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9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Courses/Exam_Coletti/Coletti Paolo/"/>
    </mc:Choice>
  </mc:AlternateContent>
  <xr:revisionPtr revIDLastSave="0" documentId="13_ncr:1_{D95F1C3F-7BDB-C440-9C5B-AE1A3328406C}" xr6:coauthVersionLast="36" xr6:coauthVersionMax="40" xr10:uidLastSave="{00000000-0000-0000-0000-000000000000}"/>
  <bookViews>
    <workbookView xWindow="0" yWindow="0" windowWidth="28800" windowHeight="18000" activeTab="4" xr2:uid="{00000000-000D-0000-FFFF-FFFF00000000}"/>
  </bookViews>
  <sheets>
    <sheet name="Chart1" sheetId="5" r:id="rId1"/>
    <sheet name="Sheet1" sheetId="6" r:id="rId2"/>
    <sheet name="List" sheetId="3" r:id="rId3"/>
    <sheet name="Solver" sheetId="4" r:id="rId4"/>
    <sheet name="Sheet2" sheetId="7" r:id="rId5"/>
  </sheets>
  <definedNames>
    <definedName name="solver_adj" localSheetId="3" hidden="1">Solver!$B$7:$E$8</definedName>
    <definedName name="solver_cvg" localSheetId="3" hidden="1">0.0001</definedName>
    <definedName name="solver_drv" localSheetId="3" hidden="1">1</definedName>
    <definedName name="solver_eng" localSheetId="3" hidden="1">1</definedName>
    <definedName name="solver_itr" localSheetId="3" hidden="1">2147483647</definedName>
    <definedName name="solver_lhs1" localSheetId="3" hidden="1">Solver!$B$13</definedName>
    <definedName name="solver_lhs2" localSheetId="3" hidden="1">Solver!$B$14</definedName>
    <definedName name="solver_lhs3" localSheetId="3" hidden="1">Solver!$B$15</definedName>
    <definedName name="solver_lhs4" localSheetId="3" hidden="1">Solver!$B$16</definedName>
    <definedName name="solver_lhs5" localSheetId="3" hidden="1">Solver!$B$17</definedName>
    <definedName name="solver_lhs6" localSheetId="3" hidden="1">Solver!$B$18</definedName>
    <definedName name="solver_lhs7" localSheetId="3" hidden="1">Solver!$B$7:$E$8</definedName>
    <definedName name="solver_lin" localSheetId="3" hidden="1">2</definedName>
    <definedName name="solver_mip" localSheetId="3" hidden="1">2147483647</definedName>
    <definedName name="solver_mni" localSheetId="3" hidden="1">30</definedName>
    <definedName name="solver_mrt" localSheetId="3" hidden="1">0.075</definedName>
    <definedName name="solver_msl" localSheetId="3" hidden="1">2</definedName>
    <definedName name="solver_neg" localSheetId="3" hidden="1">1</definedName>
    <definedName name="solver_nod" localSheetId="3" hidden="1">2147483647</definedName>
    <definedName name="solver_num" localSheetId="3" hidden="1">7</definedName>
    <definedName name="solver_opt" localSheetId="3" hidden="1">Solver!$B$10</definedName>
    <definedName name="solver_pre" localSheetId="3" hidden="1">0.000001</definedName>
    <definedName name="solver_rbv" localSheetId="3" hidden="1">1</definedName>
    <definedName name="solver_rel1" localSheetId="3" hidden="1">1</definedName>
    <definedName name="solver_rel2" localSheetId="3" hidden="1">1</definedName>
    <definedName name="solver_rel3" localSheetId="3" hidden="1">2</definedName>
    <definedName name="solver_rel4" localSheetId="3" hidden="1">2</definedName>
    <definedName name="solver_rel5" localSheetId="3" hidden="1">2</definedName>
    <definedName name="solver_rel6" localSheetId="3" hidden="1">2</definedName>
    <definedName name="solver_rel7" localSheetId="3" hidden="1">4</definedName>
    <definedName name="solver_rhs1" localSheetId="3" hidden="1">Solver!$D$13</definedName>
    <definedName name="solver_rhs2" localSheetId="3" hidden="1">Solver!$D$14</definedName>
    <definedName name="solver_rhs3" localSheetId="3" hidden="1">Solver!$D$15</definedName>
    <definedName name="solver_rhs4" localSheetId="3" hidden="1">Solver!$D$16</definedName>
    <definedName name="solver_rhs5" localSheetId="3" hidden="1">Solver!$D$17</definedName>
    <definedName name="solver_rhs6" localSheetId="3" hidden="1">Solver!$D$18</definedName>
    <definedName name="solver_rhs7" localSheetId="3" hidden="1">integer</definedName>
    <definedName name="solver_rlx" localSheetId="3" hidden="1">2</definedName>
    <definedName name="solver_rsd" localSheetId="3" hidden="1">0</definedName>
    <definedName name="solver_scl" localSheetId="3" hidden="1">1</definedName>
    <definedName name="solver_sho" localSheetId="3" hidden="1">2</definedName>
    <definedName name="solver_ssz" localSheetId="3" hidden="1">100</definedName>
    <definedName name="solver_tim" localSheetId="3" hidden="1">2147483647</definedName>
    <definedName name="solver_tol" localSheetId="3" hidden="1">0.01</definedName>
    <definedName name="solver_typ" localSheetId="3" hidden="1">2</definedName>
    <definedName name="solver_val" localSheetId="3" hidden="1">0</definedName>
    <definedName name="solver_ver" localSheetId="3" hidden="1">2</definedName>
  </definedNames>
  <calcPr calcId="181029"/>
  <pivotCaches>
    <pivotCache cacheId="4" r:id="rId6"/>
  </pivotCaches>
</workbook>
</file>

<file path=xl/calcChain.xml><?xml version="1.0" encoding="utf-8"?>
<calcChain xmlns="http://schemas.openxmlformats.org/spreadsheetml/2006/main">
  <c r="C12" i="7" l="1"/>
  <c r="C13" i="7"/>
  <c r="C14" i="7"/>
  <c r="C15" i="7"/>
  <c r="C11" i="7"/>
  <c r="B22" i="7"/>
  <c r="C7" i="7"/>
  <c r="C8" i="7"/>
  <c r="C9" i="7"/>
  <c r="C10" i="7"/>
  <c r="C6" i="7"/>
  <c r="B21" i="7"/>
  <c r="D5" i="7"/>
  <c r="F5" i="7" s="1"/>
  <c r="B6" i="7" s="1"/>
  <c r="D6" i="7" l="1"/>
  <c r="F6" i="7" s="1"/>
  <c r="B7" i="7" l="1"/>
  <c r="D7" i="7" s="1"/>
  <c r="F7" i="7" s="1"/>
  <c r="B8" i="7" s="1"/>
  <c r="D8" i="7" s="1"/>
  <c r="F8" i="7" l="1"/>
  <c r="B9" i="7" s="1"/>
  <c r="D9" i="7" s="1"/>
  <c r="F9" i="7" l="1"/>
  <c r="B10" i="7" s="1"/>
  <c r="D10" i="7" s="1"/>
  <c r="F10" i="7" l="1"/>
  <c r="B11" i="7" s="1"/>
  <c r="D11" i="7" s="1"/>
  <c r="F11" i="7" l="1"/>
  <c r="B12" i="7" s="1"/>
  <c r="D12" i="7" s="1"/>
  <c r="F12" i="7" l="1"/>
  <c r="B13" i="7" s="1"/>
  <c r="D13" i="7" s="1"/>
  <c r="F13" i="7" l="1"/>
  <c r="B14" i="7" s="1"/>
  <c r="D14" i="7" s="1"/>
  <c r="F14" i="7" l="1"/>
  <c r="B15" i="7" s="1"/>
  <c r="D15" i="7" s="1"/>
  <c r="F15" i="7" s="1"/>
  <c r="A22" i="4" l="1"/>
  <c r="D18" i="4"/>
  <c r="B18" i="4"/>
  <c r="D17" i="4"/>
  <c r="B17" i="4"/>
  <c r="D16" i="4"/>
  <c r="B16" i="4"/>
  <c r="D15" i="4"/>
  <c r="B15" i="4"/>
  <c r="D14" i="4"/>
  <c r="B14" i="4"/>
  <c r="D13" i="4"/>
  <c r="B13" i="4"/>
  <c r="B10" i="4"/>
  <c r="Q3" i="3"/>
  <c r="Q4" i="3"/>
  <c r="Q5" i="3"/>
  <c r="Q6" i="3"/>
  <c r="Q7" i="3"/>
  <c r="Q8" i="3"/>
  <c r="Q9" i="3"/>
  <c r="Q10" i="3"/>
  <c r="Q11" i="3"/>
  <c r="Q12" i="3"/>
  <c r="Q13" i="3"/>
  <c r="Q14" i="3"/>
  <c r="Q15" i="3"/>
  <c r="Q16" i="3"/>
  <c r="Q17" i="3"/>
  <c r="Q18" i="3"/>
  <c r="Q19" i="3"/>
  <c r="Q20" i="3"/>
  <c r="Q21" i="3"/>
  <c r="Q22" i="3"/>
  <c r="Q23" i="3"/>
  <c r="Q24" i="3"/>
  <c r="Q25" i="3"/>
  <c r="Q26" i="3"/>
  <c r="Q27" i="3"/>
  <c r="Q28" i="3"/>
  <c r="Q29" i="3"/>
  <c r="Q30" i="3"/>
  <c r="Q31" i="3"/>
  <c r="Q32" i="3"/>
  <c r="Q33" i="3"/>
  <c r="Q34" i="3"/>
  <c r="Q35" i="3"/>
  <c r="Q36" i="3"/>
  <c r="Q37" i="3"/>
  <c r="Q38" i="3"/>
  <c r="Q39" i="3"/>
  <c r="Q40" i="3"/>
  <c r="Q41" i="3"/>
  <c r="Q42" i="3"/>
  <c r="Q43" i="3"/>
  <c r="Q44" i="3"/>
  <c r="Q45" i="3"/>
  <c r="Q46" i="3"/>
  <c r="Q47" i="3"/>
  <c r="Q48" i="3"/>
  <c r="Q49" i="3"/>
  <c r="Q50" i="3"/>
  <c r="Q51" i="3"/>
  <c r="Q52" i="3"/>
  <c r="Q53" i="3"/>
  <c r="Q54" i="3"/>
  <c r="Q55" i="3"/>
  <c r="Q56" i="3"/>
  <c r="Q57" i="3"/>
  <c r="Q58" i="3"/>
  <c r="Q59" i="3"/>
  <c r="Q60" i="3"/>
  <c r="Q61" i="3"/>
  <c r="Q62" i="3"/>
  <c r="Q63" i="3"/>
  <c r="Q64" i="3"/>
  <c r="Q65" i="3"/>
  <c r="Q66" i="3"/>
  <c r="Q67" i="3"/>
  <c r="Q68" i="3"/>
  <c r="Q69" i="3"/>
  <c r="Q70" i="3"/>
  <c r="Q71" i="3"/>
  <c r="Q72" i="3"/>
  <c r="Q73" i="3"/>
  <c r="Q74" i="3"/>
  <c r="Q75" i="3"/>
  <c r="Q76" i="3"/>
  <c r="Q77" i="3"/>
  <c r="Q78" i="3"/>
  <c r="Q79" i="3"/>
  <c r="Q80" i="3"/>
  <c r="Q81" i="3"/>
  <c r="Q82" i="3"/>
  <c r="Q83" i="3"/>
  <c r="Q84" i="3"/>
  <c r="Q85" i="3"/>
  <c r="Q86" i="3"/>
  <c r="Q87" i="3"/>
  <c r="Q88" i="3"/>
  <c r="Q89" i="3"/>
  <c r="Q90" i="3"/>
  <c r="Q91" i="3"/>
  <c r="Q92" i="3"/>
  <c r="Q93" i="3"/>
  <c r="Q94" i="3"/>
  <c r="Q95" i="3"/>
  <c r="Q96" i="3"/>
  <c r="Q97" i="3"/>
  <c r="Q98" i="3"/>
  <c r="Q99" i="3"/>
  <c r="Q100" i="3"/>
  <c r="Q101" i="3"/>
  <c r="Q102" i="3"/>
  <c r="Q103" i="3"/>
  <c r="Q104" i="3"/>
  <c r="Q105" i="3"/>
  <c r="Q106" i="3"/>
  <c r="Q107" i="3"/>
  <c r="Q108" i="3"/>
  <c r="Q109" i="3"/>
  <c r="Q110" i="3"/>
  <c r="Q111" i="3"/>
  <c r="Q112" i="3"/>
  <c r="Q113" i="3"/>
  <c r="Q114" i="3"/>
  <c r="Q115" i="3"/>
  <c r="Q116" i="3"/>
  <c r="Q117" i="3"/>
  <c r="Q118" i="3"/>
  <c r="Q119" i="3"/>
  <c r="Q120" i="3"/>
  <c r="Q121" i="3"/>
  <c r="Q122" i="3"/>
  <c r="Q123" i="3"/>
  <c r="Q124" i="3"/>
  <c r="Q125" i="3"/>
  <c r="Q126" i="3"/>
  <c r="Q127" i="3"/>
  <c r="Q128" i="3"/>
  <c r="Q129" i="3"/>
  <c r="Q130" i="3"/>
  <c r="Q131" i="3"/>
  <c r="Q132" i="3"/>
  <c r="Q133" i="3"/>
  <c r="Q134" i="3"/>
  <c r="Q135" i="3"/>
  <c r="Q136" i="3"/>
  <c r="Q137" i="3"/>
  <c r="Q138" i="3"/>
  <c r="Q139" i="3"/>
  <c r="Q140" i="3"/>
  <c r="Q141" i="3"/>
  <c r="Q142" i="3"/>
  <c r="Q143" i="3"/>
  <c r="Q144" i="3"/>
  <c r="Q145" i="3"/>
  <c r="Q146" i="3"/>
  <c r="Q147" i="3"/>
  <c r="Q148" i="3"/>
  <c r="Q149" i="3"/>
  <c r="Q150" i="3"/>
  <c r="Q151" i="3"/>
  <c r="Q152" i="3"/>
  <c r="Q153" i="3"/>
  <c r="Q154" i="3"/>
  <c r="Q155" i="3"/>
  <c r="Q156" i="3"/>
  <c r="Q157" i="3"/>
  <c r="Q158" i="3"/>
  <c r="Q159" i="3"/>
  <c r="Q160" i="3"/>
  <c r="Q161" i="3"/>
  <c r="Q162" i="3"/>
  <c r="Q163" i="3"/>
  <c r="Q164" i="3"/>
  <c r="Q165" i="3"/>
  <c r="Q166" i="3"/>
  <c r="Q167" i="3"/>
  <c r="Q168" i="3"/>
  <c r="Q169" i="3"/>
  <c r="Q170" i="3"/>
  <c r="Q171" i="3"/>
  <c r="Q172" i="3"/>
  <c r="Q173" i="3"/>
  <c r="Q174" i="3"/>
  <c r="Q175" i="3"/>
  <c r="Q176" i="3"/>
  <c r="Q177" i="3"/>
  <c r="Q178" i="3"/>
  <c r="Q179" i="3"/>
  <c r="Q180" i="3"/>
  <c r="Q181" i="3"/>
  <c r="Q182" i="3"/>
  <c r="Q183" i="3"/>
  <c r="Q184" i="3"/>
  <c r="Q185" i="3"/>
  <c r="Q186" i="3"/>
  <c r="Q187" i="3"/>
  <c r="Q188" i="3"/>
  <c r="Q189" i="3"/>
  <c r="Q190" i="3"/>
  <c r="Q191" i="3"/>
  <c r="Q192" i="3"/>
  <c r="Q193" i="3"/>
  <c r="Q194" i="3"/>
  <c r="Q195" i="3"/>
  <c r="Q196" i="3"/>
  <c r="Q197" i="3"/>
  <c r="Q198" i="3"/>
  <c r="Q199" i="3"/>
  <c r="Q200" i="3"/>
  <c r="Q201" i="3"/>
  <c r="Q202" i="3"/>
  <c r="Q203" i="3"/>
  <c r="Q204" i="3"/>
  <c r="Q205" i="3"/>
  <c r="Q206" i="3"/>
  <c r="Q207" i="3"/>
  <c r="Q208" i="3"/>
  <c r="Q209" i="3"/>
  <c r="Q210" i="3"/>
  <c r="Q211" i="3"/>
  <c r="Q212" i="3"/>
  <c r="Q213" i="3"/>
  <c r="Q214" i="3"/>
  <c r="Q215" i="3"/>
  <c r="Q216" i="3"/>
  <c r="Q217" i="3"/>
  <c r="Q218" i="3"/>
  <c r="Q219" i="3"/>
  <c r="Q220" i="3"/>
  <c r="Q221" i="3"/>
  <c r="Q222" i="3"/>
  <c r="Q223" i="3"/>
  <c r="Q224" i="3"/>
  <c r="Q225" i="3"/>
  <c r="Q226" i="3"/>
  <c r="Q227" i="3"/>
  <c r="Q228" i="3"/>
  <c r="Q229" i="3"/>
  <c r="Q230" i="3"/>
  <c r="Q231" i="3"/>
  <c r="Q232" i="3"/>
  <c r="Q233" i="3"/>
  <c r="Q234" i="3"/>
  <c r="Q235" i="3"/>
  <c r="Q236" i="3"/>
  <c r="Q237" i="3"/>
  <c r="Q238" i="3"/>
  <c r="Q239" i="3"/>
  <c r="Q240" i="3"/>
  <c r="Q241" i="3"/>
  <c r="Q242" i="3"/>
  <c r="Q243" i="3"/>
  <c r="Q244" i="3"/>
  <c r="Q245" i="3"/>
  <c r="Q246" i="3"/>
  <c r="Q247" i="3"/>
  <c r="Q248" i="3"/>
  <c r="Q249" i="3"/>
  <c r="Q250" i="3"/>
  <c r="Q251" i="3"/>
  <c r="Q252" i="3"/>
  <c r="Q253" i="3"/>
  <c r="Q254" i="3"/>
  <c r="Q255" i="3"/>
  <c r="Q256" i="3"/>
  <c r="Q257" i="3"/>
  <c r="Q258" i="3"/>
  <c r="Q259" i="3"/>
  <c r="Q260" i="3"/>
  <c r="Q261" i="3"/>
  <c r="Q262" i="3"/>
  <c r="Q263" i="3"/>
  <c r="Q264" i="3"/>
  <c r="Q265" i="3"/>
  <c r="Q266" i="3"/>
  <c r="Q267" i="3"/>
  <c r="Q268" i="3"/>
  <c r="Q269" i="3"/>
  <c r="Q270" i="3"/>
  <c r="Q271" i="3"/>
  <c r="Q272" i="3"/>
  <c r="Q273" i="3"/>
  <c r="Q274" i="3"/>
  <c r="Q275" i="3"/>
  <c r="Q276" i="3"/>
  <c r="Q277" i="3"/>
  <c r="Q278" i="3"/>
  <c r="Q279" i="3"/>
  <c r="Q280" i="3"/>
  <c r="Q281" i="3"/>
  <c r="Q282" i="3"/>
  <c r="Q283" i="3"/>
  <c r="Q284" i="3"/>
  <c r="Q285" i="3"/>
  <c r="Q286" i="3"/>
  <c r="Q287" i="3"/>
  <c r="Q288" i="3"/>
  <c r="Q289" i="3"/>
  <c r="Q290" i="3"/>
  <c r="Q291" i="3"/>
  <c r="Q292" i="3"/>
  <c r="Q293" i="3"/>
  <c r="Q294" i="3"/>
  <c r="Q295" i="3"/>
  <c r="Q296" i="3"/>
  <c r="Q297" i="3"/>
  <c r="Q298" i="3"/>
  <c r="Q299" i="3"/>
  <c r="Q300" i="3"/>
  <c r="Q301" i="3"/>
  <c r="Q302" i="3"/>
  <c r="Q303" i="3"/>
  <c r="Q304" i="3"/>
  <c r="Q305" i="3"/>
  <c r="Q306" i="3"/>
  <c r="Q307" i="3"/>
  <c r="Q308" i="3"/>
  <c r="Q309" i="3"/>
  <c r="Q310" i="3"/>
  <c r="Q311" i="3"/>
  <c r="Q312" i="3"/>
  <c r="Q313" i="3"/>
  <c r="Q314" i="3"/>
  <c r="Q315" i="3"/>
  <c r="Q316" i="3"/>
  <c r="Q317" i="3"/>
  <c r="Q318" i="3"/>
  <c r="Q319" i="3"/>
  <c r="Q320" i="3"/>
  <c r="Q321" i="3"/>
  <c r="Q322" i="3"/>
  <c r="Q323" i="3"/>
  <c r="Q324" i="3"/>
  <c r="Q325" i="3"/>
  <c r="Q326" i="3"/>
  <c r="Q327" i="3"/>
  <c r="Q328" i="3"/>
  <c r="Q329" i="3"/>
  <c r="Q330" i="3"/>
  <c r="Q331" i="3"/>
  <c r="Q332" i="3"/>
  <c r="Q333" i="3"/>
  <c r="Q334" i="3"/>
  <c r="Q335" i="3"/>
  <c r="Q336" i="3"/>
  <c r="Q337" i="3"/>
  <c r="Q338" i="3"/>
  <c r="Q339" i="3"/>
  <c r="Q340" i="3"/>
  <c r="Q341" i="3"/>
  <c r="Q342" i="3"/>
  <c r="Q343" i="3"/>
  <c r="Q344" i="3"/>
  <c r="Q345" i="3"/>
  <c r="Q346" i="3"/>
  <c r="Q347" i="3"/>
  <c r="Q348" i="3"/>
  <c r="Q349" i="3"/>
  <c r="Q350" i="3"/>
  <c r="Q351" i="3"/>
  <c r="Q352" i="3"/>
  <c r="Q353" i="3"/>
  <c r="Q354" i="3"/>
  <c r="Q355" i="3"/>
  <c r="Q356" i="3"/>
  <c r="Q357" i="3"/>
  <c r="Q358" i="3"/>
  <c r="Q359" i="3"/>
  <c r="Q360" i="3"/>
  <c r="Q361" i="3"/>
  <c r="Q362" i="3"/>
  <c r="Q363" i="3"/>
  <c r="Q364" i="3"/>
  <c r="Q365" i="3"/>
  <c r="Q366" i="3"/>
  <c r="Q367" i="3"/>
  <c r="Q368" i="3"/>
  <c r="Q369" i="3"/>
  <c r="Q370" i="3"/>
  <c r="Q371" i="3"/>
  <c r="Q372" i="3"/>
  <c r="Q373" i="3"/>
  <c r="Q374" i="3"/>
  <c r="Q375" i="3"/>
  <c r="Q376" i="3"/>
  <c r="Q377" i="3"/>
  <c r="Q378" i="3"/>
  <c r="Q379" i="3"/>
  <c r="Q380" i="3"/>
  <c r="Q381" i="3"/>
  <c r="Q382" i="3"/>
  <c r="Q383" i="3"/>
  <c r="Q384" i="3"/>
  <c r="Q385" i="3"/>
  <c r="Q386" i="3"/>
  <c r="Q387" i="3"/>
  <c r="Q388" i="3"/>
  <c r="Q389" i="3"/>
  <c r="Q390" i="3"/>
  <c r="Q391" i="3"/>
  <c r="Q392" i="3"/>
  <c r="Q393" i="3"/>
  <c r="Q394" i="3"/>
  <c r="Q395" i="3"/>
  <c r="Q396" i="3"/>
  <c r="Q397" i="3"/>
  <c r="Q398" i="3"/>
  <c r="Q399" i="3"/>
  <c r="Q400" i="3"/>
  <c r="Q401" i="3"/>
  <c r="Q402" i="3"/>
  <c r="Q403" i="3"/>
  <c r="Q404" i="3"/>
  <c r="Q405" i="3"/>
  <c r="Q406" i="3"/>
  <c r="Q407" i="3"/>
  <c r="Q408" i="3"/>
  <c r="Q409" i="3"/>
  <c r="Q410" i="3"/>
  <c r="Q411" i="3"/>
  <c r="Q412" i="3"/>
  <c r="Q413" i="3"/>
  <c r="Q414" i="3"/>
  <c r="Q415" i="3"/>
  <c r="Q416" i="3"/>
  <c r="Q417" i="3"/>
  <c r="Q418" i="3"/>
  <c r="Q419" i="3"/>
  <c r="Q420" i="3"/>
  <c r="Q421" i="3"/>
  <c r="Q422" i="3"/>
  <c r="Q423" i="3"/>
  <c r="Q424" i="3"/>
  <c r="Q425" i="3"/>
  <c r="Q426" i="3"/>
  <c r="Q427" i="3"/>
  <c r="Q428" i="3"/>
  <c r="Q429" i="3"/>
  <c r="Q430" i="3"/>
  <c r="Q431" i="3"/>
  <c r="Q432" i="3"/>
  <c r="Q433" i="3"/>
  <c r="Q434" i="3"/>
  <c r="Q435" i="3"/>
  <c r="Q436" i="3"/>
  <c r="Q437" i="3"/>
  <c r="Q438" i="3"/>
  <c r="Q439" i="3"/>
  <c r="Q440" i="3"/>
  <c r="Q441" i="3"/>
  <c r="Q442" i="3"/>
  <c r="Q443" i="3"/>
  <c r="Q444" i="3"/>
  <c r="Q445" i="3"/>
  <c r="Q446" i="3"/>
  <c r="Q447" i="3"/>
  <c r="Q448" i="3"/>
  <c r="Q449" i="3"/>
  <c r="Q450" i="3"/>
  <c r="Q451" i="3"/>
  <c r="Q452" i="3"/>
  <c r="Q453" i="3"/>
  <c r="Q454" i="3"/>
  <c r="Q455" i="3"/>
  <c r="Q456" i="3"/>
  <c r="Q457" i="3"/>
  <c r="Q458" i="3"/>
  <c r="Q459" i="3"/>
  <c r="Q460" i="3"/>
  <c r="Q461" i="3"/>
  <c r="Q462" i="3"/>
  <c r="Q463" i="3"/>
  <c r="Q464" i="3"/>
  <c r="Q465" i="3"/>
  <c r="Q466" i="3"/>
  <c r="Q467" i="3"/>
  <c r="Q468" i="3"/>
  <c r="Q469" i="3"/>
  <c r="Q470" i="3"/>
  <c r="Q471" i="3"/>
  <c r="Q472" i="3"/>
  <c r="Q473" i="3"/>
  <c r="Q474" i="3"/>
  <c r="Q475" i="3"/>
  <c r="Q476" i="3"/>
  <c r="Q477" i="3"/>
  <c r="Q478" i="3"/>
  <c r="Q479" i="3"/>
  <c r="Q480" i="3"/>
  <c r="Q481" i="3"/>
  <c r="Q482" i="3"/>
  <c r="Q483" i="3"/>
  <c r="Q484" i="3"/>
  <c r="Q485" i="3"/>
  <c r="Q486" i="3"/>
  <c r="Q487" i="3"/>
  <c r="Q488" i="3"/>
  <c r="Q489" i="3"/>
  <c r="Q490" i="3"/>
  <c r="Q491" i="3"/>
  <c r="Q492" i="3"/>
  <c r="Q493" i="3"/>
  <c r="Q494" i="3"/>
  <c r="Q495" i="3"/>
  <c r="Q496" i="3"/>
  <c r="Q497" i="3"/>
  <c r="Q498" i="3"/>
  <c r="Q499" i="3"/>
  <c r="Q500" i="3"/>
  <c r="Q501" i="3"/>
  <c r="Q502" i="3"/>
  <c r="Q503" i="3"/>
  <c r="Q504" i="3"/>
  <c r="Q505" i="3"/>
  <c r="Q506" i="3"/>
  <c r="Q507" i="3"/>
  <c r="Q508" i="3"/>
  <c r="Q509" i="3"/>
  <c r="Q510" i="3"/>
  <c r="Q511" i="3"/>
  <c r="Q512" i="3"/>
  <c r="Q513" i="3"/>
  <c r="Q514" i="3"/>
  <c r="Q515" i="3"/>
  <c r="Q516" i="3"/>
  <c r="Q517" i="3"/>
  <c r="Q518" i="3"/>
  <c r="Q519" i="3"/>
  <c r="Q520" i="3"/>
  <c r="Q521" i="3"/>
  <c r="Q522" i="3"/>
  <c r="Q523" i="3"/>
  <c r="Q524" i="3"/>
  <c r="Q525" i="3"/>
  <c r="Q526" i="3"/>
  <c r="Q527" i="3"/>
  <c r="Q528" i="3"/>
  <c r="Q529" i="3"/>
  <c r="Q530" i="3"/>
  <c r="Q531" i="3"/>
  <c r="Q532" i="3"/>
  <c r="Q533" i="3"/>
  <c r="Q534" i="3"/>
  <c r="Q535" i="3"/>
  <c r="Q536" i="3"/>
  <c r="Q537" i="3"/>
  <c r="Q538" i="3"/>
  <c r="Q539" i="3"/>
  <c r="Q540" i="3"/>
  <c r="Q541" i="3"/>
  <c r="Q542" i="3"/>
  <c r="Q543" i="3"/>
  <c r="Q544" i="3"/>
  <c r="Q545" i="3"/>
  <c r="Q546" i="3"/>
  <c r="Q547" i="3"/>
  <c r="Q548" i="3"/>
  <c r="Q549" i="3"/>
  <c r="Q550" i="3"/>
  <c r="Q551" i="3"/>
  <c r="Q552" i="3"/>
  <c r="Q553" i="3"/>
  <c r="Q554" i="3"/>
  <c r="Q555" i="3"/>
  <c r="Q556" i="3"/>
  <c r="Q557" i="3"/>
  <c r="Q558" i="3"/>
  <c r="Q559" i="3"/>
  <c r="Q560" i="3"/>
  <c r="Q561" i="3"/>
  <c r="Q562" i="3"/>
  <c r="Q563" i="3"/>
  <c r="Q564" i="3"/>
  <c r="Q565" i="3"/>
  <c r="Q566" i="3"/>
  <c r="Q567" i="3"/>
  <c r="Q568" i="3"/>
  <c r="Q569" i="3"/>
  <c r="Q570" i="3"/>
  <c r="Q571" i="3"/>
  <c r="Q572" i="3"/>
  <c r="Q573" i="3"/>
  <c r="Q574" i="3"/>
  <c r="Q575" i="3"/>
  <c r="Q576" i="3"/>
  <c r="Q577" i="3"/>
  <c r="Q578" i="3"/>
  <c r="Q579" i="3"/>
  <c r="Q580" i="3"/>
  <c r="Q581" i="3"/>
  <c r="Q582" i="3"/>
  <c r="Q583" i="3"/>
  <c r="Q584" i="3"/>
  <c r="Q585" i="3"/>
  <c r="Q586" i="3"/>
  <c r="Q587" i="3"/>
  <c r="Q588" i="3"/>
  <c r="Q589" i="3"/>
  <c r="Q590" i="3"/>
  <c r="Q591" i="3"/>
  <c r="Q592" i="3"/>
  <c r="Q593" i="3"/>
  <c r="Q594" i="3"/>
  <c r="Q595" i="3"/>
  <c r="Q596" i="3"/>
  <c r="Q597" i="3"/>
  <c r="Q598" i="3"/>
  <c r="Q599" i="3"/>
  <c r="Q600" i="3"/>
  <c r="Q601" i="3"/>
  <c r="Q602" i="3"/>
  <c r="Q603" i="3"/>
  <c r="Q604" i="3"/>
  <c r="Q605" i="3"/>
  <c r="Q606" i="3"/>
  <c r="Q607" i="3"/>
  <c r="Q608" i="3"/>
  <c r="Q609" i="3"/>
  <c r="Q610" i="3"/>
  <c r="Q611" i="3"/>
  <c r="Q612" i="3"/>
  <c r="Q613" i="3"/>
  <c r="Q614" i="3"/>
  <c r="Q615" i="3"/>
  <c r="Q616" i="3"/>
  <c r="Q617" i="3"/>
  <c r="Q618" i="3"/>
  <c r="Q619" i="3"/>
  <c r="Q620" i="3"/>
  <c r="Q621" i="3"/>
  <c r="Q622" i="3"/>
  <c r="Q623" i="3"/>
  <c r="Q624" i="3"/>
  <c r="Q625" i="3"/>
  <c r="Q626" i="3"/>
  <c r="Q627" i="3"/>
  <c r="Q628" i="3"/>
  <c r="Q629" i="3"/>
  <c r="Q630" i="3"/>
  <c r="Q631" i="3"/>
  <c r="Q632" i="3"/>
  <c r="Q633" i="3"/>
  <c r="Q634" i="3"/>
  <c r="Q635" i="3"/>
  <c r="Q636" i="3"/>
  <c r="Q637" i="3"/>
  <c r="Q638" i="3"/>
  <c r="Q639" i="3"/>
  <c r="Q640" i="3"/>
  <c r="Q641" i="3"/>
  <c r="Q642" i="3"/>
  <c r="Q643" i="3"/>
  <c r="Q644" i="3"/>
  <c r="Q645" i="3"/>
  <c r="Q646" i="3"/>
  <c r="Q647" i="3"/>
  <c r="Q648" i="3"/>
  <c r="Q649" i="3"/>
  <c r="Q650" i="3"/>
  <c r="Q651" i="3"/>
  <c r="Q652" i="3"/>
  <c r="Q653" i="3"/>
  <c r="Q654" i="3"/>
  <c r="Q655" i="3"/>
  <c r="Q656" i="3"/>
  <c r="Q657" i="3"/>
  <c r="Q658" i="3"/>
  <c r="Q659" i="3"/>
  <c r="Q660" i="3"/>
  <c r="Q661" i="3"/>
  <c r="Q662" i="3"/>
  <c r="Q663" i="3"/>
  <c r="Q664" i="3"/>
  <c r="Q665" i="3"/>
  <c r="Q666" i="3"/>
  <c r="Q667" i="3"/>
  <c r="Q668" i="3"/>
  <c r="Q669" i="3"/>
  <c r="Q670" i="3"/>
  <c r="Q671" i="3"/>
  <c r="Q672" i="3"/>
  <c r="Q673" i="3"/>
  <c r="Q674" i="3"/>
  <c r="Q675" i="3"/>
  <c r="Q676" i="3"/>
  <c r="Q677" i="3"/>
  <c r="Q678" i="3"/>
  <c r="Q679" i="3"/>
  <c r="Q680" i="3"/>
  <c r="Q681" i="3"/>
  <c r="Q682" i="3"/>
  <c r="Q683" i="3"/>
  <c r="Q684" i="3"/>
  <c r="Q685" i="3"/>
  <c r="Q686" i="3"/>
  <c r="Q687" i="3"/>
  <c r="Q688" i="3"/>
  <c r="Q689" i="3"/>
  <c r="Q690" i="3"/>
  <c r="Q691" i="3"/>
  <c r="Q692" i="3"/>
  <c r="Q693" i="3"/>
  <c r="Q694" i="3"/>
  <c r="Q695" i="3"/>
  <c r="Q696" i="3"/>
  <c r="Q697" i="3"/>
  <c r="Q698" i="3"/>
  <c r="Q699" i="3"/>
  <c r="Q700" i="3"/>
  <c r="Q701" i="3"/>
  <c r="Q702" i="3"/>
  <c r="Q703" i="3"/>
  <c r="Q704" i="3"/>
  <c r="Q705" i="3"/>
  <c r="Q706" i="3"/>
  <c r="Q707" i="3"/>
  <c r="Q708" i="3"/>
  <c r="Q709" i="3"/>
  <c r="Q710" i="3"/>
  <c r="Q711" i="3"/>
  <c r="Q712" i="3"/>
  <c r="Q713" i="3"/>
  <c r="Q714" i="3"/>
  <c r="Q715" i="3"/>
  <c r="Q716" i="3"/>
  <c r="Q717" i="3"/>
  <c r="Q718" i="3"/>
  <c r="Q719" i="3"/>
  <c r="Q720" i="3"/>
  <c r="Q721" i="3"/>
  <c r="Q722" i="3"/>
  <c r="Q723" i="3"/>
  <c r="Q724" i="3"/>
  <c r="Q725" i="3"/>
  <c r="Q726" i="3"/>
  <c r="Q727" i="3"/>
  <c r="Q728" i="3"/>
  <c r="Q729" i="3"/>
  <c r="Q730" i="3"/>
  <c r="Q731" i="3"/>
  <c r="Q732" i="3"/>
  <c r="Q733" i="3"/>
  <c r="Q734" i="3"/>
  <c r="Q735" i="3"/>
  <c r="Q736" i="3"/>
  <c r="Q737" i="3"/>
  <c r="Q738" i="3"/>
  <c r="Q739" i="3"/>
  <c r="Q740" i="3"/>
  <c r="Q741" i="3"/>
  <c r="Q742" i="3"/>
  <c r="Q743" i="3"/>
  <c r="Q744" i="3"/>
  <c r="Q745" i="3"/>
  <c r="Q746" i="3"/>
  <c r="Q747" i="3"/>
  <c r="Q748" i="3"/>
  <c r="Q749" i="3"/>
  <c r="Q750" i="3"/>
  <c r="Q751" i="3"/>
  <c r="Q752" i="3"/>
  <c r="Q753" i="3"/>
  <c r="Q754" i="3"/>
  <c r="Q755" i="3"/>
  <c r="Q756" i="3"/>
  <c r="Q757" i="3"/>
  <c r="Q758" i="3"/>
  <c r="Q759" i="3"/>
  <c r="Q760" i="3"/>
  <c r="Q761" i="3"/>
  <c r="Q762" i="3"/>
  <c r="Q763" i="3"/>
  <c r="Q764" i="3"/>
  <c r="Q765" i="3"/>
  <c r="Q766" i="3"/>
  <c r="Q767" i="3"/>
  <c r="Q768" i="3"/>
  <c r="Q769" i="3"/>
  <c r="Q770" i="3"/>
  <c r="Q771" i="3"/>
  <c r="Q772" i="3"/>
  <c r="Q773" i="3"/>
  <c r="Q774" i="3"/>
  <c r="Q775" i="3"/>
  <c r="Q776" i="3"/>
  <c r="Q777" i="3"/>
  <c r="Q778" i="3"/>
  <c r="Q779" i="3"/>
  <c r="Q780" i="3"/>
  <c r="Q781" i="3"/>
  <c r="Q782" i="3"/>
  <c r="Q783" i="3"/>
  <c r="Q784" i="3"/>
  <c r="Q785" i="3"/>
  <c r="Q786" i="3"/>
  <c r="Q787" i="3"/>
  <c r="Q788" i="3"/>
  <c r="Q789" i="3"/>
  <c r="Q790" i="3"/>
  <c r="Q791" i="3"/>
  <c r="Q792" i="3"/>
  <c r="Q793" i="3"/>
  <c r="Q794" i="3"/>
  <c r="Q795" i="3"/>
  <c r="Q796" i="3"/>
  <c r="Q797" i="3"/>
  <c r="Q798" i="3"/>
  <c r="Q799" i="3"/>
  <c r="Q800" i="3"/>
  <c r="Q801" i="3"/>
  <c r="Q802" i="3"/>
  <c r="Q803" i="3"/>
  <c r="Q804" i="3"/>
  <c r="Q805" i="3"/>
  <c r="Q806" i="3"/>
  <c r="Q807" i="3"/>
  <c r="Q808" i="3"/>
  <c r="Q809" i="3"/>
  <c r="Q810" i="3"/>
  <c r="Q811" i="3"/>
  <c r="Q812" i="3"/>
  <c r="Q813" i="3"/>
  <c r="Q814" i="3"/>
  <c r="Q815" i="3"/>
  <c r="Q816" i="3"/>
  <c r="Q817" i="3"/>
  <c r="Q818" i="3"/>
  <c r="Q819" i="3"/>
  <c r="Q820" i="3"/>
  <c r="Q821" i="3"/>
  <c r="Q822" i="3"/>
  <c r="Q823" i="3"/>
  <c r="Q824" i="3"/>
  <c r="Q825" i="3"/>
  <c r="Q826" i="3"/>
  <c r="Q827" i="3"/>
  <c r="Q828" i="3"/>
  <c r="Q829" i="3"/>
  <c r="Q830" i="3"/>
  <c r="Q831" i="3"/>
  <c r="Q832" i="3"/>
  <c r="Q833" i="3"/>
  <c r="Q834" i="3"/>
  <c r="Q835" i="3"/>
  <c r="Q836" i="3"/>
  <c r="Q837" i="3"/>
  <c r="Q838" i="3"/>
  <c r="Q839" i="3"/>
  <c r="Q840" i="3"/>
  <c r="Q841" i="3"/>
  <c r="Q842" i="3"/>
  <c r="Q843" i="3"/>
  <c r="Q844" i="3"/>
  <c r="Q845" i="3"/>
  <c r="Q846" i="3"/>
  <c r="Q847" i="3"/>
  <c r="Q848" i="3"/>
  <c r="Q849" i="3"/>
  <c r="Q850" i="3"/>
  <c r="Q851" i="3"/>
  <c r="Q852" i="3"/>
  <c r="Q853" i="3"/>
  <c r="Q854" i="3"/>
  <c r="Q855" i="3"/>
  <c r="Q856" i="3"/>
  <c r="Q857" i="3"/>
  <c r="Q858" i="3"/>
  <c r="Q859" i="3"/>
  <c r="Q860" i="3"/>
  <c r="Q861" i="3"/>
  <c r="Q862" i="3"/>
  <c r="Q863" i="3"/>
  <c r="Q864" i="3"/>
  <c r="Q865" i="3"/>
  <c r="Q866" i="3"/>
  <c r="Q867" i="3"/>
  <c r="Q868" i="3"/>
  <c r="Q869" i="3"/>
  <c r="Q870" i="3"/>
  <c r="Q871" i="3"/>
  <c r="Q872" i="3"/>
  <c r="Q873" i="3"/>
  <c r="Q874" i="3"/>
  <c r="Q875" i="3"/>
  <c r="Q876" i="3"/>
  <c r="Q877" i="3"/>
  <c r="Q878" i="3"/>
  <c r="Q879" i="3"/>
  <c r="Q880" i="3"/>
  <c r="Q881" i="3"/>
  <c r="Q882" i="3"/>
  <c r="Q883" i="3"/>
  <c r="Q884" i="3"/>
  <c r="Q885" i="3"/>
  <c r="Q886" i="3"/>
  <c r="Q887" i="3"/>
  <c r="Q888" i="3"/>
  <c r="Q889" i="3"/>
  <c r="Q890" i="3"/>
  <c r="Q891" i="3"/>
  <c r="Q892" i="3"/>
  <c r="Q893" i="3"/>
  <c r="Q894" i="3"/>
  <c r="Q895" i="3"/>
  <c r="Q896" i="3"/>
  <c r="Q897" i="3"/>
  <c r="Q898" i="3"/>
  <c r="Q899" i="3"/>
  <c r="Q900" i="3"/>
  <c r="Q901" i="3"/>
  <c r="Q902" i="3"/>
  <c r="Q903" i="3"/>
  <c r="Q904" i="3"/>
  <c r="Q905" i="3"/>
  <c r="Q906" i="3"/>
  <c r="Q907" i="3"/>
  <c r="Q908" i="3"/>
  <c r="Q909" i="3"/>
  <c r="Q910" i="3"/>
  <c r="Q911" i="3"/>
  <c r="Q912" i="3"/>
  <c r="Q913" i="3"/>
  <c r="Q914" i="3"/>
  <c r="Q915" i="3"/>
  <c r="Q916" i="3"/>
  <c r="Q917" i="3"/>
  <c r="Q918" i="3"/>
  <c r="Q919" i="3"/>
  <c r="Q920" i="3"/>
  <c r="Q921" i="3"/>
  <c r="Q922" i="3"/>
  <c r="Q923" i="3"/>
  <c r="Q924" i="3"/>
  <c r="Q925" i="3"/>
  <c r="Q926" i="3"/>
  <c r="Q927" i="3"/>
  <c r="Q928" i="3"/>
  <c r="Q929" i="3"/>
  <c r="Q930" i="3"/>
  <c r="Q931" i="3"/>
  <c r="Q932" i="3"/>
  <c r="Q933" i="3"/>
  <c r="Q934" i="3"/>
  <c r="Q935" i="3"/>
  <c r="Q936" i="3"/>
  <c r="Q937" i="3"/>
  <c r="Q938" i="3"/>
  <c r="Q939" i="3"/>
  <c r="Q940" i="3"/>
  <c r="Q941" i="3"/>
  <c r="Q942" i="3"/>
  <c r="Q943" i="3"/>
  <c r="Q944" i="3"/>
  <c r="Q945" i="3"/>
  <c r="Q946" i="3"/>
  <c r="Q947" i="3"/>
  <c r="Q948" i="3"/>
  <c r="Q949" i="3"/>
  <c r="Q950" i="3"/>
  <c r="Q951" i="3"/>
  <c r="Q952" i="3"/>
  <c r="Q953" i="3"/>
  <c r="Q954" i="3"/>
  <c r="Q955" i="3"/>
  <c r="Q956" i="3"/>
  <c r="Q957" i="3"/>
  <c r="Q958" i="3"/>
  <c r="Q959" i="3"/>
  <c r="Q960" i="3"/>
  <c r="Q961" i="3"/>
  <c r="Q962" i="3"/>
  <c r="Q963" i="3"/>
  <c r="Q964" i="3"/>
  <c r="Q965" i="3"/>
  <c r="Q966" i="3"/>
  <c r="Q967" i="3"/>
  <c r="Q968" i="3"/>
  <c r="Q969" i="3"/>
  <c r="Q970" i="3"/>
  <c r="Q971" i="3"/>
  <c r="Q972" i="3"/>
  <c r="Q973" i="3"/>
  <c r="Q974" i="3"/>
  <c r="Q975" i="3"/>
  <c r="Q976" i="3"/>
  <c r="Q977" i="3"/>
  <c r="Q978" i="3"/>
  <c r="Q979" i="3"/>
  <c r="Q980" i="3"/>
  <c r="Q981" i="3"/>
  <c r="Q982" i="3"/>
  <c r="Q983" i="3"/>
  <c r="Q984" i="3"/>
  <c r="Q985" i="3"/>
  <c r="Q986" i="3"/>
  <c r="Q987" i="3"/>
  <c r="Q988" i="3"/>
  <c r="Q989" i="3"/>
  <c r="Q990" i="3"/>
  <c r="Q991" i="3"/>
  <c r="Q992" i="3"/>
  <c r="Q993" i="3"/>
  <c r="Q994" i="3"/>
  <c r="Q995" i="3"/>
  <c r="Q996" i="3"/>
  <c r="Q997" i="3"/>
  <c r="Q998" i="3"/>
  <c r="Q999" i="3"/>
  <c r="Q1000" i="3"/>
  <c r="Q1001" i="3"/>
  <c r="Q1002" i="3"/>
  <c r="Q1003" i="3"/>
  <c r="Q1004" i="3"/>
  <c r="Q1005" i="3"/>
  <c r="Q1006" i="3"/>
  <c r="Q1007" i="3"/>
  <c r="Q1008" i="3"/>
  <c r="Q1009" i="3"/>
  <c r="Q1010" i="3"/>
  <c r="Q1011" i="3"/>
  <c r="Q1012" i="3"/>
  <c r="Q1013" i="3"/>
  <c r="Q1014" i="3"/>
  <c r="Q1015" i="3"/>
  <c r="Q1016" i="3"/>
  <c r="Q1017" i="3"/>
  <c r="Q1018" i="3"/>
  <c r="Q1019" i="3"/>
  <c r="Q1020" i="3"/>
  <c r="Q1021" i="3"/>
  <c r="Q1022" i="3"/>
  <c r="Q1023" i="3"/>
  <c r="Q1024" i="3"/>
  <c r="Q1025" i="3"/>
  <c r="Q1026" i="3"/>
  <c r="Q1027" i="3"/>
  <c r="Q1028" i="3"/>
  <c r="Q1029" i="3"/>
  <c r="Q1030" i="3"/>
  <c r="Q1031" i="3"/>
  <c r="Q1032" i="3"/>
  <c r="Q1033" i="3"/>
  <c r="Q1034" i="3"/>
  <c r="Q1035" i="3"/>
  <c r="Q1036" i="3"/>
  <c r="Q1037" i="3"/>
  <c r="Q1038" i="3"/>
  <c r="Q1039" i="3"/>
  <c r="Q1040" i="3"/>
  <c r="Q1041" i="3"/>
  <c r="Q1042" i="3"/>
  <c r="Q1043" i="3"/>
  <c r="Q1044" i="3"/>
  <c r="Q1045" i="3"/>
  <c r="Q1046" i="3"/>
  <c r="Q1047" i="3"/>
  <c r="Q1048" i="3"/>
  <c r="Q1049" i="3"/>
  <c r="Q1050" i="3"/>
  <c r="Q1051" i="3"/>
  <c r="Q1052" i="3"/>
  <c r="Q1053" i="3"/>
  <c r="Q1054" i="3"/>
  <c r="Q1055" i="3"/>
  <c r="Q1056" i="3"/>
  <c r="Q1057" i="3"/>
  <c r="Q1058" i="3"/>
  <c r="Q1059" i="3"/>
  <c r="Q1060" i="3"/>
  <c r="Q1061" i="3"/>
  <c r="Q1062" i="3"/>
  <c r="Q1063" i="3"/>
  <c r="Q1064" i="3"/>
  <c r="Q1065" i="3"/>
  <c r="Q1066" i="3"/>
  <c r="Q1067" i="3"/>
  <c r="Q1068" i="3"/>
  <c r="Q1069" i="3"/>
  <c r="Q1070" i="3"/>
  <c r="Q1071" i="3"/>
  <c r="Q1072" i="3"/>
  <c r="Q1073" i="3"/>
  <c r="Q1074" i="3"/>
  <c r="Q1075" i="3"/>
  <c r="Q1076" i="3"/>
  <c r="Q1077" i="3"/>
  <c r="Q1078" i="3"/>
  <c r="Q1079" i="3"/>
  <c r="Q1080" i="3"/>
  <c r="Q1081" i="3"/>
  <c r="Q1082" i="3"/>
  <c r="Q1083" i="3"/>
  <c r="Q1084" i="3"/>
  <c r="Q1085" i="3"/>
  <c r="Q1086" i="3"/>
  <c r="Q1087" i="3"/>
  <c r="Q1088" i="3"/>
  <c r="Q1089" i="3"/>
  <c r="Q1090" i="3"/>
  <c r="Q1091" i="3"/>
  <c r="Q1092" i="3"/>
  <c r="Q1093" i="3"/>
  <c r="Q1094" i="3"/>
  <c r="Q1095" i="3"/>
  <c r="Q1096" i="3"/>
  <c r="Q1097" i="3"/>
  <c r="Q1098" i="3"/>
  <c r="Q1099" i="3"/>
  <c r="Q1100" i="3"/>
  <c r="Q1101" i="3"/>
  <c r="Q1102" i="3"/>
  <c r="Q1103" i="3"/>
  <c r="Q1104" i="3"/>
  <c r="Q1105" i="3"/>
  <c r="Q1106" i="3"/>
  <c r="Q1107" i="3"/>
  <c r="Q1108" i="3"/>
  <c r="Q1109" i="3"/>
  <c r="Q1110" i="3"/>
  <c r="Q1111" i="3"/>
  <c r="Q1112" i="3"/>
  <c r="Q1113" i="3"/>
  <c r="Q1114" i="3"/>
  <c r="Q1115" i="3"/>
  <c r="Q1116" i="3"/>
  <c r="Q1117" i="3"/>
  <c r="Q1118" i="3"/>
  <c r="Q1119" i="3"/>
  <c r="Q1120" i="3"/>
  <c r="Q1121" i="3"/>
  <c r="Q1122" i="3"/>
  <c r="Q1123" i="3"/>
  <c r="Q1124" i="3"/>
  <c r="Q1125" i="3"/>
  <c r="Q1126" i="3"/>
  <c r="Q1127" i="3"/>
  <c r="Q1128" i="3"/>
  <c r="Q1129" i="3"/>
  <c r="Q1130" i="3"/>
  <c r="Q1131" i="3"/>
  <c r="Q1132" i="3"/>
  <c r="Q1133" i="3"/>
  <c r="Q1134" i="3"/>
  <c r="Q1135" i="3"/>
  <c r="Q1136" i="3"/>
  <c r="Q1137" i="3"/>
  <c r="Q1138" i="3"/>
  <c r="Q1139" i="3"/>
  <c r="Q1140" i="3"/>
  <c r="Q1141" i="3"/>
  <c r="Q1142" i="3"/>
  <c r="Q1143" i="3"/>
  <c r="Q1144" i="3"/>
  <c r="Q1145" i="3"/>
  <c r="Q1146" i="3"/>
  <c r="Q1147" i="3"/>
  <c r="Q1148" i="3"/>
  <c r="Q1149" i="3"/>
  <c r="Q1150" i="3"/>
  <c r="Q1151" i="3"/>
  <c r="Q1152" i="3"/>
  <c r="Q1153" i="3"/>
  <c r="Q1154" i="3"/>
  <c r="Q1155" i="3"/>
  <c r="Q1156" i="3"/>
  <c r="Q1157" i="3"/>
  <c r="Q1158" i="3"/>
  <c r="Q1159" i="3"/>
  <c r="Q1160" i="3"/>
  <c r="Q1161" i="3"/>
  <c r="Q1162" i="3"/>
  <c r="Q1163" i="3"/>
  <c r="Q1164" i="3"/>
  <c r="Q1165" i="3"/>
  <c r="Q1166" i="3"/>
  <c r="Q1167" i="3"/>
  <c r="Q1168" i="3"/>
  <c r="Q1169" i="3"/>
  <c r="Q1170" i="3"/>
  <c r="Q1171" i="3"/>
  <c r="Q1172" i="3"/>
  <c r="Q1173" i="3"/>
  <c r="Q1174" i="3"/>
  <c r="Q1175" i="3"/>
  <c r="Q1176" i="3"/>
  <c r="Q1177" i="3"/>
  <c r="Q1178" i="3"/>
  <c r="Q1179" i="3"/>
  <c r="Q1180" i="3"/>
  <c r="Q1181" i="3"/>
  <c r="Q1182" i="3"/>
  <c r="Q1183" i="3"/>
  <c r="Q1184" i="3"/>
  <c r="Q1185" i="3"/>
  <c r="Q1186" i="3"/>
  <c r="Q1187" i="3"/>
  <c r="Q1188" i="3"/>
  <c r="Q1189" i="3"/>
  <c r="Q1190" i="3"/>
  <c r="Q1191" i="3"/>
  <c r="Q1192" i="3"/>
  <c r="Q1193" i="3"/>
  <c r="Q1194" i="3"/>
  <c r="Q1195" i="3"/>
  <c r="Q1196" i="3"/>
  <c r="Q1197" i="3"/>
  <c r="Q1198" i="3"/>
  <c r="Q1199" i="3"/>
  <c r="Q1200" i="3"/>
  <c r="Q1201" i="3"/>
  <c r="Q1202" i="3"/>
  <c r="Q1203" i="3"/>
  <c r="Q1204" i="3"/>
  <c r="Q1205" i="3"/>
  <c r="Q1206" i="3"/>
  <c r="Q1207" i="3"/>
  <c r="Q1208" i="3"/>
  <c r="Q1209" i="3"/>
  <c r="Q1210" i="3"/>
  <c r="Q1211" i="3"/>
  <c r="Q1212" i="3"/>
  <c r="Q1213" i="3"/>
  <c r="Q1214" i="3"/>
  <c r="Q1215" i="3"/>
  <c r="Q1216" i="3"/>
  <c r="Q1217" i="3"/>
  <c r="Q1218" i="3"/>
  <c r="Q1219" i="3"/>
  <c r="Q1220" i="3"/>
  <c r="Q1221" i="3"/>
  <c r="Q1222" i="3"/>
  <c r="Q1223" i="3"/>
  <c r="Q1224" i="3"/>
  <c r="Q1225" i="3"/>
  <c r="Q1226" i="3"/>
  <c r="Q1227" i="3"/>
  <c r="Q1228" i="3"/>
  <c r="Q1229" i="3"/>
  <c r="Q1230" i="3"/>
  <c r="Q1231" i="3"/>
  <c r="Q1232" i="3"/>
  <c r="Q1233" i="3"/>
  <c r="Q1234" i="3"/>
  <c r="Q1235" i="3"/>
  <c r="Q1236" i="3"/>
  <c r="Q1237" i="3"/>
  <c r="Q1238" i="3"/>
  <c r="Q1239" i="3"/>
  <c r="Q1240" i="3"/>
  <c r="Q1241" i="3"/>
  <c r="Q1242" i="3"/>
  <c r="Q1243" i="3"/>
  <c r="Q1244" i="3"/>
  <c r="Q1245" i="3"/>
  <c r="Q1246" i="3"/>
  <c r="Q1247" i="3"/>
  <c r="Q1248" i="3"/>
  <c r="Q1249" i="3"/>
  <c r="Q1250" i="3"/>
  <c r="Q1251" i="3"/>
  <c r="Q1252" i="3"/>
  <c r="Q1253" i="3"/>
  <c r="Q1254" i="3"/>
  <c r="Q1255" i="3"/>
  <c r="Q1256" i="3"/>
  <c r="Q1257" i="3"/>
  <c r="Q1258" i="3"/>
  <c r="Q1259" i="3"/>
  <c r="Q1260" i="3"/>
  <c r="Q1261" i="3"/>
  <c r="Q1262" i="3"/>
  <c r="Q1263" i="3"/>
  <c r="Q1264" i="3"/>
  <c r="Q1265" i="3"/>
  <c r="Q1266" i="3"/>
  <c r="Q1267" i="3"/>
  <c r="Q1268" i="3"/>
  <c r="Q1269" i="3"/>
  <c r="Q1270" i="3"/>
  <c r="Q1271" i="3"/>
  <c r="Q1272" i="3"/>
  <c r="Q1273" i="3"/>
  <c r="Q1274" i="3"/>
  <c r="Q1275" i="3"/>
  <c r="Q1276" i="3"/>
  <c r="Q1277" i="3"/>
  <c r="Q1278" i="3"/>
  <c r="Q1279" i="3"/>
  <c r="Q1280" i="3"/>
  <c r="Q1281" i="3"/>
  <c r="Q1282" i="3"/>
  <c r="Q1283" i="3"/>
  <c r="Q1284" i="3"/>
  <c r="Q1285" i="3"/>
  <c r="Q1286" i="3"/>
  <c r="Q1287" i="3"/>
  <c r="Q1288" i="3"/>
  <c r="Q1289" i="3"/>
  <c r="Q1290" i="3"/>
  <c r="Q1291" i="3"/>
  <c r="Q1292" i="3"/>
  <c r="Q1293" i="3"/>
  <c r="Q1294" i="3"/>
  <c r="Q1295" i="3"/>
  <c r="Q1296" i="3"/>
  <c r="Q1297" i="3"/>
  <c r="Q1298" i="3"/>
  <c r="Q1299" i="3"/>
  <c r="Q1300" i="3"/>
  <c r="Q1301" i="3"/>
  <c r="Q1302" i="3"/>
  <c r="Q1303" i="3"/>
  <c r="Q1304" i="3"/>
  <c r="Q1305" i="3"/>
  <c r="Q1306" i="3"/>
  <c r="Q1307" i="3"/>
  <c r="Q1308" i="3"/>
  <c r="Q1309" i="3"/>
  <c r="Q1310" i="3"/>
  <c r="Q1311" i="3"/>
  <c r="Q1312" i="3"/>
  <c r="Q1313" i="3"/>
  <c r="Q1314" i="3"/>
  <c r="Q1315" i="3"/>
  <c r="Q1316" i="3"/>
  <c r="Q1317" i="3"/>
  <c r="Q1318" i="3"/>
  <c r="Q1319" i="3"/>
  <c r="Q1320" i="3"/>
  <c r="Q1321" i="3"/>
  <c r="Q1322" i="3"/>
  <c r="Q1323" i="3"/>
  <c r="Q1324" i="3"/>
  <c r="Q1325" i="3"/>
  <c r="Q1326" i="3"/>
  <c r="Q1327" i="3"/>
  <c r="Q1328" i="3"/>
  <c r="Q1329" i="3"/>
  <c r="Q1330" i="3"/>
  <c r="Q1331" i="3"/>
  <c r="Q1332" i="3"/>
  <c r="Q1333" i="3"/>
  <c r="Q1334" i="3"/>
  <c r="Q1335" i="3"/>
  <c r="Q1336" i="3"/>
  <c r="Q1337" i="3"/>
  <c r="Q1338" i="3"/>
  <c r="Q1339" i="3"/>
  <c r="Q1340" i="3"/>
  <c r="Q1341" i="3"/>
  <c r="Q1342" i="3"/>
  <c r="Q1343" i="3"/>
  <c r="Q1344" i="3"/>
  <c r="Q1345" i="3"/>
  <c r="Q1346" i="3"/>
  <c r="Q1347" i="3"/>
  <c r="Q1348" i="3"/>
  <c r="Q1349" i="3"/>
  <c r="Q1350" i="3"/>
  <c r="Q1351" i="3"/>
  <c r="Q1352" i="3"/>
  <c r="Q1353" i="3"/>
  <c r="Q1354" i="3"/>
  <c r="Q1355" i="3"/>
  <c r="Q1356" i="3"/>
  <c r="Q1357" i="3"/>
  <c r="Q1358" i="3"/>
  <c r="Q1359" i="3"/>
  <c r="Q1360" i="3"/>
  <c r="Q1361" i="3"/>
  <c r="Q1362" i="3"/>
  <c r="Q1363" i="3"/>
  <c r="Q1364" i="3"/>
  <c r="Q1365" i="3"/>
  <c r="Q1366" i="3"/>
  <c r="Q1367" i="3"/>
  <c r="Q1368" i="3"/>
  <c r="Q1369" i="3"/>
  <c r="Q1370" i="3"/>
  <c r="Q1371" i="3"/>
  <c r="Q1372" i="3"/>
  <c r="Q1373" i="3"/>
  <c r="Q1374" i="3"/>
  <c r="Q1375" i="3"/>
  <c r="Q1376" i="3"/>
  <c r="Q1377" i="3"/>
  <c r="Q1378" i="3"/>
  <c r="Q1379" i="3"/>
  <c r="Q1380" i="3"/>
  <c r="Q1381" i="3"/>
  <c r="Q1382" i="3"/>
  <c r="Q1383" i="3"/>
  <c r="Q1384" i="3"/>
  <c r="Q1385" i="3"/>
  <c r="Q1386" i="3"/>
  <c r="Q1387" i="3"/>
  <c r="Q1388" i="3"/>
  <c r="Q1389" i="3"/>
  <c r="Q1390" i="3"/>
  <c r="Q1391" i="3"/>
  <c r="Q1392" i="3"/>
  <c r="Q1393" i="3"/>
  <c r="Q1394" i="3"/>
  <c r="Q1395" i="3"/>
  <c r="Q1396" i="3"/>
  <c r="Q1397" i="3"/>
  <c r="Q1398" i="3"/>
  <c r="Q1399" i="3"/>
  <c r="Q1400" i="3"/>
  <c r="Q1401" i="3"/>
  <c r="Q1402" i="3"/>
  <c r="Q1403" i="3"/>
  <c r="Q1404" i="3"/>
  <c r="Q1405" i="3"/>
  <c r="Q1406" i="3"/>
  <c r="Q1407" i="3"/>
  <c r="Q1408" i="3"/>
  <c r="Q1409" i="3"/>
  <c r="Q1410" i="3"/>
  <c r="Q1411" i="3"/>
  <c r="Q1412" i="3"/>
  <c r="Q1413" i="3"/>
  <c r="Q1414" i="3"/>
  <c r="Q1415" i="3"/>
  <c r="Q1416" i="3"/>
  <c r="Q1417" i="3"/>
  <c r="Q1418" i="3"/>
  <c r="Q1419" i="3"/>
  <c r="Q1420" i="3"/>
  <c r="Q1421" i="3"/>
  <c r="Q1422" i="3"/>
  <c r="Q1423" i="3"/>
  <c r="Q1424" i="3"/>
  <c r="Q1425" i="3"/>
  <c r="Q1426" i="3"/>
  <c r="Q1427" i="3"/>
  <c r="Q1428" i="3"/>
  <c r="Q1429" i="3"/>
  <c r="Q1430" i="3"/>
  <c r="Q1431" i="3"/>
  <c r="Q1432" i="3"/>
  <c r="Q1433" i="3"/>
  <c r="Q1434" i="3"/>
  <c r="Q1435" i="3"/>
  <c r="Q1436" i="3"/>
  <c r="Q1437" i="3"/>
  <c r="Q1438" i="3"/>
  <c r="Q1439" i="3"/>
  <c r="Q1440" i="3"/>
  <c r="Q1441" i="3"/>
  <c r="Q1442" i="3"/>
  <c r="Q1443" i="3"/>
  <c r="Q1444" i="3"/>
  <c r="Q1445" i="3"/>
  <c r="Q1446" i="3"/>
  <c r="Q1447" i="3"/>
  <c r="Q1448" i="3"/>
  <c r="Q1449" i="3"/>
  <c r="Q1450" i="3"/>
  <c r="Q1451" i="3"/>
  <c r="Q1452" i="3"/>
  <c r="Q1453" i="3"/>
  <c r="Q1454" i="3"/>
  <c r="Q1455" i="3"/>
  <c r="Q1456" i="3"/>
  <c r="Q1457" i="3"/>
  <c r="Q1458" i="3"/>
  <c r="Q1459" i="3"/>
  <c r="Q1460" i="3"/>
  <c r="Q1461" i="3"/>
  <c r="Q1462" i="3"/>
  <c r="Q1463" i="3"/>
  <c r="Q1464" i="3"/>
  <c r="Q1465" i="3"/>
  <c r="Q1466" i="3"/>
  <c r="Q1467" i="3"/>
  <c r="Q1468" i="3"/>
  <c r="Q1469" i="3"/>
  <c r="Q1470" i="3"/>
  <c r="Q1471" i="3"/>
  <c r="Q1472" i="3"/>
  <c r="Q1473" i="3"/>
  <c r="Q1474" i="3"/>
  <c r="Q1475" i="3"/>
  <c r="Q1476" i="3"/>
  <c r="Q1477" i="3"/>
  <c r="Q1478" i="3"/>
  <c r="Q1479" i="3"/>
  <c r="Q1480" i="3"/>
  <c r="Q1481" i="3"/>
  <c r="Q1482" i="3"/>
  <c r="Q1483" i="3"/>
  <c r="Q1484" i="3"/>
  <c r="Q1485" i="3"/>
  <c r="Q1486" i="3"/>
  <c r="Q1487" i="3"/>
  <c r="Q1488" i="3"/>
  <c r="Q1489" i="3"/>
  <c r="Q1490" i="3"/>
  <c r="Q1491" i="3"/>
  <c r="Q1492" i="3"/>
  <c r="Q1493" i="3"/>
  <c r="Q1494" i="3"/>
  <c r="Q1495" i="3"/>
  <c r="Q1496" i="3"/>
  <c r="Q1497" i="3"/>
  <c r="Q1498" i="3"/>
  <c r="Q1499" i="3"/>
  <c r="Q1500" i="3"/>
  <c r="Q1501" i="3"/>
  <c r="Q1502" i="3"/>
  <c r="Q1503" i="3"/>
  <c r="Q1504" i="3"/>
  <c r="Q1505" i="3"/>
  <c r="Q1506" i="3"/>
  <c r="Q1507" i="3"/>
  <c r="Q1508" i="3"/>
  <c r="Q1509" i="3"/>
  <c r="Q1510" i="3"/>
  <c r="Q1511" i="3"/>
  <c r="Q1512" i="3"/>
  <c r="Q1513" i="3"/>
  <c r="Q1514" i="3"/>
  <c r="Q1515" i="3"/>
  <c r="Q1516" i="3"/>
  <c r="Q1517" i="3"/>
  <c r="Q1518" i="3"/>
  <c r="Q1519" i="3"/>
  <c r="Q1520" i="3"/>
  <c r="Q1521" i="3"/>
  <c r="Q1522" i="3"/>
  <c r="Q1523" i="3"/>
  <c r="Q1524" i="3"/>
  <c r="Q1525" i="3"/>
  <c r="Q1526" i="3"/>
  <c r="Q1527" i="3"/>
  <c r="Q1528" i="3"/>
  <c r="Q1529" i="3"/>
  <c r="Q1530" i="3"/>
  <c r="Q1531" i="3"/>
  <c r="Q1532" i="3"/>
  <c r="Q1533" i="3"/>
  <c r="Q1534" i="3"/>
  <c r="Q1535" i="3"/>
  <c r="Q1536" i="3"/>
  <c r="Q1537" i="3"/>
  <c r="Q1538" i="3"/>
  <c r="Q1539" i="3"/>
  <c r="Q1540" i="3"/>
  <c r="Q1541" i="3"/>
  <c r="Q1542" i="3"/>
  <c r="Q1543" i="3"/>
  <c r="Q1544" i="3"/>
  <c r="Q1545" i="3"/>
  <c r="Q1546" i="3"/>
  <c r="Q1547" i="3"/>
  <c r="Q1548" i="3"/>
  <c r="Q1549" i="3"/>
  <c r="Q1550" i="3"/>
  <c r="Q1551" i="3"/>
  <c r="Q1552" i="3"/>
  <c r="Q1553" i="3"/>
  <c r="Q1554" i="3"/>
  <c r="Q1555" i="3"/>
  <c r="Q1556" i="3"/>
  <c r="Q1557" i="3"/>
  <c r="Q1558" i="3"/>
  <c r="Q1559" i="3"/>
  <c r="Q1560" i="3"/>
  <c r="Q1561" i="3"/>
  <c r="Q1562" i="3"/>
  <c r="Q1563" i="3"/>
  <c r="Q1564" i="3"/>
  <c r="Q1565" i="3"/>
  <c r="Q1566" i="3"/>
  <c r="Q1567" i="3"/>
  <c r="Q1568" i="3"/>
  <c r="Q1569" i="3"/>
  <c r="Q1570" i="3"/>
  <c r="Q1571" i="3"/>
  <c r="Q1572" i="3"/>
  <c r="Q1573" i="3"/>
  <c r="Q1574" i="3"/>
  <c r="Q1575" i="3"/>
  <c r="Q1576" i="3"/>
  <c r="Q1577" i="3"/>
  <c r="Q1578" i="3"/>
  <c r="Q1579" i="3"/>
  <c r="Q1580" i="3"/>
  <c r="Q1581" i="3"/>
  <c r="Q1582" i="3"/>
  <c r="Q1583" i="3"/>
  <c r="Q1584" i="3"/>
  <c r="Q1585" i="3"/>
  <c r="Q1586" i="3"/>
  <c r="Q1587" i="3"/>
  <c r="Q1588" i="3"/>
  <c r="Q1589" i="3"/>
  <c r="Q1590" i="3"/>
  <c r="Q1591" i="3"/>
  <c r="Q1592" i="3"/>
  <c r="Q1593" i="3"/>
  <c r="Q1594" i="3"/>
  <c r="Q1595" i="3"/>
  <c r="Q1596" i="3"/>
  <c r="Q1597" i="3"/>
  <c r="Q1598" i="3"/>
  <c r="Q1599" i="3"/>
  <c r="Q1600" i="3"/>
  <c r="Q1601" i="3"/>
  <c r="Q1602" i="3"/>
  <c r="Q1603" i="3"/>
  <c r="Q1604" i="3"/>
  <c r="Q1605" i="3"/>
  <c r="Q1606" i="3"/>
  <c r="Q1607" i="3"/>
  <c r="Q1608" i="3"/>
  <c r="Q1609" i="3"/>
  <c r="Q1610" i="3"/>
  <c r="Q1611" i="3"/>
  <c r="Q1612" i="3"/>
  <c r="Q1613" i="3"/>
  <c r="Q1614" i="3"/>
  <c r="Q1615" i="3"/>
  <c r="Q1616" i="3"/>
  <c r="Q1617" i="3"/>
  <c r="Q1618" i="3"/>
  <c r="Q1619" i="3"/>
  <c r="Q1620" i="3"/>
  <c r="Q1621" i="3"/>
  <c r="Q1622" i="3"/>
  <c r="Q1623" i="3"/>
  <c r="Q1624" i="3"/>
  <c r="Q1625" i="3"/>
  <c r="Q1626" i="3"/>
  <c r="Q1627" i="3"/>
  <c r="Q1628" i="3"/>
  <c r="Q1629" i="3"/>
  <c r="Q1630" i="3"/>
  <c r="Q1631" i="3"/>
  <c r="Q1632" i="3"/>
  <c r="Q1633" i="3"/>
  <c r="Q1634" i="3"/>
  <c r="Q1635" i="3"/>
  <c r="Q1636" i="3"/>
  <c r="Q1637" i="3"/>
  <c r="Q1638" i="3"/>
  <c r="Q1639" i="3"/>
  <c r="Q1640" i="3"/>
  <c r="Q1641" i="3"/>
  <c r="Q1642" i="3"/>
  <c r="Q1643" i="3"/>
  <c r="Q1644" i="3"/>
  <c r="Q1645" i="3"/>
  <c r="Q1646" i="3"/>
  <c r="Q1647" i="3"/>
  <c r="Q1648" i="3"/>
  <c r="Q1649" i="3"/>
  <c r="Q1650" i="3"/>
  <c r="Q1651" i="3"/>
  <c r="Q1652" i="3"/>
  <c r="Q1653" i="3"/>
  <c r="Q1654" i="3"/>
  <c r="Q1655" i="3"/>
  <c r="Q1656" i="3"/>
  <c r="Q1657" i="3"/>
  <c r="Q1658" i="3"/>
  <c r="Q1659" i="3"/>
  <c r="Q1660" i="3"/>
  <c r="Q1661" i="3"/>
  <c r="Q1662" i="3"/>
  <c r="Q1663" i="3"/>
  <c r="Q1664" i="3"/>
  <c r="Q1665" i="3"/>
  <c r="Q1666" i="3"/>
  <c r="Q1667" i="3"/>
  <c r="Q1668" i="3"/>
  <c r="Q1669" i="3"/>
  <c r="Q1670" i="3"/>
  <c r="Q1671" i="3"/>
  <c r="Q1672" i="3"/>
  <c r="Q1673" i="3"/>
  <c r="Q1674" i="3"/>
  <c r="Q1675" i="3"/>
  <c r="Q1676" i="3"/>
  <c r="Q1677" i="3"/>
  <c r="Q1678" i="3"/>
  <c r="Q1679" i="3"/>
  <c r="Q1680" i="3"/>
  <c r="Q1681" i="3"/>
  <c r="Q1682" i="3"/>
  <c r="Q1683" i="3"/>
  <c r="Q1684" i="3"/>
  <c r="Q1685" i="3"/>
  <c r="Q1686" i="3"/>
  <c r="Q1687" i="3"/>
  <c r="Q1688" i="3"/>
  <c r="Q1689" i="3"/>
  <c r="Q1690" i="3"/>
  <c r="Q1691" i="3"/>
  <c r="Q1692" i="3"/>
  <c r="Q1693" i="3"/>
  <c r="Q1694" i="3"/>
  <c r="Q1695" i="3"/>
  <c r="Q1696" i="3"/>
  <c r="Q1697" i="3"/>
  <c r="Q1698" i="3"/>
  <c r="Q1699" i="3"/>
  <c r="Q1700" i="3"/>
  <c r="Q1701" i="3"/>
  <c r="Q1702" i="3"/>
  <c r="Q1703" i="3"/>
  <c r="Q1704" i="3"/>
  <c r="Q1705" i="3"/>
  <c r="Q1706" i="3"/>
  <c r="Q1707" i="3"/>
  <c r="Q1708" i="3"/>
  <c r="Q1709" i="3"/>
  <c r="Q1710" i="3"/>
  <c r="Q1711" i="3"/>
  <c r="Q1712" i="3"/>
  <c r="Q1713" i="3"/>
  <c r="Q1714" i="3"/>
  <c r="Q1715" i="3"/>
  <c r="Q1716" i="3"/>
  <c r="Q1717" i="3"/>
  <c r="Q1718" i="3"/>
  <c r="Q1719" i="3"/>
  <c r="Q1720" i="3"/>
  <c r="Q1721" i="3"/>
  <c r="Q1722" i="3"/>
  <c r="Q1723" i="3"/>
  <c r="Q1724" i="3"/>
  <c r="Q1725" i="3"/>
  <c r="Q1726" i="3"/>
  <c r="Q1727" i="3"/>
  <c r="Q1728" i="3"/>
  <c r="Q1729" i="3"/>
  <c r="Q1730" i="3"/>
  <c r="Q1731" i="3"/>
  <c r="Q1732" i="3"/>
  <c r="Q1733" i="3"/>
  <c r="Q1734" i="3"/>
  <c r="Q1735" i="3"/>
  <c r="Q1736" i="3"/>
  <c r="Q1737" i="3"/>
  <c r="Q1738" i="3"/>
  <c r="Q1739" i="3"/>
  <c r="Q1740" i="3"/>
  <c r="Q1741" i="3"/>
  <c r="Q1742" i="3"/>
  <c r="Q1743" i="3"/>
  <c r="Q1744" i="3"/>
  <c r="Q1745" i="3"/>
  <c r="Q1746" i="3"/>
  <c r="Q1747" i="3"/>
  <c r="Q1748" i="3"/>
  <c r="Q1749" i="3"/>
  <c r="Q1750" i="3"/>
  <c r="Q1751" i="3"/>
  <c r="Q1752" i="3"/>
  <c r="Q1753" i="3"/>
  <c r="Q1754" i="3"/>
  <c r="Q1755" i="3"/>
  <c r="Q1756" i="3"/>
  <c r="Q1757" i="3"/>
  <c r="Q1758" i="3"/>
  <c r="Q1759" i="3"/>
  <c r="Q1760" i="3"/>
  <c r="Q1761" i="3"/>
  <c r="Q1762" i="3"/>
  <c r="Q1763" i="3"/>
  <c r="Q1764" i="3"/>
  <c r="Q1765" i="3"/>
  <c r="Q1766" i="3"/>
  <c r="Q1767" i="3"/>
  <c r="Q1768" i="3"/>
  <c r="Q1769" i="3"/>
  <c r="Q1770" i="3"/>
  <c r="Q1771" i="3"/>
  <c r="Q1772" i="3"/>
  <c r="Q1773" i="3"/>
  <c r="Q1774" i="3"/>
  <c r="Q1775" i="3"/>
  <c r="Q1776" i="3"/>
  <c r="Q1777" i="3"/>
  <c r="Q1778" i="3"/>
  <c r="Q1779" i="3"/>
  <c r="Q1780" i="3"/>
  <c r="Q1781" i="3"/>
  <c r="Q1782" i="3"/>
  <c r="Q1783" i="3"/>
  <c r="Q1784" i="3"/>
  <c r="Q1785" i="3"/>
  <c r="Q1786" i="3"/>
  <c r="Q1787" i="3"/>
  <c r="Q1788" i="3"/>
  <c r="Q1789" i="3"/>
  <c r="Q1790" i="3"/>
  <c r="Q1791" i="3"/>
  <c r="Q1792" i="3"/>
  <c r="Q1793" i="3"/>
  <c r="Q1794" i="3"/>
  <c r="Q1795" i="3"/>
  <c r="Q1796" i="3"/>
  <c r="Q1797" i="3"/>
  <c r="Q1798" i="3"/>
  <c r="Q1799" i="3"/>
  <c r="Q1800" i="3"/>
  <c r="Q1801" i="3"/>
  <c r="Q1802" i="3"/>
  <c r="Q1803" i="3"/>
  <c r="Q1804" i="3"/>
  <c r="Q1805" i="3"/>
  <c r="Q1806" i="3"/>
  <c r="Q1807" i="3"/>
  <c r="Q1808" i="3"/>
  <c r="Q1809" i="3"/>
  <c r="Q1810" i="3"/>
  <c r="Q1811" i="3"/>
  <c r="Q1812" i="3"/>
  <c r="Q1813" i="3"/>
  <c r="Q1814" i="3"/>
  <c r="Q1815" i="3"/>
  <c r="Q1816" i="3"/>
  <c r="Q1817" i="3"/>
  <c r="Q1818" i="3"/>
  <c r="Q1819" i="3"/>
  <c r="Q1820" i="3"/>
  <c r="Q1821" i="3"/>
  <c r="Q1822" i="3"/>
  <c r="Q1823" i="3"/>
  <c r="Q1824" i="3"/>
  <c r="Q1825" i="3"/>
  <c r="Q1826" i="3"/>
  <c r="Q1827" i="3"/>
  <c r="Q1828" i="3"/>
  <c r="Q1829" i="3"/>
  <c r="Q1830" i="3"/>
  <c r="Q1831" i="3"/>
  <c r="Q1832" i="3"/>
  <c r="Q1833" i="3"/>
  <c r="Q1834" i="3"/>
  <c r="Q1835" i="3"/>
  <c r="Q1836" i="3"/>
  <c r="Q1837" i="3"/>
  <c r="Q1838" i="3"/>
  <c r="Q1839" i="3"/>
  <c r="Q1840" i="3"/>
  <c r="Q1841" i="3"/>
  <c r="Q1842" i="3"/>
  <c r="Q1843" i="3"/>
  <c r="Q1844" i="3"/>
  <c r="Q1845" i="3"/>
  <c r="Q1846" i="3"/>
  <c r="Q1847" i="3"/>
  <c r="Q1848" i="3"/>
  <c r="Q1849" i="3"/>
  <c r="Q1850" i="3"/>
  <c r="Q1851" i="3"/>
  <c r="Q1852" i="3"/>
  <c r="Q1853" i="3"/>
  <c r="Q1854" i="3"/>
  <c r="Q1855" i="3"/>
  <c r="Q1856" i="3"/>
  <c r="Q1857" i="3"/>
  <c r="Q1858" i="3"/>
  <c r="Q1859" i="3"/>
  <c r="Q1860" i="3"/>
  <c r="Q1861" i="3"/>
  <c r="Q1862" i="3"/>
  <c r="Q1863" i="3"/>
  <c r="Q1864" i="3"/>
  <c r="Q1865" i="3"/>
  <c r="Q1866" i="3"/>
  <c r="Q1867" i="3"/>
  <c r="Q1868" i="3"/>
  <c r="Q1869" i="3"/>
  <c r="Q1870" i="3"/>
  <c r="Q1871" i="3"/>
  <c r="Q1872" i="3"/>
  <c r="Q1873" i="3"/>
  <c r="Q1874" i="3"/>
  <c r="Q1875" i="3"/>
  <c r="Q1876" i="3"/>
  <c r="Q1877" i="3"/>
  <c r="Q1878" i="3"/>
  <c r="Q1879" i="3"/>
  <c r="Q1880" i="3"/>
  <c r="Q1881" i="3"/>
  <c r="Q1882" i="3"/>
  <c r="Q1883" i="3"/>
  <c r="Q1884" i="3"/>
  <c r="Q1885" i="3"/>
  <c r="Q1886" i="3"/>
  <c r="Q1887" i="3"/>
  <c r="Q1888" i="3"/>
  <c r="Q1889" i="3"/>
  <c r="Q1890" i="3"/>
  <c r="Q1891" i="3"/>
  <c r="Q1892" i="3"/>
  <c r="Q1893" i="3"/>
  <c r="Q1894" i="3"/>
  <c r="Q1895" i="3"/>
  <c r="Q1896" i="3"/>
  <c r="Q1897" i="3"/>
  <c r="Q1898" i="3"/>
  <c r="Q1899" i="3"/>
  <c r="Q1900" i="3"/>
  <c r="Q1901" i="3"/>
  <c r="Q1902" i="3"/>
  <c r="Q1903" i="3"/>
  <c r="Q1904" i="3"/>
  <c r="Q1905" i="3"/>
  <c r="Q1906" i="3"/>
  <c r="Q1907" i="3"/>
  <c r="Q1908" i="3"/>
  <c r="Q1909" i="3"/>
  <c r="Q1910" i="3"/>
  <c r="Q1911" i="3"/>
  <c r="Q1912" i="3"/>
  <c r="Q1913" i="3"/>
  <c r="Q1914" i="3"/>
  <c r="Q1915" i="3"/>
  <c r="Q1916" i="3"/>
  <c r="Q1917" i="3"/>
  <c r="Q1918" i="3"/>
  <c r="Q1919" i="3"/>
  <c r="Q1920" i="3"/>
  <c r="Q1921" i="3"/>
  <c r="Q1922" i="3"/>
  <c r="Q1923" i="3"/>
  <c r="Q1924" i="3"/>
  <c r="Q1925" i="3"/>
  <c r="Q1926" i="3"/>
  <c r="Q1927" i="3"/>
  <c r="Q1928" i="3"/>
  <c r="Q1929" i="3"/>
  <c r="Q1930" i="3"/>
  <c r="Q1931" i="3"/>
  <c r="Q1932" i="3"/>
  <c r="Q1933" i="3"/>
  <c r="Q1934" i="3"/>
  <c r="Q1935" i="3"/>
  <c r="Q1936" i="3"/>
  <c r="Q1937" i="3"/>
  <c r="Q1938" i="3"/>
  <c r="Q1939" i="3"/>
  <c r="Q1940" i="3"/>
  <c r="Q1941" i="3"/>
  <c r="Q1942" i="3"/>
  <c r="Q1943" i="3"/>
  <c r="Q1944" i="3"/>
  <c r="Q1945" i="3"/>
  <c r="Q1946" i="3"/>
  <c r="Q1947" i="3"/>
  <c r="Q1948" i="3"/>
  <c r="Q1949" i="3"/>
  <c r="Q1950" i="3"/>
  <c r="Q1951" i="3"/>
  <c r="Q1952" i="3"/>
  <c r="Q1953" i="3"/>
  <c r="Q1954" i="3"/>
  <c r="Q1955" i="3"/>
  <c r="Q1956" i="3"/>
  <c r="Q1957" i="3"/>
  <c r="Q1958" i="3"/>
  <c r="Q1959" i="3"/>
  <c r="Q1960" i="3"/>
  <c r="Q1961" i="3"/>
  <c r="Q1962" i="3"/>
  <c r="Q1963" i="3"/>
  <c r="Q1964" i="3"/>
  <c r="Q1965" i="3"/>
  <c r="Q1966" i="3"/>
  <c r="Q1967" i="3"/>
  <c r="Q1968" i="3"/>
  <c r="Q1969" i="3"/>
  <c r="Q1970" i="3"/>
  <c r="Q1971" i="3"/>
  <c r="Q1972" i="3"/>
  <c r="Q1973" i="3"/>
  <c r="Q1974" i="3"/>
  <c r="Q1975" i="3"/>
  <c r="Q1976" i="3"/>
  <c r="Q1977" i="3"/>
  <c r="Q1978" i="3"/>
  <c r="Q1979" i="3"/>
  <c r="Q1980" i="3"/>
  <c r="Q1981" i="3"/>
  <c r="Q1982" i="3"/>
  <c r="Q1983" i="3"/>
  <c r="Q1984" i="3"/>
  <c r="Q1985" i="3"/>
  <c r="Q1986" i="3"/>
  <c r="Q1987" i="3"/>
  <c r="Q1988" i="3"/>
  <c r="Q1989" i="3"/>
  <c r="Q1990" i="3"/>
  <c r="Q1991" i="3"/>
  <c r="Q1992" i="3"/>
  <c r="Q1993" i="3"/>
  <c r="Q1994" i="3"/>
  <c r="Q1995" i="3"/>
  <c r="Q1996" i="3"/>
  <c r="Q1997" i="3"/>
  <c r="Q1998" i="3"/>
  <c r="Q1999" i="3"/>
  <c r="Q2000" i="3"/>
  <c r="Q2001" i="3"/>
  <c r="Q2002" i="3"/>
  <c r="Q2003" i="3"/>
  <c r="Q2004" i="3"/>
  <c r="Q2005" i="3"/>
  <c r="Q2006" i="3"/>
  <c r="Q2007" i="3"/>
  <c r="Q2008" i="3"/>
  <c r="Q2009" i="3"/>
  <c r="Q2010" i="3"/>
  <c r="Q2011" i="3"/>
  <c r="Q2012" i="3"/>
  <c r="Q2013" i="3"/>
  <c r="Q2014" i="3"/>
  <c r="Q2015" i="3"/>
  <c r="Q2016" i="3"/>
  <c r="Q2017" i="3"/>
  <c r="Q2018" i="3"/>
  <c r="Q2019" i="3"/>
  <c r="Q2020" i="3"/>
  <c r="Q2021" i="3"/>
  <c r="Q2022" i="3"/>
  <c r="Q2023" i="3"/>
  <c r="Q2024" i="3"/>
  <c r="Q2025" i="3"/>
  <c r="Q2026" i="3"/>
  <c r="Q2027" i="3"/>
  <c r="Q2028" i="3"/>
  <c r="Q2029" i="3"/>
  <c r="Q2030" i="3"/>
  <c r="Q2031" i="3"/>
  <c r="Q2032" i="3"/>
  <c r="Q2033" i="3"/>
  <c r="Q2034" i="3"/>
  <c r="Q2035" i="3"/>
  <c r="Q2036" i="3"/>
  <c r="Q2037" i="3"/>
  <c r="Q2038" i="3"/>
  <c r="Q2039" i="3"/>
  <c r="Q2040" i="3"/>
  <c r="Q2041" i="3"/>
  <c r="Q2042" i="3"/>
  <c r="Q2043" i="3"/>
  <c r="Q2044" i="3"/>
  <c r="Q2045" i="3"/>
  <c r="Q2046" i="3"/>
  <c r="Q2047" i="3"/>
  <c r="Q2048" i="3"/>
  <c r="Q2049" i="3"/>
  <c r="Q2050" i="3"/>
  <c r="Q2051" i="3"/>
  <c r="Q2052" i="3"/>
  <c r="Q2053" i="3"/>
  <c r="Q2054" i="3"/>
  <c r="Q2055" i="3"/>
  <c r="Q2056" i="3"/>
  <c r="Q2057" i="3"/>
  <c r="Q2058" i="3"/>
  <c r="Q2059" i="3"/>
  <c r="Q2060" i="3"/>
  <c r="Q2061" i="3"/>
  <c r="Q2062" i="3"/>
  <c r="Q2063" i="3"/>
  <c r="Q2064" i="3"/>
  <c r="Q2065" i="3"/>
  <c r="Q2066" i="3"/>
  <c r="Q2067" i="3"/>
  <c r="Q2068" i="3"/>
  <c r="Q2069" i="3"/>
  <c r="Q2070" i="3"/>
  <c r="Q2071" i="3"/>
  <c r="Q2072" i="3"/>
  <c r="Q2073" i="3"/>
  <c r="Q2074" i="3"/>
  <c r="Q2075" i="3"/>
  <c r="Q2076" i="3"/>
  <c r="Q2077" i="3"/>
  <c r="Q2078" i="3"/>
  <c r="Q2079" i="3"/>
  <c r="Q2080" i="3"/>
  <c r="Q2081" i="3"/>
  <c r="Q2082" i="3"/>
  <c r="Q2083" i="3"/>
  <c r="Q2084" i="3"/>
  <c r="Q2085" i="3"/>
  <c r="Q2086" i="3"/>
  <c r="Q2087" i="3"/>
  <c r="Q2088" i="3"/>
  <c r="Q2089" i="3"/>
  <c r="Q2090" i="3"/>
  <c r="Q2091" i="3"/>
  <c r="Q2092" i="3"/>
  <c r="Q2093" i="3"/>
  <c r="Q2094" i="3"/>
  <c r="Q2095" i="3"/>
  <c r="Q2096" i="3"/>
  <c r="Q2097" i="3"/>
  <c r="Q2098" i="3"/>
  <c r="Q2099" i="3"/>
  <c r="Q2100" i="3"/>
  <c r="Q2101" i="3"/>
  <c r="Q2102" i="3"/>
  <c r="Q2103" i="3"/>
  <c r="Q2104" i="3"/>
  <c r="Q2105" i="3"/>
  <c r="Q2106" i="3"/>
  <c r="Q2107" i="3"/>
  <c r="Q2108" i="3"/>
  <c r="Q2109" i="3"/>
  <c r="Q2110" i="3"/>
  <c r="Q2111" i="3"/>
  <c r="Q2112" i="3"/>
  <c r="Q2113" i="3"/>
  <c r="Q2114" i="3"/>
  <c r="Q2115" i="3"/>
  <c r="Q2116" i="3"/>
  <c r="Q2117" i="3"/>
  <c r="Q2118" i="3"/>
  <c r="Q2119" i="3"/>
  <c r="Q2120" i="3"/>
  <c r="Q2121" i="3"/>
  <c r="Q2122" i="3"/>
  <c r="Q2123" i="3"/>
  <c r="Q2124" i="3"/>
  <c r="Q2125" i="3"/>
  <c r="Q2126" i="3"/>
  <c r="Q2127" i="3"/>
  <c r="Q2128" i="3"/>
  <c r="Q2129" i="3"/>
  <c r="Q2130" i="3"/>
  <c r="Q2131" i="3"/>
  <c r="Q2132" i="3"/>
  <c r="Q2133" i="3"/>
  <c r="Q2134" i="3"/>
  <c r="Q2135" i="3"/>
  <c r="Q2136" i="3"/>
  <c r="Q2137" i="3"/>
  <c r="Q2138" i="3"/>
  <c r="Q2139" i="3"/>
  <c r="Q2140" i="3"/>
  <c r="Q2141" i="3"/>
  <c r="Q2142" i="3"/>
  <c r="Q2143" i="3"/>
  <c r="Q2144" i="3"/>
  <c r="Q2145" i="3"/>
  <c r="Q2146" i="3"/>
  <c r="Q2147" i="3"/>
  <c r="Q2148" i="3"/>
  <c r="Q2149" i="3"/>
  <c r="Q2150" i="3"/>
  <c r="Q2151" i="3"/>
  <c r="Q2152" i="3"/>
  <c r="Q2153" i="3"/>
  <c r="Q2154" i="3"/>
  <c r="Q2155" i="3"/>
  <c r="Q2156" i="3"/>
  <c r="Q2157" i="3"/>
  <c r="Q2158" i="3"/>
  <c r="Q2159" i="3"/>
  <c r="Q2160" i="3"/>
  <c r="Q2161" i="3"/>
  <c r="Q2162" i="3"/>
  <c r="Q2163" i="3"/>
  <c r="Q2164" i="3"/>
  <c r="Q2165" i="3"/>
  <c r="Q2166" i="3"/>
  <c r="Q2167" i="3"/>
  <c r="Q2168" i="3"/>
  <c r="Q2169" i="3"/>
  <c r="Q2170" i="3"/>
  <c r="Q2171" i="3"/>
  <c r="Q2172" i="3"/>
  <c r="Q2173" i="3"/>
  <c r="Q2174" i="3"/>
  <c r="Q2175" i="3"/>
  <c r="Q2176" i="3"/>
  <c r="Q2177" i="3"/>
  <c r="Q2178" i="3"/>
  <c r="Q2179" i="3"/>
  <c r="Q2180" i="3"/>
  <c r="Q2181" i="3"/>
  <c r="Q2182" i="3"/>
  <c r="Q2183" i="3"/>
  <c r="Q2184" i="3"/>
  <c r="Q2185" i="3"/>
  <c r="Q2186" i="3"/>
  <c r="Q2187" i="3"/>
  <c r="Q2188" i="3"/>
  <c r="Q2189" i="3"/>
  <c r="Q2190" i="3"/>
  <c r="Q2191" i="3"/>
  <c r="Q2192" i="3"/>
  <c r="Q2193" i="3"/>
  <c r="Q2194" i="3"/>
  <c r="Q2195" i="3"/>
  <c r="Q2196" i="3"/>
  <c r="Q2197" i="3"/>
  <c r="Q2198" i="3"/>
  <c r="Q2199" i="3"/>
  <c r="Q2200" i="3"/>
  <c r="Q2201" i="3"/>
  <c r="Q2202" i="3"/>
  <c r="Q2203" i="3"/>
  <c r="Q2204" i="3"/>
  <c r="Q2205" i="3"/>
  <c r="Q2206" i="3"/>
  <c r="Q2207" i="3"/>
  <c r="Q2208" i="3"/>
  <c r="Q2209" i="3"/>
  <c r="Q2210" i="3"/>
  <c r="Q2211" i="3"/>
  <c r="Q2212" i="3"/>
  <c r="Q2213" i="3"/>
  <c r="Q2214" i="3"/>
  <c r="Q2215" i="3"/>
  <c r="Q2216" i="3"/>
  <c r="Q2217" i="3"/>
  <c r="Q2218" i="3"/>
  <c r="Q2219" i="3"/>
  <c r="Q2220" i="3"/>
  <c r="Q2221" i="3"/>
  <c r="Q2222" i="3"/>
  <c r="Q2223" i="3"/>
  <c r="Q2224" i="3"/>
  <c r="Q2225" i="3"/>
  <c r="Q2226" i="3"/>
  <c r="Q2227" i="3"/>
  <c r="Q2228" i="3"/>
  <c r="Q2229" i="3"/>
  <c r="Q2230" i="3"/>
  <c r="Q2231" i="3"/>
  <c r="Q2232" i="3"/>
  <c r="Q2233" i="3"/>
  <c r="Q2234" i="3"/>
  <c r="Q2235" i="3"/>
  <c r="Q2236" i="3"/>
  <c r="Q2237" i="3"/>
  <c r="Q2238" i="3"/>
  <c r="Q2239" i="3"/>
  <c r="Q2240" i="3"/>
  <c r="Q2241" i="3"/>
  <c r="Q2242" i="3"/>
  <c r="Q2243" i="3"/>
  <c r="Q2244" i="3"/>
  <c r="Q2245" i="3"/>
  <c r="Q2246" i="3"/>
  <c r="Q2247" i="3"/>
  <c r="Q2248" i="3"/>
  <c r="Q2249" i="3"/>
  <c r="Q2250" i="3"/>
  <c r="Q2251" i="3"/>
  <c r="Q2252" i="3"/>
  <c r="Q2253" i="3"/>
  <c r="Q2254" i="3"/>
  <c r="Q2255" i="3"/>
  <c r="Q2256" i="3"/>
  <c r="Q2257" i="3"/>
  <c r="Q2258" i="3"/>
  <c r="Q2259" i="3"/>
  <c r="Q2260" i="3"/>
  <c r="Q2261" i="3"/>
  <c r="Q2262" i="3"/>
  <c r="Q2263" i="3"/>
  <c r="Q2264" i="3"/>
  <c r="Q2265" i="3"/>
  <c r="Q2266" i="3"/>
  <c r="Q2267" i="3"/>
  <c r="Q2268" i="3"/>
  <c r="Q2269" i="3"/>
  <c r="Q2270" i="3"/>
  <c r="Q2271" i="3"/>
  <c r="Q2272" i="3"/>
  <c r="Q2273" i="3"/>
  <c r="Q2274" i="3"/>
  <c r="Q2275" i="3"/>
  <c r="Q2276" i="3"/>
  <c r="Q2277" i="3"/>
  <c r="Q2278" i="3"/>
  <c r="Q2279" i="3"/>
  <c r="Q2280" i="3"/>
  <c r="Q2281" i="3"/>
  <c r="Q2282" i="3"/>
  <c r="Q2283" i="3"/>
  <c r="Q2284" i="3"/>
  <c r="Q2285" i="3"/>
  <c r="Q2286" i="3"/>
  <c r="Q2287" i="3"/>
  <c r="Q2288" i="3"/>
  <c r="Q2289" i="3"/>
  <c r="Q2290" i="3"/>
  <c r="Q2291" i="3"/>
  <c r="Q2292" i="3"/>
  <c r="Q2293" i="3"/>
  <c r="Q2294" i="3"/>
  <c r="Q2295" i="3"/>
  <c r="Q2296" i="3"/>
  <c r="Q2297" i="3"/>
  <c r="Q2298" i="3"/>
  <c r="Q2299" i="3"/>
  <c r="Q2300" i="3"/>
  <c r="Q2301" i="3"/>
  <c r="Q2302" i="3"/>
  <c r="Q2303" i="3"/>
  <c r="Q2304" i="3"/>
  <c r="Q2305" i="3"/>
  <c r="Q2306" i="3"/>
  <c r="Q2307" i="3"/>
  <c r="Q2308" i="3"/>
  <c r="Q2309" i="3"/>
  <c r="Q2310" i="3"/>
  <c r="Q2311" i="3"/>
  <c r="Q2312" i="3"/>
  <c r="Q2313" i="3"/>
  <c r="Q2314" i="3"/>
  <c r="Q2315" i="3"/>
  <c r="Q2316" i="3"/>
  <c r="Q2317" i="3"/>
  <c r="Q2318" i="3"/>
  <c r="Q2319" i="3"/>
  <c r="Q2320" i="3"/>
  <c r="Q2321" i="3"/>
  <c r="Q2322" i="3"/>
  <c r="Q2323" i="3"/>
  <c r="Q2324" i="3"/>
  <c r="Q2325" i="3"/>
  <c r="Q2326" i="3"/>
  <c r="Q2327" i="3"/>
  <c r="Q2328" i="3"/>
  <c r="Q2329" i="3"/>
  <c r="Q2330" i="3"/>
  <c r="Q2331" i="3"/>
  <c r="Q2332" i="3"/>
  <c r="Q2333" i="3"/>
  <c r="Q2334" i="3"/>
  <c r="Q2335" i="3"/>
  <c r="Q2336" i="3"/>
  <c r="Q2337" i="3"/>
  <c r="Q2338" i="3"/>
  <c r="Q2339" i="3"/>
  <c r="Q2340" i="3"/>
  <c r="Q2341" i="3"/>
  <c r="Q2342" i="3"/>
  <c r="Q2343" i="3"/>
  <c r="Q2344" i="3"/>
  <c r="Q2345" i="3"/>
  <c r="Q2346" i="3"/>
  <c r="Q2347" i="3"/>
  <c r="Q2348" i="3"/>
  <c r="Q2349" i="3"/>
  <c r="Q2350" i="3"/>
  <c r="Q2351" i="3"/>
  <c r="Q2352" i="3"/>
  <c r="Q2353" i="3"/>
  <c r="Q2354" i="3"/>
  <c r="Q2355" i="3"/>
  <c r="Q2356" i="3"/>
  <c r="Q2357" i="3"/>
  <c r="Q2358" i="3"/>
  <c r="Q2359" i="3"/>
  <c r="Q2360" i="3"/>
  <c r="Q2361" i="3"/>
  <c r="Q2362" i="3"/>
  <c r="Q2363" i="3"/>
  <c r="Q2364" i="3"/>
  <c r="Q2365" i="3"/>
  <c r="Q2366" i="3"/>
  <c r="Q2367" i="3"/>
  <c r="Q2368" i="3"/>
  <c r="Q2369" i="3"/>
  <c r="Q2370" i="3"/>
  <c r="Q2371" i="3"/>
  <c r="Q2372" i="3"/>
  <c r="Q2373" i="3"/>
  <c r="Q2374" i="3"/>
  <c r="Q2375" i="3"/>
  <c r="Q2376" i="3"/>
  <c r="Q2377" i="3"/>
  <c r="Q2378" i="3"/>
  <c r="Q2379" i="3"/>
  <c r="Q2380" i="3"/>
  <c r="Q2381" i="3"/>
  <c r="Q2382" i="3"/>
  <c r="Q2383" i="3"/>
  <c r="Q2384" i="3"/>
  <c r="Q2385" i="3"/>
  <c r="Q2386" i="3"/>
  <c r="Q2387" i="3"/>
  <c r="Q2388" i="3"/>
  <c r="Q2389" i="3"/>
  <c r="Q2390" i="3"/>
  <c r="Q2391" i="3"/>
  <c r="Q2392" i="3"/>
  <c r="Q2393" i="3"/>
  <c r="Q2394" i="3"/>
  <c r="Q2395" i="3"/>
  <c r="Q2396" i="3"/>
  <c r="Q2397" i="3"/>
  <c r="Q2398" i="3"/>
  <c r="Q2399" i="3"/>
  <c r="Q2400" i="3"/>
  <c r="Q2401" i="3"/>
  <c r="Q2402" i="3"/>
  <c r="Q2403" i="3"/>
  <c r="Q2404" i="3"/>
  <c r="Q2405" i="3"/>
  <c r="Q2406" i="3"/>
  <c r="Q2407" i="3"/>
  <c r="Q2408" i="3"/>
  <c r="Q2409" i="3"/>
  <c r="Q2410" i="3"/>
  <c r="Q2411" i="3"/>
  <c r="Q2412" i="3"/>
  <c r="Q2413" i="3"/>
  <c r="Q2414" i="3"/>
  <c r="Q2415" i="3"/>
  <c r="Q2416" i="3"/>
  <c r="Q2417" i="3"/>
  <c r="Q2418" i="3"/>
  <c r="Q2419" i="3"/>
  <c r="Q2420" i="3"/>
  <c r="Q2421" i="3"/>
  <c r="Q2422" i="3"/>
  <c r="Q2423" i="3"/>
  <c r="Q2424" i="3"/>
  <c r="Q2425" i="3"/>
  <c r="Q2426" i="3"/>
  <c r="Q2427" i="3"/>
  <c r="Q2428" i="3"/>
  <c r="Q2429" i="3"/>
  <c r="Q2430" i="3"/>
  <c r="Q2431" i="3"/>
  <c r="Q2432" i="3"/>
  <c r="Q2433" i="3"/>
  <c r="Q2434" i="3"/>
  <c r="Q2435" i="3"/>
  <c r="Q2436" i="3"/>
  <c r="Q2437" i="3"/>
  <c r="Q2438" i="3"/>
  <c r="Q2439" i="3"/>
  <c r="Q2440" i="3"/>
  <c r="Q2441" i="3"/>
  <c r="Q2442" i="3"/>
  <c r="Q2443" i="3"/>
  <c r="Q2444" i="3"/>
  <c r="Q2445" i="3"/>
  <c r="Q2446" i="3"/>
  <c r="Q2447" i="3"/>
  <c r="Q2448" i="3"/>
  <c r="Q2449" i="3"/>
  <c r="Q2450" i="3"/>
  <c r="Q2451" i="3"/>
  <c r="Q2452" i="3"/>
  <c r="Q2453" i="3"/>
  <c r="Q2454" i="3"/>
  <c r="Q2455" i="3"/>
  <c r="Q2456" i="3"/>
  <c r="Q2457" i="3"/>
  <c r="Q2458" i="3"/>
  <c r="Q2459" i="3"/>
  <c r="Q2460" i="3"/>
  <c r="Q2461" i="3"/>
  <c r="Q2462" i="3"/>
  <c r="Q2463" i="3"/>
  <c r="Q2464" i="3"/>
  <c r="Q2465" i="3"/>
  <c r="Q2466" i="3"/>
  <c r="Q2467" i="3"/>
  <c r="Q2468" i="3"/>
  <c r="Q2469" i="3"/>
  <c r="Q2470" i="3"/>
  <c r="Q2471" i="3"/>
  <c r="Q2472" i="3"/>
  <c r="Q2473" i="3"/>
  <c r="Q2474" i="3"/>
  <c r="Q2475" i="3"/>
  <c r="Q2476" i="3"/>
  <c r="Q2477" i="3"/>
  <c r="Q2478" i="3"/>
  <c r="Q2479" i="3"/>
  <c r="Q2480" i="3"/>
  <c r="Q2481" i="3"/>
  <c r="Q2482" i="3"/>
  <c r="Q2483" i="3"/>
  <c r="Q2484" i="3"/>
  <c r="Q2485" i="3"/>
  <c r="Q2486" i="3"/>
  <c r="Q2487" i="3"/>
  <c r="Q2488" i="3"/>
  <c r="Q2489" i="3"/>
  <c r="Q2490" i="3"/>
  <c r="Q2491" i="3"/>
  <c r="Q2492" i="3"/>
  <c r="Q2493" i="3"/>
  <c r="Q2494" i="3"/>
  <c r="Q2495" i="3"/>
  <c r="Q2496" i="3"/>
  <c r="Q2497" i="3"/>
  <c r="Q2498" i="3"/>
  <c r="Q2499" i="3"/>
  <c r="Q2500" i="3"/>
  <c r="Q2501" i="3"/>
  <c r="Q2502" i="3"/>
  <c r="Q2503" i="3"/>
  <c r="Q2504" i="3"/>
  <c r="Q2505" i="3"/>
  <c r="Q2506" i="3"/>
  <c r="Q2507" i="3"/>
  <c r="Q2508" i="3"/>
  <c r="Q2509" i="3"/>
  <c r="Q2510" i="3"/>
  <c r="Q2511" i="3"/>
  <c r="Q2512" i="3"/>
  <c r="Q2513" i="3"/>
  <c r="Q2514" i="3"/>
  <c r="Q2515" i="3"/>
  <c r="Q2516" i="3"/>
  <c r="Q2517" i="3"/>
  <c r="Q2518" i="3"/>
  <c r="Q2519" i="3"/>
  <c r="Q2520" i="3"/>
  <c r="Q2521" i="3"/>
  <c r="Q2522" i="3"/>
  <c r="Q2523" i="3"/>
  <c r="Q2524" i="3"/>
  <c r="Q2525" i="3"/>
  <c r="Q2526" i="3"/>
  <c r="Q2527" i="3"/>
  <c r="Q2528" i="3"/>
  <c r="Q2529" i="3"/>
  <c r="Q2530" i="3"/>
  <c r="Q2531" i="3"/>
  <c r="Q2532" i="3"/>
  <c r="Q2533" i="3"/>
  <c r="Q2534" i="3"/>
  <c r="Q2535" i="3"/>
  <c r="Q2536" i="3"/>
  <c r="Q2537" i="3"/>
  <c r="Q2538" i="3"/>
  <c r="Q2539" i="3"/>
  <c r="Q2540" i="3"/>
  <c r="Q2541" i="3"/>
  <c r="Q2542" i="3"/>
  <c r="Q2543" i="3"/>
  <c r="Q2544" i="3"/>
  <c r="Q2545" i="3"/>
  <c r="Q2546" i="3"/>
  <c r="Q2547" i="3"/>
  <c r="Q2548" i="3"/>
  <c r="Q2549" i="3"/>
  <c r="Q2550" i="3"/>
  <c r="Q2551" i="3"/>
  <c r="Q2552" i="3"/>
  <c r="Q2553" i="3"/>
  <c r="Q2554" i="3"/>
  <c r="Q2555" i="3"/>
  <c r="Q2556" i="3"/>
  <c r="Q2557" i="3"/>
  <c r="Q2558" i="3"/>
  <c r="Q2559" i="3"/>
  <c r="Q2560" i="3"/>
  <c r="Q2561" i="3"/>
  <c r="Q2562" i="3"/>
  <c r="Q2563" i="3"/>
  <c r="Q2564" i="3"/>
  <c r="Q2565" i="3"/>
  <c r="Q2566" i="3"/>
  <c r="Q2567" i="3"/>
  <c r="Q2568" i="3"/>
  <c r="Q2569" i="3"/>
  <c r="Q2570" i="3"/>
  <c r="Q2571" i="3"/>
  <c r="Q2572" i="3"/>
  <c r="Q2573" i="3"/>
  <c r="Q2574" i="3"/>
  <c r="Q2575" i="3"/>
  <c r="Q2576" i="3"/>
  <c r="Q2577" i="3"/>
  <c r="Q2578" i="3"/>
  <c r="Q2579" i="3"/>
  <c r="Q2580" i="3"/>
  <c r="Q2581" i="3"/>
  <c r="Q2582" i="3"/>
  <c r="Q2583" i="3"/>
  <c r="Q2584" i="3"/>
  <c r="Q2585" i="3"/>
  <c r="Q2586" i="3"/>
  <c r="Q2587" i="3"/>
  <c r="Q2588" i="3"/>
  <c r="Q2589" i="3"/>
  <c r="Q2590" i="3"/>
  <c r="Q2591" i="3"/>
  <c r="Q2592" i="3"/>
  <c r="Q2593" i="3"/>
  <c r="Q2594" i="3"/>
  <c r="Q2595" i="3"/>
  <c r="Q2596" i="3"/>
  <c r="Q2597" i="3"/>
  <c r="Q2598" i="3"/>
  <c r="Q2599" i="3"/>
  <c r="Q2600" i="3"/>
  <c r="Q2601" i="3"/>
  <c r="Q2602" i="3"/>
  <c r="Q2603" i="3"/>
  <c r="Q2604" i="3"/>
  <c r="Q2605" i="3"/>
  <c r="Q2606" i="3"/>
  <c r="Q2607" i="3"/>
  <c r="Q2608" i="3"/>
  <c r="Q2609" i="3"/>
  <c r="Q2610" i="3"/>
  <c r="Q2611" i="3"/>
  <c r="Q2612" i="3"/>
  <c r="Q2613" i="3"/>
  <c r="Q2614" i="3"/>
  <c r="Q2615" i="3"/>
  <c r="Q2616" i="3"/>
  <c r="Q2617" i="3"/>
  <c r="Q2618" i="3"/>
  <c r="Q2619" i="3"/>
  <c r="Q2620" i="3"/>
  <c r="Q2621" i="3"/>
  <c r="Q2622" i="3"/>
  <c r="Q2623" i="3"/>
  <c r="Q2624" i="3"/>
  <c r="Q2625" i="3"/>
  <c r="Q2626" i="3"/>
  <c r="Q2627" i="3"/>
  <c r="Q2628" i="3"/>
  <c r="Q2629" i="3"/>
  <c r="Q2630" i="3"/>
  <c r="Q2631" i="3"/>
  <c r="Q2632" i="3"/>
  <c r="Q2633" i="3"/>
  <c r="Q2634" i="3"/>
  <c r="Q2635" i="3"/>
  <c r="Q2636" i="3"/>
  <c r="Q2637" i="3"/>
  <c r="Q2638" i="3"/>
  <c r="Q2639" i="3"/>
  <c r="Q2640" i="3"/>
  <c r="Q2641" i="3"/>
  <c r="Q2642" i="3"/>
  <c r="Q2643" i="3"/>
  <c r="Q2644" i="3"/>
  <c r="Q2645" i="3"/>
  <c r="Q2646" i="3"/>
  <c r="Q2647" i="3"/>
  <c r="Q2648" i="3"/>
  <c r="Q2649" i="3"/>
  <c r="Q2650" i="3"/>
  <c r="Q2651" i="3"/>
  <c r="Q2652" i="3"/>
  <c r="Q2653" i="3"/>
  <c r="Q2654" i="3"/>
  <c r="Q2655" i="3"/>
  <c r="Q2656" i="3"/>
  <c r="Q2657" i="3"/>
  <c r="Q2658" i="3"/>
  <c r="Q2659" i="3"/>
  <c r="Q2660" i="3"/>
  <c r="Q2661" i="3"/>
  <c r="Q2662" i="3"/>
  <c r="Q2663" i="3"/>
  <c r="Q2664" i="3"/>
  <c r="Q2665" i="3"/>
  <c r="Q2666" i="3"/>
  <c r="Q2667" i="3"/>
  <c r="Q2668" i="3"/>
  <c r="Q2669" i="3"/>
  <c r="Q2670" i="3"/>
  <c r="Q2671" i="3"/>
  <c r="Q2672" i="3"/>
  <c r="Q2673" i="3"/>
  <c r="Q2674" i="3"/>
  <c r="Q2675" i="3"/>
  <c r="Q2676" i="3"/>
  <c r="Q2677" i="3"/>
  <c r="Q2678" i="3"/>
  <c r="Q2679" i="3"/>
  <c r="Q2680" i="3"/>
  <c r="Q2681" i="3"/>
  <c r="Q2682" i="3"/>
  <c r="Q2683" i="3"/>
  <c r="Q2684" i="3"/>
  <c r="Q2685" i="3"/>
  <c r="Q2686" i="3"/>
  <c r="Q2687" i="3"/>
  <c r="Q2688" i="3"/>
  <c r="Q2689" i="3"/>
  <c r="Q2690" i="3"/>
  <c r="Q2691" i="3"/>
  <c r="Q2692" i="3"/>
  <c r="Q2693" i="3"/>
  <c r="Q2694" i="3"/>
  <c r="Q2695" i="3"/>
  <c r="Q2696" i="3"/>
  <c r="Q2697" i="3"/>
  <c r="Q2698" i="3"/>
  <c r="Q2699" i="3"/>
  <c r="Q2700" i="3"/>
  <c r="Q2701" i="3"/>
  <c r="Q2702" i="3"/>
  <c r="Q2703" i="3"/>
  <c r="Q2704" i="3"/>
  <c r="Q2705" i="3"/>
  <c r="Q2706" i="3"/>
  <c r="Q2707" i="3"/>
  <c r="Q2708" i="3"/>
  <c r="Q2709" i="3"/>
  <c r="Q2710" i="3"/>
  <c r="Q2711" i="3"/>
  <c r="Q2712" i="3"/>
  <c r="Q2713" i="3"/>
  <c r="Q2714" i="3"/>
  <c r="Q2715" i="3"/>
  <c r="Q2716" i="3"/>
  <c r="Q2717" i="3"/>
  <c r="Q2718" i="3"/>
  <c r="Q2719" i="3"/>
  <c r="Q2720" i="3"/>
  <c r="Q2721" i="3"/>
  <c r="Q2722" i="3"/>
  <c r="Q2723" i="3"/>
  <c r="Q2724" i="3"/>
  <c r="Q2725" i="3"/>
  <c r="Q2726" i="3"/>
  <c r="Q2727" i="3"/>
  <c r="Q2728" i="3"/>
  <c r="Q2729" i="3"/>
  <c r="Q2730" i="3"/>
  <c r="Q2731" i="3"/>
  <c r="Q2732" i="3"/>
  <c r="Q2733" i="3"/>
  <c r="Q2734" i="3"/>
  <c r="Q2735" i="3"/>
  <c r="Q2736" i="3"/>
  <c r="Q2737" i="3"/>
  <c r="Q2738" i="3"/>
  <c r="Q2739" i="3"/>
  <c r="Q2740" i="3"/>
  <c r="Q2741" i="3"/>
  <c r="Q2742" i="3"/>
  <c r="Q2743" i="3"/>
  <c r="Q2744" i="3"/>
  <c r="Q2745" i="3"/>
  <c r="Q2746" i="3"/>
  <c r="Q2747" i="3"/>
  <c r="Q2748" i="3"/>
  <c r="Q2749" i="3"/>
  <c r="Q2750" i="3"/>
  <c r="Q2751" i="3"/>
  <c r="Q2752" i="3"/>
  <c r="Q2753" i="3"/>
  <c r="Q2754" i="3"/>
  <c r="Q2755" i="3"/>
  <c r="Q2756" i="3"/>
  <c r="Q2757" i="3"/>
  <c r="Q2758" i="3"/>
  <c r="Q2759" i="3"/>
  <c r="Q2760" i="3"/>
  <c r="Q2761" i="3"/>
  <c r="Q2762" i="3"/>
  <c r="Q2763" i="3"/>
  <c r="Q2764" i="3"/>
  <c r="Q2765" i="3"/>
  <c r="Q2766" i="3"/>
  <c r="Q2767" i="3"/>
  <c r="Q2768" i="3"/>
  <c r="Q2769" i="3"/>
  <c r="Q2770" i="3"/>
  <c r="Q2771" i="3"/>
  <c r="Q2772" i="3"/>
  <c r="Q2773" i="3"/>
  <c r="Q2774" i="3"/>
  <c r="Q2775" i="3"/>
  <c r="Q2776" i="3"/>
  <c r="Q2777" i="3"/>
  <c r="Q2778" i="3"/>
  <c r="Q2779" i="3"/>
  <c r="Q2780" i="3"/>
  <c r="Q2781" i="3"/>
  <c r="Q2782" i="3"/>
  <c r="Q2783" i="3"/>
  <c r="Q2784" i="3"/>
  <c r="Q2785" i="3"/>
  <c r="Q2786" i="3"/>
  <c r="Q2787" i="3"/>
  <c r="Q2788" i="3"/>
  <c r="Q2789" i="3"/>
  <c r="Q2790" i="3"/>
  <c r="Q2791" i="3"/>
  <c r="Q2792" i="3"/>
  <c r="Q2793" i="3"/>
  <c r="Q2794" i="3"/>
  <c r="Q2795" i="3"/>
  <c r="Q2796" i="3"/>
  <c r="Q2797" i="3"/>
  <c r="Q2798" i="3"/>
  <c r="Q2799" i="3"/>
  <c r="Q2800" i="3"/>
  <c r="Q2801" i="3"/>
  <c r="Q2802" i="3"/>
  <c r="Q2803" i="3"/>
  <c r="Q2804" i="3"/>
  <c r="Q2805" i="3"/>
  <c r="Q2806" i="3"/>
  <c r="Q2807" i="3"/>
  <c r="Q2808" i="3"/>
  <c r="Q2809" i="3"/>
  <c r="Q2810" i="3"/>
  <c r="Q2811" i="3"/>
  <c r="Q2812" i="3"/>
  <c r="Q2813" i="3"/>
  <c r="Q2814" i="3"/>
  <c r="Q2815" i="3"/>
  <c r="Q2816" i="3"/>
  <c r="Q2817" i="3"/>
  <c r="Q2818" i="3"/>
  <c r="Q2819" i="3"/>
  <c r="Q2820" i="3"/>
  <c r="Q2821" i="3"/>
  <c r="Q2822" i="3"/>
  <c r="Q2823" i="3"/>
  <c r="Q2824" i="3"/>
  <c r="Q2825" i="3"/>
  <c r="Q2826" i="3"/>
  <c r="Q2827" i="3"/>
  <c r="Q2828" i="3"/>
  <c r="Q2829" i="3"/>
  <c r="Q2830" i="3"/>
  <c r="Q2831" i="3"/>
  <c r="Q2832" i="3"/>
  <c r="Q2833" i="3"/>
  <c r="Q2834" i="3"/>
  <c r="Q2835" i="3"/>
  <c r="Q2836" i="3"/>
  <c r="Q2837" i="3"/>
  <c r="Q2838" i="3"/>
  <c r="Q2839" i="3"/>
  <c r="Q2840" i="3"/>
  <c r="Q2841" i="3"/>
  <c r="Q2842" i="3"/>
  <c r="Q2843" i="3"/>
  <c r="Q2844" i="3"/>
  <c r="Q2845" i="3"/>
  <c r="Q2846" i="3"/>
  <c r="Q2847" i="3"/>
  <c r="Q2848" i="3"/>
  <c r="Q2849" i="3"/>
  <c r="Q2850" i="3"/>
  <c r="Q2851" i="3"/>
  <c r="Q2852" i="3"/>
  <c r="Q2853" i="3"/>
  <c r="Q2854" i="3"/>
  <c r="Q2855" i="3"/>
  <c r="Q2856" i="3"/>
  <c r="Q2857" i="3"/>
  <c r="Q2858" i="3"/>
  <c r="Q2859" i="3"/>
  <c r="Q2860" i="3"/>
  <c r="Q2861" i="3"/>
  <c r="Q2862" i="3"/>
  <c r="Q2863" i="3"/>
  <c r="Q2864" i="3"/>
  <c r="Q2865" i="3"/>
  <c r="Q2866" i="3"/>
  <c r="Q2867" i="3"/>
  <c r="Q2868" i="3"/>
  <c r="Q2869" i="3"/>
  <c r="Q2870" i="3"/>
  <c r="Q2871" i="3"/>
  <c r="Q2872" i="3"/>
  <c r="Q2873" i="3"/>
  <c r="Q2874" i="3"/>
  <c r="Q2875" i="3"/>
  <c r="Q2876" i="3"/>
  <c r="Q2877" i="3"/>
  <c r="Q2878" i="3"/>
  <c r="Q2879" i="3"/>
  <c r="Q2880" i="3"/>
  <c r="Q2881" i="3"/>
  <c r="Q2882" i="3"/>
  <c r="Q2883" i="3"/>
  <c r="Q2884" i="3"/>
  <c r="Q2885" i="3"/>
  <c r="Q2886" i="3"/>
  <c r="Q2887" i="3"/>
  <c r="Q2888" i="3"/>
  <c r="Q2889" i="3"/>
  <c r="Q2890" i="3"/>
  <c r="Q2891" i="3"/>
  <c r="Q2892" i="3"/>
  <c r="Q2893" i="3"/>
  <c r="Q2894" i="3"/>
  <c r="Q2895" i="3"/>
  <c r="Q2896" i="3"/>
  <c r="Q2897" i="3"/>
  <c r="Q2898" i="3"/>
  <c r="Q2899" i="3"/>
  <c r="Q2900" i="3"/>
  <c r="Q2901" i="3"/>
  <c r="Q2902" i="3"/>
  <c r="Q2903" i="3"/>
  <c r="Q2904" i="3"/>
  <c r="Q2905" i="3"/>
  <c r="Q2906" i="3"/>
  <c r="Q2907" i="3"/>
  <c r="Q2908" i="3"/>
  <c r="Q2909" i="3"/>
  <c r="Q2910" i="3"/>
  <c r="Q2911" i="3"/>
  <c r="Q2912" i="3"/>
  <c r="Q2913" i="3"/>
  <c r="Q2914" i="3"/>
  <c r="Q2915" i="3"/>
  <c r="Q2916" i="3"/>
  <c r="Q2917" i="3"/>
  <c r="Q2918" i="3"/>
  <c r="Q2919" i="3"/>
  <c r="Q2920" i="3"/>
  <c r="Q2921" i="3"/>
  <c r="Q2922" i="3"/>
  <c r="Q2923" i="3"/>
  <c r="Q2924" i="3"/>
  <c r="Q2925" i="3"/>
  <c r="Q2926" i="3"/>
  <c r="Q2927" i="3"/>
  <c r="Q2928" i="3"/>
  <c r="Q2929" i="3"/>
  <c r="Q2930" i="3"/>
  <c r="Q2931" i="3"/>
  <c r="Q2932" i="3"/>
  <c r="Q2933" i="3"/>
  <c r="Q2934" i="3"/>
  <c r="Q2935" i="3"/>
  <c r="Q2936" i="3"/>
  <c r="Q2937" i="3"/>
  <c r="Q2938" i="3"/>
  <c r="Q2939" i="3"/>
  <c r="Q2940" i="3"/>
  <c r="Q2941" i="3"/>
  <c r="Q2942" i="3"/>
  <c r="Q2943" i="3"/>
  <c r="Q2944" i="3"/>
  <c r="Q2945" i="3"/>
  <c r="Q2946" i="3"/>
  <c r="Q2947" i="3"/>
  <c r="Q2948" i="3"/>
  <c r="Q2949" i="3"/>
  <c r="Q2950" i="3"/>
  <c r="Q2951" i="3"/>
  <c r="Q2952" i="3"/>
  <c r="Q2953" i="3"/>
  <c r="Q2954" i="3"/>
  <c r="Q2955" i="3"/>
  <c r="Q2956" i="3"/>
  <c r="Q2957" i="3"/>
  <c r="Q2958" i="3"/>
  <c r="Q2959" i="3"/>
  <c r="Q2960" i="3"/>
  <c r="Q2961" i="3"/>
  <c r="Q2962" i="3"/>
  <c r="Q2963" i="3"/>
  <c r="Q2964" i="3"/>
  <c r="Q2965" i="3"/>
  <c r="Q2966" i="3"/>
  <c r="Q2967" i="3"/>
  <c r="Q2968" i="3"/>
  <c r="Q2969" i="3"/>
  <c r="Q2970" i="3"/>
  <c r="Q2971" i="3"/>
  <c r="Q2972" i="3"/>
  <c r="Q2973" i="3"/>
  <c r="Q2974" i="3"/>
  <c r="Q2975" i="3"/>
  <c r="Q2976" i="3"/>
  <c r="Q2977" i="3"/>
  <c r="Q2978" i="3"/>
  <c r="Q2979" i="3"/>
  <c r="Q2980" i="3"/>
  <c r="Q2981" i="3"/>
  <c r="Q2982" i="3"/>
  <c r="Q2983" i="3"/>
  <c r="Q2984" i="3"/>
  <c r="Q2985" i="3"/>
  <c r="Q2986" i="3"/>
  <c r="Q2987" i="3"/>
  <c r="Q2988" i="3"/>
  <c r="Q2989" i="3"/>
  <c r="Q2990" i="3"/>
  <c r="Q2991" i="3"/>
  <c r="Q2992" i="3"/>
  <c r="Q2993" i="3"/>
  <c r="Q2994" i="3"/>
  <c r="Q2995" i="3"/>
  <c r="Q2996" i="3"/>
  <c r="Q2997" i="3"/>
  <c r="Q2998" i="3"/>
  <c r="Q2999" i="3"/>
  <c r="Q3000" i="3"/>
  <c r="Q3001" i="3"/>
  <c r="Q3002" i="3"/>
  <c r="Q3003" i="3"/>
  <c r="Q3004" i="3"/>
  <c r="Q3005" i="3"/>
  <c r="Q3006" i="3"/>
  <c r="Q3007" i="3"/>
  <c r="Q3008" i="3"/>
  <c r="Q3009" i="3"/>
  <c r="Q3010" i="3"/>
  <c r="Q3011" i="3"/>
  <c r="Q3012" i="3"/>
  <c r="Q3013" i="3"/>
  <c r="Q3014" i="3"/>
  <c r="Q3015" i="3"/>
  <c r="Q3016" i="3"/>
  <c r="Q3017" i="3"/>
  <c r="Q3018" i="3"/>
  <c r="Q3019" i="3"/>
  <c r="Q3020" i="3"/>
  <c r="Q3021" i="3"/>
  <c r="Q3022" i="3"/>
  <c r="Q3023" i="3"/>
  <c r="Q3024" i="3"/>
  <c r="Q3025" i="3"/>
  <c r="Q3026" i="3"/>
  <c r="Q3027" i="3"/>
  <c r="Q3028" i="3"/>
  <c r="Q3029" i="3"/>
  <c r="Q3030" i="3"/>
  <c r="Q3031" i="3"/>
  <c r="Q3032" i="3"/>
  <c r="Q3033" i="3"/>
  <c r="Q3034" i="3"/>
  <c r="Q3035" i="3"/>
  <c r="Q3036" i="3"/>
  <c r="Q3037" i="3"/>
  <c r="Q3038" i="3"/>
  <c r="Q3039" i="3"/>
  <c r="Q3040" i="3"/>
  <c r="Q3041" i="3"/>
  <c r="Q3042" i="3"/>
  <c r="Q3043" i="3"/>
  <c r="Q3044" i="3"/>
  <c r="Q3045" i="3"/>
  <c r="Q3046" i="3"/>
  <c r="Q3047" i="3"/>
  <c r="Q3048" i="3"/>
  <c r="Q3049" i="3"/>
  <c r="Q3050" i="3"/>
  <c r="Q3051" i="3"/>
  <c r="Q3052" i="3"/>
  <c r="Q3053" i="3"/>
  <c r="Q3054" i="3"/>
  <c r="Q3055" i="3"/>
  <c r="Q3056" i="3"/>
  <c r="Q3057" i="3"/>
  <c r="Q3058" i="3"/>
  <c r="Q3059" i="3"/>
  <c r="Q3060" i="3"/>
  <c r="Q3061" i="3"/>
  <c r="Q3062" i="3"/>
  <c r="Q3063" i="3"/>
  <c r="Q3064" i="3"/>
  <c r="Q3065" i="3"/>
  <c r="Q3066" i="3"/>
  <c r="Q3067" i="3"/>
  <c r="Q3068" i="3"/>
  <c r="Q3069" i="3"/>
  <c r="Q3070" i="3"/>
  <c r="Q3071" i="3"/>
  <c r="Q3072" i="3"/>
  <c r="Q3073" i="3"/>
  <c r="Q3074" i="3"/>
  <c r="Q3075" i="3"/>
  <c r="Q3076" i="3"/>
  <c r="Q3077" i="3"/>
  <c r="Q3078" i="3"/>
  <c r="Q3079" i="3"/>
  <c r="Q3080" i="3"/>
  <c r="Q3081" i="3"/>
  <c r="Q3082" i="3"/>
  <c r="Q3083" i="3"/>
  <c r="Q3084" i="3"/>
  <c r="Q3085" i="3"/>
  <c r="Q3086" i="3"/>
  <c r="Q3087" i="3"/>
  <c r="Q3088" i="3"/>
  <c r="Q3089" i="3"/>
  <c r="Q3090" i="3"/>
  <c r="Q3091" i="3"/>
  <c r="Q3092" i="3"/>
  <c r="Q3093" i="3"/>
  <c r="Q3094" i="3"/>
  <c r="Q3095" i="3"/>
  <c r="Q3096" i="3"/>
  <c r="Q3097" i="3"/>
  <c r="Q3098" i="3"/>
  <c r="Q3099" i="3"/>
  <c r="Q3100" i="3"/>
  <c r="Q3101" i="3"/>
  <c r="Q3102" i="3"/>
  <c r="Q3103" i="3"/>
  <c r="Q3104" i="3"/>
  <c r="Q3105" i="3"/>
  <c r="Q3106" i="3"/>
  <c r="Q3107" i="3"/>
  <c r="Q3108" i="3"/>
  <c r="Q3109" i="3"/>
  <c r="Q3110" i="3"/>
  <c r="Q3111" i="3"/>
  <c r="Q3112" i="3"/>
  <c r="Q3113" i="3"/>
  <c r="Q3114" i="3"/>
  <c r="Q3115" i="3"/>
  <c r="Q3116" i="3"/>
  <c r="Q3117" i="3"/>
  <c r="Q3118" i="3"/>
  <c r="Q3119" i="3"/>
  <c r="Q3120" i="3"/>
  <c r="Q3121" i="3"/>
  <c r="Q3122" i="3"/>
  <c r="Q3123" i="3"/>
  <c r="Q3124" i="3"/>
  <c r="Q3125" i="3"/>
  <c r="Q3126" i="3"/>
  <c r="Q3127" i="3"/>
  <c r="Q3128" i="3"/>
  <c r="Q3129" i="3"/>
  <c r="Q3130" i="3"/>
  <c r="Q3131" i="3"/>
  <c r="Q3132" i="3"/>
  <c r="Q3133" i="3"/>
  <c r="Q3134" i="3"/>
  <c r="Q3135" i="3"/>
  <c r="Q3136" i="3"/>
  <c r="Q3137" i="3"/>
  <c r="Q3138" i="3"/>
  <c r="Q3139" i="3"/>
  <c r="Q3140" i="3"/>
  <c r="Q3141" i="3"/>
  <c r="Q3142" i="3"/>
  <c r="Q3143" i="3"/>
  <c r="Q3144" i="3"/>
  <c r="Q3145" i="3"/>
  <c r="Q3146" i="3"/>
  <c r="Q3147" i="3"/>
  <c r="Q3148" i="3"/>
  <c r="Q3149" i="3"/>
  <c r="Q3150" i="3"/>
  <c r="Q3151" i="3"/>
  <c r="Q3152" i="3"/>
  <c r="Q3153" i="3"/>
  <c r="Q3154" i="3"/>
  <c r="Q3155" i="3"/>
  <c r="Q3156" i="3"/>
  <c r="Q3157" i="3"/>
  <c r="Q3158" i="3"/>
  <c r="Q3159" i="3"/>
  <c r="Q3160" i="3"/>
  <c r="Q3161" i="3"/>
  <c r="Q3162" i="3"/>
  <c r="Q3163" i="3"/>
  <c r="Q3164" i="3"/>
  <c r="Q3165" i="3"/>
  <c r="Q3166" i="3"/>
  <c r="Q3167" i="3"/>
  <c r="Q3168" i="3"/>
  <c r="Q3169" i="3"/>
  <c r="Q3170" i="3"/>
  <c r="Q3171" i="3"/>
  <c r="Q3172" i="3"/>
  <c r="Q3173" i="3"/>
  <c r="Q3174" i="3"/>
  <c r="Q3175" i="3"/>
  <c r="Q3176" i="3"/>
  <c r="Q3177" i="3"/>
  <c r="Q3178" i="3"/>
  <c r="Q3179" i="3"/>
  <c r="Q3180" i="3"/>
  <c r="Q3181" i="3"/>
  <c r="Q3182" i="3"/>
  <c r="Q3183" i="3"/>
  <c r="Q3184" i="3"/>
  <c r="Q3185" i="3"/>
  <c r="Q3186" i="3"/>
  <c r="Q3187" i="3"/>
  <c r="Q3188" i="3"/>
  <c r="Q3189" i="3"/>
  <c r="Q3190" i="3"/>
  <c r="Q3191" i="3"/>
  <c r="Q3192" i="3"/>
  <c r="Q3193" i="3"/>
  <c r="Q3194" i="3"/>
  <c r="Q3195" i="3"/>
  <c r="Q3196" i="3"/>
  <c r="Q3197" i="3"/>
  <c r="Q3198" i="3"/>
  <c r="Q3199" i="3"/>
  <c r="Q3200" i="3"/>
  <c r="Q3201" i="3"/>
  <c r="Q3202" i="3"/>
  <c r="Q3203" i="3"/>
  <c r="Q3204" i="3"/>
  <c r="Q3205" i="3"/>
  <c r="Q3206" i="3"/>
  <c r="Q3207" i="3"/>
  <c r="Q3208" i="3"/>
  <c r="Q3209" i="3"/>
  <c r="Q3210" i="3"/>
  <c r="Q3211" i="3"/>
  <c r="Q3212" i="3"/>
  <c r="Q3213" i="3"/>
  <c r="Q3214" i="3"/>
  <c r="Q3215" i="3"/>
  <c r="Q3216" i="3"/>
  <c r="Q3217" i="3"/>
  <c r="Q3218" i="3"/>
  <c r="Q3219" i="3"/>
  <c r="Q3220" i="3"/>
  <c r="Q3221" i="3"/>
  <c r="Q3222" i="3"/>
  <c r="Q3223" i="3"/>
  <c r="Q3224" i="3"/>
  <c r="Q3225" i="3"/>
  <c r="Q3226" i="3"/>
  <c r="Q3227" i="3"/>
  <c r="Q3228" i="3"/>
  <c r="Q3229" i="3"/>
  <c r="Q3230" i="3"/>
  <c r="Q3231" i="3"/>
  <c r="Q3232" i="3"/>
  <c r="Q3233" i="3"/>
  <c r="Q3234" i="3"/>
  <c r="Q3235" i="3"/>
  <c r="Q3236" i="3"/>
  <c r="Q3237" i="3"/>
  <c r="Q3238" i="3"/>
  <c r="Q3239" i="3"/>
  <c r="Q3240" i="3"/>
  <c r="Q3241" i="3"/>
  <c r="Q3242" i="3"/>
  <c r="Q3243" i="3"/>
  <c r="Q3244" i="3"/>
  <c r="Q3245" i="3"/>
  <c r="Q3246" i="3"/>
  <c r="Q3247" i="3"/>
  <c r="Q3248" i="3"/>
  <c r="Q3249" i="3"/>
  <c r="Q3250" i="3"/>
  <c r="Q3251" i="3"/>
  <c r="Q3252" i="3"/>
  <c r="Q3253" i="3"/>
  <c r="Q3254" i="3"/>
  <c r="Q3255" i="3"/>
  <c r="Q3256" i="3"/>
  <c r="Q3257" i="3"/>
  <c r="Q3258" i="3"/>
  <c r="Q3259" i="3"/>
  <c r="Q3260" i="3"/>
  <c r="Q3261" i="3"/>
  <c r="Q3262" i="3"/>
  <c r="Q3263" i="3"/>
  <c r="Q3264" i="3"/>
  <c r="Q3265" i="3"/>
  <c r="Q3266" i="3"/>
  <c r="Q3267" i="3"/>
  <c r="Q3268" i="3"/>
  <c r="Q3269" i="3"/>
  <c r="Q3270" i="3"/>
  <c r="Q3271" i="3"/>
  <c r="Q3272" i="3"/>
  <c r="Q3273" i="3"/>
  <c r="Q3274" i="3"/>
  <c r="Q3275" i="3"/>
  <c r="Q3276" i="3"/>
  <c r="Q3277" i="3"/>
  <c r="Q3278" i="3"/>
  <c r="Q3279" i="3"/>
  <c r="Q3280" i="3"/>
  <c r="Q3281" i="3"/>
  <c r="Q3282" i="3"/>
  <c r="Q3283" i="3"/>
  <c r="Q3284" i="3"/>
  <c r="Q3285" i="3"/>
  <c r="Q3286" i="3"/>
  <c r="Q3287" i="3"/>
  <c r="Q3288" i="3"/>
  <c r="Q3289" i="3"/>
  <c r="Q3290" i="3"/>
  <c r="Q3291" i="3"/>
  <c r="Q3292" i="3"/>
  <c r="Q3293" i="3"/>
  <c r="Q3294" i="3"/>
  <c r="Q3295" i="3"/>
  <c r="Q3296" i="3"/>
  <c r="Q3297" i="3"/>
  <c r="Q3298" i="3"/>
  <c r="Q3299" i="3"/>
  <c r="Q3300" i="3"/>
  <c r="Q3301" i="3"/>
  <c r="Q3302" i="3"/>
  <c r="Q3303" i="3"/>
  <c r="Q3304" i="3"/>
  <c r="Q3305" i="3"/>
  <c r="Q3306" i="3"/>
  <c r="Q3307" i="3"/>
  <c r="Q3308" i="3"/>
  <c r="Q3309" i="3"/>
  <c r="Q3310" i="3"/>
  <c r="Q3311" i="3"/>
  <c r="Q3312" i="3"/>
  <c r="Q3313" i="3"/>
  <c r="Q3314" i="3"/>
  <c r="Q3315" i="3"/>
  <c r="Q3316" i="3"/>
  <c r="Q3317" i="3"/>
  <c r="Q3318" i="3"/>
  <c r="Q3319" i="3"/>
  <c r="Q3320" i="3"/>
  <c r="Q3321" i="3"/>
  <c r="Q3322" i="3"/>
  <c r="Q3323" i="3"/>
  <c r="Q3324" i="3"/>
  <c r="Q3325" i="3"/>
  <c r="Q3326" i="3"/>
  <c r="Q3327" i="3"/>
  <c r="Q3328" i="3"/>
  <c r="Q3329" i="3"/>
  <c r="Q3330" i="3"/>
  <c r="Q3331" i="3"/>
  <c r="Q3332" i="3"/>
  <c r="Q3333" i="3"/>
  <c r="Q3334" i="3"/>
  <c r="Q3335" i="3"/>
  <c r="Q3336" i="3"/>
  <c r="Q3337" i="3"/>
  <c r="Q3338" i="3"/>
  <c r="Q3339" i="3"/>
  <c r="Q3340" i="3"/>
  <c r="Q3341" i="3"/>
  <c r="Q3342" i="3"/>
  <c r="Q3343" i="3"/>
  <c r="Q3344" i="3"/>
  <c r="Q3345" i="3"/>
  <c r="Q3346" i="3"/>
  <c r="Q3347" i="3"/>
  <c r="Q3348" i="3"/>
  <c r="Q3349" i="3"/>
  <c r="Q3350" i="3"/>
  <c r="Q3351" i="3"/>
  <c r="Q3352" i="3"/>
  <c r="Q3353" i="3"/>
  <c r="Q3354" i="3"/>
  <c r="Q3355" i="3"/>
  <c r="Q3356" i="3"/>
  <c r="Q3357" i="3"/>
  <c r="Q3358" i="3"/>
  <c r="Q3359" i="3"/>
  <c r="Q3360" i="3"/>
  <c r="Q3361" i="3"/>
  <c r="Q3362" i="3"/>
  <c r="Q3363" i="3"/>
  <c r="Q3364" i="3"/>
  <c r="Q3365" i="3"/>
  <c r="Q3366" i="3"/>
  <c r="Q3367" i="3"/>
  <c r="Q3368" i="3"/>
  <c r="Q3369" i="3"/>
  <c r="Q3370" i="3"/>
  <c r="Q3371" i="3"/>
  <c r="Q3372" i="3"/>
  <c r="Q3373" i="3"/>
  <c r="Q3374" i="3"/>
  <c r="Q3375" i="3"/>
  <c r="Q3376" i="3"/>
  <c r="Q3377" i="3"/>
  <c r="Q3378" i="3"/>
  <c r="Q3379" i="3"/>
  <c r="Q3380" i="3"/>
  <c r="Q3381" i="3"/>
  <c r="Q3382" i="3"/>
  <c r="Q3383" i="3"/>
  <c r="Q3384" i="3"/>
  <c r="Q3385" i="3"/>
  <c r="Q3386" i="3"/>
  <c r="Q3387" i="3"/>
  <c r="Q3388" i="3"/>
  <c r="Q3389" i="3"/>
  <c r="Q3390" i="3"/>
  <c r="Q3391" i="3"/>
  <c r="Q3392" i="3"/>
  <c r="Q3393" i="3"/>
  <c r="Q3394" i="3"/>
  <c r="Q3395" i="3"/>
  <c r="Q3396" i="3"/>
  <c r="Q3397" i="3"/>
  <c r="Q3398" i="3"/>
  <c r="Q3399" i="3"/>
  <c r="Q3400" i="3"/>
  <c r="Q3401" i="3"/>
  <c r="Q3402" i="3"/>
  <c r="Q3403" i="3"/>
  <c r="Q3404" i="3"/>
  <c r="Q3405" i="3"/>
  <c r="Q3406" i="3"/>
  <c r="Q3407" i="3"/>
  <c r="Q3408" i="3"/>
  <c r="Q3409" i="3"/>
  <c r="Q3410" i="3"/>
  <c r="Q3411" i="3"/>
  <c r="Q3412" i="3"/>
  <c r="Q3413" i="3"/>
  <c r="Q3414" i="3"/>
  <c r="Q3415" i="3"/>
  <c r="Q3416" i="3"/>
  <c r="Q3417" i="3"/>
  <c r="Q3418" i="3"/>
  <c r="Q3419" i="3"/>
  <c r="Q3420" i="3"/>
  <c r="Q3421" i="3"/>
  <c r="Q3422" i="3"/>
  <c r="Q3423" i="3"/>
  <c r="Q3424" i="3"/>
  <c r="Q3425" i="3"/>
  <c r="Q3426" i="3"/>
  <c r="Q3427" i="3"/>
  <c r="Q3428" i="3"/>
  <c r="Q3429" i="3"/>
  <c r="Q3430" i="3"/>
  <c r="Q3431" i="3"/>
  <c r="Q3432" i="3"/>
  <c r="Q3433" i="3"/>
  <c r="Q3434" i="3"/>
  <c r="Q3435" i="3"/>
  <c r="Q3436" i="3"/>
  <c r="Q3437" i="3"/>
  <c r="Q3438" i="3"/>
  <c r="Q3439" i="3"/>
  <c r="Q3440" i="3"/>
  <c r="Q3441" i="3"/>
  <c r="Q3442" i="3"/>
  <c r="Q3443" i="3"/>
  <c r="Q3444" i="3"/>
  <c r="Q3445" i="3"/>
  <c r="Q3446" i="3"/>
  <c r="Q3447" i="3"/>
  <c r="Q3448" i="3"/>
  <c r="Q3449" i="3"/>
  <c r="Q3450" i="3"/>
  <c r="Q3451" i="3"/>
  <c r="Q3452" i="3"/>
  <c r="Q3453" i="3"/>
  <c r="Q3454" i="3"/>
  <c r="Q3455" i="3"/>
  <c r="Q3456" i="3"/>
  <c r="Q3457" i="3"/>
  <c r="Q3458" i="3"/>
  <c r="Q3459" i="3"/>
  <c r="Q3460" i="3"/>
  <c r="Q3461" i="3"/>
  <c r="Q3462" i="3"/>
  <c r="Q3463" i="3"/>
  <c r="Q3464" i="3"/>
  <c r="Q3465" i="3"/>
  <c r="Q3466" i="3"/>
  <c r="Q3467" i="3"/>
  <c r="Q3468" i="3"/>
  <c r="Q3469" i="3"/>
  <c r="Q3470" i="3"/>
  <c r="Q3471" i="3"/>
  <c r="Q3472" i="3"/>
  <c r="Q3473" i="3"/>
  <c r="Q3474" i="3"/>
  <c r="Q3475" i="3"/>
  <c r="Q3476" i="3"/>
  <c r="Q3477" i="3"/>
  <c r="Q3478" i="3"/>
  <c r="Q3479" i="3"/>
  <c r="Q3480" i="3"/>
  <c r="Q3481" i="3"/>
  <c r="Q3482" i="3"/>
  <c r="Q3483" i="3"/>
  <c r="Q3484" i="3"/>
  <c r="Q3485" i="3"/>
  <c r="Q3486" i="3"/>
  <c r="Q3487" i="3"/>
  <c r="Q3488" i="3"/>
  <c r="Q3489" i="3"/>
  <c r="Q3490" i="3"/>
  <c r="Q3491" i="3"/>
  <c r="Q3492" i="3"/>
  <c r="Q3493" i="3"/>
  <c r="Q3494" i="3"/>
  <c r="Q3495" i="3"/>
  <c r="Q3496" i="3"/>
  <c r="Q3497" i="3"/>
  <c r="Q3498" i="3"/>
  <c r="Q3499" i="3"/>
  <c r="Q3500" i="3"/>
  <c r="Q3501" i="3"/>
  <c r="Q3502" i="3"/>
  <c r="Q3503" i="3"/>
  <c r="Q3504" i="3"/>
  <c r="Q3505" i="3"/>
  <c r="Q3506" i="3"/>
  <c r="Q3507" i="3"/>
  <c r="Q3508" i="3"/>
  <c r="Q3509" i="3"/>
  <c r="Q3510" i="3"/>
  <c r="Q3511" i="3"/>
  <c r="Q3512" i="3"/>
  <c r="Q3513" i="3"/>
  <c r="Q3514" i="3"/>
  <c r="Q3515" i="3"/>
  <c r="Q3516" i="3"/>
  <c r="Q3517" i="3"/>
  <c r="Q3518" i="3"/>
  <c r="Q3519" i="3"/>
  <c r="Q3520" i="3"/>
  <c r="Q3521" i="3"/>
  <c r="Q3522" i="3"/>
  <c r="Q3523" i="3"/>
  <c r="Q3524" i="3"/>
  <c r="Q3525" i="3"/>
  <c r="Q3526" i="3"/>
  <c r="Q3527" i="3"/>
  <c r="Q3528" i="3"/>
  <c r="Q3529" i="3"/>
  <c r="Q3530" i="3"/>
  <c r="Q3531" i="3"/>
  <c r="Q3532" i="3"/>
  <c r="Q3533" i="3"/>
  <c r="Q3534" i="3"/>
  <c r="Q3535" i="3"/>
  <c r="Q3536" i="3"/>
  <c r="Q3537" i="3"/>
  <c r="Q3538" i="3"/>
  <c r="Q3539" i="3"/>
  <c r="Q3540" i="3"/>
  <c r="Q3541" i="3"/>
  <c r="Q3542" i="3"/>
  <c r="Q3543" i="3"/>
  <c r="Q3544" i="3"/>
  <c r="Q3545" i="3"/>
  <c r="Q3546" i="3"/>
  <c r="Q3547" i="3"/>
  <c r="Q3548" i="3"/>
  <c r="Q3549" i="3"/>
  <c r="Q3550" i="3"/>
  <c r="Q3551" i="3"/>
  <c r="Q3552" i="3"/>
  <c r="Q3553" i="3"/>
  <c r="Q3554" i="3"/>
  <c r="Q3555" i="3"/>
  <c r="Q3556" i="3"/>
  <c r="Q3557" i="3"/>
  <c r="Q3558" i="3"/>
  <c r="Q3559" i="3"/>
  <c r="Q3560" i="3"/>
  <c r="Q3561" i="3"/>
  <c r="Q3562" i="3"/>
  <c r="Q3563" i="3"/>
  <c r="Q3564" i="3"/>
  <c r="Q3565" i="3"/>
  <c r="Q3566" i="3"/>
  <c r="Q3567" i="3"/>
  <c r="Q3568" i="3"/>
  <c r="Q3569" i="3"/>
  <c r="Q3570" i="3"/>
  <c r="Q3571" i="3"/>
  <c r="Q3572" i="3"/>
  <c r="Q3573" i="3"/>
  <c r="Q3574" i="3"/>
  <c r="Q3575" i="3"/>
  <c r="Q3576" i="3"/>
  <c r="Q3577" i="3"/>
  <c r="Q3578" i="3"/>
  <c r="Q3579" i="3"/>
  <c r="Q3580" i="3"/>
  <c r="Q3581" i="3"/>
  <c r="Q3582" i="3"/>
  <c r="Q3583" i="3"/>
  <c r="Q3584" i="3"/>
  <c r="Q3585" i="3"/>
  <c r="Q3586" i="3"/>
  <c r="Q3587" i="3"/>
  <c r="Q3588" i="3"/>
  <c r="Q3589" i="3"/>
  <c r="Q3590" i="3"/>
  <c r="Q3591" i="3"/>
  <c r="Q3592" i="3"/>
  <c r="Q3593" i="3"/>
  <c r="Q3594" i="3"/>
  <c r="Q3595" i="3"/>
  <c r="Q3596" i="3"/>
  <c r="Q3597" i="3"/>
  <c r="Q3598" i="3"/>
  <c r="Q3599" i="3"/>
  <c r="Q3600" i="3"/>
  <c r="Q3601" i="3"/>
  <c r="Q3602" i="3"/>
  <c r="Q3603" i="3"/>
  <c r="Q3604" i="3"/>
  <c r="Q3605" i="3"/>
  <c r="Q3606" i="3"/>
  <c r="Q3607" i="3"/>
  <c r="Q3608" i="3"/>
  <c r="Q3609" i="3"/>
  <c r="Q3610" i="3"/>
  <c r="Q3611" i="3"/>
  <c r="Q3612" i="3"/>
  <c r="Q3613" i="3"/>
  <c r="Q3614" i="3"/>
  <c r="Q3615" i="3"/>
  <c r="Q3616" i="3"/>
  <c r="Q3617" i="3"/>
  <c r="Q3618" i="3"/>
  <c r="Q3619" i="3"/>
  <c r="Q3620" i="3"/>
  <c r="Q3621" i="3"/>
  <c r="Q3622" i="3"/>
  <c r="Q3623" i="3"/>
  <c r="Q3624" i="3"/>
  <c r="Q3625" i="3"/>
  <c r="Q3626" i="3"/>
  <c r="Q3627" i="3"/>
  <c r="Q3628" i="3"/>
  <c r="Q3629" i="3"/>
  <c r="Q3630" i="3"/>
  <c r="Q3631" i="3"/>
  <c r="Q3632" i="3"/>
  <c r="Q3633" i="3"/>
  <c r="Q3634" i="3"/>
  <c r="Q3635" i="3"/>
  <c r="Q3636" i="3"/>
  <c r="Q3637" i="3"/>
  <c r="Q3638" i="3"/>
  <c r="Q3639" i="3"/>
  <c r="Q3640" i="3"/>
  <c r="Q3641" i="3"/>
  <c r="Q3642" i="3"/>
  <c r="Q3643" i="3"/>
  <c r="Q3644" i="3"/>
  <c r="Q3645" i="3"/>
  <c r="Q3646" i="3"/>
  <c r="Q3647" i="3"/>
  <c r="Q3648" i="3"/>
  <c r="Q3649" i="3"/>
  <c r="Q3650" i="3"/>
  <c r="Q3651" i="3"/>
  <c r="Q3652" i="3"/>
  <c r="Q3653" i="3"/>
  <c r="Q3654" i="3"/>
  <c r="Q3655" i="3"/>
  <c r="Q3656" i="3"/>
  <c r="Q3657" i="3"/>
  <c r="Q3658" i="3"/>
  <c r="Q3659" i="3"/>
  <c r="Q3660" i="3"/>
  <c r="Q3661" i="3"/>
  <c r="Q3662" i="3"/>
  <c r="Q3663" i="3"/>
  <c r="Q3664" i="3"/>
  <c r="Q3665" i="3"/>
  <c r="Q3666" i="3"/>
  <c r="Q3667" i="3"/>
  <c r="Q3668" i="3"/>
  <c r="Q3669" i="3"/>
  <c r="Q3670" i="3"/>
  <c r="Q3671" i="3"/>
  <c r="Q3672" i="3"/>
  <c r="Q3673" i="3"/>
  <c r="Q3674" i="3"/>
  <c r="Q3675" i="3"/>
  <c r="Q3676" i="3"/>
  <c r="Q3677" i="3"/>
  <c r="Q3678" i="3"/>
  <c r="Q3679" i="3"/>
  <c r="Q3680" i="3"/>
  <c r="Q3681" i="3"/>
  <c r="Q3682" i="3"/>
  <c r="Q3683" i="3"/>
  <c r="Q3684" i="3"/>
  <c r="Q3685" i="3"/>
  <c r="Q3686" i="3"/>
  <c r="Q3687" i="3"/>
  <c r="Q3688" i="3"/>
  <c r="Q3689" i="3"/>
  <c r="Q3690" i="3"/>
  <c r="Q3691" i="3"/>
  <c r="Q3692" i="3"/>
  <c r="Q3693" i="3"/>
  <c r="Q3694" i="3"/>
  <c r="Q3695" i="3"/>
  <c r="Q3696" i="3"/>
  <c r="Q3697" i="3"/>
  <c r="Q3698" i="3"/>
  <c r="Q3699" i="3"/>
  <c r="Q3700" i="3"/>
  <c r="Q3701" i="3"/>
  <c r="Q3702" i="3"/>
  <c r="Q3703" i="3"/>
  <c r="Q3704" i="3"/>
  <c r="Q3705" i="3"/>
  <c r="Q3706" i="3"/>
  <c r="Q3707" i="3"/>
  <c r="Q3708" i="3"/>
  <c r="Q3709" i="3"/>
  <c r="Q3710" i="3"/>
  <c r="Q3711" i="3"/>
  <c r="Q3712" i="3"/>
  <c r="Q3713" i="3"/>
  <c r="Q3714" i="3"/>
  <c r="Q3715" i="3"/>
  <c r="Q3716" i="3"/>
  <c r="Q3717" i="3"/>
  <c r="Q3718" i="3"/>
  <c r="Q3719" i="3"/>
  <c r="Q3720" i="3"/>
  <c r="Q3721" i="3"/>
  <c r="Q3722" i="3"/>
  <c r="Q3723" i="3"/>
  <c r="Q3724" i="3"/>
  <c r="Q3725" i="3"/>
  <c r="Q3726" i="3"/>
  <c r="Q3727" i="3"/>
  <c r="Q3728" i="3"/>
  <c r="Q3729" i="3"/>
  <c r="Q3730" i="3"/>
  <c r="Q3731" i="3"/>
  <c r="Q3732" i="3"/>
  <c r="Q3733" i="3"/>
  <c r="Q3734" i="3"/>
  <c r="Q3735" i="3"/>
  <c r="Q3736" i="3"/>
  <c r="Q3737" i="3"/>
  <c r="Q3738" i="3"/>
  <c r="Q3739" i="3"/>
  <c r="Q3740" i="3"/>
  <c r="Q3741" i="3"/>
  <c r="Q3742" i="3"/>
  <c r="Q3743" i="3"/>
  <c r="Q3744" i="3"/>
  <c r="Q3745" i="3"/>
  <c r="Q3746" i="3"/>
  <c r="Q3747" i="3"/>
  <c r="Q3748" i="3"/>
  <c r="Q3749" i="3"/>
  <c r="Q3750" i="3"/>
  <c r="Q3751" i="3"/>
  <c r="Q3752" i="3"/>
  <c r="Q3753" i="3"/>
  <c r="Q3754" i="3"/>
  <c r="Q3755" i="3"/>
  <c r="Q3756" i="3"/>
  <c r="Q3757" i="3"/>
  <c r="Q3758" i="3"/>
  <c r="Q3759" i="3"/>
  <c r="Q3760" i="3"/>
  <c r="Q3761" i="3"/>
  <c r="Q3762" i="3"/>
  <c r="Q3763" i="3"/>
  <c r="Q3764" i="3"/>
  <c r="Q3765" i="3"/>
  <c r="Q3766" i="3"/>
  <c r="Q3767" i="3"/>
  <c r="Q3768" i="3"/>
  <c r="Q3769" i="3"/>
  <c r="Q3770" i="3"/>
  <c r="Q3771" i="3"/>
  <c r="Q3772" i="3"/>
  <c r="Q3773" i="3"/>
  <c r="Q3774" i="3"/>
  <c r="Q3775" i="3"/>
  <c r="Q3776" i="3"/>
  <c r="Q3777" i="3"/>
  <c r="Q3778" i="3"/>
  <c r="Q3779" i="3"/>
  <c r="Q3780" i="3"/>
  <c r="Q3781" i="3"/>
  <c r="Q3782" i="3"/>
  <c r="Q3783" i="3"/>
  <c r="Q3784" i="3"/>
  <c r="Q3785" i="3"/>
  <c r="Q3786" i="3"/>
  <c r="Q3787" i="3"/>
  <c r="Q3788" i="3"/>
  <c r="Q3789" i="3"/>
  <c r="Q3790" i="3"/>
  <c r="Q3791" i="3"/>
  <c r="Q3792" i="3"/>
  <c r="Q3793" i="3"/>
  <c r="Q3794" i="3"/>
  <c r="Q3795" i="3"/>
  <c r="Q3796" i="3"/>
  <c r="Q3797" i="3"/>
  <c r="Q3798" i="3"/>
  <c r="Q3799" i="3"/>
  <c r="Q3800" i="3"/>
  <c r="Q3801" i="3"/>
  <c r="Q3802" i="3"/>
  <c r="Q3803" i="3"/>
  <c r="Q3804" i="3"/>
  <c r="Q3805" i="3"/>
  <c r="Q3806" i="3"/>
  <c r="Q3807" i="3"/>
  <c r="Q3808" i="3"/>
  <c r="Q3809" i="3"/>
  <c r="Q3810" i="3"/>
  <c r="Q3811" i="3"/>
  <c r="Q3812" i="3"/>
  <c r="Q3813" i="3"/>
  <c r="Q3814" i="3"/>
  <c r="Q3815" i="3"/>
  <c r="Q3816" i="3"/>
  <c r="Q3817" i="3"/>
  <c r="Q3818" i="3"/>
  <c r="Q3819" i="3"/>
  <c r="Q3820" i="3"/>
  <c r="Q3821" i="3"/>
  <c r="Q3822" i="3"/>
  <c r="Q3823" i="3"/>
  <c r="Q3824" i="3"/>
  <c r="Q3825" i="3"/>
  <c r="Q3826" i="3"/>
  <c r="Q3827" i="3"/>
  <c r="Q3828" i="3"/>
  <c r="Q3829" i="3"/>
  <c r="Q3830" i="3"/>
  <c r="Q3831" i="3"/>
  <c r="Q3832" i="3"/>
  <c r="Q3833" i="3"/>
  <c r="Q3834" i="3"/>
  <c r="Q3835" i="3"/>
  <c r="Q3836" i="3"/>
  <c r="Q3837" i="3"/>
  <c r="Q3838" i="3"/>
  <c r="Q3839" i="3"/>
  <c r="Q3840" i="3"/>
  <c r="Q3841" i="3"/>
  <c r="Q3842" i="3"/>
  <c r="Q3843" i="3"/>
  <c r="Q3844" i="3"/>
  <c r="Q3845" i="3"/>
  <c r="Q3846" i="3"/>
  <c r="Q3847" i="3"/>
  <c r="Q3848" i="3"/>
  <c r="Q3849" i="3"/>
  <c r="Q3850" i="3"/>
  <c r="Q3851" i="3"/>
  <c r="Q3852" i="3"/>
  <c r="Q3853" i="3"/>
  <c r="Q3854" i="3"/>
  <c r="Q3855" i="3"/>
  <c r="Q3856" i="3"/>
  <c r="Q3857" i="3"/>
  <c r="Q3858" i="3"/>
  <c r="Q3859" i="3"/>
  <c r="Q3860" i="3"/>
  <c r="Q3861" i="3"/>
  <c r="Q3862" i="3"/>
  <c r="Q3863" i="3"/>
  <c r="Q3864" i="3"/>
  <c r="Q3865" i="3"/>
  <c r="Q3866" i="3"/>
  <c r="Q3867" i="3"/>
  <c r="Q3868" i="3"/>
  <c r="Q3869" i="3"/>
  <c r="Q3870" i="3"/>
  <c r="Q3871" i="3"/>
  <c r="Q3872" i="3"/>
  <c r="Q3873" i="3"/>
  <c r="Q3874" i="3"/>
  <c r="Q3875" i="3"/>
  <c r="Q3876" i="3"/>
  <c r="Q3877" i="3"/>
  <c r="Q3878" i="3"/>
  <c r="Q3879" i="3"/>
  <c r="Q3880" i="3"/>
  <c r="Q3881" i="3"/>
  <c r="Q3882" i="3"/>
  <c r="Q3883" i="3"/>
  <c r="Q3884" i="3"/>
  <c r="Q3885" i="3"/>
  <c r="Q3886" i="3"/>
  <c r="Q3887" i="3"/>
  <c r="Q3888" i="3"/>
  <c r="Q3889" i="3"/>
  <c r="Q3890" i="3"/>
  <c r="Q3891" i="3"/>
  <c r="Q3892" i="3"/>
  <c r="Q3893" i="3"/>
  <c r="Q3894" i="3"/>
  <c r="Q3895" i="3"/>
  <c r="Q3896" i="3"/>
  <c r="Q3897" i="3"/>
  <c r="Q3898" i="3"/>
  <c r="Q3899" i="3"/>
  <c r="Q3900" i="3"/>
  <c r="Q3901" i="3"/>
  <c r="Q3902" i="3"/>
  <c r="Q3903" i="3"/>
  <c r="Q3904" i="3"/>
  <c r="Q3905" i="3"/>
  <c r="Q3906" i="3"/>
  <c r="Q3907" i="3"/>
  <c r="Q3908" i="3"/>
  <c r="Q3909" i="3"/>
  <c r="Q3910" i="3"/>
  <c r="Q3911" i="3"/>
  <c r="Q3912" i="3"/>
  <c r="Q3913" i="3"/>
  <c r="Q3914" i="3"/>
  <c r="Q3915" i="3"/>
  <c r="Q3916" i="3"/>
  <c r="Q3917" i="3"/>
  <c r="Q3918" i="3"/>
  <c r="Q3919" i="3"/>
  <c r="Q3920" i="3"/>
  <c r="Q3921" i="3"/>
  <c r="Q3922" i="3"/>
  <c r="Q3923" i="3"/>
  <c r="Q3924" i="3"/>
  <c r="Q3925" i="3"/>
  <c r="Q3926" i="3"/>
  <c r="Q3927" i="3"/>
  <c r="Q3928" i="3"/>
  <c r="Q3929" i="3"/>
  <c r="Q3930" i="3"/>
  <c r="Q3931" i="3"/>
  <c r="Q3932" i="3"/>
  <c r="Q3933" i="3"/>
  <c r="Q3934" i="3"/>
  <c r="Q3935" i="3"/>
  <c r="Q3936" i="3"/>
  <c r="Q3937" i="3"/>
  <c r="Q3938" i="3"/>
  <c r="Q3939" i="3"/>
  <c r="Q3940" i="3"/>
  <c r="Q3941" i="3"/>
  <c r="Q3942" i="3"/>
  <c r="Q3943" i="3"/>
  <c r="Q3944" i="3"/>
  <c r="Q3945" i="3"/>
  <c r="Q3946" i="3"/>
  <c r="Q3947" i="3"/>
  <c r="Q3948" i="3"/>
  <c r="Q3949" i="3"/>
  <c r="Q3950" i="3"/>
  <c r="Q3951" i="3"/>
  <c r="Q3952" i="3"/>
  <c r="Q3953" i="3"/>
  <c r="Q3954" i="3"/>
  <c r="Q3955" i="3"/>
  <c r="Q3956" i="3"/>
  <c r="Q3957" i="3"/>
  <c r="Q3958" i="3"/>
  <c r="Q3959" i="3"/>
  <c r="Q3960" i="3"/>
  <c r="Q3961" i="3"/>
  <c r="Q3962" i="3"/>
  <c r="Q3963" i="3"/>
  <c r="Q3964" i="3"/>
  <c r="Q3965" i="3"/>
  <c r="Q3966" i="3"/>
  <c r="Q3967" i="3"/>
  <c r="Q3968" i="3"/>
  <c r="Q3969" i="3"/>
  <c r="Q3970" i="3"/>
  <c r="Q3971" i="3"/>
  <c r="Q3972" i="3"/>
  <c r="Q3973" i="3"/>
  <c r="Q3974" i="3"/>
  <c r="Q3975" i="3"/>
  <c r="Q3976" i="3"/>
  <c r="Q3977" i="3"/>
  <c r="Q3978" i="3"/>
  <c r="Q3979" i="3"/>
  <c r="Q3980" i="3"/>
  <c r="Q3981" i="3"/>
  <c r="Q3982" i="3"/>
  <c r="Q3983" i="3"/>
  <c r="Q3984" i="3"/>
  <c r="Q3985" i="3"/>
  <c r="Q3986" i="3"/>
  <c r="Q3987" i="3"/>
  <c r="Q3988" i="3"/>
  <c r="Q3989" i="3"/>
  <c r="Q3990" i="3"/>
  <c r="Q3991" i="3"/>
  <c r="Q3992" i="3"/>
  <c r="Q3993" i="3"/>
  <c r="Q3994" i="3"/>
  <c r="Q3995" i="3"/>
  <c r="Q3996" i="3"/>
  <c r="Q3997" i="3"/>
  <c r="Q3998" i="3"/>
  <c r="Q3999" i="3"/>
  <c r="Q4000" i="3"/>
  <c r="Q4001" i="3"/>
  <c r="Q4002" i="3"/>
  <c r="Q4003" i="3"/>
  <c r="Q4004" i="3"/>
  <c r="Q4005" i="3"/>
  <c r="Q4006" i="3"/>
  <c r="Q4007" i="3"/>
  <c r="Q4008" i="3"/>
  <c r="Q4009" i="3"/>
  <c r="Q4010" i="3"/>
  <c r="Q4011" i="3"/>
  <c r="Q4012" i="3"/>
  <c r="Q4013" i="3"/>
  <c r="Q4014" i="3"/>
  <c r="Q4015" i="3"/>
  <c r="Q4016" i="3"/>
  <c r="Q4017" i="3"/>
  <c r="Q4018" i="3"/>
  <c r="Q4019" i="3"/>
  <c r="Q4020" i="3"/>
  <c r="Q4021" i="3"/>
  <c r="Q4022" i="3"/>
  <c r="Q4023" i="3"/>
  <c r="Q4024" i="3"/>
  <c r="Q4025" i="3"/>
  <c r="Q4026" i="3"/>
  <c r="Q4027" i="3"/>
  <c r="Q4028" i="3"/>
  <c r="Q4029" i="3"/>
  <c r="Q4030" i="3"/>
  <c r="Q4031" i="3"/>
  <c r="Q4032" i="3"/>
  <c r="Q4033" i="3"/>
  <c r="Q4034" i="3"/>
  <c r="Q4035" i="3"/>
  <c r="Q4036" i="3"/>
  <c r="Q4037" i="3"/>
  <c r="Q4038" i="3"/>
  <c r="Q4039" i="3"/>
  <c r="Q4040" i="3"/>
  <c r="Q4041" i="3"/>
  <c r="Q4042" i="3"/>
  <c r="Q4043" i="3"/>
  <c r="Q4044" i="3"/>
  <c r="Q4045" i="3"/>
  <c r="Q4046" i="3"/>
  <c r="Q4047" i="3"/>
  <c r="Q4048" i="3"/>
  <c r="Q4049" i="3"/>
  <c r="Q4050" i="3"/>
  <c r="Q4051" i="3"/>
  <c r="Q4052" i="3"/>
  <c r="Q4053" i="3"/>
  <c r="Q4054" i="3"/>
  <c r="Q4055" i="3"/>
  <c r="Q4056" i="3"/>
  <c r="Q4057" i="3"/>
  <c r="Q4058" i="3"/>
  <c r="Q4059" i="3"/>
  <c r="Q4060" i="3"/>
  <c r="Q4061" i="3"/>
  <c r="Q4062" i="3"/>
  <c r="Q4063" i="3"/>
  <c r="Q4064" i="3"/>
  <c r="Q4065" i="3"/>
  <c r="Q4066" i="3"/>
  <c r="Q4067" i="3"/>
  <c r="Q4068" i="3"/>
  <c r="Q4069" i="3"/>
  <c r="Q4070" i="3"/>
  <c r="Q4071" i="3"/>
  <c r="Q4072" i="3"/>
  <c r="Q4073" i="3"/>
  <c r="Q4074" i="3"/>
  <c r="Q4075" i="3"/>
  <c r="Q4076" i="3"/>
  <c r="Q4077" i="3"/>
  <c r="Q4078" i="3"/>
  <c r="Q4079" i="3"/>
  <c r="Q4080" i="3"/>
  <c r="Q4081" i="3"/>
  <c r="Q4082" i="3"/>
  <c r="Q4083" i="3"/>
  <c r="Q4084" i="3"/>
  <c r="Q4085" i="3"/>
  <c r="Q4086" i="3"/>
  <c r="Q4087" i="3"/>
  <c r="Q4088" i="3"/>
  <c r="Q4089" i="3"/>
  <c r="Q4090" i="3"/>
  <c r="Q4091" i="3"/>
  <c r="Q4092" i="3"/>
  <c r="Q4093" i="3"/>
  <c r="Q4094" i="3"/>
  <c r="Q4095" i="3"/>
  <c r="Q4096" i="3"/>
  <c r="Q4097" i="3"/>
  <c r="Q4098" i="3"/>
  <c r="Q4099" i="3"/>
  <c r="Q4100" i="3"/>
  <c r="Q4101" i="3"/>
  <c r="Q4102" i="3"/>
  <c r="Q4103" i="3"/>
  <c r="Q4104" i="3"/>
  <c r="Q4105" i="3"/>
  <c r="Q4106" i="3"/>
  <c r="Q4107" i="3"/>
  <c r="Q4108" i="3"/>
  <c r="Q4109" i="3"/>
  <c r="Q4110" i="3"/>
  <c r="Q4111" i="3"/>
  <c r="Q4112" i="3"/>
  <c r="Q4113" i="3"/>
  <c r="Q4114" i="3"/>
  <c r="Q4115" i="3"/>
  <c r="Q4116" i="3"/>
  <c r="Q4117" i="3"/>
  <c r="Q4118" i="3"/>
  <c r="Q4119" i="3"/>
  <c r="Q4120" i="3"/>
  <c r="Q4121" i="3"/>
  <c r="Q4122" i="3"/>
  <c r="Q4123" i="3"/>
  <c r="Q4124" i="3"/>
  <c r="Q4125" i="3"/>
  <c r="Q4126" i="3"/>
  <c r="Q4127" i="3"/>
  <c r="Q4128" i="3"/>
  <c r="Q4129" i="3"/>
  <c r="Q4130" i="3"/>
  <c r="Q4131" i="3"/>
  <c r="Q4132" i="3"/>
  <c r="Q4133" i="3"/>
  <c r="Q4134" i="3"/>
  <c r="Q4135" i="3"/>
  <c r="Q4136" i="3"/>
  <c r="Q4137" i="3"/>
  <c r="Q4138" i="3"/>
  <c r="Q4139" i="3"/>
  <c r="Q4140" i="3"/>
  <c r="Q4141" i="3"/>
  <c r="Q4142" i="3"/>
  <c r="Q4143" i="3"/>
  <c r="Q4144" i="3"/>
  <c r="Q4145" i="3"/>
  <c r="Q4146" i="3"/>
  <c r="Q4147" i="3"/>
  <c r="Q4148" i="3"/>
  <c r="Q4149" i="3"/>
  <c r="Q4150" i="3"/>
  <c r="Q4151" i="3"/>
  <c r="Q4152" i="3"/>
  <c r="Q4153" i="3"/>
  <c r="Q4154" i="3"/>
  <c r="Q4155" i="3"/>
  <c r="Q4156" i="3"/>
  <c r="Q4157" i="3"/>
  <c r="Q4158" i="3"/>
  <c r="Q4159" i="3"/>
  <c r="Q4160" i="3"/>
  <c r="Q4161" i="3"/>
  <c r="Q4162" i="3"/>
  <c r="Q4163" i="3"/>
  <c r="Q4164" i="3"/>
  <c r="Q4165" i="3"/>
  <c r="Q4166" i="3"/>
  <c r="Q4167" i="3"/>
  <c r="Q4168" i="3"/>
  <c r="Q4169" i="3"/>
  <c r="Q4170" i="3"/>
  <c r="Q4171" i="3"/>
  <c r="Q4172" i="3"/>
  <c r="Q4173" i="3"/>
  <c r="Q4174" i="3"/>
  <c r="Q4175" i="3"/>
  <c r="Q4176" i="3"/>
  <c r="Q4177" i="3"/>
  <c r="Q4178" i="3"/>
  <c r="Q4179" i="3"/>
  <c r="Q4180" i="3"/>
  <c r="Q4181" i="3"/>
  <c r="Q4182" i="3"/>
  <c r="Q4183" i="3"/>
  <c r="Q4184" i="3"/>
  <c r="Q4185" i="3"/>
  <c r="Q4186" i="3"/>
  <c r="Q4187" i="3"/>
  <c r="Q4188" i="3"/>
  <c r="Q4189" i="3"/>
  <c r="Q4190" i="3"/>
  <c r="Q4191" i="3"/>
  <c r="Q4192" i="3"/>
  <c r="Q4193" i="3"/>
  <c r="Q4194" i="3"/>
  <c r="Q4195" i="3"/>
  <c r="Q4196" i="3"/>
  <c r="Q4197" i="3"/>
  <c r="Q4198" i="3"/>
  <c r="Q4199" i="3"/>
  <c r="Q4200" i="3"/>
  <c r="Q4201" i="3"/>
  <c r="Q4202" i="3"/>
  <c r="Q4203" i="3"/>
  <c r="Q4204" i="3"/>
  <c r="Q4205" i="3"/>
  <c r="Q4206" i="3"/>
  <c r="Q4207" i="3"/>
  <c r="Q4208" i="3"/>
  <c r="Q4209" i="3"/>
  <c r="Q4210" i="3"/>
  <c r="Q4211" i="3"/>
  <c r="Q4212" i="3"/>
  <c r="Q4213" i="3"/>
  <c r="Q4214" i="3"/>
  <c r="Q4215" i="3"/>
  <c r="Q4216" i="3"/>
  <c r="Q4217" i="3"/>
  <c r="Q4218" i="3"/>
  <c r="Q4219" i="3"/>
  <c r="Q4220" i="3"/>
  <c r="Q4221" i="3"/>
  <c r="Q4222" i="3"/>
  <c r="Q4223" i="3"/>
  <c r="Q4224" i="3"/>
  <c r="Q4225" i="3"/>
  <c r="Q4226" i="3"/>
  <c r="Q4227" i="3"/>
  <c r="Q4228" i="3"/>
  <c r="Q4229" i="3"/>
  <c r="Q4230" i="3"/>
  <c r="Q4231" i="3"/>
  <c r="Q4232" i="3"/>
  <c r="Q4233" i="3"/>
  <c r="Q4234" i="3"/>
  <c r="Q4235" i="3"/>
  <c r="Q4236" i="3"/>
  <c r="Q4237" i="3"/>
  <c r="Q4238" i="3"/>
  <c r="Q4239" i="3"/>
  <c r="Q4240" i="3"/>
  <c r="Q4241" i="3"/>
  <c r="Q4242" i="3"/>
  <c r="Q4243" i="3"/>
  <c r="Q4244" i="3"/>
  <c r="Q4245" i="3"/>
  <c r="Q4246" i="3"/>
  <c r="Q4247" i="3"/>
  <c r="Q4248" i="3"/>
  <c r="Q4249" i="3"/>
  <c r="Q4250" i="3"/>
  <c r="Q4251" i="3"/>
  <c r="Q4252" i="3"/>
  <c r="Q4253" i="3"/>
  <c r="Q4254" i="3"/>
  <c r="Q4255" i="3"/>
  <c r="Q4256" i="3"/>
  <c r="Q4257" i="3"/>
  <c r="Q4258" i="3"/>
  <c r="Q4259" i="3"/>
  <c r="Q4260" i="3"/>
  <c r="Q4261" i="3"/>
  <c r="Q4262" i="3"/>
  <c r="Q4263" i="3"/>
  <c r="Q4264" i="3"/>
  <c r="Q4265" i="3"/>
  <c r="Q4266" i="3"/>
  <c r="Q4267" i="3"/>
  <c r="Q4268" i="3"/>
  <c r="Q4269" i="3"/>
  <c r="Q4270" i="3"/>
  <c r="Q4271" i="3"/>
  <c r="Q4272" i="3"/>
  <c r="Q4273" i="3"/>
  <c r="Q4274" i="3"/>
  <c r="Q4275" i="3"/>
  <c r="Q4276" i="3"/>
  <c r="Q4277" i="3"/>
  <c r="Q4278" i="3"/>
  <c r="Q4279" i="3"/>
  <c r="Q4280" i="3"/>
  <c r="Q4281" i="3"/>
  <c r="Q4282" i="3"/>
  <c r="Q4283" i="3"/>
  <c r="Q4284" i="3"/>
  <c r="Q4285" i="3"/>
  <c r="Q4286" i="3"/>
  <c r="Q4287" i="3"/>
  <c r="Q4288" i="3"/>
  <c r="Q4289" i="3"/>
  <c r="Q4290" i="3"/>
  <c r="Q4291" i="3"/>
  <c r="Q4292" i="3"/>
  <c r="Q4293" i="3"/>
  <c r="Q4294" i="3"/>
  <c r="Q4295" i="3"/>
  <c r="Q4296" i="3"/>
  <c r="Q4297" i="3"/>
  <c r="Q4298" i="3"/>
  <c r="Q4299" i="3"/>
  <c r="Q4300" i="3"/>
  <c r="Q4301" i="3"/>
  <c r="Q4302" i="3"/>
  <c r="Q4303" i="3"/>
  <c r="Q4304" i="3"/>
  <c r="Q4305" i="3"/>
  <c r="Q4306" i="3"/>
  <c r="Q4307" i="3"/>
  <c r="Q4308" i="3"/>
  <c r="Q4309" i="3"/>
  <c r="Q4310" i="3"/>
  <c r="Q4311" i="3"/>
  <c r="Q4312" i="3"/>
  <c r="Q4313" i="3"/>
  <c r="Q4314" i="3"/>
  <c r="Q4315" i="3"/>
  <c r="Q4316" i="3"/>
  <c r="Q4317" i="3"/>
  <c r="Q4318" i="3"/>
  <c r="Q4319" i="3"/>
  <c r="Q4320" i="3"/>
  <c r="Q4321" i="3"/>
  <c r="Q4322" i="3"/>
  <c r="Q4323" i="3"/>
  <c r="Q4324" i="3"/>
  <c r="Q4325" i="3"/>
  <c r="Q4326" i="3"/>
  <c r="Q4327" i="3"/>
  <c r="Q4328" i="3"/>
  <c r="Q4329" i="3"/>
  <c r="Q4330" i="3"/>
  <c r="Q4331" i="3"/>
  <c r="Q4332" i="3"/>
  <c r="Q4333" i="3"/>
  <c r="Q4334" i="3"/>
  <c r="Q4335" i="3"/>
  <c r="Q4336" i="3"/>
  <c r="Q4337" i="3"/>
  <c r="Q4338" i="3"/>
  <c r="Q4339" i="3"/>
  <c r="Q4340" i="3"/>
  <c r="Q4341" i="3"/>
  <c r="Q4342" i="3"/>
  <c r="Q4343" i="3"/>
  <c r="Q4344" i="3"/>
  <c r="Q4345" i="3"/>
  <c r="Q4346" i="3"/>
  <c r="Q4347" i="3"/>
  <c r="Q4348" i="3"/>
  <c r="Q4349" i="3"/>
  <c r="Q4350" i="3"/>
  <c r="Q4351" i="3"/>
  <c r="Q4352" i="3"/>
  <c r="Q4353" i="3"/>
  <c r="Q4354" i="3"/>
  <c r="Q4355" i="3"/>
  <c r="Q4356" i="3"/>
  <c r="Q4357" i="3"/>
  <c r="Q4358" i="3"/>
  <c r="Q4359" i="3"/>
  <c r="Q4360" i="3"/>
  <c r="Q4361" i="3"/>
  <c r="Q4362" i="3"/>
  <c r="Q4363" i="3"/>
  <c r="Q4364" i="3"/>
  <c r="Q4365" i="3"/>
  <c r="Q4366" i="3"/>
  <c r="Q4367" i="3"/>
  <c r="Q4368" i="3"/>
  <c r="Q4369" i="3"/>
  <c r="Q4370" i="3"/>
  <c r="Q4371" i="3"/>
  <c r="Q4372" i="3"/>
  <c r="Q4373" i="3"/>
  <c r="Q4374" i="3"/>
  <c r="Q4375" i="3"/>
  <c r="Q4376" i="3"/>
  <c r="Q4377" i="3"/>
  <c r="Q4378" i="3"/>
  <c r="Q4379" i="3"/>
  <c r="Q4380" i="3"/>
  <c r="Q4381" i="3"/>
  <c r="Q4382" i="3"/>
  <c r="Q4383" i="3"/>
  <c r="Q4384" i="3"/>
  <c r="Q4385" i="3"/>
  <c r="Q4386" i="3"/>
  <c r="Q4387" i="3"/>
  <c r="Q4388" i="3"/>
  <c r="Q4389" i="3"/>
  <c r="Q4390" i="3"/>
  <c r="Q4391" i="3"/>
  <c r="Q4392" i="3"/>
  <c r="Q4393" i="3"/>
  <c r="Q4394" i="3"/>
  <c r="Q4395" i="3"/>
  <c r="Q4396" i="3"/>
  <c r="Q4397" i="3"/>
  <c r="Q4398" i="3"/>
  <c r="Q4399" i="3"/>
  <c r="Q4400" i="3"/>
  <c r="Q4401" i="3"/>
  <c r="Q4402" i="3"/>
  <c r="Q4403" i="3"/>
  <c r="Q4404" i="3"/>
  <c r="Q4405" i="3"/>
  <c r="Q4406" i="3"/>
  <c r="Q4407" i="3"/>
  <c r="Q4408" i="3"/>
  <c r="Q4409" i="3"/>
  <c r="Q4410" i="3"/>
  <c r="Q4411" i="3"/>
  <c r="Q4412" i="3"/>
  <c r="Q4413" i="3"/>
  <c r="Q4414" i="3"/>
  <c r="Q4415" i="3"/>
  <c r="Q4416" i="3"/>
  <c r="Q4417" i="3"/>
  <c r="Q4418" i="3"/>
  <c r="Q4419" i="3"/>
  <c r="Q4420" i="3"/>
  <c r="Q4421" i="3"/>
  <c r="Q4422" i="3"/>
  <c r="Q4423" i="3"/>
  <c r="Q4424" i="3"/>
  <c r="Q4425" i="3"/>
  <c r="Q4426" i="3"/>
  <c r="Q4427" i="3"/>
  <c r="Q4428" i="3"/>
  <c r="Q4429" i="3"/>
  <c r="Q4430" i="3"/>
  <c r="Q4431" i="3"/>
  <c r="Q4432" i="3"/>
  <c r="Q4433" i="3"/>
  <c r="Q4434" i="3"/>
  <c r="Q4435" i="3"/>
  <c r="Q4436" i="3"/>
  <c r="Q4437" i="3"/>
  <c r="Q4438" i="3"/>
  <c r="Q4439" i="3"/>
  <c r="Q4440" i="3"/>
  <c r="Q4441" i="3"/>
  <c r="Q4442" i="3"/>
  <c r="Q4443" i="3"/>
  <c r="Q4444" i="3"/>
  <c r="Q4445" i="3"/>
  <c r="Q4446" i="3"/>
  <c r="Q4447" i="3"/>
  <c r="Q4448" i="3"/>
  <c r="Q4449" i="3"/>
  <c r="Q4450" i="3"/>
  <c r="Q4451" i="3"/>
  <c r="Q4452" i="3"/>
  <c r="Q4453" i="3"/>
  <c r="Q4454" i="3"/>
  <c r="Q4455" i="3"/>
  <c r="Q4456" i="3"/>
  <c r="Q4457" i="3"/>
  <c r="Q4458" i="3"/>
  <c r="Q4459" i="3"/>
  <c r="Q4460" i="3"/>
  <c r="Q4461" i="3"/>
  <c r="Q4462" i="3"/>
  <c r="Q4463" i="3"/>
  <c r="Q4464" i="3"/>
  <c r="Q4465" i="3"/>
  <c r="Q4466" i="3"/>
  <c r="Q4467" i="3"/>
  <c r="Q4468" i="3"/>
  <c r="Q4469" i="3"/>
  <c r="Q4470" i="3"/>
  <c r="Q4471" i="3"/>
  <c r="Q4472" i="3"/>
  <c r="Q4473" i="3"/>
  <c r="Q4474" i="3"/>
  <c r="Q4475" i="3"/>
  <c r="Q4476" i="3"/>
  <c r="Q4477" i="3"/>
  <c r="Q4478" i="3"/>
  <c r="Q4479" i="3"/>
  <c r="Q4480" i="3"/>
  <c r="Q4481" i="3"/>
  <c r="Q4482" i="3"/>
  <c r="Q4483" i="3"/>
  <c r="Q4484" i="3"/>
  <c r="Q4485" i="3"/>
  <c r="Q4486" i="3"/>
  <c r="Q4487" i="3"/>
  <c r="Q4488" i="3"/>
  <c r="Q4489" i="3"/>
  <c r="Q4490" i="3"/>
  <c r="Q4491" i="3"/>
  <c r="Q4492" i="3"/>
  <c r="Q4493" i="3"/>
  <c r="Q4494" i="3"/>
  <c r="Q4495" i="3"/>
  <c r="Q4496" i="3"/>
  <c r="Q4497" i="3"/>
  <c r="Q4498" i="3"/>
  <c r="Q4499" i="3"/>
  <c r="Q4500" i="3"/>
  <c r="Q4501" i="3"/>
  <c r="Q4502" i="3"/>
  <c r="Q4503" i="3"/>
  <c r="Q4504" i="3"/>
  <c r="Q4505" i="3"/>
  <c r="Q4506" i="3"/>
  <c r="Q4507" i="3"/>
  <c r="Q4508" i="3"/>
  <c r="Q4509" i="3"/>
  <c r="Q4510" i="3"/>
  <c r="Q4511" i="3"/>
  <c r="Q4512" i="3"/>
  <c r="Q4513" i="3"/>
  <c r="Q4514" i="3"/>
  <c r="Q4515" i="3"/>
  <c r="Q4516" i="3"/>
  <c r="Q4517" i="3"/>
  <c r="Q4518" i="3"/>
  <c r="Q4519" i="3"/>
  <c r="Q4520" i="3"/>
  <c r="Q4521" i="3"/>
  <c r="Q4522" i="3"/>
  <c r="Q4523" i="3"/>
  <c r="Q4524" i="3"/>
  <c r="Q4525" i="3"/>
  <c r="Q4526" i="3"/>
  <c r="Q4527" i="3"/>
  <c r="Q4528" i="3"/>
  <c r="Q4529" i="3"/>
  <c r="Q4530" i="3"/>
  <c r="Q4531" i="3"/>
  <c r="Q4532" i="3"/>
  <c r="Q4533" i="3"/>
  <c r="Q4534" i="3"/>
  <c r="Q4535" i="3"/>
  <c r="Q4536" i="3"/>
  <c r="Q4537" i="3"/>
  <c r="Q4538" i="3"/>
  <c r="Q4539" i="3"/>
  <c r="Q4540" i="3"/>
  <c r="Q4541" i="3"/>
  <c r="Q4542" i="3"/>
  <c r="Q4543" i="3"/>
  <c r="Q4544" i="3"/>
  <c r="Q4545" i="3"/>
  <c r="Q4546" i="3"/>
  <c r="Q4547" i="3"/>
  <c r="Q4548" i="3"/>
  <c r="Q4549" i="3"/>
  <c r="Q4550" i="3"/>
  <c r="Q4551" i="3"/>
  <c r="Q4552" i="3"/>
  <c r="Q4553" i="3"/>
  <c r="Q4554" i="3"/>
  <c r="Q4555" i="3"/>
  <c r="Q4556" i="3"/>
  <c r="Q4557" i="3"/>
  <c r="Q4558" i="3"/>
  <c r="Q4559" i="3"/>
  <c r="Q4560" i="3"/>
  <c r="Q4561" i="3"/>
  <c r="Q4562" i="3"/>
  <c r="Q4563" i="3"/>
  <c r="Q4564" i="3"/>
  <c r="Q4565" i="3"/>
  <c r="Q4566" i="3"/>
  <c r="Q4567" i="3"/>
  <c r="Q4568" i="3"/>
  <c r="Q4569" i="3"/>
  <c r="Q4570" i="3"/>
  <c r="Q4571" i="3"/>
  <c r="Q4572" i="3"/>
  <c r="Q4573" i="3"/>
  <c r="Q4574" i="3"/>
  <c r="Q4575" i="3"/>
  <c r="Q4576" i="3"/>
  <c r="Q4577" i="3"/>
  <c r="Q4578" i="3"/>
  <c r="Q4579" i="3"/>
  <c r="Q4580" i="3"/>
  <c r="Q4581" i="3"/>
  <c r="Q4582" i="3"/>
  <c r="Q4583" i="3"/>
  <c r="Q4584" i="3"/>
  <c r="Q4585" i="3"/>
  <c r="Q4586" i="3"/>
  <c r="Q4587" i="3"/>
  <c r="Q4588" i="3"/>
  <c r="Q4589" i="3"/>
  <c r="Q4590" i="3"/>
  <c r="Q4591" i="3"/>
  <c r="Q4592" i="3"/>
  <c r="Q4593" i="3"/>
  <c r="Q4594" i="3"/>
  <c r="Q4595" i="3"/>
  <c r="Q4596" i="3"/>
  <c r="Q4597" i="3"/>
  <c r="Q4598" i="3"/>
  <c r="Q4599" i="3"/>
  <c r="Q4600" i="3"/>
  <c r="Q4601" i="3"/>
  <c r="Q4602" i="3"/>
  <c r="Q4603" i="3"/>
  <c r="Q4604" i="3"/>
  <c r="Q4605" i="3"/>
  <c r="Q4606" i="3"/>
  <c r="Q4607" i="3"/>
  <c r="Q4608" i="3"/>
  <c r="Q4609" i="3"/>
  <c r="Q4610" i="3"/>
  <c r="Q4611" i="3"/>
  <c r="Q4612" i="3"/>
  <c r="Q4613" i="3"/>
  <c r="Q4614" i="3"/>
  <c r="Q4615" i="3"/>
  <c r="Q4616" i="3"/>
  <c r="Q4617" i="3"/>
  <c r="Q4618" i="3"/>
  <c r="Q4619" i="3"/>
  <c r="Q4620" i="3"/>
  <c r="Q4621" i="3"/>
  <c r="Q4622" i="3"/>
  <c r="Q4623" i="3"/>
  <c r="Q4624" i="3"/>
  <c r="Q4625" i="3"/>
  <c r="Q4626" i="3"/>
  <c r="Q4627" i="3"/>
  <c r="Q4628" i="3"/>
  <c r="Q4629" i="3"/>
  <c r="Q4630" i="3"/>
  <c r="Q4631" i="3"/>
  <c r="Q4632" i="3"/>
  <c r="Q4633" i="3"/>
  <c r="Q4634" i="3"/>
  <c r="Q4635" i="3"/>
  <c r="Q4636" i="3"/>
  <c r="Q4637" i="3"/>
  <c r="Q4638" i="3"/>
  <c r="Q4639" i="3"/>
  <c r="Q4640" i="3"/>
  <c r="Q4641" i="3"/>
  <c r="Q4642" i="3"/>
  <c r="Q4643" i="3"/>
  <c r="Q4644" i="3"/>
  <c r="Q4645" i="3"/>
  <c r="Q4646" i="3"/>
  <c r="Q4647" i="3"/>
  <c r="Q4648" i="3"/>
  <c r="Q4649" i="3"/>
  <c r="Q4650" i="3"/>
  <c r="Q4651" i="3"/>
  <c r="Q4652" i="3"/>
  <c r="Q4653" i="3"/>
  <c r="Q4654" i="3"/>
  <c r="Q4655" i="3"/>
  <c r="Q4656" i="3"/>
  <c r="Q4657" i="3"/>
  <c r="Q4658" i="3"/>
  <c r="Q4659" i="3"/>
  <c r="Q4660" i="3"/>
  <c r="Q4661" i="3"/>
  <c r="Q4662" i="3"/>
  <c r="Q4663" i="3"/>
  <c r="Q4664" i="3"/>
  <c r="Q4665" i="3"/>
  <c r="Q4666" i="3"/>
  <c r="Q4667" i="3"/>
  <c r="Q4668" i="3"/>
  <c r="Q4669" i="3"/>
  <c r="Q4670" i="3"/>
  <c r="Q4671" i="3"/>
  <c r="Q4672" i="3"/>
  <c r="Q4673" i="3"/>
  <c r="Q4674" i="3"/>
  <c r="Q4675" i="3"/>
  <c r="Q4676" i="3"/>
  <c r="Q4677" i="3"/>
  <c r="Q4678" i="3"/>
  <c r="Q4679" i="3"/>
  <c r="Q4680" i="3"/>
  <c r="Q4681" i="3"/>
  <c r="Q4682" i="3"/>
  <c r="Q4683" i="3"/>
  <c r="Q4684" i="3"/>
  <c r="Q4685" i="3"/>
  <c r="Q4686" i="3"/>
  <c r="Q4687" i="3"/>
  <c r="Q4688" i="3"/>
  <c r="Q4689" i="3"/>
  <c r="Q4690" i="3"/>
  <c r="Q4691" i="3"/>
  <c r="Q4692" i="3"/>
  <c r="Q4693" i="3"/>
  <c r="Q4694" i="3"/>
  <c r="Q4695" i="3"/>
  <c r="Q4696" i="3"/>
  <c r="Q4697" i="3"/>
  <c r="Q4698" i="3"/>
  <c r="Q4699" i="3"/>
  <c r="Q4700" i="3"/>
  <c r="Q4701" i="3"/>
  <c r="Q4702" i="3"/>
  <c r="Q4703" i="3"/>
  <c r="Q4704" i="3"/>
  <c r="Q4705" i="3"/>
  <c r="Q4706" i="3"/>
  <c r="Q4707" i="3"/>
  <c r="Q4708" i="3"/>
  <c r="Q4709" i="3"/>
  <c r="Q4710" i="3"/>
  <c r="Q4711" i="3"/>
  <c r="Q4712" i="3"/>
  <c r="Q4713" i="3"/>
  <c r="Q4714" i="3"/>
  <c r="Q4715" i="3"/>
  <c r="Q4716" i="3"/>
  <c r="Q4717" i="3"/>
  <c r="Q4718" i="3"/>
  <c r="Q4719" i="3"/>
  <c r="Q4720" i="3"/>
  <c r="Q4721" i="3"/>
  <c r="Q4722" i="3"/>
  <c r="Q4723" i="3"/>
  <c r="Q4724" i="3"/>
  <c r="Q4725" i="3"/>
  <c r="Q4726" i="3"/>
  <c r="Q4727" i="3"/>
  <c r="Q4728" i="3"/>
  <c r="Q4729" i="3"/>
  <c r="Q4730" i="3"/>
  <c r="Q4731" i="3"/>
  <c r="Q4732" i="3"/>
  <c r="Q4733" i="3"/>
  <c r="Q4734" i="3"/>
  <c r="Q4735" i="3"/>
  <c r="Q4736" i="3"/>
  <c r="Q4737" i="3"/>
  <c r="Q4738" i="3"/>
  <c r="Q4739" i="3"/>
  <c r="Q4740" i="3"/>
  <c r="Q4741" i="3"/>
  <c r="Q4742" i="3"/>
  <c r="Q4743" i="3"/>
  <c r="Q4744" i="3"/>
  <c r="Q4745" i="3"/>
  <c r="Q4746" i="3"/>
  <c r="Q4747" i="3"/>
  <c r="Q4748" i="3"/>
  <c r="Q4749" i="3"/>
  <c r="Q4750" i="3"/>
  <c r="Q4751" i="3"/>
  <c r="Q4752" i="3"/>
  <c r="Q4753" i="3"/>
  <c r="Q4754" i="3"/>
  <c r="Q4755" i="3"/>
  <c r="Q4756" i="3"/>
  <c r="Q4757" i="3"/>
  <c r="Q4758" i="3"/>
  <c r="Q4759" i="3"/>
  <c r="Q4760" i="3"/>
  <c r="Q4761" i="3"/>
  <c r="Q4762" i="3"/>
  <c r="Q4763" i="3"/>
  <c r="Q4764" i="3"/>
  <c r="Q4765" i="3"/>
  <c r="Q4766" i="3"/>
  <c r="Q4767" i="3"/>
  <c r="Q4768" i="3"/>
  <c r="Q4769" i="3"/>
  <c r="Q4770" i="3"/>
  <c r="Q4771" i="3"/>
  <c r="Q4772" i="3"/>
  <c r="Q4773" i="3"/>
  <c r="Q4774" i="3"/>
  <c r="Q4775" i="3"/>
  <c r="Q4776" i="3"/>
  <c r="Q4777" i="3"/>
  <c r="Q4778" i="3"/>
  <c r="Q4779" i="3"/>
  <c r="Q4780" i="3"/>
  <c r="Q4781" i="3"/>
  <c r="Q4782" i="3"/>
  <c r="Q4783" i="3"/>
  <c r="Q4784" i="3"/>
  <c r="Q4785" i="3"/>
  <c r="Q4786" i="3"/>
  <c r="Q4787" i="3"/>
  <c r="Q4788" i="3"/>
  <c r="Q4789" i="3"/>
  <c r="Q4790" i="3"/>
  <c r="Q4791" i="3"/>
  <c r="Q4792" i="3"/>
  <c r="Q4793" i="3"/>
  <c r="Q4794" i="3"/>
  <c r="Q4795" i="3"/>
  <c r="Q4796" i="3"/>
  <c r="Q4797" i="3"/>
  <c r="Q4798" i="3"/>
  <c r="Q4799" i="3"/>
  <c r="Q4800" i="3"/>
  <c r="Q4801" i="3"/>
  <c r="Q4802" i="3"/>
  <c r="Q4803" i="3"/>
  <c r="Q4804" i="3"/>
  <c r="Q4805" i="3"/>
  <c r="Q4806" i="3"/>
  <c r="Q4807" i="3"/>
  <c r="Q4808" i="3"/>
  <c r="Q4809" i="3"/>
  <c r="Q4810" i="3"/>
  <c r="Q4811" i="3"/>
  <c r="Q4812" i="3"/>
  <c r="Q4813" i="3"/>
  <c r="Q4814" i="3"/>
  <c r="Q4815" i="3"/>
  <c r="Q4816" i="3"/>
  <c r="Q4817" i="3"/>
  <c r="Q4818" i="3"/>
  <c r="Q4819" i="3"/>
  <c r="Q4820" i="3"/>
  <c r="Q4821" i="3"/>
  <c r="Q4822" i="3"/>
  <c r="Q4823" i="3"/>
  <c r="Q4824" i="3"/>
  <c r="Q4825" i="3"/>
  <c r="Q4826" i="3"/>
  <c r="Q4827" i="3"/>
  <c r="Q4828" i="3"/>
  <c r="Q4829" i="3"/>
  <c r="Q4830" i="3"/>
  <c r="Q4831" i="3"/>
  <c r="Q4832" i="3"/>
  <c r="Q4833" i="3"/>
  <c r="Q4834" i="3"/>
  <c r="Q4835" i="3"/>
  <c r="Q4836" i="3"/>
  <c r="Q4837" i="3"/>
  <c r="Q4838" i="3"/>
  <c r="Q4839" i="3"/>
  <c r="Q4840" i="3"/>
  <c r="Q4841" i="3"/>
  <c r="Q4842" i="3"/>
  <c r="Q4843" i="3"/>
  <c r="Q4844" i="3"/>
  <c r="Q4845" i="3"/>
  <c r="Q4846" i="3"/>
  <c r="Q4847" i="3"/>
  <c r="Q4848" i="3"/>
  <c r="Q4849" i="3"/>
  <c r="Q4850" i="3"/>
  <c r="Q4851" i="3"/>
  <c r="Q4852" i="3"/>
  <c r="Q4853" i="3"/>
  <c r="Q4854" i="3"/>
  <c r="Q4855" i="3"/>
  <c r="Q4856" i="3"/>
  <c r="Q4857" i="3"/>
  <c r="Q4858" i="3"/>
  <c r="Q4859" i="3"/>
  <c r="Q4860" i="3"/>
  <c r="Q4861" i="3"/>
  <c r="Q4862" i="3"/>
  <c r="Q4863" i="3"/>
  <c r="Q4864" i="3"/>
  <c r="Q4865" i="3"/>
  <c r="Q4866" i="3"/>
  <c r="Q4867" i="3"/>
  <c r="Q4868" i="3"/>
  <c r="Q4869" i="3"/>
  <c r="Q4870" i="3"/>
  <c r="Q4871" i="3"/>
  <c r="Q4872" i="3"/>
  <c r="Q4873" i="3"/>
  <c r="Q4874" i="3"/>
  <c r="Q4875" i="3"/>
  <c r="Q4876" i="3"/>
  <c r="Q4877" i="3"/>
  <c r="Q4878" i="3"/>
  <c r="Q4879" i="3"/>
  <c r="Q4880" i="3"/>
  <c r="Q4881" i="3"/>
  <c r="Q4882" i="3"/>
  <c r="Q4883" i="3"/>
  <c r="Q4884" i="3"/>
  <c r="Q4885" i="3"/>
  <c r="Q4886" i="3"/>
  <c r="Q4887" i="3"/>
  <c r="Q4888" i="3"/>
  <c r="Q4889" i="3"/>
  <c r="Q4890" i="3"/>
  <c r="Q4891" i="3"/>
  <c r="Q4892" i="3"/>
  <c r="Q4893" i="3"/>
  <c r="Q4894" i="3"/>
  <c r="Q4895" i="3"/>
  <c r="Q4896" i="3"/>
  <c r="Q4897" i="3"/>
  <c r="Q4898" i="3"/>
  <c r="Q4899" i="3"/>
  <c r="Q4900" i="3"/>
  <c r="Q4901" i="3"/>
  <c r="Q4902" i="3"/>
  <c r="Q4903" i="3"/>
  <c r="Q4904" i="3"/>
  <c r="Q4905" i="3"/>
  <c r="Q4906" i="3"/>
  <c r="Q4907" i="3"/>
  <c r="Q4908" i="3"/>
  <c r="Q4909" i="3"/>
  <c r="Q4910" i="3"/>
  <c r="Q4911" i="3"/>
  <c r="Q4912" i="3"/>
  <c r="Q4913" i="3"/>
  <c r="Q4914" i="3"/>
  <c r="Q4915" i="3"/>
  <c r="Q4916" i="3"/>
  <c r="Q4917" i="3"/>
  <c r="Q4918" i="3"/>
  <c r="Q4919" i="3"/>
  <c r="Q4920" i="3"/>
  <c r="Q4921" i="3"/>
  <c r="Q4922" i="3"/>
  <c r="Q4923" i="3"/>
  <c r="Q4924" i="3"/>
  <c r="Q4925" i="3"/>
  <c r="Q4926" i="3"/>
  <c r="Q4927" i="3"/>
  <c r="Q4928" i="3"/>
  <c r="Q4929" i="3"/>
  <c r="Q4930" i="3"/>
  <c r="Q4931" i="3"/>
  <c r="Q4932" i="3"/>
  <c r="Q4933" i="3"/>
  <c r="Q4934" i="3"/>
  <c r="Q4935" i="3"/>
  <c r="Q4936" i="3"/>
  <c r="Q4937" i="3"/>
  <c r="Q4938" i="3"/>
  <c r="Q4939" i="3"/>
  <c r="Q4940" i="3"/>
  <c r="Q4941" i="3"/>
  <c r="Q4942" i="3"/>
  <c r="Q4943" i="3"/>
  <c r="Q4944" i="3"/>
  <c r="Q4945" i="3"/>
  <c r="Q4946" i="3"/>
  <c r="Q4947" i="3"/>
  <c r="Q4948" i="3"/>
  <c r="Q4949" i="3"/>
  <c r="Q4950" i="3"/>
  <c r="Q4951" i="3"/>
  <c r="Q4952" i="3"/>
  <c r="Q4953" i="3"/>
  <c r="Q4954" i="3"/>
  <c r="Q4955" i="3"/>
  <c r="Q4956" i="3"/>
  <c r="Q4957" i="3"/>
  <c r="Q4958" i="3"/>
  <c r="Q4959" i="3"/>
  <c r="Q4960" i="3"/>
  <c r="Q4961" i="3"/>
  <c r="Q4962" i="3"/>
  <c r="Q4963" i="3"/>
  <c r="Q4964" i="3"/>
  <c r="Q4965" i="3"/>
  <c r="Q4966" i="3"/>
  <c r="Q4967" i="3"/>
  <c r="Q4968" i="3"/>
  <c r="Q4969" i="3"/>
  <c r="Q4970" i="3"/>
  <c r="Q4971" i="3"/>
  <c r="Q4972" i="3"/>
  <c r="Q4973" i="3"/>
  <c r="Q4974" i="3"/>
  <c r="Q4975" i="3"/>
  <c r="Q4976" i="3"/>
  <c r="Q4977" i="3"/>
  <c r="Q4978" i="3"/>
  <c r="Q4979" i="3"/>
  <c r="Q4980" i="3"/>
  <c r="Q4981" i="3"/>
  <c r="Q4982" i="3"/>
  <c r="Q4983" i="3"/>
  <c r="Q4984" i="3"/>
  <c r="Q4985" i="3"/>
  <c r="Q4986" i="3"/>
  <c r="Q4987" i="3"/>
  <c r="Q4988" i="3"/>
  <c r="Q4989" i="3"/>
  <c r="Q4990" i="3"/>
  <c r="Q4991" i="3"/>
  <c r="Q4992" i="3"/>
  <c r="Q4993" i="3"/>
  <c r="Q4994" i="3"/>
  <c r="Q4995" i="3"/>
  <c r="Q4996" i="3"/>
  <c r="Q4997" i="3"/>
  <c r="Q4998" i="3"/>
  <c r="Q4999" i="3"/>
  <c r="Q5000" i="3"/>
  <c r="Q5001" i="3"/>
  <c r="Q5002" i="3"/>
  <c r="Q5003" i="3"/>
  <c r="Q5004" i="3"/>
  <c r="Q5005" i="3"/>
  <c r="Q5006" i="3"/>
  <c r="Q5007" i="3"/>
  <c r="Q5008" i="3"/>
  <c r="Q5009" i="3"/>
  <c r="Q5010" i="3"/>
  <c r="Q5011" i="3"/>
  <c r="Q5012" i="3"/>
  <c r="Q5013" i="3"/>
  <c r="Q5014" i="3"/>
  <c r="Q5015" i="3"/>
  <c r="Q5016" i="3"/>
  <c r="Q5017" i="3"/>
  <c r="Q5018" i="3"/>
  <c r="Q5019" i="3"/>
  <c r="Q5020" i="3"/>
  <c r="Q5021" i="3"/>
  <c r="Q5022" i="3"/>
  <c r="Q5023" i="3"/>
  <c r="Q5024" i="3"/>
  <c r="Q5025" i="3"/>
  <c r="Q5026" i="3"/>
  <c r="Q5027" i="3"/>
  <c r="Q5028" i="3"/>
  <c r="Q5029" i="3"/>
  <c r="Q5030" i="3"/>
  <c r="Q5031" i="3"/>
  <c r="Q5032" i="3"/>
  <c r="Q5033" i="3"/>
  <c r="Q5034" i="3"/>
  <c r="Q5035" i="3"/>
  <c r="Q5036" i="3"/>
  <c r="Q5037" i="3"/>
  <c r="Q5038" i="3"/>
  <c r="Q5039" i="3"/>
  <c r="Q5040" i="3"/>
  <c r="Q5041" i="3"/>
  <c r="Q5042" i="3"/>
  <c r="Q5043" i="3"/>
  <c r="Q5044" i="3"/>
  <c r="Q5045" i="3"/>
  <c r="Q5046" i="3"/>
  <c r="Q5047" i="3"/>
  <c r="Q5048" i="3"/>
  <c r="Q5049" i="3"/>
  <c r="Q5050" i="3"/>
  <c r="Q5051" i="3"/>
  <c r="Q5052" i="3"/>
  <c r="Q5053" i="3"/>
  <c r="Q5054" i="3"/>
  <c r="Q5055" i="3"/>
  <c r="Q5056" i="3"/>
  <c r="Q5057" i="3"/>
  <c r="Q5058" i="3"/>
  <c r="Q5059" i="3"/>
  <c r="Q5060" i="3"/>
  <c r="Q5061" i="3"/>
  <c r="Q5062" i="3"/>
  <c r="Q5063" i="3"/>
  <c r="Q5064" i="3"/>
  <c r="Q5065" i="3"/>
  <c r="Q5066" i="3"/>
  <c r="Q5067" i="3"/>
  <c r="Q5068" i="3"/>
  <c r="Q5069" i="3"/>
  <c r="Q5070" i="3"/>
  <c r="Q5071" i="3"/>
  <c r="Q5072" i="3"/>
  <c r="Q5073" i="3"/>
  <c r="Q5074" i="3"/>
  <c r="Q5075" i="3"/>
  <c r="Q5076" i="3"/>
  <c r="Q5077" i="3"/>
  <c r="Q5078" i="3"/>
  <c r="Q5079" i="3"/>
  <c r="Q5080" i="3"/>
  <c r="Q5081" i="3"/>
  <c r="Q5082" i="3"/>
  <c r="Q5083" i="3"/>
  <c r="Q5084" i="3"/>
  <c r="Q5085" i="3"/>
  <c r="Q5086" i="3"/>
  <c r="Q5087" i="3"/>
  <c r="Q5088" i="3"/>
  <c r="Q5089" i="3"/>
  <c r="Q5090" i="3"/>
  <c r="Q5091" i="3"/>
  <c r="Q5092" i="3"/>
  <c r="Q5093" i="3"/>
  <c r="Q5094" i="3"/>
  <c r="Q5095" i="3"/>
  <c r="Q5096" i="3"/>
  <c r="Q5097" i="3"/>
  <c r="Q5098" i="3"/>
  <c r="Q5099" i="3"/>
  <c r="Q5100" i="3"/>
  <c r="Q5101" i="3"/>
  <c r="Q5102" i="3"/>
  <c r="Q5103" i="3"/>
  <c r="Q5104" i="3"/>
  <c r="Q5105" i="3"/>
  <c r="Q5106" i="3"/>
  <c r="Q5107" i="3"/>
  <c r="Q5108" i="3"/>
  <c r="Q5109" i="3"/>
  <c r="Q5110" i="3"/>
  <c r="Q5111" i="3"/>
  <c r="Q5112" i="3"/>
  <c r="Q5113" i="3"/>
  <c r="Q5114" i="3"/>
  <c r="Q5115" i="3"/>
  <c r="Q5116" i="3"/>
  <c r="Q5117" i="3"/>
  <c r="Q5118" i="3"/>
  <c r="Q5119" i="3"/>
  <c r="Q5120" i="3"/>
  <c r="Q5121" i="3"/>
  <c r="Q5122" i="3"/>
  <c r="Q5123" i="3"/>
  <c r="Q5124" i="3"/>
  <c r="Q5125" i="3"/>
  <c r="Q5126" i="3"/>
  <c r="Q5127" i="3"/>
  <c r="Q5128" i="3"/>
  <c r="Q5129" i="3"/>
  <c r="Q5130" i="3"/>
  <c r="Q5131" i="3"/>
  <c r="Q5132" i="3"/>
  <c r="Q5133" i="3"/>
  <c r="Q5134" i="3"/>
  <c r="Q5135" i="3"/>
  <c r="Q5136" i="3"/>
  <c r="Q5137" i="3"/>
  <c r="Q5138" i="3"/>
  <c r="Q5139" i="3"/>
  <c r="Q5140" i="3"/>
  <c r="Q5141" i="3"/>
  <c r="Q5142" i="3"/>
  <c r="Q5143" i="3"/>
  <c r="Q5144" i="3"/>
  <c r="Q5145" i="3"/>
  <c r="Q5146" i="3"/>
  <c r="Q5147" i="3"/>
  <c r="Q5148" i="3"/>
  <c r="Q5149" i="3"/>
  <c r="Q5150" i="3"/>
  <c r="Q5151" i="3"/>
  <c r="Q5152" i="3"/>
  <c r="Q5153" i="3"/>
  <c r="Q5154" i="3"/>
  <c r="Q5155" i="3"/>
  <c r="Q5156" i="3"/>
  <c r="Q5157" i="3"/>
  <c r="Q5158" i="3"/>
  <c r="Q5159" i="3"/>
  <c r="Q5160" i="3"/>
  <c r="Q5161" i="3"/>
  <c r="Q5162" i="3"/>
  <c r="Q5163" i="3"/>
  <c r="Q5164" i="3"/>
  <c r="Q5165" i="3"/>
  <c r="Q5166" i="3"/>
  <c r="Q5167" i="3"/>
  <c r="Q5168" i="3"/>
  <c r="Q5169" i="3"/>
  <c r="Q5170" i="3"/>
  <c r="Q5171" i="3"/>
  <c r="Q5172" i="3"/>
  <c r="Q5173" i="3"/>
  <c r="Q5174" i="3"/>
  <c r="Q5175" i="3"/>
  <c r="Q5176" i="3"/>
  <c r="Q5177" i="3"/>
  <c r="Q5178" i="3"/>
  <c r="Q5179" i="3"/>
  <c r="Q5180" i="3"/>
  <c r="Q5181" i="3"/>
  <c r="Q5182" i="3"/>
  <c r="Q5183" i="3"/>
  <c r="Q5184" i="3"/>
  <c r="Q5185" i="3"/>
  <c r="Q5186" i="3"/>
  <c r="Q5187" i="3"/>
  <c r="Q5188" i="3"/>
  <c r="Q5189" i="3"/>
  <c r="Q5190" i="3"/>
  <c r="Q5191" i="3"/>
  <c r="Q5192" i="3"/>
  <c r="Q5193" i="3"/>
  <c r="Q5194" i="3"/>
  <c r="Q5195" i="3"/>
  <c r="Q5196" i="3"/>
  <c r="Q5197" i="3"/>
  <c r="Q5198" i="3"/>
  <c r="Q5199" i="3"/>
  <c r="Q5200" i="3"/>
  <c r="Q5201" i="3"/>
  <c r="Q5202" i="3"/>
  <c r="Q5203" i="3"/>
  <c r="Q5204" i="3"/>
  <c r="Q5205" i="3"/>
  <c r="Q5206" i="3"/>
  <c r="Q5207" i="3"/>
  <c r="Q5208" i="3"/>
  <c r="Q5209" i="3"/>
  <c r="Q5210" i="3"/>
  <c r="Q5211" i="3"/>
  <c r="Q5212" i="3"/>
  <c r="Q5213" i="3"/>
  <c r="Q5214" i="3"/>
  <c r="Q5215" i="3"/>
  <c r="Q5216" i="3"/>
  <c r="Q5217" i="3"/>
  <c r="Q5218" i="3"/>
  <c r="Q5219" i="3"/>
  <c r="Q5220" i="3"/>
  <c r="Q5221" i="3"/>
  <c r="Q5222" i="3"/>
  <c r="Q5223" i="3"/>
  <c r="Q5224" i="3"/>
  <c r="Q5225" i="3"/>
  <c r="Q5226" i="3"/>
  <c r="Q5227" i="3"/>
  <c r="Q5228" i="3"/>
  <c r="Q5229" i="3"/>
  <c r="Q5230" i="3"/>
  <c r="Q5231" i="3"/>
  <c r="Q5232" i="3"/>
  <c r="Q5233" i="3"/>
  <c r="Q5234" i="3"/>
  <c r="Q5235" i="3"/>
  <c r="Q5236" i="3"/>
  <c r="Q5237" i="3"/>
  <c r="Q5238" i="3"/>
  <c r="Q5239" i="3"/>
  <c r="Q5240" i="3"/>
  <c r="Q5241" i="3"/>
  <c r="Q5242" i="3"/>
  <c r="Q5243" i="3"/>
  <c r="Q5244" i="3"/>
  <c r="Q5245" i="3"/>
  <c r="Q5246" i="3"/>
  <c r="Q5247" i="3"/>
  <c r="Q5248" i="3"/>
  <c r="Q5249" i="3"/>
  <c r="Q5250" i="3"/>
  <c r="Q5251" i="3"/>
  <c r="Q5252" i="3"/>
  <c r="Q5253" i="3"/>
  <c r="Q5254" i="3"/>
  <c r="Q5255" i="3"/>
  <c r="Q5256" i="3"/>
  <c r="Q5257" i="3"/>
  <c r="Q5258" i="3"/>
  <c r="Q5259" i="3"/>
  <c r="Q5260" i="3"/>
  <c r="Q5261" i="3"/>
  <c r="Q5262" i="3"/>
  <c r="Q5263" i="3"/>
  <c r="Q5264" i="3"/>
  <c r="Q5265" i="3"/>
  <c r="Q5266" i="3"/>
  <c r="Q5267" i="3"/>
  <c r="Q5268" i="3"/>
  <c r="Q5269" i="3"/>
  <c r="Q5270" i="3"/>
  <c r="Q5271" i="3"/>
  <c r="Q5272" i="3"/>
  <c r="Q5273" i="3"/>
  <c r="Q5274" i="3"/>
  <c r="Q5275" i="3"/>
  <c r="Q5276" i="3"/>
  <c r="Q5277" i="3"/>
  <c r="Q5278" i="3"/>
  <c r="Q5279" i="3"/>
  <c r="Q5280" i="3"/>
  <c r="Q5281" i="3"/>
  <c r="Q5282" i="3"/>
  <c r="Q5283" i="3"/>
  <c r="Q5284" i="3"/>
  <c r="Q5285" i="3"/>
  <c r="Q5286" i="3"/>
  <c r="Q5287" i="3"/>
  <c r="Q5288" i="3"/>
  <c r="Q5289" i="3"/>
  <c r="Q5290" i="3"/>
  <c r="Q5291" i="3"/>
  <c r="Q5292" i="3"/>
  <c r="Q5293" i="3"/>
  <c r="Q5294" i="3"/>
  <c r="Q5295" i="3"/>
  <c r="Q5296" i="3"/>
  <c r="Q5297" i="3"/>
  <c r="Q5298" i="3"/>
  <c r="Q5299" i="3"/>
  <c r="Q5300" i="3"/>
  <c r="Q5301" i="3"/>
  <c r="Q5302" i="3"/>
  <c r="Q5303" i="3"/>
  <c r="Q5304" i="3"/>
  <c r="Q5305" i="3"/>
  <c r="Q5306" i="3"/>
  <c r="Q5307" i="3"/>
  <c r="Q5308" i="3"/>
  <c r="Q5309" i="3"/>
  <c r="Q5310" i="3"/>
  <c r="Q5311" i="3"/>
  <c r="Q5312" i="3"/>
  <c r="Q5313" i="3"/>
  <c r="Q5314" i="3"/>
  <c r="Q5315" i="3"/>
  <c r="Q5316" i="3"/>
  <c r="Q5317" i="3"/>
  <c r="Q5318" i="3"/>
  <c r="Q5319" i="3"/>
  <c r="Q5320" i="3"/>
  <c r="Q5321" i="3"/>
  <c r="Q5322" i="3"/>
  <c r="Q5323" i="3"/>
  <c r="Q5324" i="3"/>
  <c r="Q5325" i="3"/>
  <c r="Q5326" i="3"/>
  <c r="Q5327" i="3"/>
  <c r="Q5328" i="3"/>
  <c r="Q5329" i="3"/>
  <c r="Q5330" i="3"/>
  <c r="Q5331" i="3"/>
  <c r="Q5332" i="3"/>
  <c r="Q5333" i="3"/>
  <c r="Q5334" i="3"/>
  <c r="Q5335" i="3"/>
  <c r="Q5336" i="3"/>
  <c r="Q5337" i="3"/>
  <c r="Q5338" i="3"/>
  <c r="Q5339" i="3"/>
  <c r="Q5340" i="3"/>
  <c r="Q5341" i="3"/>
  <c r="Q5342" i="3"/>
  <c r="Q5343" i="3"/>
  <c r="Q5344" i="3"/>
  <c r="Q5345" i="3"/>
  <c r="Q5346" i="3"/>
  <c r="Q5347" i="3"/>
  <c r="Q5348" i="3"/>
  <c r="Q5349" i="3"/>
  <c r="Q5350" i="3"/>
  <c r="Q5351" i="3"/>
  <c r="Q5352" i="3"/>
  <c r="Q5353" i="3"/>
  <c r="Q5354" i="3"/>
  <c r="Q5355" i="3"/>
  <c r="Q5356" i="3"/>
  <c r="Q5357" i="3"/>
  <c r="Q5358" i="3"/>
  <c r="Q5359" i="3"/>
  <c r="Q5360" i="3"/>
  <c r="Q5361" i="3"/>
  <c r="Q5362" i="3"/>
  <c r="Q5363" i="3"/>
  <c r="Q5364" i="3"/>
  <c r="Q5365" i="3"/>
  <c r="Q5366" i="3"/>
  <c r="Q5367" i="3"/>
  <c r="Q5368" i="3"/>
  <c r="Q5369" i="3"/>
  <c r="Q5370" i="3"/>
  <c r="Q5371" i="3"/>
  <c r="Q5372" i="3"/>
  <c r="Q5373" i="3"/>
  <c r="Q5374" i="3"/>
  <c r="Q5375" i="3"/>
  <c r="Q5376" i="3"/>
  <c r="Q5377" i="3"/>
  <c r="Q5378" i="3"/>
  <c r="Q5379" i="3"/>
  <c r="Q5380" i="3"/>
  <c r="Q5381" i="3"/>
  <c r="Q5382" i="3"/>
  <c r="Q5383" i="3"/>
  <c r="Q5384" i="3"/>
  <c r="Q5385" i="3"/>
  <c r="Q5386" i="3"/>
  <c r="Q5387" i="3"/>
  <c r="Q5388" i="3"/>
  <c r="Q5389" i="3"/>
  <c r="Q5390" i="3"/>
  <c r="Q5391" i="3"/>
  <c r="Q5392" i="3"/>
  <c r="Q5393" i="3"/>
  <c r="Q5394" i="3"/>
  <c r="Q5395" i="3"/>
  <c r="Q5396" i="3"/>
  <c r="Q5397" i="3"/>
  <c r="Q5398" i="3"/>
  <c r="Q5399" i="3"/>
  <c r="Q5400" i="3"/>
  <c r="Q5401" i="3"/>
  <c r="Q5402" i="3"/>
  <c r="Q5403" i="3"/>
  <c r="Q5404" i="3"/>
  <c r="Q5405" i="3"/>
  <c r="Q5406" i="3"/>
  <c r="Q5407" i="3"/>
  <c r="Q5408" i="3"/>
  <c r="Q5409" i="3"/>
  <c r="Q5410" i="3"/>
  <c r="Q5411" i="3"/>
  <c r="Q5412" i="3"/>
  <c r="Q5413" i="3"/>
  <c r="Q5414" i="3"/>
  <c r="Q5415" i="3"/>
  <c r="Q5416" i="3"/>
  <c r="Q5417" i="3"/>
  <c r="Q5418" i="3"/>
  <c r="Q5419" i="3"/>
  <c r="Q5420" i="3"/>
  <c r="Q5421" i="3"/>
  <c r="Q5422" i="3"/>
  <c r="Q5423" i="3"/>
  <c r="Q5424" i="3"/>
  <c r="Q5425" i="3"/>
  <c r="Q5426" i="3"/>
  <c r="Q5427" i="3"/>
  <c r="Q5428" i="3"/>
  <c r="Q5429" i="3"/>
  <c r="Q5430" i="3"/>
  <c r="Q5431" i="3"/>
  <c r="Q5432" i="3"/>
  <c r="Q5433" i="3"/>
  <c r="Q5434" i="3"/>
  <c r="Q5435" i="3"/>
  <c r="Q5436" i="3"/>
  <c r="Q5437" i="3"/>
  <c r="Q5438" i="3"/>
  <c r="Q5439" i="3"/>
  <c r="Q5440" i="3"/>
  <c r="Q5441" i="3"/>
  <c r="Q5442" i="3"/>
  <c r="Q5443" i="3"/>
  <c r="Q5444" i="3"/>
  <c r="Q5445" i="3"/>
  <c r="Q5446" i="3"/>
  <c r="Q5447" i="3"/>
  <c r="Q5448" i="3"/>
  <c r="Q5449" i="3"/>
  <c r="Q5450" i="3"/>
  <c r="Q5451" i="3"/>
  <c r="Q5452" i="3"/>
  <c r="Q5453" i="3"/>
  <c r="Q5454" i="3"/>
  <c r="Q5455" i="3"/>
  <c r="Q5456" i="3"/>
  <c r="Q5457" i="3"/>
  <c r="Q5458" i="3"/>
  <c r="Q5459" i="3"/>
  <c r="Q5460" i="3"/>
  <c r="Q5461" i="3"/>
  <c r="Q5462" i="3"/>
  <c r="Q5463" i="3"/>
  <c r="Q5464" i="3"/>
  <c r="Q5465" i="3"/>
  <c r="Q5466" i="3"/>
  <c r="Q5467" i="3"/>
  <c r="Q5468" i="3"/>
  <c r="Q5469" i="3"/>
  <c r="Q5470" i="3"/>
  <c r="Q5471" i="3"/>
  <c r="Q5472" i="3"/>
  <c r="Q5473" i="3"/>
  <c r="Q5474" i="3"/>
  <c r="Q5475" i="3"/>
  <c r="Q5476" i="3"/>
  <c r="Q5477" i="3"/>
  <c r="Q5478" i="3"/>
  <c r="Q5479" i="3"/>
  <c r="Q5480" i="3"/>
  <c r="Q5481" i="3"/>
  <c r="Q5482" i="3"/>
  <c r="Q5483" i="3"/>
  <c r="Q5484" i="3"/>
  <c r="Q5485" i="3"/>
  <c r="Q5486" i="3"/>
  <c r="Q5487" i="3"/>
  <c r="Q5488" i="3"/>
  <c r="Q5489" i="3"/>
  <c r="Q5490" i="3"/>
  <c r="Q5491" i="3"/>
  <c r="Q5492" i="3"/>
  <c r="Q5493" i="3"/>
  <c r="Q5494" i="3"/>
  <c r="Q5495" i="3"/>
  <c r="Q5496" i="3"/>
  <c r="Q5497" i="3"/>
  <c r="Q5498" i="3"/>
  <c r="Q5499" i="3"/>
  <c r="Q5500" i="3"/>
  <c r="Q5501" i="3"/>
  <c r="Q5502" i="3"/>
  <c r="Q5503" i="3"/>
  <c r="Q5504" i="3"/>
  <c r="Q5505" i="3"/>
  <c r="Q5506" i="3"/>
  <c r="Q5507" i="3"/>
  <c r="Q5508" i="3"/>
  <c r="Q5509" i="3"/>
  <c r="Q5510" i="3"/>
  <c r="Q5511" i="3"/>
  <c r="Q5512" i="3"/>
  <c r="Q5513" i="3"/>
  <c r="Q5514" i="3"/>
  <c r="Q5515" i="3"/>
  <c r="Q5516" i="3"/>
  <c r="Q5517" i="3"/>
  <c r="Q5518" i="3"/>
  <c r="Q5519" i="3"/>
  <c r="Q5520" i="3"/>
  <c r="Q5521" i="3"/>
  <c r="Q5522" i="3"/>
  <c r="Q5523" i="3"/>
  <c r="Q5524" i="3"/>
  <c r="Q5525" i="3"/>
  <c r="Q5526" i="3"/>
  <c r="Q5527" i="3"/>
  <c r="Q5528" i="3"/>
  <c r="Q5529" i="3"/>
  <c r="Q5530" i="3"/>
  <c r="Q5531" i="3"/>
  <c r="Q5532" i="3"/>
  <c r="Q5533" i="3"/>
  <c r="Q5534" i="3"/>
  <c r="Q5535" i="3"/>
  <c r="Q5536" i="3"/>
  <c r="Q5537" i="3"/>
  <c r="Q5538" i="3"/>
  <c r="Q5539" i="3"/>
  <c r="Q5540" i="3"/>
  <c r="Q5541" i="3"/>
  <c r="Q5542" i="3"/>
  <c r="Q5543" i="3"/>
  <c r="Q5544" i="3"/>
  <c r="Q5545" i="3"/>
  <c r="Q5546" i="3"/>
  <c r="Q5547" i="3"/>
  <c r="Q5548" i="3"/>
  <c r="Q5549" i="3"/>
  <c r="Q5550" i="3"/>
  <c r="Q5551" i="3"/>
  <c r="Q5552" i="3"/>
  <c r="Q5553" i="3"/>
  <c r="Q5554" i="3"/>
  <c r="Q5555" i="3"/>
  <c r="Q5556" i="3"/>
  <c r="Q5557" i="3"/>
  <c r="Q5558" i="3"/>
  <c r="Q5559" i="3"/>
  <c r="Q5560" i="3"/>
  <c r="Q5561" i="3"/>
  <c r="Q5562" i="3"/>
  <c r="Q5563" i="3"/>
  <c r="Q5564" i="3"/>
  <c r="Q5565" i="3"/>
  <c r="Q5566" i="3"/>
  <c r="Q5567" i="3"/>
  <c r="Q5568" i="3"/>
  <c r="Q5569" i="3"/>
  <c r="Q5570" i="3"/>
  <c r="Q5571" i="3"/>
  <c r="Q5572" i="3"/>
  <c r="Q5573" i="3"/>
  <c r="Q5574" i="3"/>
  <c r="Q5575" i="3"/>
  <c r="Q5576" i="3"/>
  <c r="Q5577" i="3"/>
  <c r="Q5578" i="3"/>
  <c r="Q5579" i="3"/>
  <c r="Q5580" i="3"/>
  <c r="Q5581" i="3"/>
  <c r="Q5582" i="3"/>
  <c r="Q5583" i="3"/>
  <c r="Q5584" i="3"/>
  <c r="Q5585" i="3"/>
  <c r="Q5586" i="3"/>
  <c r="Q5587" i="3"/>
  <c r="Q5588" i="3"/>
  <c r="Q5589" i="3"/>
  <c r="Q5590" i="3"/>
  <c r="Q5591" i="3"/>
  <c r="Q5592" i="3"/>
  <c r="Q5593" i="3"/>
  <c r="Q5594" i="3"/>
  <c r="Q5595" i="3"/>
  <c r="Q5596" i="3"/>
  <c r="Q5597" i="3"/>
  <c r="Q5598" i="3"/>
  <c r="Q5599" i="3"/>
  <c r="Q5600" i="3"/>
  <c r="Q5601" i="3"/>
  <c r="Q5602" i="3"/>
  <c r="Q5603" i="3"/>
  <c r="Q5604" i="3"/>
  <c r="Q5605" i="3"/>
  <c r="Q5606" i="3"/>
  <c r="Q5607" i="3"/>
  <c r="Q5608" i="3"/>
  <c r="Q5609" i="3"/>
  <c r="Q5610" i="3"/>
  <c r="Q5611" i="3"/>
  <c r="Q5612" i="3"/>
  <c r="Q5613" i="3"/>
  <c r="Q5614" i="3"/>
  <c r="Q5615" i="3"/>
  <c r="Q5616" i="3"/>
  <c r="Q5617" i="3"/>
  <c r="Q5618" i="3"/>
  <c r="Q5619" i="3"/>
  <c r="Q5620" i="3"/>
  <c r="Q5621" i="3"/>
  <c r="Q5622" i="3"/>
  <c r="Q5623" i="3"/>
  <c r="Q5624" i="3"/>
  <c r="Q5625" i="3"/>
  <c r="Q5626" i="3"/>
  <c r="Q5627" i="3"/>
  <c r="Q5628" i="3"/>
  <c r="Q5629" i="3"/>
  <c r="Q5630" i="3"/>
  <c r="Q5631" i="3"/>
  <c r="Q5632" i="3"/>
  <c r="Q5633" i="3"/>
  <c r="Q5634" i="3"/>
  <c r="Q5635" i="3"/>
  <c r="Q5636" i="3"/>
  <c r="Q5637" i="3"/>
  <c r="Q5638" i="3"/>
  <c r="Q5639" i="3"/>
  <c r="Q5640" i="3"/>
  <c r="Q5641" i="3"/>
  <c r="Q5642" i="3"/>
  <c r="Q5643" i="3"/>
  <c r="Q5644" i="3"/>
  <c r="Q5645" i="3"/>
  <c r="Q5646" i="3"/>
  <c r="Q5647" i="3"/>
  <c r="Q5648" i="3"/>
  <c r="Q5649" i="3"/>
  <c r="Q5650" i="3"/>
  <c r="Q5651" i="3"/>
  <c r="Q5652" i="3"/>
  <c r="Q5653" i="3"/>
  <c r="Q5654" i="3"/>
  <c r="Q5655" i="3"/>
  <c r="Q5656" i="3"/>
  <c r="Q5657" i="3"/>
  <c r="Q5658" i="3"/>
  <c r="Q5659" i="3"/>
  <c r="Q5660" i="3"/>
  <c r="Q5661" i="3"/>
  <c r="Q5662" i="3"/>
  <c r="Q5663" i="3"/>
  <c r="Q5664" i="3"/>
  <c r="Q5665" i="3"/>
  <c r="Q5666" i="3"/>
  <c r="Q5667" i="3"/>
  <c r="Q5668" i="3"/>
  <c r="Q5669" i="3"/>
  <c r="Q5670" i="3"/>
  <c r="Q5671" i="3"/>
  <c r="Q5672" i="3"/>
  <c r="Q5673" i="3"/>
  <c r="Q5674" i="3"/>
  <c r="Q5675" i="3"/>
  <c r="Q5676" i="3"/>
  <c r="Q5677" i="3"/>
  <c r="Q5678" i="3"/>
  <c r="Q5679" i="3"/>
  <c r="Q5680" i="3"/>
  <c r="Q5681" i="3"/>
  <c r="Q5682" i="3"/>
  <c r="Q5683" i="3"/>
  <c r="Q5684" i="3"/>
  <c r="Q5685" i="3"/>
  <c r="Q5686" i="3"/>
  <c r="Q5687" i="3"/>
  <c r="Q5688" i="3"/>
  <c r="Q5689" i="3"/>
  <c r="Q5690" i="3"/>
  <c r="Q5691" i="3"/>
  <c r="Q5692" i="3"/>
  <c r="Q5693" i="3"/>
  <c r="Q5694" i="3"/>
  <c r="Q5695" i="3"/>
  <c r="Q5696" i="3"/>
  <c r="Q5697" i="3"/>
  <c r="Q5698" i="3"/>
  <c r="Q5699" i="3"/>
  <c r="Q5700" i="3"/>
  <c r="Q5701" i="3"/>
  <c r="Q5702" i="3"/>
  <c r="Q5703" i="3"/>
  <c r="Q5704" i="3"/>
  <c r="Q5705" i="3"/>
  <c r="Q5706" i="3"/>
  <c r="Q5707" i="3"/>
  <c r="Q5708" i="3"/>
  <c r="Q5709" i="3"/>
  <c r="Q5710" i="3"/>
  <c r="Q5711" i="3"/>
  <c r="Q5712" i="3"/>
  <c r="Q5713" i="3"/>
  <c r="Q5714" i="3"/>
  <c r="Q5715" i="3"/>
  <c r="Q5716" i="3"/>
  <c r="Q5717" i="3"/>
  <c r="Q5718" i="3"/>
  <c r="Q5719" i="3"/>
  <c r="Q5720" i="3"/>
  <c r="Q5721" i="3"/>
  <c r="Q5722" i="3"/>
  <c r="Q5723" i="3"/>
  <c r="Q5724" i="3"/>
  <c r="Q5725" i="3"/>
  <c r="Q5726" i="3"/>
  <c r="Q5727" i="3"/>
  <c r="Q5728" i="3"/>
  <c r="Q5729" i="3"/>
  <c r="Q5730" i="3"/>
  <c r="Q5731" i="3"/>
  <c r="Q5732" i="3"/>
  <c r="Q5733" i="3"/>
  <c r="Q5734" i="3"/>
  <c r="Q5735" i="3"/>
  <c r="Q5736" i="3"/>
  <c r="Q5737" i="3"/>
  <c r="Q5738" i="3"/>
  <c r="Q5739" i="3"/>
  <c r="Q5740" i="3"/>
  <c r="Q5741" i="3"/>
  <c r="Q5742" i="3"/>
  <c r="Q5743" i="3"/>
  <c r="Q5744" i="3"/>
  <c r="Q5745" i="3"/>
  <c r="Q5746" i="3"/>
  <c r="Q5747" i="3"/>
  <c r="Q5748" i="3"/>
  <c r="Q5749" i="3"/>
  <c r="Q5750" i="3"/>
  <c r="Q5751" i="3"/>
  <c r="Q5752" i="3"/>
  <c r="Q5753" i="3"/>
  <c r="Q5754" i="3"/>
  <c r="Q5755" i="3"/>
  <c r="Q5756" i="3"/>
  <c r="Q5757" i="3"/>
  <c r="Q5758" i="3"/>
  <c r="Q5759" i="3"/>
  <c r="Q5760" i="3"/>
  <c r="Q5761" i="3"/>
  <c r="Q5762" i="3"/>
  <c r="Q5763" i="3"/>
  <c r="Q5764" i="3"/>
  <c r="Q5765" i="3"/>
  <c r="Q5766" i="3"/>
  <c r="Q5767" i="3"/>
  <c r="Q5768" i="3"/>
  <c r="Q5769" i="3"/>
  <c r="Q5770" i="3"/>
  <c r="Q5771" i="3"/>
  <c r="Q5772" i="3"/>
  <c r="Q5773" i="3"/>
  <c r="Q5774" i="3"/>
  <c r="Q5775" i="3"/>
  <c r="Q5776" i="3"/>
  <c r="Q5777" i="3"/>
  <c r="Q5778" i="3"/>
  <c r="Q5779" i="3"/>
  <c r="Q5780" i="3"/>
  <c r="Q5781" i="3"/>
  <c r="Q5782" i="3"/>
  <c r="Q5783" i="3"/>
  <c r="Q5784" i="3"/>
  <c r="Q5785" i="3"/>
  <c r="Q5786" i="3"/>
  <c r="Q5787" i="3"/>
  <c r="Q5788" i="3"/>
  <c r="Q5789" i="3"/>
  <c r="Q5790" i="3"/>
  <c r="Q5791" i="3"/>
  <c r="Q5792" i="3"/>
  <c r="Q5793" i="3"/>
  <c r="Q5794" i="3"/>
  <c r="Q5795" i="3"/>
  <c r="Q5796" i="3"/>
  <c r="Q5797" i="3"/>
  <c r="Q5798" i="3"/>
  <c r="Q5799" i="3"/>
  <c r="Q5800" i="3"/>
  <c r="Q5801" i="3"/>
  <c r="Q5802" i="3"/>
  <c r="Q5803" i="3"/>
  <c r="Q5804" i="3"/>
  <c r="Q5805" i="3"/>
  <c r="Q5806" i="3"/>
  <c r="Q5807" i="3"/>
  <c r="Q5808" i="3"/>
  <c r="Q5809" i="3"/>
  <c r="Q5810" i="3"/>
  <c r="Q5811" i="3"/>
  <c r="Q5812" i="3"/>
  <c r="Q5813" i="3"/>
  <c r="Q5814" i="3"/>
  <c r="Q5815" i="3"/>
  <c r="Q5816" i="3"/>
  <c r="Q5817" i="3"/>
  <c r="Q5818" i="3"/>
  <c r="Q5819" i="3"/>
  <c r="Q5820" i="3"/>
  <c r="Q5821" i="3"/>
  <c r="Q5822" i="3"/>
  <c r="Q5823" i="3"/>
  <c r="Q5824" i="3"/>
  <c r="Q5825" i="3"/>
  <c r="Q5826" i="3"/>
  <c r="Q5827" i="3"/>
  <c r="Q5828" i="3"/>
  <c r="Q5829" i="3"/>
  <c r="Q5830" i="3"/>
  <c r="Q5831" i="3"/>
  <c r="Q5832" i="3"/>
  <c r="Q5833" i="3"/>
  <c r="Q5834" i="3"/>
  <c r="Q5835" i="3"/>
  <c r="Q5836" i="3"/>
  <c r="Q5837" i="3"/>
  <c r="Q5838" i="3"/>
  <c r="Q5839" i="3"/>
  <c r="Q5840" i="3"/>
  <c r="Q5841" i="3"/>
  <c r="Q5842" i="3"/>
  <c r="Q5843" i="3"/>
  <c r="Q5844" i="3"/>
  <c r="Q5845" i="3"/>
  <c r="Q5846" i="3"/>
  <c r="Q5847" i="3"/>
  <c r="Q5848" i="3"/>
  <c r="Q5849" i="3"/>
  <c r="Q5850" i="3"/>
  <c r="Q5851" i="3"/>
  <c r="Q5852" i="3"/>
  <c r="Q5853" i="3"/>
  <c r="Q5854" i="3"/>
  <c r="Q5855" i="3"/>
  <c r="Q5856" i="3"/>
  <c r="Q5857" i="3"/>
  <c r="Q5858" i="3"/>
  <c r="Q5859" i="3"/>
  <c r="Q5860" i="3"/>
  <c r="Q5861" i="3"/>
  <c r="Q5862" i="3"/>
  <c r="Q5863" i="3"/>
  <c r="Q5864" i="3"/>
  <c r="Q5865" i="3"/>
  <c r="Q5866" i="3"/>
  <c r="Q5867" i="3"/>
  <c r="Q5868" i="3"/>
  <c r="Q5869" i="3"/>
  <c r="Q5870" i="3"/>
  <c r="Q5871" i="3"/>
  <c r="Q5872" i="3"/>
  <c r="Q5873" i="3"/>
  <c r="Q5874" i="3"/>
  <c r="Q5875" i="3"/>
  <c r="Q5876" i="3"/>
  <c r="Q5877" i="3"/>
  <c r="Q5878" i="3"/>
  <c r="Q5879" i="3"/>
  <c r="Q5880" i="3"/>
  <c r="Q5881" i="3"/>
  <c r="Q5882" i="3"/>
  <c r="Q5883" i="3"/>
  <c r="Q5884" i="3"/>
  <c r="Q5885" i="3"/>
  <c r="Q5886" i="3"/>
  <c r="Q5887" i="3"/>
  <c r="Q5888" i="3"/>
  <c r="Q5889" i="3"/>
  <c r="Q5890" i="3"/>
  <c r="Q5891" i="3"/>
  <c r="Q5892" i="3"/>
  <c r="Q5893" i="3"/>
  <c r="Q5894" i="3"/>
  <c r="Q5895" i="3"/>
  <c r="Q5896" i="3"/>
  <c r="Q5897" i="3"/>
  <c r="Q5898" i="3"/>
  <c r="Q5899" i="3"/>
  <c r="Q5900" i="3"/>
  <c r="Q5901" i="3"/>
  <c r="Q5902" i="3"/>
  <c r="Q5903" i="3"/>
  <c r="Q5904" i="3"/>
  <c r="Q5905" i="3"/>
  <c r="Q5906" i="3"/>
  <c r="Q5907" i="3"/>
  <c r="Q5908" i="3"/>
  <c r="Q5909" i="3"/>
  <c r="Q5910" i="3"/>
  <c r="Q5911" i="3"/>
  <c r="Q5912" i="3"/>
  <c r="Q5913" i="3"/>
  <c r="Q5914" i="3"/>
  <c r="Q5915" i="3"/>
  <c r="Q5916" i="3"/>
  <c r="Q5917" i="3"/>
  <c r="Q5918" i="3"/>
  <c r="Q5919" i="3"/>
  <c r="Q5920" i="3"/>
  <c r="Q5921" i="3"/>
  <c r="Q5922" i="3"/>
  <c r="Q5923" i="3"/>
  <c r="Q5924" i="3"/>
  <c r="Q5925" i="3"/>
  <c r="Q5926" i="3"/>
  <c r="Q5927" i="3"/>
  <c r="Q5928" i="3"/>
  <c r="Q5929" i="3"/>
  <c r="Q5930" i="3"/>
  <c r="Q5931" i="3"/>
  <c r="Q5932" i="3"/>
  <c r="Q5933" i="3"/>
  <c r="Q5934" i="3"/>
  <c r="Q5935" i="3"/>
  <c r="Q5936" i="3"/>
  <c r="Q5937" i="3"/>
  <c r="Q5938" i="3"/>
  <c r="Q5939" i="3"/>
  <c r="Q5940" i="3"/>
  <c r="Q5941" i="3"/>
  <c r="Q5942" i="3"/>
  <c r="Q5943" i="3"/>
  <c r="Q5944" i="3"/>
  <c r="Q5945" i="3"/>
  <c r="Q5946" i="3"/>
  <c r="Q5947" i="3"/>
  <c r="Q5948" i="3"/>
  <c r="Q5949" i="3"/>
  <c r="Q5950" i="3"/>
  <c r="Q5951" i="3"/>
  <c r="Q5952" i="3"/>
  <c r="Q5953" i="3"/>
  <c r="Q5954" i="3"/>
  <c r="Q5955" i="3"/>
  <c r="Q5956" i="3"/>
  <c r="Q5957" i="3"/>
  <c r="Q5958" i="3"/>
  <c r="Q5959" i="3"/>
  <c r="Q5960" i="3"/>
  <c r="Q5961" i="3"/>
  <c r="Q5962" i="3"/>
  <c r="Q5963" i="3"/>
  <c r="Q5964" i="3"/>
  <c r="Q5965" i="3"/>
  <c r="Q5966" i="3"/>
  <c r="Q5967" i="3"/>
  <c r="Q5968" i="3"/>
  <c r="Q5969" i="3"/>
  <c r="Q5970" i="3"/>
  <c r="Q5971" i="3"/>
  <c r="Q5972" i="3"/>
  <c r="Q5973" i="3"/>
  <c r="Q5974" i="3"/>
  <c r="Q5975" i="3"/>
  <c r="Q5976" i="3"/>
  <c r="Q5977" i="3"/>
  <c r="Q5978" i="3"/>
  <c r="Q5979" i="3"/>
  <c r="Q5980" i="3"/>
  <c r="Q5981" i="3"/>
  <c r="Q5982" i="3"/>
  <c r="Q5983" i="3"/>
  <c r="Q5984" i="3"/>
  <c r="Q5985" i="3"/>
  <c r="Q5986" i="3"/>
  <c r="Q5987" i="3"/>
  <c r="Q5988" i="3"/>
  <c r="Q5989" i="3"/>
  <c r="Q5990" i="3"/>
  <c r="Q5991" i="3"/>
  <c r="Q5992" i="3"/>
  <c r="Q5993" i="3"/>
  <c r="Q5994" i="3"/>
  <c r="Q5995" i="3"/>
  <c r="Q5996" i="3"/>
  <c r="Q5997" i="3"/>
  <c r="Q5998" i="3"/>
  <c r="Q5999" i="3"/>
  <c r="Q6000" i="3"/>
  <c r="Q6001" i="3"/>
  <c r="Q6002" i="3"/>
  <c r="Q6003" i="3"/>
  <c r="Q6004" i="3"/>
  <c r="Q6005" i="3"/>
  <c r="Q6006" i="3"/>
  <c r="Q6007" i="3"/>
  <c r="Q6008" i="3"/>
  <c r="Q6009" i="3"/>
  <c r="Q6010" i="3"/>
  <c r="Q6011" i="3"/>
  <c r="Q6012" i="3"/>
  <c r="Q6013" i="3"/>
  <c r="Q6014" i="3"/>
  <c r="Q6015" i="3"/>
  <c r="Q6016" i="3"/>
  <c r="Q6017" i="3"/>
  <c r="Q6018" i="3"/>
  <c r="Q6019" i="3"/>
  <c r="Q6020" i="3"/>
  <c r="Q6021" i="3"/>
  <c r="Q6022" i="3"/>
  <c r="Q6023" i="3"/>
  <c r="Q6024" i="3"/>
  <c r="Q6025" i="3"/>
  <c r="Q6026" i="3"/>
  <c r="Q6027" i="3"/>
  <c r="Q6028" i="3"/>
  <c r="Q6029" i="3"/>
  <c r="Q6030" i="3"/>
  <c r="Q6031" i="3"/>
  <c r="Q6032" i="3"/>
  <c r="Q6033" i="3"/>
  <c r="Q6034" i="3"/>
  <c r="Q6035" i="3"/>
  <c r="Q6036" i="3"/>
  <c r="Q6037" i="3"/>
  <c r="Q6038" i="3"/>
  <c r="Q6039" i="3"/>
  <c r="Q6040" i="3"/>
  <c r="Q6041" i="3"/>
  <c r="Q6042" i="3"/>
  <c r="Q6043" i="3"/>
  <c r="Q6044" i="3"/>
  <c r="Q6045" i="3"/>
  <c r="Q6046" i="3"/>
  <c r="Q6047" i="3"/>
  <c r="Q6048" i="3"/>
  <c r="Q6049" i="3"/>
  <c r="Q6050" i="3"/>
  <c r="Q6051" i="3"/>
  <c r="Q6052" i="3"/>
  <c r="Q6053" i="3"/>
  <c r="Q6054" i="3"/>
  <c r="Q6055" i="3"/>
  <c r="Q6056" i="3"/>
  <c r="Q6057" i="3"/>
  <c r="Q6058" i="3"/>
  <c r="Q6059" i="3"/>
  <c r="Q6060" i="3"/>
  <c r="Q6061" i="3"/>
  <c r="Q6062" i="3"/>
  <c r="Q6063" i="3"/>
  <c r="Q6064" i="3"/>
  <c r="Q6065" i="3"/>
  <c r="Q6066" i="3"/>
  <c r="Q6067" i="3"/>
  <c r="Q6068" i="3"/>
  <c r="Q6069" i="3"/>
  <c r="Q6070" i="3"/>
  <c r="Q6071" i="3"/>
  <c r="Q6072" i="3"/>
  <c r="Q6073" i="3"/>
  <c r="Q6074" i="3"/>
  <c r="Q6075" i="3"/>
  <c r="Q6076" i="3"/>
  <c r="Q6077" i="3"/>
  <c r="Q6078" i="3"/>
  <c r="Q6079" i="3"/>
  <c r="Q6080" i="3"/>
  <c r="Q6081" i="3"/>
  <c r="Q6082" i="3"/>
  <c r="Q6083" i="3"/>
  <c r="Q6084" i="3"/>
  <c r="Q6085" i="3"/>
  <c r="Q6086" i="3"/>
  <c r="Q6087" i="3"/>
  <c r="Q6088" i="3"/>
  <c r="Q6089" i="3"/>
  <c r="Q6090" i="3"/>
  <c r="Q6091" i="3"/>
  <c r="Q6092" i="3"/>
  <c r="Q6093" i="3"/>
  <c r="Q6094" i="3"/>
  <c r="Q6095" i="3"/>
  <c r="Q6096" i="3"/>
  <c r="Q6097" i="3"/>
  <c r="Q6098" i="3"/>
  <c r="Q6099" i="3"/>
  <c r="Q6100" i="3"/>
  <c r="Q6101" i="3"/>
  <c r="Q6102" i="3"/>
  <c r="Q6103" i="3"/>
  <c r="Q6104" i="3"/>
  <c r="Q6105" i="3"/>
  <c r="Q6106" i="3"/>
  <c r="Q6107" i="3"/>
  <c r="Q6108" i="3"/>
  <c r="Q6109" i="3"/>
  <c r="Q6110" i="3"/>
  <c r="Q6111" i="3"/>
  <c r="Q6112" i="3"/>
  <c r="Q6113" i="3"/>
  <c r="Q6114" i="3"/>
  <c r="Q6115" i="3"/>
  <c r="Q6116" i="3"/>
  <c r="Q6117" i="3"/>
  <c r="Q6118" i="3"/>
  <c r="Q6119" i="3"/>
  <c r="Q6120" i="3"/>
  <c r="Q6121" i="3"/>
  <c r="Q6122" i="3"/>
  <c r="Q6123" i="3"/>
  <c r="Q6124" i="3"/>
  <c r="Q6125" i="3"/>
  <c r="Q6126" i="3"/>
  <c r="Q6127" i="3"/>
  <c r="Q6128" i="3"/>
  <c r="Q6129" i="3"/>
  <c r="Q6130" i="3"/>
  <c r="Q6131" i="3"/>
  <c r="Q6132" i="3"/>
  <c r="Q6133" i="3"/>
  <c r="Q6134" i="3"/>
  <c r="Q6135" i="3"/>
  <c r="Q6136" i="3"/>
  <c r="Q6137" i="3"/>
  <c r="Q6138" i="3"/>
  <c r="Q6139" i="3"/>
  <c r="Q6140" i="3"/>
  <c r="Q6141" i="3"/>
  <c r="Q6142" i="3"/>
  <c r="Q6143" i="3"/>
  <c r="Q6144" i="3"/>
  <c r="Q6145" i="3"/>
  <c r="Q6146" i="3"/>
  <c r="Q6147" i="3"/>
  <c r="Q6148" i="3"/>
  <c r="Q6149" i="3"/>
  <c r="Q6150" i="3"/>
  <c r="Q6151" i="3"/>
  <c r="Q6152" i="3"/>
  <c r="Q6153" i="3"/>
  <c r="Q6154" i="3"/>
  <c r="Q6155" i="3"/>
  <c r="Q6156" i="3"/>
  <c r="Q6157" i="3"/>
  <c r="Q6158" i="3"/>
  <c r="Q6159" i="3"/>
  <c r="Q6160" i="3"/>
  <c r="Q6161" i="3"/>
  <c r="Q6162" i="3"/>
  <c r="Q6163" i="3"/>
  <c r="Q6164" i="3"/>
  <c r="Q6165" i="3"/>
  <c r="Q6166" i="3"/>
  <c r="Q6167" i="3"/>
  <c r="Q6168" i="3"/>
  <c r="Q6169" i="3"/>
  <c r="Q6170" i="3"/>
  <c r="Q6171" i="3"/>
  <c r="Q6172" i="3"/>
  <c r="Q6173" i="3"/>
  <c r="Q6174" i="3"/>
  <c r="Q6175" i="3"/>
  <c r="Q6176" i="3"/>
  <c r="Q6177" i="3"/>
  <c r="Q6178" i="3"/>
  <c r="Q6179" i="3"/>
  <c r="Q6180" i="3"/>
  <c r="Q6181" i="3"/>
  <c r="Q6182" i="3"/>
  <c r="Q6183" i="3"/>
  <c r="Q6184" i="3"/>
  <c r="Q6185" i="3"/>
  <c r="Q6186" i="3"/>
  <c r="Q6187" i="3"/>
  <c r="Q6188" i="3"/>
  <c r="Q6189" i="3"/>
  <c r="Q6190" i="3"/>
  <c r="Q6191" i="3"/>
  <c r="Q6192" i="3"/>
  <c r="Q6193" i="3"/>
  <c r="Q6194" i="3"/>
  <c r="Q6195" i="3"/>
  <c r="Q6196" i="3"/>
  <c r="Q6197" i="3"/>
  <c r="Q6198" i="3"/>
  <c r="Q6199" i="3"/>
  <c r="Q6200" i="3"/>
  <c r="Q6201" i="3"/>
  <c r="Q6202" i="3"/>
  <c r="Q6203" i="3"/>
  <c r="Q6204" i="3"/>
  <c r="Q6205" i="3"/>
  <c r="Q6206" i="3"/>
  <c r="Q6207" i="3"/>
  <c r="Q6208" i="3"/>
  <c r="Q6209" i="3"/>
  <c r="Q6210" i="3"/>
  <c r="Q6211" i="3"/>
  <c r="Q6212" i="3"/>
  <c r="Q6213" i="3"/>
  <c r="Q6214" i="3"/>
  <c r="Q6215" i="3"/>
  <c r="Q6216" i="3"/>
  <c r="Q6217" i="3"/>
  <c r="Q6218" i="3"/>
  <c r="Q6219" i="3"/>
  <c r="Q6220" i="3"/>
  <c r="Q6221" i="3"/>
  <c r="Q6222" i="3"/>
  <c r="Q6223" i="3"/>
  <c r="Q6224" i="3"/>
  <c r="Q6225" i="3"/>
  <c r="Q6226" i="3"/>
  <c r="Q6227" i="3"/>
  <c r="Q6228" i="3"/>
  <c r="Q6229" i="3"/>
  <c r="Q6230" i="3"/>
  <c r="Q6231" i="3"/>
  <c r="Q6232" i="3"/>
  <c r="Q6233" i="3"/>
  <c r="Q6234" i="3"/>
  <c r="Q6235" i="3"/>
  <c r="Q6236" i="3"/>
  <c r="Q6237" i="3"/>
  <c r="Q6238" i="3"/>
  <c r="Q6239" i="3"/>
  <c r="Q6240" i="3"/>
  <c r="Q6241" i="3"/>
  <c r="Q6242" i="3"/>
  <c r="Q6243" i="3"/>
  <c r="Q6244" i="3"/>
  <c r="Q6245" i="3"/>
  <c r="Q6246" i="3"/>
  <c r="Q6247" i="3"/>
  <c r="Q6248" i="3"/>
  <c r="Q6249" i="3"/>
  <c r="Q6250" i="3"/>
  <c r="Q6251" i="3"/>
  <c r="Q6252" i="3"/>
  <c r="Q6253" i="3"/>
  <c r="Q6254" i="3"/>
  <c r="Q6255" i="3"/>
  <c r="Q6256" i="3"/>
  <c r="Q6257" i="3"/>
  <c r="Q6258" i="3"/>
  <c r="Q6259" i="3"/>
  <c r="Q6260" i="3"/>
  <c r="Q6261" i="3"/>
  <c r="Q6262" i="3"/>
  <c r="Q6263" i="3"/>
  <c r="Q6264" i="3"/>
  <c r="Q6265" i="3"/>
  <c r="Q6266" i="3"/>
  <c r="Q6267" i="3"/>
  <c r="Q6268" i="3"/>
  <c r="Q6269" i="3"/>
  <c r="Q6270" i="3"/>
  <c r="Q6271" i="3"/>
  <c r="Q6272" i="3"/>
  <c r="Q6273" i="3"/>
  <c r="Q6274" i="3"/>
  <c r="Q6275" i="3"/>
  <c r="Q6276" i="3"/>
  <c r="Q6277" i="3"/>
  <c r="Q6278" i="3"/>
  <c r="Q6279" i="3"/>
  <c r="Q6280" i="3"/>
  <c r="Q6281" i="3"/>
  <c r="Q6282" i="3"/>
  <c r="Q6283" i="3"/>
  <c r="Q6284" i="3"/>
  <c r="Q6285" i="3"/>
  <c r="Q6286" i="3"/>
  <c r="Q6287" i="3"/>
  <c r="Q6288" i="3"/>
  <c r="Q6289" i="3"/>
  <c r="Q6290" i="3"/>
  <c r="Q6291" i="3"/>
  <c r="Q6292" i="3"/>
  <c r="Q6293" i="3"/>
  <c r="Q6294" i="3"/>
  <c r="Q6295" i="3"/>
  <c r="Q6296" i="3"/>
  <c r="Q6297" i="3"/>
  <c r="Q6298" i="3"/>
  <c r="Q6299" i="3"/>
  <c r="Q6300" i="3"/>
  <c r="Q6301" i="3"/>
  <c r="Q6302" i="3"/>
  <c r="Q6303" i="3"/>
  <c r="Q6304" i="3"/>
  <c r="Q6305" i="3"/>
  <c r="Q6306" i="3"/>
  <c r="Q6307" i="3"/>
  <c r="Q6308" i="3"/>
  <c r="Q6309" i="3"/>
  <c r="Q6310" i="3"/>
  <c r="Q6311" i="3"/>
  <c r="Q6312" i="3"/>
  <c r="Q6313" i="3"/>
  <c r="Q6314" i="3"/>
  <c r="Q6315" i="3"/>
  <c r="Q6316" i="3"/>
  <c r="Q6317" i="3"/>
  <c r="Q6318" i="3"/>
  <c r="Q6319" i="3"/>
  <c r="Q6320" i="3"/>
  <c r="Q6321" i="3"/>
  <c r="Q6322" i="3"/>
  <c r="Q6323" i="3"/>
  <c r="Q6324" i="3"/>
  <c r="Q6325" i="3"/>
  <c r="Q6326" i="3"/>
  <c r="Q6327" i="3"/>
  <c r="Q6328" i="3"/>
  <c r="Q6329" i="3"/>
  <c r="Q6330" i="3"/>
  <c r="Q6331" i="3"/>
  <c r="Q6332" i="3"/>
  <c r="Q6333" i="3"/>
  <c r="Q6334" i="3"/>
  <c r="Q6335" i="3"/>
  <c r="Q6336" i="3"/>
  <c r="Q6337" i="3"/>
  <c r="Q6338" i="3"/>
  <c r="Q6339" i="3"/>
  <c r="Q6340" i="3"/>
  <c r="Q6341" i="3"/>
  <c r="Q6342" i="3"/>
  <c r="Q6343" i="3"/>
  <c r="Q6344" i="3"/>
  <c r="Q6345" i="3"/>
  <c r="Q6346" i="3"/>
  <c r="Q6347" i="3"/>
  <c r="Q6348" i="3"/>
  <c r="Q6349" i="3"/>
  <c r="Q6350" i="3"/>
  <c r="Q6351" i="3"/>
  <c r="Q6352" i="3"/>
  <c r="Q6353" i="3"/>
  <c r="Q6354" i="3"/>
  <c r="Q6355" i="3"/>
  <c r="Q6356" i="3"/>
  <c r="Q6357" i="3"/>
  <c r="Q6358" i="3"/>
  <c r="Q6359" i="3"/>
  <c r="Q6360" i="3"/>
  <c r="Q6361" i="3"/>
  <c r="Q6362" i="3"/>
  <c r="Q6363" i="3"/>
  <c r="Q6364" i="3"/>
  <c r="Q6365" i="3"/>
  <c r="Q6366" i="3"/>
  <c r="Q6367" i="3"/>
  <c r="Q6368" i="3"/>
  <c r="Q6369" i="3"/>
  <c r="Q6370" i="3"/>
  <c r="Q6371" i="3"/>
  <c r="Q6372" i="3"/>
  <c r="Q6373" i="3"/>
  <c r="Q6374" i="3"/>
  <c r="Q6375" i="3"/>
  <c r="Q6376" i="3"/>
  <c r="Q6377" i="3"/>
  <c r="Q6378" i="3"/>
  <c r="Q6379" i="3"/>
  <c r="Q6380" i="3"/>
  <c r="Q6381" i="3"/>
  <c r="Q6382" i="3"/>
  <c r="Q6383" i="3"/>
  <c r="Q6384" i="3"/>
  <c r="Q6385" i="3"/>
  <c r="Q6386" i="3"/>
  <c r="Q6387" i="3"/>
  <c r="Q6388" i="3"/>
  <c r="Q6389" i="3"/>
  <c r="Q6390" i="3"/>
  <c r="Q6391" i="3"/>
  <c r="Q6392" i="3"/>
  <c r="Q6393" i="3"/>
  <c r="Q6394" i="3"/>
  <c r="Q6395" i="3"/>
  <c r="Q6396" i="3"/>
  <c r="Q6397" i="3"/>
  <c r="Q6398" i="3"/>
  <c r="Q6399" i="3"/>
  <c r="Q6400" i="3"/>
  <c r="Q6401" i="3"/>
  <c r="Q6402" i="3"/>
  <c r="Q6403" i="3"/>
  <c r="Q6404" i="3"/>
  <c r="Q6405" i="3"/>
  <c r="Q6406" i="3"/>
  <c r="Q6407" i="3"/>
  <c r="Q6408" i="3"/>
  <c r="Q6409" i="3"/>
  <c r="Q6410" i="3"/>
  <c r="Q6411" i="3"/>
  <c r="Q6412" i="3"/>
  <c r="Q6413" i="3"/>
  <c r="Q6414" i="3"/>
  <c r="Q6415" i="3"/>
  <c r="Q6416" i="3"/>
  <c r="Q6417" i="3"/>
  <c r="Q6418" i="3"/>
  <c r="Q6419" i="3"/>
  <c r="Q6420" i="3"/>
  <c r="Q6421" i="3"/>
  <c r="Q6422" i="3"/>
  <c r="Q6423" i="3"/>
  <c r="Q6424" i="3"/>
  <c r="Q6425" i="3"/>
  <c r="Q6426" i="3"/>
  <c r="Q6427" i="3"/>
  <c r="Q6428" i="3"/>
  <c r="Q6429" i="3"/>
  <c r="Q6430" i="3"/>
  <c r="Q6431" i="3"/>
  <c r="Q6432" i="3"/>
  <c r="Q6433" i="3"/>
  <c r="Q6434" i="3"/>
  <c r="Q6435" i="3"/>
  <c r="Q6436" i="3"/>
  <c r="Q6437" i="3"/>
  <c r="Q6438" i="3"/>
  <c r="Q6439" i="3"/>
  <c r="Q6440" i="3"/>
  <c r="Q6441" i="3"/>
  <c r="Q6442" i="3"/>
  <c r="Q6443" i="3"/>
  <c r="Q6444" i="3"/>
  <c r="Q6445" i="3"/>
  <c r="Q6446" i="3"/>
  <c r="Q6447" i="3"/>
  <c r="Q6448" i="3"/>
  <c r="Q6449" i="3"/>
  <c r="Q6450" i="3"/>
  <c r="Q6451" i="3"/>
  <c r="Q6452" i="3"/>
  <c r="Q6453" i="3"/>
  <c r="Q6454" i="3"/>
  <c r="Q6455" i="3"/>
  <c r="Q6456" i="3"/>
  <c r="Q6457" i="3"/>
  <c r="Q6458" i="3"/>
  <c r="Q6459" i="3"/>
  <c r="Q6460" i="3"/>
  <c r="Q6461" i="3"/>
  <c r="Q6462" i="3"/>
  <c r="Q6463" i="3"/>
  <c r="Q6464" i="3"/>
  <c r="Q6465" i="3"/>
  <c r="Q6466" i="3"/>
  <c r="Q6467" i="3"/>
  <c r="Q6468" i="3"/>
  <c r="Q6469" i="3"/>
  <c r="Q6470" i="3"/>
  <c r="Q6471" i="3"/>
  <c r="Q6472" i="3"/>
  <c r="Q6473" i="3"/>
  <c r="Q6474" i="3"/>
  <c r="Q6475" i="3"/>
  <c r="Q6476" i="3"/>
  <c r="Q6477" i="3"/>
  <c r="Q6478" i="3"/>
  <c r="Q6479" i="3"/>
  <c r="Q6480" i="3"/>
  <c r="Q6481" i="3"/>
  <c r="Q6482" i="3"/>
  <c r="Q6483" i="3"/>
  <c r="Q6484" i="3"/>
  <c r="Q6485" i="3"/>
  <c r="Q6486" i="3"/>
  <c r="Q6487" i="3"/>
  <c r="Q6488" i="3"/>
  <c r="Q6489" i="3"/>
  <c r="Q6490" i="3"/>
  <c r="Q6491" i="3"/>
  <c r="Q6492" i="3"/>
  <c r="Q6493" i="3"/>
  <c r="Q6494" i="3"/>
  <c r="Q6495" i="3"/>
  <c r="Q6496" i="3"/>
  <c r="Q6497" i="3"/>
  <c r="Q6498" i="3"/>
  <c r="Q6499" i="3"/>
  <c r="Q6500" i="3"/>
  <c r="Q6501" i="3"/>
  <c r="Q6502" i="3"/>
  <c r="Q6503" i="3"/>
  <c r="Q6504" i="3"/>
  <c r="Q6505" i="3"/>
  <c r="Q6506" i="3"/>
  <c r="Q6507" i="3"/>
  <c r="Q6508" i="3"/>
  <c r="Q6509" i="3"/>
  <c r="Q6510" i="3"/>
  <c r="Q6511" i="3"/>
  <c r="Q6512" i="3"/>
  <c r="Q6513" i="3"/>
  <c r="Q6514" i="3"/>
  <c r="Q6515" i="3"/>
  <c r="Q6516" i="3"/>
  <c r="Q6517" i="3"/>
  <c r="Q6518" i="3"/>
  <c r="Q6519" i="3"/>
  <c r="Q6520" i="3"/>
  <c r="Q6521" i="3"/>
  <c r="Q6522" i="3"/>
  <c r="Q6523" i="3"/>
  <c r="Q6524" i="3"/>
  <c r="Q6525" i="3"/>
  <c r="Q6526" i="3"/>
  <c r="Q6527" i="3"/>
  <c r="Q6528" i="3"/>
  <c r="Q6529" i="3"/>
  <c r="Q6530" i="3"/>
  <c r="Q6531" i="3"/>
  <c r="Q6532" i="3"/>
  <c r="Q6533" i="3"/>
  <c r="Q6534" i="3"/>
  <c r="Q6535" i="3"/>
  <c r="Q6536" i="3"/>
  <c r="Q6537" i="3"/>
  <c r="Q6538" i="3"/>
  <c r="Q6539" i="3"/>
  <c r="Q6540" i="3"/>
  <c r="Q6541" i="3"/>
  <c r="Q6542" i="3"/>
  <c r="Q6543" i="3"/>
  <c r="Q6544" i="3"/>
  <c r="Q6545" i="3"/>
  <c r="Q6546" i="3"/>
  <c r="Q6547" i="3"/>
  <c r="Q6548" i="3"/>
  <c r="Q6549" i="3"/>
  <c r="Q6550" i="3"/>
  <c r="Q6551" i="3"/>
  <c r="Q6552" i="3"/>
  <c r="Q6553" i="3"/>
  <c r="Q6554" i="3"/>
  <c r="Q6555" i="3"/>
  <c r="Q6556" i="3"/>
  <c r="Q6557" i="3"/>
  <c r="Q6558" i="3"/>
  <c r="Q6559" i="3"/>
  <c r="Q6560" i="3"/>
  <c r="Q6561" i="3"/>
  <c r="Q6562" i="3"/>
  <c r="Q6563" i="3"/>
  <c r="Q6564" i="3"/>
  <c r="Q6565" i="3"/>
  <c r="Q6566" i="3"/>
  <c r="Q6567" i="3"/>
  <c r="Q6568" i="3"/>
  <c r="Q6569" i="3"/>
  <c r="Q6570" i="3"/>
  <c r="Q6571" i="3"/>
  <c r="Q6572" i="3"/>
  <c r="Q6573" i="3"/>
  <c r="Q6574" i="3"/>
  <c r="Q6575" i="3"/>
  <c r="Q6576" i="3"/>
  <c r="Q6577" i="3"/>
  <c r="Q6578" i="3"/>
  <c r="Q6579" i="3"/>
  <c r="Q6580" i="3"/>
  <c r="Q6581" i="3"/>
  <c r="Q6582" i="3"/>
  <c r="Q6583" i="3"/>
  <c r="Q6584" i="3"/>
  <c r="Q6585" i="3"/>
  <c r="Q6586" i="3"/>
  <c r="Q6587" i="3"/>
  <c r="Q6588" i="3"/>
  <c r="Q6589" i="3"/>
  <c r="Q6590" i="3"/>
  <c r="Q6591" i="3"/>
  <c r="Q6592" i="3"/>
  <c r="Q6593" i="3"/>
  <c r="Q6594" i="3"/>
  <c r="Q6595" i="3"/>
  <c r="Q6596" i="3"/>
  <c r="Q6597" i="3"/>
  <c r="Q6598" i="3"/>
  <c r="Q6599" i="3"/>
  <c r="Q6600" i="3"/>
  <c r="Q6601" i="3"/>
  <c r="Q6602" i="3"/>
  <c r="Q6603" i="3"/>
  <c r="Q6604" i="3"/>
  <c r="Q6605" i="3"/>
  <c r="Q6606" i="3"/>
  <c r="Q6607" i="3"/>
  <c r="Q6608" i="3"/>
  <c r="Q6609" i="3"/>
  <c r="Q6610" i="3"/>
  <c r="Q6611" i="3"/>
  <c r="Q6612" i="3"/>
  <c r="Q6613" i="3"/>
  <c r="Q6614" i="3"/>
  <c r="Q6615" i="3"/>
  <c r="Q6616" i="3"/>
  <c r="Q6617" i="3"/>
  <c r="Q6618" i="3"/>
  <c r="Q6619" i="3"/>
  <c r="Q6620" i="3"/>
  <c r="Q6621" i="3"/>
  <c r="Q6622" i="3"/>
  <c r="Q6623" i="3"/>
  <c r="Q6624" i="3"/>
  <c r="Q6625" i="3"/>
  <c r="Q6626" i="3"/>
  <c r="Q6627" i="3"/>
  <c r="Q6628" i="3"/>
  <c r="Q6629" i="3"/>
  <c r="Q6630" i="3"/>
  <c r="Q6631" i="3"/>
  <c r="Q6632" i="3"/>
  <c r="Q6633" i="3"/>
  <c r="Q6634" i="3"/>
  <c r="Q6635" i="3"/>
  <c r="Q6636" i="3"/>
  <c r="Q6637" i="3"/>
  <c r="Q6638" i="3"/>
  <c r="Q6639" i="3"/>
  <c r="Q6640" i="3"/>
  <c r="Q6641" i="3"/>
  <c r="Q6642" i="3"/>
  <c r="Q6643" i="3"/>
  <c r="Q6644" i="3"/>
  <c r="Q6645" i="3"/>
  <c r="Q6646" i="3"/>
  <c r="Q6647" i="3"/>
  <c r="Q6648" i="3"/>
  <c r="Q6649" i="3"/>
  <c r="Q6650" i="3"/>
  <c r="Q6651" i="3"/>
  <c r="Q6652" i="3"/>
  <c r="Q6653" i="3"/>
  <c r="Q6654" i="3"/>
  <c r="Q6655" i="3"/>
  <c r="Q6656" i="3"/>
  <c r="Q6657" i="3"/>
  <c r="Q6658" i="3"/>
  <c r="Q6659" i="3"/>
  <c r="Q6660" i="3"/>
  <c r="Q6661" i="3"/>
  <c r="Q6662" i="3"/>
  <c r="Q6663" i="3"/>
  <c r="Q6664" i="3"/>
  <c r="Q6665" i="3"/>
  <c r="Q6666" i="3"/>
  <c r="Q6667" i="3"/>
  <c r="Q6668" i="3"/>
  <c r="Q6669" i="3"/>
  <c r="Q6670" i="3"/>
  <c r="Q6671" i="3"/>
  <c r="Q6672" i="3"/>
  <c r="Q6673" i="3"/>
  <c r="Q6674" i="3"/>
  <c r="Q6675" i="3"/>
  <c r="Q6676" i="3"/>
  <c r="Q6677" i="3"/>
  <c r="Q6678" i="3"/>
  <c r="Q6679" i="3"/>
  <c r="Q6680" i="3"/>
  <c r="Q6681" i="3"/>
  <c r="Q6682" i="3"/>
  <c r="Q6683" i="3"/>
  <c r="Q6684" i="3"/>
  <c r="Q6685" i="3"/>
  <c r="Q6686" i="3"/>
  <c r="Q6687" i="3"/>
  <c r="Q6688" i="3"/>
  <c r="Q6689" i="3"/>
  <c r="Q6690" i="3"/>
  <c r="Q6691" i="3"/>
  <c r="Q6692" i="3"/>
  <c r="Q6693" i="3"/>
  <c r="Q6694" i="3"/>
  <c r="Q6695" i="3"/>
  <c r="Q6696" i="3"/>
  <c r="Q6697" i="3"/>
  <c r="Q6698" i="3"/>
  <c r="Q6699" i="3"/>
  <c r="Q6700" i="3"/>
  <c r="Q6701" i="3"/>
  <c r="Q6702" i="3"/>
  <c r="Q6703" i="3"/>
  <c r="Q6704" i="3"/>
  <c r="Q6705" i="3"/>
  <c r="Q6706" i="3"/>
  <c r="Q6707" i="3"/>
  <c r="Q6708" i="3"/>
  <c r="Q6709" i="3"/>
  <c r="Q6710" i="3"/>
  <c r="Q6711" i="3"/>
  <c r="Q6712" i="3"/>
  <c r="Q6713" i="3"/>
  <c r="Q6714" i="3"/>
  <c r="Q6715" i="3"/>
  <c r="Q6716" i="3"/>
  <c r="Q6717" i="3"/>
  <c r="Q6718" i="3"/>
  <c r="Q6719" i="3"/>
  <c r="Q6720" i="3"/>
  <c r="Q6721" i="3"/>
  <c r="Q6722" i="3"/>
  <c r="Q6723" i="3"/>
  <c r="Q6724" i="3"/>
  <c r="Q6725" i="3"/>
  <c r="Q6726" i="3"/>
  <c r="Q6727" i="3"/>
  <c r="Q6728" i="3"/>
  <c r="Q6729" i="3"/>
  <c r="Q6730" i="3"/>
  <c r="Q6731" i="3"/>
  <c r="Q6732" i="3"/>
  <c r="Q6733" i="3"/>
  <c r="Q6734" i="3"/>
  <c r="Q6735" i="3"/>
  <c r="Q6736" i="3"/>
  <c r="Q6737" i="3"/>
  <c r="Q6738" i="3"/>
  <c r="Q6739" i="3"/>
  <c r="Q6740" i="3"/>
  <c r="Q6741" i="3"/>
  <c r="Q6742" i="3"/>
  <c r="Q6743" i="3"/>
  <c r="Q6744" i="3"/>
  <c r="Q6745" i="3"/>
  <c r="Q6746" i="3"/>
  <c r="Q6747" i="3"/>
  <c r="Q6748" i="3"/>
  <c r="Q6749" i="3"/>
  <c r="Q6750" i="3"/>
  <c r="Q6751" i="3"/>
  <c r="Q6752" i="3"/>
  <c r="Q6753" i="3"/>
  <c r="Q6754" i="3"/>
  <c r="Q6755" i="3"/>
  <c r="Q6756" i="3"/>
  <c r="Q6757" i="3"/>
  <c r="Q6758" i="3"/>
  <c r="Q6759" i="3"/>
  <c r="Q6760" i="3"/>
  <c r="Q6761" i="3"/>
  <c r="Q6762" i="3"/>
  <c r="Q6763" i="3"/>
  <c r="Q6764" i="3"/>
  <c r="Q6765" i="3"/>
  <c r="Q6766" i="3"/>
  <c r="Q6767" i="3"/>
  <c r="Q6768" i="3"/>
  <c r="Q6769" i="3"/>
  <c r="Q6770" i="3"/>
  <c r="Q6771" i="3"/>
  <c r="Q6772" i="3"/>
  <c r="Q6773" i="3"/>
  <c r="Q6774" i="3"/>
  <c r="Q6775" i="3"/>
  <c r="Q6776" i="3"/>
  <c r="Q6777" i="3"/>
  <c r="Q6778" i="3"/>
  <c r="Q6779" i="3"/>
  <c r="Q6780" i="3"/>
  <c r="Q6781" i="3"/>
  <c r="Q6782" i="3"/>
  <c r="Q6783" i="3"/>
  <c r="Q6784" i="3"/>
  <c r="Q6785" i="3"/>
  <c r="Q6786" i="3"/>
  <c r="Q6787" i="3"/>
  <c r="Q6788" i="3"/>
  <c r="Q6789" i="3"/>
  <c r="Q6790" i="3"/>
  <c r="Q6791" i="3"/>
  <c r="Q6792" i="3"/>
  <c r="Q6793" i="3"/>
  <c r="Q6794" i="3"/>
  <c r="Q6795" i="3"/>
  <c r="Q6796" i="3"/>
  <c r="Q6797" i="3"/>
  <c r="Q6798" i="3"/>
  <c r="Q6799" i="3"/>
  <c r="Q6800" i="3"/>
  <c r="Q6801" i="3"/>
  <c r="Q6802" i="3"/>
  <c r="Q6803" i="3"/>
  <c r="Q6804" i="3"/>
  <c r="Q6805" i="3"/>
  <c r="Q6806" i="3"/>
  <c r="Q6807" i="3"/>
  <c r="Q6808" i="3"/>
  <c r="Q6809" i="3"/>
  <c r="Q6810" i="3"/>
  <c r="Q6811" i="3"/>
  <c r="Q6812" i="3"/>
  <c r="Q6813" i="3"/>
  <c r="Q6814" i="3"/>
  <c r="Q6815" i="3"/>
  <c r="Q6816" i="3"/>
  <c r="Q6817" i="3"/>
  <c r="Q6818" i="3"/>
  <c r="Q6819" i="3"/>
  <c r="Q6820" i="3"/>
  <c r="Q6821" i="3"/>
  <c r="Q6822" i="3"/>
  <c r="Q6823" i="3"/>
  <c r="Q6824" i="3"/>
  <c r="Q6825" i="3"/>
  <c r="Q6826" i="3"/>
  <c r="Q6827" i="3"/>
  <c r="Q6828" i="3"/>
  <c r="Q6829" i="3"/>
  <c r="Q6830" i="3"/>
  <c r="Q6831" i="3"/>
  <c r="Q6832" i="3"/>
  <c r="Q6833" i="3"/>
  <c r="Q6834" i="3"/>
  <c r="Q6835" i="3"/>
  <c r="Q6836" i="3"/>
  <c r="Q6837" i="3"/>
  <c r="Q6838" i="3"/>
  <c r="Q6839" i="3"/>
  <c r="Q6840" i="3"/>
  <c r="Q6841" i="3"/>
  <c r="Q6842" i="3"/>
  <c r="Q6843" i="3"/>
  <c r="Q6844" i="3"/>
  <c r="Q6845" i="3"/>
  <c r="Q6846" i="3"/>
  <c r="Q6847" i="3"/>
  <c r="Q6848" i="3"/>
  <c r="Q6849" i="3"/>
  <c r="Q6850" i="3"/>
  <c r="Q6851" i="3"/>
  <c r="Q6852" i="3"/>
  <c r="Q6853" i="3"/>
  <c r="Q6854" i="3"/>
  <c r="Q6855" i="3"/>
  <c r="Q6856" i="3"/>
  <c r="Q6857" i="3"/>
  <c r="Q6858" i="3"/>
  <c r="Q6859" i="3"/>
  <c r="Q6860" i="3"/>
  <c r="Q6861" i="3"/>
  <c r="Q6862" i="3"/>
  <c r="Q6863" i="3"/>
  <c r="Q6864" i="3"/>
  <c r="Q6865" i="3"/>
  <c r="Q6866" i="3"/>
  <c r="Q6867" i="3"/>
  <c r="Q6868" i="3"/>
  <c r="Q6869" i="3"/>
  <c r="Q6870" i="3"/>
  <c r="Q6871" i="3"/>
  <c r="Q6872" i="3"/>
  <c r="Q6873" i="3"/>
  <c r="Q6874" i="3"/>
  <c r="Q6875" i="3"/>
  <c r="Q6876" i="3"/>
  <c r="Q6877" i="3"/>
  <c r="Q6878" i="3"/>
  <c r="Q6879" i="3"/>
  <c r="Q6880" i="3"/>
  <c r="Q6881" i="3"/>
  <c r="Q6882" i="3"/>
  <c r="Q6883" i="3"/>
  <c r="Q6884" i="3"/>
  <c r="Q6885" i="3"/>
  <c r="Q6886" i="3"/>
  <c r="Q6887" i="3"/>
  <c r="Q6888" i="3"/>
  <c r="Q6889" i="3"/>
  <c r="Q6890" i="3"/>
  <c r="Q6891" i="3"/>
  <c r="Q6892" i="3"/>
  <c r="Q6893" i="3"/>
  <c r="Q6894" i="3"/>
  <c r="Q6895" i="3"/>
  <c r="Q6896" i="3"/>
  <c r="Q6897" i="3"/>
  <c r="Q6898" i="3"/>
  <c r="Q6899" i="3"/>
  <c r="Q6900" i="3"/>
  <c r="Q6901" i="3"/>
  <c r="Q6902" i="3"/>
  <c r="Q6903" i="3"/>
  <c r="Q6904" i="3"/>
  <c r="Q6905" i="3"/>
  <c r="Q6906" i="3"/>
  <c r="Q6907" i="3"/>
  <c r="Q6908" i="3"/>
  <c r="Q6909" i="3"/>
  <c r="Q6910" i="3"/>
  <c r="Q6911" i="3"/>
  <c r="Q6912" i="3"/>
  <c r="Q6913" i="3"/>
  <c r="Q6914" i="3"/>
  <c r="Q6915" i="3"/>
  <c r="Q6916" i="3"/>
  <c r="Q6917" i="3"/>
  <c r="Q6918" i="3"/>
  <c r="Q6919" i="3"/>
  <c r="Q6920" i="3"/>
  <c r="Q6921" i="3"/>
  <c r="Q6922" i="3"/>
  <c r="Q6923" i="3"/>
  <c r="Q6924" i="3"/>
  <c r="Q6925" i="3"/>
  <c r="Q6926" i="3"/>
  <c r="Q6927" i="3"/>
  <c r="Q6928" i="3"/>
  <c r="Q6929" i="3"/>
  <c r="Q6930" i="3"/>
  <c r="Q6931" i="3"/>
  <c r="Q6932" i="3"/>
  <c r="Q6933" i="3"/>
  <c r="Q6934" i="3"/>
  <c r="Q6935" i="3"/>
  <c r="Q6936" i="3"/>
  <c r="Q6937" i="3"/>
  <c r="Q6938" i="3"/>
  <c r="Q6939" i="3"/>
  <c r="Q6940" i="3"/>
  <c r="Q6941" i="3"/>
  <c r="Q6942" i="3"/>
  <c r="Q6943" i="3"/>
  <c r="Q6944" i="3"/>
  <c r="Q6945" i="3"/>
  <c r="Q6946" i="3"/>
  <c r="Q6947" i="3"/>
  <c r="Q6948" i="3"/>
  <c r="Q6949" i="3"/>
  <c r="Q6950" i="3"/>
  <c r="Q6951" i="3"/>
  <c r="Q6952" i="3"/>
  <c r="Q6953" i="3"/>
  <c r="Q6954" i="3"/>
  <c r="Q6955" i="3"/>
  <c r="Q6956" i="3"/>
  <c r="Q6957" i="3"/>
  <c r="Q6958" i="3"/>
  <c r="Q6959" i="3"/>
  <c r="Q6960" i="3"/>
  <c r="Q6961" i="3"/>
  <c r="Q6962" i="3"/>
  <c r="Q6963" i="3"/>
  <c r="Q6964" i="3"/>
  <c r="Q6965" i="3"/>
  <c r="Q6966" i="3"/>
  <c r="Q6967" i="3"/>
  <c r="Q6968" i="3"/>
  <c r="Q6969" i="3"/>
  <c r="Q6970" i="3"/>
  <c r="Q6971" i="3"/>
  <c r="Q6972" i="3"/>
  <c r="Q6973" i="3"/>
  <c r="Q6974" i="3"/>
  <c r="Q6975" i="3"/>
  <c r="Q6976" i="3"/>
  <c r="Q6977" i="3"/>
  <c r="Q6978" i="3"/>
  <c r="Q6979" i="3"/>
  <c r="Q6980" i="3"/>
  <c r="Q6981" i="3"/>
  <c r="Q6982" i="3"/>
  <c r="Q6983" i="3"/>
  <c r="Q6984" i="3"/>
  <c r="Q6985" i="3"/>
  <c r="Q6986" i="3"/>
  <c r="Q6987" i="3"/>
  <c r="Q6988" i="3"/>
  <c r="Q6989" i="3"/>
  <c r="Q6990" i="3"/>
  <c r="Q6991" i="3"/>
  <c r="Q6992" i="3"/>
  <c r="Q6993" i="3"/>
  <c r="Q6994" i="3"/>
  <c r="Q6995" i="3"/>
  <c r="Q6996" i="3"/>
  <c r="Q6997" i="3"/>
  <c r="Q6998" i="3"/>
  <c r="Q6999" i="3"/>
  <c r="Q7000" i="3"/>
  <c r="Q7001" i="3"/>
  <c r="Q7002" i="3"/>
  <c r="Q7003" i="3"/>
  <c r="Q7004" i="3"/>
  <c r="Q7005" i="3"/>
  <c r="Q7006" i="3"/>
  <c r="Q7007" i="3"/>
  <c r="Q7008" i="3"/>
  <c r="Q7009" i="3"/>
  <c r="Q7010" i="3"/>
  <c r="Q7011" i="3"/>
  <c r="Q7012" i="3"/>
  <c r="Q7013" i="3"/>
  <c r="Q7014" i="3"/>
  <c r="Q7015" i="3"/>
  <c r="Q7016" i="3"/>
  <c r="Q7017" i="3"/>
  <c r="Q7018" i="3"/>
  <c r="Q7019" i="3"/>
  <c r="Q7020" i="3"/>
  <c r="Q7021" i="3"/>
  <c r="Q7022" i="3"/>
  <c r="Q7023" i="3"/>
  <c r="Q7024" i="3"/>
  <c r="Q7025" i="3"/>
  <c r="Q7026" i="3"/>
  <c r="Q7027" i="3"/>
  <c r="Q7028" i="3"/>
  <c r="Q7029" i="3"/>
  <c r="Q7030" i="3"/>
  <c r="Q7031" i="3"/>
  <c r="Q7032" i="3"/>
  <c r="Q7033" i="3"/>
  <c r="Q7034" i="3"/>
  <c r="Q7035" i="3"/>
  <c r="Q7036" i="3"/>
  <c r="Q7037" i="3"/>
  <c r="Q7038" i="3"/>
  <c r="Q7039" i="3"/>
  <c r="Q7040" i="3"/>
  <c r="Q7041" i="3"/>
  <c r="Q7042" i="3"/>
  <c r="Q7043" i="3"/>
  <c r="Q7044" i="3"/>
  <c r="Q7045" i="3"/>
  <c r="Q7046" i="3"/>
  <c r="Q7047" i="3"/>
  <c r="Q7048" i="3"/>
  <c r="Q7049" i="3"/>
  <c r="Q7050" i="3"/>
  <c r="Q7051" i="3"/>
  <c r="Q7052" i="3"/>
  <c r="Q7053" i="3"/>
  <c r="Q7054" i="3"/>
  <c r="Q7055" i="3"/>
  <c r="Q7056" i="3"/>
  <c r="Q7057" i="3"/>
  <c r="Q7058" i="3"/>
  <c r="Q7059" i="3"/>
  <c r="Q7060" i="3"/>
  <c r="Q7061" i="3"/>
  <c r="Q7062" i="3"/>
  <c r="Q7063" i="3"/>
  <c r="Q7064" i="3"/>
  <c r="Q7065" i="3"/>
  <c r="Q7066" i="3"/>
  <c r="Q7067" i="3"/>
  <c r="Q7068" i="3"/>
  <c r="Q7069" i="3"/>
  <c r="Q7070" i="3"/>
  <c r="Q7071" i="3"/>
  <c r="Q7072" i="3"/>
  <c r="Q7073" i="3"/>
  <c r="Q7074" i="3"/>
  <c r="Q7075" i="3"/>
  <c r="Q7076" i="3"/>
  <c r="Q7077" i="3"/>
  <c r="Q7078" i="3"/>
  <c r="Q7079" i="3"/>
  <c r="Q7080" i="3"/>
  <c r="Q7081" i="3"/>
  <c r="Q7082" i="3"/>
  <c r="Q7083" i="3"/>
  <c r="Q7084" i="3"/>
  <c r="Q7085" i="3"/>
  <c r="Q7086" i="3"/>
  <c r="Q7087" i="3"/>
  <c r="Q7088" i="3"/>
  <c r="Q7089" i="3"/>
  <c r="Q7090" i="3"/>
  <c r="Q7091" i="3"/>
  <c r="Q7092" i="3"/>
  <c r="Q7093" i="3"/>
  <c r="Q7094" i="3"/>
  <c r="Q7095" i="3"/>
  <c r="Q7096" i="3"/>
  <c r="Q7097" i="3"/>
  <c r="Q7098" i="3"/>
  <c r="Q7099" i="3"/>
  <c r="Q7100" i="3"/>
  <c r="Q7101" i="3"/>
  <c r="Q7102" i="3"/>
  <c r="Q7103" i="3"/>
  <c r="Q7104" i="3"/>
  <c r="Q7105" i="3"/>
  <c r="Q7106" i="3"/>
  <c r="Q7107" i="3"/>
  <c r="Q7108" i="3"/>
  <c r="Q7109" i="3"/>
  <c r="Q7110" i="3"/>
  <c r="Q7111" i="3"/>
  <c r="Q7112" i="3"/>
  <c r="Q7113" i="3"/>
  <c r="Q7114" i="3"/>
  <c r="Q7115" i="3"/>
  <c r="Q7116" i="3"/>
  <c r="Q7117" i="3"/>
  <c r="Q7118" i="3"/>
  <c r="Q7119" i="3"/>
  <c r="Q7120" i="3"/>
  <c r="Q7121" i="3"/>
  <c r="Q7122" i="3"/>
  <c r="Q7123" i="3"/>
  <c r="Q7124" i="3"/>
  <c r="Q7125" i="3"/>
  <c r="Q7126" i="3"/>
  <c r="Q7127" i="3"/>
  <c r="Q7128" i="3"/>
  <c r="Q7129" i="3"/>
  <c r="Q7130" i="3"/>
  <c r="Q7131" i="3"/>
  <c r="Q7132" i="3"/>
  <c r="Q7133" i="3"/>
  <c r="Q7134" i="3"/>
  <c r="Q7135" i="3"/>
  <c r="Q7136" i="3"/>
  <c r="Q7137" i="3"/>
  <c r="Q7138" i="3"/>
  <c r="Q7139" i="3"/>
  <c r="Q7140" i="3"/>
  <c r="Q7141" i="3"/>
  <c r="Q7142" i="3"/>
  <c r="Q7143" i="3"/>
  <c r="Q7144" i="3"/>
  <c r="Q7145" i="3"/>
  <c r="Q7146" i="3"/>
  <c r="Q7147" i="3"/>
  <c r="Q7148" i="3"/>
  <c r="Q7149" i="3"/>
  <c r="Q7150" i="3"/>
  <c r="Q7151" i="3"/>
  <c r="Q7152" i="3"/>
  <c r="Q7153" i="3"/>
  <c r="Q7154" i="3"/>
  <c r="Q7155" i="3"/>
  <c r="Q7156" i="3"/>
  <c r="Q7157" i="3"/>
  <c r="Q7158" i="3"/>
  <c r="Q7159" i="3"/>
  <c r="Q7160" i="3"/>
  <c r="Q7161" i="3"/>
  <c r="Q7162" i="3"/>
  <c r="Q7163" i="3"/>
  <c r="Q7164" i="3"/>
  <c r="Q7165" i="3"/>
  <c r="Q7166" i="3"/>
  <c r="Q7167" i="3"/>
  <c r="Q7168" i="3"/>
  <c r="Q7169" i="3"/>
  <c r="Q7170" i="3"/>
  <c r="Q7171" i="3"/>
  <c r="Q7172" i="3"/>
  <c r="Q7173" i="3"/>
  <c r="Q7174" i="3"/>
  <c r="Q7175" i="3"/>
  <c r="Q7176" i="3"/>
  <c r="Q7177" i="3"/>
  <c r="Q7178" i="3"/>
  <c r="Q7179" i="3"/>
  <c r="Q7180" i="3"/>
  <c r="Q7181" i="3"/>
  <c r="Q7182" i="3"/>
  <c r="Q7183" i="3"/>
  <c r="Q7184" i="3"/>
  <c r="Q7185" i="3"/>
  <c r="Q7186" i="3"/>
  <c r="Q7187" i="3"/>
  <c r="Q7188" i="3"/>
  <c r="Q7189" i="3"/>
  <c r="Q7190" i="3"/>
  <c r="Q7191" i="3"/>
  <c r="Q7192" i="3"/>
  <c r="Q7193" i="3"/>
  <c r="Q7194" i="3"/>
  <c r="Q7195" i="3"/>
  <c r="Q7196" i="3"/>
  <c r="Q7197" i="3"/>
  <c r="Q7198" i="3"/>
  <c r="Q7199" i="3"/>
  <c r="Q7200" i="3"/>
  <c r="Q7201" i="3"/>
  <c r="Q7202" i="3"/>
  <c r="Q7203" i="3"/>
  <c r="Q7204" i="3"/>
  <c r="Q7205" i="3"/>
  <c r="Q7206" i="3"/>
  <c r="Q7207" i="3"/>
  <c r="Q7208" i="3"/>
  <c r="Q7209" i="3"/>
  <c r="Q7210" i="3"/>
  <c r="Q7211" i="3"/>
  <c r="Q7212" i="3"/>
  <c r="Q7213" i="3"/>
  <c r="Q7214" i="3"/>
  <c r="Q7215" i="3"/>
  <c r="Q7216" i="3"/>
  <c r="Q7217" i="3"/>
  <c r="Q7218" i="3"/>
  <c r="Q7219" i="3"/>
  <c r="Q7220" i="3"/>
  <c r="Q7221" i="3"/>
  <c r="Q7222" i="3"/>
  <c r="Q7223" i="3"/>
  <c r="Q7224" i="3"/>
  <c r="Q7225" i="3"/>
  <c r="Q7226" i="3"/>
  <c r="Q7227" i="3"/>
  <c r="Q7228" i="3"/>
  <c r="Q7229" i="3"/>
  <c r="Q7230" i="3"/>
  <c r="Q7231" i="3"/>
  <c r="Q7232" i="3"/>
  <c r="Q7233" i="3"/>
  <c r="Q7234" i="3"/>
  <c r="Q7235" i="3"/>
  <c r="Q7236" i="3"/>
  <c r="Q7237" i="3"/>
  <c r="Q7238" i="3"/>
  <c r="Q7239" i="3"/>
  <c r="Q7240" i="3"/>
  <c r="Q7241" i="3"/>
  <c r="Q7242" i="3"/>
  <c r="Q7243" i="3"/>
  <c r="Q7244" i="3"/>
  <c r="Q7245" i="3"/>
  <c r="Q7246" i="3"/>
  <c r="Q7247" i="3"/>
  <c r="Q7248" i="3"/>
  <c r="Q7249" i="3"/>
  <c r="Q7250" i="3"/>
  <c r="Q7251" i="3"/>
  <c r="Q7252" i="3"/>
  <c r="Q7253" i="3"/>
  <c r="Q7254" i="3"/>
  <c r="Q7255" i="3"/>
  <c r="Q7256" i="3"/>
  <c r="Q7257" i="3"/>
  <c r="Q7258" i="3"/>
  <c r="Q7259" i="3"/>
  <c r="Q7260" i="3"/>
  <c r="Q7261" i="3"/>
  <c r="Q7262" i="3"/>
  <c r="Q7263" i="3"/>
  <c r="Q7264" i="3"/>
  <c r="Q7265" i="3"/>
  <c r="Q7266" i="3"/>
  <c r="Q7267" i="3"/>
  <c r="Q7268" i="3"/>
  <c r="Q7269" i="3"/>
  <c r="Q7270" i="3"/>
  <c r="Q7271" i="3"/>
  <c r="Q7272" i="3"/>
  <c r="Q7273" i="3"/>
  <c r="Q7274" i="3"/>
  <c r="Q7275" i="3"/>
  <c r="Q7276" i="3"/>
  <c r="Q7277" i="3"/>
  <c r="Q7278" i="3"/>
  <c r="Q7279" i="3"/>
  <c r="Q7280" i="3"/>
  <c r="Q7281" i="3"/>
  <c r="Q7282" i="3"/>
  <c r="Q7283" i="3"/>
  <c r="Q7284" i="3"/>
  <c r="Q7285" i="3"/>
  <c r="Q7286" i="3"/>
  <c r="Q7287" i="3"/>
  <c r="Q7288" i="3"/>
  <c r="Q7289" i="3"/>
  <c r="Q7290" i="3"/>
  <c r="Q7291" i="3"/>
  <c r="Q7292" i="3"/>
  <c r="Q7293" i="3"/>
  <c r="Q7294" i="3"/>
  <c r="Q7295" i="3"/>
  <c r="Q7296" i="3"/>
  <c r="Q7297" i="3"/>
  <c r="Q7298" i="3"/>
  <c r="Q7299" i="3"/>
  <c r="Q7300" i="3"/>
  <c r="Q7301" i="3"/>
  <c r="Q7302" i="3"/>
  <c r="Q7303" i="3"/>
  <c r="Q7304" i="3"/>
  <c r="Q7305" i="3"/>
  <c r="Q7306" i="3"/>
  <c r="Q7307" i="3"/>
  <c r="Q7308" i="3"/>
  <c r="Q7309" i="3"/>
  <c r="Q7310" i="3"/>
  <c r="Q7311" i="3"/>
  <c r="Q7312" i="3"/>
  <c r="Q7313" i="3"/>
  <c r="Q7314" i="3"/>
  <c r="Q7315" i="3"/>
  <c r="Q7316" i="3"/>
  <c r="Q7317" i="3"/>
  <c r="Q7318" i="3"/>
  <c r="Q7319" i="3"/>
  <c r="Q7320" i="3"/>
  <c r="Q7321" i="3"/>
  <c r="Q7322" i="3"/>
  <c r="Q7323" i="3"/>
  <c r="Q7324" i="3"/>
  <c r="Q7325" i="3"/>
  <c r="Q7326" i="3"/>
  <c r="Q7327" i="3"/>
  <c r="Q7328" i="3"/>
  <c r="Q7329" i="3"/>
  <c r="Q7330" i="3"/>
  <c r="Q7331" i="3"/>
  <c r="Q7332" i="3"/>
  <c r="Q7333" i="3"/>
  <c r="Q7334" i="3"/>
  <c r="Q7335" i="3"/>
  <c r="Q7336" i="3"/>
  <c r="Q7337" i="3"/>
  <c r="Q7338" i="3"/>
  <c r="Q7339" i="3"/>
  <c r="Q7340" i="3"/>
  <c r="Q7341" i="3"/>
  <c r="Q7342" i="3"/>
  <c r="Q7343" i="3"/>
  <c r="Q7344" i="3"/>
  <c r="Q7345" i="3"/>
  <c r="Q7346" i="3"/>
  <c r="Q7347" i="3"/>
  <c r="Q7348" i="3"/>
  <c r="Q7349" i="3"/>
  <c r="Q7350" i="3"/>
  <c r="Q7351" i="3"/>
  <c r="Q7352" i="3"/>
  <c r="Q7353" i="3"/>
  <c r="Q7354" i="3"/>
  <c r="Q7355" i="3"/>
  <c r="Q7356" i="3"/>
  <c r="Q7357" i="3"/>
  <c r="Q7358" i="3"/>
  <c r="Q7359" i="3"/>
  <c r="Q7360" i="3"/>
  <c r="Q7361" i="3"/>
  <c r="Q7362" i="3"/>
  <c r="Q7363" i="3"/>
  <c r="Q7364" i="3"/>
  <c r="Q7365" i="3"/>
  <c r="Q7366" i="3"/>
  <c r="Q7367" i="3"/>
  <c r="Q7368" i="3"/>
  <c r="Q7369" i="3"/>
  <c r="Q7370" i="3"/>
  <c r="Q7371" i="3"/>
  <c r="Q7372" i="3"/>
  <c r="Q7373" i="3"/>
  <c r="Q7374" i="3"/>
  <c r="Q7375" i="3"/>
  <c r="Q7376" i="3"/>
  <c r="Q7377" i="3"/>
  <c r="Q7378" i="3"/>
  <c r="Q7379" i="3"/>
  <c r="Q7380" i="3"/>
  <c r="Q7381" i="3"/>
  <c r="Q7382" i="3"/>
  <c r="Q7383" i="3"/>
  <c r="Q7384" i="3"/>
  <c r="Q7385" i="3"/>
  <c r="Q7386" i="3"/>
  <c r="Q7387" i="3"/>
  <c r="Q7388" i="3"/>
  <c r="Q7389" i="3"/>
  <c r="Q7390" i="3"/>
  <c r="Q7391" i="3"/>
  <c r="Q7392" i="3"/>
  <c r="Q7393" i="3"/>
  <c r="Q7394" i="3"/>
  <c r="Q7395" i="3"/>
  <c r="Q7396" i="3"/>
  <c r="Q7397" i="3"/>
  <c r="Q7398" i="3"/>
  <c r="Q7399" i="3"/>
  <c r="Q7400" i="3"/>
  <c r="Q7401" i="3"/>
  <c r="Q7402" i="3"/>
  <c r="Q7403" i="3"/>
  <c r="Q7404" i="3"/>
  <c r="Q7405" i="3"/>
  <c r="Q7406" i="3"/>
  <c r="Q7407" i="3"/>
  <c r="Q7408" i="3"/>
  <c r="Q7409" i="3"/>
  <c r="Q7410" i="3"/>
  <c r="Q7411" i="3"/>
  <c r="Q7412" i="3"/>
  <c r="Q7413" i="3"/>
  <c r="Q7414" i="3"/>
  <c r="Q7415" i="3"/>
  <c r="Q7416" i="3"/>
  <c r="Q7417" i="3"/>
  <c r="Q7418" i="3"/>
  <c r="Q7419" i="3"/>
  <c r="Q7420" i="3"/>
  <c r="Q7421" i="3"/>
  <c r="Q7422" i="3"/>
  <c r="Q7423" i="3"/>
  <c r="Q7424" i="3"/>
  <c r="Q7425" i="3"/>
  <c r="Q7426" i="3"/>
  <c r="Q7427" i="3"/>
  <c r="Q7428" i="3"/>
  <c r="Q7429" i="3"/>
  <c r="Q7430" i="3"/>
  <c r="Q7431" i="3"/>
  <c r="Q7432" i="3"/>
  <c r="Q7433" i="3"/>
  <c r="Q7434" i="3"/>
  <c r="Q7435" i="3"/>
  <c r="Q7436" i="3"/>
  <c r="Q7437" i="3"/>
  <c r="Q7438" i="3"/>
  <c r="Q7439" i="3"/>
  <c r="Q7440" i="3"/>
  <c r="Q7441" i="3"/>
  <c r="Q7442" i="3"/>
  <c r="Q7443" i="3"/>
  <c r="Q7444" i="3"/>
  <c r="Q7445" i="3"/>
  <c r="Q7446" i="3"/>
  <c r="Q7447" i="3"/>
  <c r="Q7448" i="3"/>
  <c r="Q7449" i="3"/>
  <c r="Q7450" i="3"/>
  <c r="Q7451" i="3"/>
  <c r="Q7452" i="3"/>
  <c r="Q7453" i="3"/>
  <c r="Q7454" i="3"/>
  <c r="Q7455" i="3"/>
  <c r="Q7456" i="3"/>
  <c r="Q7457" i="3"/>
  <c r="Q7458" i="3"/>
  <c r="Q7459" i="3"/>
  <c r="Q7460" i="3"/>
  <c r="Q7461" i="3"/>
  <c r="Q7462" i="3"/>
  <c r="Q7463" i="3"/>
  <c r="Q7464" i="3"/>
  <c r="Q7465" i="3"/>
  <c r="Q7466" i="3"/>
  <c r="Q7467" i="3"/>
  <c r="Q7468" i="3"/>
  <c r="Q7469" i="3"/>
  <c r="Q7470" i="3"/>
  <c r="Q7471" i="3"/>
  <c r="Q7472" i="3"/>
  <c r="Q7473" i="3"/>
  <c r="Q7474" i="3"/>
  <c r="Q7475" i="3"/>
  <c r="Q7476" i="3"/>
  <c r="Q7477" i="3"/>
  <c r="Q7478" i="3"/>
  <c r="Q7479" i="3"/>
  <c r="Q7480" i="3"/>
  <c r="Q7481" i="3"/>
  <c r="Q7482" i="3"/>
  <c r="Q7483" i="3"/>
  <c r="Q7484" i="3"/>
  <c r="Q7485" i="3"/>
  <c r="Q7486" i="3"/>
  <c r="Q7487" i="3"/>
  <c r="Q7488" i="3"/>
  <c r="Q7489" i="3"/>
  <c r="Q7490" i="3"/>
  <c r="Q7491" i="3"/>
  <c r="Q7492" i="3"/>
  <c r="Q7493" i="3"/>
  <c r="Q7494" i="3"/>
  <c r="Q7495" i="3"/>
  <c r="Q7496" i="3"/>
  <c r="Q7497" i="3"/>
  <c r="Q7498" i="3"/>
  <c r="Q7499" i="3"/>
  <c r="Q7500" i="3"/>
  <c r="Q7501" i="3"/>
  <c r="Q7502" i="3"/>
  <c r="Q7503" i="3"/>
  <c r="Q7504" i="3"/>
  <c r="Q7505" i="3"/>
  <c r="Q7506" i="3"/>
  <c r="Q7507" i="3"/>
  <c r="Q7508" i="3"/>
  <c r="Q7509" i="3"/>
  <c r="Q7510" i="3"/>
  <c r="Q7511" i="3"/>
  <c r="Q7512" i="3"/>
  <c r="Q7513" i="3"/>
  <c r="Q7514" i="3"/>
  <c r="Q7515" i="3"/>
  <c r="Q7516" i="3"/>
  <c r="Q7517" i="3"/>
  <c r="Q7518" i="3"/>
  <c r="Q7519" i="3"/>
  <c r="Q7520" i="3"/>
  <c r="Q7521" i="3"/>
  <c r="Q7522" i="3"/>
  <c r="Q7523" i="3"/>
  <c r="Q7524" i="3"/>
  <c r="Q7525" i="3"/>
  <c r="Q7526" i="3"/>
  <c r="Q7527" i="3"/>
  <c r="Q7528" i="3"/>
  <c r="Q7529" i="3"/>
  <c r="Q7530" i="3"/>
  <c r="Q7531" i="3"/>
  <c r="Q7532" i="3"/>
  <c r="Q7533" i="3"/>
  <c r="Q7534" i="3"/>
  <c r="Q7535" i="3"/>
  <c r="Q7536" i="3"/>
  <c r="Q7537" i="3"/>
  <c r="Q7538" i="3"/>
  <c r="Q7539" i="3"/>
  <c r="Q7540" i="3"/>
  <c r="Q7541" i="3"/>
  <c r="Q7542" i="3"/>
  <c r="Q7543" i="3"/>
  <c r="Q7544" i="3"/>
  <c r="Q7545" i="3"/>
  <c r="Q7546" i="3"/>
  <c r="Q7547" i="3"/>
  <c r="Q7548" i="3"/>
  <c r="Q7549" i="3"/>
  <c r="Q7550" i="3"/>
  <c r="Q7551" i="3"/>
  <c r="Q7552" i="3"/>
  <c r="Q7553" i="3"/>
  <c r="Q7554" i="3"/>
  <c r="Q7555" i="3"/>
  <c r="Q7556" i="3"/>
  <c r="Q7557" i="3"/>
  <c r="Q7558" i="3"/>
  <c r="Q7559" i="3"/>
  <c r="Q7560" i="3"/>
  <c r="Q7561" i="3"/>
  <c r="Q7562" i="3"/>
  <c r="Q7563" i="3"/>
  <c r="Q7564" i="3"/>
  <c r="Q7565" i="3"/>
  <c r="Q7566" i="3"/>
  <c r="Q7567" i="3"/>
  <c r="Q7568" i="3"/>
  <c r="Q7569" i="3"/>
  <c r="Q7570" i="3"/>
  <c r="Q7571" i="3"/>
  <c r="Q7572" i="3"/>
  <c r="Q7573" i="3"/>
  <c r="Q7574" i="3"/>
  <c r="Q7575" i="3"/>
  <c r="Q7576" i="3"/>
  <c r="Q7577" i="3"/>
  <c r="Q7578" i="3"/>
  <c r="Q7579" i="3"/>
  <c r="Q7580" i="3"/>
  <c r="Q7581" i="3"/>
  <c r="Q7582" i="3"/>
  <c r="Q7583" i="3"/>
  <c r="Q7584" i="3"/>
  <c r="Q7585" i="3"/>
  <c r="Q7586" i="3"/>
  <c r="Q7587" i="3"/>
  <c r="Q7588" i="3"/>
  <c r="Q7589" i="3"/>
  <c r="Q7590" i="3"/>
  <c r="Q7591" i="3"/>
  <c r="Q7592" i="3"/>
  <c r="Q7593" i="3"/>
  <c r="Q7594" i="3"/>
  <c r="Q7595" i="3"/>
  <c r="Q7596" i="3"/>
  <c r="Q7597" i="3"/>
  <c r="Q7598" i="3"/>
  <c r="Q7599" i="3"/>
  <c r="Q7600" i="3"/>
  <c r="Q7601" i="3"/>
  <c r="Q7602" i="3"/>
  <c r="Q7603" i="3"/>
  <c r="Q7604" i="3"/>
  <c r="Q7605" i="3"/>
  <c r="Q7606" i="3"/>
  <c r="Q7607" i="3"/>
  <c r="Q7608" i="3"/>
  <c r="Q7609" i="3"/>
  <c r="Q7610" i="3"/>
  <c r="Q7611" i="3"/>
  <c r="Q7612" i="3"/>
  <c r="Q7613" i="3"/>
  <c r="Q7614" i="3"/>
  <c r="Q7615" i="3"/>
  <c r="Q7616" i="3"/>
  <c r="Q7617" i="3"/>
  <c r="Q7618" i="3"/>
  <c r="Q7619" i="3"/>
  <c r="Q7620" i="3"/>
  <c r="Q7621" i="3"/>
  <c r="Q7622" i="3"/>
  <c r="Q7623" i="3"/>
  <c r="Q7624" i="3"/>
  <c r="Q7625" i="3"/>
  <c r="Q7626" i="3"/>
  <c r="Q7627" i="3"/>
  <c r="Q7628" i="3"/>
  <c r="Q7629" i="3"/>
  <c r="Q7630" i="3"/>
  <c r="Q7631" i="3"/>
  <c r="Q7632" i="3"/>
  <c r="Q7633" i="3"/>
  <c r="Q7634" i="3"/>
  <c r="Q7635" i="3"/>
  <c r="Q7636" i="3"/>
  <c r="Q7637" i="3"/>
  <c r="Q7638" i="3"/>
  <c r="Q7639" i="3"/>
  <c r="Q7640" i="3"/>
  <c r="Q7641" i="3"/>
  <c r="Q7642" i="3"/>
  <c r="Q7643" i="3"/>
  <c r="Q7644" i="3"/>
  <c r="Q7645" i="3"/>
  <c r="Q7646" i="3"/>
  <c r="Q7647" i="3"/>
  <c r="Q7648" i="3"/>
  <c r="Q7649" i="3"/>
  <c r="Q7650" i="3"/>
  <c r="Q7651" i="3"/>
  <c r="Q7652" i="3"/>
  <c r="Q7653" i="3"/>
  <c r="Q7654" i="3"/>
  <c r="Q7655" i="3"/>
  <c r="Q7656" i="3"/>
  <c r="Q7657" i="3"/>
  <c r="Q7658" i="3"/>
  <c r="Q7659" i="3"/>
  <c r="Q7660" i="3"/>
  <c r="Q7661" i="3"/>
  <c r="Q7662" i="3"/>
  <c r="Q7663" i="3"/>
  <c r="Q7664" i="3"/>
  <c r="Q7665" i="3"/>
  <c r="Q7666" i="3"/>
  <c r="Q7667" i="3"/>
  <c r="Q7668" i="3"/>
  <c r="Q7669" i="3"/>
  <c r="Q7670" i="3"/>
  <c r="Q7671" i="3"/>
  <c r="Q7672" i="3"/>
  <c r="Q7673" i="3"/>
  <c r="Q7674" i="3"/>
  <c r="Q7675" i="3"/>
  <c r="Q7676" i="3"/>
  <c r="Q7677" i="3"/>
  <c r="Q7678" i="3"/>
  <c r="Q7679" i="3"/>
  <c r="Q7680" i="3"/>
  <c r="Q7681" i="3"/>
  <c r="Q7682" i="3"/>
  <c r="Q7683" i="3"/>
  <c r="Q7684" i="3"/>
  <c r="Q7685" i="3"/>
  <c r="Q7686" i="3"/>
  <c r="Q7687" i="3"/>
  <c r="Q7688" i="3"/>
  <c r="Q7689" i="3"/>
  <c r="Q7690" i="3"/>
  <c r="Q7691" i="3"/>
  <c r="Q7692" i="3"/>
  <c r="Q7693" i="3"/>
  <c r="Q7694" i="3"/>
  <c r="Q7695" i="3"/>
  <c r="Q7696" i="3"/>
  <c r="Q7697" i="3"/>
  <c r="Q7698" i="3"/>
  <c r="Q7699" i="3"/>
  <c r="Q7700" i="3"/>
  <c r="Q7701" i="3"/>
  <c r="Q7702" i="3"/>
  <c r="Q7703" i="3"/>
  <c r="Q7704" i="3"/>
  <c r="Q7705" i="3"/>
  <c r="Q7706" i="3"/>
  <c r="Q7707" i="3"/>
  <c r="Q7708" i="3"/>
  <c r="Q7709" i="3"/>
  <c r="Q7710" i="3"/>
  <c r="Q7711" i="3"/>
  <c r="Q7712" i="3"/>
  <c r="Q7713" i="3"/>
  <c r="Q7714" i="3"/>
  <c r="Q7715" i="3"/>
  <c r="Q7716" i="3"/>
  <c r="Q7717" i="3"/>
  <c r="Q7718" i="3"/>
  <c r="Q7719" i="3"/>
  <c r="Q7720" i="3"/>
  <c r="Q7721" i="3"/>
  <c r="Q7722" i="3"/>
  <c r="Q7723" i="3"/>
  <c r="Q7724" i="3"/>
  <c r="Q7725" i="3"/>
  <c r="Q7726" i="3"/>
  <c r="Q7727" i="3"/>
  <c r="Q7728" i="3"/>
  <c r="Q7729" i="3"/>
  <c r="Q7730" i="3"/>
  <c r="Q7731" i="3"/>
  <c r="Q7732" i="3"/>
  <c r="Q7733" i="3"/>
  <c r="Q7734" i="3"/>
  <c r="Q7735" i="3"/>
  <c r="Q7736" i="3"/>
  <c r="Q7737" i="3"/>
  <c r="Q7738" i="3"/>
  <c r="Q7739" i="3"/>
  <c r="Q7740" i="3"/>
  <c r="Q7741" i="3"/>
  <c r="Q7742" i="3"/>
  <c r="Q7743" i="3"/>
  <c r="Q7744" i="3"/>
  <c r="Q7745" i="3"/>
  <c r="Q7746" i="3"/>
  <c r="Q7747" i="3"/>
  <c r="Q7748" i="3"/>
  <c r="Q7749" i="3"/>
  <c r="Q7750" i="3"/>
  <c r="Q7751" i="3"/>
  <c r="Q7752" i="3"/>
  <c r="Q7753" i="3"/>
  <c r="Q7754" i="3"/>
  <c r="Q7755" i="3"/>
  <c r="Q7756" i="3"/>
  <c r="Q7757" i="3"/>
  <c r="Q7758" i="3"/>
  <c r="Q7759" i="3"/>
  <c r="Q7760" i="3"/>
  <c r="Q7761" i="3"/>
  <c r="Q7762" i="3"/>
  <c r="Q7763" i="3"/>
  <c r="Q7764" i="3"/>
  <c r="Q7765" i="3"/>
  <c r="Q7766" i="3"/>
  <c r="Q7767" i="3"/>
  <c r="Q7768" i="3"/>
  <c r="Q7769" i="3"/>
  <c r="Q7770" i="3"/>
  <c r="Q7771" i="3"/>
  <c r="Q7772" i="3"/>
  <c r="Q7773" i="3"/>
  <c r="Q7774" i="3"/>
  <c r="Q7775" i="3"/>
  <c r="Q7776" i="3"/>
  <c r="Q7777" i="3"/>
  <c r="Q7778" i="3"/>
  <c r="Q7779" i="3"/>
  <c r="Q7780" i="3"/>
  <c r="Q7781" i="3"/>
  <c r="Q7782" i="3"/>
  <c r="Q7783" i="3"/>
  <c r="Q7784" i="3"/>
  <c r="Q7785" i="3"/>
  <c r="Q7786" i="3"/>
  <c r="Q7787" i="3"/>
  <c r="Q7788" i="3"/>
  <c r="Q7789" i="3"/>
  <c r="Q7790" i="3"/>
  <c r="Q7791" i="3"/>
  <c r="Q7792" i="3"/>
  <c r="Q7793" i="3"/>
  <c r="Q7794" i="3"/>
  <c r="Q7795" i="3"/>
  <c r="Q7796" i="3"/>
  <c r="Q7797" i="3"/>
  <c r="Q7798" i="3"/>
  <c r="Q7799" i="3"/>
  <c r="Q7800" i="3"/>
  <c r="Q7801" i="3"/>
  <c r="Q7802" i="3"/>
  <c r="Q7803" i="3"/>
  <c r="Q7804" i="3"/>
  <c r="Q7805" i="3"/>
  <c r="Q7806" i="3"/>
  <c r="Q7807" i="3"/>
  <c r="Q7808" i="3"/>
  <c r="Q7809" i="3"/>
  <c r="Q7810" i="3"/>
  <c r="Q7811" i="3"/>
  <c r="Q7812" i="3"/>
  <c r="Q7813" i="3"/>
  <c r="Q7814" i="3"/>
  <c r="Q7815" i="3"/>
  <c r="Q7816" i="3"/>
  <c r="Q7817" i="3"/>
  <c r="Q7818" i="3"/>
  <c r="Q7819" i="3"/>
  <c r="Q7820" i="3"/>
  <c r="Q7821" i="3"/>
  <c r="Q7822" i="3"/>
  <c r="Q7823" i="3"/>
  <c r="Q7824" i="3"/>
  <c r="Q7825" i="3"/>
  <c r="Q7826" i="3"/>
  <c r="Q7827" i="3"/>
  <c r="Q7828" i="3"/>
  <c r="Q7829" i="3"/>
  <c r="Q7830" i="3"/>
  <c r="Q7831" i="3"/>
  <c r="Q7832" i="3"/>
  <c r="Q7833" i="3"/>
  <c r="Q7834" i="3"/>
  <c r="Q7835" i="3"/>
  <c r="Q7836" i="3"/>
  <c r="Q7837" i="3"/>
  <c r="Q7838" i="3"/>
  <c r="Q7839" i="3"/>
  <c r="Q7840" i="3"/>
  <c r="Q7841" i="3"/>
  <c r="Q7842" i="3"/>
  <c r="Q7843" i="3"/>
  <c r="Q7844" i="3"/>
  <c r="Q7845" i="3"/>
  <c r="Q7846" i="3"/>
  <c r="Q7847" i="3"/>
  <c r="Q7848" i="3"/>
  <c r="Q7849" i="3"/>
  <c r="Q7850" i="3"/>
  <c r="Q7851" i="3"/>
  <c r="Q7852" i="3"/>
  <c r="Q7853" i="3"/>
  <c r="Q7854" i="3"/>
  <c r="Q7855" i="3"/>
  <c r="Q7856" i="3"/>
  <c r="Q7857" i="3"/>
  <c r="Q7858" i="3"/>
  <c r="Q7859" i="3"/>
  <c r="Q7860" i="3"/>
  <c r="Q7861" i="3"/>
  <c r="Q7862" i="3"/>
  <c r="Q7863" i="3"/>
  <c r="Q7864" i="3"/>
  <c r="Q7865" i="3"/>
  <c r="Q7866" i="3"/>
  <c r="Q7867" i="3"/>
  <c r="Q7868" i="3"/>
  <c r="Q7869" i="3"/>
  <c r="Q7870" i="3"/>
  <c r="Q7871" i="3"/>
  <c r="Q7872" i="3"/>
  <c r="Q7873" i="3"/>
  <c r="Q7874" i="3"/>
  <c r="Q7875" i="3"/>
  <c r="Q7876" i="3"/>
  <c r="Q7877" i="3"/>
  <c r="Q7878" i="3"/>
  <c r="Q7879" i="3"/>
  <c r="Q7880" i="3"/>
  <c r="Q7881" i="3"/>
  <c r="Q7882" i="3"/>
  <c r="Q7883" i="3"/>
  <c r="Q7884" i="3"/>
  <c r="Q7885" i="3"/>
  <c r="Q7886" i="3"/>
  <c r="Q7887" i="3"/>
  <c r="Q7888" i="3"/>
  <c r="Q7889" i="3"/>
  <c r="Q7890" i="3"/>
  <c r="Q7891" i="3"/>
  <c r="Q7892" i="3"/>
  <c r="Q7893" i="3"/>
  <c r="Q7894" i="3"/>
  <c r="Q7895" i="3"/>
  <c r="Q7896" i="3"/>
  <c r="Q7897" i="3"/>
  <c r="Q7898" i="3"/>
  <c r="Q7899" i="3"/>
  <c r="Q7900" i="3"/>
  <c r="Q7901" i="3"/>
  <c r="Q7902" i="3"/>
  <c r="Q7903" i="3"/>
  <c r="Q7904" i="3"/>
  <c r="Q7905" i="3"/>
  <c r="Q7906" i="3"/>
  <c r="Q7907" i="3"/>
  <c r="Q7908" i="3"/>
  <c r="Q7909" i="3"/>
  <c r="Q7910" i="3"/>
  <c r="Q7911" i="3"/>
  <c r="Q7912" i="3"/>
  <c r="Q7913" i="3"/>
  <c r="Q7914" i="3"/>
  <c r="Q7915" i="3"/>
  <c r="Q7916" i="3"/>
  <c r="Q7917" i="3"/>
  <c r="Q7918" i="3"/>
  <c r="Q7919" i="3"/>
  <c r="Q7920" i="3"/>
  <c r="Q7921" i="3"/>
  <c r="Q7922" i="3"/>
  <c r="Q7923" i="3"/>
  <c r="Q7924" i="3"/>
  <c r="Q7925" i="3"/>
  <c r="Q7926" i="3"/>
  <c r="Q7927" i="3"/>
  <c r="Q7928" i="3"/>
  <c r="Q7929" i="3"/>
  <c r="Q7930" i="3"/>
  <c r="Q7931" i="3"/>
  <c r="Q7932" i="3"/>
  <c r="Q7933" i="3"/>
  <c r="Q7934" i="3"/>
  <c r="Q7935" i="3"/>
  <c r="Q7936" i="3"/>
  <c r="Q7937" i="3"/>
  <c r="Q7938" i="3"/>
  <c r="Q7939" i="3"/>
  <c r="Q7940" i="3"/>
  <c r="Q7941" i="3"/>
  <c r="Q7942" i="3"/>
  <c r="Q7943" i="3"/>
  <c r="Q7944" i="3"/>
  <c r="Q7945" i="3"/>
  <c r="Q7946" i="3"/>
  <c r="Q7947" i="3"/>
  <c r="Q7948" i="3"/>
  <c r="Q7949" i="3"/>
  <c r="Q7950" i="3"/>
  <c r="Q7951" i="3"/>
  <c r="Q7952" i="3"/>
  <c r="Q7953" i="3"/>
  <c r="Q7954" i="3"/>
  <c r="Q7955" i="3"/>
  <c r="Q7956" i="3"/>
  <c r="Q7957" i="3"/>
  <c r="Q7958" i="3"/>
  <c r="Q7959" i="3"/>
  <c r="Q7960" i="3"/>
  <c r="Q7961" i="3"/>
  <c r="Q7962" i="3"/>
  <c r="Q7963" i="3"/>
  <c r="Q7964" i="3"/>
  <c r="Q7965" i="3"/>
  <c r="Q7966" i="3"/>
  <c r="Q7967" i="3"/>
  <c r="Q7968" i="3"/>
  <c r="Q7969" i="3"/>
  <c r="Q7970" i="3"/>
  <c r="Q7971" i="3"/>
  <c r="Q7972" i="3"/>
  <c r="Q7973" i="3"/>
  <c r="Q7974" i="3"/>
  <c r="Q7975" i="3"/>
  <c r="Q7976" i="3"/>
  <c r="Q7977" i="3"/>
  <c r="Q7978" i="3"/>
  <c r="Q7979" i="3"/>
  <c r="Q7980" i="3"/>
  <c r="Q7981" i="3"/>
  <c r="Q7982" i="3"/>
  <c r="Q7983" i="3"/>
  <c r="Q7984" i="3"/>
  <c r="Q7985" i="3"/>
  <c r="Q7986" i="3"/>
  <c r="Q7987" i="3"/>
  <c r="Q7988" i="3"/>
  <c r="Q7989" i="3"/>
  <c r="Q7990" i="3"/>
  <c r="Q7991" i="3"/>
  <c r="Q7992" i="3"/>
  <c r="Q7993" i="3"/>
  <c r="Q7994" i="3"/>
  <c r="Q7995" i="3"/>
  <c r="Q7996" i="3"/>
  <c r="Q7997" i="3"/>
  <c r="Q7998" i="3"/>
  <c r="Q7999" i="3"/>
  <c r="Q8000" i="3"/>
  <c r="Q8001" i="3"/>
  <c r="Q8002" i="3"/>
  <c r="Q8003" i="3"/>
  <c r="Q8004" i="3"/>
  <c r="Q8005" i="3"/>
  <c r="Q8006" i="3"/>
  <c r="Q8007" i="3"/>
  <c r="Q8008" i="3"/>
  <c r="Q8009" i="3"/>
  <c r="Q8010" i="3"/>
  <c r="Q8011" i="3"/>
  <c r="Q8012" i="3"/>
  <c r="Q8013" i="3"/>
  <c r="Q8014" i="3"/>
  <c r="Q8015" i="3"/>
  <c r="Q8016" i="3"/>
  <c r="Q8017" i="3"/>
  <c r="Q8018" i="3"/>
  <c r="Q8019" i="3"/>
  <c r="Q8020" i="3"/>
  <c r="Q8021" i="3"/>
  <c r="Q8022" i="3"/>
  <c r="Q8023" i="3"/>
  <c r="Q8024" i="3"/>
  <c r="Q8025" i="3"/>
  <c r="Q8026" i="3"/>
  <c r="Q8027" i="3"/>
  <c r="Q8028" i="3"/>
  <c r="Q8029" i="3"/>
  <c r="Q8030" i="3"/>
  <c r="Q8031" i="3"/>
  <c r="Q8032" i="3"/>
  <c r="Q8033" i="3"/>
  <c r="Q8034" i="3"/>
  <c r="Q8035" i="3"/>
  <c r="Q8036" i="3"/>
  <c r="Q8037" i="3"/>
  <c r="Q8038" i="3"/>
  <c r="Q8039" i="3"/>
  <c r="Q8040" i="3"/>
  <c r="Q8041" i="3"/>
  <c r="Q8042" i="3"/>
  <c r="Q8043" i="3"/>
  <c r="Q8044" i="3"/>
  <c r="Q8045" i="3"/>
  <c r="Q8046" i="3"/>
  <c r="Q8047" i="3"/>
  <c r="Q8048" i="3"/>
  <c r="Q8049" i="3"/>
  <c r="Q8050" i="3"/>
  <c r="Q8051" i="3"/>
  <c r="Q8052" i="3"/>
  <c r="Q8053" i="3"/>
  <c r="Q8054" i="3"/>
  <c r="Q8055" i="3"/>
  <c r="Q8056" i="3"/>
  <c r="Q8057" i="3"/>
  <c r="Q8058" i="3"/>
  <c r="Q8059" i="3"/>
  <c r="Q8060" i="3"/>
  <c r="Q8061" i="3"/>
  <c r="Q8062" i="3"/>
  <c r="Q8063" i="3"/>
  <c r="Q8064" i="3"/>
  <c r="Q8065" i="3"/>
  <c r="Q8066" i="3"/>
  <c r="Q8067" i="3"/>
  <c r="Q8068" i="3"/>
  <c r="Q8069" i="3"/>
  <c r="Q8070" i="3"/>
  <c r="Q8071" i="3"/>
  <c r="Q8072" i="3"/>
  <c r="Q8073" i="3"/>
  <c r="Q8074" i="3"/>
  <c r="Q8075" i="3"/>
  <c r="Q8076" i="3"/>
  <c r="Q8077" i="3"/>
  <c r="Q8078" i="3"/>
  <c r="Q8079" i="3"/>
  <c r="Q8080" i="3"/>
  <c r="Q8081" i="3"/>
  <c r="Q8082" i="3"/>
  <c r="Q8083" i="3"/>
  <c r="Q8084" i="3"/>
  <c r="Q8085" i="3"/>
  <c r="Q8086" i="3"/>
  <c r="Q8087" i="3"/>
  <c r="Q8088" i="3"/>
  <c r="Q8089" i="3"/>
  <c r="Q8090" i="3"/>
  <c r="Q8091" i="3"/>
  <c r="Q8092" i="3"/>
  <c r="Q8093" i="3"/>
  <c r="Q8094" i="3"/>
  <c r="Q8095" i="3"/>
  <c r="Q8096" i="3"/>
  <c r="Q8097" i="3"/>
  <c r="Q8098" i="3"/>
  <c r="Q8099" i="3"/>
  <c r="Q8100" i="3"/>
  <c r="Q8101" i="3"/>
  <c r="Q8102" i="3"/>
  <c r="Q8103" i="3"/>
  <c r="Q8104" i="3"/>
  <c r="Q8105" i="3"/>
  <c r="Q8106" i="3"/>
  <c r="Q8107" i="3"/>
  <c r="Q8108" i="3"/>
  <c r="Q8109" i="3"/>
  <c r="Q8110" i="3"/>
  <c r="Q8111" i="3"/>
  <c r="Q8112" i="3"/>
  <c r="Q8113" i="3"/>
  <c r="Q8114" i="3"/>
  <c r="Q8115" i="3"/>
  <c r="Q8116" i="3"/>
  <c r="Q8117" i="3"/>
  <c r="Q8118" i="3"/>
  <c r="Q8119" i="3"/>
  <c r="Q8120" i="3"/>
  <c r="Q8121" i="3"/>
  <c r="Q8122" i="3"/>
  <c r="Q8123" i="3"/>
  <c r="Q8124" i="3"/>
  <c r="Q8125" i="3"/>
  <c r="Q8126" i="3"/>
  <c r="Q8127" i="3"/>
  <c r="Q8128" i="3"/>
  <c r="Q8129" i="3"/>
  <c r="Q8130" i="3"/>
  <c r="Q8131" i="3"/>
  <c r="Q8132" i="3"/>
  <c r="Q8133" i="3"/>
  <c r="Q8134" i="3"/>
  <c r="Q8135" i="3"/>
  <c r="Q8136" i="3"/>
  <c r="Q8137" i="3"/>
  <c r="Q8138" i="3"/>
  <c r="Q8139" i="3"/>
  <c r="Q8140" i="3"/>
  <c r="Q8141" i="3"/>
  <c r="Q8142" i="3"/>
  <c r="Q8143" i="3"/>
  <c r="Q8144" i="3"/>
  <c r="Q8145" i="3"/>
  <c r="Q8146" i="3"/>
  <c r="Q8147" i="3"/>
  <c r="Q8148" i="3"/>
  <c r="Q8149" i="3"/>
  <c r="Q8150" i="3"/>
  <c r="Q8151" i="3"/>
  <c r="Q8152" i="3"/>
  <c r="Q8153" i="3"/>
  <c r="Q8154" i="3"/>
  <c r="Q8155" i="3"/>
  <c r="Q8156" i="3"/>
  <c r="Q8157" i="3"/>
  <c r="Q8158" i="3"/>
  <c r="Q8159" i="3"/>
  <c r="Q8160" i="3"/>
  <c r="Q8161" i="3"/>
  <c r="Q8162" i="3"/>
  <c r="Q8163" i="3"/>
  <c r="Q8164" i="3"/>
  <c r="Q8165" i="3"/>
  <c r="Q8166" i="3"/>
  <c r="Q8167" i="3"/>
  <c r="Q8168" i="3"/>
  <c r="Q8169" i="3"/>
  <c r="Q8170" i="3"/>
  <c r="Q8171" i="3"/>
  <c r="Q8172" i="3"/>
  <c r="Q8173" i="3"/>
  <c r="Q8174" i="3"/>
  <c r="Q8175" i="3"/>
  <c r="Q8176" i="3"/>
  <c r="Q8177" i="3"/>
  <c r="Q8178" i="3"/>
  <c r="Q8179" i="3"/>
  <c r="Q8180" i="3"/>
  <c r="Q8181" i="3"/>
  <c r="Q8182" i="3"/>
  <c r="Q8183" i="3"/>
  <c r="Q8184" i="3"/>
  <c r="Q8185" i="3"/>
  <c r="Q8186" i="3"/>
  <c r="Q8187" i="3"/>
  <c r="Q8188" i="3"/>
  <c r="Q8189" i="3"/>
  <c r="Q8190" i="3"/>
  <c r="Q8191" i="3"/>
  <c r="Q8192" i="3"/>
  <c r="Q8193" i="3"/>
  <c r="Q8194" i="3"/>
  <c r="Q8195" i="3"/>
  <c r="Q8196" i="3"/>
  <c r="Q8197" i="3"/>
  <c r="Q8198" i="3"/>
  <c r="Q8199" i="3"/>
  <c r="Q8200" i="3"/>
  <c r="Q8201" i="3"/>
  <c r="Q8202" i="3"/>
  <c r="Q8203" i="3"/>
  <c r="Q8204" i="3"/>
  <c r="Q8205" i="3"/>
  <c r="Q8206" i="3"/>
  <c r="Q8207" i="3"/>
  <c r="Q8208" i="3"/>
  <c r="Q8209" i="3"/>
  <c r="Q8210" i="3"/>
  <c r="Q8211" i="3"/>
  <c r="Q8212" i="3"/>
  <c r="Q8213" i="3"/>
  <c r="Q8214" i="3"/>
  <c r="Q8215" i="3"/>
  <c r="Q8216" i="3"/>
  <c r="Q8217" i="3"/>
  <c r="Q8218" i="3"/>
  <c r="Q8219" i="3"/>
  <c r="Q8220" i="3"/>
  <c r="Q8221" i="3"/>
  <c r="Q8222" i="3"/>
  <c r="Q8223" i="3"/>
  <c r="Q8224" i="3"/>
  <c r="Q8225" i="3"/>
  <c r="Q8226" i="3"/>
  <c r="Q8227" i="3"/>
  <c r="Q8228" i="3"/>
  <c r="Q8229" i="3"/>
  <c r="Q8230" i="3"/>
  <c r="Q8231" i="3"/>
  <c r="Q8232" i="3"/>
  <c r="Q8233" i="3"/>
  <c r="Q8234" i="3"/>
  <c r="Q8235" i="3"/>
  <c r="Q8236" i="3"/>
  <c r="Q8237" i="3"/>
  <c r="Q8238" i="3"/>
  <c r="Q8239" i="3"/>
  <c r="Q8240" i="3"/>
  <c r="Q8241" i="3"/>
  <c r="Q8242" i="3"/>
  <c r="Q8243" i="3"/>
  <c r="Q8244" i="3"/>
  <c r="Q8245" i="3"/>
  <c r="Q8246" i="3"/>
  <c r="Q8247" i="3"/>
  <c r="Q8248" i="3"/>
  <c r="Q8249" i="3"/>
  <c r="Q8250" i="3"/>
  <c r="Q8251" i="3"/>
  <c r="Q8252" i="3"/>
  <c r="Q8253" i="3"/>
  <c r="Q8254" i="3"/>
  <c r="Q8255" i="3"/>
  <c r="Q8256" i="3"/>
  <c r="Q8257" i="3"/>
  <c r="Q8258" i="3"/>
  <c r="Q8259" i="3"/>
  <c r="Q8260" i="3"/>
  <c r="Q8261" i="3"/>
  <c r="Q8262" i="3"/>
  <c r="Q8263" i="3"/>
  <c r="Q8264" i="3"/>
  <c r="Q8265" i="3"/>
  <c r="Q8266" i="3"/>
  <c r="Q8267" i="3"/>
  <c r="Q8268" i="3"/>
  <c r="Q8269" i="3"/>
  <c r="Q8270" i="3"/>
  <c r="Q8271" i="3"/>
  <c r="Q8272" i="3"/>
  <c r="Q8273" i="3"/>
  <c r="Q8274" i="3"/>
  <c r="Q8275" i="3"/>
  <c r="Q8276" i="3"/>
  <c r="Q8277" i="3"/>
  <c r="Q8278" i="3"/>
  <c r="Q8279" i="3"/>
  <c r="Q8280" i="3"/>
  <c r="Q8281" i="3"/>
  <c r="Q8282" i="3"/>
  <c r="Q8283" i="3"/>
  <c r="Q8284" i="3"/>
  <c r="Q8285" i="3"/>
  <c r="Q8286" i="3"/>
  <c r="Q8287" i="3"/>
  <c r="Q8288" i="3"/>
  <c r="Q8289" i="3"/>
  <c r="Q8290" i="3"/>
  <c r="Q8291" i="3"/>
  <c r="Q8292" i="3"/>
  <c r="Q8293" i="3"/>
  <c r="Q8294" i="3"/>
  <c r="Q8295" i="3"/>
  <c r="Q8296" i="3"/>
  <c r="Q8297" i="3"/>
  <c r="Q8298" i="3"/>
  <c r="Q8299" i="3"/>
  <c r="Q8300" i="3"/>
  <c r="Q8301" i="3"/>
  <c r="Q8302" i="3"/>
  <c r="Q8303" i="3"/>
  <c r="Q8304" i="3"/>
  <c r="Q8305" i="3"/>
  <c r="Q8306" i="3"/>
  <c r="Q8307" i="3"/>
  <c r="Q8308" i="3"/>
  <c r="Q8309" i="3"/>
  <c r="Q8310" i="3"/>
  <c r="Q8311" i="3"/>
  <c r="Q8312" i="3"/>
  <c r="Q8313" i="3"/>
  <c r="Q8314" i="3"/>
  <c r="Q8315" i="3"/>
  <c r="Q8316" i="3"/>
  <c r="Q8317" i="3"/>
  <c r="Q8318" i="3"/>
  <c r="Q8319" i="3"/>
  <c r="Q8320" i="3"/>
  <c r="Q8321" i="3"/>
  <c r="Q8322" i="3"/>
  <c r="Q8323" i="3"/>
  <c r="Q8324" i="3"/>
  <c r="Q8325" i="3"/>
  <c r="Q8326" i="3"/>
  <c r="Q8327" i="3"/>
  <c r="Q8328" i="3"/>
  <c r="Q8329" i="3"/>
  <c r="Q8330" i="3"/>
  <c r="Q8331" i="3"/>
  <c r="Q8332" i="3"/>
  <c r="Q8333" i="3"/>
  <c r="Q8334" i="3"/>
  <c r="Q8335" i="3"/>
  <c r="Q8336" i="3"/>
  <c r="Q8337" i="3"/>
  <c r="Q8338" i="3"/>
  <c r="Q8339" i="3"/>
  <c r="Q8340" i="3"/>
  <c r="Q8341" i="3"/>
  <c r="Q8342" i="3"/>
  <c r="Q8343" i="3"/>
  <c r="Q8344" i="3"/>
  <c r="Q8345" i="3"/>
  <c r="Q8346" i="3"/>
  <c r="Q8347" i="3"/>
  <c r="Q8348" i="3"/>
  <c r="Q8349" i="3"/>
  <c r="Q8350" i="3"/>
  <c r="Q8351" i="3"/>
  <c r="Q8352" i="3"/>
  <c r="Q8353" i="3"/>
  <c r="Q8354" i="3"/>
  <c r="Q8355" i="3"/>
  <c r="Q8356" i="3"/>
  <c r="Q8357" i="3"/>
  <c r="Q8358" i="3"/>
  <c r="Q8359" i="3"/>
  <c r="Q8360" i="3"/>
  <c r="Q8361" i="3"/>
  <c r="Q8362" i="3"/>
  <c r="Q8363" i="3"/>
  <c r="Q8364" i="3"/>
  <c r="Q8365" i="3"/>
  <c r="Q8366" i="3"/>
  <c r="Q8367" i="3"/>
  <c r="Q8368" i="3"/>
  <c r="Q8369" i="3"/>
  <c r="Q8370" i="3"/>
  <c r="Q8371" i="3"/>
  <c r="Q8372" i="3"/>
  <c r="Q8373" i="3"/>
  <c r="Q8374" i="3"/>
  <c r="Q8375" i="3"/>
  <c r="Q8376" i="3"/>
  <c r="Q8377" i="3"/>
  <c r="Q8378" i="3"/>
  <c r="Q8379" i="3"/>
  <c r="Q8380" i="3"/>
  <c r="Q8381" i="3"/>
  <c r="Q8382" i="3"/>
  <c r="Q8383" i="3"/>
  <c r="Q8384" i="3"/>
  <c r="Q8385" i="3"/>
  <c r="Q8386" i="3"/>
  <c r="Q8387" i="3"/>
  <c r="Q8388" i="3"/>
  <c r="Q8389" i="3"/>
  <c r="Q8390" i="3"/>
  <c r="Q8391" i="3"/>
  <c r="Q8392" i="3"/>
  <c r="Q8393" i="3"/>
  <c r="Q8394" i="3"/>
  <c r="Q8395" i="3"/>
  <c r="Q8396" i="3"/>
  <c r="Q8397" i="3"/>
  <c r="Q8398" i="3"/>
  <c r="Q8399" i="3"/>
  <c r="Q8400" i="3"/>
  <c r="Q8401" i="3"/>
  <c r="Q8402" i="3"/>
  <c r="Q8403" i="3"/>
  <c r="Q8404" i="3"/>
  <c r="Q8405" i="3"/>
  <c r="Q8406" i="3"/>
  <c r="Q8407" i="3"/>
  <c r="Q8408" i="3"/>
  <c r="Q8409" i="3"/>
  <c r="Q8410" i="3"/>
  <c r="Q8411" i="3"/>
  <c r="Q8412" i="3"/>
  <c r="Q8413" i="3"/>
  <c r="Q8414" i="3"/>
  <c r="Q8415" i="3"/>
  <c r="Q8416" i="3"/>
  <c r="Q8417" i="3"/>
  <c r="Q8418" i="3"/>
  <c r="Q8419" i="3"/>
  <c r="Q8420" i="3"/>
  <c r="Q8421" i="3"/>
  <c r="Q8422" i="3"/>
  <c r="Q8423" i="3"/>
  <c r="Q8424" i="3"/>
  <c r="Q8425" i="3"/>
  <c r="Q8426" i="3"/>
  <c r="Q8427" i="3"/>
  <c r="Q8428" i="3"/>
  <c r="Q8429" i="3"/>
  <c r="Q8430" i="3"/>
  <c r="Q8431" i="3"/>
  <c r="Q8432" i="3"/>
  <c r="Q8433" i="3"/>
  <c r="Q8434" i="3"/>
  <c r="Q8435" i="3"/>
  <c r="Q8436" i="3"/>
  <c r="Q8437" i="3"/>
  <c r="Q8438" i="3"/>
  <c r="Q8439" i="3"/>
  <c r="Q8440" i="3"/>
  <c r="Q8441" i="3"/>
  <c r="Q8442" i="3"/>
  <c r="Q8443" i="3"/>
  <c r="Q8444" i="3"/>
  <c r="Q8445" i="3"/>
  <c r="Q8446" i="3"/>
  <c r="Q8447" i="3"/>
  <c r="Q8448" i="3"/>
  <c r="Q8449" i="3"/>
  <c r="Q8450" i="3"/>
  <c r="Q8451" i="3"/>
  <c r="Q8452" i="3"/>
  <c r="Q8453" i="3"/>
  <c r="Q8454" i="3"/>
  <c r="Q8455" i="3"/>
  <c r="Q8456" i="3"/>
  <c r="Q8457" i="3"/>
  <c r="Q8458" i="3"/>
  <c r="Q8459" i="3"/>
  <c r="Q8460" i="3"/>
  <c r="Q8461" i="3"/>
  <c r="Q8462" i="3"/>
  <c r="Q8463" i="3"/>
  <c r="Q8464" i="3"/>
  <c r="Q8465" i="3"/>
  <c r="Q8466" i="3"/>
  <c r="Q8467" i="3"/>
  <c r="Q8468" i="3"/>
  <c r="Q8469" i="3"/>
  <c r="Q8470" i="3"/>
  <c r="Q8471" i="3"/>
  <c r="Q8472" i="3"/>
  <c r="Q8473" i="3"/>
  <c r="Q8474" i="3"/>
  <c r="Q8475" i="3"/>
  <c r="Q8476" i="3"/>
  <c r="Q8477" i="3"/>
  <c r="Q8478" i="3"/>
  <c r="Q8479" i="3"/>
  <c r="Q8480" i="3"/>
  <c r="Q8481" i="3"/>
  <c r="Q8482" i="3"/>
  <c r="Q8483" i="3"/>
  <c r="Q8484" i="3"/>
  <c r="Q8485" i="3"/>
  <c r="Q8486" i="3"/>
  <c r="Q8487" i="3"/>
  <c r="Q8488" i="3"/>
  <c r="Q8489" i="3"/>
  <c r="Q8490" i="3"/>
  <c r="Q8491" i="3"/>
  <c r="Q8492" i="3"/>
  <c r="Q8493" i="3"/>
  <c r="Q8494" i="3"/>
  <c r="Q8495" i="3"/>
  <c r="Q8496" i="3"/>
  <c r="Q8497" i="3"/>
  <c r="Q8498" i="3"/>
  <c r="Q8499" i="3"/>
  <c r="Q8500" i="3"/>
  <c r="Q8501" i="3"/>
  <c r="Q8502" i="3"/>
  <c r="Q8503" i="3"/>
  <c r="Q8504" i="3"/>
  <c r="Q8505" i="3"/>
  <c r="Q8506" i="3"/>
  <c r="Q8507" i="3"/>
  <c r="Q8508" i="3"/>
  <c r="Q8509" i="3"/>
  <c r="Q8510" i="3"/>
  <c r="Q8511" i="3"/>
  <c r="Q8512" i="3"/>
  <c r="Q8513" i="3"/>
  <c r="Q8514" i="3"/>
  <c r="Q8515" i="3"/>
  <c r="Q8516" i="3"/>
  <c r="Q8517" i="3"/>
  <c r="Q8518" i="3"/>
  <c r="Q8519" i="3"/>
  <c r="Q8520" i="3"/>
  <c r="Q8521" i="3"/>
  <c r="Q8522" i="3"/>
  <c r="Q8523" i="3"/>
  <c r="Q8524" i="3"/>
  <c r="Q8525" i="3"/>
  <c r="Q8526" i="3"/>
  <c r="Q8527" i="3"/>
  <c r="Q8528" i="3"/>
  <c r="Q8529" i="3"/>
  <c r="Q8530" i="3"/>
  <c r="Q8531" i="3"/>
  <c r="Q8532" i="3"/>
  <c r="Q8533" i="3"/>
  <c r="Q8534" i="3"/>
  <c r="Q8535" i="3"/>
  <c r="Q8536" i="3"/>
  <c r="Q8537" i="3"/>
  <c r="Q8538" i="3"/>
  <c r="Q8539" i="3"/>
  <c r="Q8540" i="3"/>
  <c r="Q8541" i="3"/>
  <c r="Q8542" i="3"/>
  <c r="Q8543" i="3"/>
  <c r="Q8544" i="3"/>
  <c r="Q8545" i="3"/>
  <c r="Q8546" i="3"/>
  <c r="Q8547" i="3"/>
  <c r="Q8548" i="3"/>
  <c r="Q8549" i="3"/>
  <c r="Q8550" i="3"/>
  <c r="Q8551" i="3"/>
  <c r="Q8552" i="3"/>
  <c r="Q8553" i="3"/>
  <c r="Q8554" i="3"/>
  <c r="Q8555" i="3"/>
  <c r="Q8556" i="3"/>
  <c r="Q8557" i="3"/>
  <c r="Q8558" i="3"/>
  <c r="Q8559" i="3"/>
  <c r="Q8560" i="3"/>
  <c r="Q8561" i="3"/>
  <c r="Q8562" i="3"/>
  <c r="Q8563" i="3"/>
  <c r="Q8564" i="3"/>
  <c r="Q8565" i="3"/>
  <c r="Q8566" i="3"/>
  <c r="Q8567" i="3"/>
  <c r="Q8568" i="3"/>
  <c r="Q8569" i="3"/>
  <c r="Q8570" i="3"/>
  <c r="Q8571" i="3"/>
  <c r="Q8572" i="3"/>
  <c r="Q8573" i="3"/>
  <c r="Q8574" i="3"/>
  <c r="Q8575" i="3"/>
  <c r="Q8576" i="3"/>
  <c r="Q8577" i="3"/>
  <c r="Q8578" i="3"/>
  <c r="Q8579" i="3"/>
  <c r="Q8580" i="3"/>
  <c r="Q8581" i="3"/>
  <c r="Q8582" i="3"/>
  <c r="Q8583" i="3"/>
  <c r="Q8584" i="3"/>
  <c r="Q8585" i="3"/>
  <c r="Q8586" i="3"/>
  <c r="Q8587" i="3"/>
  <c r="Q8588" i="3"/>
  <c r="Q8589" i="3"/>
  <c r="Q8590" i="3"/>
  <c r="Q8591" i="3"/>
  <c r="Q8592" i="3"/>
  <c r="Q8593" i="3"/>
  <c r="Q8594" i="3"/>
  <c r="Q8595" i="3"/>
  <c r="Q8596" i="3"/>
  <c r="Q8597" i="3"/>
  <c r="Q8598" i="3"/>
  <c r="Q8599" i="3"/>
  <c r="Q8600" i="3"/>
  <c r="Q8601" i="3"/>
  <c r="Q8602" i="3"/>
  <c r="Q8603" i="3"/>
  <c r="Q8604" i="3"/>
  <c r="Q8605" i="3"/>
  <c r="Q8606" i="3"/>
  <c r="Q8607" i="3"/>
  <c r="Q8608" i="3"/>
  <c r="Q8609" i="3"/>
  <c r="Q8610" i="3"/>
  <c r="Q8611" i="3"/>
  <c r="Q8612" i="3"/>
  <c r="Q8613" i="3"/>
  <c r="Q8614" i="3"/>
  <c r="Q8615" i="3"/>
  <c r="Q8616" i="3"/>
  <c r="Q8617" i="3"/>
  <c r="Q8618" i="3"/>
  <c r="Q8619" i="3"/>
  <c r="Q8620" i="3"/>
  <c r="Q8621" i="3"/>
  <c r="Q8622" i="3"/>
  <c r="Q8623" i="3"/>
  <c r="Q8624" i="3"/>
  <c r="Q8625" i="3"/>
  <c r="Q8626" i="3"/>
  <c r="Q8627" i="3"/>
  <c r="Q8628" i="3"/>
  <c r="Q8629" i="3"/>
  <c r="Q8630" i="3"/>
  <c r="Q8631" i="3"/>
  <c r="Q8632" i="3"/>
  <c r="Q8633" i="3"/>
  <c r="Q8634" i="3"/>
  <c r="Q8635" i="3"/>
  <c r="Q8636" i="3"/>
  <c r="Q8637" i="3"/>
  <c r="Q8638" i="3"/>
  <c r="Q8639" i="3"/>
  <c r="Q8640" i="3"/>
  <c r="Q8641" i="3"/>
  <c r="Q8642" i="3"/>
  <c r="Q8643" i="3"/>
  <c r="Q8644" i="3"/>
  <c r="Q8645" i="3"/>
  <c r="Q8646" i="3"/>
  <c r="Q8647" i="3"/>
  <c r="Q8648" i="3"/>
  <c r="Q8649" i="3"/>
  <c r="Q8650" i="3"/>
  <c r="Q8651" i="3"/>
  <c r="Q8652" i="3"/>
  <c r="Q8653" i="3"/>
  <c r="Q8654" i="3"/>
  <c r="Q8655" i="3"/>
  <c r="Q8656" i="3"/>
  <c r="Q8657" i="3"/>
  <c r="Q8658" i="3"/>
  <c r="Q8659" i="3"/>
  <c r="Q8660" i="3"/>
  <c r="Q8661" i="3"/>
  <c r="Q8662" i="3"/>
  <c r="Q8663" i="3"/>
  <c r="Q8664" i="3"/>
  <c r="Q8665" i="3"/>
  <c r="Q8666" i="3"/>
  <c r="Q8667" i="3"/>
  <c r="Q8668" i="3"/>
  <c r="Q8669" i="3"/>
  <c r="Q8670" i="3"/>
  <c r="Q8671" i="3"/>
  <c r="Q8672" i="3"/>
  <c r="Q8673" i="3"/>
  <c r="Q8674" i="3"/>
  <c r="Q8675" i="3"/>
  <c r="Q8676" i="3"/>
  <c r="Q8677" i="3"/>
  <c r="Q8678" i="3"/>
  <c r="Q8679" i="3"/>
  <c r="Q8680" i="3"/>
  <c r="Q8681" i="3"/>
  <c r="Q8682" i="3"/>
  <c r="Q8683" i="3"/>
  <c r="Q8684" i="3"/>
  <c r="Q8685" i="3"/>
  <c r="Q8686" i="3"/>
  <c r="Q8687" i="3"/>
  <c r="Q8688" i="3"/>
  <c r="Q8689" i="3"/>
  <c r="Q8690" i="3"/>
  <c r="Q8691" i="3"/>
  <c r="Q8692" i="3"/>
  <c r="Q8693" i="3"/>
  <c r="Q8694" i="3"/>
  <c r="Q8695" i="3"/>
  <c r="Q8696" i="3"/>
  <c r="Q8697" i="3"/>
  <c r="Q8698" i="3"/>
  <c r="Q8699" i="3"/>
  <c r="Q8700" i="3"/>
  <c r="Q8701" i="3"/>
  <c r="Q8702" i="3"/>
  <c r="Q8703" i="3"/>
  <c r="Q8704" i="3"/>
  <c r="Q8705" i="3"/>
  <c r="Q8706" i="3"/>
  <c r="Q8707" i="3"/>
  <c r="Q8708" i="3"/>
  <c r="Q8709" i="3"/>
  <c r="Q8710" i="3"/>
  <c r="Q8711" i="3"/>
  <c r="Q8712" i="3"/>
  <c r="Q8713" i="3"/>
  <c r="Q8714" i="3"/>
  <c r="Q8715" i="3"/>
  <c r="Q8716" i="3"/>
  <c r="Q8717" i="3"/>
  <c r="Q8718" i="3"/>
  <c r="Q8719" i="3"/>
  <c r="Q8720" i="3"/>
  <c r="Q8721" i="3"/>
  <c r="Q8722" i="3"/>
  <c r="Q8723" i="3"/>
  <c r="Q8724" i="3"/>
  <c r="Q8725" i="3"/>
  <c r="Q8726" i="3"/>
  <c r="Q8727" i="3"/>
  <c r="Q8728" i="3"/>
  <c r="Q8729" i="3"/>
  <c r="Q8730" i="3"/>
  <c r="Q8731" i="3"/>
  <c r="Q8732" i="3"/>
  <c r="Q8733" i="3"/>
  <c r="Q8734" i="3"/>
  <c r="Q8735" i="3"/>
  <c r="Q8736" i="3"/>
  <c r="Q8737" i="3"/>
  <c r="Q8738" i="3"/>
  <c r="Q8739" i="3"/>
  <c r="Q8740" i="3"/>
  <c r="Q8741" i="3"/>
  <c r="Q8742" i="3"/>
  <c r="Q8743" i="3"/>
  <c r="Q8744" i="3"/>
  <c r="Q8745" i="3"/>
  <c r="Q8746" i="3"/>
  <c r="Q8747" i="3"/>
  <c r="Q8748" i="3"/>
  <c r="Q8749" i="3"/>
  <c r="Q8750" i="3"/>
  <c r="Q8751" i="3"/>
  <c r="Q8752" i="3"/>
  <c r="Q8753" i="3"/>
  <c r="Q8754" i="3"/>
  <c r="Q8755" i="3"/>
  <c r="Q8756" i="3"/>
  <c r="Q8757" i="3"/>
  <c r="Q8758" i="3"/>
  <c r="Q8759" i="3"/>
  <c r="Q8760" i="3"/>
  <c r="Q8761" i="3"/>
  <c r="Q8762" i="3"/>
  <c r="Q8763" i="3"/>
  <c r="Q8764" i="3"/>
  <c r="Q8765" i="3"/>
  <c r="Q8766" i="3"/>
  <c r="Q8767" i="3"/>
  <c r="Q8768" i="3"/>
  <c r="Q8769" i="3"/>
  <c r="Q8770" i="3"/>
  <c r="Q8771" i="3"/>
  <c r="Q8772" i="3"/>
  <c r="Q8773" i="3"/>
  <c r="Q8774" i="3"/>
  <c r="Q8775" i="3"/>
  <c r="Q8776" i="3"/>
  <c r="Q8777" i="3"/>
  <c r="Q8778" i="3"/>
  <c r="Q8779" i="3"/>
  <c r="Q8780" i="3"/>
  <c r="Q8781" i="3"/>
  <c r="Q8782" i="3"/>
  <c r="Q8783" i="3"/>
  <c r="Q8784" i="3"/>
  <c r="Q8785" i="3"/>
  <c r="Q8786" i="3"/>
  <c r="Q8787" i="3"/>
  <c r="Q8788" i="3"/>
  <c r="Q8789" i="3"/>
  <c r="Q8790" i="3"/>
  <c r="Q8791" i="3"/>
  <c r="Q8792" i="3"/>
  <c r="Q8793" i="3"/>
  <c r="Q8794" i="3"/>
  <c r="Q8795" i="3"/>
  <c r="Q8796" i="3"/>
  <c r="Q8797" i="3"/>
  <c r="Q8798" i="3"/>
  <c r="Q8799" i="3"/>
  <c r="Q8800" i="3"/>
  <c r="Q8801" i="3"/>
  <c r="Q8802" i="3"/>
  <c r="Q8803" i="3"/>
  <c r="Q8804" i="3"/>
  <c r="Q8805" i="3"/>
  <c r="Q8806" i="3"/>
  <c r="Q8807" i="3"/>
  <c r="Q8808" i="3"/>
  <c r="Q8809" i="3"/>
  <c r="Q8810" i="3"/>
  <c r="Q8811" i="3"/>
  <c r="Q8812" i="3"/>
  <c r="Q8813" i="3"/>
  <c r="Q8814" i="3"/>
  <c r="Q8815" i="3"/>
  <c r="Q8816" i="3"/>
  <c r="Q8817" i="3"/>
  <c r="Q8818" i="3"/>
  <c r="Q8819" i="3"/>
  <c r="Q8820" i="3"/>
  <c r="Q8821" i="3"/>
  <c r="Q8822" i="3"/>
  <c r="Q8823" i="3"/>
  <c r="Q8824" i="3"/>
  <c r="Q8825" i="3"/>
  <c r="Q8826" i="3"/>
  <c r="Q8827" i="3"/>
  <c r="Q8828" i="3"/>
  <c r="Q8829" i="3"/>
  <c r="Q8830" i="3"/>
  <c r="Q8831" i="3"/>
  <c r="Q8832" i="3"/>
  <c r="Q8833" i="3"/>
  <c r="Q8834" i="3"/>
  <c r="Q8835" i="3"/>
  <c r="Q8836" i="3"/>
  <c r="Q8837" i="3"/>
  <c r="Q8838" i="3"/>
  <c r="Q8839" i="3"/>
  <c r="Q8840" i="3"/>
  <c r="Q8841" i="3"/>
  <c r="Q8842" i="3"/>
  <c r="Q8843" i="3"/>
  <c r="Q8844" i="3"/>
  <c r="Q8845" i="3"/>
  <c r="Q8846" i="3"/>
  <c r="Q8847" i="3"/>
  <c r="Q8848" i="3"/>
  <c r="Q8849" i="3"/>
  <c r="Q8850" i="3"/>
  <c r="Q8851" i="3"/>
  <c r="Q8852" i="3"/>
  <c r="Q8853" i="3"/>
  <c r="Q8854" i="3"/>
  <c r="Q8855" i="3"/>
  <c r="Q8856" i="3"/>
  <c r="Q8857" i="3"/>
  <c r="Q8858" i="3"/>
  <c r="Q8859" i="3"/>
  <c r="Q8860" i="3"/>
  <c r="Q8861" i="3"/>
  <c r="Q8862" i="3"/>
  <c r="Q8863" i="3"/>
  <c r="Q8864" i="3"/>
  <c r="Q8865" i="3"/>
  <c r="Q8866" i="3"/>
  <c r="Q8867" i="3"/>
  <c r="Q8868" i="3"/>
  <c r="Q8869" i="3"/>
  <c r="Q8870" i="3"/>
  <c r="Q8871" i="3"/>
  <c r="Q8872" i="3"/>
  <c r="Q8873" i="3"/>
  <c r="Q8874" i="3"/>
  <c r="Q8875" i="3"/>
  <c r="Q8876" i="3"/>
  <c r="Q8877" i="3"/>
  <c r="Q8878" i="3"/>
  <c r="Q8879" i="3"/>
  <c r="Q8880" i="3"/>
  <c r="Q8881" i="3"/>
  <c r="Q8882" i="3"/>
  <c r="Q8883" i="3"/>
  <c r="Q8884" i="3"/>
  <c r="Q8885" i="3"/>
  <c r="Q8886" i="3"/>
  <c r="Q8887" i="3"/>
  <c r="Q8888" i="3"/>
  <c r="Q8889" i="3"/>
  <c r="Q8890" i="3"/>
  <c r="Q8891" i="3"/>
  <c r="Q8892" i="3"/>
  <c r="Q8893" i="3"/>
  <c r="Q8894" i="3"/>
  <c r="Q8895" i="3"/>
  <c r="Q8896" i="3"/>
  <c r="Q8897" i="3"/>
  <c r="Q8898" i="3"/>
  <c r="Q8899" i="3"/>
  <c r="Q8900" i="3"/>
  <c r="Q8901" i="3"/>
  <c r="Q8902" i="3"/>
  <c r="Q8903" i="3"/>
  <c r="Q8904" i="3"/>
  <c r="Q8905" i="3"/>
  <c r="Q8906" i="3"/>
  <c r="Q8907" i="3"/>
  <c r="Q8908" i="3"/>
  <c r="Q8909" i="3"/>
  <c r="Q8910" i="3"/>
  <c r="Q8911" i="3"/>
  <c r="Q8912" i="3"/>
  <c r="Q8913" i="3"/>
  <c r="Q8914" i="3"/>
  <c r="Q8915" i="3"/>
  <c r="Q8916" i="3"/>
  <c r="Q8917" i="3"/>
  <c r="Q8918" i="3"/>
  <c r="Q8919" i="3"/>
  <c r="Q8920" i="3"/>
  <c r="Q8921" i="3"/>
  <c r="Q8922" i="3"/>
  <c r="Q8923" i="3"/>
  <c r="Q8924" i="3"/>
  <c r="Q8925" i="3"/>
  <c r="Q8926" i="3"/>
  <c r="Q8927" i="3"/>
  <c r="Q8928" i="3"/>
  <c r="Q8929" i="3"/>
  <c r="Q8930" i="3"/>
  <c r="Q8931" i="3"/>
  <c r="Q8932" i="3"/>
  <c r="Q8933" i="3"/>
  <c r="Q8934" i="3"/>
  <c r="Q8935" i="3"/>
  <c r="Q8936" i="3"/>
  <c r="Q8937" i="3"/>
  <c r="Q8938" i="3"/>
  <c r="Q8939" i="3"/>
  <c r="Q8940" i="3"/>
  <c r="Q8941" i="3"/>
  <c r="Q8942" i="3"/>
  <c r="Q8943" i="3"/>
  <c r="Q8944" i="3"/>
  <c r="Q8945" i="3"/>
  <c r="Q8946" i="3"/>
  <c r="Q8947" i="3"/>
  <c r="Q8948" i="3"/>
  <c r="Q8949" i="3"/>
  <c r="Q8950" i="3"/>
  <c r="Q8951" i="3"/>
  <c r="Q8952" i="3"/>
  <c r="Q8953" i="3"/>
  <c r="Q8954" i="3"/>
  <c r="Q8955" i="3"/>
  <c r="Q8956" i="3"/>
  <c r="Q8957" i="3"/>
  <c r="Q8958" i="3"/>
  <c r="Q8959" i="3"/>
  <c r="Q8960" i="3"/>
  <c r="Q8961" i="3"/>
  <c r="Q8962" i="3"/>
  <c r="Q8963" i="3"/>
  <c r="Q8964" i="3"/>
  <c r="Q8965" i="3"/>
  <c r="Q8966" i="3"/>
  <c r="Q8967" i="3"/>
  <c r="Q8968" i="3"/>
  <c r="Q8969" i="3"/>
  <c r="Q8970" i="3"/>
  <c r="Q8971" i="3"/>
  <c r="Q8972" i="3"/>
  <c r="Q8973" i="3"/>
  <c r="Q8974" i="3"/>
  <c r="Q8975" i="3"/>
  <c r="Q8976" i="3"/>
  <c r="Q8977" i="3"/>
  <c r="Q8978" i="3"/>
  <c r="Q8979" i="3"/>
  <c r="Q8980" i="3"/>
  <c r="Q8981" i="3"/>
  <c r="Q8982" i="3"/>
  <c r="Q8983" i="3"/>
  <c r="Q8984" i="3"/>
  <c r="Q8985" i="3"/>
  <c r="Q8986" i="3"/>
  <c r="Q8987" i="3"/>
  <c r="Q8988" i="3"/>
  <c r="Q8989" i="3"/>
  <c r="Q8990" i="3"/>
  <c r="Q8991" i="3"/>
  <c r="Q8992" i="3"/>
  <c r="Q8993" i="3"/>
  <c r="Q8994" i="3"/>
  <c r="Q8995" i="3"/>
  <c r="Q8996" i="3"/>
  <c r="Q8997" i="3"/>
  <c r="Q8998" i="3"/>
  <c r="Q8999" i="3"/>
  <c r="Q9000" i="3"/>
  <c r="Q9001" i="3"/>
  <c r="Q9002" i="3"/>
  <c r="Q9003" i="3"/>
  <c r="Q9004" i="3"/>
  <c r="Q9005" i="3"/>
  <c r="Q9006" i="3"/>
  <c r="Q9007" i="3"/>
  <c r="Q9008" i="3"/>
  <c r="Q9009" i="3"/>
  <c r="Q9010" i="3"/>
  <c r="Q9011" i="3"/>
  <c r="Q9012" i="3"/>
  <c r="Q9013" i="3"/>
  <c r="Q9014" i="3"/>
  <c r="Q9015" i="3"/>
  <c r="Q9016" i="3"/>
  <c r="Q9017" i="3"/>
  <c r="Q9018" i="3"/>
  <c r="Q9019" i="3"/>
  <c r="Q9020" i="3"/>
  <c r="Q9021" i="3"/>
  <c r="Q9022" i="3"/>
  <c r="Q9023" i="3"/>
  <c r="Q9024" i="3"/>
  <c r="Q9025" i="3"/>
  <c r="Q9026" i="3"/>
  <c r="Q9027" i="3"/>
  <c r="Q9028" i="3"/>
  <c r="Q9029" i="3"/>
  <c r="Q9030" i="3"/>
  <c r="Q9031" i="3"/>
  <c r="Q9032" i="3"/>
  <c r="Q9033" i="3"/>
  <c r="Q9034" i="3"/>
  <c r="Q9035" i="3"/>
  <c r="Q9036" i="3"/>
  <c r="Q9037" i="3"/>
  <c r="Q9038" i="3"/>
  <c r="Q9039" i="3"/>
  <c r="Q9040" i="3"/>
  <c r="Q9041" i="3"/>
  <c r="Q9042" i="3"/>
  <c r="Q9043" i="3"/>
  <c r="Q9044" i="3"/>
  <c r="Q9045" i="3"/>
  <c r="Q9046" i="3"/>
  <c r="Q9047" i="3"/>
  <c r="Q9048" i="3"/>
  <c r="Q9049" i="3"/>
  <c r="Q9050" i="3"/>
  <c r="Q9051" i="3"/>
  <c r="Q9052" i="3"/>
  <c r="Q9053" i="3"/>
  <c r="Q9054" i="3"/>
  <c r="Q9055" i="3"/>
  <c r="Q9056" i="3"/>
  <c r="Q9057" i="3"/>
  <c r="Q9058" i="3"/>
  <c r="Q9059" i="3"/>
  <c r="Q9060" i="3"/>
  <c r="Q9061" i="3"/>
  <c r="Q9062" i="3"/>
  <c r="Q9063" i="3"/>
  <c r="Q9064" i="3"/>
  <c r="Q9065" i="3"/>
  <c r="Q9066" i="3"/>
  <c r="Q9067" i="3"/>
  <c r="Q9068" i="3"/>
  <c r="Q9069" i="3"/>
  <c r="Q9070" i="3"/>
  <c r="Q9071" i="3"/>
  <c r="Q9072" i="3"/>
  <c r="Q9073" i="3"/>
  <c r="Q9074" i="3"/>
  <c r="Q9075" i="3"/>
  <c r="Q9076" i="3"/>
  <c r="Q9077" i="3"/>
  <c r="Q9078" i="3"/>
  <c r="Q9079" i="3"/>
  <c r="Q9080" i="3"/>
  <c r="Q9081" i="3"/>
  <c r="Q9082" i="3"/>
  <c r="Q9083" i="3"/>
  <c r="Q9084" i="3"/>
  <c r="Q9085" i="3"/>
  <c r="Q9086" i="3"/>
  <c r="Q9087" i="3"/>
  <c r="Q9088" i="3"/>
  <c r="Q9089" i="3"/>
  <c r="Q9090" i="3"/>
  <c r="Q9091" i="3"/>
  <c r="Q9092" i="3"/>
  <c r="Q9093" i="3"/>
  <c r="Q9094" i="3"/>
  <c r="Q9095" i="3"/>
  <c r="Q9096" i="3"/>
  <c r="Q9097" i="3"/>
  <c r="Q9098" i="3"/>
  <c r="Q9099" i="3"/>
  <c r="Q9100" i="3"/>
  <c r="Q9101" i="3"/>
  <c r="Q9102" i="3"/>
  <c r="Q9103" i="3"/>
  <c r="Q9104" i="3"/>
  <c r="Q9105" i="3"/>
  <c r="Q9106" i="3"/>
  <c r="Q9107" i="3"/>
  <c r="Q9108" i="3"/>
  <c r="Q9109" i="3"/>
  <c r="Q9110" i="3"/>
  <c r="Q9111" i="3"/>
  <c r="Q9112" i="3"/>
  <c r="Q9113" i="3"/>
  <c r="Q9114" i="3"/>
  <c r="Q9115" i="3"/>
  <c r="Q9116" i="3"/>
  <c r="Q9117" i="3"/>
  <c r="Q9118" i="3"/>
  <c r="Q9119" i="3"/>
  <c r="Q9120" i="3"/>
  <c r="Q9121" i="3"/>
  <c r="Q9122" i="3"/>
  <c r="Q9123" i="3"/>
  <c r="Q9124" i="3"/>
  <c r="Q9125" i="3"/>
  <c r="Q9126" i="3"/>
  <c r="Q9127" i="3"/>
  <c r="Q9128" i="3"/>
  <c r="Q9129" i="3"/>
  <c r="Q9130" i="3"/>
  <c r="Q9131" i="3"/>
  <c r="Q9132" i="3"/>
  <c r="Q9133" i="3"/>
  <c r="Q9134" i="3"/>
  <c r="Q9135" i="3"/>
  <c r="Q9136" i="3"/>
  <c r="Q9137" i="3"/>
  <c r="Q9138" i="3"/>
  <c r="Q9139" i="3"/>
  <c r="Q9140" i="3"/>
  <c r="Q9141" i="3"/>
  <c r="Q9142" i="3"/>
  <c r="Q9143" i="3"/>
  <c r="Q9144" i="3"/>
  <c r="Q9145" i="3"/>
  <c r="Q9146" i="3"/>
  <c r="Q9147" i="3"/>
  <c r="Q9148" i="3"/>
  <c r="Q9149" i="3"/>
  <c r="Q9150" i="3"/>
  <c r="Q9151" i="3"/>
  <c r="Q9152" i="3"/>
  <c r="Q9153" i="3"/>
  <c r="Q9154" i="3"/>
  <c r="Q9155" i="3"/>
  <c r="Q9156" i="3"/>
  <c r="Q9157" i="3"/>
  <c r="Q9158" i="3"/>
  <c r="Q9159" i="3"/>
  <c r="Q9160" i="3"/>
  <c r="Q9161" i="3"/>
  <c r="Q9162" i="3"/>
  <c r="Q9163" i="3"/>
  <c r="Q9164" i="3"/>
  <c r="Q9165" i="3"/>
  <c r="Q9166" i="3"/>
  <c r="Q9167" i="3"/>
  <c r="Q9168" i="3"/>
  <c r="Q9169" i="3"/>
  <c r="Q9170" i="3"/>
  <c r="Q9171" i="3"/>
  <c r="Q9172" i="3"/>
  <c r="Q9173" i="3"/>
  <c r="Q9174" i="3"/>
  <c r="Q9175" i="3"/>
  <c r="Q9176" i="3"/>
  <c r="Q9177" i="3"/>
  <c r="Q9178" i="3"/>
  <c r="Q9179" i="3"/>
  <c r="Q9180" i="3"/>
  <c r="Q9181" i="3"/>
  <c r="Q9182" i="3"/>
  <c r="Q9183" i="3"/>
  <c r="Q9184" i="3"/>
  <c r="Q9185" i="3"/>
  <c r="Q9186" i="3"/>
  <c r="Q9187" i="3"/>
  <c r="Q9188" i="3"/>
  <c r="Q9189" i="3"/>
  <c r="Q9190" i="3"/>
  <c r="Q9191" i="3"/>
  <c r="Q9192" i="3"/>
  <c r="Q9193" i="3"/>
  <c r="Q9194" i="3"/>
  <c r="Q9195" i="3"/>
  <c r="Q9196" i="3"/>
  <c r="Q9197" i="3"/>
  <c r="Q9198" i="3"/>
  <c r="Q9199" i="3"/>
  <c r="Q9200" i="3"/>
  <c r="Q9201" i="3"/>
  <c r="Q9202" i="3"/>
  <c r="Q9203" i="3"/>
  <c r="Q9204" i="3"/>
  <c r="Q9205" i="3"/>
  <c r="Q9206" i="3"/>
  <c r="Q9207" i="3"/>
  <c r="Q9208" i="3"/>
  <c r="Q9209" i="3"/>
  <c r="Q9210" i="3"/>
  <c r="Q9211" i="3"/>
  <c r="Q9212" i="3"/>
  <c r="Q9213" i="3"/>
  <c r="Q9214" i="3"/>
  <c r="Q9215" i="3"/>
  <c r="Q9216" i="3"/>
  <c r="Q9217" i="3"/>
  <c r="Q9218" i="3"/>
  <c r="Q9219" i="3"/>
  <c r="Q9220" i="3"/>
  <c r="Q9221" i="3"/>
  <c r="Q9222" i="3"/>
  <c r="Q9223" i="3"/>
  <c r="Q9224" i="3"/>
  <c r="Q9225" i="3"/>
  <c r="Q9226" i="3"/>
  <c r="Q9227" i="3"/>
  <c r="Q9228" i="3"/>
  <c r="Q9229" i="3"/>
  <c r="Q9230" i="3"/>
  <c r="Q9231" i="3"/>
  <c r="Q9232" i="3"/>
  <c r="Q9233" i="3"/>
  <c r="Q9234" i="3"/>
  <c r="Q9235" i="3"/>
  <c r="Q9236" i="3"/>
  <c r="Q9237" i="3"/>
  <c r="Q9238" i="3"/>
  <c r="Q9239" i="3"/>
  <c r="Q9240" i="3"/>
  <c r="Q9241" i="3"/>
  <c r="Q9242" i="3"/>
  <c r="Q9243" i="3"/>
  <c r="Q9244" i="3"/>
  <c r="Q9245" i="3"/>
  <c r="Q9246" i="3"/>
  <c r="Q9247" i="3"/>
  <c r="Q9248" i="3"/>
  <c r="Q9249" i="3"/>
  <c r="Q9250" i="3"/>
  <c r="Q9251" i="3"/>
  <c r="Q9252" i="3"/>
  <c r="Q9253" i="3"/>
  <c r="Q9254" i="3"/>
  <c r="Q9255" i="3"/>
  <c r="Q9256" i="3"/>
  <c r="Q9257" i="3"/>
  <c r="Q9258" i="3"/>
  <c r="Q9259" i="3"/>
  <c r="Q9260" i="3"/>
  <c r="Q9261" i="3"/>
  <c r="Q9262" i="3"/>
  <c r="Q9263" i="3"/>
  <c r="Q9264" i="3"/>
  <c r="Q9265" i="3"/>
  <c r="Q9266" i="3"/>
  <c r="Q9267" i="3"/>
  <c r="Q9268" i="3"/>
  <c r="Q9269" i="3"/>
  <c r="Q9270" i="3"/>
  <c r="Q9271" i="3"/>
  <c r="Q9272" i="3"/>
  <c r="Q9273" i="3"/>
  <c r="Q9274" i="3"/>
  <c r="Q9275" i="3"/>
  <c r="Q9276" i="3"/>
  <c r="Q9277" i="3"/>
  <c r="Q9278" i="3"/>
  <c r="Q9279" i="3"/>
  <c r="Q9280" i="3"/>
  <c r="Q9281" i="3"/>
  <c r="Q9282" i="3"/>
  <c r="Q9283" i="3"/>
  <c r="Q9284" i="3"/>
  <c r="Q9285" i="3"/>
  <c r="Q9286" i="3"/>
  <c r="Q9287" i="3"/>
  <c r="Q9288" i="3"/>
  <c r="Q9289" i="3"/>
  <c r="Q9290" i="3"/>
  <c r="Q9291" i="3"/>
  <c r="Q9292" i="3"/>
  <c r="Q9293" i="3"/>
  <c r="Q9294" i="3"/>
  <c r="Q9295" i="3"/>
  <c r="Q9296" i="3"/>
  <c r="Q9297" i="3"/>
  <c r="Q9298" i="3"/>
  <c r="Q9299" i="3"/>
  <c r="Q9300" i="3"/>
  <c r="Q9301" i="3"/>
  <c r="Q9302" i="3"/>
  <c r="Q9303" i="3"/>
  <c r="Q9304" i="3"/>
  <c r="Q9305" i="3"/>
  <c r="Q9306" i="3"/>
  <c r="Q9307" i="3"/>
  <c r="Q9308" i="3"/>
  <c r="Q9309" i="3"/>
  <c r="Q9310" i="3"/>
  <c r="Q9311" i="3"/>
  <c r="Q9312" i="3"/>
  <c r="Q9313" i="3"/>
  <c r="Q9314" i="3"/>
  <c r="Q9315" i="3"/>
  <c r="Q9316" i="3"/>
  <c r="Q9317" i="3"/>
  <c r="Q9318" i="3"/>
  <c r="Q9319" i="3"/>
  <c r="Q9320" i="3"/>
  <c r="Q9321" i="3"/>
  <c r="Q9322" i="3"/>
  <c r="Q9323" i="3"/>
  <c r="Q9324" i="3"/>
  <c r="Q9325" i="3"/>
  <c r="Q9326" i="3"/>
  <c r="Q9327" i="3"/>
  <c r="Q9328" i="3"/>
  <c r="Q9329" i="3"/>
  <c r="Q9330" i="3"/>
  <c r="Q9331" i="3"/>
  <c r="Q9332" i="3"/>
  <c r="Q9333" i="3"/>
  <c r="Q9334" i="3"/>
  <c r="Q9335" i="3"/>
  <c r="Q9336" i="3"/>
  <c r="Q9337" i="3"/>
  <c r="Q9338" i="3"/>
  <c r="Q9339" i="3"/>
  <c r="Q9340" i="3"/>
  <c r="Q9341" i="3"/>
  <c r="Q9342" i="3"/>
  <c r="Q9343" i="3"/>
  <c r="Q9344" i="3"/>
  <c r="Q9345" i="3"/>
  <c r="Q9346" i="3"/>
  <c r="Q9347" i="3"/>
  <c r="Q9348" i="3"/>
  <c r="Q9349" i="3"/>
  <c r="Q9350" i="3"/>
  <c r="Q9351" i="3"/>
  <c r="Q9352" i="3"/>
  <c r="Q9353" i="3"/>
  <c r="Q9354" i="3"/>
  <c r="Q9355" i="3"/>
  <c r="Q9356" i="3"/>
  <c r="Q9357" i="3"/>
  <c r="Q9358" i="3"/>
  <c r="Q9359" i="3"/>
  <c r="Q9360" i="3"/>
  <c r="Q9361" i="3"/>
  <c r="Q9362" i="3"/>
  <c r="Q9363" i="3"/>
  <c r="Q9364" i="3"/>
  <c r="Q9365" i="3"/>
  <c r="Q9366" i="3"/>
  <c r="Q9367" i="3"/>
  <c r="Q9368" i="3"/>
  <c r="Q9369" i="3"/>
  <c r="Q9370" i="3"/>
  <c r="Q9371" i="3"/>
  <c r="Q9372" i="3"/>
  <c r="Q9373" i="3"/>
  <c r="Q9374" i="3"/>
  <c r="Q9375" i="3"/>
  <c r="Q9376" i="3"/>
  <c r="Q9377" i="3"/>
  <c r="Q9378" i="3"/>
  <c r="Q9379" i="3"/>
  <c r="Q9380" i="3"/>
  <c r="Q9381" i="3"/>
  <c r="Q9382" i="3"/>
  <c r="Q9383" i="3"/>
  <c r="Q9384" i="3"/>
  <c r="Q9385" i="3"/>
  <c r="Q9386" i="3"/>
  <c r="Q9387" i="3"/>
  <c r="Q9388" i="3"/>
  <c r="Q9389" i="3"/>
  <c r="Q9390" i="3"/>
  <c r="Q9391" i="3"/>
  <c r="Q9392" i="3"/>
  <c r="Q9393" i="3"/>
  <c r="Q9394" i="3"/>
  <c r="Q9395" i="3"/>
  <c r="Q9396" i="3"/>
  <c r="Q9397" i="3"/>
  <c r="Q9398" i="3"/>
  <c r="Q9399" i="3"/>
  <c r="Q9400" i="3"/>
  <c r="Q9401" i="3"/>
  <c r="Q9402" i="3"/>
  <c r="Q9403" i="3"/>
  <c r="Q9404" i="3"/>
  <c r="Q9405" i="3"/>
  <c r="Q9406" i="3"/>
  <c r="Q9407" i="3"/>
  <c r="Q9408" i="3"/>
  <c r="Q9409" i="3"/>
  <c r="Q9410" i="3"/>
  <c r="Q9411" i="3"/>
  <c r="Q9412" i="3"/>
  <c r="Q9413" i="3"/>
  <c r="Q9414" i="3"/>
  <c r="Q9415" i="3"/>
  <c r="Q9416" i="3"/>
  <c r="Q9417" i="3"/>
  <c r="Q9418" i="3"/>
  <c r="Q9419" i="3"/>
  <c r="Q9420" i="3"/>
  <c r="Q9421" i="3"/>
  <c r="Q9422" i="3"/>
  <c r="Q9423" i="3"/>
  <c r="Q9424" i="3"/>
  <c r="Q9425" i="3"/>
  <c r="Q9426" i="3"/>
  <c r="Q9427" i="3"/>
  <c r="Q9428" i="3"/>
  <c r="Q9429" i="3"/>
  <c r="Q9430" i="3"/>
  <c r="Q9431" i="3"/>
  <c r="Q9432" i="3"/>
  <c r="Q9433" i="3"/>
  <c r="Q9434" i="3"/>
  <c r="Q9435" i="3"/>
  <c r="Q9436" i="3"/>
  <c r="Q9437" i="3"/>
  <c r="Q9438" i="3"/>
  <c r="Q9439" i="3"/>
  <c r="Q9440" i="3"/>
  <c r="Q9441" i="3"/>
  <c r="Q9442" i="3"/>
  <c r="Q9443" i="3"/>
  <c r="Q9444" i="3"/>
  <c r="Q9445" i="3"/>
  <c r="Q9446" i="3"/>
  <c r="Q9447" i="3"/>
  <c r="Q9448" i="3"/>
  <c r="Q9449" i="3"/>
  <c r="Q9450" i="3"/>
  <c r="Q9451" i="3"/>
  <c r="Q9452" i="3"/>
  <c r="Q9453" i="3"/>
  <c r="Q9454" i="3"/>
  <c r="Q9455" i="3"/>
  <c r="Q9456" i="3"/>
  <c r="Q9457" i="3"/>
  <c r="Q9458" i="3"/>
  <c r="Q9459" i="3"/>
  <c r="Q9460" i="3"/>
  <c r="Q9461" i="3"/>
  <c r="Q9462" i="3"/>
  <c r="Q9463" i="3"/>
  <c r="Q9464" i="3"/>
  <c r="Q9465" i="3"/>
  <c r="Q9466" i="3"/>
  <c r="Q9467" i="3"/>
  <c r="Q9468" i="3"/>
  <c r="Q9469" i="3"/>
  <c r="Q9470" i="3"/>
  <c r="Q9471" i="3"/>
  <c r="Q9472" i="3"/>
  <c r="Q9473" i="3"/>
  <c r="Q9474" i="3"/>
  <c r="Q9475" i="3"/>
  <c r="Q9476" i="3"/>
  <c r="Q9477" i="3"/>
  <c r="Q9478" i="3"/>
  <c r="Q9479" i="3"/>
  <c r="Q9480" i="3"/>
  <c r="Q9481" i="3"/>
  <c r="Q9482" i="3"/>
  <c r="Q9483" i="3"/>
  <c r="Q9484" i="3"/>
  <c r="Q9485" i="3"/>
  <c r="Q9486" i="3"/>
  <c r="Q9487" i="3"/>
  <c r="Q9488" i="3"/>
  <c r="Q9489" i="3"/>
  <c r="Q9490" i="3"/>
  <c r="Q9491" i="3"/>
  <c r="Q9492" i="3"/>
  <c r="Q9493" i="3"/>
  <c r="Q9494" i="3"/>
  <c r="Q9495" i="3"/>
  <c r="Q9496" i="3"/>
  <c r="Q9497" i="3"/>
  <c r="Q9498" i="3"/>
  <c r="Q9499" i="3"/>
  <c r="Q9500" i="3"/>
  <c r="Q9501" i="3"/>
  <c r="Q9502" i="3"/>
  <c r="Q9503" i="3"/>
  <c r="Q9504" i="3"/>
  <c r="Q9505" i="3"/>
  <c r="Q9506" i="3"/>
  <c r="Q9507" i="3"/>
  <c r="Q9508" i="3"/>
  <c r="Q9509" i="3"/>
  <c r="Q9510" i="3"/>
  <c r="Q9511" i="3"/>
  <c r="Q9512" i="3"/>
  <c r="Q9513" i="3"/>
  <c r="Q9514" i="3"/>
  <c r="Q9515" i="3"/>
  <c r="Q9516" i="3"/>
  <c r="Q9517" i="3"/>
  <c r="Q9518" i="3"/>
  <c r="Q9519" i="3"/>
  <c r="Q9520" i="3"/>
  <c r="Q9521" i="3"/>
  <c r="Q9522" i="3"/>
  <c r="Q9523" i="3"/>
  <c r="Q9524" i="3"/>
  <c r="Q9525" i="3"/>
  <c r="Q9526" i="3"/>
  <c r="Q9527" i="3"/>
  <c r="Q9528" i="3"/>
  <c r="Q9529" i="3"/>
  <c r="Q9530" i="3"/>
  <c r="Q9531" i="3"/>
  <c r="Q9532" i="3"/>
  <c r="Q9533" i="3"/>
  <c r="Q9534" i="3"/>
  <c r="Q9535" i="3"/>
  <c r="Q9536" i="3"/>
  <c r="Q9537" i="3"/>
  <c r="Q9538" i="3"/>
  <c r="Q9539" i="3"/>
  <c r="Q9540" i="3"/>
  <c r="Q9541" i="3"/>
  <c r="Q9542" i="3"/>
  <c r="Q9543" i="3"/>
  <c r="Q9544" i="3"/>
  <c r="Q9545" i="3"/>
  <c r="Q9546" i="3"/>
  <c r="Q9547" i="3"/>
  <c r="Q9548" i="3"/>
  <c r="Q9549" i="3"/>
  <c r="Q9550" i="3"/>
  <c r="Q9551" i="3"/>
  <c r="Q9552" i="3"/>
  <c r="Q9553" i="3"/>
  <c r="Q9554" i="3"/>
  <c r="Q9555" i="3"/>
  <c r="Q9556" i="3"/>
  <c r="Q9557" i="3"/>
  <c r="Q9558" i="3"/>
  <c r="Q9559" i="3"/>
  <c r="Q9560" i="3"/>
  <c r="Q9561" i="3"/>
  <c r="Q9562" i="3"/>
  <c r="Q9563" i="3"/>
  <c r="Q9564" i="3"/>
  <c r="Q9565" i="3"/>
  <c r="Q9566" i="3"/>
  <c r="Q9567" i="3"/>
  <c r="Q9568" i="3"/>
  <c r="Q9569" i="3"/>
  <c r="Q9570" i="3"/>
  <c r="Q9571" i="3"/>
  <c r="Q9572" i="3"/>
  <c r="Q9573" i="3"/>
  <c r="Q9574" i="3"/>
  <c r="Q9575" i="3"/>
  <c r="Q9576" i="3"/>
  <c r="Q9577" i="3"/>
  <c r="Q9578" i="3"/>
  <c r="Q9579" i="3"/>
  <c r="Q9580" i="3"/>
  <c r="Q9581" i="3"/>
  <c r="Q9582" i="3"/>
  <c r="Q9583" i="3"/>
  <c r="Q9584" i="3"/>
  <c r="Q9585" i="3"/>
  <c r="Q9586" i="3"/>
  <c r="Q9587" i="3"/>
  <c r="Q9588" i="3"/>
  <c r="Q9589" i="3"/>
  <c r="Q9590" i="3"/>
  <c r="Q9591" i="3"/>
  <c r="Q9592" i="3"/>
  <c r="Q9593" i="3"/>
  <c r="Q9594" i="3"/>
  <c r="Q9595" i="3"/>
  <c r="Q9596" i="3"/>
  <c r="Q9597" i="3"/>
  <c r="Q9598" i="3"/>
  <c r="Q9599" i="3"/>
  <c r="Q9600" i="3"/>
  <c r="Q9601" i="3"/>
  <c r="Q9602" i="3"/>
  <c r="Q9603" i="3"/>
  <c r="Q9604" i="3"/>
  <c r="Q9605" i="3"/>
  <c r="Q9606" i="3"/>
  <c r="Q9607" i="3"/>
  <c r="Q9608" i="3"/>
  <c r="Q9609" i="3"/>
  <c r="Q9610" i="3"/>
  <c r="Q9611" i="3"/>
  <c r="Q9612" i="3"/>
  <c r="Q9613" i="3"/>
  <c r="Q9614" i="3"/>
  <c r="Q9615" i="3"/>
  <c r="Q9616" i="3"/>
  <c r="Q9617" i="3"/>
  <c r="Q9618" i="3"/>
  <c r="Q9619" i="3"/>
  <c r="Q9620" i="3"/>
  <c r="Q9621" i="3"/>
  <c r="Q9622" i="3"/>
  <c r="Q9623" i="3"/>
  <c r="Q9624" i="3"/>
  <c r="Q9625" i="3"/>
  <c r="Q9626" i="3"/>
  <c r="Q9627" i="3"/>
  <c r="Q9628" i="3"/>
  <c r="Q9629" i="3"/>
  <c r="Q9630" i="3"/>
  <c r="Q9631" i="3"/>
  <c r="Q9632" i="3"/>
  <c r="Q9633" i="3"/>
  <c r="Q9634" i="3"/>
  <c r="Q9635" i="3"/>
  <c r="Q9636" i="3"/>
  <c r="Q9637" i="3"/>
  <c r="Q9638" i="3"/>
  <c r="Q9639" i="3"/>
  <c r="Q9640" i="3"/>
  <c r="Q9641" i="3"/>
  <c r="Q9642" i="3"/>
  <c r="Q9643" i="3"/>
  <c r="Q9644" i="3"/>
  <c r="Q9645" i="3"/>
  <c r="Q9646" i="3"/>
  <c r="Q9647" i="3"/>
  <c r="Q9648" i="3"/>
  <c r="Q9649" i="3"/>
  <c r="Q9650" i="3"/>
  <c r="Q9651" i="3"/>
  <c r="Q9652" i="3"/>
  <c r="Q9653" i="3"/>
  <c r="Q9654" i="3"/>
  <c r="Q9655" i="3"/>
  <c r="Q9656" i="3"/>
  <c r="Q9657" i="3"/>
  <c r="Q9658" i="3"/>
  <c r="Q9659" i="3"/>
  <c r="Q9660" i="3"/>
  <c r="Q9661" i="3"/>
  <c r="Q9662" i="3"/>
  <c r="Q9663" i="3"/>
  <c r="Q9664" i="3"/>
  <c r="Q9665" i="3"/>
  <c r="Q9666" i="3"/>
  <c r="Q9667" i="3"/>
  <c r="Q9668" i="3"/>
  <c r="Q9669" i="3"/>
  <c r="Q9670" i="3"/>
  <c r="Q9671" i="3"/>
  <c r="Q9672" i="3"/>
  <c r="Q9673" i="3"/>
  <c r="Q9674" i="3"/>
  <c r="Q9675" i="3"/>
  <c r="Q9676" i="3"/>
  <c r="Q9677" i="3"/>
  <c r="Q9678" i="3"/>
  <c r="Q9679" i="3"/>
  <c r="Q9680" i="3"/>
  <c r="Q9681" i="3"/>
  <c r="Q9682" i="3"/>
  <c r="Q9683" i="3"/>
  <c r="Q9684" i="3"/>
  <c r="Q9685" i="3"/>
  <c r="Q9686" i="3"/>
  <c r="Q9687" i="3"/>
  <c r="Q9688" i="3"/>
  <c r="Q9689" i="3"/>
  <c r="Q9690" i="3"/>
  <c r="Q9691" i="3"/>
  <c r="Q9692" i="3"/>
  <c r="Q9693" i="3"/>
  <c r="Q9694" i="3"/>
  <c r="Q9695" i="3"/>
  <c r="Q9696" i="3"/>
  <c r="Q9697" i="3"/>
  <c r="Q9698" i="3"/>
  <c r="Q9699" i="3"/>
  <c r="Q9700" i="3"/>
  <c r="Q9701" i="3"/>
  <c r="Q9702" i="3"/>
  <c r="Q9703" i="3"/>
  <c r="Q9704" i="3"/>
  <c r="Q9705" i="3"/>
  <c r="Q9706" i="3"/>
  <c r="Q9707" i="3"/>
  <c r="Q9708" i="3"/>
  <c r="Q9709" i="3"/>
  <c r="Q9710" i="3"/>
  <c r="Q9711" i="3"/>
  <c r="Q9712" i="3"/>
  <c r="Q9713" i="3"/>
  <c r="Q9714" i="3"/>
  <c r="Q9715" i="3"/>
  <c r="Q9716" i="3"/>
  <c r="Q9717" i="3"/>
  <c r="Q9718" i="3"/>
  <c r="Q9719" i="3"/>
  <c r="Q9720" i="3"/>
  <c r="Q9721" i="3"/>
  <c r="Q9722" i="3"/>
  <c r="Q9723" i="3"/>
  <c r="Q9724" i="3"/>
  <c r="Q9725" i="3"/>
  <c r="Q9726" i="3"/>
  <c r="Q9727" i="3"/>
  <c r="Q9728" i="3"/>
  <c r="Q9729" i="3"/>
  <c r="Q9730" i="3"/>
  <c r="Q9731" i="3"/>
  <c r="Q9732" i="3"/>
  <c r="Q9733" i="3"/>
  <c r="Q9734" i="3"/>
  <c r="Q9735" i="3"/>
  <c r="Q9736" i="3"/>
  <c r="Q9737" i="3"/>
  <c r="Q9738" i="3"/>
  <c r="Q9739" i="3"/>
  <c r="Q9740" i="3"/>
  <c r="Q9741" i="3"/>
  <c r="Q9742" i="3"/>
  <c r="Q9743" i="3"/>
  <c r="Q9744" i="3"/>
  <c r="Q9745" i="3"/>
  <c r="Q9746" i="3"/>
  <c r="Q9747" i="3"/>
  <c r="Q9748" i="3"/>
  <c r="Q9749" i="3"/>
  <c r="Q9750" i="3"/>
  <c r="Q9751" i="3"/>
  <c r="Q9752" i="3"/>
  <c r="Q9753" i="3"/>
  <c r="Q9754" i="3"/>
  <c r="Q9755" i="3"/>
  <c r="Q9756" i="3"/>
  <c r="Q9757" i="3"/>
  <c r="Q9758" i="3"/>
  <c r="Q9759" i="3"/>
  <c r="Q9760" i="3"/>
  <c r="Q9761" i="3"/>
  <c r="Q9762" i="3"/>
  <c r="Q9763" i="3"/>
  <c r="Q9764" i="3"/>
  <c r="Q9765" i="3"/>
  <c r="Q9766" i="3"/>
  <c r="Q9767" i="3"/>
  <c r="Q9768" i="3"/>
  <c r="Q9769" i="3"/>
  <c r="Q9770" i="3"/>
  <c r="Q9771" i="3"/>
  <c r="Q9772" i="3"/>
  <c r="Q9773" i="3"/>
  <c r="Q9774" i="3"/>
  <c r="Q9775" i="3"/>
  <c r="Q9776" i="3"/>
  <c r="Q9777" i="3"/>
  <c r="Q9778" i="3"/>
  <c r="Q9779" i="3"/>
  <c r="Q9780" i="3"/>
  <c r="Q9781" i="3"/>
  <c r="Q9782" i="3"/>
  <c r="Q9783" i="3"/>
  <c r="Q9784" i="3"/>
  <c r="Q9785" i="3"/>
  <c r="Q9786" i="3"/>
  <c r="Q9787" i="3"/>
  <c r="Q9788" i="3"/>
  <c r="Q9789" i="3"/>
  <c r="Q9790" i="3"/>
  <c r="Q9791" i="3"/>
  <c r="Q9792" i="3"/>
  <c r="Q9793" i="3"/>
  <c r="Q9794" i="3"/>
  <c r="Q9795" i="3"/>
  <c r="Q9796" i="3"/>
  <c r="Q9797" i="3"/>
  <c r="Q9798" i="3"/>
  <c r="Q9799" i="3"/>
  <c r="Q9800" i="3"/>
  <c r="Q9801" i="3"/>
  <c r="Q9802" i="3"/>
  <c r="Q9803" i="3"/>
  <c r="Q9804" i="3"/>
  <c r="Q9805" i="3"/>
  <c r="Q9806" i="3"/>
  <c r="Q9807" i="3"/>
  <c r="Q9808" i="3"/>
  <c r="Q9809" i="3"/>
  <c r="Q9810" i="3"/>
  <c r="Q9811" i="3"/>
  <c r="Q9812" i="3"/>
  <c r="Q9813" i="3"/>
  <c r="Q9814" i="3"/>
  <c r="Q9815" i="3"/>
  <c r="Q9816" i="3"/>
  <c r="Q9817" i="3"/>
  <c r="Q9818" i="3"/>
  <c r="Q9819" i="3"/>
  <c r="Q9820" i="3"/>
  <c r="Q9821" i="3"/>
  <c r="Q9822" i="3"/>
  <c r="Q9823" i="3"/>
  <c r="Q9824" i="3"/>
  <c r="Q9825" i="3"/>
  <c r="Q9826" i="3"/>
  <c r="Q9827" i="3"/>
  <c r="Q9828" i="3"/>
  <c r="Q9829" i="3"/>
  <c r="Q9830" i="3"/>
  <c r="Q9831" i="3"/>
  <c r="Q9832" i="3"/>
  <c r="Q9833" i="3"/>
  <c r="Q9834" i="3"/>
  <c r="Q9835" i="3"/>
  <c r="Q9836" i="3"/>
  <c r="Q9837" i="3"/>
  <c r="Q9838" i="3"/>
  <c r="Q9839" i="3"/>
  <c r="Q9840" i="3"/>
  <c r="Q9841" i="3"/>
  <c r="Q9842" i="3"/>
  <c r="Q9843" i="3"/>
  <c r="Q9844" i="3"/>
  <c r="Q9845" i="3"/>
  <c r="Q9846" i="3"/>
  <c r="Q9847" i="3"/>
  <c r="Q9848" i="3"/>
  <c r="Q9849" i="3"/>
  <c r="Q9850" i="3"/>
  <c r="Q9851" i="3"/>
  <c r="Q9852" i="3"/>
  <c r="Q2" i="3"/>
  <c r="P3" i="3"/>
  <c r="P4" i="3"/>
  <c r="P5" i="3"/>
  <c r="P6" i="3"/>
  <c r="P7" i="3"/>
  <c r="P8" i="3"/>
  <c r="P9" i="3"/>
  <c r="P10" i="3"/>
  <c r="P11" i="3"/>
  <c r="P12" i="3"/>
  <c r="P13" i="3"/>
  <c r="P14" i="3"/>
  <c r="P15" i="3"/>
  <c r="P16" i="3"/>
  <c r="P17" i="3"/>
  <c r="P18" i="3"/>
  <c r="P19" i="3"/>
  <c r="P20" i="3"/>
  <c r="P21" i="3"/>
  <c r="P22" i="3"/>
  <c r="P23" i="3"/>
  <c r="P24" i="3"/>
  <c r="P25" i="3"/>
  <c r="P26" i="3"/>
  <c r="P27" i="3"/>
  <c r="P28" i="3"/>
  <c r="P29" i="3"/>
  <c r="P30" i="3"/>
  <c r="P31" i="3"/>
  <c r="P32" i="3"/>
  <c r="P33" i="3"/>
  <c r="P34" i="3"/>
  <c r="P35" i="3"/>
  <c r="P36" i="3"/>
  <c r="P37" i="3"/>
  <c r="P38" i="3"/>
  <c r="P39" i="3"/>
  <c r="P40" i="3"/>
  <c r="P41" i="3"/>
  <c r="P42" i="3"/>
  <c r="P43" i="3"/>
  <c r="P44" i="3"/>
  <c r="P45" i="3"/>
  <c r="P46" i="3"/>
  <c r="P47" i="3"/>
  <c r="P48" i="3"/>
  <c r="P49" i="3"/>
  <c r="P50" i="3"/>
  <c r="P51" i="3"/>
  <c r="P52" i="3"/>
  <c r="P53" i="3"/>
  <c r="P54" i="3"/>
  <c r="P55" i="3"/>
  <c r="P56" i="3"/>
  <c r="P57" i="3"/>
  <c r="P58" i="3"/>
  <c r="P59" i="3"/>
  <c r="P60" i="3"/>
  <c r="P61" i="3"/>
  <c r="P62" i="3"/>
  <c r="P63" i="3"/>
  <c r="P64" i="3"/>
  <c r="P65" i="3"/>
  <c r="P66" i="3"/>
  <c r="P67" i="3"/>
  <c r="P68" i="3"/>
  <c r="P69" i="3"/>
  <c r="P70" i="3"/>
  <c r="P71" i="3"/>
  <c r="P72" i="3"/>
  <c r="P73" i="3"/>
  <c r="P74" i="3"/>
  <c r="P75" i="3"/>
  <c r="P76" i="3"/>
  <c r="P77" i="3"/>
  <c r="P78" i="3"/>
  <c r="P79" i="3"/>
  <c r="P80" i="3"/>
  <c r="P81" i="3"/>
  <c r="P82" i="3"/>
  <c r="P83" i="3"/>
  <c r="P84" i="3"/>
  <c r="P85" i="3"/>
  <c r="P86" i="3"/>
  <c r="P87" i="3"/>
  <c r="P88" i="3"/>
  <c r="P89" i="3"/>
  <c r="P90" i="3"/>
  <c r="P91" i="3"/>
  <c r="P92" i="3"/>
  <c r="P93" i="3"/>
  <c r="P94" i="3"/>
  <c r="P95" i="3"/>
  <c r="P96" i="3"/>
  <c r="P97" i="3"/>
  <c r="P98" i="3"/>
  <c r="P99" i="3"/>
  <c r="P100" i="3"/>
  <c r="P101" i="3"/>
  <c r="P102" i="3"/>
  <c r="P103" i="3"/>
  <c r="P104" i="3"/>
  <c r="P105" i="3"/>
  <c r="P106" i="3"/>
  <c r="P107" i="3"/>
  <c r="P108" i="3"/>
  <c r="P109" i="3"/>
  <c r="P110" i="3"/>
  <c r="P111" i="3"/>
  <c r="P112" i="3"/>
  <c r="P113" i="3"/>
  <c r="P114" i="3"/>
  <c r="P115" i="3"/>
  <c r="P116" i="3"/>
  <c r="P117" i="3"/>
  <c r="P118" i="3"/>
  <c r="P119" i="3"/>
  <c r="P120" i="3"/>
  <c r="P121" i="3"/>
  <c r="P122" i="3"/>
  <c r="P123" i="3"/>
  <c r="P124" i="3"/>
  <c r="P125" i="3"/>
  <c r="P126" i="3"/>
  <c r="P127" i="3"/>
  <c r="P128" i="3"/>
  <c r="P129" i="3"/>
  <c r="P130" i="3"/>
  <c r="P131" i="3"/>
  <c r="P132" i="3"/>
  <c r="P133" i="3"/>
  <c r="P134" i="3"/>
  <c r="P135" i="3"/>
  <c r="P136" i="3"/>
  <c r="P137" i="3"/>
  <c r="P138" i="3"/>
  <c r="P139" i="3"/>
  <c r="P140" i="3"/>
  <c r="P141" i="3"/>
  <c r="P142" i="3"/>
  <c r="P143" i="3"/>
  <c r="P144" i="3"/>
  <c r="P145" i="3"/>
  <c r="P146" i="3"/>
  <c r="P147" i="3"/>
  <c r="P148" i="3"/>
  <c r="P149" i="3"/>
  <c r="P150" i="3"/>
  <c r="P151" i="3"/>
  <c r="P152" i="3"/>
  <c r="P153" i="3"/>
  <c r="P154" i="3"/>
  <c r="P155" i="3"/>
  <c r="P156" i="3"/>
  <c r="P157" i="3"/>
  <c r="P158" i="3"/>
  <c r="P159" i="3"/>
  <c r="P160" i="3"/>
  <c r="P161" i="3"/>
  <c r="P162" i="3"/>
  <c r="P163" i="3"/>
  <c r="P164" i="3"/>
  <c r="P165" i="3"/>
  <c r="P166" i="3"/>
  <c r="P167" i="3"/>
  <c r="P168" i="3"/>
  <c r="P169" i="3"/>
  <c r="P170" i="3"/>
  <c r="P171" i="3"/>
  <c r="P172" i="3"/>
  <c r="P173" i="3"/>
  <c r="P174" i="3"/>
  <c r="P175" i="3"/>
  <c r="P176" i="3"/>
  <c r="P177" i="3"/>
  <c r="P178" i="3"/>
  <c r="P179" i="3"/>
  <c r="P180" i="3"/>
  <c r="P181" i="3"/>
  <c r="P182" i="3"/>
  <c r="P183" i="3"/>
  <c r="P184" i="3"/>
  <c r="P185" i="3"/>
  <c r="P186" i="3"/>
  <c r="P187" i="3"/>
  <c r="P188" i="3"/>
  <c r="P189" i="3"/>
  <c r="P190" i="3"/>
  <c r="P191" i="3"/>
  <c r="P192" i="3"/>
  <c r="P193" i="3"/>
  <c r="P194" i="3"/>
  <c r="P195" i="3"/>
  <c r="P196" i="3"/>
  <c r="P197" i="3"/>
  <c r="P198" i="3"/>
  <c r="P199" i="3"/>
  <c r="P200" i="3"/>
  <c r="P201" i="3"/>
  <c r="P202" i="3"/>
  <c r="P203" i="3"/>
  <c r="P204" i="3"/>
  <c r="P205" i="3"/>
  <c r="P206" i="3"/>
  <c r="P207" i="3"/>
  <c r="P208" i="3"/>
  <c r="P209" i="3"/>
  <c r="P210" i="3"/>
  <c r="P211" i="3"/>
  <c r="P212" i="3"/>
  <c r="P213" i="3"/>
  <c r="P214" i="3"/>
  <c r="P215" i="3"/>
  <c r="P216" i="3"/>
  <c r="P217" i="3"/>
  <c r="P218" i="3"/>
  <c r="P219" i="3"/>
  <c r="P220" i="3"/>
  <c r="P221" i="3"/>
  <c r="P222" i="3"/>
  <c r="P223" i="3"/>
  <c r="P224" i="3"/>
  <c r="P225" i="3"/>
  <c r="P226" i="3"/>
  <c r="P227" i="3"/>
  <c r="P228" i="3"/>
  <c r="P229" i="3"/>
  <c r="P230" i="3"/>
  <c r="P231" i="3"/>
  <c r="P232" i="3"/>
  <c r="P233" i="3"/>
  <c r="P234" i="3"/>
  <c r="P235" i="3"/>
  <c r="P236" i="3"/>
  <c r="P237" i="3"/>
  <c r="P238" i="3"/>
  <c r="P239" i="3"/>
  <c r="P240" i="3"/>
  <c r="P241" i="3"/>
  <c r="P242" i="3"/>
  <c r="P243" i="3"/>
  <c r="P244" i="3"/>
  <c r="P245" i="3"/>
  <c r="P246" i="3"/>
  <c r="P247" i="3"/>
  <c r="P248" i="3"/>
  <c r="P249" i="3"/>
  <c r="P250" i="3"/>
  <c r="P251" i="3"/>
  <c r="P252" i="3"/>
  <c r="P253" i="3"/>
  <c r="P254" i="3"/>
  <c r="P255" i="3"/>
  <c r="P256" i="3"/>
  <c r="P257" i="3"/>
  <c r="P258" i="3"/>
  <c r="P259" i="3"/>
  <c r="P260" i="3"/>
  <c r="P261" i="3"/>
  <c r="P262" i="3"/>
  <c r="P263" i="3"/>
  <c r="P264" i="3"/>
  <c r="P265" i="3"/>
  <c r="P266" i="3"/>
  <c r="P267" i="3"/>
  <c r="P268" i="3"/>
  <c r="P269" i="3"/>
  <c r="P270" i="3"/>
  <c r="P271" i="3"/>
  <c r="P272" i="3"/>
  <c r="P273" i="3"/>
  <c r="P274" i="3"/>
  <c r="P275" i="3"/>
  <c r="P276" i="3"/>
  <c r="P277" i="3"/>
  <c r="P278" i="3"/>
  <c r="P279" i="3"/>
  <c r="P280" i="3"/>
  <c r="P281" i="3"/>
  <c r="P282" i="3"/>
  <c r="P283" i="3"/>
  <c r="P284" i="3"/>
  <c r="P285" i="3"/>
  <c r="P286" i="3"/>
  <c r="P287" i="3"/>
  <c r="P288" i="3"/>
  <c r="P289" i="3"/>
  <c r="P290" i="3"/>
  <c r="P291" i="3"/>
  <c r="P292" i="3"/>
  <c r="P293" i="3"/>
  <c r="P294" i="3"/>
  <c r="P295" i="3"/>
  <c r="P296" i="3"/>
  <c r="P297" i="3"/>
  <c r="P298" i="3"/>
  <c r="P299" i="3"/>
  <c r="P300" i="3"/>
  <c r="P301" i="3"/>
  <c r="P302" i="3"/>
  <c r="P303" i="3"/>
  <c r="P304" i="3"/>
  <c r="P305" i="3"/>
  <c r="P306" i="3"/>
  <c r="P307" i="3"/>
  <c r="P308" i="3"/>
  <c r="P309" i="3"/>
  <c r="P310" i="3"/>
  <c r="P311" i="3"/>
  <c r="P312" i="3"/>
  <c r="P313" i="3"/>
  <c r="P314" i="3"/>
  <c r="P315" i="3"/>
  <c r="P316" i="3"/>
  <c r="P317" i="3"/>
  <c r="P318" i="3"/>
  <c r="P319" i="3"/>
  <c r="P320" i="3"/>
  <c r="P321" i="3"/>
  <c r="P322" i="3"/>
  <c r="P323" i="3"/>
  <c r="P324" i="3"/>
  <c r="P325" i="3"/>
  <c r="P326" i="3"/>
  <c r="P327" i="3"/>
  <c r="P328" i="3"/>
  <c r="P329" i="3"/>
  <c r="P330" i="3"/>
  <c r="P331" i="3"/>
  <c r="P332" i="3"/>
  <c r="P333" i="3"/>
  <c r="P334" i="3"/>
  <c r="P335" i="3"/>
  <c r="P336" i="3"/>
  <c r="P337" i="3"/>
  <c r="P338" i="3"/>
  <c r="P339" i="3"/>
  <c r="P340" i="3"/>
  <c r="P341" i="3"/>
  <c r="P342" i="3"/>
  <c r="P343" i="3"/>
  <c r="P344" i="3"/>
  <c r="P345" i="3"/>
  <c r="P346" i="3"/>
  <c r="P347" i="3"/>
  <c r="P348" i="3"/>
  <c r="P349" i="3"/>
  <c r="P350" i="3"/>
  <c r="P351" i="3"/>
  <c r="P352" i="3"/>
  <c r="P353" i="3"/>
  <c r="P354" i="3"/>
  <c r="P355" i="3"/>
  <c r="P356" i="3"/>
  <c r="P357" i="3"/>
  <c r="P358" i="3"/>
  <c r="P359" i="3"/>
  <c r="P360" i="3"/>
  <c r="P361" i="3"/>
  <c r="P362" i="3"/>
  <c r="P363" i="3"/>
  <c r="P364" i="3"/>
  <c r="P365" i="3"/>
  <c r="P366" i="3"/>
  <c r="P367" i="3"/>
  <c r="P368" i="3"/>
  <c r="P369" i="3"/>
  <c r="P370" i="3"/>
  <c r="P371" i="3"/>
  <c r="P372" i="3"/>
  <c r="P373" i="3"/>
  <c r="P374" i="3"/>
  <c r="P375" i="3"/>
  <c r="P376" i="3"/>
  <c r="P377" i="3"/>
  <c r="P378" i="3"/>
  <c r="P379" i="3"/>
  <c r="P380" i="3"/>
  <c r="P381" i="3"/>
  <c r="P382" i="3"/>
  <c r="P383" i="3"/>
  <c r="P384" i="3"/>
  <c r="P385" i="3"/>
  <c r="P386" i="3"/>
  <c r="P387" i="3"/>
  <c r="P388" i="3"/>
  <c r="P389" i="3"/>
  <c r="P390" i="3"/>
  <c r="P391" i="3"/>
  <c r="P392" i="3"/>
  <c r="P393" i="3"/>
  <c r="P394" i="3"/>
  <c r="P395" i="3"/>
  <c r="P396" i="3"/>
  <c r="P397" i="3"/>
  <c r="P398" i="3"/>
  <c r="P399" i="3"/>
  <c r="P400" i="3"/>
  <c r="P401" i="3"/>
  <c r="P402" i="3"/>
  <c r="P403" i="3"/>
  <c r="P404" i="3"/>
  <c r="P405" i="3"/>
  <c r="P406" i="3"/>
  <c r="P407" i="3"/>
  <c r="P408" i="3"/>
  <c r="P409" i="3"/>
  <c r="P410" i="3"/>
  <c r="P411" i="3"/>
  <c r="P412" i="3"/>
  <c r="P413" i="3"/>
  <c r="P414" i="3"/>
  <c r="P415" i="3"/>
  <c r="P416" i="3"/>
  <c r="P417" i="3"/>
  <c r="P418" i="3"/>
  <c r="P419" i="3"/>
  <c r="P420" i="3"/>
  <c r="P421" i="3"/>
  <c r="P422" i="3"/>
  <c r="P423" i="3"/>
  <c r="P424" i="3"/>
  <c r="P425" i="3"/>
  <c r="P426" i="3"/>
  <c r="P427" i="3"/>
  <c r="P428" i="3"/>
  <c r="P429" i="3"/>
  <c r="P430" i="3"/>
  <c r="P431" i="3"/>
  <c r="P432" i="3"/>
  <c r="P433" i="3"/>
  <c r="P434" i="3"/>
  <c r="P435" i="3"/>
  <c r="P436" i="3"/>
  <c r="P437" i="3"/>
  <c r="P438" i="3"/>
  <c r="P439" i="3"/>
  <c r="P440" i="3"/>
  <c r="P441" i="3"/>
  <c r="P442" i="3"/>
  <c r="P443" i="3"/>
  <c r="P444" i="3"/>
  <c r="P445" i="3"/>
  <c r="P446" i="3"/>
  <c r="P447" i="3"/>
  <c r="P448" i="3"/>
  <c r="P449" i="3"/>
  <c r="P450" i="3"/>
  <c r="P451" i="3"/>
  <c r="P452" i="3"/>
  <c r="P453" i="3"/>
  <c r="P454" i="3"/>
  <c r="P455" i="3"/>
  <c r="P456" i="3"/>
  <c r="P457" i="3"/>
  <c r="P458" i="3"/>
  <c r="P459" i="3"/>
  <c r="P460" i="3"/>
  <c r="P461" i="3"/>
  <c r="P462" i="3"/>
  <c r="P463" i="3"/>
  <c r="P464" i="3"/>
  <c r="P465" i="3"/>
  <c r="P466" i="3"/>
  <c r="P467" i="3"/>
  <c r="P468" i="3"/>
  <c r="P469" i="3"/>
  <c r="P470" i="3"/>
  <c r="P471" i="3"/>
  <c r="P472" i="3"/>
  <c r="P473" i="3"/>
  <c r="P474" i="3"/>
  <c r="P475" i="3"/>
  <c r="P476" i="3"/>
  <c r="P477" i="3"/>
  <c r="P478" i="3"/>
  <c r="P479" i="3"/>
  <c r="P480" i="3"/>
  <c r="P481" i="3"/>
  <c r="P482" i="3"/>
  <c r="P483" i="3"/>
  <c r="P484" i="3"/>
  <c r="P485" i="3"/>
  <c r="P486" i="3"/>
  <c r="P487" i="3"/>
  <c r="P488" i="3"/>
  <c r="P489" i="3"/>
  <c r="P490" i="3"/>
  <c r="P491" i="3"/>
  <c r="P492" i="3"/>
  <c r="P493" i="3"/>
  <c r="P494" i="3"/>
  <c r="P495" i="3"/>
  <c r="P496" i="3"/>
  <c r="P497" i="3"/>
  <c r="P498" i="3"/>
  <c r="P499" i="3"/>
  <c r="P500" i="3"/>
  <c r="P501" i="3"/>
  <c r="P502" i="3"/>
  <c r="P503" i="3"/>
  <c r="P504" i="3"/>
  <c r="P505" i="3"/>
  <c r="P506" i="3"/>
  <c r="P507" i="3"/>
  <c r="P508" i="3"/>
  <c r="P509" i="3"/>
  <c r="P510" i="3"/>
  <c r="P511" i="3"/>
  <c r="P512" i="3"/>
  <c r="P513" i="3"/>
  <c r="P514" i="3"/>
  <c r="P515" i="3"/>
  <c r="P516" i="3"/>
  <c r="P517" i="3"/>
  <c r="P518" i="3"/>
  <c r="P519" i="3"/>
  <c r="P520" i="3"/>
  <c r="P521" i="3"/>
  <c r="P522" i="3"/>
  <c r="P523" i="3"/>
  <c r="P524" i="3"/>
  <c r="P525" i="3"/>
  <c r="P526" i="3"/>
  <c r="P527" i="3"/>
  <c r="P528" i="3"/>
  <c r="P529" i="3"/>
  <c r="P530" i="3"/>
  <c r="P531" i="3"/>
  <c r="P532" i="3"/>
  <c r="P533" i="3"/>
  <c r="P534" i="3"/>
  <c r="P535" i="3"/>
  <c r="P536" i="3"/>
  <c r="P537" i="3"/>
  <c r="P538" i="3"/>
  <c r="P539" i="3"/>
  <c r="P540" i="3"/>
  <c r="P541" i="3"/>
  <c r="P542" i="3"/>
  <c r="P543" i="3"/>
  <c r="P544" i="3"/>
  <c r="P545" i="3"/>
  <c r="P546" i="3"/>
  <c r="P547" i="3"/>
  <c r="P548" i="3"/>
  <c r="P549" i="3"/>
  <c r="P550" i="3"/>
  <c r="P551" i="3"/>
  <c r="P552" i="3"/>
  <c r="P553" i="3"/>
  <c r="P554" i="3"/>
  <c r="P555" i="3"/>
  <c r="P556" i="3"/>
  <c r="P557" i="3"/>
  <c r="P558" i="3"/>
  <c r="P559" i="3"/>
  <c r="P560" i="3"/>
  <c r="P561" i="3"/>
  <c r="P562" i="3"/>
  <c r="P563" i="3"/>
  <c r="P564" i="3"/>
  <c r="P565" i="3"/>
  <c r="P566" i="3"/>
  <c r="P567" i="3"/>
  <c r="P568" i="3"/>
  <c r="P569" i="3"/>
  <c r="P570" i="3"/>
  <c r="P571" i="3"/>
  <c r="P572" i="3"/>
  <c r="P573" i="3"/>
  <c r="P574" i="3"/>
  <c r="P575" i="3"/>
  <c r="P576" i="3"/>
  <c r="P577" i="3"/>
  <c r="P578" i="3"/>
  <c r="P579" i="3"/>
  <c r="P580" i="3"/>
  <c r="P581" i="3"/>
  <c r="P582" i="3"/>
  <c r="P583" i="3"/>
  <c r="P584" i="3"/>
  <c r="P585" i="3"/>
  <c r="P586" i="3"/>
  <c r="P587" i="3"/>
  <c r="P588" i="3"/>
  <c r="P589" i="3"/>
  <c r="P590" i="3"/>
  <c r="P591" i="3"/>
  <c r="P592" i="3"/>
  <c r="P593" i="3"/>
  <c r="P594" i="3"/>
  <c r="P595" i="3"/>
  <c r="P596" i="3"/>
  <c r="P597" i="3"/>
  <c r="P598" i="3"/>
  <c r="P599" i="3"/>
  <c r="P600" i="3"/>
  <c r="P601" i="3"/>
  <c r="P602" i="3"/>
  <c r="P603" i="3"/>
  <c r="P604" i="3"/>
  <c r="P605" i="3"/>
  <c r="P606" i="3"/>
  <c r="P607" i="3"/>
  <c r="P608" i="3"/>
  <c r="P609" i="3"/>
  <c r="P610" i="3"/>
  <c r="P611" i="3"/>
  <c r="P612" i="3"/>
  <c r="P613" i="3"/>
  <c r="P614" i="3"/>
  <c r="P615" i="3"/>
  <c r="P616" i="3"/>
  <c r="P617" i="3"/>
  <c r="P618" i="3"/>
  <c r="P619" i="3"/>
  <c r="P620" i="3"/>
  <c r="P621" i="3"/>
  <c r="P622" i="3"/>
  <c r="P623" i="3"/>
  <c r="P624" i="3"/>
  <c r="P625" i="3"/>
  <c r="P626" i="3"/>
  <c r="P627" i="3"/>
  <c r="P628" i="3"/>
  <c r="P629" i="3"/>
  <c r="P630" i="3"/>
  <c r="P631" i="3"/>
  <c r="P632" i="3"/>
  <c r="P633" i="3"/>
  <c r="P634" i="3"/>
  <c r="P635" i="3"/>
  <c r="P636" i="3"/>
  <c r="P637" i="3"/>
  <c r="P638" i="3"/>
  <c r="P639" i="3"/>
  <c r="P640" i="3"/>
  <c r="P641" i="3"/>
  <c r="P642" i="3"/>
  <c r="P643" i="3"/>
  <c r="P644" i="3"/>
  <c r="P645" i="3"/>
  <c r="P646" i="3"/>
  <c r="P647" i="3"/>
  <c r="P648" i="3"/>
  <c r="P649" i="3"/>
  <c r="P650" i="3"/>
  <c r="P651" i="3"/>
  <c r="P652" i="3"/>
  <c r="P653" i="3"/>
  <c r="P654" i="3"/>
  <c r="P655" i="3"/>
  <c r="P656" i="3"/>
  <c r="P657" i="3"/>
  <c r="P658" i="3"/>
  <c r="P659" i="3"/>
  <c r="P660" i="3"/>
  <c r="P661" i="3"/>
  <c r="P662" i="3"/>
  <c r="P663" i="3"/>
  <c r="P664" i="3"/>
  <c r="P665" i="3"/>
  <c r="P666" i="3"/>
  <c r="P667" i="3"/>
  <c r="P668" i="3"/>
  <c r="P669" i="3"/>
  <c r="P670" i="3"/>
  <c r="P671" i="3"/>
  <c r="P672" i="3"/>
  <c r="P673" i="3"/>
  <c r="P674" i="3"/>
  <c r="P675" i="3"/>
  <c r="P676" i="3"/>
  <c r="P677" i="3"/>
  <c r="P678" i="3"/>
  <c r="P679" i="3"/>
  <c r="P680" i="3"/>
  <c r="P681" i="3"/>
  <c r="P682" i="3"/>
  <c r="P683" i="3"/>
  <c r="P684" i="3"/>
  <c r="P685" i="3"/>
  <c r="P686" i="3"/>
  <c r="P687" i="3"/>
  <c r="P688" i="3"/>
  <c r="P689" i="3"/>
  <c r="P690" i="3"/>
  <c r="P691" i="3"/>
  <c r="P692" i="3"/>
  <c r="P693" i="3"/>
  <c r="P694" i="3"/>
  <c r="P695" i="3"/>
  <c r="P696" i="3"/>
  <c r="P697" i="3"/>
  <c r="P698" i="3"/>
  <c r="P699" i="3"/>
  <c r="P700" i="3"/>
  <c r="P701" i="3"/>
  <c r="P702" i="3"/>
  <c r="P703" i="3"/>
  <c r="P704" i="3"/>
  <c r="P705" i="3"/>
  <c r="P706" i="3"/>
  <c r="P707" i="3"/>
  <c r="P708" i="3"/>
  <c r="P709" i="3"/>
  <c r="P710" i="3"/>
  <c r="P711" i="3"/>
  <c r="P712" i="3"/>
  <c r="P713" i="3"/>
  <c r="P714" i="3"/>
  <c r="P715" i="3"/>
  <c r="P716" i="3"/>
  <c r="P717" i="3"/>
  <c r="P718" i="3"/>
  <c r="P719" i="3"/>
  <c r="P720" i="3"/>
  <c r="P721" i="3"/>
  <c r="P722" i="3"/>
  <c r="P723" i="3"/>
  <c r="P724" i="3"/>
  <c r="P725" i="3"/>
  <c r="P726" i="3"/>
  <c r="P727" i="3"/>
  <c r="P728" i="3"/>
  <c r="P729" i="3"/>
  <c r="P730" i="3"/>
  <c r="P731" i="3"/>
  <c r="P732" i="3"/>
  <c r="P733" i="3"/>
  <c r="P734" i="3"/>
  <c r="P735" i="3"/>
  <c r="P736" i="3"/>
  <c r="P737" i="3"/>
  <c r="P738" i="3"/>
  <c r="P739" i="3"/>
  <c r="P740" i="3"/>
  <c r="P741" i="3"/>
  <c r="P742" i="3"/>
  <c r="P743" i="3"/>
  <c r="P744" i="3"/>
  <c r="P745" i="3"/>
  <c r="P746" i="3"/>
  <c r="P747" i="3"/>
  <c r="P748" i="3"/>
  <c r="P749" i="3"/>
  <c r="P750" i="3"/>
  <c r="P751" i="3"/>
  <c r="P752" i="3"/>
  <c r="P753" i="3"/>
  <c r="P754" i="3"/>
  <c r="P755" i="3"/>
  <c r="P756" i="3"/>
  <c r="P757" i="3"/>
  <c r="P758" i="3"/>
  <c r="P759" i="3"/>
  <c r="P760" i="3"/>
  <c r="P761" i="3"/>
  <c r="P762" i="3"/>
  <c r="P763" i="3"/>
  <c r="P764" i="3"/>
  <c r="P765" i="3"/>
  <c r="P766" i="3"/>
  <c r="P767" i="3"/>
  <c r="P768" i="3"/>
  <c r="P769" i="3"/>
  <c r="P770" i="3"/>
  <c r="P771" i="3"/>
  <c r="P772" i="3"/>
  <c r="P773" i="3"/>
  <c r="P774" i="3"/>
  <c r="P775" i="3"/>
  <c r="P776" i="3"/>
  <c r="P777" i="3"/>
  <c r="P778" i="3"/>
  <c r="P779" i="3"/>
  <c r="P780" i="3"/>
  <c r="P781" i="3"/>
  <c r="P782" i="3"/>
  <c r="P783" i="3"/>
  <c r="P784" i="3"/>
  <c r="P785" i="3"/>
  <c r="P786" i="3"/>
  <c r="P787" i="3"/>
  <c r="P788" i="3"/>
  <c r="P789" i="3"/>
  <c r="P790" i="3"/>
  <c r="P791" i="3"/>
  <c r="P792" i="3"/>
  <c r="P793" i="3"/>
  <c r="P794" i="3"/>
  <c r="P795" i="3"/>
  <c r="P796" i="3"/>
  <c r="P797" i="3"/>
  <c r="P798" i="3"/>
  <c r="P799" i="3"/>
  <c r="P800" i="3"/>
  <c r="P801" i="3"/>
  <c r="P802" i="3"/>
  <c r="P803" i="3"/>
  <c r="P804" i="3"/>
  <c r="P805" i="3"/>
  <c r="P806" i="3"/>
  <c r="P807" i="3"/>
  <c r="P808" i="3"/>
  <c r="P809" i="3"/>
  <c r="P810" i="3"/>
  <c r="P811" i="3"/>
  <c r="P812" i="3"/>
  <c r="P813" i="3"/>
  <c r="P814" i="3"/>
  <c r="P815" i="3"/>
  <c r="P816" i="3"/>
  <c r="P817" i="3"/>
  <c r="P818" i="3"/>
  <c r="P819" i="3"/>
  <c r="P820" i="3"/>
  <c r="P821" i="3"/>
  <c r="P822" i="3"/>
  <c r="P823" i="3"/>
  <c r="P824" i="3"/>
  <c r="P825" i="3"/>
  <c r="P826" i="3"/>
  <c r="P827" i="3"/>
  <c r="P828" i="3"/>
  <c r="P829" i="3"/>
  <c r="P830" i="3"/>
  <c r="P831" i="3"/>
  <c r="P832" i="3"/>
  <c r="P833" i="3"/>
  <c r="P834" i="3"/>
  <c r="P835" i="3"/>
  <c r="P836" i="3"/>
  <c r="P837" i="3"/>
  <c r="P838" i="3"/>
  <c r="P839" i="3"/>
  <c r="P840" i="3"/>
  <c r="P841" i="3"/>
  <c r="P842" i="3"/>
  <c r="P843" i="3"/>
  <c r="P844" i="3"/>
  <c r="P845" i="3"/>
  <c r="P846" i="3"/>
  <c r="P847" i="3"/>
  <c r="P848" i="3"/>
  <c r="P849" i="3"/>
  <c r="P850" i="3"/>
  <c r="P851" i="3"/>
  <c r="P852" i="3"/>
  <c r="P853" i="3"/>
  <c r="P854" i="3"/>
  <c r="P855" i="3"/>
  <c r="P856" i="3"/>
  <c r="P857" i="3"/>
  <c r="P858" i="3"/>
  <c r="P859" i="3"/>
  <c r="P860" i="3"/>
  <c r="P861" i="3"/>
  <c r="P862" i="3"/>
  <c r="P863" i="3"/>
  <c r="P864" i="3"/>
  <c r="P865" i="3"/>
  <c r="P866" i="3"/>
  <c r="P867" i="3"/>
  <c r="P868" i="3"/>
  <c r="P869" i="3"/>
  <c r="P870" i="3"/>
  <c r="P871" i="3"/>
  <c r="P872" i="3"/>
  <c r="P873" i="3"/>
  <c r="P874" i="3"/>
  <c r="P875" i="3"/>
  <c r="P876" i="3"/>
  <c r="P877" i="3"/>
  <c r="P878" i="3"/>
  <c r="P879" i="3"/>
  <c r="P880" i="3"/>
  <c r="P881" i="3"/>
  <c r="P882" i="3"/>
  <c r="P883" i="3"/>
  <c r="P884" i="3"/>
  <c r="P885" i="3"/>
  <c r="P886" i="3"/>
  <c r="P887" i="3"/>
  <c r="P888" i="3"/>
  <c r="P889" i="3"/>
  <c r="P890" i="3"/>
  <c r="P891" i="3"/>
  <c r="P892" i="3"/>
  <c r="P893" i="3"/>
  <c r="P894" i="3"/>
  <c r="P895" i="3"/>
  <c r="P896" i="3"/>
  <c r="P897" i="3"/>
  <c r="P898" i="3"/>
  <c r="P899" i="3"/>
  <c r="P900" i="3"/>
  <c r="P901" i="3"/>
  <c r="P902" i="3"/>
  <c r="P903" i="3"/>
  <c r="P904" i="3"/>
  <c r="P905" i="3"/>
  <c r="P906" i="3"/>
  <c r="P907" i="3"/>
  <c r="P908" i="3"/>
  <c r="P909" i="3"/>
  <c r="P910" i="3"/>
  <c r="P911" i="3"/>
  <c r="P912" i="3"/>
  <c r="P913" i="3"/>
  <c r="P914" i="3"/>
  <c r="P915" i="3"/>
  <c r="P916" i="3"/>
  <c r="P917" i="3"/>
  <c r="P918" i="3"/>
  <c r="P919" i="3"/>
  <c r="P920" i="3"/>
  <c r="P921" i="3"/>
  <c r="P922" i="3"/>
  <c r="P923" i="3"/>
  <c r="P924" i="3"/>
  <c r="P925" i="3"/>
  <c r="P926" i="3"/>
  <c r="P927" i="3"/>
  <c r="P928" i="3"/>
  <c r="P929" i="3"/>
  <c r="P930" i="3"/>
  <c r="P931" i="3"/>
  <c r="P932" i="3"/>
  <c r="P933" i="3"/>
  <c r="P934" i="3"/>
  <c r="P935" i="3"/>
  <c r="P936" i="3"/>
  <c r="P937" i="3"/>
  <c r="P938" i="3"/>
  <c r="P939" i="3"/>
  <c r="P940" i="3"/>
  <c r="P941" i="3"/>
  <c r="P942" i="3"/>
  <c r="P943" i="3"/>
  <c r="P944" i="3"/>
  <c r="P945" i="3"/>
  <c r="P946" i="3"/>
  <c r="P947" i="3"/>
  <c r="P948" i="3"/>
  <c r="P949" i="3"/>
  <c r="P950" i="3"/>
  <c r="P951" i="3"/>
  <c r="P952" i="3"/>
  <c r="P953" i="3"/>
  <c r="P954" i="3"/>
  <c r="P955" i="3"/>
  <c r="P956" i="3"/>
  <c r="P957" i="3"/>
  <c r="P958" i="3"/>
  <c r="P959" i="3"/>
  <c r="P960" i="3"/>
  <c r="P961" i="3"/>
  <c r="P962" i="3"/>
  <c r="P963" i="3"/>
  <c r="P964" i="3"/>
  <c r="P965" i="3"/>
  <c r="P966" i="3"/>
  <c r="P967" i="3"/>
  <c r="P968" i="3"/>
  <c r="P969" i="3"/>
  <c r="P970" i="3"/>
  <c r="P971" i="3"/>
  <c r="P972" i="3"/>
  <c r="P973" i="3"/>
  <c r="P974" i="3"/>
  <c r="P975" i="3"/>
  <c r="P976" i="3"/>
  <c r="P977" i="3"/>
  <c r="P978" i="3"/>
  <c r="P979" i="3"/>
  <c r="P980" i="3"/>
  <c r="P981" i="3"/>
  <c r="P982" i="3"/>
  <c r="P983" i="3"/>
  <c r="P984" i="3"/>
  <c r="P985" i="3"/>
  <c r="P986" i="3"/>
  <c r="P987" i="3"/>
  <c r="P988" i="3"/>
  <c r="P989" i="3"/>
  <c r="P990" i="3"/>
  <c r="P991" i="3"/>
  <c r="P992" i="3"/>
  <c r="P993" i="3"/>
  <c r="P994" i="3"/>
  <c r="P995" i="3"/>
  <c r="P996" i="3"/>
  <c r="P997" i="3"/>
  <c r="P998" i="3"/>
  <c r="P999" i="3"/>
  <c r="P1000" i="3"/>
  <c r="P1001" i="3"/>
  <c r="P1002" i="3"/>
  <c r="P1003" i="3"/>
  <c r="P1004" i="3"/>
  <c r="P1005" i="3"/>
  <c r="P1006" i="3"/>
  <c r="P1007" i="3"/>
  <c r="P1008" i="3"/>
  <c r="P1009" i="3"/>
  <c r="P1010" i="3"/>
  <c r="P1011" i="3"/>
  <c r="P1012" i="3"/>
  <c r="P1013" i="3"/>
  <c r="P1014" i="3"/>
  <c r="P1015" i="3"/>
  <c r="P1016" i="3"/>
  <c r="P1017" i="3"/>
  <c r="P1018" i="3"/>
  <c r="P1019" i="3"/>
  <c r="P1020" i="3"/>
  <c r="P1021" i="3"/>
  <c r="P1022" i="3"/>
  <c r="P1023" i="3"/>
  <c r="P1024" i="3"/>
  <c r="P1025" i="3"/>
  <c r="P1026" i="3"/>
  <c r="P1027" i="3"/>
  <c r="P1028" i="3"/>
  <c r="P1029" i="3"/>
  <c r="P1030" i="3"/>
  <c r="P1031" i="3"/>
  <c r="P1032" i="3"/>
  <c r="P1033" i="3"/>
  <c r="P1034" i="3"/>
  <c r="P1035" i="3"/>
  <c r="P1036" i="3"/>
  <c r="P1037" i="3"/>
  <c r="P1038" i="3"/>
  <c r="P1039" i="3"/>
  <c r="P1040" i="3"/>
  <c r="P1041" i="3"/>
  <c r="P1042" i="3"/>
  <c r="P1043" i="3"/>
  <c r="P1044" i="3"/>
  <c r="P1045" i="3"/>
  <c r="P1046" i="3"/>
  <c r="P1047" i="3"/>
  <c r="P1048" i="3"/>
  <c r="P1049" i="3"/>
  <c r="P1050" i="3"/>
  <c r="P1051" i="3"/>
  <c r="P1052" i="3"/>
  <c r="P1053" i="3"/>
  <c r="P1054" i="3"/>
  <c r="P1055" i="3"/>
  <c r="P1056" i="3"/>
  <c r="P1057" i="3"/>
  <c r="P1058" i="3"/>
  <c r="P1059" i="3"/>
  <c r="P1060" i="3"/>
  <c r="P1061" i="3"/>
  <c r="P1062" i="3"/>
  <c r="P1063" i="3"/>
  <c r="P1064" i="3"/>
  <c r="P1065" i="3"/>
  <c r="P1066" i="3"/>
  <c r="P1067" i="3"/>
  <c r="P1068" i="3"/>
  <c r="P1069" i="3"/>
  <c r="P1070" i="3"/>
  <c r="P1071" i="3"/>
  <c r="P1072" i="3"/>
  <c r="P1073" i="3"/>
  <c r="P1074" i="3"/>
  <c r="P1075" i="3"/>
  <c r="P1076" i="3"/>
  <c r="P1077" i="3"/>
  <c r="P1078" i="3"/>
  <c r="P1079" i="3"/>
  <c r="P1080" i="3"/>
  <c r="P1081" i="3"/>
  <c r="P1082" i="3"/>
  <c r="P1083" i="3"/>
  <c r="P1084" i="3"/>
  <c r="P1085" i="3"/>
  <c r="P1086" i="3"/>
  <c r="P1087" i="3"/>
  <c r="P1088" i="3"/>
  <c r="P1089" i="3"/>
  <c r="P1090" i="3"/>
  <c r="P1091" i="3"/>
  <c r="P1092" i="3"/>
  <c r="P1093" i="3"/>
  <c r="P1094" i="3"/>
  <c r="P1095" i="3"/>
  <c r="P1096" i="3"/>
  <c r="P1097" i="3"/>
  <c r="P1098" i="3"/>
  <c r="P1099" i="3"/>
  <c r="P1100" i="3"/>
  <c r="P1101" i="3"/>
  <c r="P1102" i="3"/>
  <c r="P1103" i="3"/>
  <c r="P1104" i="3"/>
  <c r="P1105" i="3"/>
  <c r="P1106" i="3"/>
  <c r="P1107" i="3"/>
  <c r="P1108" i="3"/>
  <c r="P1109" i="3"/>
  <c r="P1110" i="3"/>
  <c r="P1111" i="3"/>
  <c r="P1112" i="3"/>
  <c r="P1113" i="3"/>
  <c r="P1114" i="3"/>
  <c r="P1115" i="3"/>
  <c r="P1116" i="3"/>
  <c r="P1117" i="3"/>
  <c r="P1118" i="3"/>
  <c r="P1119" i="3"/>
  <c r="P1120" i="3"/>
  <c r="P1121" i="3"/>
  <c r="P1122" i="3"/>
  <c r="P1123" i="3"/>
  <c r="P1124" i="3"/>
  <c r="P1125" i="3"/>
  <c r="P1126" i="3"/>
  <c r="P1127" i="3"/>
  <c r="P1128" i="3"/>
  <c r="P1129" i="3"/>
  <c r="P1130" i="3"/>
  <c r="P1131" i="3"/>
  <c r="P1132" i="3"/>
  <c r="P1133" i="3"/>
  <c r="P1134" i="3"/>
  <c r="P1135" i="3"/>
  <c r="P1136" i="3"/>
  <c r="P1137" i="3"/>
  <c r="P1138" i="3"/>
  <c r="P1139" i="3"/>
  <c r="P1140" i="3"/>
  <c r="P1141" i="3"/>
  <c r="P1142" i="3"/>
  <c r="P1143" i="3"/>
  <c r="P1144" i="3"/>
  <c r="P1145" i="3"/>
  <c r="P1146" i="3"/>
  <c r="P1147" i="3"/>
  <c r="P1148" i="3"/>
  <c r="P1149" i="3"/>
  <c r="P1150" i="3"/>
  <c r="P1151" i="3"/>
  <c r="P1152" i="3"/>
  <c r="P1153" i="3"/>
  <c r="P1154" i="3"/>
  <c r="P1155" i="3"/>
  <c r="P1156" i="3"/>
  <c r="P1157" i="3"/>
  <c r="P1158" i="3"/>
  <c r="P1159" i="3"/>
  <c r="P1160" i="3"/>
  <c r="P1161" i="3"/>
  <c r="P1162" i="3"/>
  <c r="P1163" i="3"/>
  <c r="P1164" i="3"/>
  <c r="P1165" i="3"/>
  <c r="P1166" i="3"/>
  <c r="P1167" i="3"/>
  <c r="P1168" i="3"/>
  <c r="P1169" i="3"/>
  <c r="P1170" i="3"/>
  <c r="P1171" i="3"/>
  <c r="P1172" i="3"/>
  <c r="P1173" i="3"/>
  <c r="P1174" i="3"/>
  <c r="P1175" i="3"/>
  <c r="P1176" i="3"/>
  <c r="P1177" i="3"/>
  <c r="P1178" i="3"/>
  <c r="P1179" i="3"/>
  <c r="P1180" i="3"/>
  <c r="P1181" i="3"/>
  <c r="P1182" i="3"/>
  <c r="P1183" i="3"/>
  <c r="P1184" i="3"/>
  <c r="P1185" i="3"/>
  <c r="P1186" i="3"/>
  <c r="P1187" i="3"/>
  <c r="P1188" i="3"/>
  <c r="P1189" i="3"/>
  <c r="P1190" i="3"/>
  <c r="P1191" i="3"/>
  <c r="P1192" i="3"/>
  <c r="P1193" i="3"/>
  <c r="P1194" i="3"/>
  <c r="P1195" i="3"/>
  <c r="P1196" i="3"/>
  <c r="P1197" i="3"/>
  <c r="P1198" i="3"/>
  <c r="P1199" i="3"/>
  <c r="P1200" i="3"/>
  <c r="P1201" i="3"/>
  <c r="P1202" i="3"/>
  <c r="P1203" i="3"/>
  <c r="P1204" i="3"/>
  <c r="P1205" i="3"/>
  <c r="P1206" i="3"/>
  <c r="P1207" i="3"/>
  <c r="P1208" i="3"/>
  <c r="P1209" i="3"/>
  <c r="P1210" i="3"/>
  <c r="P1211" i="3"/>
  <c r="P1212" i="3"/>
  <c r="P1213" i="3"/>
  <c r="P1214" i="3"/>
  <c r="P1215" i="3"/>
  <c r="P1216" i="3"/>
  <c r="P1217" i="3"/>
  <c r="P1218" i="3"/>
  <c r="P1219" i="3"/>
  <c r="P1220" i="3"/>
  <c r="P1221" i="3"/>
  <c r="P1222" i="3"/>
  <c r="P1223" i="3"/>
  <c r="P1224" i="3"/>
  <c r="P1225" i="3"/>
  <c r="P1226" i="3"/>
  <c r="P1227" i="3"/>
  <c r="P1228" i="3"/>
  <c r="P1229" i="3"/>
  <c r="P1230" i="3"/>
  <c r="P1231" i="3"/>
  <c r="P1232" i="3"/>
  <c r="P1233" i="3"/>
  <c r="P1234" i="3"/>
  <c r="P1235" i="3"/>
  <c r="P1236" i="3"/>
  <c r="P1237" i="3"/>
  <c r="P1238" i="3"/>
  <c r="P1239" i="3"/>
  <c r="P1240" i="3"/>
  <c r="P1241" i="3"/>
  <c r="P1242" i="3"/>
  <c r="P1243" i="3"/>
  <c r="P1244" i="3"/>
  <c r="P1245" i="3"/>
  <c r="P1246" i="3"/>
  <c r="P1247" i="3"/>
  <c r="P1248" i="3"/>
  <c r="P1249" i="3"/>
  <c r="P1250" i="3"/>
  <c r="P1251" i="3"/>
  <c r="P1252" i="3"/>
  <c r="P1253" i="3"/>
  <c r="P1254" i="3"/>
  <c r="P1255" i="3"/>
  <c r="P1256" i="3"/>
  <c r="P1257" i="3"/>
  <c r="P1258" i="3"/>
  <c r="P1259" i="3"/>
  <c r="P1260" i="3"/>
  <c r="P1261" i="3"/>
  <c r="P1262" i="3"/>
  <c r="P1263" i="3"/>
  <c r="P1264" i="3"/>
  <c r="P1265" i="3"/>
  <c r="P1266" i="3"/>
  <c r="P1267" i="3"/>
  <c r="P1268" i="3"/>
  <c r="P1269" i="3"/>
  <c r="P1270" i="3"/>
  <c r="P1271" i="3"/>
  <c r="P1272" i="3"/>
  <c r="P1273" i="3"/>
  <c r="P1274" i="3"/>
  <c r="P1275" i="3"/>
  <c r="P1276" i="3"/>
  <c r="P1277" i="3"/>
  <c r="P1278" i="3"/>
  <c r="P1279" i="3"/>
  <c r="P1280" i="3"/>
  <c r="P1281" i="3"/>
  <c r="P1282" i="3"/>
  <c r="P1283" i="3"/>
  <c r="P1284" i="3"/>
  <c r="P1285" i="3"/>
  <c r="P1286" i="3"/>
  <c r="P1287" i="3"/>
  <c r="P1288" i="3"/>
  <c r="P1289" i="3"/>
  <c r="P1290" i="3"/>
  <c r="P1291" i="3"/>
  <c r="P1292" i="3"/>
  <c r="P1293" i="3"/>
  <c r="P1294" i="3"/>
  <c r="P1295" i="3"/>
  <c r="P1296" i="3"/>
  <c r="P1297" i="3"/>
  <c r="P1298" i="3"/>
  <c r="P1299" i="3"/>
  <c r="P1300" i="3"/>
  <c r="P1301" i="3"/>
  <c r="P1302" i="3"/>
  <c r="P1303" i="3"/>
  <c r="P1304" i="3"/>
  <c r="P1305" i="3"/>
  <c r="P1306" i="3"/>
  <c r="P1307" i="3"/>
  <c r="P1308" i="3"/>
  <c r="P1309" i="3"/>
  <c r="P1310" i="3"/>
  <c r="P1311" i="3"/>
  <c r="P1312" i="3"/>
  <c r="P1313" i="3"/>
  <c r="P1314" i="3"/>
  <c r="P1315" i="3"/>
  <c r="P1316" i="3"/>
  <c r="P1317" i="3"/>
  <c r="P1318" i="3"/>
  <c r="P1319" i="3"/>
  <c r="P1320" i="3"/>
  <c r="P1321" i="3"/>
  <c r="P1322" i="3"/>
  <c r="P1323" i="3"/>
  <c r="P1324" i="3"/>
  <c r="P1325" i="3"/>
  <c r="P1326" i="3"/>
  <c r="P1327" i="3"/>
  <c r="P1328" i="3"/>
  <c r="P1329" i="3"/>
  <c r="P1330" i="3"/>
  <c r="P1331" i="3"/>
  <c r="P1332" i="3"/>
  <c r="P1333" i="3"/>
  <c r="P1334" i="3"/>
  <c r="P1335" i="3"/>
  <c r="P1336" i="3"/>
  <c r="P1337" i="3"/>
  <c r="P1338" i="3"/>
  <c r="P1339" i="3"/>
  <c r="P1340" i="3"/>
  <c r="P1341" i="3"/>
  <c r="P1342" i="3"/>
  <c r="P1343" i="3"/>
  <c r="P1344" i="3"/>
  <c r="P1345" i="3"/>
  <c r="P1346" i="3"/>
  <c r="P1347" i="3"/>
  <c r="P1348" i="3"/>
  <c r="P1349" i="3"/>
  <c r="P1350" i="3"/>
  <c r="P1351" i="3"/>
  <c r="P1352" i="3"/>
  <c r="P1353" i="3"/>
  <c r="P1354" i="3"/>
  <c r="P1355" i="3"/>
  <c r="P1356" i="3"/>
  <c r="P1357" i="3"/>
  <c r="P1358" i="3"/>
  <c r="P1359" i="3"/>
  <c r="P1360" i="3"/>
  <c r="P1361" i="3"/>
  <c r="P1362" i="3"/>
  <c r="P1363" i="3"/>
  <c r="P1364" i="3"/>
  <c r="P1365" i="3"/>
  <c r="P1366" i="3"/>
  <c r="P1367" i="3"/>
  <c r="P1368" i="3"/>
  <c r="P1369" i="3"/>
  <c r="P1370" i="3"/>
  <c r="P1371" i="3"/>
  <c r="P1372" i="3"/>
  <c r="P1373" i="3"/>
  <c r="P1374" i="3"/>
  <c r="P1375" i="3"/>
  <c r="P1376" i="3"/>
  <c r="P1377" i="3"/>
  <c r="P1378" i="3"/>
  <c r="P1379" i="3"/>
  <c r="P1380" i="3"/>
  <c r="P1381" i="3"/>
  <c r="P1382" i="3"/>
  <c r="P1383" i="3"/>
  <c r="P1384" i="3"/>
  <c r="P1385" i="3"/>
  <c r="P1386" i="3"/>
  <c r="P1387" i="3"/>
  <c r="P1388" i="3"/>
  <c r="P1389" i="3"/>
  <c r="P1390" i="3"/>
  <c r="P1391" i="3"/>
  <c r="P1392" i="3"/>
  <c r="P1393" i="3"/>
  <c r="P1394" i="3"/>
  <c r="P1395" i="3"/>
  <c r="P1396" i="3"/>
  <c r="P1397" i="3"/>
  <c r="P1398" i="3"/>
  <c r="P1399" i="3"/>
  <c r="P1400" i="3"/>
  <c r="P1401" i="3"/>
  <c r="P1402" i="3"/>
  <c r="P1403" i="3"/>
  <c r="P1404" i="3"/>
  <c r="P1405" i="3"/>
  <c r="P1406" i="3"/>
  <c r="P1407" i="3"/>
  <c r="P1408" i="3"/>
  <c r="P1409" i="3"/>
  <c r="P1410" i="3"/>
  <c r="P1411" i="3"/>
  <c r="P1412" i="3"/>
  <c r="P1413" i="3"/>
  <c r="P1414" i="3"/>
  <c r="P1415" i="3"/>
  <c r="P1416" i="3"/>
  <c r="P1417" i="3"/>
  <c r="P1418" i="3"/>
  <c r="P1419" i="3"/>
  <c r="P1420" i="3"/>
  <c r="P1421" i="3"/>
  <c r="P1422" i="3"/>
  <c r="P1423" i="3"/>
  <c r="P1424" i="3"/>
  <c r="P1425" i="3"/>
  <c r="P1426" i="3"/>
  <c r="P1427" i="3"/>
  <c r="P1428" i="3"/>
  <c r="P1429" i="3"/>
  <c r="P1430" i="3"/>
  <c r="P1431" i="3"/>
  <c r="P1432" i="3"/>
  <c r="P1433" i="3"/>
  <c r="P1434" i="3"/>
  <c r="P1435" i="3"/>
  <c r="P1436" i="3"/>
  <c r="P1437" i="3"/>
  <c r="P1438" i="3"/>
  <c r="P1439" i="3"/>
  <c r="P1440" i="3"/>
  <c r="P1441" i="3"/>
  <c r="P1442" i="3"/>
  <c r="P1443" i="3"/>
  <c r="P1444" i="3"/>
  <c r="P1445" i="3"/>
  <c r="P1446" i="3"/>
  <c r="P1447" i="3"/>
  <c r="P1448" i="3"/>
  <c r="P1449" i="3"/>
  <c r="P1450" i="3"/>
  <c r="P1451" i="3"/>
  <c r="P1452" i="3"/>
  <c r="P1453" i="3"/>
  <c r="P1454" i="3"/>
  <c r="P1455" i="3"/>
  <c r="P1456" i="3"/>
  <c r="P1457" i="3"/>
  <c r="P1458" i="3"/>
  <c r="P1459" i="3"/>
  <c r="P1460" i="3"/>
  <c r="P1461" i="3"/>
  <c r="P1462" i="3"/>
  <c r="P1463" i="3"/>
  <c r="P1464" i="3"/>
  <c r="P1465" i="3"/>
  <c r="P1466" i="3"/>
  <c r="P1467" i="3"/>
  <c r="P1468" i="3"/>
  <c r="P1469" i="3"/>
  <c r="P1470" i="3"/>
  <c r="P1471" i="3"/>
  <c r="P1472" i="3"/>
  <c r="P1473" i="3"/>
  <c r="P1474" i="3"/>
  <c r="P1475" i="3"/>
  <c r="P1476" i="3"/>
  <c r="P1477" i="3"/>
  <c r="P1478" i="3"/>
  <c r="P1479" i="3"/>
  <c r="P1480" i="3"/>
  <c r="P1481" i="3"/>
  <c r="P1482" i="3"/>
  <c r="P1483" i="3"/>
  <c r="P1484" i="3"/>
  <c r="P1485" i="3"/>
  <c r="P1486" i="3"/>
  <c r="P1487" i="3"/>
  <c r="P1488" i="3"/>
  <c r="P1489" i="3"/>
  <c r="P1490" i="3"/>
  <c r="P1491" i="3"/>
  <c r="P1492" i="3"/>
  <c r="P1493" i="3"/>
  <c r="P1494" i="3"/>
  <c r="P1495" i="3"/>
  <c r="P1496" i="3"/>
  <c r="P1497" i="3"/>
  <c r="P1498" i="3"/>
  <c r="P1499" i="3"/>
  <c r="P1500" i="3"/>
  <c r="P1501" i="3"/>
  <c r="P1502" i="3"/>
  <c r="P1503" i="3"/>
  <c r="P1504" i="3"/>
  <c r="P1505" i="3"/>
  <c r="P1506" i="3"/>
  <c r="P1507" i="3"/>
  <c r="P1508" i="3"/>
  <c r="P1509" i="3"/>
  <c r="P1510" i="3"/>
  <c r="P1511" i="3"/>
  <c r="P1512" i="3"/>
  <c r="P1513" i="3"/>
  <c r="P1514" i="3"/>
  <c r="P1515" i="3"/>
  <c r="P1516" i="3"/>
  <c r="P1517" i="3"/>
  <c r="P1518" i="3"/>
  <c r="P1519" i="3"/>
  <c r="P1520" i="3"/>
  <c r="P1521" i="3"/>
  <c r="P1522" i="3"/>
  <c r="P1523" i="3"/>
  <c r="P1524" i="3"/>
  <c r="P1525" i="3"/>
  <c r="P1526" i="3"/>
  <c r="P1527" i="3"/>
  <c r="P1528" i="3"/>
  <c r="P1529" i="3"/>
  <c r="P1530" i="3"/>
  <c r="P1531" i="3"/>
  <c r="P1532" i="3"/>
  <c r="P1533" i="3"/>
  <c r="P1534" i="3"/>
  <c r="P1535" i="3"/>
  <c r="P1536" i="3"/>
  <c r="P1537" i="3"/>
  <c r="P1538" i="3"/>
  <c r="P1539" i="3"/>
  <c r="P1540" i="3"/>
  <c r="P1541" i="3"/>
  <c r="P1542" i="3"/>
  <c r="P1543" i="3"/>
  <c r="P1544" i="3"/>
  <c r="P1545" i="3"/>
  <c r="P1546" i="3"/>
  <c r="P1547" i="3"/>
  <c r="P1548" i="3"/>
  <c r="P1549" i="3"/>
  <c r="P1550" i="3"/>
  <c r="P1551" i="3"/>
  <c r="P1552" i="3"/>
  <c r="P1553" i="3"/>
  <c r="P1554" i="3"/>
  <c r="P1555" i="3"/>
  <c r="P1556" i="3"/>
  <c r="P1557" i="3"/>
  <c r="P1558" i="3"/>
  <c r="P1559" i="3"/>
  <c r="P1560" i="3"/>
  <c r="P1561" i="3"/>
  <c r="P1562" i="3"/>
  <c r="P1563" i="3"/>
  <c r="P1564" i="3"/>
  <c r="P1565" i="3"/>
  <c r="P1566" i="3"/>
  <c r="P1567" i="3"/>
  <c r="P1568" i="3"/>
  <c r="P1569" i="3"/>
  <c r="P1570" i="3"/>
  <c r="P1571" i="3"/>
  <c r="P1572" i="3"/>
  <c r="P1573" i="3"/>
  <c r="P1574" i="3"/>
  <c r="P1575" i="3"/>
  <c r="P1576" i="3"/>
  <c r="P1577" i="3"/>
  <c r="P1578" i="3"/>
  <c r="P1579" i="3"/>
  <c r="P1580" i="3"/>
  <c r="P1581" i="3"/>
  <c r="P1582" i="3"/>
  <c r="P1583" i="3"/>
  <c r="P1584" i="3"/>
  <c r="P1585" i="3"/>
  <c r="P1586" i="3"/>
  <c r="P1587" i="3"/>
  <c r="P1588" i="3"/>
  <c r="P1589" i="3"/>
  <c r="P1590" i="3"/>
  <c r="P1591" i="3"/>
  <c r="P1592" i="3"/>
  <c r="P1593" i="3"/>
  <c r="P1594" i="3"/>
  <c r="P1595" i="3"/>
  <c r="P1596" i="3"/>
  <c r="P1597" i="3"/>
  <c r="P1598" i="3"/>
  <c r="P1599" i="3"/>
  <c r="P1600" i="3"/>
  <c r="P1601" i="3"/>
  <c r="P1602" i="3"/>
  <c r="P1603" i="3"/>
  <c r="P1604" i="3"/>
  <c r="P1605" i="3"/>
  <c r="P1606" i="3"/>
  <c r="P1607" i="3"/>
  <c r="P1608" i="3"/>
  <c r="P1609" i="3"/>
  <c r="P1610" i="3"/>
  <c r="P1611" i="3"/>
  <c r="P1612" i="3"/>
  <c r="P1613" i="3"/>
  <c r="P1614" i="3"/>
  <c r="P1615" i="3"/>
  <c r="P1616" i="3"/>
  <c r="P1617" i="3"/>
  <c r="P1618" i="3"/>
  <c r="P1619" i="3"/>
  <c r="P1620" i="3"/>
  <c r="P1621" i="3"/>
  <c r="P1622" i="3"/>
  <c r="P1623" i="3"/>
  <c r="P1624" i="3"/>
  <c r="P1625" i="3"/>
  <c r="P1626" i="3"/>
  <c r="P1627" i="3"/>
  <c r="P1628" i="3"/>
  <c r="P1629" i="3"/>
  <c r="P1630" i="3"/>
  <c r="P1631" i="3"/>
  <c r="P1632" i="3"/>
  <c r="P1633" i="3"/>
  <c r="P1634" i="3"/>
  <c r="P1635" i="3"/>
  <c r="P1636" i="3"/>
  <c r="P1637" i="3"/>
  <c r="P1638" i="3"/>
  <c r="P1639" i="3"/>
  <c r="P1640" i="3"/>
  <c r="P1641" i="3"/>
  <c r="P1642" i="3"/>
  <c r="P1643" i="3"/>
  <c r="P1644" i="3"/>
  <c r="P1645" i="3"/>
  <c r="P1646" i="3"/>
  <c r="P1647" i="3"/>
  <c r="P1648" i="3"/>
  <c r="P1649" i="3"/>
  <c r="P1650" i="3"/>
  <c r="P1651" i="3"/>
  <c r="P1652" i="3"/>
  <c r="P1653" i="3"/>
  <c r="P1654" i="3"/>
  <c r="P1655" i="3"/>
  <c r="P1656" i="3"/>
  <c r="P1657" i="3"/>
  <c r="P1658" i="3"/>
  <c r="P1659" i="3"/>
  <c r="P1660" i="3"/>
  <c r="P1661" i="3"/>
  <c r="P1662" i="3"/>
  <c r="P1663" i="3"/>
  <c r="P1664" i="3"/>
  <c r="P1665" i="3"/>
  <c r="P1666" i="3"/>
  <c r="P1667" i="3"/>
  <c r="P1668" i="3"/>
  <c r="P1669" i="3"/>
  <c r="P1670" i="3"/>
  <c r="P1671" i="3"/>
  <c r="P1672" i="3"/>
  <c r="P1673" i="3"/>
  <c r="P1674" i="3"/>
  <c r="P1675" i="3"/>
  <c r="P1676" i="3"/>
  <c r="P1677" i="3"/>
  <c r="P1678" i="3"/>
  <c r="P1679" i="3"/>
  <c r="P1680" i="3"/>
  <c r="P1681" i="3"/>
  <c r="P1682" i="3"/>
  <c r="P1683" i="3"/>
  <c r="P1684" i="3"/>
  <c r="P1685" i="3"/>
  <c r="P1686" i="3"/>
  <c r="P1687" i="3"/>
  <c r="P1688" i="3"/>
  <c r="P1689" i="3"/>
  <c r="P1690" i="3"/>
  <c r="P1691" i="3"/>
  <c r="P1692" i="3"/>
  <c r="P1693" i="3"/>
  <c r="P1694" i="3"/>
  <c r="P1695" i="3"/>
  <c r="P1696" i="3"/>
  <c r="P1697" i="3"/>
  <c r="P1698" i="3"/>
  <c r="P1699" i="3"/>
  <c r="P1700" i="3"/>
  <c r="P1701" i="3"/>
  <c r="P1702" i="3"/>
  <c r="P1703" i="3"/>
  <c r="P1704" i="3"/>
  <c r="P1705" i="3"/>
  <c r="P1706" i="3"/>
  <c r="P1707" i="3"/>
  <c r="P1708" i="3"/>
  <c r="P1709" i="3"/>
  <c r="P1710" i="3"/>
  <c r="P1711" i="3"/>
  <c r="P1712" i="3"/>
  <c r="P1713" i="3"/>
  <c r="P1714" i="3"/>
  <c r="P1715" i="3"/>
  <c r="P1716" i="3"/>
  <c r="P1717" i="3"/>
  <c r="P1718" i="3"/>
  <c r="P1719" i="3"/>
  <c r="P1720" i="3"/>
  <c r="P1721" i="3"/>
  <c r="P1722" i="3"/>
  <c r="P1723" i="3"/>
  <c r="P1724" i="3"/>
  <c r="P1725" i="3"/>
  <c r="P1726" i="3"/>
  <c r="P1727" i="3"/>
  <c r="P1728" i="3"/>
  <c r="P1729" i="3"/>
  <c r="P1730" i="3"/>
  <c r="P1731" i="3"/>
  <c r="P1732" i="3"/>
  <c r="P1733" i="3"/>
  <c r="P1734" i="3"/>
  <c r="P1735" i="3"/>
  <c r="P1736" i="3"/>
  <c r="P1737" i="3"/>
  <c r="P1738" i="3"/>
  <c r="P1739" i="3"/>
  <c r="P1740" i="3"/>
  <c r="P1741" i="3"/>
  <c r="P1742" i="3"/>
  <c r="P1743" i="3"/>
  <c r="P1744" i="3"/>
  <c r="P1745" i="3"/>
  <c r="P1746" i="3"/>
  <c r="P1747" i="3"/>
  <c r="P1748" i="3"/>
  <c r="P1749" i="3"/>
  <c r="P1750" i="3"/>
  <c r="P1751" i="3"/>
  <c r="P1752" i="3"/>
  <c r="P1753" i="3"/>
  <c r="P1754" i="3"/>
  <c r="P1755" i="3"/>
  <c r="P1756" i="3"/>
  <c r="P1757" i="3"/>
  <c r="P1758" i="3"/>
  <c r="P1759" i="3"/>
  <c r="P1760" i="3"/>
  <c r="P1761" i="3"/>
  <c r="P1762" i="3"/>
  <c r="P1763" i="3"/>
  <c r="P1764" i="3"/>
  <c r="P1765" i="3"/>
  <c r="P1766" i="3"/>
  <c r="P1767" i="3"/>
  <c r="P1768" i="3"/>
  <c r="P1769" i="3"/>
  <c r="P1770" i="3"/>
  <c r="P1771" i="3"/>
  <c r="P1772" i="3"/>
  <c r="P1773" i="3"/>
  <c r="P1774" i="3"/>
  <c r="P1775" i="3"/>
  <c r="P1776" i="3"/>
  <c r="P1777" i="3"/>
  <c r="P1778" i="3"/>
  <c r="P1779" i="3"/>
  <c r="P1780" i="3"/>
  <c r="P1781" i="3"/>
  <c r="P1782" i="3"/>
  <c r="P1783" i="3"/>
  <c r="P1784" i="3"/>
  <c r="P1785" i="3"/>
  <c r="P1786" i="3"/>
  <c r="P1787" i="3"/>
  <c r="P1788" i="3"/>
  <c r="P1789" i="3"/>
  <c r="P1790" i="3"/>
  <c r="P1791" i="3"/>
  <c r="P1792" i="3"/>
  <c r="P1793" i="3"/>
  <c r="P1794" i="3"/>
  <c r="P1795" i="3"/>
  <c r="P1796" i="3"/>
  <c r="P1797" i="3"/>
  <c r="P1798" i="3"/>
  <c r="P1799" i="3"/>
  <c r="P1800" i="3"/>
  <c r="P1801" i="3"/>
  <c r="P1802" i="3"/>
  <c r="P1803" i="3"/>
  <c r="P1804" i="3"/>
  <c r="P1805" i="3"/>
  <c r="P1806" i="3"/>
  <c r="P1807" i="3"/>
  <c r="P1808" i="3"/>
  <c r="P1809" i="3"/>
  <c r="P1810" i="3"/>
  <c r="P1811" i="3"/>
  <c r="P1812" i="3"/>
  <c r="P1813" i="3"/>
  <c r="P1814" i="3"/>
  <c r="P1815" i="3"/>
  <c r="P1816" i="3"/>
  <c r="P1817" i="3"/>
  <c r="P1818" i="3"/>
  <c r="P1819" i="3"/>
  <c r="P1820" i="3"/>
  <c r="P1821" i="3"/>
  <c r="P1822" i="3"/>
  <c r="P1823" i="3"/>
  <c r="P1824" i="3"/>
  <c r="P1825" i="3"/>
  <c r="P1826" i="3"/>
  <c r="P1827" i="3"/>
  <c r="P1828" i="3"/>
  <c r="P1829" i="3"/>
  <c r="P1830" i="3"/>
  <c r="P1831" i="3"/>
  <c r="P1832" i="3"/>
  <c r="P1833" i="3"/>
  <c r="P1834" i="3"/>
  <c r="P1835" i="3"/>
  <c r="P1836" i="3"/>
  <c r="P1837" i="3"/>
  <c r="P1838" i="3"/>
  <c r="P1839" i="3"/>
  <c r="P1840" i="3"/>
  <c r="P1841" i="3"/>
  <c r="P1842" i="3"/>
  <c r="P1843" i="3"/>
  <c r="P1844" i="3"/>
  <c r="P1845" i="3"/>
  <c r="P1846" i="3"/>
  <c r="P1847" i="3"/>
  <c r="P1848" i="3"/>
  <c r="P1849" i="3"/>
  <c r="P1850" i="3"/>
  <c r="P1851" i="3"/>
  <c r="P1852" i="3"/>
  <c r="P1853" i="3"/>
  <c r="P1854" i="3"/>
  <c r="P1855" i="3"/>
  <c r="P1856" i="3"/>
  <c r="P1857" i="3"/>
  <c r="P1858" i="3"/>
  <c r="P1859" i="3"/>
  <c r="P1860" i="3"/>
  <c r="P1861" i="3"/>
  <c r="P1862" i="3"/>
  <c r="P1863" i="3"/>
  <c r="P1864" i="3"/>
  <c r="P1865" i="3"/>
  <c r="P1866" i="3"/>
  <c r="P1867" i="3"/>
  <c r="P1868" i="3"/>
  <c r="P1869" i="3"/>
  <c r="P1870" i="3"/>
  <c r="P1871" i="3"/>
  <c r="P1872" i="3"/>
  <c r="P1873" i="3"/>
  <c r="P1874" i="3"/>
  <c r="P1875" i="3"/>
  <c r="P1876" i="3"/>
  <c r="P1877" i="3"/>
  <c r="P1878" i="3"/>
  <c r="P1879" i="3"/>
  <c r="P1880" i="3"/>
  <c r="P1881" i="3"/>
  <c r="P1882" i="3"/>
  <c r="P1883" i="3"/>
  <c r="P1884" i="3"/>
  <c r="P1885" i="3"/>
  <c r="P1886" i="3"/>
  <c r="P1887" i="3"/>
  <c r="P1888" i="3"/>
  <c r="P1889" i="3"/>
  <c r="P1890" i="3"/>
  <c r="P1891" i="3"/>
  <c r="P1892" i="3"/>
  <c r="P1893" i="3"/>
  <c r="P1894" i="3"/>
  <c r="P1895" i="3"/>
  <c r="P1896" i="3"/>
  <c r="P1897" i="3"/>
  <c r="P1898" i="3"/>
  <c r="P1899" i="3"/>
  <c r="P1900" i="3"/>
  <c r="P1901" i="3"/>
  <c r="P1902" i="3"/>
  <c r="P1903" i="3"/>
  <c r="P1904" i="3"/>
  <c r="P1905" i="3"/>
  <c r="P1906" i="3"/>
  <c r="P1907" i="3"/>
  <c r="P1908" i="3"/>
  <c r="P1909" i="3"/>
  <c r="P1910" i="3"/>
  <c r="P1911" i="3"/>
  <c r="P1912" i="3"/>
  <c r="P1913" i="3"/>
  <c r="P1914" i="3"/>
  <c r="P1915" i="3"/>
  <c r="P1916" i="3"/>
  <c r="P1917" i="3"/>
  <c r="P1918" i="3"/>
  <c r="P1919" i="3"/>
  <c r="P1920" i="3"/>
  <c r="P1921" i="3"/>
  <c r="P1922" i="3"/>
  <c r="P1923" i="3"/>
  <c r="P1924" i="3"/>
  <c r="P1925" i="3"/>
  <c r="P1926" i="3"/>
  <c r="P1927" i="3"/>
  <c r="P1928" i="3"/>
  <c r="P1929" i="3"/>
  <c r="P1930" i="3"/>
  <c r="P1931" i="3"/>
  <c r="P1932" i="3"/>
  <c r="P1933" i="3"/>
  <c r="P1934" i="3"/>
  <c r="P1935" i="3"/>
  <c r="P1936" i="3"/>
  <c r="P1937" i="3"/>
  <c r="P1938" i="3"/>
  <c r="P1939" i="3"/>
  <c r="P1940" i="3"/>
  <c r="P1941" i="3"/>
  <c r="P1942" i="3"/>
  <c r="P1943" i="3"/>
  <c r="P1944" i="3"/>
  <c r="P1945" i="3"/>
  <c r="P1946" i="3"/>
  <c r="P1947" i="3"/>
  <c r="P1948" i="3"/>
  <c r="P1949" i="3"/>
  <c r="P1950" i="3"/>
  <c r="P1951" i="3"/>
  <c r="P1952" i="3"/>
  <c r="P1953" i="3"/>
  <c r="P1954" i="3"/>
  <c r="P1955" i="3"/>
  <c r="P1956" i="3"/>
  <c r="P1957" i="3"/>
  <c r="P1958" i="3"/>
  <c r="P1959" i="3"/>
  <c r="P1960" i="3"/>
  <c r="P1961" i="3"/>
  <c r="P1962" i="3"/>
  <c r="P1963" i="3"/>
  <c r="P1964" i="3"/>
  <c r="P1965" i="3"/>
  <c r="P1966" i="3"/>
  <c r="P1967" i="3"/>
  <c r="P1968" i="3"/>
  <c r="P1969" i="3"/>
  <c r="P1970" i="3"/>
  <c r="P1971" i="3"/>
  <c r="P1972" i="3"/>
  <c r="P1973" i="3"/>
  <c r="P1974" i="3"/>
  <c r="P1975" i="3"/>
  <c r="P1976" i="3"/>
  <c r="P1977" i="3"/>
  <c r="P1978" i="3"/>
  <c r="P1979" i="3"/>
  <c r="P1980" i="3"/>
  <c r="P1981" i="3"/>
  <c r="P1982" i="3"/>
  <c r="P1983" i="3"/>
  <c r="P1984" i="3"/>
  <c r="P1985" i="3"/>
  <c r="P1986" i="3"/>
  <c r="P1987" i="3"/>
  <c r="P1988" i="3"/>
  <c r="P1989" i="3"/>
  <c r="P1990" i="3"/>
  <c r="P1991" i="3"/>
  <c r="P1992" i="3"/>
  <c r="P1993" i="3"/>
  <c r="P1994" i="3"/>
  <c r="P1995" i="3"/>
  <c r="P1996" i="3"/>
  <c r="P1997" i="3"/>
  <c r="P1998" i="3"/>
  <c r="P1999" i="3"/>
  <c r="P2000" i="3"/>
  <c r="P2001" i="3"/>
  <c r="P2002" i="3"/>
  <c r="P2003" i="3"/>
  <c r="P2004" i="3"/>
  <c r="P2005" i="3"/>
  <c r="P2006" i="3"/>
  <c r="P2007" i="3"/>
  <c r="P2008" i="3"/>
  <c r="P2009" i="3"/>
  <c r="P2010" i="3"/>
  <c r="P2011" i="3"/>
  <c r="P2012" i="3"/>
  <c r="P2013" i="3"/>
  <c r="P2014" i="3"/>
  <c r="P2015" i="3"/>
  <c r="P2016" i="3"/>
  <c r="P2017" i="3"/>
  <c r="P2018" i="3"/>
  <c r="P2019" i="3"/>
  <c r="P2020" i="3"/>
  <c r="P2021" i="3"/>
  <c r="P2022" i="3"/>
  <c r="P2023" i="3"/>
  <c r="P2024" i="3"/>
  <c r="P2025" i="3"/>
  <c r="P2026" i="3"/>
  <c r="P2027" i="3"/>
  <c r="P2028" i="3"/>
  <c r="P2029" i="3"/>
  <c r="P2030" i="3"/>
  <c r="P2031" i="3"/>
  <c r="P2032" i="3"/>
  <c r="P2033" i="3"/>
  <c r="P2034" i="3"/>
  <c r="P2035" i="3"/>
  <c r="P2036" i="3"/>
  <c r="P2037" i="3"/>
  <c r="P2038" i="3"/>
  <c r="P2039" i="3"/>
  <c r="P2040" i="3"/>
  <c r="P2041" i="3"/>
  <c r="P2042" i="3"/>
  <c r="P2043" i="3"/>
  <c r="P2044" i="3"/>
  <c r="P2045" i="3"/>
  <c r="P2046" i="3"/>
  <c r="P2047" i="3"/>
  <c r="P2048" i="3"/>
  <c r="P2049" i="3"/>
  <c r="P2050" i="3"/>
  <c r="P2051" i="3"/>
  <c r="P2052" i="3"/>
  <c r="P2053" i="3"/>
  <c r="P2054" i="3"/>
  <c r="P2055" i="3"/>
  <c r="P2056" i="3"/>
  <c r="P2057" i="3"/>
  <c r="P2058" i="3"/>
  <c r="P2059" i="3"/>
  <c r="P2060" i="3"/>
  <c r="P2061" i="3"/>
  <c r="P2062" i="3"/>
  <c r="P2063" i="3"/>
  <c r="P2064" i="3"/>
  <c r="P2065" i="3"/>
  <c r="P2066" i="3"/>
  <c r="P2067" i="3"/>
  <c r="P2068" i="3"/>
  <c r="P2069" i="3"/>
  <c r="P2070" i="3"/>
  <c r="P2071" i="3"/>
  <c r="P2072" i="3"/>
  <c r="P2073" i="3"/>
  <c r="P2074" i="3"/>
  <c r="P2075" i="3"/>
  <c r="P2076" i="3"/>
  <c r="P2077" i="3"/>
  <c r="P2078" i="3"/>
  <c r="P2079" i="3"/>
  <c r="P2080" i="3"/>
  <c r="P2081" i="3"/>
  <c r="P2082" i="3"/>
  <c r="P2083" i="3"/>
  <c r="P2084" i="3"/>
  <c r="P2085" i="3"/>
  <c r="P2086" i="3"/>
  <c r="P2087" i="3"/>
  <c r="P2088" i="3"/>
  <c r="P2089" i="3"/>
  <c r="P2090" i="3"/>
  <c r="P2091" i="3"/>
  <c r="P2092" i="3"/>
  <c r="P2093" i="3"/>
  <c r="P2094" i="3"/>
  <c r="P2095" i="3"/>
  <c r="P2096" i="3"/>
  <c r="P2097" i="3"/>
  <c r="P2098" i="3"/>
  <c r="P2099" i="3"/>
  <c r="P2100" i="3"/>
  <c r="P2101" i="3"/>
  <c r="P2102" i="3"/>
  <c r="P2103" i="3"/>
  <c r="P2104" i="3"/>
  <c r="P2105" i="3"/>
  <c r="P2106" i="3"/>
  <c r="P2107" i="3"/>
  <c r="P2108" i="3"/>
  <c r="P2109" i="3"/>
  <c r="P2110" i="3"/>
  <c r="P2111" i="3"/>
  <c r="P2112" i="3"/>
  <c r="P2113" i="3"/>
  <c r="P2114" i="3"/>
  <c r="P2115" i="3"/>
  <c r="P2116" i="3"/>
  <c r="P2117" i="3"/>
  <c r="P2118" i="3"/>
  <c r="P2119" i="3"/>
  <c r="P2120" i="3"/>
  <c r="P2121" i="3"/>
  <c r="P2122" i="3"/>
  <c r="P2123" i="3"/>
  <c r="P2124" i="3"/>
  <c r="P2125" i="3"/>
  <c r="P2126" i="3"/>
  <c r="P2127" i="3"/>
  <c r="P2128" i="3"/>
  <c r="P2129" i="3"/>
  <c r="P2130" i="3"/>
  <c r="P2131" i="3"/>
  <c r="P2132" i="3"/>
  <c r="P2133" i="3"/>
  <c r="P2134" i="3"/>
  <c r="P2135" i="3"/>
  <c r="P2136" i="3"/>
  <c r="P2137" i="3"/>
  <c r="P2138" i="3"/>
  <c r="P2139" i="3"/>
  <c r="P2140" i="3"/>
  <c r="P2141" i="3"/>
  <c r="P2142" i="3"/>
  <c r="P2143" i="3"/>
  <c r="P2144" i="3"/>
  <c r="P2145" i="3"/>
  <c r="P2146" i="3"/>
  <c r="P2147" i="3"/>
  <c r="P2148" i="3"/>
  <c r="P2149" i="3"/>
  <c r="P2150" i="3"/>
  <c r="P2151" i="3"/>
  <c r="P2152" i="3"/>
  <c r="P2153" i="3"/>
  <c r="P2154" i="3"/>
  <c r="P2155" i="3"/>
  <c r="P2156" i="3"/>
  <c r="P2157" i="3"/>
  <c r="P2158" i="3"/>
  <c r="P2159" i="3"/>
  <c r="P2160" i="3"/>
  <c r="P2161" i="3"/>
  <c r="P2162" i="3"/>
  <c r="P2163" i="3"/>
  <c r="P2164" i="3"/>
  <c r="P2165" i="3"/>
  <c r="P2166" i="3"/>
  <c r="P2167" i="3"/>
  <c r="P2168" i="3"/>
  <c r="P2169" i="3"/>
  <c r="P2170" i="3"/>
  <c r="P2171" i="3"/>
  <c r="P2172" i="3"/>
  <c r="P2173" i="3"/>
  <c r="P2174" i="3"/>
  <c r="P2175" i="3"/>
  <c r="P2176" i="3"/>
  <c r="P2177" i="3"/>
  <c r="P2178" i="3"/>
  <c r="P2179" i="3"/>
  <c r="P2180" i="3"/>
  <c r="P2181" i="3"/>
  <c r="P2182" i="3"/>
  <c r="P2183" i="3"/>
  <c r="P2184" i="3"/>
  <c r="P2185" i="3"/>
  <c r="P2186" i="3"/>
  <c r="P2187" i="3"/>
  <c r="P2188" i="3"/>
  <c r="P2189" i="3"/>
  <c r="P2190" i="3"/>
  <c r="P2191" i="3"/>
  <c r="P2192" i="3"/>
  <c r="P2193" i="3"/>
  <c r="P2194" i="3"/>
  <c r="P2195" i="3"/>
  <c r="P2196" i="3"/>
  <c r="P2197" i="3"/>
  <c r="P2198" i="3"/>
  <c r="P2199" i="3"/>
  <c r="P2200" i="3"/>
  <c r="P2201" i="3"/>
  <c r="P2202" i="3"/>
  <c r="P2203" i="3"/>
  <c r="P2204" i="3"/>
  <c r="P2205" i="3"/>
  <c r="P2206" i="3"/>
  <c r="P2207" i="3"/>
  <c r="P2208" i="3"/>
  <c r="P2209" i="3"/>
  <c r="P2210" i="3"/>
  <c r="P2211" i="3"/>
  <c r="P2212" i="3"/>
  <c r="P2213" i="3"/>
  <c r="P2214" i="3"/>
  <c r="P2215" i="3"/>
  <c r="P2216" i="3"/>
  <c r="P2217" i="3"/>
  <c r="P2218" i="3"/>
  <c r="P2219" i="3"/>
  <c r="P2220" i="3"/>
  <c r="P2221" i="3"/>
  <c r="P2222" i="3"/>
  <c r="P2223" i="3"/>
  <c r="P2224" i="3"/>
  <c r="P2225" i="3"/>
  <c r="P2226" i="3"/>
  <c r="P2227" i="3"/>
  <c r="P2228" i="3"/>
  <c r="P2229" i="3"/>
  <c r="P2230" i="3"/>
  <c r="P2231" i="3"/>
  <c r="P2232" i="3"/>
  <c r="P2233" i="3"/>
  <c r="P2234" i="3"/>
  <c r="P2235" i="3"/>
  <c r="P2236" i="3"/>
  <c r="P2237" i="3"/>
  <c r="P2238" i="3"/>
  <c r="P2239" i="3"/>
  <c r="P2240" i="3"/>
  <c r="P2241" i="3"/>
  <c r="P2242" i="3"/>
  <c r="P2243" i="3"/>
  <c r="P2244" i="3"/>
  <c r="P2245" i="3"/>
  <c r="P2246" i="3"/>
  <c r="P2247" i="3"/>
  <c r="P2248" i="3"/>
  <c r="P2249" i="3"/>
  <c r="P2250" i="3"/>
  <c r="P2251" i="3"/>
  <c r="P2252" i="3"/>
  <c r="P2253" i="3"/>
  <c r="P2254" i="3"/>
  <c r="P2255" i="3"/>
  <c r="P2256" i="3"/>
  <c r="P2257" i="3"/>
  <c r="P2258" i="3"/>
  <c r="P2259" i="3"/>
  <c r="P2260" i="3"/>
  <c r="P2261" i="3"/>
  <c r="P2262" i="3"/>
  <c r="P2263" i="3"/>
  <c r="P2264" i="3"/>
  <c r="P2265" i="3"/>
  <c r="P2266" i="3"/>
  <c r="P2267" i="3"/>
  <c r="P2268" i="3"/>
  <c r="P2269" i="3"/>
  <c r="P2270" i="3"/>
  <c r="P2271" i="3"/>
  <c r="P2272" i="3"/>
  <c r="P2273" i="3"/>
  <c r="P2274" i="3"/>
  <c r="P2275" i="3"/>
  <c r="P2276" i="3"/>
  <c r="P2277" i="3"/>
  <c r="P2278" i="3"/>
  <c r="P2279" i="3"/>
  <c r="P2280" i="3"/>
  <c r="P2281" i="3"/>
  <c r="P2282" i="3"/>
  <c r="P2283" i="3"/>
  <c r="P2284" i="3"/>
  <c r="P2285" i="3"/>
  <c r="P2286" i="3"/>
  <c r="P2287" i="3"/>
  <c r="P2288" i="3"/>
  <c r="P2289" i="3"/>
  <c r="P2290" i="3"/>
  <c r="P2291" i="3"/>
  <c r="P2292" i="3"/>
  <c r="P2293" i="3"/>
  <c r="P2294" i="3"/>
  <c r="P2295" i="3"/>
  <c r="P2296" i="3"/>
  <c r="P2297" i="3"/>
  <c r="P2298" i="3"/>
  <c r="P2299" i="3"/>
  <c r="P2300" i="3"/>
  <c r="P2301" i="3"/>
  <c r="P2302" i="3"/>
  <c r="P2303" i="3"/>
  <c r="P2304" i="3"/>
  <c r="P2305" i="3"/>
  <c r="P2306" i="3"/>
  <c r="P2307" i="3"/>
  <c r="P2308" i="3"/>
  <c r="P2309" i="3"/>
  <c r="P2310" i="3"/>
  <c r="P2311" i="3"/>
  <c r="P2312" i="3"/>
  <c r="P2313" i="3"/>
  <c r="P2314" i="3"/>
  <c r="P2315" i="3"/>
  <c r="P2316" i="3"/>
  <c r="P2317" i="3"/>
  <c r="P2318" i="3"/>
  <c r="P2319" i="3"/>
  <c r="P2320" i="3"/>
  <c r="P2321" i="3"/>
  <c r="P2322" i="3"/>
  <c r="P2323" i="3"/>
  <c r="P2324" i="3"/>
  <c r="P2325" i="3"/>
  <c r="P2326" i="3"/>
  <c r="P2327" i="3"/>
  <c r="P2328" i="3"/>
  <c r="P2329" i="3"/>
  <c r="P2330" i="3"/>
  <c r="P2331" i="3"/>
  <c r="P2332" i="3"/>
  <c r="P2333" i="3"/>
  <c r="P2334" i="3"/>
  <c r="P2335" i="3"/>
  <c r="P2336" i="3"/>
  <c r="P2337" i="3"/>
  <c r="P2338" i="3"/>
  <c r="P2339" i="3"/>
  <c r="P2340" i="3"/>
  <c r="P2341" i="3"/>
  <c r="P2342" i="3"/>
  <c r="P2343" i="3"/>
  <c r="P2344" i="3"/>
  <c r="P2345" i="3"/>
  <c r="P2346" i="3"/>
  <c r="P2347" i="3"/>
  <c r="P2348" i="3"/>
  <c r="P2349" i="3"/>
  <c r="P2350" i="3"/>
  <c r="P2351" i="3"/>
  <c r="P2352" i="3"/>
  <c r="P2353" i="3"/>
  <c r="P2354" i="3"/>
  <c r="P2355" i="3"/>
  <c r="P2356" i="3"/>
  <c r="P2357" i="3"/>
  <c r="P2358" i="3"/>
  <c r="P2359" i="3"/>
  <c r="P2360" i="3"/>
  <c r="P2361" i="3"/>
  <c r="P2362" i="3"/>
  <c r="P2363" i="3"/>
  <c r="P2364" i="3"/>
  <c r="P2365" i="3"/>
  <c r="P2366" i="3"/>
  <c r="P2367" i="3"/>
  <c r="P2368" i="3"/>
  <c r="P2369" i="3"/>
  <c r="P2370" i="3"/>
  <c r="P2371" i="3"/>
  <c r="P2372" i="3"/>
  <c r="P2373" i="3"/>
  <c r="P2374" i="3"/>
  <c r="P2375" i="3"/>
  <c r="P2376" i="3"/>
  <c r="P2377" i="3"/>
  <c r="P2378" i="3"/>
  <c r="P2379" i="3"/>
  <c r="P2380" i="3"/>
  <c r="P2381" i="3"/>
  <c r="P2382" i="3"/>
  <c r="P2383" i="3"/>
  <c r="P2384" i="3"/>
  <c r="P2385" i="3"/>
  <c r="P2386" i="3"/>
  <c r="P2387" i="3"/>
  <c r="P2388" i="3"/>
  <c r="P2389" i="3"/>
  <c r="P2390" i="3"/>
  <c r="P2391" i="3"/>
  <c r="P2392" i="3"/>
  <c r="P2393" i="3"/>
  <c r="P2394" i="3"/>
  <c r="P2395" i="3"/>
  <c r="P2396" i="3"/>
  <c r="P2397" i="3"/>
  <c r="P2398" i="3"/>
  <c r="P2399" i="3"/>
  <c r="P2400" i="3"/>
  <c r="P2401" i="3"/>
  <c r="P2402" i="3"/>
  <c r="P2403" i="3"/>
  <c r="P2404" i="3"/>
  <c r="P2405" i="3"/>
  <c r="P2406" i="3"/>
  <c r="P2407" i="3"/>
  <c r="P2408" i="3"/>
  <c r="P2409" i="3"/>
  <c r="P2410" i="3"/>
  <c r="P2411" i="3"/>
  <c r="P2412" i="3"/>
  <c r="P2413" i="3"/>
  <c r="P2414" i="3"/>
  <c r="P2415" i="3"/>
  <c r="P2416" i="3"/>
  <c r="P2417" i="3"/>
  <c r="P2418" i="3"/>
  <c r="P2419" i="3"/>
  <c r="P2420" i="3"/>
  <c r="P2421" i="3"/>
  <c r="P2422" i="3"/>
  <c r="P2423" i="3"/>
  <c r="P2424" i="3"/>
  <c r="P2425" i="3"/>
  <c r="P2426" i="3"/>
  <c r="P2427" i="3"/>
  <c r="P2428" i="3"/>
  <c r="P2429" i="3"/>
  <c r="P2430" i="3"/>
  <c r="P2431" i="3"/>
  <c r="P2432" i="3"/>
  <c r="P2433" i="3"/>
  <c r="P2434" i="3"/>
  <c r="P2435" i="3"/>
  <c r="P2436" i="3"/>
  <c r="P2437" i="3"/>
  <c r="P2438" i="3"/>
  <c r="P2439" i="3"/>
  <c r="P2440" i="3"/>
  <c r="P2441" i="3"/>
  <c r="P2442" i="3"/>
  <c r="P2443" i="3"/>
  <c r="P2444" i="3"/>
  <c r="P2445" i="3"/>
  <c r="P2446" i="3"/>
  <c r="P2447" i="3"/>
  <c r="P2448" i="3"/>
  <c r="P2449" i="3"/>
  <c r="P2450" i="3"/>
  <c r="P2451" i="3"/>
  <c r="P2452" i="3"/>
  <c r="P2453" i="3"/>
  <c r="P2454" i="3"/>
  <c r="P2455" i="3"/>
  <c r="P2456" i="3"/>
  <c r="P2457" i="3"/>
  <c r="P2458" i="3"/>
  <c r="P2459" i="3"/>
  <c r="P2460" i="3"/>
  <c r="P2461" i="3"/>
  <c r="P2462" i="3"/>
  <c r="P2463" i="3"/>
  <c r="P2464" i="3"/>
  <c r="P2465" i="3"/>
  <c r="P2466" i="3"/>
  <c r="P2467" i="3"/>
  <c r="P2468" i="3"/>
  <c r="P2469" i="3"/>
  <c r="P2470" i="3"/>
  <c r="P2471" i="3"/>
  <c r="P2472" i="3"/>
  <c r="P2473" i="3"/>
  <c r="P2474" i="3"/>
  <c r="P2475" i="3"/>
  <c r="P2476" i="3"/>
  <c r="P2477" i="3"/>
  <c r="P2478" i="3"/>
  <c r="P2479" i="3"/>
  <c r="P2480" i="3"/>
  <c r="P2481" i="3"/>
  <c r="P2482" i="3"/>
  <c r="P2483" i="3"/>
  <c r="P2484" i="3"/>
  <c r="P2485" i="3"/>
  <c r="P2486" i="3"/>
  <c r="P2487" i="3"/>
  <c r="P2488" i="3"/>
  <c r="P2489" i="3"/>
  <c r="P2490" i="3"/>
  <c r="P2491" i="3"/>
  <c r="P2492" i="3"/>
  <c r="P2493" i="3"/>
  <c r="P2494" i="3"/>
  <c r="P2495" i="3"/>
  <c r="P2496" i="3"/>
  <c r="P2497" i="3"/>
  <c r="P2498" i="3"/>
  <c r="P2499" i="3"/>
  <c r="P2500" i="3"/>
  <c r="P2501" i="3"/>
  <c r="P2502" i="3"/>
  <c r="P2503" i="3"/>
  <c r="P2504" i="3"/>
  <c r="P2505" i="3"/>
  <c r="P2506" i="3"/>
  <c r="P2507" i="3"/>
  <c r="P2508" i="3"/>
  <c r="P2509" i="3"/>
  <c r="P2510" i="3"/>
  <c r="P2511" i="3"/>
  <c r="P2512" i="3"/>
  <c r="P2513" i="3"/>
  <c r="P2514" i="3"/>
  <c r="P2515" i="3"/>
  <c r="P2516" i="3"/>
  <c r="P2517" i="3"/>
  <c r="P2518" i="3"/>
  <c r="P2519" i="3"/>
  <c r="P2520" i="3"/>
  <c r="P2521" i="3"/>
  <c r="P2522" i="3"/>
  <c r="P2523" i="3"/>
  <c r="P2524" i="3"/>
  <c r="P2525" i="3"/>
  <c r="P2526" i="3"/>
  <c r="P2527" i="3"/>
  <c r="P2528" i="3"/>
  <c r="P2529" i="3"/>
  <c r="P2530" i="3"/>
  <c r="P2531" i="3"/>
  <c r="P2532" i="3"/>
  <c r="P2533" i="3"/>
  <c r="P2534" i="3"/>
  <c r="P2535" i="3"/>
  <c r="P2536" i="3"/>
  <c r="P2537" i="3"/>
  <c r="P2538" i="3"/>
  <c r="P2539" i="3"/>
  <c r="P2540" i="3"/>
  <c r="P2541" i="3"/>
  <c r="P2542" i="3"/>
  <c r="P2543" i="3"/>
  <c r="P2544" i="3"/>
  <c r="P2545" i="3"/>
  <c r="P2546" i="3"/>
  <c r="P2547" i="3"/>
  <c r="P2548" i="3"/>
  <c r="P2549" i="3"/>
  <c r="P2550" i="3"/>
  <c r="P2551" i="3"/>
  <c r="P2552" i="3"/>
  <c r="P2553" i="3"/>
  <c r="P2554" i="3"/>
  <c r="P2555" i="3"/>
  <c r="P2556" i="3"/>
  <c r="P2557" i="3"/>
  <c r="P2558" i="3"/>
  <c r="P2559" i="3"/>
  <c r="P2560" i="3"/>
  <c r="P2561" i="3"/>
  <c r="P2562" i="3"/>
  <c r="P2563" i="3"/>
  <c r="P2564" i="3"/>
  <c r="P2565" i="3"/>
  <c r="P2566" i="3"/>
  <c r="P2567" i="3"/>
  <c r="P2568" i="3"/>
  <c r="P2569" i="3"/>
  <c r="P2570" i="3"/>
  <c r="P2571" i="3"/>
  <c r="P2572" i="3"/>
  <c r="P2573" i="3"/>
  <c r="P2574" i="3"/>
  <c r="P2575" i="3"/>
  <c r="P2576" i="3"/>
  <c r="P2577" i="3"/>
  <c r="P2578" i="3"/>
  <c r="P2579" i="3"/>
  <c r="P2580" i="3"/>
  <c r="P2581" i="3"/>
  <c r="P2582" i="3"/>
  <c r="P2583" i="3"/>
  <c r="P2584" i="3"/>
  <c r="P2585" i="3"/>
  <c r="P2586" i="3"/>
  <c r="P2587" i="3"/>
  <c r="P2588" i="3"/>
  <c r="P2589" i="3"/>
  <c r="P2590" i="3"/>
  <c r="P2591" i="3"/>
  <c r="P2592" i="3"/>
  <c r="P2593" i="3"/>
  <c r="P2594" i="3"/>
  <c r="P2595" i="3"/>
  <c r="P2596" i="3"/>
  <c r="P2597" i="3"/>
  <c r="P2598" i="3"/>
  <c r="P2599" i="3"/>
  <c r="P2600" i="3"/>
  <c r="P2601" i="3"/>
  <c r="P2602" i="3"/>
  <c r="P2603" i="3"/>
  <c r="P2604" i="3"/>
  <c r="P2605" i="3"/>
  <c r="P2606" i="3"/>
  <c r="P2607" i="3"/>
  <c r="P2608" i="3"/>
  <c r="P2609" i="3"/>
  <c r="P2610" i="3"/>
  <c r="P2611" i="3"/>
  <c r="P2612" i="3"/>
  <c r="P2613" i="3"/>
  <c r="P2614" i="3"/>
  <c r="P2615" i="3"/>
  <c r="P2616" i="3"/>
  <c r="P2617" i="3"/>
  <c r="P2618" i="3"/>
  <c r="P2619" i="3"/>
  <c r="P2620" i="3"/>
  <c r="P2621" i="3"/>
  <c r="P2622" i="3"/>
  <c r="P2623" i="3"/>
  <c r="P2624" i="3"/>
  <c r="P2625" i="3"/>
  <c r="P2626" i="3"/>
  <c r="P2627" i="3"/>
  <c r="P2628" i="3"/>
  <c r="P2629" i="3"/>
  <c r="P2630" i="3"/>
  <c r="P2631" i="3"/>
  <c r="P2632" i="3"/>
  <c r="P2633" i="3"/>
  <c r="P2634" i="3"/>
  <c r="P2635" i="3"/>
  <c r="P2636" i="3"/>
  <c r="P2637" i="3"/>
  <c r="P2638" i="3"/>
  <c r="P2639" i="3"/>
  <c r="P2640" i="3"/>
  <c r="P2641" i="3"/>
  <c r="P2642" i="3"/>
  <c r="P2643" i="3"/>
  <c r="P2644" i="3"/>
  <c r="P2645" i="3"/>
  <c r="P2646" i="3"/>
  <c r="P2647" i="3"/>
  <c r="P2648" i="3"/>
  <c r="P2649" i="3"/>
  <c r="P2650" i="3"/>
  <c r="P2651" i="3"/>
  <c r="P2652" i="3"/>
  <c r="P2653" i="3"/>
  <c r="P2654" i="3"/>
  <c r="P2655" i="3"/>
  <c r="P2656" i="3"/>
  <c r="P2657" i="3"/>
  <c r="P2658" i="3"/>
  <c r="P2659" i="3"/>
  <c r="P2660" i="3"/>
  <c r="P2661" i="3"/>
  <c r="P2662" i="3"/>
  <c r="P2663" i="3"/>
  <c r="P2664" i="3"/>
  <c r="P2665" i="3"/>
  <c r="P2666" i="3"/>
  <c r="P2667" i="3"/>
  <c r="P2668" i="3"/>
  <c r="P2669" i="3"/>
  <c r="P2670" i="3"/>
  <c r="P2671" i="3"/>
  <c r="P2672" i="3"/>
  <c r="P2673" i="3"/>
  <c r="P2674" i="3"/>
  <c r="P2675" i="3"/>
  <c r="P2676" i="3"/>
  <c r="P2677" i="3"/>
  <c r="P2678" i="3"/>
  <c r="P2679" i="3"/>
  <c r="P2680" i="3"/>
  <c r="P2681" i="3"/>
  <c r="P2682" i="3"/>
  <c r="P2683" i="3"/>
  <c r="P2684" i="3"/>
  <c r="P2685" i="3"/>
  <c r="P2686" i="3"/>
  <c r="P2687" i="3"/>
  <c r="P2688" i="3"/>
  <c r="P2689" i="3"/>
  <c r="P2690" i="3"/>
  <c r="P2691" i="3"/>
  <c r="P2692" i="3"/>
  <c r="P2693" i="3"/>
  <c r="P2694" i="3"/>
  <c r="P2695" i="3"/>
  <c r="P2696" i="3"/>
  <c r="P2697" i="3"/>
  <c r="P2698" i="3"/>
  <c r="P2699" i="3"/>
  <c r="P2700" i="3"/>
  <c r="P2701" i="3"/>
  <c r="P2702" i="3"/>
  <c r="P2703" i="3"/>
  <c r="P2704" i="3"/>
  <c r="P2705" i="3"/>
  <c r="P2706" i="3"/>
  <c r="P2707" i="3"/>
  <c r="P2708" i="3"/>
  <c r="P2709" i="3"/>
  <c r="P2710" i="3"/>
  <c r="P2711" i="3"/>
  <c r="P2712" i="3"/>
  <c r="P2713" i="3"/>
  <c r="P2714" i="3"/>
  <c r="P2715" i="3"/>
  <c r="P2716" i="3"/>
  <c r="P2717" i="3"/>
  <c r="P2718" i="3"/>
  <c r="P2719" i="3"/>
  <c r="P2720" i="3"/>
  <c r="P2721" i="3"/>
  <c r="P2722" i="3"/>
  <c r="P2723" i="3"/>
  <c r="P2724" i="3"/>
  <c r="P2725" i="3"/>
  <c r="P2726" i="3"/>
  <c r="P2727" i="3"/>
  <c r="P2728" i="3"/>
  <c r="P2729" i="3"/>
  <c r="P2730" i="3"/>
  <c r="P2731" i="3"/>
  <c r="P2732" i="3"/>
  <c r="P2733" i="3"/>
  <c r="P2734" i="3"/>
  <c r="P2735" i="3"/>
  <c r="P2736" i="3"/>
  <c r="P2737" i="3"/>
  <c r="P2738" i="3"/>
  <c r="P2739" i="3"/>
  <c r="P2740" i="3"/>
  <c r="P2741" i="3"/>
  <c r="P2742" i="3"/>
  <c r="P2743" i="3"/>
  <c r="P2744" i="3"/>
  <c r="P2745" i="3"/>
  <c r="P2746" i="3"/>
  <c r="P2747" i="3"/>
  <c r="P2748" i="3"/>
  <c r="P2749" i="3"/>
  <c r="P2750" i="3"/>
  <c r="P2751" i="3"/>
  <c r="P2752" i="3"/>
  <c r="P2753" i="3"/>
  <c r="P2754" i="3"/>
  <c r="P2755" i="3"/>
  <c r="P2756" i="3"/>
  <c r="P2757" i="3"/>
  <c r="P2758" i="3"/>
  <c r="P2759" i="3"/>
  <c r="P2760" i="3"/>
  <c r="P2761" i="3"/>
  <c r="P2762" i="3"/>
  <c r="P2763" i="3"/>
  <c r="P2764" i="3"/>
  <c r="P2765" i="3"/>
  <c r="P2766" i="3"/>
  <c r="P2767" i="3"/>
  <c r="P2768" i="3"/>
  <c r="P2769" i="3"/>
  <c r="P2770" i="3"/>
  <c r="P2771" i="3"/>
  <c r="P2772" i="3"/>
  <c r="P2773" i="3"/>
  <c r="P2774" i="3"/>
  <c r="P2775" i="3"/>
  <c r="P2776" i="3"/>
  <c r="P2777" i="3"/>
  <c r="P2778" i="3"/>
  <c r="P2779" i="3"/>
  <c r="P2780" i="3"/>
  <c r="P2781" i="3"/>
  <c r="P2782" i="3"/>
  <c r="P2783" i="3"/>
  <c r="P2784" i="3"/>
  <c r="P2785" i="3"/>
  <c r="P2786" i="3"/>
  <c r="P2787" i="3"/>
  <c r="P2788" i="3"/>
  <c r="P2789" i="3"/>
  <c r="P2790" i="3"/>
  <c r="P2791" i="3"/>
  <c r="P2792" i="3"/>
  <c r="P2793" i="3"/>
  <c r="P2794" i="3"/>
  <c r="P2795" i="3"/>
  <c r="P2796" i="3"/>
  <c r="P2797" i="3"/>
  <c r="P2798" i="3"/>
  <c r="P2799" i="3"/>
  <c r="P2800" i="3"/>
  <c r="P2801" i="3"/>
  <c r="P2802" i="3"/>
  <c r="P2803" i="3"/>
  <c r="P2804" i="3"/>
  <c r="P2805" i="3"/>
  <c r="P2806" i="3"/>
  <c r="P2807" i="3"/>
  <c r="P2808" i="3"/>
  <c r="P2809" i="3"/>
  <c r="P2810" i="3"/>
  <c r="P2811" i="3"/>
  <c r="P2812" i="3"/>
  <c r="P2813" i="3"/>
  <c r="P2814" i="3"/>
  <c r="P2815" i="3"/>
  <c r="P2816" i="3"/>
  <c r="P2817" i="3"/>
  <c r="P2818" i="3"/>
  <c r="P2819" i="3"/>
  <c r="P2820" i="3"/>
  <c r="P2821" i="3"/>
  <c r="P2822" i="3"/>
  <c r="P2823" i="3"/>
  <c r="P2824" i="3"/>
  <c r="P2825" i="3"/>
  <c r="P2826" i="3"/>
  <c r="P2827" i="3"/>
  <c r="P2828" i="3"/>
  <c r="P2829" i="3"/>
  <c r="P2830" i="3"/>
  <c r="P2831" i="3"/>
  <c r="P2832" i="3"/>
  <c r="P2833" i="3"/>
  <c r="P2834" i="3"/>
  <c r="P2835" i="3"/>
  <c r="P2836" i="3"/>
  <c r="P2837" i="3"/>
  <c r="P2838" i="3"/>
  <c r="P2839" i="3"/>
  <c r="P2840" i="3"/>
  <c r="P2841" i="3"/>
  <c r="P2842" i="3"/>
  <c r="P2843" i="3"/>
  <c r="P2844" i="3"/>
  <c r="P2845" i="3"/>
  <c r="P2846" i="3"/>
  <c r="P2847" i="3"/>
  <c r="P2848" i="3"/>
  <c r="P2849" i="3"/>
  <c r="P2850" i="3"/>
  <c r="P2851" i="3"/>
  <c r="P2852" i="3"/>
  <c r="P2853" i="3"/>
  <c r="P2854" i="3"/>
  <c r="P2855" i="3"/>
  <c r="P2856" i="3"/>
  <c r="P2857" i="3"/>
  <c r="P2858" i="3"/>
  <c r="P2859" i="3"/>
  <c r="P2860" i="3"/>
  <c r="P2861" i="3"/>
  <c r="P2862" i="3"/>
  <c r="P2863" i="3"/>
  <c r="P2864" i="3"/>
  <c r="P2865" i="3"/>
  <c r="P2866" i="3"/>
  <c r="P2867" i="3"/>
  <c r="P2868" i="3"/>
  <c r="P2869" i="3"/>
  <c r="P2870" i="3"/>
  <c r="P2871" i="3"/>
  <c r="P2872" i="3"/>
  <c r="P2873" i="3"/>
  <c r="P2874" i="3"/>
  <c r="P2875" i="3"/>
  <c r="P2876" i="3"/>
  <c r="P2877" i="3"/>
  <c r="P2878" i="3"/>
  <c r="P2879" i="3"/>
  <c r="P2880" i="3"/>
  <c r="P2881" i="3"/>
  <c r="P2882" i="3"/>
  <c r="P2883" i="3"/>
  <c r="P2884" i="3"/>
  <c r="P2885" i="3"/>
  <c r="P2886" i="3"/>
  <c r="P2887" i="3"/>
  <c r="P2888" i="3"/>
  <c r="P2889" i="3"/>
  <c r="P2890" i="3"/>
  <c r="P2891" i="3"/>
  <c r="P2892" i="3"/>
  <c r="P2893" i="3"/>
  <c r="P2894" i="3"/>
  <c r="P2895" i="3"/>
  <c r="P2896" i="3"/>
  <c r="P2897" i="3"/>
  <c r="P2898" i="3"/>
  <c r="P2899" i="3"/>
  <c r="P2900" i="3"/>
  <c r="P2901" i="3"/>
  <c r="P2902" i="3"/>
  <c r="P2903" i="3"/>
  <c r="P2904" i="3"/>
  <c r="P2905" i="3"/>
  <c r="P2906" i="3"/>
  <c r="P2907" i="3"/>
  <c r="P2908" i="3"/>
  <c r="P2909" i="3"/>
  <c r="P2910" i="3"/>
  <c r="P2911" i="3"/>
  <c r="P2912" i="3"/>
  <c r="P2913" i="3"/>
  <c r="P2914" i="3"/>
  <c r="P2915" i="3"/>
  <c r="P2916" i="3"/>
  <c r="P2917" i="3"/>
  <c r="P2918" i="3"/>
  <c r="P2919" i="3"/>
  <c r="P2920" i="3"/>
  <c r="P2921" i="3"/>
  <c r="P2922" i="3"/>
  <c r="P2923" i="3"/>
  <c r="P2924" i="3"/>
  <c r="P2925" i="3"/>
  <c r="P2926" i="3"/>
  <c r="P2927" i="3"/>
  <c r="P2928" i="3"/>
  <c r="P2929" i="3"/>
  <c r="P2930" i="3"/>
  <c r="P2931" i="3"/>
  <c r="P2932" i="3"/>
  <c r="P2933" i="3"/>
  <c r="P2934" i="3"/>
  <c r="P2935" i="3"/>
  <c r="P2936" i="3"/>
  <c r="P2937" i="3"/>
  <c r="P2938" i="3"/>
  <c r="P2939" i="3"/>
  <c r="P2940" i="3"/>
  <c r="P2941" i="3"/>
  <c r="P2942" i="3"/>
  <c r="P2943" i="3"/>
  <c r="P2944" i="3"/>
  <c r="P2945" i="3"/>
  <c r="P2946" i="3"/>
  <c r="P2947" i="3"/>
  <c r="P2948" i="3"/>
  <c r="P2949" i="3"/>
  <c r="P2950" i="3"/>
  <c r="P2951" i="3"/>
  <c r="P2952" i="3"/>
  <c r="P2953" i="3"/>
  <c r="P2954" i="3"/>
  <c r="P2955" i="3"/>
  <c r="P2956" i="3"/>
  <c r="P2957" i="3"/>
  <c r="P2958" i="3"/>
  <c r="P2959" i="3"/>
  <c r="P2960" i="3"/>
  <c r="P2961" i="3"/>
  <c r="P2962" i="3"/>
  <c r="P2963" i="3"/>
  <c r="P2964" i="3"/>
  <c r="P2965" i="3"/>
  <c r="P2966" i="3"/>
  <c r="P2967" i="3"/>
  <c r="P2968" i="3"/>
  <c r="P2969" i="3"/>
  <c r="P2970" i="3"/>
  <c r="P2971" i="3"/>
  <c r="P2972" i="3"/>
  <c r="P2973" i="3"/>
  <c r="P2974" i="3"/>
  <c r="P2975" i="3"/>
  <c r="P2976" i="3"/>
  <c r="P2977" i="3"/>
  <c r="P2978" i="3"/>
  <c r="P2979" i="3"/>
  <c r="P2980" i="3"/>
  <c r="P2981" i="3"/>
  <c r="P2982" i="3"/>
  <c r="P2983" i="3"/>
  <c r="P2984" i="3"/>
  <c r="P2985" i="3"/>
  <c r="P2986" i="3"/>
  <c r="P2987" i="3"/>
  <c r="P2988" i="3"/>
  <c r="P2989" i="3"/>
  <c r="P2990" i="3"/>
  <c r="P2991" i="3"/>
  <c r="P2992" i="3"/>
  <c r="P2993" i="3"/>
  <c r="P2994" i="3"/>
  <c r="P2995" i="3"/>
  <c r="P2996" i="3"/>
  <c r="P2997" i="3"/>
  <c r="P2998" i="3"/>
  <c r="P2999" i="3"/>
  <c r="P3000" i="3"/>
  <c r="P3001" i="3"/>
  <c r="P3002" i="3"/>
  <c r="P3003" i="3"/>
  <c r="P3004" i="3"/>
  <c r="P3005" i="3"/>
  <c r="P3006" i="3"/>
  <c r="P3007" i="3"/>
  <c r="P3008" i="3"/>
  <c r="P3009" i="3"/>
  <c r="P3010" i="3"/>
  <c r="P3011" i="3"/>
  <c r="P3012" i="3"/>
  <c r="P3013" i="3"/>
  <c r="P3014" i="3"/>
  <c r="P3015" i="3"/>
  <c r="P3016" i="3"/>
  <c r="P3017" i="3"/>
  <c r="P3018" i="3"/>
  <c r="P3019" i="3"/>
  <c r="P3020" i="3"/>
  <c r="P3021" i="3"/>
  <c r="P3022" i="3"/>
  <c r="P3023" i="3"/>
  <c r="P3024" i="3"/>
  <c r="P3025" i="3"/>
  <c r="P3026" i="3"/>
  <c r="P3027" i="3"/>
  <c r="P3028" i="3"/>
  <c r="P3029" i="3"/>
  <c r="P3030" i="3"/>
  <c r="P3031" i="3"/>
  <c r="P3032" i="3"/>
  <c r="P3033" i="3"/>
  <c r="P3034" i="3"/>
  <c r="P3035" i="3"/>
  <c r="P3036" i="3"/>
  <c r="P3037" i="3"/>
  <c r="P3038" i="3"/>
  <c r="P3039" i="3"/>
  <c r="P3040" i="3"/>
  <c r="P3041" i="3"/>
  <c r="P3042" i="3"/>
  <c r="P3043" i="3"/>
  <c r="P3044" i="3"/>
  <c r="P3045" i="3"/>
  <c r="P3046" i="3"/>
  <c r="P3047" i="3"/>
  <c r="P3048" i="3"/>
  <c r="P3049" i="3"/>
  <c r="P3050" i="3"/>
  <c r="P3051" i="3"/>
  <c r="P3052" i="3"/>
  <c r="P3053" i="3"/>
  <c r="P3054" i="3"/>
  <c r="P3055" i="3"/>
  <c r="P3056" i="3"/>
  <c r="P3057" i="3"/>
  <c r="P3058" i="3"/>
  <c r="P3059" i="3"/>
  <c r="P3060" i="3"/>
  <c r="P3061" i="3"/>
  <c r="P3062" i="3"/>
  <c r="P3063" i="3"/>
  <c r="P3064" i="3"/>
  <c r="P3065" i="3"/>
  <c r="P3066" i="3"/>
  <c r="P3067" i="3"/>
  <c r="P3068" i="3"/>
  <c r="P3069" i="3"/>
  <c r="P3070" i="3"/>
  <c r="P3071" i="3"/>
  <c r="P3072" i="3"/>
  <c r="P3073" i="3"/>
  <c r="P3074" i="3"/>
  <c r="P3075" i="3"/>
  <c r="P3076" i="3"/>
  <c r="P3077" i="3"/>
  <c r="P3078" i="3"/>
  <c r="P3079" i="3"/>
  <c r="P3080" i="3"/>
  <c r="P3081" i="3"/>
  <c r="P3082" i="3"/>
  <c r="P3083" i="3"/>
  <c r="P3084" i="3"/>
  <c r="P3085" i="3"/>
  <c r="P3086" i="3"/>
  <c r="P3087" i="3"/>
  <c r="P3088" i="3"/>
  <c r="P3089" i="3"/>
  <c r="P3090" i="3"/>
  <c r="P3091" i="3"/>
  <c r="P3092" i="3"/>
  <c r="P3093" i="3"/>
  <c r="P3094" i="3"/>
  <c r="P3095" i="3"/>
  <c r="P3096" i="3"/>
  <c r="P3097" i="3"/>
  <c r="P3098" i="3"/>
  <c r="P3099" i="3"/>
  <c r="P3100" i="3"/>
  <c r="P3101" i="3"/>
  <c r="P3102" i="3"/>
  <c r="P3103" i="3"/>
  <c r="P3104" i="3"/>
  <c r="P3105" i="3"/>
  <c r="P3106" i="3"/>
  <c r="P3107" i="3"/>
  <c r="P3108" i="3"/>
  <c r="P3109" i="3"/>
  <c r="P3110" i="3"/>
  <c r="P3111" i="3"/>
  <c r="P3112" i="3"/>
  <c r="P3113" i="3"/>
  <c r="P3114" i="3"/>
  <c r="P3115" i="3"/>
  <c r="P3116" i="3"/>
  <c r="P3117" i="3"/>
  <c r="P3118" i="3"/>
  <c r="P3119" i="3"/>
  <c r="P3120" i="3"/>
  <c r="P3121" i="3"/>
  <c r="P3122" i="3"/>
  <c r="P3123" i="3"/>
  <c r="P3124" i="3"/>
  <c r="P3125" i="3"/>
  <c r="P3126" i="3"/>
  <c r="P3127" i="3"/>
  <c r="P3128" i="3"/>
  <c r="P3129" i="3"/>
  <c r="P3130" i="3"/>
  <c r="P3131" i="3"/>
  <c r="P3132" i="3"/>
  <c r="P3133" i="3"/>
  <c r="P3134" i="3"/>
  <c r="P3135" i="3"/>
  <c r="P3136" i="3"/>
  <c r="P3137" i="3"/>
  <c r="P3138" i="3"/>
  <c r="P3139" i="3"/>
  <c r="P3140" i="3"/>
  <c r="P3141" i="3"/>
  <c r="P3142" i="3"/>
  <c r="P3143" i="3"/>
  <c r="P3144" i="3"/>
  <c r="P3145" i="3"/>
  <c r="P3146" i="3"/>
  <c r="P3147" i="3"/>
  <c r="P3148" i="3"/>
  <c r="P3149" i="3"/>
  <c r="P3150" i="3"/>
  <c r="P3151" i="3"/>
  <c r="P3152" i="3"/>
  <c r="P3153" i="3"/>
  <c r="P3154" i="3"/>
  <c r="P3155" i="3"/>
  <c r="P3156" i="3"/>
  <c r="P3157" i="3"/>
  <c r="P3158" i="3"/>
  <c r="P3159" i="3"/>
  <c r="P3160" i="3"/>
  <c r="P3161" i="3"/>
  <c r="P3162" i="3"/>
  <c r="P3163" i="3"/>
  <c r="P3164" i="3"/>
  <c r="P3165" i="3"/>
  <c r="P3166" i="3"/>
  <c r="P3167" i="3"/>
  <c r="P3168" i="3"/>
  <c r="P3169" i="3"/>
  <c r="P3170" i="3"/>
  <c r="P3171" i="3"/>
  <c r="P3172" i="3"/>
  <c r="P3173" i="3"/>
  <c r="P3174" i="3"/>
  <c r="P3175" i="3"/>
  <c r="P3176" i="3"/>
  <c r="P3177" i="3"/>
  <c r="P3178" i="3"/>
  <c r="P3179" i="3"/>
  <c r="P3180" i="3"/>
  <c r="P3181" i="3"/>
  <c r="P3182" i="3"/>
  <c r="P3183" i="3"/>
  <c r="P3184" i="3"/>
  <c r="P3185" i="3"/>
  <c r="P3186" i="3"/>
  <c r="P3187" i="3"/>
  <c r="P3188" i="3"/>
  <c r="P3189" i="3"/>
  <c r="P3190" i="3"/>
  <c r="P3191" i="3"/>
  <c r="P3192" i="3"/>
  <c r="P3193" i="3"/>
  <c r="P3194" i="3"/>
  <c r="P3195" i="3"/>
  <c r="P3196" i="3"/>
  <c r="P3197" i="3"/>
  <c r="P3198" i="3"/>
  <c r="P3199" i="3"/>
  <c r="P3200" i="3"/>
  <c r="P3201" i="3"/>
  <c r="P3202" i="3"/>
  <c r="P3203" i="3"/>
  <c r="P3204" i="3"/>
  <c r="P3205" i="3"/>
  <c r="P3206" i="3"/>
  <c r="P3207" i="3"/>
  <c r="P3208" i="3"/>
  <c r="P3209" i="3"/>
  <c r="P3210" i="3"/>
  <c r="P3211" i="3"/>
  <c r="P3212" i="3"/>
  <c r="P3213" i="3"/>
  <c r="P3214" i="3"/>
  <c r="P3215" i="3"/>
  <c r="P3216" i="3"/>
  <c r="P3217" i="3"/>
  <c r="P3218" i="3"/>
  <c r="P3219" i="3"/>
  <c r="P3220" i="3"/>
  <c r="P3221" i="3"/>
  <c r="P3222" i="3"/>
  <c r="P3223" i="3"/>
  <c r="P3224" i="3"/>
  <c r="P3225" i="3"/>
  <c r="P3226" i="3"/>
  <c r="P3227" i="3"/>
  <c r="P3228" i="3"/>
  <c r="P3229" i="3"/>
  <c r="P3230" i="3"/>
  <c r="P3231" i="3"/>
  <c r="P3232" i="3"/>
  <c r="P3233" i="3"/>
  <c r="P3234" i="3"/>
  <c r="P3235" i="3"/>
  <c r="P3236" i="3"/>
  <c r="P3237" i="3"/>
  <c r="P3238" i="3"/>
  <c r="P3239" i="3"/>
  <c r="P3240" i="3"/>
  <c r="P3241" i="3"/>
  <c r="P3242" i="3"/>
  <c r="P3243" i="3"/>
  <c r="P3244" i="3"/>
  <c r="P3245" i="3"/>
  <c r="P3246" i="3"/>
  <c r="P3247" i="3"/>
  <c r="P3248" i="3"/>
  <c r="P3249" i="3"/>
  <c r="P3250" i="3"/>
  <c r="P3251" i="3"/>
  <c r="P3252" i="3"/>
  <c r="P3253" i="3"/>
  <c r="P3254" i="3"/>
  <c r="P3255" i="3"/>
  <c r="P3256" i="3"/>
  <c r="P3257" i="3"/>
  <c r="P3258" i="3"/>
  <c r="P3259" i="3"/>
  <c r="P3260" i="3"/>
  <c r="P3261" i="3"/>
  <c r="P3262" i="3"/>
  <c r="P3263" i="3"/>
  <c r="P3264" i="3"/>
  <c r="P3265" i="3"/>
  <c r="P3266" i="3"/>
  <c r="P3267" i="3"/>
  <c r="P3268" i="3"/>
  <c r="P3269" i="3"/>
  <c r="P3270" i="3"/>
  <c r="P3271" i="3"/>
  <c r="P3272" i="3"/>
  <c r="P3273" i="3"/>
  <c r="P3274" i="3"/>
  <c r="P3275" i="3"/>
  <c r="P3276" i="3"/>
  <c r="P3277" i="3"/>
  <c r="P3278" i="3"/>
  <c r="P3279" i="3"/>
  <c r="P3280" i="3"/>
  <c r="P3281" i="3"/>
  <c r="P3282" i="3"/>
  <c r="P3283" i="3"/>
  <c r="P3284" i="3"/>
  <c r="P3285" i="3"/>
  <c r="P3286" i="3"/>
  <c r="P3287" i="3"/>
  <c r="P3288" i="3"/>
  <c r="P3289" i="3"/>
  <c r="P3290" i="3"/>
  <c r="P3291" i="3"/>
  <c r="P3292" i="3"/>
  <c r="P3293" i="3"/>
  <c r="P3294" i="3"/>
  <c r="P3295" i="3"/>
  <c r="P3296" i="3"/>
  <c r="P3297" i="3"/>
  <c r="P3298" i="3"/>
  <c r="P3299" i="3"/>
  <c r="P3300" i="3"/>
  <c r="P3301" i="3"/>
  <c r="P3302" i="3"/>
  <c r="P3303" i="3"/>
  <c r="P3304" i="3"/>
  <c r="P3305" i="3"/>
  <c r="P3306" i="3"/>
  <c r="P3307" i="3"/>
  <c r="P3308" i="3"/>
  <c r="P3309" i="3"/>
  <c r="P3310" i="3"/>
  <c r="P3311" i="3"/>
  <c r="P3312" i="3"/>
  <c r="P3313" i="3"/>
  <c r="P3314" i="3"/>
  <c r="P3315" i="3"/>
  <c r="P3316" i="3"/>
  <c r="P3317" i="3"/>
  <c r="P3318" i="3"/>
  <c r="P3319" i="3"/>
  <c r="P3320" i="3"/>
  <c r="P3321" i="3"/>
  <c r="P3322" i="3"/>
  <c r="P3323" i="3"/>
  <c r="P3324" i="3"/>
  <c r="P3325" i="3"/>
  <c r="P3326" i="3"/>
  <c r="P3327" i="3"/>
  <c r="P3328" i="3"/>
  <c r="P3329" i="3"/>
  <c r="P3330" i="3"/>
  <c r="P3331" i="3"/>
  <c r="P3332" i="3"/>
  <c r="P3333" i="3"/>
  <c r="P3334" i="3"/>
  <c r="P3335" i="3"/>
  <c r="P3336" i="3"/>
  <c r="P3337" i="3"/>
  <c r="P3338" i="3"/>
  <c r="P3339" i="3"/>
  <c r="P3340" i="3"/>
  <c r="P3341" i="3"/>
  <c r="P3342" i="3"/>
  <c r="P3343" i="3"/>
  <c r="P3344" i="3"/>
  <c r="P3345" i="3"/>
  <c r="P3346" i="3"/>
  <c r="P3347" i="3"/>
  <c r="P3348" i="3"/>
  <c r="P3349" i="3"/>
  <c r="P3350" i="3"/>
  <c r="P3351" i="3"/>
  <c r="P3352" i="3"/>
  <c r="P3353" i="3"/>
  <c r="P3354" i="3"/>
  <c r="P3355" i="3"/>
  <c r="P3356" i="3"/>
  <c r="P3357" i="3"/>
  <c r="P3358" i="3"/>
  <c r="P3359" i="3"/>
  <c r="P3360" i="3"/>
  <c r="P3361" i="3"/>
  <c r="P3362" i="3"/>
  <c r="P3363" i="3"/>
  <c r="P3364" i="3"/>
  <c r="P3365" i="3"/>
  <c r="P3366" i="3"/>
  <c r="P3367" i="3"/>
  <c r="P3368" i="3"/>
  <c r="P3369" i="3"/>
  <c r="P3370" i="3"/>
  <c r="P3371" i="3"/>
  <c r="P3372" i="3"/>
  <c r="P3373" i="3"/>
  <c r="P3374" i="3"/>
  <c r="P3375" i="3"/>
  <c r="P3376" i="3"/>
  <c r="P3377" i="3"/>
  <c r="P3378" i="3"/>
  <c r="P3379" i="3"/>
  <c r="P3380" i="3"/>
  <c r="P3381" i="3"/>
  <c r="P3382" i="3"/>
  <c r="P3383" i="3"/>
  <c r="P3384" i="3"/>
  <c r="P3385" i="3"/>
  <c r="P3386" i="3"/>
  <c r="P3387" i="3"/>
  <c r="P3388" i="3"/>
  <c r="P3389" i="3"/>
  <c r="P3390" i="3"/>
  <c r="P3391" i="3"/>
  <c r="P3392" i="3"/>
  <c r="P3393" i="3"/>
  <c r="P3394" i="3"/>
  <c r="P3395" i="3"/>
  <c r="P3396" i="3"/>
  <c r="P3397" i="3"/>
  <c r="P3398" i="3"/>
  <c r="P3399" i="3"/>
  <c r="P3400" i="3"/>
  <c r="P3401" i="3"/>
  <c r="P3402" i="3"/>
  <c r="P3403" i="3"/>
  <c r="P3404" i="3"/>
  <c r="P3405" i="3"/>
  <c r="P3406" i="3"/>
  <c r="P3407" i="3"/>
  <c r="P3408" i="3"/>
  <c r="P3409" i="3"/>
  <c r="P3410" i="3"/>
  <c r="P3411" i="3"/>
  <c r="P3412" i="3"/>
  <c r="P3413" i="3"/>
  <c r="P3414" i="3"/>
  <c r="P3415" i="3"/>
  <c r="P3416" i="3"/>
  <c r="P3417" i="3"/>
  <c r="P3418" i="3"/>
  <c r="P3419" i="3"/>
  <c r="P3420" i="3"/>
  <c r="P3421" i="3"/>
  <c r="P3422" i="3"/>
  <c r="P3423" i="3"/>
  <c r="P3424" i="3"/>
  <c r="P3425" i="3"/>
  <c r="P3426" i="3"/>
  <c r="P3427" i="3"/>
  <c r="P3428" i="3"/>
  <c r="P3429" i="3"/>
  <c r="P3430" i="3"/>
  <c r="P3431" i="3"/>
  <c r="P3432" i="3"/>
  <c r="P3433" i="3"/>
  <c r="P3434" i="3"/>
  <c r="P3435" i="3"/>
  <c r="P3436" i="3"/>
  <c r="P3437" i="3"/>
  <c r="P3438" i="3"/>
  <c r="P3439" i="3"/>
  <c r="P3440" i="3"/>
  <c r="P3441" i="3"/>
  <c r="P3442" i="3"/>
  <c r="P3443" i="3"/>
  <c r="P3444" i="3"/>
  <c r="P3445" i="3"/>
  <c r="P3446" i="3"/>
  <c r="P3447" i="3"/>
  <c r="P3448" i="3"/>
  <c r="P3449" i="3"/>
  <c r="P3450" i="3"/>
  <c r="P3451" i="3"/>
  <c r="P3452" i="3"/>
  <c r="P3453" i="3"/>
  <c r="P3454" i="3"/>
  <c r="P3455" i="3"/>
  <c r="P3456" i="3"/>
  <c r="P3457" i="3"/>
  <c r="P3458" i="3"/>
  <c r="P3459" i="3"/>
  <c r="P3460" i="3"/>
  <c r="P3461" i="3"/>
  <c r="P3462" i="3"/>
  <c r="P3463" i="3"/>
  <c r="P3464" i="3"/>
  <c r="P3465" i="3"/>
  <c r="P3466" i="3"/>
  <c r="P3467" i="3"/>
  <c r="P3468" i="3"/>
  <c r="P3469" i="3"/>
  <c r="P3470" i="3"/>
  <c r="P3471" i="3"/>
  <c r="P3472" i="3"/>
  <c r="P3473" i="3"/>
  <c r="P3474" i="3"/>
  <c r="P3475" i="3"/>
  <c r="P3476" i="3"/>
  <c r="P3477" i="3"/>
  <c r="P3478" i="3"/>
  <c r="P3479" i="3"/>
  <c r="P3480" i="3"/>
  <c r="P3481" i="3"/>
  <c r="P3482" i="3"/>
  <c r="P3483" i="3"/>
  <c r="P3484" i="3"/>
  <c r="P3485" i="3"/>
  <c r="P3486" i="3"/>
  <c r="P3487" i="3"/>
  <c r="P3488" i="3"/>
  <c r="P3489" i="3"/>
  <c r="P3490" i="3"/>
  <c r="P3491" i="3"/>
  <c r="P3492" i="3"/>
  <c r="P3493" i="3"/>
  <c r="P3494" i="3"/>
  <c r="P3495" i="3"/>
  <c r="P3496" i="3"/>
  <c r="P3497" i="3"/>
  <c r="P3498" i="3"/>
  <c r="P3499" i="3"/>
  <c r="P3500" i="3"/>
  <c r="P3501" i="3"/>
  <c r="P3502" i="3"/>
  <c r="P3503" i="3"/>
  <c r="P3504" i="3"/>
  <c r="P3505" i="3"/>
  <c r="P3506" i="3"/>
  <c r="P3507" i="3"/>
  <c r="P3508" i="3"/>
  <c r="P3509" i="3"/>
  <c r="P3510" i="3"/>
  <c r="P3511" i="3"/>
  <c r="P3512" i="3"/>
  <c r="P3513" i="3"/>
  <c r="P3514" i="3"/>
  <c r="P3515" i="3"/>
  <c r="P3516" i="3"/>
  <c r="P3517" i="3"/>
  <c r="P3518" i="3"/>
  <c r="P3519" i="3"/>
  <c r="P3520" i="3"/>
  <c r="P3521" i="3"/>
  <c r="P3522" i="3"/>
  <c r="P3523" i="3"/>
  <c r="P3524" i="3"/>
  <c r="P3525" i="3"/>
  <c r="P3526" i="3"/>
  <c r="P3527" i="3"/>
  <c r="P3528" i="3"/>
  <c r="P3529" i="3"/>
  <c r="P3530" i="3"/>
  <c r="P3531" i="3"/>
  <c r="P3532" i="3"/>
  <c r="P3533" i="3"/>
  <c r="P3534" i="3"/>
  <c r="P3535" i="3"/>
  <c r="P3536" i="3"/>
  <c r="P3537" i="3"/>
  <c r="P3538" i="3"/>
  <c r="P3539" i="3"/>
  <c r="P3540" i="3"/>
  <c r="P3541" i="3"/>
  <c r="P3542" i="3"/>
  <c r="P3543" i="3"/>
  <c r="P3544" i="3"/>
  <c r="P3545" i="3"/>
  <c r="P3546" i="3"/>
  <c r="P3547" i="3"/>
  <c r="P3548" i="3"/>
  <c r="P3549" i="3"/>
  <c r="P3550" i="3"/>
  <c r="P3551" i="3"/>
  <c r="P3552" i="3"/>
  <c r="P3553" i="3"/>
  <c r="P3554" i="3"/>
  <c r="P3555" i="3"/>
  <c r="P3556" i="3"/>
  <c r="P3557" i="3"/>
  <c r="P3558" i="3"/>
  <c r="P3559" i="3"/>
  <c r="P3560" i="3"/>
  <c r="P3561" i="3"/>
  <c r="P3562" i="3"/>
  <c r="P3563" i="3"/>
  <c r="P3564" i="3"/>
  <c r="P3565" i="3"/>
  <c r="P3566" i="3"/>
  <c r="P3567" i="3"/>
  <c r="P3568" i="3"/>
  <c r="P3569" i="3"/>
  <c r="P3570" i="3"/>
  <c r="P3571" i="3"/>
  <c r="P3572" i="3"/>
  <c r="P3573" i="3"/>
  <c r="P3574" i="3"/>
  <c r="P3575" i="3"/>
  <c r="P3576" i="3"/>
  <c r="P3577" i="3"/>
  <c r="P3578" i="3"/>
  <c r="P3579" i="3"/>
  <c r="P3580" i="3"/>
  <c r="P3581" i="3"/>
  <c r="P3582" i="3"/>
  <c r="P3583" i="3"/>
  <c r="P3584" i="3"/>
  <c r="P3585" i="3"/>
  <c r="P3586" i="3"/>
  <c r="P3587" i="3"/>
  <c r="P3588" i="3"/>
  <c r="P3589" i="3"/>
  <c r="P3590" i="3"/>
  <c r="P3591" i="3"/>
  <c r="P3592" i="3"/>
  <c r="P3593" i="3"/>
  <c r="P3594" i="3"/>
  <c r="P3595" i="3"/>
  <c r="P3596" i="3"/>
  <c r="P3597" i="3"/>
  <c r="P3598" i="3"/>
  <c r="P3599" i="3"/>
  <c r="P3600" i="3"/>
  <c r="P3601" i="3"/>
  <c r="P3602" i="3"/>
  <c r="P3603" i="3"/>
  <c r="P3604" i="3"/>
  <c r="P3605" i="3"/>
  <c r="P3606" i="3"/>
  <c r="P3607" i="3"/>
  <c r="P3608" i="3"/>
  <c r="P3609" i="3"/>
  <c r="P3610" i="3"/>
  <c r="P3611" i="3"/>
  <c r="P3612" i="3"/>
  <c r="P3613" i="3"/>
  <c r="P3614" i="3"/>
  <c r="P3615" i="3"/>
  <c r="P3616" i="3"/>
  <c r="P3617" i="3"/>
  <c r="P3618" i="3"/>
  <c r="P3619" i="3"/>
  <c r="P3620" i="3"/>
  <c r="P3621" i="3"/>
  <c r="P3622" i="3"/>
  <c r="P3623" i="3"/>
  <c r="P3624" i="3"/>
  <c r="P3625" i="3"/>
  <c r="P3626" i="3"/>
  <c r="P3627" i="3"/>
  <c r="P3628" i="3"/>
  <c r="P3629" i="3"/>
  <c r="P3630" i="3"/>
  <c r="P3631" i="3"/>
  <c r="P3632" i="3"/>
  <c r="P3633" i="3"/>
  <c r="P3634" i="3"/>
  <c r="P3635" i="3"/>
  <c r="P3636" i="3"/>
  <c r="P3637" i="3"/>
  <c r="P3638" i="3"/>
  <c r="P3639" i="3"/>
  <c r="P3640" i="3"/>
  <c r="P3641" i="3"/>
  <c r="P3642" i="3"/>
  <c r="P3643" i="3"/>
  <c r="P3644" i="3"/>
  <c r="P3645" i="3"/>
  <c r="P3646" i="3"/>
  <c r="P3647" i="3"/>
  <c r="P3648" i="3"/>
  <c r="P3649" i="3"/>
  <c r="P3650" i="3"/>
  <c r="P3651" i="3"/>
  <c r="P3652" i="3"/>
  <c r="P3653" i="3"/>
  <c r="P3654" i="3"/>
  <c r="P3655" i="3"/>
  <c r="P3656" i="3"/>
  <c r="P3657" i="3"/>
  <c r="P3658" i="3"/>
  <c r="P3659" i="3"/>
  <c r="P3660" i="3"/>
  <c r="P3661" i="3"/>
  <c r="P3662" i="3"/>
  <c r="P3663" i="3"/>
  <c r="P3664" i="3"/>
  <c r="P3665" i="3"/>
  <c r="P3666" i="3"/>
  <c r="P3667" i="3"/>
  <c r="P3668" i="3"/>
  <c r="P3669" i="3"/>
  <c r="P3670" i="3"/>
  <c r="P3671" i="3"/>
  <c r="P3672" i="3"/>
  <c r="P3673" i="3"/>
  <c r="P3674" i="3"/>
  <c r="P3675" i="3"/>
  <c r="P3676" i="3"/>
  <c r="P3677" i="3"/>
  <c r="P3678" i="3"/>
  <c r="P3679" i="3"/>
  <c r="P3680" i="3"/>
  <c r="P3681" i="3"/>
  <c r="P3682" i="3"/>
  <c r="P3683" i="3"/>
  <c r="P3684" i="3"/>
  <c r="P3685" i="3"/>
  <c r="P3686" i="3"/>
  <c r="P3687" i="3"/>
  <c r="P3688" i="3"/>
  <c r="P3689" i="3"/>
  <c r="P3690" i="3"/>
  <c r="P3691" i="3"/>
  <c r="P3692" i="3"/>
  <c r="P3693" i="3"/>
  <c r="P3694" i="3"/>
  <c r="P3695" i="3"/>
  <c r="P3696" i="3"/>
  <c r="P3697" i="3"/>
  <c r="P3698" i="3"/>
  <c r="P3699" i="3"/>
  <c r="P3700" i="3"/>
  <c r="P3701" i="3"/>
  <c r="P3702" i="3"/>
  <c r="P3703" i="3"/>
  <c r="P3704" i="3"/>
  <c r="P3705" i="3"/>
  <c r="P3706" i="3"/>
  <c r="P3707" i="3"/>
  <c r="P3708" i="3"/>
  <c r="P3709" i="3"/>
  <c r="P3710" i="3"/>
  <c r="P3711" i="3"/>
  <c r="P3712" i="3"/>
  <c r="P3713" i="3"/>
  <c r="P3714" i="3"/>
  <c r="P3715" i="3"/>
  <c r="P3716" i="3"/>
  <c r="P3717" i="3"/>
  <c r="P3718" i="3"/>
  <c r="P3719" i="3"/>
  <c r="P3720" i="3"/>
  <c r="P3721" i="3"/>
  <c r="P3722" i="3"/>
  <c r="P3723" i="3"/>
  <c r="P3724" i="3"/>
  <c r="P3725" i="3"/>
  <c r="P3726" i="3"/>
  <c r="P3727" i="3"/>
  <c r="P3728" i="3"/>
  <c r="P3729" i="3"/>
  <c r="P3730" i="3"/>
  <c r="P3731" i="3"/>
  <c r="P3732" i="3"/>
  <c r="P3733" i="3"/>
  <c r="P3734" i="3"/>
  <c r="P3735" i="3"/>
  <c r="P3736" i="3"/>
  <c r="P3737" i="3"/>
  <c r="P3738" i="3"/>
  <c r="P3739" i="3"/>
  <c r="P3740" i="3"/>
  <c r="P3741" i="3"/>
  <c r="P3742" i="3"/>
  <c r="P3743" i="3"/>
  <c r="P3744" i="3"/>
  <c r="P3745" i="3"/>
  <c r="P3746" i="3"/>
  <c r="P3747" i="3"/>
  <c r="P3748" i="3"/>
  <c r="P3749" i="3"/>
  <c r="P3750" i="3"/>
  <c r="P3751" i="3"/>
  <c r="P3752" i="3"/>
  <c r="P3753" i="3"/>
  <c r="P3754" i="3"/>
  <c r="P3755" i="3"/>
  <c r="P3756" i="3"/>
  <c r="P3757" i="3"/>
  <c r="P3758" i="3"/>
  <c r="P3759" i="3"/>
  <c r="P3760" i="3"/>
  <c r="P3761" i="3"/>
  <c r="P3762" i="3"/>
  <c r="P3763" i="3"/>
  <c r="P3764" i="3"/>
  <c r="P3765" i="3"/>
  <c r="P3766" i="3"/>
  <c r="P3767" i="3"/>
  <c r="P3768" i="3"/>
  <c r="P3769" i="3"/>
  <c r="P3770" i="3"/>
  <c r="P3771" i="3"/>
  <c r="P3772" i="3"/>
  <c r="P3773" i="3"/>
  <c r="P3774" i="3"/>
  <c r="P3775" i="3"/>
  <c r="P3776" i="3"/>
  <c r="P3777" i="3"/>
  <c r="P3778" i="3"/>
  <c r="P3779" i="3"/>
  <c r="P3780" i="3"/>
  <c r="P3781" i="3"/>
  <c r="P3782" i="3"/>
  <c r="P3783" i="3"/>
  <c r="P3784" i="3"/>
  <c r="P3785" i="3"/>
  <c r="P3786" i="3"/>
  <c r="P3787" i="3"/>
  <c r="P3788" i="3"/>
  <c r="P3789" i="3"/>
  <c r="P3790" i="3"/>
  <c r="P3791" i="3"/>
  <c r="P3792" i="3"/>
  <c r="P3793" i="3"/>
  <c r="P3794" i="3"/>
  <c r="P3795" i="3"/>
  <c r="P3796" i="3"/>
  <c r="P3797" i="3"/>
  <c r="P3798" i="3"/>
  <c r="P3799" i="3"/>
  <c r="P3800" i="3"/>
  <c r="P3801" i="3"/>
  <c r="P3802" i="3"/>
  <c r="P3803" i="3"/>
  <c r="P3804" i="3"/>
  <c r="P3805" i="3"/>
  <c r="P3806" i="3"/>
  <c r="P3807" i="3"/>
  <c r="P3808" i="3"/>
  <c r="P3809" i="3"/>
  <c r="P3810" i="3"/>
  <c r="P3811" i="3"/>
  <c r="P3812" i="3"/>
  <c r="P3813" i="3"/>
  <c r="P3814" i="3"/>
  <c r="P3815" i="3"/>
  <c r="P3816" i="3"/>
  <c r="P3817" i="3"/>
  <c r="P3818" i="3"/>
  <c r="P3819" i="3"/>
  <c r="P3820" i="3"/>
  <c r="P3821" i="3"/>
  <c r="P3822" i="3"/>
  <c r="P3823" i="3"/>
  <c r="P3824" i="3"/>
  <c r="P3825" i="3"/>
  <c r="P3826" i="3"/>
  <c r="P3827" i="3"/>
  <c r="P3828" i="3"/>
  <c r="P3829" i="3"/>
  <c r="P3830" i="3"/>
  <c r="P3831" i="3"/>
  <c r="P3832" i="3"/>
  <c r="P3833" i="3"/>
  <c r="P3834" i="3"/>
  <c r="P3835" i="3"/>
  <c r="P3836" i="3"/>
  <c r="P3837" i="3"/>
  <c r="P3838" i="3"/>
  <c r="P3839" i="3"/>
  <c r="P3840" i="3"/>
  <c r="P3841" i="3"/>
  <c r="P3842" i="3"/>
  <c r="P3843" i="3"/>
  <c r="P3844" i="3"/>
  <c r="P3845" i="3"/>
  <c r="P3846" i="3"/>
  <c r="P3847" i="3"/>
  <c r="P3848" i="3"/>
  <c r="P3849" i="3"/>
  <c r="P3850" i="3"/>
  <c r="P3851" i="3"/>
  <c r="P3852" i="3"/>
  <c r="P3853" i="3"/>
  <c r="P3854" i="3"/>
  <c r="P3855" i="3"/>
  <c r="P3856" i="3"/>
  <c r="P3857" i="3"/>
  <c r="P3858" i="3"/>
  <c r="P3859" i="3"/>
  <c r="P3860" i="3"/>
  <c r="P3861" i="3"/>
  <c r="P3862" i="3"/>
  <c r="P3863" i="3"/>
  <c r="P3864" i="3"/>
  <c r="P3865" i="3"/>
  <c r="P3866" i="3"/>
  <c r="P3867" i="3"/>
  <c r="P3868" i="3"/>
  <c r="P3869" i="3"/>
  <c r="P3870" i="3"/>
  <c r="P3871" i="3"/>
  <c r="P3872" i="3"/>
  <c r="P3873" i="3"/>
  <c r="P3874" i="3"/>
  <c r="P3875" i="3"/>
  <c r="P3876" i="3"/>
  <c r="P3877" i="3"/>
  <c r="P3878" i="3"/>
  <c r="P3879" i="3"/>
  <c r="P3880" i="3"/>
  <c r="P3881" i="3"/>
  <c r="P3882" i="3"/>
  <c r="P3883" i="3"/>
  <c r="P3884" i="3"/>
  <c r="P3885" i="3"/>
  <c r="P3886" i="3"/>
  <c r="P3887" i="3"/>
  <c r="P3888" i="3"/>
  <c r="P3889" i="3"/>
  <c r="P3890" i="3"/>
  <c r="P3891" i="3"/>
  <c r="P3892" i="3"/>
  <c r="P3893" i="3"/>
  <c r="P3894" i="3"/>
  <c r="P3895" i="3"/>
  <c r="P3896" i="3"/>
  <c r="P3897" i="3"/>
  <c r="P3898" i="3"/>
  <c r="P3899" i="3"/>
  <c r="P3900" i="3"/>
  <c r="P3901" i="3"/>
  <c r="P3902" i="3"/>
  <c r="P3903" i="3"/>
  <c r="P3904" i="3"/>
  <c r="P3905" i="3"/>
  <c r="P3906" i="3"/>
  <c r="P3907" i="3"/>
  <c r="P3908" i="3"/>
  <c r="P3909" i="3"/>
  <c r="P3910" i="3"/>
  <c r="P3911" i="3"/>
  <c r="P3912" i="3"/>
  <c r="P3913" i="3"/>
  <c r="P3914" i="3"/>
  <c r="P3915" i="3"/>
  <c r="P3916" i="3"/>
  <c r="P3917" i="3"/>
  <c r="P3918" i="3"/>
  <c r="P3919" i="3"/>
  <c r="P3920" i="3"/>
  <c r="P3921" i="3"/>
  <c r="P3922" i="3"/>
  <c r="P3923" i="3"/>
  <c r="P3924" i="3"/>
  <c r="P3925" i="3"/>
  <c r="P3926" i="3"/>
  <c r="P3927" i="3"/>
  <c r="P3928" i="3"/>
  <c r="P3929" i="3"/>
  <c r="P3930" i="3"/>
  <c r="P3931" i="3"/>
  <c r="P3932" i="3"/>
  <c r="P3933" i="3"/>
  <c r="P3934" i="3"/>
  <c r="P3935" i="3"/>
  <c r="P3936" i="3"/>
  <c r="P3937" i="3"/>
  <c r="P3938" i="3"/>
  <c r="P3939" i="3"/>
  <c r="P3940" i="3"/>
  <c r="P3941" i="3"/>
  <c r="P3942" i="3"/>
  <c r="P3943" i="3"/>
  <c r="P3944" i="3"/>
  <c r="P3945" i="3"/>
  <c r="P3946" i="3"/>
  <c r="P3947" i="3"/>
  <c r="P3948" i="3"/>
  <c r="P3949" i="3"/>
  <c r="P3950" i="3"/>
  <c r="P3951" i="3"/>
  <c r="P3952" i="3"/>
  <c r="P3953" i="3"/>
  <c r="P3954" i="3"/>
  <c r="P3955" i="3"/>
  <c r="P3956" i="3"/>
  <c r="P3957" i="3"/>
  <c r="P3958" i="3"/>
  <c r="P3959" i="3"/>
  <c r="P3960" i="3"/>
  <c r="P3961" i="3"/>
  <c r="P3962" i="3"/>
  <c r="P3963" i="3"/>
  <c r="P3964" i="3"/>
  <c r="P3965" i="3"/>
  <c r="P3966" i="3"/>
  <c r="P3967" i="3"/>
  <c r="P3968" i="3"/>
  <c r="P3969" i="3"/>
  <c r="P3970" i="3"/>
  <c r="P3971" i="3"/>
  <c r="P3972" i="3"/>
  <c r="P3973" i="3"/>
  <c r="P3974" i="3"/>
  <c r="P3975" i="3"/>
  <c r="P3976" i="3"/>
  <c r="P3977" i="3"/>
  <c r="P3978" i="3"/>
  <c r="P3979" i="3"/>
  <c r="P3980" i="3"/>
  <c r="P3981" i="3"/>
  <c r="P3982" i="3"/>
  <c r="P3983" i="3"/>
  <c r="P3984" i="3"/>
  <c r="P3985" i="3"/>
  <c r="P3986" i="3"/>
  <c r="P3987" i="3"/>
  <c r="P3988" i="3"/>
  <c r="P3989" i="3"/>
  <c r="P3990" i="3"/>
  <c r="P3991" i="3"/>
  <c r="P3992" i="3"/>
  <c r="P3993" i="3"/>
  <c r="P3994" i="3"/>
  <c r="P3995" i="3"/>
  <c r="P3996" i="3"/>
  <c r="P3997" i="3"/>
  <c r="P3998" i="3"/>
  <c r="P3999" i="3"/>
  <c r="P4000" i="3"/>
  <c r="P4001" i="3"/>
  <c r="P4002" i="3"/>
  <c r="P4003" i="3"/>
  <c r="P4004" i="3"/>
  <c r="P4005" i="3"/>
  <c r="P4006" i="3"/>
  <c r="P4007" i="3"/>
  <c r="P4008" i="3"/>
  <c r="P4009" i="3"/>
  <c r="P4010" i="3"/>
  <c r="P4011" i="3"/>
  <c r="P4012" i="3"/>
  <c r="P4013" i="3"/>
  <c r="P4014" i="3"/>
  <c r="P4015" i="3"/>
  <c r="P4016" i="3"/>
  <c r="P4017" i="3"/>
  <c r="P4018" i="3"/>
  <c r="P4019" i="3"/>
  <c r="P4020" i="3"/>
  <c r="P4021" i="3"/>
  <c r="P4022" i="3"/>
  <c r="P4023" i="3"/>
  <c r="P4024" i="3"/>
  <c r="P4025" i="3"/>
  <c r="P4026" i="3"/>
  <c r="P4027" i="3"/>
  <c r="P4028" i="3"/>
  <c r="P4029" i="3"/>
  <c r="P4030" i="3"/>
  <c r="P4031" i="3"/>
  <c r="P4032" i="3"/>
  <c r="P4033" i="3"/>
  <c r="P4034" i="3"/>
  <c r="P4035" i="3"/>
  <c r="P4036" i="3"/>
  <c r="P4037" i="3"/>
  <c r="P4038" i="3"/>
  <c r="P4039" i="3"/>
  <c r="P4040" i="3"/>
  <c r="P4041" i="3"/>
  <c r="P4042" i="3"/>
  <c r="P4043" i="3"/>
  <c r="P4044" i="3"/>
  <c r="P4045" i="3"/>
  <c r="P4046" i="3"/>
  <c r="P4047" i="3"/>
  <c r="P4048" i="3"/>
  <c r="P4049" i="3"/>
  <c r="P4050" i="3"/>
  <c r="P4051" i="3"/>
  <c r="P4052" i="3"/>
  <c r="P4053" i="3"/>
  <c r="P4054" i="3"/>
  <c r="P4055" i="3"/>
  <c r="P4056" i="3"/>
  <c r="P4057" i="3"/>
  <c r="P4058" i="3"/>
  <c r="P4059" i="3"/>
  <c r="P4060" i="3"/>
  <c r="P4061" i="3"/>
  <c r="P4062" i="3"/>
  <c r="P4063" i="3"/>
  <c r="P4064" i="3"/>
  <c r="P4065" i="3"/>
  <c r="P4066" i="3"/>
  <c r="P4067" i="3"/>
  <c r="P4068" i="3"/>
  <c r="P4069" i="3"/>
  <c r="P4070" i="3"/>
  <c r="P4071" i="3"/>
  <c r="P4072" i="3"/>
  <c r="P4073" i="3"/>
  <c r="P4074" i="3"/>
  <c r="P4075" i="3"/>
  <c r="P4076" i="3"/>
  <c r="P4077" i="3"/>
  <c r="P4078" i="3"/>
  <c r="P4079" i="3"/>
  <c r="P4080" i="3"/>
  <c r="P4081" i="3"/>
  <c r="P4082" i="3"/>
  <c r="P4083" i="3"/>
  <c r="P4084" i="3"/>
  <c r="P4085" i="3"/>
  <c r="P4086" i="3"/>
  <c r="P4087" i="3"/>
  <c r="P4088" i="3"/>
  <c r="P4089" i="3"/>
  <c r="P4090" i="3"/>
  <c r="P4091" i="3"/>
  <c r="P4092" i="3"/>
  <c r="P4093" i="3"/>
  <c r="P4094" i="3"/>
  <c r="P4095" i="3"/>
  <c r="P4096" i="3"/>
  <c r="P4097" i="3"/>
  <c r="P4098" i="3"/>
  <c r="P4099" i="3"/>
  <c r="P4100" i="3"/>
  <c r="P4101" i="3"/>
  <c r="P4102" i="3"/>
  <c r="P4103" i="3"/>
  <c r="P4104" i="3"/>
  <c r="P4105" i="3"/>
  <c r="P4106" i="3"/>
  <c r="P4107" i="3"/>
  <c r="P4108" i="3"/>
  <c r="P4109" i="3"/>
  <c r="P4110" i="3"/>
  <c r="P4111" i="3"/>
  <c r="P4112" i="3"/>
  <c r="P4113" i="3"/>
  <c r="P4114" i="3"/>
  <c r="P4115" i="3"/>
  <c r="P4116" i="3"/>
  <c r="P4117" i="3"/>
  <c r="P4118" i="3"/>
  <c r="P4119" i="3"/>
  <c r="P4120" i="3"/>
  <c r="P4121" i="3"/>
  <c r="P4122" i="3"/>
  <c r="P4123" i="3"/>
  <c r="P4124" i="3"/>
  <c r="P4125" i="3"/>
  <c r="P4126" i="3"/>
  <c r="P4127" i="3"/>
  <c r="P4128" i="3"/>
  <c r="P4129" i="3"/>
  <c r="P4130" i="3"/>
  <c r="P4131" i="3"/>
  <c r="P4132" i="3"/>
  <c r="P4133" i="3"/>
  <c r="P4134" i="3"/>
  <c r="P4135" i="3"/>
  <c r="P4136" i="3"/>
  <c r="P4137" i="3"/>
  <c r="P4138" i="3"/>
  <c r="P4139" i="3"/>
  <c r="P4140" i="3"/>
  <c r="P4141" i="3"/>
  <c r="P4142" i="3"/>
  <c r="P4143" i="3"/>
  <c r="P4144" i="3"/>
  <c r="P4145" i="3"/>
  <c r="P4146" i="3"/>
  <c r="P4147" i="3"/>
  <c r="P4148" i="3"/>
  <c r="P4149" i="3"/>
  <c r="P4150" i="3"/>
  <c r="P4151" i="3"/>
  <c r="P4152" i="3"/>
  <c r="P4153" i="3"/>
  <c r="P4154" i="3"/>
  <c r="P4155" i="3"/>
  <c r="P4156" i="3"/>
  <c r="P4157" i="3"/>
  <c r="P4158" i="3"/>
  <c r="P4159" i="3"/>
  <c r="P4160" i="3"/>
  <c r="P4161" i="3"/>
  <c r="P4162" i="3"/>
  <c r="P4163" i="3"/>
  <c r="P4164" i="3"/>
  <c r="P4165" i="3"/>
  <c r="P4166" i="3"/>
  <c r="P4167" i="3"/>
  <c r="P4168" i="3"/>
  <c r="P4169" i="3"/>
  <c r="P4170" i="3"/>
  <c r="P4171" i="3"/>
  <c r="P4172" i="3"/>
  <c r="P4173" i="3"/>
  <c r="P4174" i="3"/>
  <c r="P4175" i="3"/>
  <c r="P4176" i="3"/>
  <c r="P4177" i="3"/>
  <c r="P4178" i="3"/>
  <c r="P4179" i="3"/>
  <c r="P4180" i="3"/>
  <c r="P4181" i="3"/>
  <c r="P4182" i="3"/>
  <c r="P4183" i="3"/>
  <c r="P4184" i="3"/>
  <c r="P4185" i="3"/>
  <c r="P4186" i="3"/>
  <c r="P4187" i="3"/>
  <c r="P4188" i="3"/>
  <c r="P4189" i="3"/>
  <c r="P4190" i="3"/>
  <c r="P4191" i="3"/>
  <c r="P4192" i="3"/>
  <c r="P4193" i="3"/>
  <c r="P4194" i="3"/>
  <c r="P4195" i="3"/>
  <c r="P4196" i="3"/>
  <c r="P4197" i="3"/>
  <c r="P4198" i="3"/>
  <c r="P4199" i="3"/>
  <c r="P4200" i="3"/>
  <c r="P4201" i="3"/>
  <c r="P4202" i="3"/>
  <c r="P4203" i="3"/>
  <c r="P4204" i="3"/>
  <c r="P4205" i="3"/>
  <c r="P4206" i="3"/>
  <c r="P4207" i="3"/>
  <c r="P4208" i="3"/>
  <c r="P4209" i="3"/>
  <c r="P4210" i="3"/>
  <c r="P4211" i="3"/>
  <c r="P4212" i="3"/>
  <c r="P4213" i="3"/>
  <c r="P4214" i="3"/>
  <c r="P4215" i="3"/>
  <c r="P4216" i="3"/>
  <c r="P4217" i="3"/>
  <c r="P4218" i="3"/>
  <c r="P4219" i="3"/>
  <c r="P4220" i="3"/>
  <c r="P4221" i="3"/>
  <c r="P4222" i="3"/>
  <c r="P4223" i="3"/>
  <c r="P4224" i="3"/>
  <c r="P4225" i="3"/>
  <c r="P4226" i="3"/>
  <c r="P4227" i="3"/>
  <c r="P4228" i="3"/>
  <c r="P4229" i="3"/>
  <c r="P4230" i="3"/>
  <c r="P4231" i="3"/>
  <c r="P4232" i="3"/>
  <c r="P4233" i="3"/>
  <c r="P4234" i="3"/>
  <c r="P4235" i="3"/>
  <c r="P4236" i="3"/>
  <c r="P4237" i="3"/>
  <c r="P4238" i="3"/>
  <c r="P4239" i="3"/>
  <c r="P4240" i="3"/>
  <c r="P4241" i="3"/>
  <c r="P4242" i="3"/>
  <c r="P4243" i="3"/>
  <c r="P4244" i="3"/>
  <c r="P4245" i="3"/>
  <c r="P4246" i="3"/>
  <c r="P4247" i="3"/>
  <c r="P4248" i="3"/>
  <c r="P4249" i="3"/>
  <c r="P4250" i="3"/>
  <c r="P4251" i="3"/>
  <c r="P4252" i="3"/>
  <c r="P4253" i="3"/>
  <c r="P4254" i="3"/>
  <c r="P4255" i="3"/>
  <c r="P4256" i="3"/>
  <c r="P4257" i="3"/>
  <c r="P4258" i="3"/>
  <c r="P4259" i="3"/>
  <c r="P4260" i="3"/>
  <c r="P4261" i="3"/>
  <c r="P4262" i="3"/>
  <c r="P4263" i="3"/>
  <c r="P4264" i="3"/>
  <c r="P4265" i="3"/>
  <c r="P4266" i="3"/>
  <c r="P4267" i="3"/>
  <c r="P4268" i="3"/>
  <c r="P4269" i="3"/>
  <c r="P4270" i="3"/>
  <c r="P4271" i="3"/>
  <c r="P4272" i="3"/>
  <c r="P4273" i="3"/>
  <c r="P4274" i="3"/>
  <c r="P4275" i="3"/>
  <c r="P4276" i="3"/>
  <c r="P4277" i="3"/>
  <c r="P4278" i="3"/>
  <c r="P4279" i="3"/>
  <c r="P4280" i="3"/>
  <c r="P4281" i="3"/>
  <c r="P4282" i="3"/>
  <c r="P4283" i="3"/>
  <c r="P4284" i="3"/>
  <c r="P4285" i="3"/>
  <c r="P4286" i="3"/>
  <c r="P4287" i="3"/>
  <c r="P4288" i="3"/>
  <c r="P4289" i="3"/>
  <c r="P4290" i="3"/>
  <c r="P4291" i="3"/>
  <c r="P4292" i="3"/>
  <c r="P4293" i="3"/>
  <c r="P4294" i="3"/>
  <c r="P4295" i="3"/>
  <c r="P4296" i="3"/>
  <c r="P4297" i="3"/>
  <c r="P4298" i="3"/>
  <c r="P4299" i="3"/>
  <c r="P4300" i="3"/>
  <c r="P4301" i="3"/>
  <c r="P4302" i="3"/>
  <c r="P4303" i="3"/>
  <c r="P4304" i="3"/>
  <c r="P4305" i="3"/>
  <c r="P4306" i="3"/>
  <c r="P4307" i="3"/>
  <c r="P4308" i="3"/>
  <c r="P4309" i="3"/>
  <c r="P4310" i="3"/>
  <c r="P4311" i="3"/>
  <c r="P4312" i="3"/>
  <c r="P4313" i="3"/>
  <c r="P4314" i="3"/>
  <c r="P4315" i="3"/>
  <c r="P4316" i="3"/>
  <c r="P4317" i="3"/>
  <c r="P4318" i="3"/>
  <c r="P4319" i="3"/>
  <c r="P4320" i="3"/>
  <c r="P4321" i="3"/>
  <c r="P4322" i="3"/>
  <c r="P4323" i="3"/>
  <c r="P4324" i="3"/>
  <c r="P4325" i="3"/>
  <c r="P4326" i="3"/>
  <c r="P4327" i="3"/>
  <c r="P4328" i="3"/>
  <c r="P4329" i="3"/>
  <c r="P4330" i="3"/>
  <c r="P4331" i="3"/>
  <c r="P4332" i="3"/>
  <c r="P4333" i="3"/>
  <c r="P4334" i="3"/>
  <c r="P4335" i="3"/>
  <c r="P4336" i="3"/>
  <c r="P4337" i="3"/>
  <c r="P4338" i="3"/>
  <c r="P4339" i="3"/>
  <c r="P4340" i="3"/>
  <c r="P4341" i="3"/>
  <c r="P4342" i="3"/>
  <c r="P4343" i="3"/>
  <c r="P4344" i="3"/>
  <c r="P4345" i="3"/>
  <c r="P4346" i="3"/>
  <c r="P4347" i="3"/>
  <c r="P4348" i="3"/>
  <c r="P4349" i="3"/>
  <c r="P4350" i="3"/>
  <c r="P4351" i="3"/>
  <c r="P4352" i="3"/>
  <c r="P4353" i="3"/>
  <c r="P4354" i="3"/>
  <c r="P4355" i="3"/>
  <c r="P4356" i="3"/>
  <c r="P4357" i="3"/>
  <c r="P4358" i="3"/>
  <c r="P4359" i="3"/>
  <c r="P4360" i="3"/>
  <c r="P4361" i="3"/>
  <c r="P4362" i="3"/>
  <c r="P4363" i="3"/>
  <c r="P4364" i="3"/>
  <c r="P4365" i="3"/>
  <c r="P4366" i="3"/>
  <c r="P4367" i="3"/>
  <c r="P4368" i="3"/>
  <c r="P4369" i="3"/>
  <c r="P4370" i="3"/>
  <c r="P4371" i="3"/>
  <c r="P4372" i="3"/>
  <c r="P4373" i="3"/>
  <c r="P4374" i="3"/>
  <c r="P4375" i="3"/>
  <c r="P4376" i="3"/>
  <c r="P4377" i="3"/>
  <c r="P4378" i="3"/>
  <c r="P4379" i="3"/>
  <c r="P4380" i="3"/>
  <c r="P4381" i="3"/>
  <c r="P4382" i="3"/>
  <c r="P4383" i="3"/>
  <c r="P4384" i="3"/>
  <c r="P4385" i="3"/>
  <c r="P4386" i="3"/>
  <c r="P4387" i="3"/>
  <c r="P4388" i="3"/>
  <c r="P4389" i="3"/>
  <c r="P4390" i="3"/>
  <c r="P4391" i="3"/>
  <c r="P4392" i="3"/>
  <c r="P4393" i="3"/>
  <c r="P4394" i="3"/>
  <c r="P4395" i="3"/>
  <c r="P4396" i="3"/>
  <c r="P4397" i="3"/>
  <c r="P4398" i="3"/>
  <c r="P4399" i="3"/>
  <c r="P4400" i="3"/>
  <c r="P4401" i="3"/>
  <c r="P4402" i="3"/>
  <c r="P4403" i="3"/>
  <c r="P4404" i="3"/>
  <c r="P4405" i="3"/>
  <c r="P4406" i="3"/>
  <c r="P4407" i="3"/>
  <c r="P4408" i="3"/>
  <c r="P4409" i="3"/>
  <c r="P4410" i="3"/>
  <c r="P4411" i="3"/>
  <c r="P4412" i="3"/>
  <c r="P4413" i="3"/>
  <c r="P4414" i="3"/>
  <c r="P4415" i="3"/>
  <c r="P4416" i="3"/>
  <c r="P4417" i="3"/>
  <c r="P4418" i="3"/>
  <c r="P4419" i="3"/>
  <c r="P4420" i="3"/>
  <c r="P4421" i="3"/>
  <c r="P4422" i="3"/>
  <c r="P4423" i="3"/>
  <c r="P4424" i="3"/>
  <c r="P4425" i="3"/>
  <c r="P4426" i="3"/>
  <c r="P4427" i="3"/>
  <c r="P4428" i="3"/>
  <c r="P4429" i="3"/>
  <c r="P4430" i="3"/>
  <c r="P4431" i="3"/>
  <c r="P4432" i="3"/>
  <c r="P4433" i="3"/>
  <c r="P4434" i="3"/>
  <c r="P4435" i="3"/>
  <c r="P4436" i="3"/>
  <c r="P4437" i="3"/>
  <c r="P4438" i="3"/>
  <c r="P4439" i="3"/>
  <c r="P4440" i="3"/>
  <c r="P4441" i="3"/>
  <c r="P4442" i="3"/>
  <c r="P4443" i="3"/>
  <c r="P4444" i="3"/>
  <c r="P4445" i="3"/>
  <c r="P4446" i="3"/>
  <c r="P4447" i="3"/>
  <c r="P4448" i="3"/>
  <c r="P4449" i="3"/>
  <c r="P4450" i="3"/>
  <c r="P4451" i="3"/>
  <c r="P4452" i="3"/>
  <c r="P4453" i="3"/>
  <c r="P4454" i="3"/>
  <c r="P4455" i="3"/>
  <c r="P4456" i="3"/>
  <c r="P4457" i="3"/>
  <c r="P4458" i="3"/>
  <c r="P4459" i="3"/>
  <c r="P4460" i="3"/>
  <c r="P4461" i="3"/>
  <c r="P4462" i="3"/>
  <c r="P4463" i="3"/>
  <c r="P4464" i="3"/>
  <c r="P4465" i="3"/>
  <c r="P4466" i="3"/>
  <c r="P4467" i="3"/>
  <c r="P4468" i="3"/>
  <c r="P4469" i="3"/>
  <c r="P4470" i="3"/>
  <c r="P4471" i="3"/>
  <c r="P4472" i="3"/>
  <c r="P4473" i="3"/>
  <c r="P4474" i="3"/>
  <c r="P4475" i="3"/>
  <c r="P4476" i="3"/>
  <c r="P4477" i="3"/>
  <c r="P4478" i="3"/>
  <c r="P4479" i="3"/>
  <c r="P4480" i="3"/>
  <c r="P4481" i="3"/>
  <c r="P4482" i="3"/>
  <c r="P4483" i="3"/>
  <c r="P4484" i="3"/>
  <c r="P4485" i="3"/>
  <c r="P4486" i="3"/>
  <c r="P4487" i="3"/>
  <c r="P4488" i="3"/>
  <c r="P4489" i="3"/>
  <c r="P4490" i="3"/>
  <c r="P4491" i="3"/>
  <c r="P4492" i="3"/>
  <c r="P4493" i="3"/>
  <c r="P4494" i="3"/>
  <c r="P4495" i="3"/>
  <c r="P4496" i="3"/>
  <c r="P4497" i="3"/>
  <c r="P4498" i="3"/>
  <c r="P4499" i="3"/>
  <c r="P4500" i="3"/>
  <c r="P4501" i="3"/>
  <c r="P4502" i="3"/>
  <c r="P4503" i="3"/>
  <c r="P4504" i="3"/>
  <c r="P4505" i="3"/>
  <c r="P4506" i="3"/>
  <c r="P4507" i="3"/>
  <c r="P4508" i="3"/>
  <c r="P4509" i="3"/>
  <c r="P4510" i="3"/>
  <c r="P4511" i="3"/>
  <c r="P4512" i="3"/>
  <c r="P4513" i="3"/>
  <c r="P4514" i="3"/>
  <c r="P4515" i="3"/>
  <c r="P4516" i="3"/>
  <c r="P4517" i="3"/>
  <c r="P4518" i="3"/>
  <c r="P4519" i="3"/>
  <c r="P4520" i="3"/>
  <c r="P4521" i="3"/>
  <c r="P4522" i="3"/>
  <c r="P4523" i="3"/>
  <c r="P4524" i="3"/>
  <c r="P4525" i="3"/>
  <c r="P4526" i="3"/>
  <c r="P4527" i="3"/>
  <c r="P4528" i="3"/>
  <c r="P4529" i="3"/>
  <c r="P4530" i="3"/>
  <c r="P4531" i="3"/>
  <c r="P4532" i="3"/>
  <c r="P4533" i="3"/>
  <c r="P4534" i="3"/>
  <c r="P4535" i="3"/>
  <c r="P4536" i="3"/>
  <c r="P4537" i="3"/>
  <c r="P4538" i="3"/>
  <c r="P4539" i="3"/>
  <c r="P4540" i="3"/>
  <c r="P4541" i="3"/>
  <c r="P4542" i="3"/>
  <c r="P4543" i="3"/>
  <c r="P4544" i="3"/>
  <c r="P4545" i="3"/>
  <c r="P4546" i="3"/>
  <c r="P4547" i="3"/>
  <c r="P4548" i="3"/>
  <c r="P4549" i="3"/>
  <c r="P4550" i="3"/>
  <c r="P4551" i="3"/>
  <c r="P4552" i="3"/>
  <c r="P4553" i="3"/>
  <c r="P4554" i="3"/>
  <c r="P4555" i="3"/>
  <c r="P4556" i="3"/>
  <c r="P4557" i="3"/>
  <c r="P4558" i="3"/>
  <c r="P4559" i="3"/>
  <c r="P4560" i="3"/>
  <c r="P4561" i="3"/>
  <c r="P4562" i="3"/>
  <c r="P4563" i="3"/>
  <c r="P4564" i="3"/>
  <c r="P4565" i="3"/>
  <c r="P4566" i="3"/>
  <c r="P4567" i="3"/>
  <c r="P4568" i="3"/>
  <c r="P4569" i="3"/>
  <c r="P4570" i="3"/>
  <c r="P4571" i="3"/>
  <c r="P4572" i="3"/>
  <c r="P4573" i="3"/>
  <c r="P4574" i="3"/>
  <c r="P4575" i="3"/>
  <c r="P4576" i="3"/>
  <c r="P4577" i="3"/>
  <c r="P4578" i="3"/>
  <c r="P4579" i="3"/>
  <c r="P4580" i="3"/>
  <c r="P4581" i="3"/>
  <c r="P4582" i="3"/>
  <c r="P4583" i="3"/>
  <c r="P4584" i="3"/>
  <c r="P4585" i="3"/>
  <c r="P4586" i="3"/>
  <c r="P4587" i="3"/>
  <c r="P4588" i="3"/>
  <c r="P4589" i="3"/>
  <c r="P4590" i="3"/>
  <c r="P4591" i="3"/>
  <c r="P4592" i="3"/>
  <c r="P4593" i="3"/>
  <c r="P4594" i="3"/>
  <c r="P4595" i="3"/>
  <c r="P4596" i="3"/>
  <c r="P4597" i="3"/>
  <c r="P4598" i="3"/>
  <c r="P4599" i="3"/>
  <c r="P4600" i="3"/>
  <c r="P4601" i="3"/>
  <c r="P4602" i="3"/>
  <c r="P4603" i="3"/>
  <c r="P4604" i="3"/>
  <c r="P4605" i="3"/>
  <c r="P4606" i="3"/>
  <c r="P4607" i="3"/>
  <c r="P4608" i="3"/>
  <c r="P4609" i="3"/>
  <c r="P4610" i="3"/>
  <c r="P4611" i="3"/>
  <c r="P4612" i="3"/>
  <c r="P4613" i="3"/>
  <c r="P4614" i="3"/>
  <c r="P4615" i="3"/>
  <c r="P4616" i="3"/>
  <c r="P4617" i="3"/>
  <c r="P4618" i="3"/>
  <c r="P4619" i="3"/>
  <c r="P4620" i="3"/>
  <c r="P4621" i="3"/>
  <c r="P4622" i="3"/>
  <c r="P4623" i="3"/>
  <c r="P4624" i="3"/>
  <c r="P4625" i="3"/>
  <c r="P4626" i="3"/>
  <c r="P4627" i="3"/>
  <c r="P4628" i="3"/>
  <c r="P4629" i="3"/>
  <c r="P4630" i="3"/>
  <c r="P4631" i="3"/>
  <c r="P4632" i="3"/>
  <c r="P4633" i="3"/>
  <c r="P4634" i="3"/>
  <c r="P4635" i="3"/>
  <c r="P4636" i="3"/>
  <c r="P4637" i="3"/>
  <c r="P4638" i="3"/>
  <c r="P4639" i="3"/>
  <c r="P4640" i="3"/>
  <c r="P4641" i="3"/>
  <c r="P4642" i="3"/>
  <c r="P4643" i="3"/>
  <c r="P4644" i="3"/>
  <c r="P4645" i="3"/>
  <c r="P4646" i="3"/>
  <c r="P4647" i="3"/>
  <c r="P4648" i="3"/>
  <c r="P4649" i="3"/>
  <c r="P4650" i="3"/>
  <c r="P4651" i="3"/>
  <c r="P4652" i="3"/>
  <c r="P4653" i="3"/>
  <c r="P4654" i="3"/>
  <c r="P4655" i="3"/>
  <c r="P4656" i="3"/>
  <c r="P4657" i="3"/>
  <c r="P4658" i="3"/>
  <c r="P4659" i="3"/>
  <c r="P4660" i="3"/>
  <c r="P4661" i="3"/>
  <c r="P4662" i="3"/>
  <c r="P4663" i="3"/>
  <c r="P4664" i="3"/>
  <c r="P4665" i="3"/>
  <c r="P4666" i="3"/>
  <c r="P4667" i="3"/>
  <c r="P4668" i="3"/>
  <c r="P4669" i="3"/>
  <c r="P4670" i="3"/>
  <c r="P4671" i="3"/>
  <c r="P4672" i="3"/>
  <c r="P4673" i="3"/>
  <c r="P4674" i="3"/>
  <c r="P4675" i="3"/>
  <c r="P4676" i="3"/>
  <c r="P4677" i="3"/>
  <c r="P4678" i="3"/>
  <c r="P4679" i="3"/>
  <c r="P4680" i="3"/>
  <c r="P4681" i="3"/>
  <c r="P4682" i="3"/>
  <c r="P4683" i="3"/>
  <c r="P4684" i="3"/>
  <c r="P4685" i="3"/>
  <c r="P4686" i="3"/>
  <c r="P4687" i="3"/>
  <c r="P4688" i="3"/>
  <c r="P4689" i="3"/>
  <c r="P4690" i="3"/>
  <c r="P4691" i="3"/>
  <c r="P4692" i="3"/>
  <c r="P4693" i="3"/>
  <c r="P4694" i="3"/>
  <c r="P4695" i="3"/>
  <c r="P4696" i="3"/>
  <c r="P4697" i="3"/>
  <c r="P4698" i="3"/>
  <c r="P4699" i="3"/>
  <c r="P4700" i="3"/>
  <c r="P4701" i="3"/>
  <c r="P4702" i="3"/>
  <c r="P4703" i="3"/>
  <c r="P4704" i="3"/>
  <c r="P4705" i="3"/>
  <c r="P4706" i="3"/>
  <c r="P4707" i="3"/>
  <c r="P4708" i="3"/>
  <c r="P4709" i="3"/>
  <c r="P4710" i="3"/>
  <c r="P4711" i="3"/>
  <c r="P4712" i="3"/>
  <c r="P4713" i="3"/>
  <c r="P4714" i="3"/>
  <c r="P4715" i="3"/>
  <c r="P4716" i="3"/>
  <c r="P4717" i="3"/>
  <c r="P4718" i="3"/>
  <c r="P4719" i="3"/>
  <c r="P4720" i="3"/>
  <c r="P4721" i="3"/>
  <c r="P4722" i="3"/>
  <c r="P4723" i="3"/>
  <c r="P4724" i="3"/>
  <c r="P4725" i="3"/>
  <c r="P4726" i="3"/>
  <c r="P4727" i="3"/>
  <c r="P4728" i="3"/>
  <c r="P4729" i="3"/>
  <c r="P4730" i="3"/>
  <c r="P4731" i="3"/>
  <c r="P4732" i="3"/>
  <c r="P4733" i="3"/>
  <c r="P4734" i="3"/>
  <c r="P4735" i="3"/>
  <c r="P4736" i="3"/>
  <c r="P4737" i="3"/>
  <c r="P4738" i="3"/>
  <c r="P4739" i="3"/>
  <c r="P4740" i="3"/>
  <c r="P4741" i="3"/>
  <c r="P4742" i="3"/>
  <c r="P4743" i="3"/>
  <c r="P4744" i="3"/>
  <c r="P4745" i="3"/>
  <c r="P4746" i="3"/>
  <c r="P4747" i="3"/>
  <c r="P4748" i="3"/>
  <c r="P4749" i="3"/>
  <c r="P4750" i="3"/>
  <c r="P4751" i="3"/>
  <c r="P4752" i="3"/>
  <c r="P4753" i="3"/>
  <c r="P4754" i="3"/>
  <c r="P4755" i="3"/>
  <c r="P4756" i="3"/>
  <c r="P4757" i="3"/>
  <c r="P4758" i="3"/>
  <c r="P4759" i="3"/>
  <c r="P4760" i="3"/>
  <c r="P4761" i="3"/>
  <c r="P4762" i="3"/>
  <c r="P4763" i="3"/>
  <c r="P4764" i="3"/>
  <c r="P4765" i="3"/>
  <c r="P4766" i="3"/>
  <c r="P4767" i="3"/>
  <c r="P4768" i="3"/>
  <c r="P4769" i="3"/>
  <c r="P4770" i="3"/>
  <c r="P4771" i="3"/>
  <c r="P4772" i="3"/>
  <c r="P4773" i="3"/>
  <c r="P4774" i="3"/>
  <c r="P4775" i="3"/>
  <c r="P4776" i="3"/>
  <c r="P4777" i="3"/>
  <c r="P4778" i="3"/>
  <c r="P4779" i="3"/>
  <c r="P4780" i="3"/>
  <c r="P4781" i="3"/>
  <c r="P4782" i="3"/>
  <c r="P4783" i="3"/>
  <c r="P4784" i="3"/>
  <c r="P4785" i="3"/>
  <c r="P4786" i="3"/>
  <c r="P4787" i="3"/>
  <c r="P4788" i="3"/>
  <c r="P4789" i="3"/>
  <c r="P4790" i="3"/>
  <c r="P4791" i="3"/>
  <c r="P4792" i="3"/>
  <c r="P4793" i="3"/>
  <c r="P4794" i="3"/>
  <c r="P4795" i="3"/>
  <c r="P4796" i="3"/>
  <c r="P4797" i="3"/>
  <c r="P4798" i="3"/>
  <c r="P4799" i="3"/>
  <c r="P4800" i="3"/>
  <c r="P4801" i="3"/>
  <c r="P4802" i="3"/>
  <c r="P4803" i="3"/>
  <c r="P4804" i="3"/>
  <c r="P4805" i="3"/>
  <c r="P4806" i="3"/>
  <c r="P4807" i="3"/>
  <c r="P4808" i="3"/>
  <c r="P4809" i="3"/>
  <c r="P4810" i="3"/>
  <c r="P4811" i="3"/>
  <c r="P4812" i="3"/>
  <c r="P4813" i="3"/>
  <c r="P4814" i="3"/>
  <c r="P4815" i="3"/>
  <c r="P4816" i="3"/>
  <c r="P4817" i="3"/>
  <c r="P4818" i="3"/>
  <c r="P4819" i="3"/>
  <c r="P4820" i="3"/>
  <c r="P4821" i="3"/>
  <c r="P4822" i="3"/>
  <c r="P4823" i="3"/>
  <c r="P4824" i="3"/>
  <c r="P4825" i="3"/>
  <c r="P4826" i="3"/>
  <c r="P4827" i="3"/>
  <c r="P4828" i="3"/>
  <c r="P4829" i="3"/>
  <c r="P4830" i="3"/>
  <c r="P4831" i="3"/>
  <c r="P4832" i="3"/>
  <c r="P4833" i="3"/>
  <c r="P4834" i="3"/>
  <c r="P4835" i="3"/>
  <c r="P4836" i="3"/>
  <c r="P4837" i="3"/>
  <c r="P4838" i="3"/>
  <c r="P4839" i="3"/>
  <c r="P4840" i="3"/>
  <c r="P4841" i="3"/>
  <c r="P4842" i="3"/>
  <c r="P4843" i="3"/>
  <c r="P4844" i="3"/>
  <c r="P4845" i="3"/>
  <c r="P4846" i="3"/>
  <c r="P4847" i="3"/>
  <c r="P4848" i="3"/>
  <c r="P4849" i="3"/>
  <c r="P4850" i="3"/>
  <c r="P4851" i="3"/>
  <c r="P4852" i="3"/>
  <c r="P4853" i="3"/>
  <c r="P4854" i="3"/>
  <c r="P4855" i="3"/>
  <c r="P4856" i="3"/>
  <c r="P4857" i="3"/>
  <c r="P4858" i="3"/>
  <c r="P4859" i="3"/>
  <c r="P4860" i="3"/>
  <c r="P4861" i="3"/>
  <c r="P4862" i="3"/>
  <c r="P4863" i="3"/>
  <c r="P4864" i="3"/>
  <c r="P4865" i="3"/>
  <c r="P4866" i="3"/>
  <c r="P4867" i="3"/>
  <c r="P4868" i="3"/>
  <c r="P4869" i="3"/>
  <c r="P4870" i="3"/>
  <c r="P4871" i="3"/>
  <c r="P4872" i="3"/>
  <c r="P4873" i="3"/>
  <c r="P4874" i="3"/>
  <c r="P4875" i="3"/>
  <c r="P4876" i="3"/>
  <c r="P4877" i="3"/>
  <c r="P4878" i="3"/>
  <c r="P4879" i="3"/>
  <c r="P4880" i="3"/>
  <c r="P4881" i="3"/>
  <c r="P4882" i="3"/>
  <c r="P4883" i="3"/>
  <c r="P4884" i="3"/>
  <c r="P4885" i="3"/>
  <c r="P4886" i="3"/>
  <c r="P4887" i="3"/>
  <c r="P4888" i="3"/>
  <c r="P4889" i="3"/>
  <c r="P4890" i="3"/>
  <c r="P4891" i="3"/>
  <c r="P4892" i="3"/>
  <c r="P4893" i="3"/>
  <c r="P4894" i="3"/>
  <c r="P4895" i="3"/>
  <c r="P4896" i="3"/>
  <c r="P4897" i="3"/>
  <c r="P4898" i="3"/>
  <c r="P4899" i="3"/>
  <c r="P4900" i="3"/>
  <c r="P4901" i="3"/>
  <c r="P4902" i="3"/>
  <c r="P4903" i="3"/>
  <c r="P4904" i="3"/>
  <c r="P4905" i="3"/>
  <c r="P4906" i="3"/>
  <c r="P4907" i="3"/>
  <c r="P4908" i="3"/>
  <c r="P4909" i="3"/>
  <c r="P4910" i="3"/>
  <c r="P4911" i="3"/>
  <c r="P4912" i="3"/>
  <c r="P4913" i="3"/>
  <c r="P4914" i="3"/>
  <c r="P4915" i="3"/>
  <c r="P4916" i="3"/>
  <c r="P4917" i="3"/>
  <c r="P4918" i="3"/>
  <c r="P4919" i="3"/>
  <c r="P4920" i="3"/>
  <c r="P4921" i="3"/>
  <c r="P4922" i="3"/>
  <c r="P4923" i="3"/>
  <c r="P4924" i="3"/>
  <c r="P4925" i="3"/>
  <c r="P4926" i="3"/>
  <c r="P4927" i="3"/>
  <c r="P4928" i="3"/>
  <c r="P4929" i="3"/>
  <c r="P4930" i="3"/>
  <c r="P4931" i="3"/>
  <c r="P4932" i="3"/>
  <c r="P4933" i="3"/>
  <c r="P4934" i="3"/>
  <c r="P4935" i="3"/>
  <c r="P4936" i="3"/>
  <c r="P4937" i="3"/>
  <c r="P4938" i="3"/>
  <c r="P4939" i="3"/>
  <c r="P4940" i="3"/>
  <c r="P4941" i="3"/>
  <c r="P4942" i="3"/>
  <c r="P4943" i="3"/>
  <c r="P4944" i="3"/>
  <c r="P4945" i="3"/>
  <c r="P4946" i="3"/>
  <c r="P4947" i="3"/>
  <c r="P4948" i="3"/>
  <c r="P4949" i="3"/>
  <c r="P4950" i="3"/>
  <c r="P4951" i="3"/>
  <c r="P4952" i="3"/>
  <c r="P4953" i="3"/>
  <c r="P4954" i="3"/>
  <c r="P4955" i="3"/>
  <c r="P4956" i="3"/>
  <c r="P4957" i="3"/>
  <c r="P4958" i="3"/>
  <c r="P4959" i="3"/>
  <c r="P4960" i="3"/>
  <c r="P4961" i="3"/>
  <c r="P4962" i="3"/>
  <c r="P4963" i="3"/>
  <c r="P4964" i="3"/>
  <c r="P4965" i="3"/>
  <c r="P4966" i="3"/>
  <c r="P4967" i="3"/>
  <c r="P4968" i="3"/>
  <c r="P4969" i="3"/>
  <c r="P4970" i="3"/>
  <c r="P4971" i="3"/>
  <c r="P4972" i="3"/>
  <c r="P4973" i="3"/>
  <c r="P4974" i="3"/>
  <c r="P4975" i="3"/>
  <c r="P4976" i="3"/>
  <c r="P4977" i="3"/>
  <c r="P4978" i="3"/>
  <c r="P4979" i="3"/>
  <c r="P4980" i="3"/>
  <c r="P4981" i="3"/>
  <c r="P4982" i="3"/>
  <c r="P4983" i="3"/>
  <c r="P4984" i="3"/>
  <c r="P4985" i="3"/>
  <c r="P4986" i="3"/>
  <c r="P4987" i="3"/>
  <c r="P4988" i="3"/>
  <c r="P4989" i="3"/>
  <c r="P4990" i="3"/>
  <c r="P4991" i="3"/>
  <c r="P4992" i="3"/>
  <c r="P4993" i="3"/>
  <c r="P4994" i="3"/>
  <c r="P4995" i="3"/>
  <c r="P4996" i="3"/>
  <c r="P4997" i="3"/>
  <c r="P4998" i="3"/>
  <c r="P4999" i="3"/>
  <c r="P5000" i="3"/>
  <c r="P5001" i="3"/>
  <c r="P5002" i="3"/>
  <c r="P5003" i="3"/>
  <c r="P5004" i="3"/>
  <c r="P5005" i="3"/>
  <c r="P5006" i="3"/>
  <c r="P5007" i="3"/>
  <c r="P5008" i="3"/>
  <c r="P5009" i="3"/>
  <c r="P5010" i="3"/>
  <c r="P5011" i="3"/>
  <c r="P5012" i="3"/>
  <c r="P5013" i="3"/>
  <c r="P5014" i="3"/>
  <c r="P5015" i="3"/>
  <c r="P5016" i="3"/>
  <c r="P5017" i="3"/>
  <c r="P5018" i="3"/>
  <c r="P5019" i="3"/>
  <c r="P5020" i="3"/>
  <c r="P5021" i="3"/>
  <c r="P5022" i="3"/>
  <c r="P5023" i="3"/>
  <c r="P5024" i="3"/>
  <c r="P5025" i="3"/>
  <c r="P5026" i="3"/>
  <c r="P5027" i="3"/>
  <c r="P5028" i="3"/>
  <c r="P5029" i="3"/>
  <c r="P5030" i="3"/>
  <c r="P5031" i="3"/>
  <c r="P5032" i="3"/>
  <c r="P5033" i="3"/>
  <c r="P5034" i="3"/>
  <c r="P5035" i="3"/>
  <c r="P5036" i="3"/>
  <c r="P5037" i="3"/>
  <c r="P5038" i="3"/>
  <c r="P5039" i="3"/>
  <c r="P5040" i="3"/>
  <c r="P5041" i="3"/>
  <c r="P5042" i="3"/>
  <c r="P5043" i="3"/>
  <c r="P5044" i="3"/>
  <c r="P5045" i="3"/>
  <c r="P5046" i="3"/>
  <c r="P5047" i="3"/>
  <c r="P5048" i="3"/>
  <c r="P5049" i="3"/>
  <c r="P5050" i="3"/>
  <c r="P5051" i="3"/>
  <c r="P5052" i="3"/>
  <c r="P5053" i="3"/>
  <c r="P5054" i="3"/>
  <c r="P5055" i="3"/>
  <c r="P5056" i="3"/>
  <c r="P5057" i="3"/>
  <c r="P5058" i="3"/>
  <c r="P5059" i="3"/>
  <c r="P5060" i="3"/>
  <c r="P5061" i="3"/>
  <c r="P5062" i="3"/>
  <c r="P5063" i="3"/>
  <c r="P5064" i="3"/>
  <c r="P5065" i="3"/>
  <c r="P5066" i="3"/>
  <c r="P5067" i="3"/>
  <c r="P5068" i="3"/>
  <c r="P5069" i="3"/>
  <c r="P5070" i="3"/>
  <c r="P5071" i="3"/>
  <c r="P5072" i="3"/>
  <c r="P5073" i="3"/>
  <c r="P5074" i="3"/>
  <c r="P5075" i="3"/>
  <c r="P5076" i="3"/>
  <c r="P5077" i="3"/>
  <c r="P5078" i="3"/>
  <c r="P5079" i="3"/>
  <c r="P5080" i="3"/>
  <c r="P5081" i="3"/>
  <c r="P5082" i="3"/>
  <c r="P5083" i="3"/>
  <c r="P5084" i="3"/>
  <c r="P5085" i="3"/>
  <c r="P5086" i="3"/>
  <c r="P5087" i="3"/>
  <c r="P5088" i="3"/>
  <c r="P5089" i="3"/>
  <c r="P5090" i="3"/>
  <c r="P5091" i="3"/>
  <c r="P5092" i="3"/>
  <c r="P5093" i="3"/>
  <c r="P5094" i="3"/>
  <c r="P5095" i="3"/>
  <c r="P5096" i="3"/>
  <c r="P5097" i="3"/>
  <c r="P5098" i="3"/>
  <c r="P5099" i="3"/>
  <c r="P5100" i="3"/>
  <c r="P5101" i="3"/>
  <c r="P5102" i="3"/>
  <c r="P5103" i="3"/>
  <c r="P5104" i="3"/>
  <c r="P5105" i="3"/>
  <c r="P5106" i="3"/>
  <c r="P5107" i="3"/>
  <c r="P5108" i="3"/>
  <c r="P5109" i="3"/>
  <c r="P5110" i="3"/>
  <c r="P5111" i="3"/>
  <c r="P5112" i="3"/>
  <c r="P5113" i="3"/>
  <c r="P5114" i="3"/>
  <c r="P5115" i="3"/>
  <c r="P5116" i="3"/>
  <c r="P5117" i="3"/>
  <c r="P5118" i="3"/>
  <c r="P5119" i="3"/>
  <c r="P5120" i="3"/>
  <c r="P5121" i="3"/>
  <c r="P5122" i="3"/>
  <c r="P5123" i="3"/>
  <c r="P5124" i="3"/>
  <c r="P5125" i="3"/>
  <c r="P5126" i="3"/>
  <c r="P5127" i="3"/>
  <c r="P5128" i="3"/>
  <c r="P5129" i="3"/>
  <c r="P5130" i="3"/>
  <c r="P5131" i="3"/>
  <c r="P5132" i="3"/>
  <c r="P5133" i="3"/>
  <c r="P5134" i="3"/>
  <c r="P5135" i="3"/>
  <c r="P5136" i="3"/>
  <c r="P5137" i="3"/>
  <c r="P5138" i="3"/>
  <c r="P5139" i="3"/>
  <c r="P5140" i="3"/>
  <c r="P5141" i="3"/>
  <c r="P5142" i="3"/>
  <c r="P5143" i="3"/>
  <c r="P5144" i="3"/>
  <c r="P5145" i="3"/>
  <c r="P5146" i="3"/>
  <c r="P5147" i="3"/>
  <c r="P5148" i="3"/>
  <c r="P5149" i="3"/>
  <c r="P5150" i="3"/>
  <c r="P5151" i="3"/>
  <c r="P5152" i="3"/>
  <c r="P5153" i="3"/>
  <c r="P5154" i="3"/>
  <c r="P5155" i="3"/>
  <c r="P5156" i="3"/>
  <c r="P5157" i="3"/>
  <c r="P5158" i="3"/>
  <c r="P5159" i="3"/>
  <c r="P5160" i="3"/>
  <c r="P5161" i="3"/>
  <c r="P5162" i="3"/>
  <c r="P5163" i="3"/>
  <c r="P5164" i="3"/>
  <c r="P5165" i="3"/>
  <c r="P5166" i="3"/>
  <c r="P5167" i="3"/>
  <c r="P5168" i="3"/>
  <c r="P5169" i="3"/>
  <c r="P5170" i="3"/>
  <c r="P5171" i="3"/>
  <c r="P5172" i="3"/>
  <c r="P5173" i="3"/>
  <c r="P5174" i="3"/>
  <c r="P5175" i="3"/>
  <c r="P5176" i="3"/>
  <c r="P5177" i="3"/>
  <c r="P5178" i="3"/>
  <c r="P5179" i="3"/>
  <c r="P5180" i="3"/>
  <c r="P5181" i="3"/>
  <c r="P5182" i="3"/>
  <c r="P5183" i="3"/>
  <c r="P5184" i="3"/>
  <c r="P5185" i="3"/>
  <c r="P5186" i="3"/>
  <c r="P5187" i="3"/>
  <c r="P5188" i="3"/>
  <c r="P5189" i="3"/>
  <c r="P5190" i="3"/>
  <c r="P5191" i="3"/>
  <c r="P5192" i="3"/>
  <c r="P5193" i="3"/>
  <c r="P5194" i="3"/>
  <c r="P5195" i="3"/>
  <c r="P5196" i="3"/>
  <c r="P5197" i="3"/>
  <c r="P5198" i="3"/>
  <c r="P5199" i="3"/>
  <c r="P5200" i="3"/>
  <c r="P5201" i="3"/>
  <c r="P5202" i="3"/>
  <c r="P5203" i="3"/>
  <c r="P5204" i="3"/>
  <c r="P5205" i="3"/>
  <c r="P5206" i="3"/>
  <c r="P5207" i="3"/>
  <c r="P5208" i="3"/>
  <c r="P5209" i="3"/>
  <c r="P5210" i="3"/>
  <c r="P5211" i="3"/>
  <c r="P5212" i="3"/>
  <c r="P5213" i="3"/>
  <c r="P5214" i="3"/>
  <c r="P5215" i="3"/>
  <c r="P5216" i="3"/>
  <c r="P5217" i="3"/>
  <c r="P5218" i="3"/>
  <c r="P5219" i="3"/>
  <c r="P5220" i="3"/>
  <c r="P5221" i="3"/>
  <c r="P5222" i="3"/>
  <c r="P5223" i="3"/>
  <c r="P5224" i="3"/>
  <c r="P5225" i="3"/>
  <c r="P5226" i="3"/>
  <c r="P5227" i="3"/>
  <c r="P5228" i="3"/>
  <c r="P5229" i="3"/>
  <c r="P5230" i="3"/>
  <c r="P5231" i="3"/>
  <c r="P5232" i="3"/>
  <c r="P5233" i="3"/>
  <c r="P5234" i="3"/>
  <c r="P5235" i="3"/>
  <c r="P5236" i="3"/>
  <c r="P5237" i="3"/>
  <c r="P5238" i="3"/>
  <c r="P5239" i="3"/>
  <c r="P5240" i="3"/>
  <c r="P5241" i="3"/>
  <c r="P5242" i="3"/>
  <c r="P5243" i="3"/>
  <c r="P5244" i="3"/>
  <c r="P5245" i="3"/>
  <c r="P5246" i="3"/>
  <c r="P5247" i="3"/>
  <c r="P5248" i="3"/>
  <c r="P5249" i="3"/>
  <c r="P5250" i="3"/>
  <c r="P5251" i="3"/>
  <c r="P5252" i="3"/>
  <c r="P5253" i="3"/>
  <c r="P5254" i="3"/>
  <c r="P5255" i="3"/>
  <c r="P5256" i="3"/>
  <c r="P5257" i="3"/>
  <c r="P5258" i="3"/>
  <c r="P5259" i="3"/>
  <c r="P5260" i="3"/>
  <c r="P5261" i="3"/>
  <c r="P5262" i="3"/>
  <c r="P5263" i="3"/>
  <c r="P5264" i="3"/>
  <c r="P5265" i="3"/>
  <c r="P5266" i="3"/>
  <c r="P5267" i="3"/>
  <c r="P5268" i="3"/>
  <c r="P5269" i="3"/>
  <c r="P5270" i="3"/>
  <c r="P5271" i="3"/>
  <c r="P5272" i="3"/>
  <c r="P5273" i="3"/>
  <c r="P5274" i="3"/>
  <c r="P5275" i="3"/>
  <c r="P5276" i="3"/>
  <c r="P5277" i="3"/>
  <c r="P5278" i="3"/>
  <c r="P5279" i="3"/>
  <c r="P5280" i="3"/>
  <c r="P5281" i="3"/>
  <c r="P5282" i="3"/>
  <c r="P5283" i="3"/>
  <c r="P5284" i="3"/>
  <c r="P5285" i="3"/>
  <c r="P5286" i="3"/>
  <c r="P5287" i="3"/>
  <c r="P5288" i="3"/>
  <c r="P5289" i="3"/>
  <c r="P5290" i="3"/>
  <c r="P5291" i="3"/>
  <c r="P5292" i="3"/>
  <c r="P5293" i="3"/>
  <c r="P5294" i="3"/>
  <c r="P5295" i="3"/>
  <c r="P5296" i="3"/>
  <c r="P5297" i="3"/>
  <c r="P5298" i="3"/>
  <c r="P5299" i="3"/>
  <c r="P5300" i="3"/>
  <c r="P5301" i="3"/>
  <c r="P5302" i="3"/>
  <c r="P5303" i="3"/>
  <c r="P5304" i="3"/>
  <c r="P5305" i="3"/>
  <c r="P5306" i="3"/>
  <c r="P5307" i="3"/>
  <c r="P5308" i="3"/>
  <c r="P5309" i="3"/>
  <c r="P5310" i="3"/>
  <c r="P5311" i="3"/>
  <c r="P5312" i="3"/>
  <c r="P5313" i="3"/>
  <c r="P5314" i="3"/>
  <c r="P5315" i="3"/>
  <c r="P5316" i="3"/>
  <c r="P5317" i="3"/>
  <c r="P5318" i="3"/>
  <c r="P5319" i="3"/>
  <c r="P5320" i="3"/>
  <c r="P5321" i="3"/>
  <c r="P5322" i="3"/>
  <c r="P5323" i="3"/>
  <c r="P5324" i="3"/>
  <c r="P5325" i="3"/>
  <c r="P5326" i="3"/>
  <c r="P5327" i="3"/>
  <c r="P5328" i="3"/>
  <c r="P5329" i="3"/>
  <c r="P5330" i="3"/>
  <c r="P5331" i="3"/>
  <c r="P5332" i="3"/>
  <c r="P5333" i="3"/>
  <c r="P5334" i="3"/>
  <c r="P5335" i="3"/>
  <c r="P5336" i="3"/>
  <c r="P5337" i="3"/>
  <c r="P5338" i="3"/>
  <c r="P5339" i="3"/>
  <c r="P5340" i="3"/>
  <c r="P5341" i="3"/>
  <c r="P5342" i="3"/>
  <c r="P5343" i="3"/>
  <c r="P5344" i="3"/>
  <c r="P5345" i="3"/>
  <c r="P5346" i="3"/>
  <c r="P5347" i="3"/>
  <c r="P5348" i="3"/>
  <c r="P5349" i="3"/>
  <c r="P5350" i="3"/>
  <c r="P5351" i="3"/>
  <c r="P5352" i="3"/>
  <c r="P5353" i="3"/>
  <c r="P5354" i="3"/>
  <c r="P5355" i="3"/>
  <c r="P5356" i="3"/>
  <c r="P5357" i="3"/>
  <c r="P5358" i="3"/>
  <c r="P5359" i="3"/>
  <c r="P5360" i="3"/>
  <c r="P5361" i="3"/>
  <c r="P5362" i="3"/>
  <c r="P5363" i="3"/>
  <c r="P5364" i="3"/>
  <c r="P5365" i="3"/>
  <c r="P5366" i="3"/>
  <c r="P5367" i="3"/>
  <c r="P5368" i="3"/>
  <c r="P5369" i="3"/>
  <c r="P5370" i="3"/>
  <c r="P5371" i="3"/>
  <c r="P5372" i="3"/>
  <c r="P5373" i="3"/>
  <c r="P5374" i="3"/>
  <c r="P5375" i="3"/>
  <c r="P5376" i="3"/>
  <c r="P5377" i="3"/>
  <c r="P5378" i="3"/>
  <c r="P5379" i="3"/>
  <c r="P5380" i="3"/>
  <c r="P5381" i="3"/>
  <c r="P5382" i="3"/>
  <c r="P5383" i="3"/>
  <c r="P5384" i="3"/>
  <c r="P5385" i="3"/>
  <c r="P5386" i="3"/>
  <c r="P5387" i="3"/>
  <c r="P5388" i="3"/>
  <c r="P5389" i="3"/>
  <c r="P5390" i="3"/>
  <c r="P5391" i="3"/>
  <c r="P5392" i="3"/>
  <c r="P5393" i="3"/>
  <c r="P5394" i="3"/>
  <c r="P5395" i="3"/>
  <c r="P5396" i="3"/>
  <c r="P5397" i="3"/>
  <c r="P5398" i="3"/>
  <c r="P5399" i="3"/>
  <c r="P5400" i="3"/>
  <c r="P5401" i="3"/>
  <c r="P5402" i="3"/>
  <c r="P5403" i="3"/>
  <c r="P5404" i="3"/>
  <c r="P5405" i="3"/>
  <c r="P5406" i="3"/>
  <c r="P5407" i="3"/>
  <c r="P5408" i="3"/>
  <c r="P5409" i="3"/>
  <c r="P5410" i="3"/>
  <c r="P5411" i="3"/>
  <c r="P5412" i="3"/>
  <c r="P5413" i="3"/>
  <c r="P5414" i="3"/>
  <c r="P5415" i="3"/>
  <c r="P5416" i="3"/>
  <c r="P5417" i="3"/>
  <c r="P5418" i="3"/>
  <c r="P5419" i="3"/>
  <c r="P5420" i="3"/>
  <c r="P5421" i="3"/>
  <c r="P5422" i="3"/>
  <c r="P5423" i="3"/>
  <c r="P5424" i="3"/>
  <c r="P5425" i="3"/>
  <c r="P5426" i="3"/>
  <c r="P5427" i="3"/>
  <c r="P5428" i="3"/>
  <c r="P5429" i="3"/>
  <c r="P5430" i="3"/>
  <c r="P5431" i="3"/>
  <c r="P5432" i="3"/>
  <c r="P5433" i="3"/>
  <c r="P5434" i="3"/>
  <c r="P5435" i="3"/>
  <c r="P5436" i="3"/>
  <c r="P5437" i="3"/>
  <c r="P5438" i="3"/>
  <c r="P5439" i="3"/>
  <c r="P5440" i="3"/>
  <c r="P5441" i="3"/>
  <c r="P5442" i="3"/>
  <c r="P5443" i="3"/>
  <c r="P5444" i="3"/>
  <c r="P5445" i="3"/>
  <c r="P5446" i="3"/>
  <c r="P5447" i="3"/>
  <c r="P5448" i="3"/>
  <c r="P5449" i="3"/>
  <c r="P5450" i="3"/>
  <c r="P5451" i="3"/>
  <c r="P5452" i="3"/>
  <c r="P5453" i="3"/>
  <c r="P5454" i="3"/>
  <c r="P5455" i="3"/>
  <c r="P5456" i="3"/>
  <c r="P5457" i="3"/>
  <c r="P5458" i="3"/>
  <c r="P5459" i="3"/>
  <c r="P5460" i="3"/>
  <c r="P5461" i="3"/>
  <c r="P5462" i="3"/>
  <c r="P5463" i="3"/>
  <c r="P5464" i="3"/>
  <c r="P5465" i="3"/>
  <c r="P5466" i="3"/>
  <c r="P5467" i="3"/>
  <c r="P5468" i="3"/>
  <c r="P5469" i="3"/>
  <c r="P5470" i="3"/>
  <c r="P5471" i="3"/>
  <c r="P5472" i="3"/>
  <c r="P5473" i="3"/>
  <c r="P5474" i="3"/>
  <c r="P5475" i="3"/>
  <c r="P5476" i="3"/>
  <c r="P5477" i="3"/>
  <c r="P5478" i="3"/>
  <c r="P5479" i="3"/>
  <c r="P5480" i="3"/>
  <c r="P5481" i="3"/>
  <c r="P5482" i="3"/>
  <c r="P5483" i="3"/>
  <c r="P5484" i="3"/>
  <c r="P5485" i="3"/>
  <c r="P5486" i="3"/>
  <c r="P5487" i="3"/>
  <c r="P5488" i="3"/>
  <c r="P5489" i="3"/>
  <c r="P5490" i="3"/>
  <c r="P5491" i="3"/>
  <c r="P5492" i="3"/>
  <c r="P5493" i="3"/>
  <c r="P5494" i="3"/>
  <c r="P5495" i="3"/>
  <c r="P5496" i="3"/>
  <c r="P5497" i="3"/>
  <c r="P5498" i="3"/>
  <c r="P5499" i="3"/>
  <c r="P5500" i="3"/>
  <c r="P5501" i="3"/>
  <c r="P5502" i="3"/>
  <c r="P5503" i="3"/>
  <c r="P5504" i="3"/>
  <c r="P5505" i="3"/>
  <c r="P5506" i="3"/>
  <c r="P5507" i="3"/>
  <c r="P5508" i="3"/>
  <c r="P5509" i="3"/>
  <c r="P5510" i="3"/>
  <c r="P5511" i="3"/>
  <c r="P5512" i="3"/>
  <c r="P5513" i="3"/>
  <c r="P5514" i="3"/>
  <c r="P5515" i="3"/>
  <c r="P5516" i="3"/>
  <c r="P5517" i="3"/>
  <c r="P5518" i="3"/>
  <c r="P5519" i="3"/>
  <c r="P5520" i="3"/>
  <c r="P5521" i="3"/>
  <c r="P5522" i="3"/>
  <c r="P5523" i="3"/>
  <c r="P5524" i="3"/>
  <c r="P5525" i="3"/>
  <c r="P5526" i="3"/>
  <c r="P5527" i="3"/>
  <c r="P5528" i="3"/>
  <c r="P5529" i="3"/>
  <c r="P5530" i="3"/>
  <c r="P5531" i="3"/>
  <c r="P5532" i="3"/>
  <c r="P5533" i="3"/>
  <c r="P5534" i="3"/>
  <c r="P5535" i="3"/>
  <c r="P5536" i="3"/>
  <c r="P5537" i="3"/>
  <c r="P5538" i="3"/>
  <c r="P5539" i="3"/>
  <c r="P5540" i="3"/>
  <c r="P5541" i="3"/>
  <c r="P5542" i="3"/>
  <c r="P5543" i="3"/>
  <c r="P5544" i="3"/>
  <c r="P5545" i="3"/>
  <c r="P5546" i="3"/>
  <c r="P5547" i="3"/>
  <c r="P5548" i="3"/>
  <c r="P5549" i="3"/>
  <c r="P5550" i="3"/>
  <c r="P5551" i="3"/>
  <c r="P5552" i="3"/>
  <c r="P5553" i="3"/>
  <c r="P5554" i="3"/>
  <c r="P5555" i="3"/>
  <c r="P5556" i="3"/>
  <c r="P5557" i="3"/>
  <c r="P5558" i="3"/>
  <c r="P5559" i="3"/>
  <c r="P5560" i="3"/>
  <c r="P5561" i="3"/>
  <c r="P5562" i="3"/>
  <c r="P5563" i="3"/>
  <c r="P5564" i="3"/>
  <c r="P5565" i="3"/>
  <c r="P5566" i="3"/>
  <c r="P5567" i="3"/>
  <c r="P5568" i="3"/>
  <c r="P5569" i="3"/>
  <c r="P5570" i="3"/>
  <c r="P5571" i="3"/>
  <c r="P5572" i="3"/>
  <c r="P5573" i="3"/>
  <c r="P5574" i="3"/>
  <c r="P5575" i="3"/>
  <c r="P5576" i="3"/>
  <c r="P5577" i="3"/>
  <c r="P5578" i="3"/>
  <c r="P5579" i="3"/>
  <c r="P5580" i="3"/>
  <c r="P5581" i="3"/>
  <c r="P5582" i="3"/>
  <c r="P5583" i="3"/>
  <c r="P5584" i="3"/>
  <c r="P5585" i="3"/>
  <c r="P5586" i="3"/>
  <c r="P5587" i="3"/>
  <c r="P5588" i="3"/>
  <c r="P5589" i="3"/>
  <c r="P5590" i="3"/>
  <c r="P5591" i="3"/>
  <c r="P5592" i="3"/>
  <c r="P5593" i="3"/>
  <c r="P5594" i="3"/>
  <c r="P5595" i="3"/>
  <c r="P5596" i="3"/>
  <c r="P5597" i="3"/>
  <c r="P5598" i="3"/>
  <c r="P5599" i="3"/>
  <c r="P5600" i="3"/>
  <c r="P5601" i="3"/>
  <c r="P5602" i="3"/>
  <c r="P5603" i="3"/>
  <c r="P5604" i="3"/>
  <c r="P5605" i="3"/>
  <c r="P5606" i="3"/>
  <c r="P5607" i="3"/>
  <c r="P5608" i="3"/>
  <c r="P5609" i="3"/>
  <c r="P5610" i="3"/>
  <c r="P5611" i="3"/>
  <c r="P5612" i="3"/>
  <c r="P5613" i="3"/>
  <c r="P5614" i="3"/>
  <c r="P5615" i="3"/>
  <c r="P5616" i="3"/>
  <c r="P5617" i="3"/>
  <c r="P5618" i="3"/>
  <c r="P5619" i="3"/>
  <c r="P5620" i="3"/>
  <c r="P5621" i="3"/>
  <c r="P5622" i="3"/>
  <c r="P5623" i="3"/>
  <c r="P5624" i="3"/>
  <c r="P5625" i="3"/>
  <c r="P5626" i="3"/>
  <c r="P5627" i="3"/>
  <c r="P5628" i="3"/>
  <c r="P5629" i="3"/>
  <c r="P5630" i="3"/>
  <c r="P5631" i="3"/>
  <c r="P5632" i="3"/>
  <c r="P5633" i="3"/>
  <c r="P5634" i="3"/>
  <c r="P5635" i="3"/>
  <c r="P5636" i="3"/>
  <c r="P5637" i="3"/>
  <c r="P5638" i="3"/>
  <c r="P5639" i="3"/>
  <c r="P5640" i="3"/>
  <c r="P5641" i="3"/>
  <c r="P5642" i="3"/>
  <c r="P5643" i="3"/>
  <c r="P5644" i="3"/>
  <c r="P5645" i="3"/>
  <c r="P5646" i="3"/>
  <c r="P5647" i="3"/>
  <c r="P5648" i="3"/>
  <c r="P5649" i="3"/>
  <c r="P5650" i="3"/>
  <c r="P5651" i="3"/>
  <c r="P5652" i="3"/>
  <c r="P5653" i="3"/>
  <c r="P5654" i="3"/>
  <c r="P5655" i="3"/>
  <c r="P5656" i="3"/>
  <c r="P5657" i="3"/>
  <c r="P5658" i="3"/>
  <c r="P5659" i="3"/>
  <c r="P5660" i="3"/>
  <c r="P5661" i="3"/>
  <c r="P5662" i="3"/>
  <c r="P5663" i="3"/>
  <c r="P5664" i="3"/>
  <c r="P5665" i="3"/>
  <c r="P5666" i="3"/>
  <c r="P5667" i="3"/>
  <c r="P5668" i="3"/>
  <c r="P5669" i="3"/>
  <c r="P5670" i="3"/>
  <c r="P5671" i="3"/>
  <c r="P5672" i="3"/>
  <c r="P5673" i="3"/>
  <c r="P5674" i="3"/>
  <c r="P5675" i="3"/>
  <c r="P5676" i="3"/>
  <c r="P5677" i="3"/>
  <c r="P5678" i="3"/>
  <c r="P5679" i="3"/>
  <c r="P5680" i="3"/>
  <c r="P5681" i="3"/>
  <c r="P5682" i="3"/>
  <c r="P5683" i="3"/>
  <c r="P5684" i="3"/>
  <c r="P5685" i="3"/>
  <c r="P5686" i="3"/>
  <c r="P5687" i="3"/>
  <c r="P5688" i="3"/>
  <c r="P5689" i="3"/>
  <c r="P5690" i="3"/>
  <c r="P5691" i="3"/>
  <c r="P5692" i="3"/>
  <c r="P5693" i="3"/>
  <c r="P5694" i="3"/>
  <c r="P5695" i="3"/>
  <c r="P5696" i="3"/>
  <c r="P5697" i="3"/>
  <c r="P5698" i="3"/>
  <c r="P5699" i="3"/>
  <c r="P5700" i="3"/>
  <c r="P5701" i="3"/>
  <c r="P5702" i="3"/>
  <c r="P5703" i="3"/>
  <c r="P5704" i="3"/>
  <c r="P5705" i="3"/>
  <c r="P5706" i="3"/>
  <c r="P5707" i="3"/>
  <c r="P5708" i="3"/>
  <c r="P5709" i="3"/>
  <c r="P5710" i="3"/>
  <c r="P5711" i="3"/>
  <c r="P5712" i="3"/>
  <c r="P5713" i="3"/>
  <c r="P5714" i="3"/>
  <c r="P5715" i="3"/>
  <c r="P5716" i="3"/>
  <c r="P5717" i="3"/>
  <c r="P5718" i="3"/>
  <c r="P5719" i="3"/>
  <c r="P5720" i="3"/>
  <c r="P5721" i="3"/>
  <c r="P5722" i="3"/>
  <c r="P5723" i="3"/>
  <c r="P5724" i="3"/>
  <c r="P5725" i="3"/>
  <c r="P5726" i="3"/>
  <c r="P5727" i="3"/>
  <c r="P5728" i="3"/>
  <c r="P5729" i="3"/>
  <c r="P5730" i="3"/>
  <c r="P5731" i="3"/>
  <c r="P5732" i="3"/>
  <c r="P5733" i="3"/>
  <c r="P5734" i="3"/>
  <c r="P5735" i="3"/>
  <c r="P5736" i="3"/>
  <c r="P5737" i="3"/>
  <c r="P5738" i="3"/>
  <c r="P5739" i="3"/>
  <c r="P5740" i="3"/>
  <c r="P5741" i="3"/>
  <c r="P5742" i="3"/>
  <c r="P5743" i="3"/>
  <c r="P5744" i="3"/>
  <c r="P5745" i="3"/>
  <c r="P5746" i="3"/>
  <c r="P5747" i="3"/>
  <c r="P5748" i="3"/>
  <c r="P5749" i="3"/>
  <c r="P5750" i="3"/>
  <c r="P5751" i="3"/>
  <c r="P5752" i="3"/>
  <c r="P5753" i="3"/>
  <c r="P5754" i="3"/>
  <c r="P5755" i="3"/>
  <c r="P5756" i="3"/>
  <c r="P5757" i="3"/>
  <c r="P5758" i="3"/>
  <c r="P5759" i="3"/>
  <c r="P5760" i="3"/>
  <c r="P5761" i="3"/>
  <c r="P5762" i="3"/>
  <c r="P5763" i="3"/>
  <c r="P5764" i="3"/>
  <c r="P5765" i="3"/>
  <c r="P5766" i="3"/>
  <c r="P5767" i="3"/>
  <c r="P5768" i="3"/>
  <c r="P5769" i="3"/>
  <c r="P5770" i="3"/>
  <c r="P5771" i="3"/>
  <c r="P5772" i="3"/>
  <c r="P5773" i="3"/>
  <c r="P5774" i="3"/>
  <c r="P5775" i="3"/>
  <c r="P5776" i="3"/>
  <c r="P5777" i="3"/>
  <c r="P5778" i="3"/>
  <c r="P5779" i="3"/>
  <c r="P5780" i="3"/>
  <c r="P5781" i="3"/>
  <c r="P5782" i="3"/>
  <c r="P5783" i="3"/>
  <c r="P5784" i="3"/>
  <c r="P5785" i="3"/>
  <c r="P5786" i="3"/>
  <c r="P5787" i="3"/>
  <c r="P5788" i="3"/>
  <c r="P5789" i="3"/>
  <c r="P5790" i="3"/>
  <c r="P5791" i="3"/>
  <c r="P5792" i="3"/>
  <c r="P5793" i="3"/>
  <c r="P5794" i="3"/>
  <c r="P5795" i="3"/>
  <c r="P5796" i="3"/>
  <c r="P5797" i="3"/>
  <c r="P5798" i="3"/>
  <c r="P5799" i="3"/>
  <c r="P5800" i="3"/>
  <c r="P5801" i="3"/>
  <c r="P5802" i="3"/>
  <c r="P5803" i="3"/>
  <c r="P5804" i="3"/>
  <c r="P5805" i="3"/>
  <c r="P5806" i="3"/>
  <c r="P5807" i="3"/>
  <c r="P5808" i="3"/>
  <c r="P5809" i="3"/>
  <c r="P5810" i="3"/>
  <c r="P5811" i="3"/>
  <c r="P5812" i="3"/>
  <c r="P5813" i="3"/>
  <c r="P5814" i="3"/>
  <c r="P5815" i="3"/>
  <c r="P5816" i="3"/>
  <c r="P5817" i="3"/>
  <c r="P5818" i="3"/>
  <c r="P5819" i="3"/>
  <c r="P5820" i="3"/>
  <c r="P5821" i="3"/>
  <c r="P5822" i="3"/>
  <c r="P5823" i="3"/>
  <c r="P5824" i="3"/>
  <c r="P5825" i="3"/>
  <c r="P5826" i="3"/>
  <c r="P5827" i="3"/>
  <c r="P5828" i="3"/>
  <c r="P5829" i="3"/>
  <c r="P5830" i="3"/>
  <c r="P5831" i="3"/>
  <c r="P5832" i="3"/>
  <c r="P5833" i="3"/>
  <c r="P5834" i="3"/>
  <c r="P5835" i="3"/>
  <c r="P5836" i="3"/>
  <c r="P5837" i="3"/>
  <c r="P5838" i="3"/>
  <c r="P5839" i="3"/>
  <c r="P5840" i="3"/>
  <c r="P5841" i="3"/>
  <c r="P5842" i="3"/>
  <c r="P5843" i="3"/>
  <c r="P5844" i="3"/>
  <c r="P5845" i="3"/>
  <c r="P5846" i="3"/>
  <c r="P5847" i="3"/>
  <c r="P5848" i="3"/>
  <c r="P5849" i="3"/>
  <c r="P5850" i="3"/>
  <c r="P5851" i="3"/>
  <c r="P5852" i="3"/>
  <c r="P5853" i="3"/>
  <c r="P5854" i="3"/>
  <c r="P5855" i="3"/>
  <c r="P5856" i="3"/>
  <c r="P5857" i="3"/>
  <c r="P5858" i="3"/>
  <c r="P5859" i="3"/>
  <c r="P5860" i="3"/>
  <c r="P5861" i="3"/>
  <c r="P5862" i="3"/>
  <c r="P5863" i="3"/>
  <c r="P5864" i="3"/>
  <c r="P5865" i="3"/>
  <c r="P5866" i="3"/>
  <c r="P5867" i="3"/>
  <c r="P5868" i="3"/>
  <c r="P5869" i="3"/>
  <c r="P5870" i="3"/>
  <c r="P5871" i="3"/>
  <c r="P5872" i="3"/>
  <c r="P5873" i="3"/>
  <c r="P5874" i="3"/>
  <c r="P5875" i="3"/>
  <c r="P5876" i="3"/>
  <c r="P5877" i="3"/>
  <c r="P5878" i="3"/>
  <c r="P5879" i="3"/>
  <c r="P5880" i="3"/>
  <c r="P5881" i="3"/>
  <c r="P5882" i="3"/>
  <c r="P5883" i="3"/>
  <c r="P5884" i="3"/>
  <c r="P5885" i="3"/>
  <c r="P5886" i="3"/>
  <c r="P5887" i="3"/>
  <c r="P5888" i="3"/>
  <c r="P5889" i="3"/>
  <c r="P5890" i="3"/>
  <c r="P5891" i="3"/>
  <c r="P5892" i="3"/>
  <c r="P5893" i="3"/>
  <c r="P5894" i="3"/>
  <c r="P5895" i="3"/>
  <c r="P5896" i="3"/>
  <c r="P5897" i="3"/>
  <c r="P5898" i="3"/>
  <c r="P5899" i="3"/>
  <c r="P5900" i="3"/>
  <c r="P5901" i="3"/>
  <c r="P5902" i="3"/>
  <c r="P5903" i="3"/>
  <c r="P5904" i="3"/>
  <c r="P5905" i="3"/>
  <c r="P5906" i="3"/>
  <c r="P5907" i="3"/>
  <c r="P5908" i="3"/>
  <c r="P5909" i="3"/>
  <c r="P5910" i="3"/>
  <c r="P5911" i="3"/>
  <c r="P5912" i="3"/>
  <c r="P5913" i="3"/>
  <c r="P5914" i="3"/>
  <c r="P5915" i="3"/>
  <c r="P5916" i="3"/>
  <c r="P5917" i="3"/>
  <c r="P5918" i="3"/>
  <c r="P5919" i="3"/>
  <c r="P5920" i="3"/>
  <c r="P5921" i="3"/>
  <c r="P5922" i="3"/>
  <c r="P5923" i="3"/>
  <c r="P5924" i="3"/>
  <c r="P5925" i="3"/>
  <c r="P5926" i="3"/>
  <c r="P5927" i="3"/>
  <c r="P5928" i="3"/>
  <c r="P5929" i="3"/>
  <c r="P5930" i="3"/>
  <c r="P5931" i="3"/>
  <c r="P5932" i="3"/>
  <c r="P5933" i="3"/>
  <c r="P5934" i="3"/>
  <c r="P5935" i="3"/>
  <c r="P5936" i="3"/>
  <c r="P5937" i="3"/>
  <c r="P5938" i="3"/>
  <c r="P5939" i="3"/>
  <c r="P5940" i="3"/>
  <c r="P5941" i="3"/>
  <c r="P5942" i="3"/>
  <c r="P5943" i="3"/>
  <c r="P5944" i="3"/>
  <c r="P5945" i="3"/>
  <c r="P5946" i="3"/>
  <c r="P5947" i="3"/>
  <c r="P5948" i="3"/>
  <c r="P5949" i="3"/>
  <c r="P5950" i="3"/>
  <c r="P5951" i="3"/>
  <c r="P5952" i="3"/>
  <c r="P5953" i="3"/>
  <c r="P5954" i="3"/>
  <c r="P5955" i="3"/>
  <c r="P5956" i="3"/>
  <c r="P5957" i="3"/>
  <c r="P5958" i="3"/>
  <c r="P5959" i="3"/>
  <c r="P5960" i="3"/>
  <c r="P5961" i="3"/>
  <c r="P5962" i="3"/>
  <c r="P5963" i="3"/>
  <c r="P5964" i="3"/>
  <c r="P5965" i="3"/>
  <c r="P5966" i="3"/>
  <c r="P5967" i="3"/>
  <c r="P5968" i="3"/>
  <c r="P5969" i="3"/>
  <c r="P5970" i="3"/>
  <c r="P5971" i="3"/>
  <c r="P5972" i="3"/>
  <c r="P5973" i="3"/>
  <c r="P5974" i="3"/>
  <c r="P5975" i="3"/>
  <c r="P5976" i="3"/>
  <c r="P5977" i="3"/>
  <c r="P5978" i="3"/>
  <c r="P5979" i="3"/>
  <c r="P5980" i="3"/>
  <c r="P5981" i="3"/>
  <c r="P5982" i="3"/>
  <c r="P5983" i="3"/>
  <c r="P5984" i="3"/>
  <c r="P5985" i="3"/>
  <c r="P5986" i="3"/>
  <c r="P5987" i="3"/>
  <c r="P5988" i="3"/>
  <c r="P5989" i="3"/>
  <c r="P5990" i="3"/>
  <c r="P5991" i="3"/>
  <c r="P5992" i="3"/>
  <c r="P5993" i="3"/>
  <c r="P5994" i="3"/>
  <c r="P5995" i="3"/>
  <c r="P5996" i="3"/>
  <c r="P5997" i="3"/>
  <c r="P5998" i="3"/>
  <c r="P5999" i="3"/>
  <c r="P6000" i="3"/>
  <c r="P6001" i="3"/>
  <c r="P6002" i="3"/>
  <c r="P6003" i="3"/>
  <c r="P6004" i="3"/>
  <c r="P6005" i="3"/>
  <c r="P6006" i="3"/>
  <c r="P6007" i="3"/>
  <c r="P6008" i="3"/>
  <c r="P6009" i="3"/>
  <c r="P6010" i="3"/>
  <c r="P6011" i="3"/>
  <c r="P6012" i="3"/>
  <c r="P6013" i="3"/>
  <c r="P6014" i="3"/>
  <c r="P6015" i="3"/>
  <c r="P6016" i="3"/>
  <c r="P6017" i="3"/>
  <c r="P6018" i="3"/>
  <c r="P6019" i="3"/>
  <c r="P6020" i="3"/>
  <c r="P6021" i="3"/>
  <c r="P6022" i="3"/>
  <c r="P6023" i="3"/>
  <c r="P6024" i="3"/>
  <c r="P6025" i="3"/>
  <c r="P6026" i="3"/>
  <c r="P6027" i="3"/>
  <c r="P6028" i="3"/>
  <c r="P6029" i="3"/>
  <c r="P6030" i="3"/>
  <c r="P6031" i="3"/>
  <c r="P6032" i="3"/>
  <c r="P6033" i="3"/>
  <c r="P6034" i="3"/>
  <c r="P6035" i="3"/>
  <c r="P6036" i="3"/>
  <c r="P6037" i="3"/>
  <c r="P6038" i="3"/>
  <c r="P6039" i="3"/>
  <c r="P6040" i="3"/>
  <c r="P6041" i="3"/>
  <c r="P6042" i="3"/>
  <c r="P6043" i="3"/>
  <c r="P6044" i="3"/>
  <c r="P6045" i="3"/>
  <c r="P6046" i="3"/>
  <c r="P6047" i="3"/>
  <c r="P6048" i="3"/>
  <c r="P6049" i="3"/>
  <c r="P6050" i="3"/>
  <c r="P6051" i="3"/>
  <c r="P6052" i="3"/>
  <c r="P6053" i="3"/>
  <c r="P6054" i="3"/>
  <c r="P6055" i="3"/>
  <c r="P6056" i="3"/>
  <c r="P6057" i="3"/>
  <c r="P6058" i="3"/>
  <c r="P6059" i="3"/>
  <c r="P6060" i="3"/>
  <c r="P6061" i="3"/>
  <c r="P6062" i="3"/>
  <c r="P6063" i="3"/>
  <c r="P6064" i="3"/>
  <c r="P6065" i="3"/>
  <c r="P6066" i="3"/>
  <c r="P6067" i="3"/>
  <c r="P6068" i="3"/>
  <c r="P6069" i="3"/>
  <c r="P6070" i="3"/>
  <c r="P6071" i="3"/>
  <c r="P6072" i="3"/>
  <c r="P6073" i="3"/>
  <c r="P6074" i="3"/>
  <c r="P6075" i="3"/>
  <c r="P6076" i="3"/>
  <c r="P6077" i="3"/>
  <c r="P6078" i="3"/>
  <c r="P6079" i="3"/>
  <c r="P6080" i="3"/>
  <c r="P6081" i="3"/>
  <c r="P6082" i="3"/>
  <c r="P6083" i="3"/>
  <c r="P6084" i="3"/>
  <c r="P6085" i="3"/>
  <c r="P6086" i="3"/>
  <c r="P6087" i="3"/>
  <c r="P6088" i="3"/>
  <c r="P6089" i="3"/>
  <c r="P6090" i="3"/>
  <c r="P6091" i="3"/>
  <c r="P6092" i="3"/>
  <c r="P6093" i="3"/>
  <c r="P6094" i="3"/>
  <c r="P6095" i="3"/>
  <c r="P6096" i="3"/>
  <c r="P6097" i="3"/>
  <c r="P6098" i="3"/>
  <c r="P6099" i="3"/>
  <c r="P6100" i="3"/>
  <c r="P6101" i="3"/>
  <c r="P6102" i="3"/>
  <c r="P6103" i="3"/>
  <c r="P6104" i="3"/>
  <c r="P6105" i="3"/>
  <c r="P6106" i="3"/>
  <c r="P6107" i="3"/>
  <c r="P6108" i="3"/>
  <c r="P6109" i="3"/>
  <c r="P6110" i="3"/>
  <c r="P6111" i="3"/>
  <c r="P6112" i="3"/>
  <c r="P6113" i="3"/>
  <c r="P6114" i="3"/>
  <c r="P6115" i="3"/>
  <c r="P6116" i="3"/>
  <c r="P6117" i="3"/>
  <c r="P6118" i="3"/>
  <c r="P6119" i="3"/>
  <c r="P6120" i="3"/>
  <c r="P6121" i="3"/>
  <c r="P6122" i="3"/>
  <c r="P6123" i="3"/>
  <c r="P6124" i="3"/>
  <c r="P6125" i="3"/>
  <c r="P6126" i="3"/>
  <c r="P6127" i="3"/>
  <c r="P6128" i="3"/>
  <c r="P6129" i="3"/>
  <c r="P6130" i="3"/>
  <c r="P6131" i="3"/>
  <c r="P6132" i="3"/>
  <c r="P6133" i="3"/>
  <c r="P6134" i="3"/>
  <c r="P6135" i="3"/>
  <c r="P6136" i="3"/>
  <c r="P6137" i="3"/>
  <c r="P6138" i="3"/>
  <c r="P6139" i="3"/>
  <c r="P6140" i="3"/>
  <c r="P6141" i="3"/>
  <c r="P6142" i="3"/>
  <c r="P6143" i="3"/>
  <c r="P6144" i="3"/>
  <c r="P6145" i="3"/>
  <c r="P6146" i="3"/>
  <c r="P6147" i="3"/>
  <c r="P6148" i="3"/>
  <c r="P6149" i="3"/>
  <c r="P6150" i="3"/>
  <c r="P6151" i="3"/>
  <c r="P6152" i="3"/>
  <c r="P6153" i="3"/>
  <c r="P6154" i="3"/>
  <c r="P6155" i="3"/>
  <c r="P6156" i="3"/>
  <c r="P6157" i="3"/>
  <c r="P6158" i="3"/>
  <c r="P6159" i="3"/>
  <c r="P6160" i="3"/>
  <c r="P6161" i="3"/>
  <c r="P6162" i="3"/>
  <c r="P6163" i="3"/>
  <c r="P6164" i="3"/>
  <c r="P6165" i="3"/>
  <c r="P6166" i="3"/>
  <c r="P6167" i="3"/>
  <c r="P6168" i="3"/>
  <c r="P6169" i="3"/>
  <c r="P6170" i="3"/>
  <c r="P6171" i="3"/>
  <c r="P6172" i="3"/>
  <c r="P6173" i="3"/>
  <c r="P6174" i="3"/>
  <c r="P6175" i="3"/>
  <c r="P6176" i="3"/>
  <c r="P6177" i="3"/>
  <c r="P6178" i="3"/>
  <c r="P6179" i="3"/>
  <c r="P6180" i="3"/>
  <c r="P6181" i="3"/>
  <c r="P6182" i="3"/>
  <c r="P6183" i="3"/>
  <c r="P6184" i="3"/>
  <c r="P6185" i="3"/>
  <c r="P6186" i="3"/>
  <c r="P6187" i="3"/>
  <c r="P6188" i="3"/>
  <c r="P6189" i="3"/>
  <c r="P6190" i="3"/>
  <c r="P6191" i="3"/>
  <c r="P6192" i="3"/>
  <c r="P6193" i="3"/>
  <c r="P6194" i="3"/>
  <c r="P6195" i="3"/>
  <c r="P6196" i="3"/>
  <c r="P6197" i="3"/>
  <c r="P6198" i="3"/>
  <c r="P6199" i="3"/>
  <c r="P6200" i="3"/>
  <c r="P6201" i="3"/>
  <c r="P6202" i="3"/>
  <c r="P6203" i="3"/>
  <c r="P6204" i="3"/>
  <c r="P6205" i="3"/>
  <c r="P6206" i="3"/>
  <c r="P6207" i="3"/>
  <c r="P6208" i="3"/>
  <c r="P6209" i="3"/>
  <c r="P6210" i="3"/>
  <c r="P6211" i="3"/>
  <c r="P6212" i="3"/>
  <c r="P6213" i="3"/>
  <c r="P6214" i="3"/>
  <c r="P6215" i="3"/>
  <c r="P6216" i="3"/>
  <c r="P6217" i="3"/>
  <c r="P6218" i="3"/>
  <c r="P6219" i="3"/>
  <c r="P6220" i="3"/>
  <c r="P6221" i="3"/>
  <c r="P6222" i="3"/>
  <c r="P6223" i="3"/>
  <c r="P6224" i="3"/>
  <c r="P6225" i="3"/>
  <c r="P6226" i="3"/>
  <c r="P6227" i="3"/>
  <c r="P6228" i="3"/>
  <c r="P6229" i="3"/>
  <c r="P6230" i="3"/>
  <c r="P6231" i="3"/>
  <c r="P6232" i="3"/>
  <c r="P6233" i="3"/>
  <c r="P6234" i="3"/>
  <c r="P6235" i="3"/>
  <c r="P6236" i="3"/>
  <c r="P6237" i="3"/>
  <c r="P6238" i="3"/>
  <c r="P6239" i="3"/>
  <c r="P6240" i="3"/>
  <c r="P6241" i="3"/>
  <c r="P6242" i="3"/>
  <c r="P6243" i="3"/>
  <c r="P6244" i="3"/>
  <c r="P6245" i="3"/>
  <c r="P6246" i="3"/>
  <c r="P6247" i="3"/>
  <c r="P6248" i="3"/>
  <c r="P6249" i="3"/>
  <c r="P6250" i="3"/>
  <c r="P6251" i="3"/>
  <c r="P6252" i="3"/>
  <c r="P6253" i="3"/>
  <c r="P6254" i="3"/>
  <c r="P6255" i="3"/>
  <c r="P6256" i="3"/>
  <c r="P6257" i="3"/>
  <c r="P6258" i="3"/>
  <c r="P6259" i="3"/>
  <c r="P6260" i="3"/>
  <c r="P6261" i="3"/>
  <c r="P6262" i="3"/>
  <c r="P6263" i="3"/>
  <c r="P6264" i="3"/>
  <c r="P6265" i="3"/>
  <c r="P6266" i="3"/>
  <c r="P6267" i="3"/>
  <c r="P6268" i="3"/>
  <c r="P6269" i="3"/>
  <c r="P6270" i="3"/>
  <c r="P6271" i="3"/>
  <c r="P6272" i="3"/>
  <c r="P6273" i="3"/>
  <c r="P6274" i="3"/>
  <c r="P6275" i="3"/>
  <c r="P6276" i="3"/>
  <c r="P6277" i="3"/>
  <c r="P6278" i="3"/>
  <c r="P6279" i="3"/>
  <c r="P6280" i="3"/>
  <c r="P6281" i="3"/>
  <c r="P6282" i="3"/>
  <c r="P6283" i="3"/>
  <c r="P6284" i="3"/>
  <c r="P6285" i="3"/>
  <c r="P6286" i="3"/>
  <c r="P6287" i="3"/>
  <c r="P6288" i="3"/>
  <c r="P6289" i="3"/>
  <c r="P6290" i="3"/>
  <c r="P6291" i="3"/>
  <c r="P6292" i="3"/>
  <c r="P6293" i="3"/>
  <c r="P6294" i="3"/>
  <c r="P6295" i="3"/>
  <c r="P6296" i="3"/>
  <c r="P6297" i="3"/>
  <c r="P6298" i="3"/>
  <c r="P6299" i="3"/>
  <c r="P6300" i="3"/>
  <c r="P6301" i="3"/>
  <c r="P6302" i="3"/>
  <c r="P6303" i="3"/>
  <c r="P6304" i="3"/>
  <c r="P6305" i="3"/>
  <c r="P6306" i="3"/>
  <c r="P6307" i="3"/>
  <c r="P6308" i="3"/>
  <c r="P6309" i="3"/>
  <c r="P6310" i="3"/>
  <c r="P6311" i="3"/>
  <c r="P6312" i="3"/>
  <c r="P6313" i="3"/>
  <c r="P6314" i="3"/>
  <c r="P6315" i="3"/>
  <c r="P6316" i="3"/>
  <c r="P6317" i="3"/>
  <c r="P6318" i="3"/>
  <c r="P6319" i="3"/>
  <c r="P6320" i="3"/>
  <c r="P6321" i="3"/>
  <c r="P6322" i="3"/>
  <c r="P6323" i="3"/>
  <c r="P6324" i="3"/>
  <c r="P6325" i="3"/>
  <c r="P6326" i="3"/>
  <c r="P6327" i="3"/>
  <c r="P6328" i="3"/>
  <c r="P6329" i="3"/>
  <c r="P6330" i="3"/>
  <c r="P6331" i="3"/>
  <c r="P6332" i="3"/>
  <c r="P6333" i="3"/>
  <c r="P6334" i="3"/>
  <c r="P6335" i="3"/>
  <c r="P6336" i="3"/>
  <c r="P6337" i="3"/>
  <c r="P6338" i="3"/>
  <c r="P6339" i="3"/>
  <c r="P6340" i="3"/>
  <c r="P6341" i="3"/>
  <c r="P6342" i="3"/>
  <c r="P6343" i="3"/>
  <c r="P6344" i="3"/>
  <c r="P6345" i="3"/>
  <c r="P6346" i="3"/>
  <c r="P6347" i="3"/>
  <c r="P6348" i="3"/>
  <c r="P6349" i="3"/>
  <c r="P6350" i="3"/>
  <c r="P6351" i="3"/>
  <c r="P6352" i="3"/>
  <c r="P6353" i="3"/>
  <c r="P6354" i="3"/>
  <c r="P6355" i="3"/>
  <c r="P6356" i="3"/>
  <c r="P6357" i="3"/>
  <c r="P6358" i="3"/>
  <c r="P6359" i="3"/>
  <c r="P6360" i="3"/>
  <c r="P6361" i="3"/>
  <c r="P6362" i="3"/>
  <c r="P6363" i="3"/>
  <c r="P6364" i="3"/>
  <c r="P6365" i="3"/>
  <c r="P6366" i="3"/>
  <c r="P6367" i="3"/>
  <c r="P6368" i="3"/>
  <c r="P6369" i="3"/>
  <c r="P6370" i="3"/>
  <c r="P6371" i="3"/>
  <c r="P6372" i="3"/>
  <c r="P6373" i="3"/>
  <c r="P6374" i="3"/>
  <c r="P6375" i="3"/>
  <c r="P6376" i="3"/>
  <c r="P6377" i="3"/>
  <c r="P6378" i="3"/>
  <c r="P6379" i="3"/>
  <c r="P6380" i="3"/>
  <c r="P6381" i="3"/>
  <c r="P6382" i="3"/>
  <c r="P6383" i="3"/>
  <c r="P6384" i="3"/>
  <c r="P6385" i="3"/>
  <c r="P6386" i="3"/>
  <c r="P6387" i="3"/>
  <c r="P6388" i="3"/>
  <c r="P6389" i="3"/>
  <c r="P6390" i="3"/>
  <c r="P6391" i="3"/>
  <c r="P6392" i="3"/>
  <c r="P6393" i="3"/>
  <c r="P6394" i="3"/>
  <c r="P6395" i="3"/>
  <c r="P6396" i="3"/>
  <c r="P6397" i="3"/>
  <c r="P6398" i="3"/>
  <c r="P6399" i="3"/>
  <c r="P6400" i="3"/>
  <c r="P6401" i="3"/>
  <c r="P6402" i="3"/>
  <c r="P6403" i="3"/>
  <c r="P6404" i="3"/>
  <c r="P6405" i="3"/>
  <c r="P6406" i="3"/>
  <c r="P6407" i="3"/>
  <c r="P6408" i="3"/>
  <c r="P6409" i="3"/>
  <c r="P6410" i="3"/>
  <c r="P6411" i="3"/>
  <c r="P6412" i="3"/>
  <c r="P6413" i="3"/>
  <c r="P6414" i="3"/>
  <c r="P6415" i="3"/>
  <c r="P6416" i="3"/>
  <c r="P6417" i="3"/>
  <c r="P6418" i="3"/>
  <c r="P6419" i="3"/>
  <c r="P6420" i="3"/>
  <c r="P6421" i="3"/>
  <c r="P6422" i="3"/>
  <c r="P6423" i="3"/>
  <c r="P6424" i="3"/>
  <c r="P6425" i="3"/>
  <c r="P6426" i="3"/>
  <c r="P6427" i="3"/>
  <c r="P6428" i="3"/>
  <c r="P6429" i="3"/>
  <c r="P6430" i="3"/>
  <c r="P6431" i="3"/>
  <c r="P6432" i="3"/>
  <c r="P6433" i="3"/>
  <c r="P6434" i="3"/>
  <c r="P6435" i="3"/>
  <c r="P6436" i="3"/>
  <c r="P6437" i="3"/>
  <c r="P6438" i="3"/>
  <c r="P6439" i="3"/>
  <c r="P6440" i="3"/>
  <c r="P6441" i="3"/>
  <c r="P6442" i="3"/>
  <c r="P6443" i="3"/>
  <c r="P6444" i="3"/>
  <c r="P6445" i="3"/>
  <c r="P6446" i="3"/>
  <c r="P6447" i="3"/>
  <c r="P6448" i="3"/>
  <c r="P6449" i="3"/>
  <c r="P6450" i="3"/>
  <c r="P6451" i="3"/>
  <c r="P6452" i="3"/>
  <c r="P6453" i="3"/>
  <c r="P6454" i="3"/>
  <c r="P6455" i="3"/>
  <c r="P6456" i="3"/>
  <c r="P6457" i="3"/>
  <c r="P6458" i="3"/>
  <c r="P6459" i="3"/>
  <c r="P6460" i="3"/>
  <c r="P6461" i="3"/>
  <c r="P6462" i="3"/>
  <c r="P6463" i="3"/>
  <c r="P6464" i="3"/>
  <c r="P6465" i="3"/>
  <c r="P6466" i="3"/>
  <c r="P6467" i="3"/>
  <c r="P6468" i="3"/>
  <c r="P6469" i="3"/>
  <c r="P6470" i="3"/>
  <c r="P6471" i="3"/>
  <c r="P6472" i="3"/>
  <c r="P6473" i="3"/>
  <c r="P6474" i="3"/>
  <c r="P6475" i="3"/>
  <c r="P6476" i="3"/>
  <c r="P6477" i="3"/>
  <c r="P6478" i="3"/>
  <c r="P6479" i="3"/>
  <c r="P6480" i="3"/>
  <c r="P6481" i="3"/>
  <c r="P6482" i="3"/>
  <c r="P6483" i="3"/>
  <c r="P6484" i="3"/>
  <c r="P6485" i="3"/>
  <c r="P6486" i="3"/>
  <c r="P6487" i="3"/>
  <c r="P6488" i="3"/>
  <c r="P6489" i="3"/>
  <c r="P6490" i="3"/>
  <c r="P6491" i="3"/>
  <c r="P6492" i="3"/>
  <c r="P6493" i="3"/>
  <c r="P6494" i="3"/>
  <c r="P6495" i="3"/>
  <c r="P6496" i="3"/>
  <c r="P6497" i="3"/>
  <c r="P6498" i="3"/>
  <c r="P6499" i="3"/>
  <c r="P6500" i="3"/>
  <c r="P6501" i="3"/>
  <c r="P6502" i="3"/>
  <c r="P6503" i="3"/>
  <c r="P6504" i="3"/>
  <c r="P6505" i="3"/>
  <c r="P6506" i="3"/>
  <c r="P6507" i="3"/>
  <c r="P6508" i="3"/>
  <c r="P6509" i="3"/>
  <c r="P6510" i="3"/>
  <c r="P6511" i="3"/>
  <c r="P6512" i="3"/>
  <c r="P6513" i="3"/>
  <c r="P6514" i="3"/>
  <c r="P6515" i="3"/>
  <c r="P6516" i="3"/>
  <c r="P6517" i="3"/>
  <c r="P6518" i="3"/>
  <c r="P6519" i="3"/>
  <c r="P6520" i="3"/>
  <c r="P6521" i="3"/>
  <c r="P6522" i="3"/>
  <c r="P6523" i="3"/>
  <c r="P6524" i="3"/>
  <c r="P6525" i="3"/>
  <c r="P6526" i="3"/>
  <c r="P6527" i="3"/>
  <c r="P6528" i="3"/>
  <c r="P6529" i="3"/>
  <c r="P6530" i="3"/>
  <c r="P6531" i="3"/>
  <c r="P6532" i="3"/>
  <c r="P6533" i="3"/>
  <c r="P6534" i="3"/>
  <c r="P6535" i="3"/>
  <c r="P6536" i="3"/>
  <c r="P6537" i="3"/>
  <c r="P6538" i="3"/>
  <c r="P6539" i="3"/>
  <c r="P6540" i="3"/>
  <c r="P6541" i="3"/>
  <c r="P6542" i="3"/>
  <c r="P6543" i="3"/>
  <c r="P6544" i="3"/>
  <c r="P6545" i="3"/>
  <c r="P6546" i="3"/>
  <c r="P6547" i="3"/>
  <c r="P6548" i="3"/>
  <c r="P6549" i="3"/>
  <c r="P6550" i="3"/>
  <c r="P6551" i="3"/>
  <c r="P6552" i="3"/>
  <c r="P6553" i="3"/>
  <c r="P6554" i="3"/>
  <c r="P6555" i="3"/>
  <c r="P6556" i="3"/>
  <c r="P6557" i="3"/>
  <c r="P6558" i="3"/>
  <c r="P6559" i="3"/>
  <c r="P6560" i="3"/>
  <c r="P6561" i="3"/>
  <c r="P6562" i="3"/>
  <c r="P6563" i="3"/>
  <c r="P6564" i="3"/>
  <c r="P6565" i="3"/>
  <c r="P6566" i="3"/>
  <c r="P6567" i="3"/>
  <c r="P6568" i="3"/>
  <c r="P6569" i="3"/>
  <c r="P6570" i="3"/>
  <c r="P6571" i="3"/>
  <c r="P6572" i="3"/>
  <c r="P6573" i="3"/>
  <c r="P6574" i="3"/>
  <c r="P6575" i="3"/>
  <c r="P6576" i="3"/>
  <c r="P6577" i="3"/>
  <c r="P6578" i="3"/>
  <c r="P6579" i="3"/>
  <c r="P6580" i="3"/>
  <c r="P6581" i="3"/>
  <c r="P6582" i="3"/>
  <c r="P6583" i="3"/>
  <c r="P6584" i="3"/>
  <c r="P6585" i="3"/>
  <c r="P6586" i="3"/>
  <c r="P6587" i="3"/>
  <c r="P6588" i="3"/>
  <c r="P6589" i="3"/>
  <c r="P6590" i="3"/>
  <c r="P6591" i="3"/>
  <c r="P6592" i="3"/>
  <c r="P6593" i="3"/>
  <c r="P6594" i="3"/>
  <c r="P6595" i="3"/>
  <c r="P6596" i="3"/>
  <c r="P6597" i="3"/>
  <c r="P6598" i="3"/>
  <c r="P6599" i="3"/>
  <c r="P6600" i="3"/>
  <c r="P6601" i="3"/>
  <c r="P6602" i="3"/>
  <c r="P6603" i="3"/>
  <c r="P6604" i="3"/>
  <c r="P6605" i="3"/>
  <c r="P6606" i="3"/>
  <c r="P6607" i="3"/>
  <c r="P6608" i="3"/>
  <c r="P6609" i="3"/>
  <c r="P6610" i="3"/>
  <c r="P6611" i="3"/>
  <c r="P6612" i="3"/>
  <c r="P6613" i="3"/>
  <c r="P6614" i="3"/>
  <c r="P6615" i="3"/>
  <c r="P6616" i="3"/>
  <c r="P6617" i="3"/>
  <c r="P6618" i="3"/>
  <c r="P6619" i="3"/>
  <c r="P6620" i="3"/>
  <c r="P6621" i="3"/>
  <c r="P6622" i="3"/>
  <c r="P6623" i="3"/>
  <c r="P6624" i="3"/>
  <c r="P6625" i="3"/>
  <c r="P6626" i="3"/>
  <c r="P6627" i="3"/>
  <c r="P6628" i="3"/>
  <c r="P6629" i="3"/>
  <c r="P6630" i="3"/>
  <c r="P6631" i="3"/>
  <c r="P6632" i="3"/>
  <c r="P6633" i="3"/>
  <c r="P6634" i="3"/>
  <c r="P6635" i="3"/>
  <c r="P6636" i="3"/>
  <c r="P6637" i="3"/>
  <c r="P6638" i="3"/>
  <c r="P6639" i="3"/>
  <c r="P6640" i="3"/>
  <c r="P6641" i="3"/>
  <c r="P6642" i="3"/>
  <c r="P6643" i="3"/>
  <c r="P6644" i="3"/>
  <c r="P6645" i="3"/>
  <c r="P6646" i="3"/>
  <c r="P6647" i="3"/>
  <c r="P6648" i="3"/>
  <c r="P6649" i="3"/>
  <c r="P6650" i="3"/>
  <c r="P6651" i="3"/>
  <c r="P6652" i="3"/>
  <c r="P6653" i="3"/>
  <c r="P6654" i="3"/>
  <c r="P6655" i="3"/>
  <c r="P6656" i="3"/>
  <c r="P6657" i="3"/>
  <c r="P6658" i="3"/>
  <c r="P6659" i="3"/>
  <c r="P6660" i="3"/>
  <c r="P6661" i="3"/>
  <c r="P6662" i="3"/>
  <c r="P6663" i="3"/>
  <c r="P6664" i="3"/>
  <c r="P6665" i="3"/>
  <c r="P6666" i="3"/>
  <c r="P6667" i="3"/>
  <c r="P6668" i="3"/>
  <c r="P6669" i="3"/>
  <c r="P6670" i="3"/>
  <c r="P6671" i="3"/>
  <c r="P6672" i="3"/>
  <c r="P6673" i="3"/>
  <c r="P6674" i="3"/>
  <c r="P6675" i="3"/>
  <c r="P6676" i="3"/>
  <c r="P6677" i="3"/>
  <c r="P6678" i="3"/>
  <c r="P6679" i="3"/>
  <c r="P6680" i="3"/>
  <c r="P6681" i="3"/>
  <c r="P6682" i="3"/>
  <c r="P6683" i="3"/>
  <c r="P6684" i="3"/>
  <c r="P6685" i="3"/>
  <c r="P6686" i="3"/>
  <c r="P6687" i="3"/>
  <c r="P6688" i="3"/>
  <c r="P6689" i="3"/>
  <c r="P6690" i="3"/>
  <c r="P6691" i="3"/>
  <c r="P6692" i="3"/>
  <c r="P6693" i="3"/>
  <c r="P6694" i="3"/>
  <c r="P6695" i="3"/>
  <c r="P6696" i="3"/>
  <c r="P6697" i="3"/>
  <c r="P6698" i="3"/>
  <c r="P6699" i="3"/>
  <c r="P6700" i="3"/>
  <c r="P6701" i="3"/>
  <c r="P6702" i="3"/>
  <c r="P6703" i="3"/>
  <c r="P6704" i="3"/>
  <c r="P6705" i="3"/>
  <c r="P6706" i="3"/>
  <c r="P6707" i="3"/>
  <c r="P6708" i="3"/>
  <c r="P6709" i="3"/>
  <c r="P6710" i="3"/>
  <c r="P6711" i="3"/>
  <c r="P6712" i="3"/>
  <c r="P6713" i="3"/>
  <c r="P6714" i="3"/>
  <c r="P6715" i="3"/>
  <c r="P6716" i="3"/>
  <c r="P6717" i="3"/>
  <c r="P6718" i="3"/>
  <c r="P6719" i="3"/>
  <c r="P6720" i="3"/>
  <c r="P6721" i="3"/>
  <c r="P6722" i="3"/>
  <c r="P6723" i="3"/>
  <c r="P6724" i="3"/>
  <c r="P6725" i="3"/>
  <c r="P6726" i="3"/>
  <c r="P6727" i="3"/>
  <c r="P6728" i="3"/>
  <c r="P6729" i="3"/>
  <c r="P6730" i="3"/>
  <c r="P6731" i="3"/>
  <c r="P6732" i="3"/>
  <c r="P6733" i="3"/>
  <c r="P6734" i="3"/>
  <c r="P6735" i="3"/>
  <c r="P6736" i="3"/>
  <c r="P6737" i="3"/>
  <c r="P6738" i="3"/>
  <c r="P6739" i="3"/>
  <c r="P6740" i="3"/>
  <c r="P6741" i="3"/>
  <c r="P6742" i="3"/>
  <c r="P6743" i="3"/>
  <c r="P6744" i="3"/>
  <c r="P6745" i="3"/>
  <c r="P6746" i="3"/>
  <c r="P6747" i="3"/>
  <c r="P6748" i="3"/>
  <c r="P6749" i="3"/>
  <c r="P6750" i="3"/>
  <c r="P6751" i="3"/>
  <c r="P6752" i="3"/>
  <c r="P6753" i="3"/>
  <c r="P6754" i="3"/>
  <c r="P6755" i="3"/>
  <c r="P6756" i="3"/>
  <c r="P6757" i="3"/>
  <c r="P6758" i="3"/>
  <c r="P6759" i="3"/>
  <c r="P6760" i="3"/>
  <c r="P6761" i="3"/>
  <c r="P6762" i="3"/>
  <c r="P6763" i="3"/>
  <c r="P6764" i="3"/>
  <c r="P6765" i="3"/>
  <c r="P6766" i="3"/>
  <c r="P6767" i="3"/>
  <c r="P6768" i="3"/>
  <c r="P6769" i="3"/>
  <c r="P6770" i="3"/>
  <c r="P6771" i="3"/>
  <c r="P6772" i="3"/>
  <c r="P6773" i="3"/>
  <c r="P6774" i="3"/>
  <c r="P6775" i="3"/>
  <c r="P6776" i="3"/>
  <c r="P6777" i="3"/>
  <c r="P6778" i="3"/>
  <c r="P6779" i="3"/>
  <c r="P6780" i="3"/>
  <c r="P6781" i="3"/>
  <c r="P6782" i="3"/>
  <c r="P6783" i="3"/>
  <c r="P6784" i="3"/>
  <c r="P6785" i="3"/>
  <c r="P6786" i="3"/>
  <c r="P6787" i="3"/>
  <c r="P6788" i="3"/>
  <c r="P6789" i="3"/>
  <c r="P6790" i="3"/>
  <c r="P6791" i="3"/>
  <c r="P6792" i="3"/>
  <c r="P6793" i="3"/>
  <c r="P6794" i="3"/>
  <c r="P6795" i="3"/>
  <c r="P6796" i="3"/>
  <c r="P6797" i="3"/>
  <c r="P6798" i="3"/>
  <c r="P6799" i="3"/>
  <c r="P6800" i="3"/>
  <c r="P6801" i="3"/>
  <c r="P6802" i="3"/>
  <c r="P6803" i="3"/>
  <c r="P6804" i="3"/>
  <c r="P6805" i="3"/>
  <c r="P6806" i="3"/>
  <c r="P6807" i="3"/>
  <c r="P6808" i="3"/>
  <c r="P6809" i="3"/>
  <c r="P6810" i="3"/>
  <c r="P6811" i="3"/>
  <c r="P6812" i="3"/>
  <c r="P6813" i="3"/>
  <c r="P6814" i="3"/>
  <c r="P6815" i="3"/>
  <c r="P6816" i="3"/>
  <c r="P6817" i="3"/>
  <c r="P6818" i="3"/>
  <c r="P6819" i="3"/>
  <c r="P6820" i="3"/>
  <c r="P6821" i="3"/>
  <c r="P6822" i="3"/>
  <c r="P6823" i="3"/>
  <c r="P6824" i="3"/>
  <c r="P6825" i="3"/>
  <c r="P6826" i="3"/>
  <c r="P6827" i="3"/>
  <c r="P6828" i="3"/>
  <c r="P6829" i="3"/>
  <c r="P6830" i="3"/>
  <c r="P6831" i="3"/>
  <c r="P6832" i="3"/>
  <c r="P6833" i="3"/>
  <c r="P6834" i="3"/>
  <c r="P6835" i="3"/>
  <c r="P6836" i="3"/>
  <c r="P6837" i="3"/>
  <c r="P6838" i="3"/>
  <c r="P6839" i="3"/>
  <c r="P6840" i="3"/>
  <c r="P6841" i="3"/>
  <c r="P6842" i="3"/>
  <c r="P6843" i="3"/>
  <c r="P6844" i="3"/>
  <c r="P6845" i="3"/>
  <c r="P6846" i="3"/>
  <c r="P6847" i="3"/>
  <c r="P6848" i="3"/>
  <c r="P6849" i="3"/>
  <c r="P6850" i="3"/>
  <c r="P6851" i="3"/>
  <c r="P6852" i="3"/>
  <c r="P6853" i="3"/>
  <c r="P6854" i="3"/>
  <c r="P6855" i="3"/>
  <c r="P6856" i="3"/>
  <c r="P6857" i="3"/>
  <c r="P6858" i="3"/>
  <c r="P6859" i="3"/>
  <c r="P6860" i="3"/>
  <c r="P6861" i="3"/>
  <c r="P6862" i="3"/>
  <c r="P6863" i="3"/>
  <c r="P6864" i="3"/>
  <c r="P6865" i="3"/>
  <c r="P6866" i="3"/>
  <c r="P6867" i="3"/>
  <c r="P6868" i="3"/>
  <c r="P6869" i="3"/>
  <c r="P6870" i="3"/>
  <c r="P6871" i="3"/>
  <c r="P6872" i="3"/>
  <c r="P6873" i="3"/>
  <c r="P6874" i="3"/>
  <c r="P6875" i="3"/>
  <c r="P6876" i="3"/>
  <c r="P6877" i="3"/>
  <c r="P6878" i="3"/>
  <c r="P6879" i="3"/>
  <c r="P6880" i="3"/>
  <c r="P6881" i="3"/>
  <c r="P6882" i="3"/>
  <c r="P6883" i="3"/>
  <c r="P6884" i="3"/>
  <c r="P6885" i="3"/>
  <c r="P6886" i="3"/>
  <c r="P6887" i="3"/>
  <c r="P6888" i="3"/>
  <c r="P6889" i="3"/>
  <c r="P6890" i="3"/>
  <c r="P6891" i="3"/>
  <c r="P6892" i="3"/>
  <c r="P6893" i="3"/>
  <c r="P6894" i="3"/>
  <c r="P6895" i="3"/>
  <c r="P6896" i="3"/>
  <c r="P6897" i="3"/>
  <c r="P6898" i="3"/>
  <c r="P6899" i="3"/>
  <c r="P6900" i="3"/>
  <c r="P6901" i="3"/>
  <c r="P6902" i="3"/>
  <c r="P6903" i="3"/>
  <c r="P6904" i="3"/>
  <c r="P6905" i="3"/>
  <c r="P6906" i="3"/>
  <c r="P6907" i="3"/>
  <c r="P6908" i="3"/>
  <c r="P6909" i="3"/>
  <c r="P6910" i="3"/>
  <c r="P6911" i="3"/>
  <c r="P6912" i="3"/>
  <c r="P6913" i="3"/>
  <c r="P6914" i="3"/>
  <c r="P6915" i="3"/>
  <c r="P6916" i="3"/>
  <c r="P6917" i="3"/>
  <c r="P6918" i="3"/>
  <c r="P6919" i="3"/>
  <c r="P6920" i="3"/>
  <c r="P6921" i="3"/>
  <c r="P6922" i="3"/>
  <c r="P6923" i="3"/>
  <c r="P6924" i="3"/>
  <c r="P6925" i="3"/>
  <c r="P6926" i="3"/>
  <c r="P6927" i="3"/>
  <c r="P6928" i="3"/>
  <c r="P6929" i="3"/>
  <c r="P6930" i="3"/>
  <c r="P6931" i="3"/>
  <c r="P6932" i="3"/>
  <c r="P6933" i="3"/>
  <c r="P6934" i="3"/>
  <c r="P6935" i="3"/>
  <c r="P6936" i="3"/>
  <c r="P6937" i="3"/>
  <c r="P6938" i="3"/>
  <c r="P6939" i="3"/>
  <c r="P6940" i="3"/>
  <c r="P6941" i="3"/>
  <c r="P6942" i="3"/>
  <c r="P6943" i="3"/>
  <c r="P6944" i="3"/>
  <c r="P6945" i="3"/>
  <c r="P6946" i="3"/>
  <c r="P6947" i="3"/>
  <c r="P6948" i="3"/>
  <c r="P6949" i="3"/>
  <c r="P6950" i="3"/>
  <c r="P6951" i="3"/>
  <c r="P6952" i="3"/>
  <c r="P6953" i="3"/>
  <c r="P6954" i="3"/>
  <c r="P6955" i="3"/>
  <c r="P6956" i="3"/>
  <c r="P6957" i="3"/>
  <c r="P6958" i="3"/>
  <c r="P6959" i="3"/>
  <c r="P6960" i="3"/>
  <c r="P6961" i="3"/>
  <c r="P6962" i="3"/>
  <c r="P6963" i="3"/>
  <c r="P6964" i="3"/>
  <c r="P6965" i="3"/>
  <c r="P6966" i="3"/>
  <c r="P6967" i="3"/>
  <c r="P6968" i="3"/>
  <c r="P6969" i="3"/>
  <c r="P6970" i="3"/>
  <c r="P6971" i="3"/>
  <c r="P6972" i="3"/>
  <c r="P6973" i="3"/>
  <c r="P6974" i="3"/>
  <c r="P6975" i="3"/>
  <c r="P6976" i="3"/>
  <c r="P6977" i="3"/>
  <c r="P6978" i="3"/>
  <c r="P6979" i="3"/>
  <c r="P6980" i="3"/>
  <c r="P6981" i="3"/>
  <c r="P6982" i="3"/>
  <c r="P6983" i="3"/>
  <c r="P6984" i="3"/>
  <c r="P6985" i="3"/>
  <c r="P6986" i="3"/>
  <c r="P6987" i="3"/>
  <c r="P6988" i="3"/>
  <c r="P6989" i="3"/>
  <c r="P6990" i="3"/>
  <c r="P6991" i="3"/>
  <c r="P6992" i="3"/>
  <c r="P6993" i="3"/>
  <c r="P6994" i="3"/>
  <c r="P6995" i="3"/>
  <c r="P6996" i="3"/>
  <c r="P6997" i="3"/>
  <c r="P6998" i="3"/>
  <c r="P6999" i="3"/>
  <c r="P7000" i="3"/>
  <c r="P7001" i="3"/>
  <c r="P7002" i="3"/>
  <c r="P7003" i="3"/>
  <c r="P7004" i="3"/>
  <c r="P7005" i="3"/>
  <c r="P7006" i="3"/>
  <c r="P7007" i="3"/>
  <c r="P7008" i="3"/>
  <c r="P7009" i="3"/>
  <c r="P7010" i="3"/>
  <c r="P7011" i="3"/>
  <c r="P7012" i="3"/>
  <c r="P7013" i="3"/>
  <c r="P7014" i="3"/>
  <c r="P7015" i="3"/>
  <c r="P7016" i="3"/>
  <c r="P7017" i="3"/>
  <c r="P7018" i="3"/>
  <c r="P7019" i="3"/>
  <c r="P7020" i="3"/>
  <c r="P7021" i="3"/>
  <c r="P7022" i="3"/>
  <c r="P7023" i="3"/>
  <c r="P7024" i="3"/>
  <c r="P7025" i="3"/>
  <c r="P7026" i="3"/>
  <c r="P7027" i="3"/>
  <c r="P7028" i="3"/>
  <c r="P7029" i="3"/>
  <c r="P7030" i="3"/>
  <c r="P7031" i="3"/>
  <c r="P7032" i="3"/>
  <c r="P7033" i="3"/>
  <c r="P7034" i="3"/>
  <c r="P7035" i="3"/>
  <c r="P7036" i="3"/>
  <c r="P7037" i="3"/>
  <c r="P7038" i="3"/>
  <c r="P7039" i="3"/>
  <c r="P7040" i="3"/>
  <c r="P7041" i="3"/>
  <c r="P7042" i="3"/>
  <c r="P7043" i="3"/>
  <c r="P7044" i="3"/>
  <c r="P7045" i="3"/>
  <c r="P7046" i="3"/>
  <c r="P7047" i="3"/>
  <c r="P7048" i="3"/>
  <c r="P7049" i="3"/>
  <c r="P7050" i="3"/>
  <c r="P7051" i="3"/>
  <c r="P7052" i="3"/>
  <c r="P7053" i="3"/>
  <c r="P7054" i="3"/>
  <c r="P7055" i="3"/>
  <c r="P7056" i="3"/>
  <c r="P7057" i="3"/>
  <c r="P7058" i="3"/>
  <c r="P7059" i="3"/>
  <c r="P7060" i="3"/>
  <c r="P7061" i="3"/>
  <c r="P7062" i="3"/>
  <c r="P7063" i="3"/>
  <c r="P7064" i="3"/>
  <c r="P7065" i="3"/>
  <c r="P7066" i="3"/>
  <c r="P7067" i="3"/>
  <c r="P7068" i="3"/>
  <c r="P7069" i="3"/>
  <c r="P7070" i="3"/>
  <c r="P7071" i="3"/>
  <c r="P7072" i="3"/>
  <c r="P7073" i="3"/>
  <c r="P7074" i="3"/>
  <c r="P7075" i="3"/>
  <c r="P7076" i="3"/>
  <c r="P7077" i="3"/>
  <c r="P7078" i="3"/>
  <c r="P7079" i="3"/>
  <c r="P7080" i="3"/>
  <c r="P7081" i="3"/>
  <c r="P7082" i="3"/>
  <c r="P7083" i="3"/>
  <c r="P7084" i="3"/>
  <c r="P7085" i="3"/>
  <c r="P7086" i="3"/>
  <c r="P7087" i="3"/>
  <c r="P7088" i="3"/>
  <c r="P7089" i="3"/>
  <c r="P7090" i="3"/>
  <c r="P7091" i="3"/>
  <c r="P7092" i="3"/>
  <c r="P7093" i="3"/>
  <c r="P7094" i="3"/>
  <c r="P7095" i="3"/>
  <c r="P7096" i="3"/>
  <c r="P7097" i="3"/>
  <c r="P7098" i="3"/>
  <c r="P7099" i="3"/>
  <c r="P7100" i="3"/>
  <c r="P7101" i="3"/>
  <c r="P7102" i="3"/>
  <c r="P7103" i="3"/>
  <c r="P7104" i="3"/>
  <c r="P7105" i="3"/>
  <c r="P7106" i="3"/>
  <c r="P7107" i="3"/>
  <c r="P7108" i="3"/>
  <c r="P7109" i="3"/>
  <c r="P7110" i="3"/>
  <c r="P7111" i="3"/>
  <c r="P7112" i="3"/>
  <c r="P7113" i="3"/>
  <c r="P7114" i="3"/>
  <c r="P7115" i="3"/>
  <c r="P7116" i="3"/>
  <c r="P7117" i="3"/>
  <c r="P7118" i="3"/>
  <c r="P7119" i="3"/>
  <c r="P7120" i="3"/>
  <c r="P7121" i="3"/>
  <c r="P7122" i="3"/>
  <c r="P7123" i="3"/>
  <c r="P7124" i="3"/>
  <c r="P7125" i="3"/>
  <c r="P7126" i="3"/>
  <c r="P7127" i="3"/>
  <c r="P7128" i="3"/>
  <c r="P7129" i="3"/>
  <c r="P7130" i="3"/>
  <c r="P7131" i="3"/>
  <c r="P7132" i="3"/>
  <c r="P7133" i="3"/>
  <c r="P7134" i="3"/>
  <c r="P7135" i="3"/>
  <c r="P7136" i="3"/>
  <c r="P7137" i="3"/>
  <c r="P7138" i="3"/>
  <c r="P7139" i="3"/>
  <c r="P7140" i="3"/>
  <c r="P7141" i="3"/>
  <c r="P7142" i="3"/>
  <c r="P7143" i="3"/>
  <c r="P7144" i="3"/>
  <c r="P7145" i="3"/>
  <c r="P7146" i="3"/>
  <c r="P7147" i="3"/>
  <c r="P7148" i="3"/>
  <c r="P7149" i="3"/>
  <c r="P7150" i="3"/>
  <c r="P7151" i="3"/>
  <c r="P7152" i="3"/>
  <c r="P7153" i="3"/>
  <c r="P7154" i="3"/>
  <c r="P7155" i="3"/>
  <c r="P7156" i="3"/>
  <c r="P7157" i="3"/>
  <c r="P7158" i="3"/>
  <c r="P7159" i="3"/>
  <c r="P7160" i="3"/>
  <c r="P7161" i="3"/>
  <c r="P7162" i="3"/>
  <c r="P7163" i="3"/>
  <c r="P7164" i="3"/>
  <c r="P7165" i="3"/>
  <c r="P7166" i="3"/>
  <c r="P7167" i="3"/>
  <c r="P7168" i="3"/>
  <c r="P7169" i="3"/>
  <c r="P7170" i="3"/>
  <c r="P7171" i="3"/>
  <c r="P7172" i="3"/>
  <c r="P7173" i="3"/>
  <c r="P7174" i="3"/>
  <c r="P7175" i="3"/>
  <c r="P7176" i="3"/>
  <c r="P7177" i="3"/>
  <c r="P7178" i="3"/>
  <c r="P7179" i="3"/>
  <c r="P7180" i="3"/>
  <c r="P7181" i="3"/>
  <c r="P7182" i="3"/>
  <c r="P7183" i="3"/>
  <c r="P7184" i="3"/>
  <c r="P7185" i="3"/>
  <c r="P7186" i="3"/>
  <c r="P7187" i="3"/>
  <c r="P7188" i="3"/>
  <c r="P7189" i="3"/>
  <c r="P7190" i="3"/>
  <c r="P7191" i="3"/>
  <c r="P7192" i="3"/>
  <c r="P7193" i="3"/>
  <c r="P7194" i="3"/>
  <c r="P7195" i="3"/>
  <c r="P7196" i="3"/>
  <c r="P7197" i="3"/>
  <c r="P7198" i="3"/>
  <c r="P7199" i="3"/>
  <c r="P7200" i="3"/>
  <c r="P7201" i="3"/>
  <c r="P7202" i="3"/>
  <c r="P7203" i="3"/>
  <c r="P7204" i="3"/>
  <c r="P7205" i="3"/>
  <c r="P7206" i="3"/>
  <c r="P7207" i="3"/>
  <c r="P7208" i="3"/>
  <c r="P7209" i="3"/>
  <c r="P7210" i="3"/>
  <c r="P7211" i="3"/>
  <c r="P7212" i="3"/>
  <c r="P7213" i="3"/>
  <c r="P7214" i="3"/>
  <c r="P7215" i="3"/>
  <c r="P7216" i="3"/>
  <c r="P7217" i="3"/>
  <c r="P7218" i="3"/>
  <c r="P7219" i="3"/>
  <c r="P7220" i="3"/>
  <c r="P7221" i="3"/>
  <c r="P7222" i="3"/>
  <c r="P7223" i="3"/>
  <c r="P7224" i="3"/>
  <c r="P7225" i="3"/>
  <c r="P7226" i="3"/>
  <c r="P7227" i="3"/>
  <c r="P7228" i="3"/>
  <c r="P7229" i="3"/>
  <c r="P7230" i="3"/>
  <c r="P7231" i="3"/>
  <c r="P7232" i="3"/>
  <c r="P7233" i="3"/>
  <c r="P7234" i="3"/>
  <c r="P7235" i="3"/>
  <c r="P7236" i="3"/>
  <c r="P7237" i="3"/>
  <c r="P7238" i="3"/>
  <c r="P7239" i="3"/>
  <c r="P7240" i="3"/>
  <c r="P7241" i="3"/>
  <c r="P7242" i="3"/>
  <c r="P7243" i="3"/>
  <c r="P7244" i="3"/>
  <c r="P7245" i="3"/>
  <c r="P7246" i="3"/>
  <c r="P7247" i="3"/>
  <c r="P7248" i="3"/>
  <c r="P7249" i="3"/>
  <c r="P7250" i="3"/>
  <c r="P7251" i="3"/>
  <c r="P7252" i="3"/>
  <c r="P7253" i="3"/>
  <c r="P7254" i="3"/>
  <c r="P7255" i="3"/>
  <c r="P7256" i="3"/>
  <c r="P7257" i="3"/>
  <c r="P7258" i="3"/>
  <c r="P7259" i="3"/>
  <c r="P7260" i="3"/>
  <c r="P7261" i="3"/>
  <c r="P7262" i="3"/>
  <c r="P7263" i="3"/>
  <c r="P7264" i="3"/>
  <c r="P7265" i="3"/>
  <c r="P7266" i="3"/>
  <c r="P7267" i="3"/>
  <c r="P7268" i="3"/>
  <c r="P7269" i="3"/>
  <c r="P7270" i="3"/>
  <c r="P7271" i="3"/>
  <c r="P7272" i="3"/>
  <c r="P7273" i="3"/>
  <c r="P7274" i="3"/>
  <c r="P7275" i="3"/>
  <c r="P7276" i="3"/>
  <c r="P7277" i="3"/>
  <c r="P7278" i="3"/>
  <c r="P7279" i="3"/>
  <c r="P7280" i="3"/>
  <c r="P7281" i="3"/>
  <c r="P7282" i="3"/>
  <c r="P7283" i="3"/>
  <c r="P7284" i="3"/>
  <c r="P7285" i="3"/>
  <c r="P7286" i="3"/>
  <c r="P7287" i="3"/>
  <c r="P7288" i="3"/>
  <c r="P7289" i="3"/>
  <c r="P7290" i="3"/>
  <c r="P7291" i="3"/>
  <c r="P7292" i="3"/>
  <c r="P7293" i="3"/>
  <c r="P7294" i="3"/>
  <c r="P7295" i="3"/>
  <c r="P7296" i="3"/>
  <c r="P7297" i="3"/>
  <c r="P7298" i="3"/>
  <c r="P7299" i="3"/>
  <c r="P7300" i="3"/>
  <c r="P7301" i="3"/>
  <c r="P7302" i="3"/>
  <c r="P7303" i="3"/>
  <c r="P7304" i="3"/>
  <c r="P7305" i="3"/>
  <c r="P7306" i="3"/>
  <c r="P7307" i="3"/>
  <c r="P7308" i="3"/>
  <c r="P7309" i="3"/>
  <c r="P7310" i="3"/>
  <c r="P7311" i="3"/>
  <c r="P7312" i="3"/>
  <c r="P7313" i="3"/>
  <c r="P7314" i="3"/>
  <c r="P7315" i="3"/>
  <c r="P7316" i="3"/>
  <c r="P7317" i="3"/>
  <c r="P7318" i="3"/>
  <c r="P7319" i="3"/>
  <c r="P7320" i="3"/>
  <c r="P7321" i="3"/>
  <c r="P7322" i="3"/>
  <c r="P7323" i="3"/>
  <c r="P7324" i="3"/>
  <c r="P7325" i="3"/>
  <c r="P7326" i="3"/>
  <c r="P7327" i="3"/>
  <c r="P7328" i="3"/>
  <c r="P7329" i="3"/>
  <c r="P7330" i="3"/>
  <c r="P7331" i="3"/>
  <c r="P7332" i="3"/>
  <c r="P7333" i="3"/>
  <c r="P7334" i="3"/>
  <c r="P7335" i="3"/>
  <c r="P7336" i="3"/>
  <c r="P7337" i="3"/>
  <c r="P7338" i="3"/>
  <c r="P7339" i="3"/>
  <c r="P7340" i="3"/>
  <c r="P7341" i="3"/>
  <c r="P7342" i="3"/>
  <c r="P7343" i="3"/>
  <c r="P7344" i="3"/>
  <c r="P7345" i="3"/>
  <c r="P7346" i="3"/>
  <c r="P7347" i="3"/>
  <c r="P7348" i="3"/>
  <c r="P7349" i="3"/>
  <c r="P7350" i="3"/>
  <c r="P7351" i="3"/>
  <c r="P7352" i="3"/>
  <c r="P7353" i="3"/>
  <c r="P7354" i="3"/>
  <c r="P7355" i="3"/>
  <c r="P7356" i="3"/>
  <c r="P7357" i="3"/>
  <c r="P7358" i="3"/>
  <c r="P7359" i="3"/>
  <c r="P7360" i="3"/>
  <c r="P7361" i="3"/>
  <c r="P7362" i="3"/>
  <c r="P7363" i="3"/>
  <c r="P7364" i="3"/>
  <c r="P7365" i="3"/>
  <c r="P7366" i="3"/>
  <c r="P7367" i="3"/>
  <c r="P7368" i="3"/>
  <c r="P7369" i="3"/>
  <c r="P7370" i="3"/>
  <c r="P7371" i="3"/>
  <c r="P7372" i="3"/>
  <c r="P7373" i="3"/>
  <c r="P7374" i="3"/>
  <c r="P7375" i="3"/>
  <c r="P7376" i="3"/>
  <c r="P7377" i="3"/>
  <c r="P7378" i="3"/>
  <c r="P7379" i="3"/>
  <c r="P7380" i="3"/>
  <c r="P7381" i="3"/>
  <c r="P7382" i="3"/>
  <c r="P7383" i="3"/>
  <c r="P7384" i="3"/>
  <c r="P7385" i="3"/>
  <c r="P7386" i="3"/>
  <c r="P7387" i="3"/>
  <c r="P7388" i="3"/>
  <c r="P7389" i="3"/>
  <c r="P7390" i="3"/>
  <c r="P7391" i="3"/>
  <c r="P7392" i="3"/>
  <c r="P7393" i="3"/>
  <c r="P7394" i="3"/>
  <c r="P7395" i="3"/>
  <c r="P7396" i="3"/>
  <c r="P7397" i="3"/>
  <c r="P7398" i="3"/>
  <c r="P7399" i="3"/>
  <c r="P7400" i="3"/>
  <c r="P7401" i="3"/>
  <c r="P7402" i="3"/>
  <c r="P7403" i="3"/>
  <c r="P7404" i="3"/>
  <c r="P7405" i="3"/>
  <c r="P7406" i="3"/>
  <c r="P7407" i="3"/>
  <c r="P7408" i="3"/>
  <c r="P7409" i="3"/>
  <c r="P7410" i="3"/>
  <c r="P7411" i="3"/>
  <c r="P7412" i="3"/>
  <c r="P7413" i="3"/>
  <c r="P7414" i="3"/>
  <c r="P7415" i="3"/>
  <c r="P7416" i="3"/>
  <c r="P7417" i="3"/>
  <c r="P7418" i="3"/>
  <c r="P7419" i="3"/>
  <c r="P7420" i="3"/>
  <c r="P7421" i="3"/>
  <c r="P7422" i="3"/>
  <c r="P7423" i="3"/>
  <c r="P7424" i="3"/>
  <c r="P7425" i="3"/>
  <c r="P7426" i="3"/>
  <c r="P7427" i="3"/>
  <c r="P7428" i="3"/>
  <c r="P7429" i="3"/>
  <c r="P7430" i="3"/>
  <c r="P7431" i="3"/>
  <c r="P7432" i="3"/>
  <c r="P7433" i="3"/>
  <c r="P7434" i="3"/>
  <c r="P7435" i="3"/>
  <c r="P7436" i="3"/>
  <c r="P7437" i="3"/>
  <c r="P7438" i="3"/>
  <c r="P7439" i="3"/>
  <c r="P7440" i="3"/>
  <c r="P7441" i="3"/>
  <c r="P7442" i="3"/>
  <c r="P7443" i="3"/>
  <c r="P7444" i="3"/>
  <c r="P7445" i="3"/>
  <c r="P7446" i="3"/>
  <c r="P7447" i="3"/>
  <c r="P7448" i="3"/>
  <c r="P7449" i="3"/>
  <c r="P7450" i="3"/>
  <c r="P7451" i="3"/>
  <c r="P7452" i="3"/>
  <c r="P7453" i="3"/>
  <c r="P7454" i="3"/>
  <c r="P7455" i="3"/>
  <c r="P7456" i="3"/>
  <c r="P7457" i="3"/>
  <c r="P7458" i="3"/>
  <c r="P7459" i="3"/>
  <c r="P7460" i="3"/>
  <c r="P7461" i="3"/>
  <c r="P7462" i="3"/>
  <c r="P7463" i="3"/>
  <c r="P7464" i="3"/>
  <c r="P7465" i="3"/>
  <c r="P7466" i="3"/>
  <c r="P7467" i="3"/>
  <c r="P7468" i="3"/>
  <c r="P7469" i="3"/>
  <c r="P7470" i="3"/>
  <c r="P7471" i="3"/>
  <c r="P7472" i="3"/>
  <c r="P7473" i="3"/>
  <c r="P7474" i="3"/>
  <c r="P7475" i="3"/>
  <c r="P7476" i="3"/>
  <c r="P7477" i="3"/>
  <c r="P7478" i="3"/>
  <c r="P7479" i="3"/>
  <c r="P7480" i="3"/>
  <c r="P7481" i="3"/>
  <c r="P7482" i="3"/>
  <c r="P7483" i="3"/>
  <c r="P7484" i="3"/>
  <c r="P7485" i="3"/>
  <c r="P7486" i="3"/>
  <c r="P7487" i="3"/>
  <c r="P7488" i="3"/>
  <c r="P7489" i="3"/>
  <c r="P7490" i="3"/>
  <c r="P7491" i="3"/>
  <c r="P7492" i="3"/>
  <c r="P7493" i="3"/>
  <c r="P7494" i="3"/>
  <c r="P7495" i="3"/>
  <c r="P7496" i="3"/>
  <c r="P7497" i="3"/>
  <c r="P7498" i="3"/>
  <c r="P7499" i="3"/>
  <c r="P7500" i="3"/>
  <c r="P7501" i="3"/>
  <c r="P7502" i="3"/>
  <c r="P7503" i="3"/>
  <c r="P7504" i="3"/>
  <c r="P7505" i="3"/>
  <c r="P7506" i="3"/>
  <c r="P7507" i="3"/>
  <c r="P7508" i="3"/>
  <c r="P7509" i="3"/>
  <c r="P7510" i="3"/>
  <c r="P7511" i="3"/>
  <c r="P7512" i="3"/>
  <c r="P7513" i="3"/>
  <c r="P7514" i="3"/>
  <c r="P7515" i="3"/>
  <c r="P7516" i="3"/>
  <c r="P7517" i="3"/>
  <c r="P7518" i="3"/>
  <c r="P7519" i="3"/>
  <c r="P7520" i="3"/>
  <c r="P7521" i="3"/>
  <c r="P7522" i="3"/>
  <c r="P7523" i="3"/>
  <c r="P7524" i="3"/>
  <c r="P7525" i="3"/>
  <c r="P7526" i="3"/>
  <c r="P7527" i="3"/>
  <c r="P7528" i="3"/>
  <c r="P7529" i="3"/>
  <c r="P7530" i="3"/>
  <c r="P7531" i="3"/>
  <c r="P7532" i="3"/>
  <c r="P7533" i="3"/>
  <c r="P7534" i="3"/>
  <c r="P7535" i="3"/>
  <c r="P7536" i="3"/>
  <c r="P7537" i="3"/>
  <c r="P7538" i="3"/>
  <c r="P7539" i="3"/>
  <c r="P7540" i="3"/>
  <c r="P7541" i="3"/>
  <c r="P7542" i="3"/>
  <c r="P7543" i="3"/>
  <c r="P7544" i="3"/>
  <c r="P7545" i="3"/>
  <c r="P7546" i="3"/>
  <c r="P7547" i="3"/>
  <c r="P7548" i="3"/>
  <c r="P7549" i="3"/>
  <c r="P7550" i="3"/>
  <c r="P7551" i="3"/>
  <c r="P7552" i="3"/>
  <c r="P7553" i="3"/>
  <c r="P7554" i="3"/>
  <c r="P7555" i="3"/>
  <c r="P7556" i="3"/>
  <c r="P7557" i="3"/>
  <c r="P7558" i="3"/>
  <c r="P7559" i="3"/>
  <c r="P7560" i="3"/>
  <c r="P7561" i="3"/>
  <c r="P7562" i="3"/>
  <c r="P7563" i="3"/>
  <c r="P7564" i="3"/>
  <c r="P7565" i="3"/>
  <c r="P7566" i="3"/>
  <c r="P7567" i="3"/>
  <c r="P7568" i="3"/>
  <c r="P7569" i="3"/>
  <c r="P7570" i="3"/>
  <c r="P7571" i="3"/>
  <c r="P7572" i="3"/>
  <c r="P7573" i="3"/>
  <c r="P7574" i="3"/>
  <c r="P7575" i="3"/>
  <c r="P7576" i="3"/>
  <c r="P7577" i="3"/>
  <c r="P7578" i="3"/>
  <c r="P7579" i="3"/>
  <c r="P7580" i="3"/>
  <c r="P7581" i="3"/>
  <c r="P7582" i="3"/>
  <c r="P7583" i="3"/>
  <c r="P7584" i="3"/>
  <c r="P7585" i="3"/>
  <c r="P7586" i="3"/>
  <c r="P7587" i="3"/>
  <c r="P7588" i="3"/>
  <c r="P7589" i="3"/>
  <c r="P7590" i="3"/>
  <c r="P7591" i="3"/>
  <c r="P7592" i="3"/>
  <c r="P7593" i="3"/>
  <c r="P7594" i="3"/>
  <c r="P7595" i="3"/>
  <c r="P7596" i="3"/>
  <c r="P7597" i="3"/>
  <c r="P7598" i="3"/>
  <c r="P7599" i="3"/>
  <c r="P7600" i="3"/>
  <c r="P7601" i="3"/>
  <c r="P7602" i="3"/>
  <c r="P7603" i="3"/>
  <c r="P7604" i="3"/>
  <c r="P7605" i="3"/>
  <c r="P7606" i="3"/>
  <c r="P7607" i="3"/>
  <c r="P7608" i="3"/>
  <c r="P7609" i="3"/>
  <c r="P7610" i="3"/>
  <c r="P7611" i="3"/>
  <c r="P7612" i="3"/>
  <c r="P7613" i="3"/>
  <c r="P7614" i="3"/>
  <c r="P7615" i="3"/>
  <c r="P7616" i="3"/>
  <c r="P7617" i="3"/>
  <c r="P7618" i="3"/>
  <c r="P7619" i="3"/>
  <c r="P7620" i="3"/>
  <c r="P7621" i="3"/>
  <c r="P7622" i="3"/>
  <c r="P7623" i="3"/>
  <c r="P7624" i="3"/>
  <c r="P7625" i="3"/>
  <c r="P7626" i="3"/>
  <c r="P7627" i="3"/>
  <c r="P7628" i="3"/>
  <c r="P7629" i="3"/>
  <c r="P7630" i="3"/>
  <c r="P7631" i="3"/>
  <c r="P7632" i="3"/>
  <c r="P7633" i="3"/>
  <c r="P7634" i="3"/>
  <c r="P7635" i="3"/>
  <c r="P7636" i="3"/>
  <c r="P7637" i="3"/>
  <c r="P7638" i="3"/>
  <c r="P7639" i="3"/>
  <c r="P7640" i="3"/>
  <c r="P7641" i="3"/>
  <c r="P7642" i="3"/>
  <c r="P7643" i="3"/>
  <c r="P7644" i="3"/>
  <c r="P7645" i="3"/>
  <c r="P7646" i="3"/>
  <c r="P7647" i="3"/>
  <c r="P7648" i="3"/>
  <c r="P7649" i="3"/>
  <c r="P7650" i="3"/>
  <c r="P7651" i="3"/>
  <c r="P7652" i="3"/>
  <c r="P7653" i="3"/>
  <c r="P7654" i="3"/>
  <c r="P7655" i="3"/>
  <c r="P7656" i="3"/>
  <c r="P7657" i="3"/>
  <c r="P7658" i="3"/>
  <c r="P7659" i="3"/>
  <c r="P7660" i="3"/>
  <c r="P7661" i="3"/>
  <c r="P7662" i="3"/>
  <c r="P7663" i="3"/>
  <c r="P7664" i="3"/>
  <c r="P7665" i="3"/>
  <c r="P7666" i="3"/>
  <c r="P7667" i="3"/>
  <c r="P7668" i="3"/>
  <c r="P7669" i="3"/>
  <c r="P7670" i="3"/>
  <c r="P7671" i="3"/>
  <c r="P7672" i="3"/>
  <c r="P7673" i="3"/>
  <c r="P7674" i="3"/>
  <c r="P7675" i="3"/>
  <c r="P7676" i="3"/>
  <c r="P7677" i="3"/>
  <c r="P7678" i="3"/>
  <c r="P7679" i="3"/>
  <c r="P7680" i="3"/>
  <c r="P7681" i="3"/>
  <c r="P7682" i="3"/>
  <c r="P7683" i="3"/>
  <c r="P7684" i="3"/>
  <c r="P7685" i="3"/>
  <c r="P7686" i="3"/>
  <c r="P7687" i="3"/>
  <c r="P7688" i="3"/>
  <c r="P7689" i="3"/>
  <c r="P7690" i="3"/>
  <c r="P7691" i="3"/>
  <c r="P7692" i="3"/>
  <c r="P7693" i="3"/>
  <c r="P7694" i="3"/>
  <c r="P7695" i="3"/>
  <c r="P7696" i="3"/>
  <c r="P7697" i="3"/>
  <c r="P7698" i="3"/>
  <c r="P7699" i="3"/>
  <c r="P7700" i="3"/>
  <c r="P7701" i="3"/>
  <c r="P7702" i="3"/>
  <c r="P7703" i="3"/>
  <c r="P7704" i="3"/>
  <c r="P7705" i="3"/>
  <c r="P7706" i="3"/>
  <c r="P7707" i="3"/>
  <c r="P7708" i="3"/>
  <c r="P7709" i="3"/>
  <c r="P7710" i="3"/>
  <c r="P7711" i="3"/>
  <c r="P7712" i="3"/>
  <c r="P7713" i="3"/>
  <c r="P7714" i="3"/>
  <c r="P7715" i="3"/>
  <c r="P7716" i="3"/>
  <c r="P7717" i="3"/>
  <c r="P7718" i="3"/>
  <c r="P7719" i="3"/>
  <c r="P7720" i="3"/>
  <c r="P7721" i="3"/>
  <c r="P7722" i="3"/>
  <c r="P7723" i="3"/>
  <c r="P7724" i="3"/>
  <c r="P7725" i="3"/>
  <c r="P7726" i="3"/>
  <c r="P7727" i="3"/>
  <c r="P7728" i="3"/>
  <c r="P7729" i="3"/>
  <c r="P7730" i="3"/>
  <c r="P7731" i="3"/>
  <c r="P7732" i="3"/>
  <c r="P7733" i="3"/>
  <c r="P7734" i="3"/>
  <c r="P7735" i="3"/>
  <c r="P7736" i="3"/>
  <c r="P7737" i="3"/>
  <c r="P7738" i="3"/>
  <c r="P7739" i="3"/>
  <c r="P7740" i="3"/>
  <c r="P7741" i="3"/>
  <c r="P7742" i="3"/>
  <c r="P7743" i="3"/>
  <c r="P7744" i="3"/>
  <c r="P7745" i="3"/>
  <c r="P7746" i="3"/>
  <c r="P7747" i="3"/>
  <c r="P7748" i="3"/>
  <c r="P7749" i="3"/>
  <c r="P7750" i="3"/>
  <c r="P7751" i="3"/>
  <c r="P7752" i="3"/>
  <c r="P7753" i="3"/>
  <c r="P7754" i="3"/>
  <c r="P7755" i="3"/>
  <c r="P7756" i="3"/>
  <c r="P7757" i="3"/>
  <c r="P7758" i="3"/>
  <c r="P7759" i="3"/>
  <c r="P7760" i="3"/>
  <c r="P7761" i="3"/>
  <c r="P7762" i="3"/>
  <c r="P7763" i="3"/>
  <c r="P7764" i="3"/>
  <c r="P7765" i="3"/>
  <c r="P7766" i="3"/>
  <c r="P7767" i="3"/>
  <c r="P7768" i="3"/>
  <c r="P7769" i="3"/>
  <c r="P7770" i="3"/>
  <c r="P7771" i="3"/>
  <c r="P7772" i="3"/>
  <c r="P7773" i="3"/>
  <c r="P7774" i="3"/>
  <c r="P7775" i="3"/>
  <c r="P7776" i="3"/>
  <c r="P7777" i="3"/>
  <c r="P7778" i="3"/>
  <c r="P7779" i="3"/>
  <c r="P7780" i="3"/>
  <c r="P7781" i="3"/>
  <c r="P7782" i="3"/>
  <c r="P7783" i="3"/>
  <c r="P7784" i="3"/>
  <c r="P7785" i="3"/>
  <c r="P7786" i="3"/>
  <c r="P7787" i="3"/>
  <c r="P7788" i="3"/>
  <c r="P7789" i="3"/>
  <c r="P7790" i="3"/>
  <c r="P7791" i="3"/>
  <c r="P7792" i="3"/>
  <c r="P7793" i="3"/>
  <c r="P7794" i="3"/>
  <c r="P7795" i="3"/>
  <c r="P7796" i="3"/>
  <c r="P7797" i="3"/>
  <c r="P7798" i="3"/>
  <c r="P7799" i="3"/>
  <c r="P7800" i="3"/>
  <c r="P7801" i="3"/>
  <c r="P7802" i="3"/>
  <c r="P7803" i="3"/>
  <c r="P7804" i="3"/>
  <c r="P7805" i="3"/>
  <c r="P7806" i="3"/>
  <c r="P7807" i="3"/>
  <c r="P7808" i="3"/>
  <c r="P7809" i="3"/>
  <c r="P7810" i="3"/>
  <c r="P7811" i="3"/>
  <c r="P7812" i="3"/>
  <c r="P7813" i="3"/>
  <c r="P7814" i="3"/>
  <c r="P7815" i="3"/>
  <c r="P7816" i="3"/>
  <c r="P7817" i="3"/>
  <c r="P7818" i="3"/>
  <c r="P7819" i="3"/>
  <c r="P7820" i="3"/>
  <c r="P7821" i="3"/>
  <c r="P7822" i="3"/>
  <c r="P7823" i="3"/>
  <c r="P7824" i="3"/>
  <c r="P7825" i="3"/>
  <c r="P7826" i="3"/>
  <c r="P7827" i="3"/>
  <c r="P7828" i="3"/>
  <c r="P7829" i="3"/>
  <c r="P7830" i="3"/>
  <c r="P7831" i="3"/>
  <c r="P7832" i="3"/>
  <c r="P7833" i="3"/>
  <c r="P7834" i="3"/>
  <c r="P7835" i="3"/>
  <c r="P7836" i="3"/>
  <c r="P7837" i="3"/>
  <c r="P7838" i="3"/>
  <c r="P7839" i="3"/>
  <c r="P7840" i="3"/>
  <c r="P7841" i="3"/>
  <c r="P7842" i="3"/>
  <c r="P7843" i="3"/>
  <c r="P7844" i="3"/>
  <c r="P7845" i="3"/>
  <c r="P7846" i="3"/>
  <c r="P7847" i="3"/>
  <c r="P7848" i="3"/>
  <c r="P7849" i="3"/>
  <c r="P7850" i="3"/>
  <c r="P7851" i="3"/>
  <c r="P7852" i="3"/>
  <c r="P7853" i="3"/>
  <c r="P7854" i="3"/>
  <c r="P7855" i="3"/>
  <c r="P7856" i="3"/>
  <c r="P7857" i="3"/>
  <c r="P7858" i="3"/>
  <c r="P7859" i="3"/>
  <c r="P7860" i="3"/>
  <c r="P7861" i="3"/>
  <c r="P7862" i="3"/>
  <c r="P7863" i="3"/>
  <c r="P7864" i="3"/>
  <c r="P7865" i="3"/>
  <c r="P7866" i="3"/>
  <c r="P7867" i="3"/>
  <c r="P7868" i="3"/>
  <c r="P7869" i="3"/>
  <c r="P7870" i="3"/>
  <c r="P7871" i="3"/>
  <c r="P7872" i="3"/>
  <c r="P7873" i="3"/>
  <c r="P7874" i="3"/>
  <c r="P7875" i="3"/>
  <c r="P7876" i="3"/>
  <c r="P7877" i="3"/>
  <c r="P7878" i="3"/>
  <c r="P7879" i="3"/>
  <c r="P7880" i="3"/>
  <c r="P7881" i="3"/>
  <c r="P7882" i="3"/>
  <c r="P7883" i="3"/>
  <c r="P7884" i="3"/>
  <c r="P7885" i="3"/>
  <c r="P7886" i="3"/>
  <c r="P7887" i="3"/>
  <c r="P7888" i="3"/>
  <c r="P7889" i="3"/>
  <c r="P7890" i="3"/>
  <c r="P7891" i="3"/>
  <c r="P7892" i="3"/>
  <c r="P7893" i="3"/>
  <c r="P7894" i="3"/>
  <c r="P7895" i="3"/>
  <c r="P7896" i="3"/>
  <c r="P7897" i="3"/>
  <c r="P7898" i="3"/>
  <c r="P7899" i="3"/>
  <c r="P7900" i="3"/>
  <c r="P7901" i="3"/>
  <c r="P7902" i="3"/>
  <c r="P7903" i="3"/>
  <c r="P7904" i="3"/>
  <c r="P7905" i="3"/>
  <c r="P7906" i="3"/>
  <c r="P7907" i="3"/>
  <c r="P7908" i="3"/>
  <c r="P7909" i="3"/>
  <c r="P7910" i="3"/>
  <c r="P7911" i="3"/>
  <c r="P7912" i="3"/>
  <c r="P7913" i="3"/>
  <c r="P7914" i="3"/>
  <c r="P7915" i="3"/>
  <c r="P7916" i="3"/>
  <c r="P7917" i="3"/>
  <c r="P7918" i="3"/>
  <c r="P7919" i="3"/>
  <c r="P7920" i="3"/>
  <c r="P7921" i="3"/>
  <c r="P7922" i="3"/>
  <c r="P7923" i="3"/>
  <c r="P7924" i="3"/>
  <c r="P7925" i="3"/>
  <c r="P7926" i="3"/>
  <c r="P7927" i="3"/>
  <c r="P7928" i="3"/>
  <c r="P7929" i="3"/>
  <c r="P7930" i="3"/>
  <c r="P7931" i="3"/>
  <c r="P7932" i="3"/>
  <c r="P7933" i="3"/>
  <c r="P7934" i="3"/>
  <c r="P7935" i="3"/>
  <c r="P7936" i="3"/>
  <c r="P7937" i="3"/>
  <c r="P7938" i="3"/>
  <c r="P7939" i="3"/>
  <c r="P7940" i="3"/>
  <c r="P7941" i="3"/>
  <c r="P7942" i="3"/>
  <c r="P7943" i="3"/>
  <c r="P7944" i="3"/>
  <c r="P7945" i="3"/>
  <c r="P7946" i="3"/>
  <c r="P7947" i="3"/>
  <c r="P7948" i="3"/>
  <c r="P7949" i="3"/>
  <c r="P7950" i="3"/>
  <c r="P7951" i="3"/>
  <c r="P7952" i="3"/>
  <c r="P7953" i="3"/>
  <c r="P7954" i="3"/>
  <c r="P7955" i="3"/>
  <c r="P7956" i="3"/>
  <c r="P7957" i="3"/>
  <c r="P7958" i="3"/>
  <c r="P7959" i="3"/>
  <c r="P7960" i="3"/>
  <c r="P7961" i="3"/>
  <c r="P7962" i="3"/>
  <c r="P7963" i="3"/>
  <c r="P7964" i="3"/>
  <c r="P7965" i="3"/>
  <c r="P7966" i="3"/>
  <c r="P7967" i="3"/>
  <c r="P7968" i="3"/>
  <c r="P7969" i="3"/>
  <c r="P7970" i="3"/>
  <c r="P7971" i="3"/>
  <c r="P7972" i="3"/>
  <c r="P7973" i="3"/>
  <c r="P7974" i="3"/>
  <c r="P7975" i="3"/>
  <c r="P7976" i="3"/>
  <c r="P7977" i="3"/>
  <c r="P7978" i="3"/>
  <c r="P7979" i="3"/>
  <c r="P7980" i="3"/>
  <c r="P7981" i="3"/>
  <c r="P7982" i="3"/>
  <c r="P7983" i="3"/>
  <c r="P7984" i="3"/>
  <c r="P7985" i="3"/>
  <c r="P7986" i="3"/>
  <c r="P7987" i="3"/>
  <c r="P7988" i="3"/>
  <c r="P7989" i="3"/>
  <c r="P7990" i="3"/>
  <c r="P7991" i="3"/>
  <c r="P7992" i="3"/>
  <c r="P7993" i="3"/>
  <c r="P7994" i="3"/>
  <c r="P7995" i="3"/>
  <c r="P7996" i="3"/>
  <c r="P7997" i="3"/>
  <c r="P7998" i="3"/>
  <c r="P7999" i="3"/>
  <c r="P8000" i="3"/>
  <c r="P8001" i="3"/>
  <c r="P8002" i="3"/>
  <c r="P8003" i="3"/>
  <c r="P8004" i="3"/>
  <c r="P8005" i="3"/>
  <c r="P8006" i="3"/>
  <c r="P8007" i="3"/>
  <c r="P8008" i="3"/>
  <c r="P8009" i="3"/>
  <c r="P8010" i="3"/>
  <c r="P8011" i="3"/>
  <c r="P8012" i="3"/>
  <c r="P8013" i="3"/>
  <c r="P8014" i="3"/>
  <c r="P8015" i="3"/>
  <c r="P8016" i="3"/>
  <c r="P8017" i="3"/>
  <c r="P8018" i="3"/>
  <c r="P8019" i="3"/>
  <c r="P8020" i="3"/>
  <c r="P8021" i="3"/>
  <c r="P8022" i="3"/>
  <c r="P8023" i="3"/>
  <c r="P8024" i="3"/>
  <c r="P8025" i="3"/>
  <c r="P8026" i="3"/>
  <c r="P8027" i="3"/>
  <c r="P8028" i="3"/>
  <c r="P8029" i="3"/>
  <c r="P8030" i="3"/>
  <c r="P8031" i="3"/>
  <c r="P8032" i="3"/>
  <c r="P8033" i="3"/>
  <c r="P8034" i="3"/>
  <c r="P8035" i="3"/>
  <c r="P8036" i="3"/>
  <c r="P8037" i="3"/>
  <c r="P8038" i="3"/>
  <c r="P8039" i="3"/>
  <c r="P8040" i="3"/>
  <c r="P8041" i="3"/>
  <c r="P8042" i="3"/>
  <c r="P8043" i="3"/>
  <c r="P8044" i="3"/>
  <c r="P8045" i="3"/>
  <c r="P8046" i="3"/>
  <c r="P8047" i="3"/>
  <c r="P8048" i="3"/>
  <c r="P8049" i="3"/>
  <c r="P8050" i="3"/>
  <c r="P8051" i="3"/>
  <c r="P8052" i="3"/>
  <c r="P8053" i="3"/>
  <c r="P8054" i="3"/>
  <c r="P8055" i="3"/>
  <c r="P8056" i="3"/>
  <c r="P8057" i="3"/>
  <c r="P8058" i="3"/>
  <c r="P8059" i="3"/>
  <c r="P8060" i="3"/>
  <c r="P8061" i="3"/>
  <c r="P8062" i="3"/>
  <c r="P8063" i="3"/>
  <c r="P8064" i="3"/>
  <c r="P8065" i="3"/>
  <c r="P8066" i="3"/>
  <c r="P8067" i="3"/>
  <c r="P8068" i="3"/>
  <c r="P8069" i="3"/>
  <c r="P8070" i="3"/>
  <c r="P8071" i="3"/>
  <c r="P8072" i="3"/>
  <c r="P8073" i="3"/>
  <c r="P8074" i="3"/>
  <c r="P8075" i="3"/>
  <c r="P8076" i="3"/>
  <c r="P8077" i="3"/>
  <c r="P8078" i="3"/>
  <c r="P8079" i="3"/>
  <c r="P8080" i="3"/>
  <c r="P8081" i="3"/>
  <c r="P8082" i="3"/>
  <c r="P8083" i="3"/>
  <c r="P8084" i="3"/>
  <c r="P8085" i="3"/>
  <c r="P8086" i="3"/>
  <c r="P8087" i="3"/>
  <c r="P8088" i="3"/>
  <c r="P8089" i="3"/>
  <c r="P8090" i="3"/>
  <c r="P8091" i="3"/>
  <c r="P8092" i="3"/>
  <c r="P8093" i="3"/>
  <c r="P8094" i="3"/>
  <c r="P8095" i="3"/>
  <c r="P8096" i="3"/>
  <c r="P8097" i="3"/>
  <c r="P8098" i="3"/>
  <c r="P8099" i="3"/>
  <c r="P8100" i="3"/>
  <c r="P8101" i="3"/>
  <c r="P8102" i="3"/>
  <c r="P8103" i="3"/>
  <c r="P8104" i="3"/>
  <c r="P8105" i="3"/>
  <c r="P8106" i="3"/>
  <c r="P8107" i="3"/>
  <c r="P8108" i="3"/>
  <c r="P8109" i="3"/>
  <c r="P8110" i="3"/>
  <c r="P8111" i="3"/>
  <c r="P8112" i="3"/>
  <c r="P8113" i="3"/>
  <c r="P8114" i="3"/>
  <c r="P8115" i="3"/>
  <c r="P8116" i="3"/>
  <c r="P8117" i="3"/>
  <c r="P8118" i="3"/>
  <c r="P8119" i="3"/>
  <c r="P8120" i="3"/>
  <c r="P8121" i="3"/>
  <c r="P8122" i="3"/>
  <c r="P8123" i="3"/>
  <c r="P8124" i="3"/>
  <c r="P8125" i="3"/>
  <c r="P8126" i="3"/>
  <c r="P8127" i="3"/>
  <c r="P8128" i="3"/>
  <c r="P8129" i="3"/>
  <c r="P8130" i="3"/>
  <c r="P8131" i="3"/>
  <c r="P8132" i="3"/>
  <c r="P8133" i="3"/>
  <c r="P8134" i="3"/>
  <c r="P8135" i="3"/>
  <c r="P8136" i="3"/>
  <c r="P8137" i="3"/>
  <c r="P8138" i="3"/>
  <c r="P8139" i="3"/>
  <c r="P8140" i="3"/>
  <c r="P8141" i="3"/>
  <c r="P8142" i="3"/>
  <c r="P8143" i="3"/>
  <c r="P8144" i="3"/>
  <c r="P8145" i="3"/>
  <c r="P8146" i="3"/>
  <c r="P8147" i="3"/>
  <c r="P8148" i="3"/>
  <c r="P8149" i="3"/>
  <c r="P8150" i="3"/>
  <c r="P8151" i="3"/>
  <c r="P8152" i="3"/>
  <c r="P8153" i="3"/>
  <c r="P8154" i="3"/>
  <c r="P8155" i="3"/>
  <c r="P8156" i="3"/>
  <c r="P8157" i="3"/>
  <c r="P8158" i="3"/>
  <c r="P8159" i="3"/>
  <c r="P8160" i="3"/>
  <c r="P8161" i="3"/>
  <c r="P8162" i="3"/>
  <c r="P8163" i="3"/>
  <c r="P8164" i="3"/>
  <c r="P8165" i="3"/>
  <c r="P8166" i="3"/>
  <c r="P8167" i="3"/>
  <c r="P8168" i="3"/>
  <c r="P8169" i="3"/>
  <c r="P8170" i="3"/>
  <c r="P8171" i="3"/>
  <c r="P8172" i="3"/>
  <c r="P8173" i="3"/>
  <c r="P8174" i="3"/>
  <c r="P8175" i="3"/>
  <c r="P8176" i="3"/>
  <c r="P8177" i="3"/>
  <c r="P8178" i="3"/>
  <c r="P8179" i="3"/>
  <c r="P8180" i="3"/>
  <c r="P8181" i="3"/>
  <c r="P8182" i="3"/>
  <c r="P8183" i="3"/>
  <c r="P8184" i="3"/>
  <c r="P8185" i="3"/>
  <c r="P8186" i="3"/>
  <c r="P8187" i="3"/>
  <c r="P8188" i="3"/>
  <c r="P8189" i="3"/>
  <c r="P8190" i="3"/>
  <c r="P8191" i="3"/>
  <c r="P8192" i="3"/>
  <c r="P8193" i="3"/>
  <c r="P8194" i="3"/>
  <c r="P8195" i="3"/>
  <c r="P8196" i="3"/>
  <c r="P8197" i="3"/>
  <c r="P8198" i="3"/>
  <c r="P8199" i="3"/>
  <c r="P8200" i="3"/>
  <c r="P8201" i="3"/>
  <c r="P8202" i="3"/>
  <c r="P8203" i="3"/>
  <c r="P8204" i="3"/>
  <c r="P8205" i="3"/>
  <c r="P8206" i="3"/>
  <c r="P8207" i="3"/>
  <c r="P8208" i="3"/>
  <c r="P8209" i="3"/>
  <c r="P8210" i="3"/>
  <c r="P8211" i="3"/>
  <c r="P8212" i="3"/>
  <c r="P8213" i="3"/>
  <c r="P8214" i="3"/>
  <c r="P8215" i="3"/>
  <c r="P8216" i="3"/>
  <c r="P8217" i="3"/>
  <c r="P8218" i="3"/>
  <c r="P8219" i="3"/>
  <c r="P8220" i="3"/>
  <c r="P8221" i="3"/>
  <c r="P8222" i="3"/>
  <c r="P8223" i="3"/>
  <c r="P8224" i="3"/>
  <c r="P8225" i="3"/>
  <c r="P8226" i="3"/>
  <c r="P8227" i="3"/>
  <c r="P8228" i="3"/>
  <c r="P8229" i="3"/>
  <c r="P8230" i="3"/>
  <c r="P8231" i="3"/>
  <c r="P8232" i="3"/>
  <c r="P8233" i="3"/>
  <c r="P8234" i="3"/>
  <c r="P8235" i="3"/>
  <c r="P8236" i="3"/>
  <c r="P8237" i="3"/>
  <c r="P8238" i="3"/>
  <c r="P8239" i="3"/>
  <c r="P8240" i="3"/>
  <c r="P8241" i="3"/>
  <c r="P8242" i="3"/>
  <c r="P8243" i="3"/>
  <c r="P8244" i="3"/>
  <c r="P8245" i="3"/>
  <c r="P8246" i="3"/>
  <c r="P8247" i="3"/>
  <c r="P8248" i="3"/>
  <c r="P8249" i="3"/>
  <c r="P8250" i="3"/>
  <c r="P8251" i="3"/>
  <c r="P8252" i="3"/>
  <c r="P8253" i="3"/>
  <c r="P8254" i="3"/>
  <c r="P8255" i="3"/>
  <c r="P8256" i="3"/>
  <c r="P8257" i="3"/>
  <c r="P8258" i="3"/>
  <c r="P8259" i="3"/>
  <c r="P8260" i="3"/>
  <c r="P8261" i="3"/>
  <c r="P8262" i="3"/>
  <c r="P8263" i="3"/>
  <c r="P8264" i="3"/>
  <c r="P8265" i="3"/>
  <c r="P8266" i="3"/>
  <c r="P8267" i="3"/>
  <c r="P8268" i="3"/>
  <c r="P8269" i="3"/>
  <c r="P8270" i="3"/>
  <c r="P8271" i="3"/>
  <c r="P8272" i="3"/>
  <c r="P8273" i="3"/>
  <c r="P8274" i="3"/>
  <c r="P8275" i="3"/>
  <c r="P8276" i="3"/>
  <c r="P8277" i="3"/>
  <c r="P8278" i="3"/>
  <c r="P8279" i="3"/>
  <c r="P8280" i="3"/>
  <c r="P8281" i="3"/>
  <c r="P8282" i="3"/>
  <c r="P8283" i="3"/>
  <c r="P8284" i="3"/>
  <c r="P8285" i="3"/>
  <c r="P8286" i="3"/>
  <c r="P8287" i="3"/>
  <c r="P8288" i="3"/>
  <c r="P8289" i="3"/>
  <c r="P8290" i="3"/>
  <c r="P8291" i="3"/>
  <c r="P8292" i="3"/>
  <c r="P8293" i="3"/>
  <c r="P8294" i="3"/>
  <c r="P8295" i="3"/>
  <c r="P8296" i="3"/>
  <c r="P8297" i="3"/>
  <c r="P8298" i="3"/>
  <c r="P8299" i="3"/>
  <c r="P8300" i="3"/>
  <c r="P8301" i="3"/>
  <c r="P8302" i="3"/>
  <c r="P8303" i="3"/>
  <c r="P8304" i="3"/>
  <c r="P8305" i="3"/>
  <c r="P8306" i="3"/>
  <c r="P8307" i="3"/>
  <c r="P8308" i="3"/>
  <c r="P8309" i="3"/>
  <c r="P8310" i="3"/>
  <c r="P8311" i="3"/>
  <c r="P8312" i="3"/>
  <c r="P8313" i="3"/>
  <c r="P8314" i="3"/>
  <c r="P8315" i="3"/>
  <c r="P8316" i="3"/>
  <c r="P8317" i="3"/>
  <c r="P8318" i="3"/>
  <c r="P8319" i="3"/>
  <c r="P8320" i="3"/>
  <c r="P8321" i="3"/>
  <c r="P8322" i="3"/>
  <c r="P8323" i="3"/>
  <c r="P8324" i="3"/>
  <c r="P8325" i="3"/>
  <c r="P8326" i="3"/>
  <c r="P8327" i="3"/>
  <c r="P8328" i="3"/>
  <c r="P8329" i="3"/>
  <c r="P8330" i="3"/>
  <c r="P8331" i="3"/>
  <c r="P8332" i="3"/>
  <c r="P8333" i="3"/>
  <c r="P8334" i="3"/>
  <c r="P8335" i="3"/>
  <c r="P8336" i="3"/>
  <c r="P8337" i="3"/>
  <c r="P8338" i="3"/>
  <c r="P8339" i="3"/>
  <c r="P8340" i="3"/>
  <c r="P8341" i="3"/>
  <c r="P8342" i="3"/>
  <c r="P8343" i="3"/>
  <c r="P8344" i="3"/>
  <c r="P8345" i="3"/>
  <c r="P8346" i="3"/>
  <c r="P8347" i="3"/>
  <c r="P8348" i="3"/>
  <c r="P8349" i="3"/>
  <c r="P8350" i="3"/>
  <c r="P8351" i="3"/>
  <c r="P8352" i="3"/>
  <c r="P8353" i="3"/>
  <c r="P8354" i="3"/>
  <c r="P8355" i="3"/>
  <c r="P8356" i="3"/>
  <c r="P8357" i="3"/>
  <c r="P8358" i="3"/>
  <c r="P8359" i="3"/>
  <c r="P8360" i="3"/>
  <c r="P8361" i="3"/>
  <c r="P8362" i="3"/>
  <c r="P8363" i="3"/>
  <c r="P8364" i="3"/>
  <c r="P8365" i="3"/>
  <c r="P8366" i="3"/>
  <c r="P8367" i="3"/>
  <c r="P8368" i="3"/>
  <c r="P8369" i="3"/>
  <c r="P8370" i="3"/>
  <c r="P8371" i="3"/>
  <c r="P8372" i="3"/>
  <c r="P8373" i="3"/>
  <c r="P8374" i="3"/>
  <c r="P8375" i="3"/>
  <c r="P8376" i="3"/>
  <c r="P8377" i="3"/>
  <c r="P8378" i="3"/>
  <c r="P8379" i="3"/>
  <c r="P8380" i="3"/>
  <c r="P8381" i="3"/>
  <c r="P8382" i="3"/>
  <c r="P8383" i="3"/>
  <c r="P8384" i="3"/>
  <c r="P8385" i="3"/>
  <c r="P8386" i="3"/>
  <c r="P8387" i="3"/>
  <c r="P8388" i="3"/>
  <c r="P8389" i="3"/>
  <c r="P8390" i="3"/>
  <c r="P8391" i="3"/>
  <c r="P8392" i="3"/>
  <c r="P8393" i="3"/>
  <c r="P8394" i="3"/>
  <c r="P8395" i="3"/>
  <c r="P8396" i="3"/>
  <c r="P8397" i="3"/>
  <c r="P8398" i="3"/>
  <c r="P8399" i="3"/>
  <c r="P8400" i="3"/>
  <c r="P8401" i="3"/>
  <c r="P8402" i="3"/>
  <c r="P8403" i="3"/>
  <c r="P8404" i="3"/>
  <c r="P8405" i="3"/>
  <c r="P8406" i="3"/>
  <c r="P8407" i="3"/>
  <c r="P8408" i="3"/>
  <c r="P8409" i="3"/>
  <c r="P8410" i="3"/>
  <c r="P8411" i="3"/>
  <c r="P8412" i="3"/>
  <c r="P8413" i="3"/>
  <c r="P8414" i="3"/>
  <c r="P8415" i="3"/>
  <c r="P8416" i="3"/>
  <c r="P8417" i="3"/>
  <c r="P8418" i="3"/>
  <c r="P8419" i="3"/>
  <c r="P8420" i="3"/>
  <c r="P8421" i="3"/>
  <c r="P8422" i="3"/>
  <c r="P8423" i="3"/>
  <c r="P8424" i="3"/>
  <c r="P8425" i="3"/>
  <c r="P8426" i="3"/>
  <c r="P8427" i="3"/>
  <c r="P8428" i="3"/>
  <c r="P8429" i="3"/>
  <c r="P8430" i="3"/>
  <c r="P8431" i="3"/>
  <c r="P8432" i="3"/>
  <c r="P8433" i="3"/>
  <c r="P8434" i="3"/>
  <c r="P8435" i="3"/>
  <c r="P8436" i="3"/>
  <c r="P8437" i="3"/>
  <c r="P8438" i="3"/>
  <c r="P8439" i="3"/>
  <c r="P8440" i="3"/>
  <c r="P8441" i="3"/>
  <c r="P8442" i="3"/>
  <c r="P8443" i="3"/>
  <c r="P8444" i="3"/>
  <c r="P8445" i="3"/>
  <c r="P8446" i="3"/>
  <c r="P8447" i="3"/>
  <c r="P8448" i="3"/>
  <c r="P8449" i="3"/>
  <c r="P8450" i="3"/>
  <c r="P8451" i="3"/>
  <c r="P8452" i="3"/>
  <c r="P8453" i="3"/>
  <c r="P8454" i="3"/>
  <c r="P8455" i="3"/>
  <c r="P8456" i="3"/>
  <c r="P8457" i="3"/>
  <c r="P8458" i="3"/>
  <c r="P8459" i="3"/>
  <c r="P8460" i="3"/>
  <c r="P8461" i="3"/>
  <c r="P8462" i="3"/>
  <c r="P8463" i="3"/>
  <c r="P8464" i="3"/>
  <c r="P8465" i="3"/>
  <c r="P8466" i="3"/>
  <c r="P8467" i="3"/>
  <c r="P8468" i="3"/>
  <c r="P8469" i="3"/>
  <c r="P8470" i="3"/>
  <c r="P8471" i="3"/>
  <c r="P8472" i="3"/>
  <c r="P8473" i="3"/>
  <c r="P8474" i="3"/>
  <c r="P8475" i="3"/>
  <c r="P8476" i="3"/>
  <c r="P8477" i="3"/>
  <c r="P8478" i="3"/>
  <c r="P8479" i="3"/>
  <c r="P8480" i="3"/>
  <c r="P8481" i="3"/>
  <c r="P8482" i="3"/>
  <c r="P8483" i="3"/>
  <c r="P8484" i="3"/>
  <c r="P8485" i="3"/>
  <c r="P8486" i="3"/>
  <c r="P8487" i="3"/>
  <c r="P8488" i="3"/>
  <c r="P8489" i="3"/>
  <c r="P8490" i="3"/>
  <c r="P8491" i="3"/>
  <c r="P8492" i="3"/>
  <c r="P8493" i="3"/>
  <c r="P8494" i="3"/>
  <c r="P8495" i="3"/>
  <c r="P8496" i="3"/>
  <c r="P8497" i="3"/>
  <c r="P8498" i="3"/>
  <c r="P8499" i="3"/>
  <c r="P8500" i="3"/>
  <c r="P8501" i="3"/>
  <c r="P8502" i="3"/>
  <c r="P8503" i="3"/>
  <c r="P8504" i="3"/>
  <c r="P8505" i="3"/>
  <c r="P8506" i="3"/>
  <c r="P8507" i="3"/>
  <c r="P8508" i="3"/>
  <c r="P8509" i="3"/>
  <c r="P8510" i="3"/>
  <c r="P8511" i="3"/>
  <c r="P8512" i="3"/>
  <c r="P8513" i="3"/>
  <c r="P8514" i="3"/>
  <c r="P8515" i="3"/>
  <c r="P8516" i="3"/>
  <c r="P8517" i="3"/>
  <c r="P8518" i="3"/>
  <c r="P8519" i="3"/>
  <c r="P8520" i="3"/>
  <c r="P8521" i="3"/>
  <c r="P8522" i="3"/>
  <c r="P8523" i="3"/>
  <c r="P8524" i="3"/>
  <c r="P8525" i="3"/>
  <c r="P8526" i="3"/>
  <c r="P8527" i="3"/>
  <c r="P8528" i="3"/>
  <c r="P8529" i="3"/>
  <c r="P8530" i="3"/>
  <c r="P8531" i="3"/>
  <c r="P8532" i="3"/>
  <c r="P8533" i="3"/>
  <c r="P8534" i="3"/>
  <c r="P8535" i="3"/>
  <c r="P8536" i="3"/>
  <c r="P8537" i="3"/>
  <c r="P8538" i="3"/>
  <c r="P8539" i="3"/>
  <c r="P8540" i="3"/>
  <c r="P8541" i="3"/>
  <c r="P8542" i="3"/>
  <c r="P8543" i="3"/>
  <c r="P8544" i="3"/>
  <c r="P8545" i="3"/>
  <c r="P8546" i="3"/>
  <c r="P8547" i="3"/>
  <c r="P8548" i="3"/>
  <c r="P8549" i="3"/>
  <c r="P8550" i="3"/>
  <c r="P8551" i="3"/>
  <c r="P8552" i="3"/>
  <c r="P8553" i="3"/>
  <c r="P8554" i="3"/>
  <c r="P8555" i="3"/>
  <c r="P8556" i="3"/>
  <c r="P8557" i="3"/>
  <c r="P8558" i="3"/>
  <c r="P8559" i="3"/>
  <c r="P8560" i="3"/>
  <c r="P8561" i="3"/>
  <c r="P8562" i="3"/>
  <c r="P8563" i="3"/>
  <c r="P8564" i="3"/>
  <c r="P8565" i="3"/>
  <c r="P8566" i="3"/>
  <c r="P8567" i="3"/>
  <c r="P8568" i="3"/>
  <c r="P8569" i="3"/>
  <c r="P8570" i="3"/>
  <c r="P8571" i="3"/>
  <c r="P8572" i="3"/>
  <c r="P8573" i="3"/>
  <c r="P8574" i="3"/>
  <c r="P8575" i="3"/>
  <c r="P8576" i="3"/>
  <c r="P8577" i="3"/>
  <c r="P8578" i="3"/>
  <c r="P8579" i="3"/>
  <c r="P8580" i="3"/>
  <c r="P8581" i="3"/>
  <c r="P8582" i="3"/>
  <c r="P8583" i="3"/>
  <c r="P8584" i="3"/>
  <c r="P8585" i="3"/>
  <c r="P8586" i="3"/>
  <c r="P8587" i="3"/>
  <c r="P8588" i="3"/>
  <c r="P8589" i="3"/>
  <c r="P8590" i="3"/>
  <c r="P8591" i="3"/>
  <c r="P8592" i="3"/>
  <c r="P8593" i="3"/>
  <c r="P8594" i="3"/>
  <c r="P8595" i="3"/>
  <c r="P8596" i="3"/>
  <c r="P8597" i="3"/>
  <c r="P8598" i="3"/>
  <c r="P8599" i="3"/>
  <c r="P8600" i="3"/>
  <c r="P8601" i="3"/>
  <c r="P8602" i="3"/>
  <c r="P8603" i="3"/>
  <c r="P8604" i="3"/>
  <c r="P8605" i="3"/>
  <c r="P8606" i="3"/>
  <c r="P8607" i="3"/>
  <c r="P8608" i="3"/>
  <c r="P8609" i="3"/>
  <c r="P8610" i="3"/>
  <c r="P8611" i="3"/>
  <c r="P8612" i="3"/>
  <c r="P8613" i="3"/>
  <c r="P8614" i="3"/>
  <c r="P8615" i="3"/>
  <c r="P8616" i="3"/>
  <c r="P8617" i="3"/>
  <c r="P8618" i="3"/>
  <c r="P8619" i="3"/>
  <c r="P8620" i="3"/>
  <c r="P8621" i="3"/>
  <c r="P8622" i="3"/>
  <c r="P8623" i="3"/>
  <c r="P8624" i="3"/>
  <c r="P8625" i="3"/>
  <c r="P8626" i="3"/>
  <c r="P8627" i="3"/>
  <c r="P8628" i="3"/>
  <c r="P8629" i="3"/>
  <c r="P8630" i="3"/>
  <c r="P8631" i="3"/>
  <c r="P8632" i="3"/>
  <c r="P8633" i="3"/>
  <c r="P8634" i="3"/>
  <c r="P8635" i="3"/>
  <c r="P8636" i="3"/>
  <c r="P8637" i="3"/>
  <c r="P8638" i="3"/>
  <c r="P8639" i="3"/>
  <c r="P8640" i="3"/>
  <c r="P8641" i="3"/>
  <c r="P8642" i="3"/>
  <c r="P8643" i="3"/>
  <c r="P8644" i="3"/>
  <c r="P8645" i="3"/>
  <c r="P8646" i="3"/>
  <c r="P8647" i="3"/>
  <c r="P8648" i="3"/>
  <c r="P8649" i="3"/>
  <c r="P8650" i="3"/>
  <c r="P8651" i="3"/>
  <c r="P8652" i="3"/>
  <c r="P8653" i="3"/>
  <c r="P8654" i="3"/>
  <c r="P8655" i="3"/>
  <c r="P8656" i="3"/>
  <c r="P8657" i="3"/>
  <c r="P8658" i="3"/>
  <c r="P8659" i="3"/>
  <c r="P8660" i="3"/>
  <c r="P8661" i="3"/>
  <c r="P8662" i="3"/>
  <c r="P8663" i="3"/>
  <c r="P8664" i="3"/>
  <c r="P8665" i="3"/>
  <c r="P8666" i="3"/>
  <c r="P8667" i="3"/>
  <c r="P8668" i="3"/>
  <c r="P8669" i="3"/>
  <c r="P8670" i="3"/>
  <c r="P8671" i="3"/>
  <c r="P8672" i="3"/>
  <c r="P8673" i="3"/>
  <c r="P8674" i="3"/>
  <c r="P8675" i="3"/>
  <c r="P8676" i="3"/>
  <c r="P8677" i="3"/>
  <c r="P8678" i="3"/>
  <c r="P8679" i="3"/>
  <c r="P8680" i="3"/>
  <c r="P8681" i="3"/>
  <c r="P8682" i="3"/>
  <c r="P8683" i="3"/>
  <c r="P8684" i="3"/>
  <c r="P8685" i="3"/>
  <c r="P8686" i="3"/>
  <c r="P8687" i="3"/>
  <c r="P8688" i="3"/>
  <c r="P8689" i="3"/>
  <c r="P8690" i="3"/>
  <c r="P8691" i="3"/>
  <c r="P8692" i="3"/>
  <c r="P8693" i="3"/>
  <c r="P8694" i="3"/>
  <c r="P8695" i="3"/>
  <c r="P8696" i="3"/>
  <c r="P8697" i="3"/>
  <c r="P8698" i="3"/>
  <c r="P8699" i="3"/>
  <c r="P8700" i="3"/>
  <c r="P8701" i="3"/>
  <c r="P8702" i="3"/>
  <c r="P8703" i="3"/>
  <c r="P8704" i="3"/>
  <c r="P8705" i="3"/>
  <c r="P8706" i="3"/>
  <c r="P8707" i="3"/>
  <c r="P8708" i="3"/>
  <c r="P8709" i="3"/>
  <c r="P8710" i="3"/>
  <c r="P8711" i="3"/>
  <c r="P8712" i="3"/>
  <c r="P8713" i="3"/>
  <c r="P8714" i="3"/>
  <c r="P8715" i="3"/>
  <c r="P8716" i="3"/>
  <c r="P8717" i="3"/>
  <c r="P8718" i="3"/>
  <c r="P8719" i="3"/>
  <c r="P8720" i="3"/>
  <c r="P8721" i="3"/>
  <c r="P8722" i="3"/>
  <c r="P8723" i="3"/>
  <c r="P8724" i="3"/>
  <c r="P8725" i="3"/>
  <c r="P8726" i="3"/>
  <c r="P8727" i="3"/>
  <c r="P8728" i="3"/>
  <c r="P8729" i="3"/>
  <c r="P8730" i="3"/>
  <c r="P8731" i="3"/>
  <c r="P8732" i="3"/>
  <c r="P8733" i="3"/>
  <c r="P8734" i="3"/>
  <c r="P8735" i="3"/>
  <c r="P8736" i="3"/>
  <c r="P8737" i="3"/>
  <c r="P8738" i="3"/>
  <c r="P8739" i="3"/>
  <c r="P8740" i="3"/>
  <c r="P8741" i="3"/>
  <c r="P8742" i="3"/>
  <c r="P8743" i="3"/>
  <c r="P8744" i="3"/>
  <c r="P8745" i="3"/>
  <c r="P8746" i="3"/>
  <c r="P8747" i="3"/>
  <c r="P8748" i="3"/>
  <c r="P8749" i="3"/>
  <c r="P8750" i="3"/>
  <c r="P8751" i="3"/>
  <c r="P8752" i="3"/>
  <c r="P8753" i="3"/>
  <c r="P8754" i="3"/>
  <c r="P8755" i="3"/>
  <c r="P8756" i="3"/>
  <c r="P8757" i="3"/>
  <c r="P8758" i="3"/>
  <c r="P8759" i="3"/>
  <c r="P8760" i="3"/>
  <c r="P8761" i="3"/>
  <c r="P8762" i="3"/>
  <c r="P8763" i="3"/>
  <c r="P8764" i="3"/>
  <c r="P8765" i="3"/>
  <c r="P8766" i="3"/>
  <c r="P8767" i="3"/>
  <c r="P8768" i="3"/>
  <c r="P8769" i="3"/>
  <c r="P8770" i="3"/>
  <c r="P8771" i="3"/>
  <c r="P8772" i="3"/>
  <c r="P8773" i="3"/>
  <c r="P8774" i="3"/>
  <c r="P8775" i="3"/>
  <c r="P8776" i="3"/>
  <c r="P8777" i="3"/>
  <c r="P8778" i="3"/>
  <c r="P8779" i="3"/>
  <c r="P8780" i="3"/>
  <c r="P8781" i="3"/>
  <c r="P8782" i="3"/>
  <c r="P8783" i="3"/>
  <c r="P8784" i="3"/>
  <c r="P8785" i="3"/>
  <c r="P8786" i="3"/>
  <c r="P8787" i="3"/>
  <c r="P8788" i="3"/>
  <c r="P8789" i="3"/>
  <c r="P8790" i="3"/>
  <c r="P8791" i="3"/>
  <c r="P8792" i="3"/>
  <c r="P8793" i="3"/>
  <c r="P8794" i="3"/>
  <c r="P8795" i="3"/>
  <c r="P8796" i="3"/>
  <c r="P8797" i="3"/>
  <c r="P8798" i="3"/>
  <c r="P8799" i="3"/>
  <c r="P8800" i="3"/>
  <c r="P8801" i="3"/>
  <c r="P8802" i="3"/>
  <c r="P8803" i="3"/>
  <c r="P8804" i="3"/>
  <c r="P8805" i="3"/>
  <c r="P8806" i="3"/>
  <c r="P8807" i="3"/>
  <c r="P8808" i="3"/>
  <c r="P8809" i="3"/>
  <c r="P8810" i="3"/>
  <c r="P8811" i="3"/>
  <c r="P8812" i="3"/>
  <c r="P8813" i="3"/>
  <c r="P8814" i="3"/>
  <c r="P8815" i="3"/>
  <c r="P8816" i="3"/>
  <c r="P8817" i="3"/>
  <c r="P8818" i="3"/>
  <c r="P8819" i="3"/>
  <c r="P8820" i="3"/>
  <c r="P8821" i="3"/>
  <c r="P8822" i="3"/>
  <c r="P8823" i="3"/>
  <c r="P8824" i="3"/>
  <c r="P8825" i="3"/>
  <c r="P8826" i="3"/>
  <c r="P8827" i="3"/>
  <c r="P8828" i="3"/>
  <c r="P8829" i="3"/>
  <c r="P8830" i="3"/>
  <c r="P8831" i="3"/>
  <c r="P8832" i="3"/>
  <c r="P8833" i="3"/>
  <c r="P8834" i="3"/>
  <c r="P8835" i="3"/>
  <c r="P8836" i="3"/>
  <c r="P8837" i="3"/>
  <c r="P8838" i="3"/>
  <c r="P8839" i="3"/>
  <c r="P8840" i="3"/>
  <c r="P8841" i="3"/>
  <c r="P8842" i="3"/>
  <c r="P8843" i="3"/>
  <c r="P8844" i="3"/>
  <c r="P8845" i="3"/>
  <c r="P8846" i="3"/>
  <c r="P8847" i="3"/>
  <c r="P8848" i="3"/>
  <c r="P8849" i="3"/>
  <c r="P8850" i="3"/>
  <c r="P8851" i="3"/>
  <c r="P8852" i="3"/>
  <c r="P8853" i="3"/>
  <c r="P8854" i="3"/>
  <c r="P8855" i="3"/>
  <c r="P8856" i="3"/>
  <c r="P8857" i="3"/>
  <c r="P8858" i="3"/>
  <c r="P8859" i="3"/>
  <c r="P8860" i="3"/>
  <c r="P8861" i="3"/>
  <c r="P8862" i="3"/>
  <c r="P8863" i="3"/>
  <c r="P8864" i="3"/>
  <c r="P8865" i="3"/>
  <c r="P8866" i="3"/>
  <c r="P8867" i="3"/>
  <c r="P8868" i="3"/>
  <c r="P8869" i="3"/>
  <c r="P8870" i="3"/>
  <c r="P8871" i="3"/>
  <c r="P8872" i="3"/>
  <c r="P8873" i="3"/>
  <c r="P8874" i="3"/>
  <c r="P8875" i="3"/>
  <c r="P8876" i="3"/>
  <c r="P8877" i="3"/>
  <c r="P8878" i="3"/>
  <c r="P8879" i="3"/>
  <c r="P8880" i="3"/>
  <c r="P8881" i="3"/>
  <c r="P8882" i="3"/>
  <c r="P8883" i="3"/>
  <c r="P8884" i="3"/>
  <c r="P8885" i="3"/>
  <c r="P8886" i="3"/>
  <c r="P8887" i="3"/>
  <c r="P8888" i="3"/>
  <c r="P8889" i="3"/>
  <c r="P8890" i="3"/>
  <c r="P8891" i="3"/>
  <c r="P8892" i="3"/>
  <c r="P8893" i="3"/>
  <c r="P8894" i="3"/>
  <c r="P8895" i="3"/>
  <c r="P8896" i="3"/>
  <c r="P8897" i="3"/>
  <c r="P8898" i="3"/>
  <c r="P8899" i="3"/>
  <c r="P8900" i="3"/>
  <c r="P8901" i="3"/>
  <c r="P8902" i="3"/>
  <c r="P8903" i="3"/>
  <c r="P8904" i="3"/>
  <c r="P8905" i="3"/>
  <c r="P8906" i="3"/>
  <c r="P8907" i="3"/>
  <c r="P8908" i="3"/>
  <c r="P8909" i="3"/>
  <c r="P8910" i="3"/>
  <c r="P8911" i="3"/>
  <c r="P8912" i="3"/>
  <c r="P8913" i="3"/>
  <c r="P8914" i="3"/>
  <c r="P8915" i="3"/>
  <c r="P8916" i="3"/>
  <c r="P8917" i="3"/>
  <c r="P8918" i="3"/>
  <c r="P8919" i="3"/>
  <c r="P8920" i="3"/>
  <c r="P8921" i="3"/>
  <c r="P8922" i="3"/>
  <c r="P8923" i="3"/>
  <c r="P8924" i="3"/>
  <c r="P8925" i="3"/>
  <c r="P8926" i="3"/>
  <c r="P8927" i="3"/>
  <c r="P8928" i="3"/>
  <c r="P8929" i="3"/>
  <c r="P8930" i="3"/>
  <c r="P8931" i="3"/>
  <c r="P8932" i="3"/>
  <c r="P8933" i="3"/>
  <c r="P8934" i="3"/>
  <c r="P8935" i="3"/>
  <c r="P8936" i="3"/>
  <c r="P8937" i="3"/>
  <c r="P8938" i="3"/>
  <c r="P8939" i="3"/>
  <c r="P8940" i="3"/>
  <c r="P8941" i="3"/>
  <c r="P8942" i="3"/>
  <c r="P8943" i="3"/>
  <c r="P8944" i="3"/>
  <c r="P8945" i="3"/>
  <c r="P8946" i="3"/>
  <c r="P8947" i="3"/>
  <c r="P8948" i="3"/>
  <c r="P8949" i="3"/>
  <c r="P8950" i="3"/>
  <c r="P8951" i="3"/>
  <c r="P8952" i="3"/>
  <c r="P8953" i="3"/>
  <c r="P8954" i="3"/>
  <c r="P8955" i="3"/>
  <c r="P8956" i="3"/>
  <c r="P8957" i="3"/>
  <c r="P8958" i="3"/>
  <c r="P8959" i="3"/>
  <c r="P8960" i="3"/>
  <c r="P8961" i="3"/>
  <c r="P8962" i="3"/>
  <c r="P8963" i="3"/>
  <c r="P8964" i="3"/>
  <c r="P8965" i="3"/>
  <c r="P8966" i="3"/>
  <c r="P8967" i="3"/>
  <c r="P8968" i="3"/>
  <c r="P8969" i="3"/>
  <c r="P8970" i="3"/>
  <c r="P8971" i="3"/>
  <c r="P8972" i="3"/>
  <c r="P8973" i="3"/>
  <c r="P8974" i="3"/>
  <c r="P8975" i="3"/>
  <c r="P8976" i="3"/>
  <c r="P8977" i="3"/>
  <c r="P8978" i="3"/>
  <c r="P8979" i="3"/>
  <c r="P8980" i="3"/>
  <c r="P8981" i="3"/>
  <c r="P8982" i="3"/>
  <c r="P8983" i="3"/>
  <c r="P8984" i="3"/>
  <c r="P8985" i="3"/>
  <c r="P8986" i="3"/>
  <c r="P8987" i="3"/>
  <c r="P8988" i="3"/>
  <c r="P8989" i="3"/>
  <c r="P8990" i="3"/>
  <c r="P8991" i="3"/>
  <c r="P8992" i="3"/>
  <c r="P8993" i="3"/>
  <c r="P8994" i="3"/>
  <c r="P8995" i="3"/>
  <c r="P8996" i="3"/>
  <c r="P8997" i="3"/>
  <c r="P8998" i="3"/>
  <c r="P8999" i="3"/>
  <c r="P9000" i="3"/>
  <c r="P9001" i="3"/>
  <c r="P9002" i="3"/>
  <c r="P9003" i="3"/>
  <c r="P9004" i="3"/>
  <c r="P9005" i="3"/>
  <c r="P9006" i="3"/>
  <c r="P9007" i="3"/>
  <c r="P9008" i="3"/>
  <c r="P9009" i="3"/>
  <c r="P9010" i="3"/>
  <c r="P9011" i="3"/>
  <c r="P9012" i="3"/>
  <c r="P9013" i="3"/>
  <c r="P9014" i="3"/>
  <c r="P9015" i="3"/>
  <c r="P9016" i="3"/>
  <c r="P9017" i="3"/>
  <c r="P9018" i="3"/>
  <c r="P9019" i="3"/>
  <c r="P9020" i="3"/>
  <c r="P9021" i="3"/>
  <c r="P9022" i="3"/>
  <c r="P9023" i="3"/>
  <c r="P9024" i="3"/>
  <c r="P9025" i="3"/>
  <c r="P9026" i="3"/>
  <c r="P9027" i="3"/>
  <c r="P9028" i="3"/>
  <c r="P9029" i="3"/>
  <c r="P9030" i="3"/>
  <c r="P9031" i="3"/>
  <c r="P9032" i="3"/>
  <c r="P9033" i="3"/>
  <c r="P9034" i="3"/>
  <c r="P9035" i="3"/>
  <c r="P9036" i="3"/>
  <c r="P9037" i="3"/>
  <c r="P9038" i="3"/>
  <c r="P9039" i="3"/>
  <c r="P9040" i="3"/>
  <c r="P9041" i="3"/>
  <c r="P9042" i="3"/>
  <c r="P9043" i="3"/>
  <c r="P9044" i="3"/>
  <c r="P9045" i="3"/>
  <c r="P9046" i="3"/>
  <c r="P9047" i="3"/>
  <c r="P9048" i="3"/>
  <c r="P9049" i="3"/>
  <c r="P9050" i="3"/>
  <c r="P9051" i="3"/>
  <c r="P9052" i="3"/>
  <c r="P9053" i="3"/>
  <c r="P9054" i="3"/>
  <c r="P9055" i="3"/>
  <c r="P9056" i="3"/>
  <c r="P9057" i="3"/>
  <c r="P9058" i="3"/>
  <c r="P9059" i="3"/>
  <c r="P9060" i="3"/>
  <c r="P9061" i="3"/>
  <c r="P9062" i="3"/>
  <c r="P9063" i="3"/>
  <c r="P9064" i="3"/>
  <c r="P9065" i="3"/>
  <c r="P9066" i="3"/>
  <c r="P9067" i="3"/>
  <c r="P9068" i="3"/>
  <c r="P9069" i="3"/>
  <c r="P9070" i="3"/>
  <c r="P9071" i="3"/>
  <c r="P9072" i="3"/>
  <c r="P9073" i="3"/>
  <c r="P9074" i="3"/>
  <c r="P9075" i="3"/>
  <c r="P9076" i="3"/>
  <c r="P9077" i="3"/>
  <c r="P9078" i="3"/>
  <c r="P9079" i="3"/>
  <c r="P9080" i="3"/>
  <c r="P9081" i="3"/>
  <c r="P9082" i="3"/>
  <c r="P9083" i="3"/>
  <c r="P9084" i="3"/>
  <c r="P9085" i="3"/>
  <c r="P9086" i="3"/>
  <c r="P9087" i="3"/>
  <c r="P9088" i="3"/>
  <c r="P9089" i="3"/>
  <c r="P9090" i="3"/>
  <c r="P9091" i="3"/>
  <c r="P9092" i="3"/>
  <c r="P9093" i="3"/>
  <c r="P9094" i="3"/>
  <c r="P9095" i="3"/>
  <c r="P9096" i="3"/>
  <c r="P9097" i="3"/>
  <c r="P9098" i="3"/>
  <c r="P9099" i="3"/>
  <c r="P9100" i="3"/>
  <c r="P9101" i="3"/>
  <c r="P9102" i="3"/>
  <c r="P9103" i="3"/>
  <c r="P9104" i="3"/>
  <c r="P9105" i="3"/>
  <c r="P9106" i="3"/>
  <c r="P9107" i="3"/>
  <c r="P9108" i="3"/>
  <c r="P9109" i="3"/>
  <c r="P9110" i="3"/>
  <c r="P9111" i="3"/>
  <c r="P9112" i="3"/>
  <c r="P9113" i="3"/>
  <c r="P9114" i="3"/>
  <c r="P9115" i="3"/>
  <c r="P9116" i="3"/>
  <c r="P9117" i="3"/>
  <c r="P9118" i="3"/>
  <c r="P9119" i="3"/>
  <c r="P9120" i="3"/>
  <c r="P9121" i="3"/>
  <c r="P9122" i="3"/>
  <c r="P9123" i="3"/>
  <c r="P9124" i="3"/>
  <c r="P9125" i="3"/>
  <c r="P9126" i="3"/>
  <c r="P9127" i="3"/>
  <c r="P9128" i="3"/>
  <c r="P9129" i="3"/>
  <c r="P9130" i="3"/>
  <c r="P9131" i="3"/>
  <c r="P9132" i="3"/>
  <c r="P9133" i="3"/>
  <c r="P9134" i="3"/>
  <c r="P9135" i="3"/>
  <c r="P9136" i="3"/>
  <c r="P9137" i="3"/>
  <c r="P9138" i="3"/>
  <c r="P9139" i="3"/>
  <c r="P9140" i="3"/>
  <c r="P9141" i="3"/>
  <c r="P9142" i="3"/>
  <c r="P9143" i="3"/>
  <c r="P9144" i="3"/>
  <c r="P9145" i="3"/>
  <c r="P9146" i="3"/>
  <c r="P9147" i="3"/>
  <c r="P9148" i="3"/>
  <c r="P9149" i="3"/>
  <c r="P9150" i="3"/>
  <c r="P9151" i="3"/>
  <c r="P9152" i="3"/>
  <c r="P9153" i="3"/>
  <c r="P9154" i="3"/>
  <c r="P9155" i="3"/>
  <c r="P9156" i="3"/>
  <c r="P9157" i="3"/>
  <c r="P9158" i="3"/>
  <c r="P9159" i="3"/>
  <c r="P9160" i="3"/>
  <c r="P9161" i="3"/>
  <c r="P9162" i="3"/>
  <c r="P9163" i="3"/>
  <c r="P9164" i="3"/>
  <c r="P9165" i="3"/>
  <c r="P9166" i="3"/>
  <c r="P9167" i="3"/>
  <c r="P9168" i="3"/>
  <c r="P9169" i="3"/>
  <c r="P9170" i="3"/>
  <c r="P9171" i="3"/>
  <c r="P9172" i="3"/>
  <c r="P9173" i="3"/>
  <c r="P9174" i="3"/>
  <c r="P9175" i="3"/>
  <c r="P9176" i="3"/>
  <c r="P9177" i="3"/>
  <c r="P9178" i="3"/>
  <c r="P9179" i="3"/>
  <c r="P9180" i="3"/>
  <c r="P9181" i="3"/>
  <c r="P9182" i="3"/>
  <c r="P9183" i="3"/>
  <c r="P9184" i="3"/>
  <c r="P9185" i="3"/>
  <c r="P9186" i="3"/>
  <c r="P9187" i="3"/>
  <c r="P9188" i="3"/>
  <c r="P9189" i="3"/>
  <c r="P9190" i="3"/>
  <c r="P9191" i="3"/>
  <c r="P9192" i="3"/>
  <c r="P9193" i="3"/>
  <c r="P9194" i="3"/>
  <c r="P9195" i="3"/>
  <c r="P9196" i="3"/>
  <c r="P9197" i="3"/>
  <c r="P9198" i="3"/>
  <c r="P9199" i="3"/>
  <c r="P9200" i="3"/>
  <c r="P9201" i="3"/>
  <c r="P9202" i="3"/>
  <c r="P9203" i="3"/>
  <c r="P9204" i="3"/>
  <c r="P9205" i="3"/>
  <c r="P9206" i="3"/>
  <c r="P9207" i="3"/>
  <c r="P9208" i="3"/>
  <c r="P9209" i="3"/>
  <c r="P9210" i="3"/>
  <c r="P9211" i="3"/>
  <c r="P9212" i="3"/>
  <c r="P9213" i="3"/>
  <c r="P9214" i="3"/>
  <c r="P9215" i="3"/>
  <c r="P9216" i="3"/>
  <c r="P9217" i="3"/>
  <c r="P9218" i="3"/>
  <c r="P9219" i="3"/>
  <c r="P9220" i="3"/>
  <c r="P9221" i="3"/>
  <c r="P9222" i="3"/>
  <c r="P9223" i="3"/>
  <c r="P9224" i="3"/>
  <c r="P9225" i="3"/>
  <c r="P9226" i="3"/>
  <c r="P9227" i="3"/>
  <c r="P9228" i="3"/>
  <c r="P9229" i="3"/>
  <c r="P9230" i="3"/>
  <c r="P9231" i="3"/>
  <c r="P9232" i="3"/>
  <c r="P9233" i="3"/>
  <c r="P9234" i="3"/>
  <c r="P9235" i="3"/>
  <c r="P9236" i="3"/>
  <c r="P9237" i="3"/>
  <c r="P9238" i="3"/>
  <c r="P9239" i="3"/>
  <c r="P9240" i="3"/>
  <c r="P9241" i="3"/>
  <c r="P9242" i="3"/>
  <c r="P9243" i="3"/>
  <c r="P9244" i="3"/>
  <c r="P9245" i="3"/>
  <c r="P9246" i="3"/>
  <c r="P9247" i="3"/>
  <c r="P9248" i="3"/>
  <c r="P9249" i="3"/>
  <c r="P9250" i="3"/>
  <c r="P9251" i="3"/>
  <c r="P9252" i="3"/>
  <c r="P9253" i="3"/>
  <c r="P9254" i="3"/>
  <c r="P9255" i="3"/>
  <c r="P9256" i="3"/>
  <c r="P9257" i="3"/>
  <c r="P9258" i="3"/>
  <c r="P9259" i="3"/>
  <c r="P9260" i="3"/>
  <c r="P9261" i="3"/>
  <c r="P9262" i="3"/>
  <c r="P9263" i="3"/>
  <c r="P9264" i="3"/>
  <c r="P9265" i="3"/>
  <c r="P9266" i="3"/>
  <c r="P9267" i="3"/>
  <c r="P9268" i="3"/>
  <c r="P9269" i="3"/>
  <c r="P9270" i="3"/>
  <c r="P9271" i="3"/>
  <c r="P9272" i="3"/>
  <c r="P9273" i="3"/>
  <c r="P9274" i="3"/>
  <c r="P9275" i="3"/>
  <c r="P9276" i="3"/>
  <c r="P9277" i="3"/>
  <c r="P9278" i="3"/>
  <c r="P9279" i="3"/>
  <c r="P9280" i="3"/>
  <c r="P9281" i="3"/>
  <c r="P9282" i="3"/>
  <c r="P9283" i="3"/>
  <c r="P9284" i="3"/>
  <c r="P9285" i="3"/>
  <c r="P9286" i="3"/>
  <c r="P9287" i="3"/>
  <c r="P9288" i="3"/>
  <c r="P9289" i="3"/>
  <c r="P9290" i="3"/>
  <c r="P9291" i="3"/>
  <c r="P9292" i="3"/>
  <c r="P9293" i="3"/>
  <c r="P9294" i="3"/>
  <c r="P9295" i="3"/>
  <c r="P9296" i="3"/>
  <c r="P9297" i="3"/>
  <c r="P9298" i="3"/>
  <c r="P9299" i="3"/>
  <c r="P9300" i="3"/>
  <c r="P9301" i="3"/>
  <c r="P9302" i="3"/>
  <c r="P9303" i="3"/>
  <c r="P9304" i="3"/>
  <c r="P9305" i="3"/>
  <c r="P9306" i="3"/>
  <c r="P9307" i="3"/>
  <c r="P9308" i="3"/>
  <c r="P9309" i="3"/>
  <c r="P9310" i="3"/>
  <c r="P9311" i="3"/>
  <c r="P9312" i="3"/>
  <c r="P9313" i="3"/>
  <c r="P9314" i="3"/>
  <c r="P9315" i="3"/>
  <c r="P9316" i="3"/>
  <c r="P9317" i="3"/>
  <c r="P9318" i="3"/>
  <c r="P9319" i="3"/>
  <c r="P9320" i="3"/>
  <c r="P9321" i="3"/>
  <c r="P9322" i="3"/>
  <c r="P9323" i="3"/>
  <c r="P9324" i="3"/>
  <c r="P9325" i="3"/>
  <c r="P9326" i="3"/>
  <c r="P9327" i="3"/>
  <c r="P9328" i="3"/>
  <c r="P9329" i="3"/>
  <c r="P9330" i="3"/>
  <c r="P9331" i="3"/>
  <c r="P9332" i="3"/>
  <c r="P9333" i="3"/>
  <c r="P9334" i="3"/>
  <c r="P9335" i="3"/>
  <c r="P9336" i="3"/>
  <c r="P9337" i="3"/>
  <c r="P9338" i="3"/>
  <c r="P9339" i="3"/>
  <c r="P9340" i="3"/>
  <c r="P9341" i="3"/>
  <c r="P9342" i="3"/>
  <c r="P9343" i="3"/>
  <c r="P9344" i="3"/>
  <c r="P9345" i="3"/>
  <c r="P9346" i="3"/>
  <c r="P9347" i="3"/>
  <c r="P9348" i="3"/>
  <c r="P9349" i="3"/>
  <c r="P9350" i="3"/>
  <c r="P9351" i="3"/>
  <c r="P9352" i="3"/>
  <c r="P9353" i="3"/>
  <c r="P9354" i="3"/>
  <c r="P9355" i="3"/>
  <c r="P9356" i="3"/>
  <c r="P9357" i="3"/>
  <c r="P9358" i="3"/>
  <c r="P9359" i="3"/>
  <c r="P9360" i="3"/>
  <c r="P9361" i="3"/>
  <c r="P9362" i="3"/>
  <c r="P9363" i="3"/>
  <c r="P9364" i="3"/>
  <c r="P9365" i="3"/>
  <c r="P9366" i="3"/>
  <c r="P9367" i="3"/>
  <c r="P9368" i="3"/>
  <c r="P9369" i="3"/>
  <c r="P9370" i="3"/>
  <c r="P9371" i="3"/>
  <c r="P9372" i="3"/>
  <c r="P9373" i="3"/>
  <c r="P9374" i="3"/>
  <c r="P9375" i="3"/>
  <c r="P9376" i="3"/>
  <c r="P9377" i="3"/>
  <c r="P9378" i="3"/>
  <c r="P9379" i="3"/>
  <c r="P9380" i="3"/>
  <c r="P9381" i="3"/>
  <c r="P9382" i="3"/>
  <c r="P9383" i="3"/>
  <c r="P9384" i="3"/>
  <c r="P9385" i="3"/>
  <c r="P9386" i="3"/>
  <c r="P9387" i="3"/>
  <c r="P9388" i="3"/>
  <c r="P9389" i="3"/>
  <c r="P9390" i="3"/>
  <c r="P9391" i="3"/>
  <c r="P9392" i="3"/>
  <c r="P9393" i="3"/>
  <c r="P9394" i="3"/>
  <c r="P9395" i="3"/>
  <c r="P9396" i="3"/>
  <c r="P9397" i="3"/>
  <c r="P9398" i="3"/>
  <c r="P9399" i="3"/>
  <c r="P9400" i="3"/>
  <c r="P9401" i="3"/>
  <c r="P9402" i="3"/>
  <c r="P9403" i="3"/>
  <c r="P9404" i="3"/>
  <c r="P9405" i="3"/>
  <c r="P9406" i="3"/>
  <c r="P9407" i="3"/>
  <c r="P9408" i="3"/>
  <c r="P9409" i="3"/>
  <c r="P9410" i="3"/>
  <c r="P9411" i="3"/>
  <c r="P9412" i="3"/>
  <c r="P9413" i="3"/>
  <c r="P9414" i="3"/>
  <c r="P9415" i="3"/>
  <c r="P9416" i="3"/>
  <c r="P9417" i="3"/>
  <c r="P9418" i="3"/>
  <c r="P9419" i="3"/>
  <c r="P9420" i="3"/>
  <c r="P9421" i="3"/>
  <c r="P9422" i="3"/>
  <c r="P9423" i="3"/>
  <c r="P9424" i="3"/>
  <c r="P9425" i="3"/>
  <c r="P9426" i="3"/>
  <c r="P9427" i="3"/>
  <c r="P9428" i="3"/>
  <c r="P9429" i="3"/>
  <c r="P9430" i="3"/>
  <c r="P9431" i="3"/>
  <c r="P9432" i="3"/>
  <c r="P9433" i="3"/>
  <c r="P9434" i="3"/>
  <c r="P9435" i="3"/>
  <c r="P9436" i="3"/>
  <c r="P9437" i="3"/>
  <c r="P9438" i="3"/>
  <c r="P9439" i="3"/>
  <c r="P9440" i="3"/>
  <c r="P9441" i="3"/>
  <c r="P9442" i="3"/>
  <c r="P9443" i="3"/>
  <c r="P9444" i="3"/>
  <c r="P9445" i="3"/>
  <c r="P9446" i="3"/>
  <c r="P9447" i="3"/>
  <c r="P9448" i="3"/>
  <c r="P9449" i="3"/>
  <c r="P9450" i="3"/>
  <c r="P9451" i="3"/>
  <c r="P9452" i="3"/>
  <c r="P9453" i="3"/>
  <c r="P9454" i="3"/>
  <c r="P9455" i="3"/>
  <c r="P9456" i="3"/>
  <c r="P9457" i="3"/>
  <c r="P9458" i="3"/>
  <c r="P9459" i="3"/>
  <c r="P9460" i="3"/>
  <c r="P9461" i="3"/>
  <c r="P9462" i="3"/>
  <c r="P9463" i="3"/>
  <c r="P9464" i="3"/>
  <c r="P9465" i="3"/>
  <c r="P9466" i="3"/>
  <c r="P9467" i="3"/>
  <c r="P9468" i="3"/>
  <c r="P9469" i="3"/>
  <c r="P9470" i="3"/>
  <c r="P9471" i="3"/>
  <c r="P9472" i="3"/>
  <c r="P9473" i="3"/>
  <c r="P9474" i="3"/>
  <c r="P9475" i="3"/>
  <c r="P9476" i="3"/>
  <c r="P9477" i="3"/>
  <c r="P9478" i="3"/>
  <c r="P9479" i="3"/>
  <c r="P9480" i="3"/>
  <c r="P9481" i="3"/>
  <c r="P9482" i="3"/>
  <c r="P9483" i="3"/>
  <c r="P9484" i="3"/>
  <c r="P9485" i="3"/>
  <c r="P9486" i="3"/>
  <c r="P9487" i="3"/>
  <c r="P9488" i="3"/>
  <c r="P9489" i="3"/>
  <c r="P9490" i="3"/>
  <c r="P9491" i="3"/>
  <c r="P9492" i="3"/>
  <c r="P9493" i="3"/>
  <c r="P9494" i="3"/>
  <c r="P9495" i="3"/>
  <c r="P9496" i="3"/>
  <c r="P9497" i="3"/>
  <c r="P9498" i="3"/>
  <c r="P9499" i="3"/>
  <c r="P9500" i="3"/>
  <c r="P9501" i="3"/>
  <c r="P9502" i="3"/>
  <c r="P9503" i="3"/>
  <c r="P9504" i="3"/>
  <c r="P9505" i="3"/>
  <c r="P9506" i="3"/>
  <c r="P9507" i="3"/>
  <c r="P9508" i="3"/>
  <c r="P9509" i="3"/>
  <c r="P9510" i="3"/>
  <c r="P9511" i="3"/>
  <c r="P9512" i="3"/>
  <c r="P9513" i="3"/>
  <c r="P9514" i="3"/>
  <c r="P9515" i="3"/>
  <c r="P9516" i="3"/>
  <c r="P9517" i="3"/>
  <c r="P9518" i="3"/>
  <c r="P9519" i="3"/>
  <c r="P9520" i="3"/>
  <c r="P9521" i="3"/>
  <c r="P9522" i="3"/>
  <c r="P9523" i="3"/>
  <c r="P9524" i="3"/>
  <c r="P9525" i="3"/>
  <c r="P9526" i="3"/>
  <c r="P9527" i="3"/>
  <c r="P9528" i="3"/>
  <c r="P9529" i="3"/>
  <c r="P9530" i="3"/>
  <c r="P9531" i="3"/>
  <c r="P9532" i="3"/>
  <c r="P9533" i="3"/>
  <c r="P9534" i="3"/>
  <c r="P9535" i="3"/>
  <c r="P9536" i="3"/>
  <c r="P9537" i="3"/>
  <c r="P9538" i="3"/>
  <c r="P9539" i="3"/>
  <c r="P9540" i="3"/>
  <c r="P9541" i="3"/>
  <c r="P9542" i="3"/>
  <c r="P9543" i="3"/>
  <c r="P9544" i="3"/>
  <c r="P9545" i="3"/>
  <c r="P9546" i="3"/>
  <c r="P9547" i="3"/>
  <c r="P9548" i="3"/>
  <c r="P9549" i="3"/>
  <c r="P9550" i="3"/>
  <c r="P9551" i="3"/>
  <c r="P9552" i="3"/>
  <c r="P9553" i="3"/>
  <c r="P9554" i="3"/>
  <c r="P9555" i="3"/>
  <c r="P9556" i="3"/>
  <c r="P9557" i="3"/>
  <c r="P9558" i="3"/>
  <c r="P9559" i="3"/>
  <c r="P9560" i="3"/>
  <c r="P9561" i="3"/>
  <c r="P9562" i="3"/>
  <c r="P9563" i="3"/>
  <c r="P9564" i="3"/>
  <c r="P9565" i="3"/>
  <c r="P9566" i="3"/>
  <c r="P9567" i="3"/>
  <c r="P9568" i="3"/>
  <c r="P9569" i="3"/>
  <c r="P9570" i="3"/>
  <c r="P9571" i="3"/>
  <c r="P9572" i="3"/>
  <c r="P9573" i="3"/>
  <c r="P9574" i="3"/>
  <c r="P9575" i="3"/>
  <c r="P9576" i="3"/>
  <c r="P9577" i="3"/>
  <c r="P9578" i="3"/>
  <c r="P9579" i="3"/>
  <c r="P9580" i="3"/>
  <c r="P9581" i="3"/>
  <c r="P9582" i="3"/>
  <c r="P9583" i="3"/>
  <c r="P9584" i="3"/>
  <c r="P9585" i="3"/>
  <c r="P9586" i="3"/>
  <c r="P9587" i="3"/>
  <c r="P9588" i="3"/>
  <c r="P9589" i="3"/>
  <c r="P9590" i="3"/>
  <c r="P9591" i="3"/>
  <c r="P9592" i="3"/>
  <c r="P9593" i="3"/>
  <c r="P9594" i="3"/>
  <c r="P9595" i="3"/>
  <c r="P9596" i="3"/>
  <c r="P9597" i="3"/>
  <c r="P9598" i="3"/>
  <c r="P9599" i="3"/>
  <c r="P9600" i="3"/>
  <c r="P9601" i="3"/>
  <c r="P9602" i="3"/>
  <c r="P9603" i="3"/>
  <c r="P9604" i="3"/>
  <c r="P9605" i="3"/>
  <c r="P9606" i="3"/>
  <c r="P9607" i="3"/>
  <c r="P9608" i="3"/>
  <c r="P9609" i="3"/>
  <c r="P9610" i="3"/>
  <c r="P9611" i="3"/>
  <c r="P9612" i="3"/>
  <c r="P9613" i="3"/>
  <c r="P9614" i="3"/>
  <c r="P9615" i="3"/>
  <c r="P9616" i="3"/>
  <c r="P9617" i="3"/>
  <c r="P9618" i="3"/>
  <c r="P9619" i="3"/>
  <c r="P9620" i="3"/>
  <c r="P9621" i="3"/>
  <c r="P9622" i="3"/>
  <c r="P9623" i="3"/>
  <c r="P9624" i="3"/>
  <c r="P9625" i="3"/>
  <c r="P9626" i="3"/>
  <c r="P9627" i="3"/>
  <c r="P9628" i="3"/>
  <c r="P9629" i="3"/>
  <c r="P9630" i="3"/>
  <c r="P9631" i="3"/>
  <c r="P9632" i="3"/>
  <c r="P9633" i="3"/>
  <c r="P9634" i="3"/>
  <c r="P9635" i="3"/>
  <c r="P9636" i="3"/>
  <c r="P9637" i="3"/>
  <c r="P9638" i="3"/>
  <c r="P9639" i="3"/>
  <c r="P9640" i="3"/>
  <c r="P9641" i="3"/>
  <c r="P9642" i="3"/>
  <c r="P9643" i="3"/>
  <c r="P9644" i="3"/>
  <c r="P9645" i="3"/>
  <c r="P9646" i="3"/>
  <c r="P9647" i="3"/>
  <c r="P9648" i="3"/>
  <c r="P9649" i="3"/>
  <c r="P9650" i="3"/>
  <c r="P9651" i="3"/>
  <c r="P9652" i="3"/>
  <c r="P9653" i="3"/>
  <c r="P9654" i="3"/>
  <c r="P9655" i="3"/>
  <c r="P9656" i="3"/>
  <c r="P9657" i="3"/>
  <c r="P9658" i="3"/>
  <c r="P9659" i="3"/>
  <c r="P9660" i="3"/>
  <c r="P9661" i="3"/>
  <c r="P9662" i="3"/>
  <c r="P9663" i="3"/>
  <c r="P9664" i="3"/>
  <c r="P9665" i="3"/>
  <c r="P9666" i="3"/>
  <c r="P9667" i="3"/>
  <c r="P9668" i="3"/>
  <c r="P9669" i="3"/>
  <c r="P9670" i="3"/>
  <c r="P9671" i="3"/>
  <c r="P9672" i="3"/>
  <c r="P9673" i="3"/>
  <c r="P9674" i="3"/>
  <c r="P9675" i="3"/>
  <c r="P9676" i="3"/>
  <c r="P9677" i="3"/>
  <c r="P9678" i="3"/>
  <c r="P9679" i="3"/>
  <c r="P9680" i="3"/>
  <c r="P9681" i="3"/>
  <c r="P9682" i="3"/>
  <c r="P9683" i="3"/>
  <c r="P9684" i="3"/>
  <c r="P9685" i="3"/>
  <c r="P9686" i="3"/>
  <c r="P9687" i="3"/>
  <c r="P9688" i="3"/>
  <c r="P9689" i="3"/>
  <c r="P9690" i="3"/>
  <c r="P9691" i="3"/>
  <c r="P9692" i="3"/>
  <c r="P9693" i="3"/>
  <c r="P9694" i="3"/>
  <c r="P9695" i="3"/>
  <c r="P9696" i="3"/>
  <c r="P9697" i="3"/>
  <c r="P9698" i="3"/>
  <c r="P9699" i="3"/>
  <c r="P9700" i="3"/>
  <c r="P9701" i="3"/>
  <c r="P9702" i="3"/>
  <c r="P9703" i="3"/>
  <c r="P9704" i="3"/>
  <c r="P9705" i="3"/>
  <c r="P9706" i="3"/>
  <c r="P9707" i="3"/>
  <c r="P9708" i="3"/>
  <c r="P9709" i="3"/>
  <c r="P9710" i="3"/>
  <c r="P9711" i="3"/>
  <c r="P9712" i="3"/>
  <c r="P9713" i="3"/>
  <c r="P9714" i="3"/>
  <c r="P9715" i="3"/>
  <c r="P9716" i="3"/>
  <c r="P9717" i="3"/>
  <c r="P9718" i="3"/>
  <c r="P9719" i="3"/>
  <c r="P9720" i="3"/>
  <c r="P9721" i="3"/>
  <c r="P9722" i="3"/>
  <c r="P9723" i="3"/>
  <c r="P9724" i="3"/>
  <c r="P9725" i="3"/>
  <c r="P9726" i="3"/>
  <c r="P9727" i="3"/>
  <c r="P9728" i="3"/>
  <c r="P9729" i="3"/>
  <c r="P9730" i="3"/>
  <c r="P9731" i="3"/>
  <c r="P9732" i="3"/>
  <c r="P9733" i="3"/>
  <c r="P9734" i="3"/>
  <c r="P9735" i="3"/>
  <c r="P9736" i="3"/>
  <c r="P9737" i="3"/>
  <c r="P9738" i="3"/>
  <c r="P9739" i="3"/>
  <c r="P9740" i="3"/>
  <c r="P9741" i="3"/>
  <c r="P9742" i="3"/>
  <c r="P9743" i="3"/>
  <c r="P9744" i="3"/>
  <c r="P9745" i="3"/>
  <c r="P9746" i="3"/>
  <c r="P9747" i="3"/>
  <c r="P9748" i="3"/>
  <c r="P9749" i="3"/>
  <c r="P9750" i="3"/>
  <c r="P9751" i="3"/>
  <c r="P9752" i="3"/>
  <c r="P9753" i="3"/>
  <c r="P9754" i="3"/>
  <c r="P9755" i="3"/>
  <c r="P9756" i="3"/>
  <c r="P9757" i="3"/>
  <c r="P9758" i="3"/>
  <c r="P9759" i="3"/>
  <c r="P9760" i="3"/>
  <c r="P9761" i="3"/>
  <c r="P9762" i="3"/>
  <c r="P9763" i="3"/>
  <c r="P9764" i="3"/>
  <c r="P9765" i="3"/>
  <c r="P9766" i="3"/>
  <c r="P9767" i="3"/>
  <c r="P9768" i="3"/>
  <c r="P9769" i="3"/>
  <c r="P9770" i="3"/>
  <c r="P9771" i="3"/>
  <c r="P9772" i="3"/>
  <c r="P9773" i="3"/>
  <c r="P9774" i="3"/>
  <c r="P9775" i="3"/>
  <c r="P9776" i="3"/>
  <c r="P9777" i="3"/>
  <c r="P9778" i="3"/>
  <c r="P9779" i="3"/>
  <c r="P9780" i="3"/>
  <c r="P9781" i="3"/>
  <c r="P9782" i="3"/>
  <c r="P9783" i="3"/>
  <c r="P9784" i="3"/>
  <c r="P9785" i="3"/>
  <c r="P9786" i="3"/>
  <c r="P9787" i="3"/>
  <c r="P9788" i="3"/>
  <c r="P9789" i="3"/>
  <c r="P9790" i="3"/>
  <c r="P9791" i="3"/>
  <c r="P9792" i="3"/>
  <c r="P9793" i="3"/>
  <c r="P9794" i="3"/>
  <c r="P9795" i="3"/>
  <c r="P9796" i="3"/>
  <c r="P9797" i="3"/>
  <c r="P9798" i="3"/>
  <c r="P9799" i="3"/>
  <c r="P9800" i="3"/>
  <c r="P9801" i="3"/>
  <c r="P9802" i="3"/>
  <c r="P9803" i="3"/>
  <c r="P9804" i="3"/>
  <c r="P9805" i="3"/>
  <c r="P9806" i="3"/>
  <c r="P9807" i="3"/>
  <c r="P9808" i="3"/>
  <c r="P9809" i="3"/>
  <c r="P9810" i="3"/>
  <c r="P9811" i="3"/>
  <c r="P9812" i="3"/>
  <c r="P9813" i="3"/>
  <c r="P9814" i="3"/>
  <c r="P9815" i="3"/>
  <c r="P9816" i="3"/>
  <c r="P9817" i="3"/>
  <c r="P9818" i="3"/>
  <c r="P9819" i="3"/>
  <c r="P9820" i="3"/>
  <c r="P9821" i="3"/>
  <c r="P9822" i="3"/>
  <c r="P9823" i="3"/>
  <c r="P9824" i="3"/>
  <c r="P9825" i="3"/>
  <c r="P9826" i="3"/>
  <c r="P9827" i="3"/>
  <c r="P9828" i="3"/>
  <c r="P9829" i="3"/>
  <c r="P9830" i="3"/>
  <c r="P9831" i="3"/>
  <c r="P9832" i="3"/>
  <c r="P9833" i="3"/>
  <c r="P9834" i="3"/>
  <c r="P9835" i="3"/>
  <c r="P9836" i="3"/>
  <c r="P9837" i="3"/>
  <c r="P9838" i="3"/>
  <c r="P9839" i="3"/>
  <c r="P9840" i="3"/>
  <c r="P9841" i="3"/>
  <c r="P9842" i="3"/>
  <c r="P9843" i="3"/>
  <c r="P9844" i="3"/>
  <c r="P9845" i="3"/>
  <c r="P9846" i="3"/>
  <c r="P9847" i="3"/>
  <c r="P9848" i="3"/>
  <c r="P9849" i="3"/>
  <c r="P9850" i="3"/>
  <c r="P9851" i="3"/>
  <c r="P9852" i="3"/>
  <c r="P2" i="3"/>
</calcChain>
</file>

<file path=xl/sharedStrings.xml><?xml version="1.0" encoding="utf-8"?>
<sst xmlns="http://schemas.openxmlformats.org/spreadsheetml/2006/main" count="39468" uniqueCount="29506">
  <si>
    <t>FIAT AUTO</t>
  </si>
  <si>
    <t>TO0545573</t>
  </si>
  <si>
    <t>02285320012</t>
  </si>
  <si>
    <t>TELECOM ITALIA</t>
  </si>
  <si>
    <t>TO0120676</t>
  </si>
  <si>
    <t>00471850016</t>
  </si>
  <si>
    <t>ENEL</t>
  </si>
  <si>
    <t>RM0756032</t>
  </si>
  <si>
    <t>00811720580</t>
  </si>
  <si>
    <t>AGIP PETROLI</t>
  </si>
  <si>
    <t>RM0421914</t>
  </si>
  <si>
    <t>02929200588</t>
  </si>
  <si>
    <t>SNAM</t>
  </si>
  <si>
    <t>MI0001089</t>
  </si>
  <si>
    <t>00153220249</t>
  </si>
  <si>
    <t>ESSO ITALIANA</t>
  </si>
  <si>
    <t>GE0000776</t>
  </si>
  <si>
    <t>00473410587</t>
  </si>
  <si>
    <t>TELECOM ITALIA MOBILE</t>
  </si>
  <si>
    <t>TO0824437</t>
  </si>
  <si>
    <t>06947890015</t>
  </si>
  <si>
    <t>POSTE ITALIANE</t>
  </si>
  <si>
    <t>RM0842633</t>
  </si>
  <si>
    <t>97103880585</t>
  </si>
  <si>
    <t>ALITALIA LINEE AEREE ITALIANE</t>
  </si>
  <si>
    <t>RM0135156</t>
  </si>
  <si>
    <t>00476680582</t>
  </si>
  <si>
    <t>ENI</t>
  </si>
  <si>
    <t>RM0756453</t>
  </si>
  <si>
    <t>00484960588</t>
  </si>
  <si>
    <t>KUWAIT PETROLEUM ITALIA</t>
  </si>
  <si>
    <t>RM0073832</t>
  </si>
  <si>
    <t>00435970587</t>
  </si>
  <si>
    <t>IVECO FIAT S.P.A. - LA SOCIETA' PUO</t>
  </si>
  <si>
    <t>TO0488477</t>
  </si>
  <si>
    <t>01053960017</t>
  </si>
  <si>
    <t>AUTOGERMA</t>
  </si>
  <si>
    <t>VR0195899</t>
  </si>
  <si>
    <t>07649360158</t>
  </si>
  <si>
    <t>ILVA</t>
  </si>
  <si>
    <t>MI1464654</t>
  </si>
  <si>
    <t>11435690158</t>
  </si>
  <si>
    <t>ERG PETROLI</t>
  </si>
  <si>
    <t>SR0052597</t>
  </si>
  <si>
    <t>00051570893</t>
  </si>
  <si>
    <t>FINMECCANICA</t>
  </si>
  <si>
    <t>RM0007031</t>
  </si>
  <si>
    <t>00401990585</t>
  </si>
  <si>
    <t>IBM ITALIA</t>
  </si>
  <si>
    <t>MI1416845</t>
  </si>
  <si>
    <t>01442240030</t>
  </si>
  <si>
    <t>ENICHEM</t>
  </si>
  <si>
    <t>MI1309478</t>
  </si>
  <si>
    <t>09702540155</t>
  </si>
  <si>
    <t>FERROVIE DELLO STATO</t>
  </si>
  <si>
    <t>RM0758300</t>
  </si>
  <si>
    <t>01585570581</t>
  </si>
  <si>
    <t>FINA ITALIANA</t>
  </si>
  <si>
    <t>MI0453136</t>
  </si>
  <si>
    <t>00803030154</t>
  </si>
  <si>
    <t>GRUPPO GS</t>
  </si>
  <si>
    <t>MI1511196</t>
  </si>
  <si>
    <t>02485770263</t>
  </si>
  <si>
    <t>ESSELUNGA</t>
  </si>
  <si>
    <t>MI1063068</t>
  </si>
  <si>
    <t>01255720169</t>
  </si>
  <si>
    <t>LA RINASCENTE</t>
  </si>
  <si>
    <t>MI0061290</t>
  </si>
  <si>
    <t>00800810152</t>
  </si>
  <si>
    <t>RAI - RADIOTELEVISIONE ITALIANA</t>
  </si>
  <si>
    <t>RM0008087</t>
  </si>
  <si>
    <t>00709370589</t>
  </si>
  <si>
    <t>OMNITEL PRONTO ITALIA</t>
  </si>
  <si>
    <t>TO0660391</t>
  </si>
  <si>
    <t>04791530019</t>
  </si>
  <si>
    <t>UNILEVER ITALIA</t>
  </si>
  <si>
    <t>MI0720579</t>
  </si>
  <si>
    <t>00846710150</t>
  </si>
  <si>
    <t>OPEL ITALIA SOCIETA PER AZIONI</t>
  </si>
  <si>
    <t>RM0271423</t>
  </si>
  <si>
    <t>00491920583</t>
  </si>
  <si>
    <t>FORD ITALIA</t>
  </si>
  <si>
    <t>RM0221081</t>
  </si>
  <si>
    <t>00443120589</t>
  </si>
  <si>
    <t/>
  </si>
  <si>
    <t>MERCEDES BENZ ITALIA</t>
  </si>
  <si>
    <t>RM0383492</t>
  </si>
  <si>
    <t>01073090589</t>
  </si>
  <si>
    <t>SATA SOCIETA' AUTOMOBILISTICA</t>
  </si>
  <si>
    <t>PZ0077489</t>
  </si>
  <si>
    <t>01063750762</t>
  </si>
  <si>
    <t>SOCIETA' ITALIANA PER IL GAS PER</t>
  </si>
  <si>
    <t>TO0001082</t>
  </si>
  <si>
    <t>00489490011</t>
  </si>
  <si>
    <t>RENAULT ITALIA</t>
  </si>
  <si>
    <t>NA0219712</t>
  </si>
  <si>
    <t>00291240638</t>
  </si>
  <si>
    <t>ITALTEL</t>
  </si>
  <si>
    <t>MI0704207</t>
  </si>
  <si>
    <t>00737690156</t>
  </si>
  <si>
    <t>NESTLE' ITALIANA</t>
  </si>
  <si>
    <t>MI0091673</t>
  </si>
  <si>
    <t>02401440157</t>
  </si>
  <si>
    <t>PUBLITALIA 80 CONCESSIONARIA</t>
  </si>
  <si>
    <t>MI1020976</t>
  </si>
  <si>
    <t>04529390157</t>
  </si>
  <si>
    <t>AUTOSTRADE CONCESSIONI E</t>
  </si>
  <si>
    <t>RM0154982</t>
  </si>
  <si>
    <t>00409040581</t>
  </si>
  <si>
    <t>SHELL ITALIA</t>
  </si>
  <si>
    <t>MI0899454</t>
  </si>
  <si>
    <t>01841620154</t>
  </si>
  <si>
    <t>BARILLA ALIMENTARE</t>
  </si>
  <si>
    <t>PR0169146</t>
  </si>
  <si>
    <t>01654010345</t>
  </si>
  <si>
    <t>SOCIETA' EUROPEA VEICOLI LEGGERI-SE</t>
  </si>
  <si>
    <t>CH0067521</t>
  </si>
  <si>
    <t>00297220691</t>
  </si>
  <si>
    <t>MAGNETI MARELLI</t>
  </si>
  <si>
    <t>MI1457234</t>
  </si>
  <si>
    <t>00501280010</t>
  </si>
  <si>
    <t>FERRERO</t>
  </si>
  <si>
    <t>CN0120624</t>
  </si>
  <si>
    <t>00934460049</t>
  </si>
  <si>
    <t>EURIDEA</t>
  </si>
  <si>
    <t>MI0178085</t>
  </si>
  <si>
    <t>00739960151</t>
  </si>
  <si>
    <t>RETI TELEVISIVE ITALIANE</t>
  </si>
  <si>
    <t>RM0719963</t>
  </si>
  <si>
    <t>06921720154</t>
  </si>
  <si>
    <t>BENETTON GROUP</t>
  </si>
  <si>
    <t>TV0084146</t>
  </si>
  <si>
    <t>00193320264</t>
  </si>
  <si>
    <t>ALCATEL ITALIA</t>
  </si>
  <si>
    <t>MI0350026</t>
  </si>
  <si>
    <t>00848700159</t>
  </si>
  <si>
    <t>CARTIERE BURGO</t>
  </si>
  <si>
    <t>CN0000034</t>
  </si>
  <si>
    <t>00184060044</t>
  </si>
  <si>
    <t>ERICSSON TELECOMUNICAZIONI</t>
  </si>
  <si>
    <t>RM0013624</t>
  </si>
  <si>
    <t>00412200586</t>
  </si>
  <si>
    <t>ELECTROLUX ZANUSSI</t>
  </si>
  <si>
    <t>PN0005030</t>
  </si>
  <si>
    <t>00065130932</t>
  </si>
  <si>
    <t>MICHELIN ITALIANA S.A.M.I.</t>
  </si>
  <si>
    <t>TO0108661</t>
  </si>
  <si>
    <t>00570070011</t>
  </si>
  <si>
    <t>FIATAVIO</t>
  </si>
  <si>
    <t>TO0512765</t>
  </si>
  <si>
    <t>01661400018</t>
  </si>
  <si>
    <t>HEWLETT PACKARD ITALIANA</t>
  </si>
  <si>
    <t>MI0666735</t>
  </si>
  <si>
    <t>00734930159</t>
  </si>
  <si>
    <t>PIAGGIO &amp; C.</t>
  </si>
  <si>
    <t>PI0006142</t>
  </si>
  <si>
    <t>00687790105</t>
  </si>
  <si>
    <t>NEW HOLLAND ITALIA - S.P.A. OVVERO</t>
  </si>
  <si>
    <t>MO0159447</t>
  </si>
  <si>
    <t>00370290363</t>
  </si>
  <si>
    <t>"WHIRLPOOL EUROPE S.R.L."</t>
  </si>
  <si>
    <t>VA0189040</t>
  </si>
  <si>
    <t>01534610124</t>
  </si>
  <si>
    <t>SUPERMARKETS ITALIANI</t>
  </si>
  <si>
    <t>MI1512755</t>
  </si>
  <si>
    <t>01913600167</t>
  </si>
  <si>
    <t>MERLONI ELETTRODOMESTICI</t>
  </si>
  <si>
    <t>AN0085792</t>
  </si>
  <si>
    <t>00693740425</t>
  </si>
  <si>
    <t>EGIDIO GALBANI</t>
  </si>
  <si>
    <t>MI1337215</t>
  </si>
  <si>
    <t>04539680019</t>
  </si>
  <si>
    <t>SARAS RAFFINERIE SARDE</t>
  </si>
  <si>
    <t>CA0049540</t>
  </si>
  <si>
    <t>00136440922</t>
  </si>
  <si>
    <t>S.I.P.R.A. SOCIETA' ITALIANA</t>
  </si>
  <si>
    <t>TO0108227</t>
  </si>
  <si>
    <t>00471300012</t>
  </si>
  <si>
    <t>GRUPPO PAM</t>
  </si>
  <si>
    <t>VE0168907</t>
  </si>
  <si>
    <t>01166060267</t>
  </si>
  <si>
    <t>ST MICROELECTRONICS</t>
  </si>
  <si>
    <t>MI1281765</t>
  </si>
  <si>
    <t>09291380153</t>
  </si>
  <si>
    <t>NUOVO PIGNONE</t>
  </si>
  <si>
    <t>FI0496890</t>
  </si>
  <si>
    <t>04880930484</t>
  </si>
  <si>
    <t>ARNOLDO MONDADORI EDITORE</t>
  </si>
  <si>
    <t>MI1192794</t>
  </si>
  <si>
    <t>07012130584</t>
  </si>
  <si>
    <t>MARCEGAGLIA</t>
  </si>
  <si>
    <t>MN0152396</t>
  </si>
  <si>
    <t>01331020204</t>
  </si>
  <si>
    <t>UNICOOP FIRENZE SOCIETA'</t>
  </si>
  <si>
    <t>FI0034781</t>
  </si>
  <si>
    <t>00407780485</t>
  </si>
  <si>
    <t>PHILIPS</t>
  </si>
  <si>
    <t>MI0088001</t>
  </si>
  <si>
    <t>00856750153</t>
  </si>
  <si>
    <t>TAMOIL PETROLI</t>
  </si>
  <si>
    <t>MI0425890</t>
  </si>
  <si>
    <t>00698550159</t>
  </si>
  <si>
    <t>AGRICOLA TRE VALLI</t>
  </si>
  <si>
    <t>VR0237732</t>
  </si>
  <si>
    <t>01631760236</t>
  </si>
  <si>
    <t>SUPERMERCATI PAM</t>
  </si>
  <si>
    <t>VE0193934</t>
  </si>
  <si>
    <t>00826770059</t>
  </si>
  <si>
    <t>TECNIMONT</t>
  </si>
  <si>
    <t>MI0574643</t>
  </si>
  <si>
    <t>01628410159</t>
  </si>
  <si>
    <t>SKF INDUSTRIE</t>
  </si>
  <si>
    <t>TO0580415</t>
  </si>
  <si>
    <t>02663880017</t>
  </si>
  <si>
    <t>FINCANTIERI</t>
  </si>
  <si>
    <t>TS0089063</t>
  </si>
  <si>
    <t>00397130584</t>
  </si>
  <si>
    <t>PARMALAT</t>
  </si>
  <si>
    <t>PR0083561</t>
  </si>
  <si>
    <t>00167030345</t>
  </si>
  <si>
    <t>FMA FABBRICA MOTORI AUTOMOLISTICI</t>
  </si>
  <si>
    <t>AV0106301</t>
  </si>
  <si>
    <t>01821930649</t>
  </si>
  <si>
    <t>AUTOGRILL</t>
  </si>
  <si>
    <t>NO0188902</t>
  </si>
  <si>
    <t>03091940266</t>
  </si>
  <si>
    <t>SAIPEM</t>
  </si>
  <si>
    <t>MI0788744</t>
  </si>
  <si>
    <t>00825790157</t>
  </si>
  <si>
    <t>LUCCHINI</t>
  </si>
  <si>
    <t>MI0877816</t>
  </si>
  <si>
    <t>01730680152</t>
  </si>
  <si>
    <t>COOP. ADRIATICA -</t>
  </si>
  <si>
    <t>BO0191161</t>
  </si>
  <si>
    <t>00779480375</t>
  </si>
  <si>
    <t>ACCIAI SPECIALI TERNI</t>
  </si>
  <si>
    <t>TR0071102</t>
  </si>
  <si>
    <t>11222300151</t>
  </si>
  <si>
    <t>KRAFT JACOBS SUCHARD</t>
  </si>
  <si>
    <t>MI1338353</t>
  </si>
  <si>
    <t>09963820155</t>
  </si>
  <si>
    <t>PIRELLI PNEUMATICI</t>
  </si>
  <si>
    <t>MI1147607</t>
  </si>
  <si>
    <t>07211330159</t>
  </si>
  <si>
    <t>MEDIATRADE</t>
  </si>
  <si>
    <t>MI1351798</t>
  </si>
  <si>
    <t>09341230150</t>
  </si>
  <si>
    <t>POLIMERI EUROPA</t>
  </si>
  <si>
    <t>BR0067431</t>
  </si>
  <si>
    <t>03823300821</t>
  </si>
  <si>
    <t>"API" ANONIMA PETROLI ITALIANA -</t>
  </si>
  <si>
    <t>RM0103708</t>
  </si>
  <si>
    <t>00441670585</t>
  </si>
  <si>
    <t>NISSAN ITALIA</t>
  </si>
  <si>
    <t>RM0425036</t>
  </si>
  <si>
    <t>03099200580</t>
  </si>
  <si>
    <t>RIVA ACCIAIO</t>
  </si>
  <si>
    <t>MI0840952</t>
  </si>
  <si>
    <t>03472050156</t>
  </si>
  <si>
    <t>BAYER</t>
  </si>
  <si>
    <t>MI1042205</t>
  </si>
  <si>
    <t>05849130157</t>
  </si>
  <si>
    <t>NUOVO PIGNONE HOLDING</t>
  </si>
  <si>
    <t>FI0133085</t>
  </si>
  <si>
    <t>00395360480</t>
  </si>
  <si>
    <t>MEDIASET</t>
  </si>
  <si>
    <t>MI1264109</t>
  </si>
  <si>
    <t>09032310154</t>
  </si>
  <si>
    <t>R.C.S. EDITORI</t>
  </si>
  <si>
    <t>MI0080897</t>
  </si>
  <si>
    <t>00748930153</t>
  </si>
  <si>
    <t>GLAXO WELLCOME</t>
  </si>
  <si>
    <t>VR0029640</t>
  </si>
  <si>
    <t>00212840235</t>
  </si>
  <si>
    <t>SOCIETA' ITALIANA PER CONDOTTE</t>
  </si>
  <si>
    <t>RM0000254</t>
  </si>
  <si>
    <t>00481000586</t>
  </si>
  <si>
    <t>A.I.A. AGRICOLA ITALIANA</t>
  </si>
  <si>
    <t>VR0110039</t>
  </si>
  <si>
    <t>00233470236</t>
  </si>
  <si>
    <t>ROVER ITALIA</t>
  </si>
  <si>
    <t>RM0404182</t>
  </si>
  <si>
    <t>02000950580</t>
  </si>
  <si>
    <t>CONSORZIO INTERREGIONALE</t>
  </si>
  <si>
    <t>BO0257509</t>
  </si>
  <si>
    <t>02211580374</t>
  </si>
  <si>
    <t>PHARMACIA &amp; UPJOHN</t>
  </si>
  <si>
    <t>MI1135613</t>
  </si>
  <si>
    <t>07089990159</t>
  </si>
  <si>
    <t>S.A.R.O.C.</t>
  </si>
  <si>
    <t>RM0703345</t>
  </si>
  <si>
    <t>00807190152</t>
  </si>
  <si>
    <t>DI. TEX. AL.</t>
  </si>
  <si>
    <t>MI0622094</t>
  </si>
  <si>
    <t>00771010154</t>
  </si>
  <si>
    <t>TEKSID</t>
  </si>
  <si>
    <t>TO0531580</t>
  </si>
  <si>
    <t>02051460018</t>
  </si>
  <si>
    <t>HENKEL (GIA' HENKEL SUDS.P.A.)</t>
  </si>
  <si>
    <t>FR0053418</t>
  </si>
  <si>
    <t>00100960608</t>
  </si>
  <si>
    <t>SIRTI</t>
  </si>
  <si>
    <t>MI0079034</t>
  </si>
  <si>
    <t>00748480159</t>
  </si>
  <si>
    <t>DALMINE</t>
  </si>
  <si>
    <t>BG0000122</t>
  </si>
  <si>
    <t>00680620150</t>
  </si>
  <si>
    <t>GRUPPO COIN</t>
  </si>
  <si>
    <t>VE0061637</t>
  </si>
  <si>
    <t>00047400320</t>
  </si>
  <si>
    <t>COCA COLA BEVANDE ITALIA</t>
  </si>
  <si>
    <t>RM0745802</t>
  </si>
  <si>
    <t>00341720696</t>
  </si>
  <si>
    <t>INDUSTRIE PININFARINA</t>
  </si>
  <si>
    <t>TO0548255</t>
  </si>
  <si>
    <t>02317420012</t>
  </si>
  <si>
    <t>C. E DIS. COMMERCIO E DISTRIBUZIONE</t>
  </si>
  <si>
    <t>TO0437557</t>
  </si>
  <si>
    <t>01781100019</t>
  </si>
  <si>
    <t>COOP CONSUMATORI NORDEST</t>
  </si>
  <si>
    <t>RE0042870</t>
  </si>
  <si>
    <t>00148780356</t>
  </si>
  <si>
    <t>GETRONICS SOLUTIONS ITALIA</t>
  </si>
  <si>
    <t>MI1150389</t>
  </si>
  <si>
    <t>07313380151</t>
  </si>
  <si>
    <t>ARTSANA</t>
  </si>
  <si>
    <t>CO0120591</t>
  </si>
  <si>
    <t>00227010139</t>
  </si>
  <si>
    <t>IMPREGILO</t>
  </si>
  <si>
    <t>MI0525502</t>
  </si>
  <si>
    <t>00830660155</t>
  </si>
  <si>
    <t>COOP. ESTENSE</t>
  </si>
  <si>
    <t>MO0002701</t>
  </si>
  <si>
    <t>00162660369</t>
  </si>
  <si>
    <t>ACEA</t>
  </si>
  <si>
    <t>RM0882486</t>
  </si>
  <si>
    <t>05394801004</t>
  </si>
  <si>
    <t>DOW ITALIA</t>
  </si>
  <si>
    <t>MI0641082</t>
  </si>
  <si>
    <t>00856820154</t>
  </si>
  <si>
    <t>MIROGLIO</t>
  </si>
  <si>
    <t>CN0025704</t>
  </si>
  <si>
    <t>00164430043</t>
  </si>
  <si>
    <t>ABB SADELMI</t>
  </si>
  <si>
    <t>MI1497213</t>
  </si>
  <si>
    <t>11815320152</t>
  </si>
  <si>
    <t>TPL TECNOLOGIE PROGETTI LAVORI S.P.</t>
  </si>
  <si>
    <t>RM0325485</t>
  </si>
  <si>
    <t>00478010580</t>
  </si>
  <si>
    <t>INDUSTRIE NATUZZI</t>
  </si>
  <si>
    <t>BA0261878</t>
  </si>
  <si>
    <t>03513760722</t>
  </si>
  <si>
    <t>MARZOTTO</t>
  </si>
  <si>
    <t>VI0000801</t>
  </si>
  <si>
    <t>00166580241</t>
  </si>
  <si>
    <t>GEMEAZ CUSIN</t>
  </si>
  <si>
    <t>MI0839391</t>
  </si>
  <si>
    <t>00802800151</t>
  </si>
  <si>
    <t>SNAMPROGETTI</t>
  </si>
  <si>
    <t>MI0702492</t>
  </si>
  <si>
    <t>00778450155</t>
  </si>
  <si>
    <t>ALITALIA TEAM</t>
  </si>
  <si>
    <t>RM0770678</t>
  </si>
  <si>
    <t>01686610922</t>
  </si>
  <si>
    <t>ILVA LAMIERE E TUBI</t>
  </si>
  <si>
    <t>TA0102029</t>
  </si>
  <si>
    <t>03314000104</t>
  </si>
  <si>
    <t>BRISTOL MYERS SQUIBB</t>
  </si>
  <si>
    <t>LT0041938</t>
  </si>
  <si>
    <t>00082130592</t>
  </si>
  <si>
    <t>LUIGI LAVAZZA</t>
  </si>
  <si>
    <t>TO0257143</t>
  </si>
  <si>
    <t>00470550013</t>
  </si>
  <si>
    <t>ITALCEMENTI</t>
  </si>
  <si>
    <t>BG0000050</t>
  </si>
  <si>
    <t>00637110164</t>
  </si>
  <si>
    <t>PIRELLI CAVI E SISTEMI</t>
  </si>
  <si>
    <t>MI0576645</t>
  </si>
  <si>
    <t>00470500018</t>
  </si>
  <si>
    <t>AEROPORTI DI ROMA IN BREVE ADR</t>
  </si>
  <si>
    <t>RM0391118</t>
  </si>
  <si>
    <t>01252030588</t>
  </si>
  <si>
    <t>COMAU</t>
  </si>
  <si>
    <t>TO0474119</t>
  </si>
  <si>
    <t>00952120012</t>
  </si>
  <si>
    <t>AEM</t>
  </si>
  <si>
    <t>MI1512841</t>
  </si>
  <si>
    <t>11957540153</t>
  </si>
  <si>
    <t>ANTONIO MERLONI</t>
  </si>
  <si>
    <t>AN0112057</t>
  </si>
  <si>
    <t>01148530429</t>
  </si>
  <si>
    <t>ASPIAG SERVICE S.R.L. % ASPIAG SERV</t>
  </si>
  <si>
    <t>BZ0094217</t>
  </si>
  <si>
    <t>00882800212</t>
  </si>
  <si>
    <t>DANZAS</t>
  </si>
  <si>
    <t>MI0694772</t>
  </si>
  <si>
    <t>00754800159</t>
  </si>
  <si>
    <t>AGIPGAS</t>
  </si>
  <si>
    <t>RM0628845</t>
  </si>
  <si>
    <t>00815010152</t>
  </si>
  <si>
    <t>ALPITOUR</t>
  </si>
  <si>
    <t>CN0178837</t>
  </si>
  <si>
    <t>02933920015</t>
  </si>
  <si>
    <t>OLIVETTI LEXIKON</t>
  </si>
  <si>
    <t>TO0547040</t>
  </si>
  <si>
    <t>02298700010</t>
  </si>
  <si>
    <t>SAME DEUTZ FAHR GROUP</t>
  </si>
  <si>
    <t>BG0171846</t>
  </si>
  <si>
    <t>00778780163</t>
  </si>
  <si>
    <t>L'OREAL SAIPO</t>
  </si>
  <si>
    <t>TO0135782</t>
  </si>
  <si>
    <t>00471270017</t>
  </si>
  <si>
    <t>FATER</t>
  </si>
  <si>
    <t>PE0081248</t>
  </si>
  <si>
    <t>01323030690</t>
  </si>
  <si>
    <t>EUROPA METALLI</t>
  </si>
  <si>
    <t>FI0463474</t>
  </si>
  <si>
    <t>04594590483</t>
  </si>
  <si>
    <t>HEINEKEN ITALIA</t>
  </si>
  <si>
    <t>AO0048729</t>
  </si>
  <si>
    <t>00869580159</t>
  </si>
  <si>
    <t>FERRARI</t>
  </si>
  <si>
    <t>MO0088683</t>
  </si>
  <si>
    <t>00159560366</t>
  </si>
  <si>
    <t>IPER MAGENTA</t>
  </si>
  <si>
    <t>MI0621918</t>
  </si>
  <si>
    <t>03585750155</t>
  </si>
  <si>
    <t>VOLVO AUTO ITALIA</t>
  </si>
  <si>
    <t>BO0121921</t>
  </si>
  <si>
    <t>00326610375</t>
  </si>
  <si>
    <t>TOYOTA MOTOR ITALIA</t>
  </si>
  <si>
    <t>RM0713082</t>
  </si>
  <si>
    <t>03926291000</t>
  </si>
  <si>
    <t>PANORAMA</t>
  </si>
  <si>
    <t>VE0199347</t>
  </si>
  <si>
    <t>00979830288</t>
  </si>
  <si>
    <t>VERONESI VERONA</t>
  </si>
  <si>
    <t>VR0158233</t>
  </si>
  <si>
    <t>00789130234</t>
  </si>
  <si>
    <t>ITALGRANI</t>
  </si>
  <si>
    <t>NA0311301</t>
  </si>
  <si>
    <t>01519990632</t>
  </si>
  <si>
    <t>COOP TOSCANA LAZIO</t>
  </si>
  <si>
    <t>LI0012989</t>
  </si>
  <si>
    <t>00103530499</t>
  </si>
  <si>
    <t>NOVARTIS FARMA</t>
  </si>
  <si>
    <t>VA2520215</t>
  </si>
  <si>
    <t>07195130153</t>
  </si>
  <si>
    <t>ATENA SERVIZI</t>
  </si>
  <si>
    <t>RM0718908</t>
  </si>
  <si>
    <t>08731540152</t>
  </si>
  <si>
    <t>INIZIATIVE SVILUPPO ENERGIE S.R.L</t>
  </si>
  <si>
    <t>MI1495628</t>
  </si>
  <si>
    <t>06428390634</t>
  </si>
  <si>
    <t>PPG INDUSTRIES ITALIA</t>
  </si>
  <si>
    <t>AL0172197</t>
  </si>
  <si>
    <t>10181240150</t>
  </si>
  <si>
    <t>ASTALDI</t>
  </si>
  <si>
    <t>RM0152353</t>
  </si>
  <si>
    <t>00398970582</t>
  </si>
  <si>
    <t>APRILIA</t>
  </si>
  <si>
    <t>VE0237206</t>
  </si>
  <si>
    <t>10089520158</t>
  </si>
  <si>
    <t>COMIFAR DISTRIBUZIONE</t>
  </si>
  <si>
    <t>MI1375859</t>
  </si>
  <si>
    <t>00165110248</t>
  </si>
  <si>
    <t>SOCIETA' COOPERATIVA DI CONSUMATORI</t>
  </si>
  <si>
    <t>MI0136012</t>
  </si>
  <si>
    <t>00856620158</t>
  </si>
  <si>
    <t>BTICINO</t>
  </si>
  <si>
    <t>MI1424716</t>
  </si>
  <si>
    <t>10991860155</t>
  </si>
  <si>
    <t>EXXON CHEMICAL MEDITERRANEA</t>
  </si>
  <si>
    <t>MI0709072</t>
  </si>
  <si>
    <t>02587940152</t>
  </si>
  <si>
    <t>GRUPPO EDITORIALE L'ESPRESSO</t>
  </si>
  <si>
    <t>RM0192573</t>
  </si>
  <si>
    <t>00488680588</t>
  </si>
  <si>
    <t>ECOFUEL</t>
  </si>
  <si>
    <t>MI1217129</t>
  </si>
  <si>
    <t>03416870826</t>
  </si>
  <si>
    <t>FIAT*HITACHI*EXCAVATORS</t>
  </si>
  <si>
    <t>TO0689260</t>
  </si>
  <si>
    <t>05173800011</t>
  </si>
  <si>
    <t>AZIENDE VETRARIE INDUSTRIALI</t>
  </si>
  <si>
    <t>MI1455420</t>
  </si>
  <si>
    <t>00059020057</t>
  </si>
  <si>
    <t>IES ITALIANA ENERGIA E SERVIZI</t>
  </si>
  <si>
    <t>GE0319675</t>
  </si>
  <si>
    <t>00685490377</t>
  </si>
  <si>
    <t>EDISON TERMOELETTRICA</t>
  </si>
  <si>
    <t>MI1229750</t>
  </si>
  <si>
    <t>08529670153</t>
  </si>
  <si>
    <t>LOUIS DREYFUS ITALIA</t>
  </si>
  <si>
    <t>RA0131129</t>
  </si>
  <si>
    <t>01250610399</t>
  </si>
  <si>
    <t>NOKIA ITALIA</t>
  </si>
  <si>
    <t>MI1448321</t>
  </si>
  <si>
    <t>02422230967</t>
  </si>
  <si>
    <t>NORDICONAD</t>
  </si>
  <si>
    <t>MO0272216</t>
  </si>
  <si>
    <t>02186650368</t>
  </si>
  <si>
    <t>STAR STABILIMENTO ALIMENTARE , IN</t>
  </si>
  <si>
    <t>MI0378943</t>
  </si>
  <si>
    <t>00768210155</t>
  </si>
  <si>
    <t>DU PONT DE NEMOURS ITALIANA</t>
  </si>
  <si>
    <t>MI1321414</t>
  </si>
  <si>
    <t>09865280151</t>
  </si>
  <si>
    <t>ABBOTT</t>
  </si>
  <si>
    <t>LT0030550</t>
  </si>
  <si>
    <t>00076670595</t>
  </si>
  <si>
    <t>SIEMENS INFORMATICA</t>
  </si>
  <si>
    <t>MI0783749</t>
  </si>
  <si>
    <t>00795910157</t>
  </si>
  <si>
    <t>METRO SERVIZI LOGISTICI</t>
  </si>
  <si>
    <t>MI1545517</t>
  </si>
  <si>
    <t>02731970964</t>
  </si>
  <si>
    <t>COMPAQ COMPUTER</t>
  </si>
  <si>
    <t>MI1215311</t>
  </si>
  <si>
    <t>08289220157</t>
  </si>
  <si>
    <t>COMPAQ COMPUTER HOLDINGS</t>
  </si>
  <si>
    <t>MI0774819</t>
  </si>
  <si>
    <t>00849050158</t>
  </si>
  <si>
    <t>"COSTA CROCIERE "</t>
  </si>
  <si>
    <t>GE0279842</t>
  </si>
  <si>
    <t>02545900108</t>
  </si>
  <si>
    <t>G.D.</t>
  </si>
  <si>
    <t>BO0247859</t>
  </si>
  <si>
    <t>02075320370</t>
  </si>
  <si>
    <t>CANDY ELETTRODOMESTICI</t>
  </si>
  <si>
    <t>MI1033934</t>
  </si>
  <si>
    <t>04666310158</t>
  </si>
  <si>
    <t>SUPERMERCATI ALIMENTARI SMA</t>
  </si>
  <si>
    <t>MI1260747</t>
  </si>
  <si>
    <t>08970570159</t>
  </si>
  <si>
    <t>LUXOTTICA</t>
  </si>
  <si>
    <t>BL0031933</t>
  </si>
  <si>
    <t>00064820251</t>
  </si>
  <si>
    <t>SYLEA ITALIA</t>
  </si>
  <si>
    <t>TO0754099</t>
  </si>
  <si>
    <t>06024620012</t>
  </si>
  <si>
    <t>LIQUIGAS</t>
  </si>
  <si>
    <t>BS0288247</t>
  </si>
  <si>
    <t>01993160173</t>
  </si>
  <si>
    <t>C.L.N. COILS LAMIERE NASTRI</t>
  </si>
  <si>
    <t>TO0400722</t>
  </si>
  <si>
    <t>00521230011</t>
  </si>
  <si>
    <t>DANIELI &amp; C.-OFFICINE MECCANICHE</t>
  </si>
  <si>
    <t>UD0084904</t>
  </si>
  <si>
    <t>00167460302</t>
  </si>
  <si>
    <t>ELECTROLUX ZANUSSI ITALIA</t>
  </si>
  <si>
    <t>PN0042909</t>
  </si>
  <si>
    <t>01094820931</t>
  </si>
  <si>
    <t>DE' LONGHI</t>
  </si>
  <si>
    <t>TV0224758</t>
  </si>
  <si>
    <t>11570840154</t>
  </si>
  <si>
    <t>NOVA COOP</t>
  </si>
  <si>
    <t>NO0163946</t>
  </si>
  <si>
    <t>01314250034</t>
  </si>
  <si>
    <t>BORMIOLI ROCCO &amp; FIGLIO</t>
  </si>
  <si>
    <t>PR0021665</t>
  </si>
  <si>
    <t>00165490343</t>
  </si>
  <si>
    <t>RENO DE MEDICI</t>
  </si>
  <si>
    <t>MI0153186</t>
  </si>
  <si>
    <t>00883670150</t>
  </si>
  <si>
    <t>SAIMAVANDERO</t>
  </si>
  <si>
    <t>MI0000132</t>
  </si>
  <si>
    <t>00891230153</t>
  </si>
  <si>
    <t>CONSERVE ITALIA</t>
  </si>
  <si>
    <t>BO0260769</t>
  </si>
  <si>
    <t>02858450584</t>
  </si>
  <si>
    <t>ESERCIZI AEROPORTUALI S.E.A.</t>
  </si>
  <si>
    <t>MI0472807</t>
  </si>
  <si>
    <t>00826040156</t>
  </si>
  <si>
    <t>UNIONE FARMACEUTICA NOVARESE</t>
  </si>
  <si>
    <t>NO0050718</t>
  </si>
  <si>
    <t>00110250032</t>
  </si>
  <si>
    <t>LA MAGONA D'ITALIA-S.P.A.</t>
  </si>
  <si>
    <t>FI0009047</t>
  </si>
  <si>
    <t>00395130487</t>
  </si>
  <si>
    <t>ALCAN ALLUMINIO</t>
  </si>
  <si>
    <t>MI0168857</t>
  </si>
  <si>
    <t>00772310157</t>
  </si>
  <si>
    <t>IN.AL.CA. INDUSTRIA ALIMENTARE</t>
  </si>
  <si>
    <t>MO0203079</t>
  </si>
  <si>
    <t>01289040360</t>
  </si>
  <si>
    <t>CONAD ROMAGNA - MARCHE</t>
  </si>
  <si>
    <t>FO0071556</t>
  </si>
  <si>
    <t>00138950407</t>
  </si>
  <si>
    <t>MONTEDISON INTERMEDI E AUSILIARI</t>
  </si>
  <si>
    <t>MI0820076</t>
  </si>
  <si>
    <t>03297390159</t>
  </si>
  <si>
    <t>TELESPAZIO</t>
  </si>
  <si>
    <t>RM0804949</t>
  </si>
  <si>
    <t>01366520284</t>
  </si>
  <si>
    <t>CONAD DEL TIRRENO</t>
  </si>
  <si>
    <t>PT0139082</t>
  </si>
  <si>
    <t>00519660476</t>
  </si>
  <si>
    <t>GILLETTE GROUP ITALY</t>
  </si>
  <si>
    <t>MI1332892</t>
  </si>
  <si>
    <t>09971290151</t>
  </si>
  <si>
    <t>WYETH LEDERLE</t>
  </si>
  <si>
    <t>LT0114607</t>
  </si>
  <si>
    <t>00130300874</t>
  </si>
  <si>
    <t>GRANAROLO FELSINEA IN SIGLA G.F.</t>
  </si>
  <si>
    <t>BO0341290</t>
  </si>
  <si>
    <t>01660360601</t>
  </si>
  <si>
    <t>SACMI COOPERATIVA MECCANICI IMOLA</t>
  </si>
  <si>
    <t>BO0008924</t>
  </si>
  <si>
    <t>00287010375</t>
  </si>
  <si>
    <t>MERCK SHARP E DOHME ITALIA</t>
  </si>
  <si>
    <t>RM0314156</t>
  </si>
  <si>
    <t>00422760587</t>
  </si>
  <si>
    <t>MARR</t>
  </si>
  <si>
    <t>RN0139832</t>
  </si>
  <si>
    <t>00134780402</t>
  </si>
  <si>
    <t>A. MANZONI &amp; C.</t>
  </si>
  <si>
    <t>MI1031852</t>
  </si>
  <si>
    <t>04705810150</t>
  </si>
  <si>
    <t>SILVERSTAR LTD SOCIETA' ITALIANA</t>
  </si>
  <si>
    <t>MI0449834</t>
  </si>
  <si>
    <t>00751300153</t>
  </si>
  <si>
    <t>UNIFARMA DISTRIBUZIONE</t>
  </si>
  <si>
    <t>CN0167142</t>
  </si>
  <si>
    <t>02290110044</t>
  </si>
  <si>
    <t>SCHNEIDER ELECTRIC</t>
  </si>
  <si>
    <t>BG0288118</t>
  </si>
  <si>
    <t>00509110011</t>
  </si>
  <si>
    <t>LOTTOMATICA</t>
  </si>
  <si>
    <t>RM0718290</t>
  </si>
  <si>
    <t>03977611007</t>
  </si>
  <si>
    <t>CAMUZZI GAZOMETRI O IN FORMA</t>
  </si>
  <si>
    <t>MI0158411</t>
  </si>
  <si>
    <t>00736240151</t>
  </si>
  <si>
    <t>ECS INTERNATIONAL ITALIA</t>
  </si>
  <si>
    <t>MI1195159</t>
  </si>
  <si>
    <t>07933030152</t>
  </si>
  <si>
    <t>ANSALDO TRASPORTI SOCIETA'PER</t>
  </si>
  <si>
    <t>NA0330095</t>
  </si>
  <si>
    <t>03332980634</t>
  </si>
  <si>
    <t>BELGARDA</t>
  </si>
  <si>
    <t>MI1041754</t>
  </si>
  <si>
    <t>01172870139</t>
  </si>
  <si>
    <t>WUERTH G.M.B.H.</t>
  </si>
  <si>
    <t>BZ0056205</t>
  </si>
  <si>
    <t>00125230219</t>
  </si>
  <si>
    <t>ACQUA MINERALE S. BENEDETTO</t>
  </si>
  <si>
    <t>VE0168210</t>
  </si>
  <si>
    <t>00593710247</t>
  </si>
  <si>
    <t>CHIMET</t>
  </si>
  <si>
    <t>AR0061012</t>
  </si>
  <si>
    <t>00155440514</t>
  </si>
  <si>
    <t>COOP. CENTRO ITALIA</t>
  </si>
  <si>
    <t>PG0203506</t>
  </si>
  <si>
    <t>00050810522</t>
  </si>
  <si>
    <t>COLMARK</t>
  </si>
  <si>
    <t>BS0328133</t>
  </si>
  <si>
    <t>01949100166</t>
  </si>
  <si>
    <t>BRACCO</t>
  </si>
  <si>
    <t>MI0348182</t>
  </si>
  <si>
    <t>00825120157</t>
  </si>
  <si>
    <t>TRAFILERIE CARLO GNUTTI</t>
  </si>
  <si>
    <t>BS0075692</t>
  </si>
  <si>
    <t>00276360179</t>
  </si>
  <si>
    <t>I PELLETTIERI D'ITALIA</t>
  </si>
  <si>
    <t>MI1354924</t>
  </si>
  <si>
    <t>06010730015</t>
  </si>
  <si>
    <t>GRUPPO FINANZIARIO TESSILE - S.P.A.</t>
  </si>
  <si>
    <t>TO0449321</t>
  </si>
  <si>
    <t>00487990012</t>
  </si>
  <si>
    <t>UNICOMM UNIPERSONALE</t>
  </si>
  <si>
    <t>VI0157053</t>
  </si>
  <si>
    <t>01274580248</t>
  </si>
  <si>
    <t>R.C.S. PERIODICI</t>
  </si>
  <si>
    <t>MI1308783</t>
  </si>
  <si>
    <t>09649920155</t>
  </si>
  <si>
    <t>DAEWOO MOTOR ITALIA</t>
  </si>
  <si>
    <t>RM0800599</t>
  </si>
  <si>
    <t>04759111000</t>
  </si>
  <si>
    <t>NYLSTAR</t>
  </si>
  <si>
    <t>MI1425705</t>
  </si>
  <si>
    <t>00536620776</t>
  </si>
  <si>
    <t>CIBA SPECIALTY CHEMICALS</t>
  </si>
  <si>
    <t>BO0384668</t>
  </si>
  <si>
    <t>02342870124</t>
  </si>
  <si>
    <t>IPER MONTEBELLO</t>
  </si>
  <si>
    <t>MI1414771</t>
  </si>
  <si>
    <t>00308660182</t>
  </si>
  <si>
    <t>HYDRO AGRI ITALIA</t>
  </si>
  <si>
    <t>MI1383867</t>
  </si>
  <si>
    <t>01974300921</t>
  </si>
  <si>
    <t>MERIDIANA -</t>
  </si>
  <si>
    <t>SS0042003</t>
  </si>
  <si>
    <t>00072320906</t>
  </si>
  <si>
    <t>TNT TRACO</t>
  </si>
  <si>
    <t>MI1251037</t>
  </si>
  <si>
    <t>08886100158</t>
  </si>
  <si>
    <t>LANDINI</t>
  </si>
  <si>
    <t>RE0182128</t>
  </si>
  <si>
    <t>03876290374</t>
  </si>
  <si>
    <t>IL SOLE 24 ORE</t>
  </si>
  <si>
    <t>MI0694938</t>
  </si>
  <si>
    <t>00777910159</t>
  </si>
  <si>
    <t>SOCIETA' ITALIANA VETRO S.I.V. IN</t>
  </si>
  <si>
    <t>CH0041685</t>
  </si>
  <si>
    <t>00091380691</t>
  </si>
  <si>
    <t>SEABO</t>
  </si>
  <si>
    <t>BO0363550</t>
  </si>
  <si>
    <t>04245520376</t>
  </si>
  <si>
    <t>ABB SACE TECNOLOGIA DI MEDIA</t>
  </si>
  <si>
    <t>BG0075344</t>
  </si>
  <si>
    <t>00228770160</t>
  </si>
  <si>
    <t>INDUSTRIE CHIMICHE CAFFARO</t>
  </si>
  <si>
    <t>MI1419925</t>
  </si>
  <si>
    <t>08140590582</t>
  </si>
  <si>
    <t>D.H.L. INTERNATIONAL</t>
  </si>
  <si>
    <t>MI0996661</t>
  </si>
  <si>
    <t>04209680158</t>
  </si>
  <si>
    <t>NOKIA MOBILE PHONES ITALIA S.R.L. (</t>
  </si>
  <si>
    <t>RM0715278</t>
  </si>
  <si>
    <t>08553280150</t>
  </si>
  <si>
    <t>COMPAGNIA GENERALE TRATTORI</t>
  </si>
  <si>
    <t>VC0155698</t>
  </si>
  <si>
    <t>01674190028</t>
  </si>
  <si>
    <t>CDC POINT</t>
  </si>
  <si>
    <t>PI0110443</t>
  </si>
  <si>
    <t>01250630504</t>
  </si>
  <si>
    <t>COLGATE PALMOLIVE</t>
  </si>
  <si>
    <t>RM0190887</t>
  </si>
  <si>
    <t>00724140157</t>
  </si>
  <si>
    <t>M.M. AUTOMOBILI ITALIA</t>
  </si>
  <si>
    <t>MI0868952</t>
  </si>
  <si>
    <t>01686060151</t>
  </si>
  <si>
    <t>SIGMA TAU INDUSTRIE FARMACEUTICHE</t>
  </si>
  <si>
    <t>RM0205785</t>
  </si>
  <si>
    <t>00410650584</t>
  </si>
  <si>
    <t>RODACCIAI</t>
  </si>
  <si>
    <t>MI1266902</t>
  </si>
  <si>
    <t>09036850155</t>
  </si>
  <si>
    <t>01574440176</t>
  </si>
  <si>
    <t>ELF ATOCHEM ITALIA INTERSERVICE</t>
  </si>
  <si>
    <t>MI1334727</t>
  </si>
  <si>
    <t>10006630155</t>
  </si>
  <si>
    <t>CANON ITALIA</t>
  </si>
  <si>
    <t>MI0844821</t>
  </si>
  <si>
    <t>00865220156</t>
  </si>
  <si>
    <t>SALVATORE FERRAGAMO ITALIA</t>
  </si>
  <si>
    <t>FI0464724</t>
  </si>
  <si>
    <t>02175200480</t>
  </si>
  <si>
    <t>ANDERSEN CONSULTING</t>
  </si>
  <si>
    <t>MI1357700</t>
  </si>
  <si>
    <t>05114490153</t>
  </si>
  <si>
    <t>INGRAM MICRO</t>
  </si>
  <si>
    <t>MI1367714</t>
  </si>
  <si>
    <t>10297220153</t>
  </si>
  <si>
    <t>SOGEI SOCIETA' GENERALE</t>
  </si>
  <si>
    <t>RM0407760</t>
  </si>
  <si>
    <t>02327910580</t>
  </si>
  <si>
    <t>GRANDI MOLINI ITALIANI</t>
  </si>
  <si>
    <t>BO0240248</t>
  </si>
  <si>
    <t>01183270378</t>
  </si>
  <si>
    <t>PANASONIC ITALIA</t>
  </si>
  <si>
    <t>MI1033313</t>
  </si>
  <si>
    <t>04753330150</t>
  </si>
  <si>
    <t>KIMBERLY CLARK</t>
  </si>
  <si>
    <t>TO0722483</t>
  </si>
  <si>
    <t>05619320012</t>
  </si>
  <si>
    <t>ALFA ACCIAI</t>
  </si>
  <si>
    <t>BS0224470</t>
  </si>
  <si>
    <t>00988040176</t>
  </si>
  <si>
    <t>LONZA</t>
  </si>
  <si>
    <t>MI0684854</t>
  </si>
  <si>
    <t>00723030151</t>
  </si>
  <si>
    <t>CESARE FIORUCCI</t>
  </si>
  <si>
    <t>RM0605741</t>
  </si>
  <si>
    <t>07356170584</t>
  </si>
  <si>
    <t>BIRRA PERONI INDUSTRIALE</t>
  </si>
  <si>
    <t>RM0465537</t>
  </si>
  <si>
    <t>04837290586</t>
  </si>
  <si>
    <t>AUCHAN IPERMERCATI</t>
  </si>
  <si>
    <t>MI1545008</t>
  </si>
  <si>
    <t>06169960017</t>
  </si>
  <si>
    <t>UNES CENTRO</t>
  </si>
  <si>
    <t>MI0805598</t>
  </si>
  <si>
    <t>00813020153</t>
  </si>
  <si>
    <t>DAYCO EUROPE</t>
  </si>
  <si>
    <t>TE0090377</t>
  </si>
  <si>
    <t>00703890673</t>
  </si>
  <si>
    <t>COMMERCIALE BRENDOLAN</t>
  </si>
  <si>
    <t>VR0204192</t>
  </si>
  <si>
    <t>01907980237</t>
  </si>
  <si>
    <t>BASF ITALIA</t>
  </si>
  <si>
    <t>MI0349252</t>
  </si>
  <si>
    <t>00717180152</t>
  </si>
  <si>
    <t>IMATION</t>
  </si>
  <si>
    <t>SV0053996</t>
  </si>
  <si>
    <t>02308320619</t>
  </si>
  <si>
    <t>MONTELL ITALIA</t>
  </si>
  <si>
    <t>MI1471654</t>
  </si>
  <si>
    <t>11531310156</t>
  </si>
  <si>
    <t>COOP LIGURIA SOC. COOP DI CONSUMO</t>
  </si>
  <si>
    <t>SV0020181</t>
  </si>
  <si>
    <t>00103220091</t>
  </si>
  <si>
    <t>ZUST AMBROSETTI TRASPORTI</t>
  </si>
  <si>
    <t>TO0236119</t>
  </si>
  <si>
    <t>00487950016</t>
  </si>
  <si>
    <t>GRUPPO LEPETIT</t>
  </si>
  <si>
    <t>MI0095669</t>
  </si>
  <si>
    <t>00795960152</t>
  </si>
  <si>
    <t>CONFIRMEC</t>
  </si>
  <si>
    <t>MI1282429</t>
  </si>
  <si>
    <t>05495210014</t>
  </si>
  <si>
    <t>DE AGOSTINI</t>
  </si>
  <si>
    <t>NO0159949</t>
  </si>
  <si>
    <t>07178180589</t>
  </si>
  <si>
    <t>CLARIANT (ITALIA)</t>
  </si>
  <si>
    <t>MI1483410</t>
  </si>
  <si>
    <t>11649230155</t>
  </si>
  <si>
    <t>LEAR CORPORATION ITALIA SUD</t>
  </si>
  <si>
    <t>TO0750391</t>
  </si>
  <si>
    <t>05974020017</t>
  </si>
  <si>
    <t>CARRARO</t>
  </si>
  <si>
    <t>PD0084033</t>
  </si>
  <si>
    <t>00202040283</t>
  </si>
  <si>
    <t>SMITHKLINE BEECHAM FARMACEUTICI</t>
  </si>
  <si>
    <t>MI0806462</t>
  </si>
  <si>
    <t>03524320151</t>
  </si>
  <si>
    <t>LLOYD TRIESTINO DI NAVIGAZIONE</t>
  </si>
  <si>
    <t>TS0025557</t>
  </si>
  <si>
    <t>00047820329</t>
  </si>
  <si>
    <t>KODAK</t>
  </si>
  <si>
    <t>MI1340191</t>
  </si>
  <si>
    <t>10092670156</t>
  </si>
  <si>
    <t>UNO A ERRE ITALIA (ABBREVIATA</t>
  </si>
  <si>
    <t>AR0074950</t>
  </si>
  <si>
    <t>00870090511</t>
  </si>
  <si>
    <t>ATRIPLEX</t>
  </si>
  <si>
    <t>RM0791838</t>
  </si>
  <si>
    <t>03902330822</t>
  </si>
  <si>
    <t>IAR SILTAL</t>
  </si>
  <si>
    <t>AL0109306</t>
  </si>
  <si>
    <t>00215100066</t>
  </si>
  <si>
    <t>ITTIERRE</t>
  </si>
  <si>
    <t>IS0019845</t>
  </si>
  <si>
    <t>00230890949</t>
  </si>
  <si>
    <t>CONSORZIO CAVET</t>
  </si>
  <si>
    <t>BO0359514</t>
  </si>
  <si>
    <t>10486140154</t>
  </si>
  <si>
    <t>MAX MARA</t>
  </si>
  <si>
    <t>RE0182471</t>
  </si>
  <si>
    <t>01397620350</t>
  </si>
  <si>
    <t>ELI LILLY ITALIA</t>
  </si>
  <si>
    <t>FI0162817</t>
  </si>
  <si>
    <t>00426150488</t>
  </si>
  <si>
    <t>TELESOFT</t>
  </si>
  <si>
    <t>RM0670722</t>
  </si>
  <si>
    <t>03510331006</t>
  </si>
  <si>
    <t>AFV ACCIAIERIE BELTRAME</t>
  </si>
  <si>
    <t>VI0268087</t>
  </si>
  <si>
    <t>02687880241</t>
  </si>
  <si>
    <t>ACS DOBFAR</t>
  </si>
  <si>
    <t>MI1041431</t>
  </si>
  <si>
    <t>05847860151</t>
  </si>
  <si>
    <t>LEAR CORPORATION ITALIA</t>
  </si>
  <si>
    <t>TO0737342</t>
  </si>
  <si>
    <t>01053770507</t>
  </si>
  <si>
    <t>EMBRACO EUROPE</t>
  </si>
  <si>
    <t>TO0810844</t>
  </si>
  <si>
    <t>11181620151</t>
  </si>
  <si>
    <t>FIAT ENGINEERING</t>
  </si>
  <si>
    <t>TO0620263</t>
  </si>
  <si>
    <t>04956170155</t>
  </si>
  <si>
    <t>OSRAM SOCIETA' RIUNITE OSRAM</t>
  </si>
  <si>
    <t>MI0015385</t>
  </si>
  <si>
    <t>00745030155</t>
  </si>
  <si>
    <t>SCHERING PLOUGH</t>
  </si>
  <si>
    <t>MI0601700</t>
  </si>
  <si>
    <t>00889060158</t>
  </si>
  <si>
    <t>S.F.I.R.</t>
  </si>
  <si>
    <t>FO0073708</t>
  </si>
  <si>
    <t>00304660376</t>
  </si>
  <si>
    <t>SUZUKI ITALIA</t>
  </si>
  <si>
    <t>TO0511513</t>
  </si>
  <si>
    <t>01626560013</t>
  </si>
  <si>
    <t>AVENTIS PHARMA</t>
  </si>
  <si>
    <t>MI0264689</t>
  </si>
  <si>
    <t>00832400154</t>
  </si>
  <si>
    <t>ZANUSSI ELETTROMECCANICA</t>
  </si>
  <si>
    <t>PN0017448</t>
  </si>
  <si>
    <t>00198140261</t>
  </si>
  <si>
    <t>VETRERIE ITALIANE VETR.I</t>
  </si>
  <si>
    <t>VI0150513</t>
  </si>
  <si>
    <t>00730720240</t>
  </si>
  <si>
    <t>BEIERSDORF</t>
  </si>
  <si>
    <t>MI0176449</t>
  </si>
  <si>
    <t>00719460156</t>
  </si>
  <si>
    <t>CO.RE.D. CONSORZIO RETI DUEMILA IN</t>
  </si>
  <si>
    <t>MI1466624</t>
  </si>
  <si>
    <t>11472290151</t>
  </si>
  <si>
    <t>BERCO</t>
  </si>
  <si>
    <t>FE0130546</t>
  </si>
  <si>
    <t>08482780155</t>
  </si>
  <si>
    <t>ZENECA</t>
  </si>
  <si>
    <t>MI0623771</t>
  </si>
  <si>
    <t>00735390155</t>
  </si>
  <si>
    <t>CEDIVE</t>
  </si>
  <si>
    <t>BG0270472</t>
  </si>
  <si>
    <t>00729680280</t>
  </si>
  <si>
    <t>MAGNETI MARELLI MANUFACTURING</t>
  </si>
  <si>
    <t>MI0584100</t>
  </si>
  <si>
    <t>02232960159</t>
  </si>
  <si>
    <t>GUCCI LOGISTICA</t>
  </si>
  <si>
    <t>FI0478423</t>
  </si>
  <si>
    <t>04773230489</t>
  </si>
  <si>
    <t>ROQUETTE ITALIA</t>
  </si>
  <si>
    <t>AL0073302</t>
  </si>
  <si>
    <t>00161980065</t>
  </si>
  <si>
    <t>MARAZZI GRUPPO CERAMICHE</t>
  </si>
  <si>
    <t>BO0225438</t>
  </si>
  <si>
    <t>00611410374</t>
  </si>
  <si>
    <t>IMPRESA GRASSETTO</t>
  </si>
  <si>
    <t>AL0103613</t>
  </si>
  <si>
    <t>01308930583</t>
  </si>
  <si>
    <t>MONDADORI PUBBLICITA'</t>
  </si>
  <si>
    <t>MI1240698</t>
  </si>
  <si>
    <t>08696660151</t>
  </si>
  <si>
    <t>ISI INDUSTRIA SACCARIFERA ITALIANA</t>
  </si>
  <si>
    <t>PD0200028</t>
  </si>
  <si>
    <t>02068770284</t>
  </si>
  <si>
    <t>BP ITALIA</t>
  </si>
  <si>
    <t>MI1021273</t>
  </si>
  <si>
    <t>01144480587</t>
  </si>
  <si>
    <t>SO.FARMA.MORRA</t>
  </si>
  <si>
    <t>MI1477991</t>
  </si>
  <si>
    <t>00448310615</t>
  </si>
  <si>
    <t>FRENI BREMBO O ANCHE PIU'</t>
  </si>
  <si>
    <t>BG0134667</t>
  </si>
  <si>
    <t>00222620163</t>
  </si>
  <si>
    <t>ITALTEL SISTEMI IMPIANTI E</t>
  </si>
  <si>
    <t>MI1055096</t>
  </si>
  <si>
    <t>05983250159</t>
  </si>
  <si>
    <t>ACCIAIERIE VALBRUNA</t>
  </si>
  <si>
    <t>VI0190669</t>
  </si>
  <si>
    <t>01863340244</t>
  </si>
  <si>
    <t>LUCCHESE OLII E VINI OPPURE: SALOV</t>
  </si>
  <si>
    <t>LU0149115</t>
  </si>
  <si>
    <t>01544930462</t>
  </si>
  <si>
    <t>IKEA ITALIA</t>
  </si>
  <si>
    <t>MI1193223</t>
  </si>
  <si>
    <t>07946330151</t>
  </si>
  <si>
    <t>TIRRENIA DI NAVIGAZIONE</t>
  </si>
  <si>
    <t>NA0096713</t>
  </si>
  <si>
    <t>00832450639</t>
  </si>
  <si>
    <t>CARAT ITALIA</t>
  </si>
  <si>
    <t>MI1268805</t>
  </si>
  <si>
    <t>08986330150</t>
  </si>
  <si>
    <t>IGNAZIO MESSINA &amp; C.</t>
  </si>
  <si>
    <t>GE0255823</t>
  </si>
  <si>
    <t>02210270100</t>
  </si>
  <si>
    <t>DUFERDOFIN</t>
  </si>
  <si>
    <t>BS0368566</t>
  </si>
  <si>
    <t>01711290062</t>
  </si>
  <si>
    <t>PUBLIKOMPASS -</t>
  </si>
  <si>
    <t>MI0839886</t>
  </si>
  <si>
    <t>00847070158</t>
  </si>
  <si>
    <t>SAFILO SOCIETA' AZIONARIA FABBRICA</t>
  </si>
  <si>
    <t>BL0009793</t>
  </si>
  <si>
    <t>00056590250</t>
  </si>
  <si>
    <t>SMS DEMAG</t>
  </si>
  <si>
    <t>GE0358268</t>
  </si>
  <si>
    <t>00284810173</t>
  </si>
  <si>
    <t>GOODYEAR ITALIANA</t>
  </si>
  <si>
    <t>LT0032381</t>
  </si>
  <si>
    <t>00143460590</t>
  </si>
  <si>
    <t>CARISMA</t>
  </si>
  <si>
    <t>RE0171101</t>
  </si>
  <si>
    <t>03492980374</t>
  </si>
  <si>
    <t>CALCESTRUZZI</t>
  </si>
  <si>
    <t>BG0216610</t>
  </si>
  <si>
    <t>01038320162</t>
  </si>
  <si>
    <t>FIT SERVIZI FAX  SOCIETA</t>
  </si>
  <si>
    <t>RM0662935</t>
  </si>
  <si>
    <t>08511280581</t>
  </si>
  <si>
    <t>MERLONI TERMOSANITARI</t>
  </si>
  <si>
    <t>AN0104629</t>
  </si>
  <si>
    <t>01026940427</t>
  </si>
  <si>
    <t>CHRYSLER ITALIA</t>
  </si>
  <si>
    <t>MI1413988</t>
  </si>
  <si>
    <t>10862560157</t>
  </si>
  <si>
    <t>LEVI STRAUSS ITALIA</t>
  </si>
  <si>
    <t>MI1321143</t>
  </si>
  <si>
    <t>09854170157</t>
  </si>
  <si>
    <t>IN'S MERCATO</t>
  </si>
  <si>
    <t>VE0236782</t>
  </si>
  <si>
    <t>00115180283</t>
  </si>
  <si>
    <t>LEGLER</t>
  </si>
  <si>
    <t>BG0274412</t>
  </si>
  <si>
    <t>02247980168</t>
  </si>
  <si>
    <t>AIR LIQUIDE ITALIA</t>
  </si>
  <si>
    <t>MI1073145</t>
  </si>
  <si>
    <t>06194910151</t>
  </si>
  <si>
    <t>S.S.C. SOCIETA' SVILUPPO</t>
  </si>
  <si>
    <t>MI1237991</t>
  </si>
  <si>
    <t>08652300156</t>
  </si>
  <si>
    <t>BARTOLINI -</t>
  </si>
  <si>
    <t>BO0209023</t>
  </si>
  <si>
    <t>00506810019</t>
  </si>
  <si>
    <t>ALLEANZA SALUTE DISTRIBUZIONE</t>
  </si>
  <si>
    <t>MI1331982</t>
  </si>
  <si>
    <t>05149470634</t>
  </si>
  <si>
    <t>ELECTROLUX PROFESSIONAL</t>
  </si>
  <si>
    <t>PN0004307</t>
  </si>
  <si>
    <t>00072220932</t>
  </si>
  <si>
    <t>ALI' -</t>
  </si>
  <si>
    <t>PD0119674</t>
  </si>
  <si>
    <t>00348980285</t>
  </si>
  <si>
    <t>ROBERT BOSCH INDUSTRIALE E COMMERCI</t>
  </si>
  <si>
    <t>MI0317682</t>
  </si>
  <si>
    <t>00753630151</t>
  </si>
  <si>
    <t>ETHICON</t>
  </si>
  <si>
    <t>RM0314902</t>
  </si>
  <si>
    <t>00421430588</t>
  </si>
  <si>
    <t>R.B.L. RIELLO BRUCIATORI LEGNAGO</t>
  </si>
  <si>
    <t>VR0207181</t>
  </si>
  <si>
    <t>01942700236</t>
  </si>
  <si>
    <t>DANA ITALIA</t>
  </si>
  <si>
    <t>TN0165755</t>
  </si>
  <si>
    <t>09338680151</t>
  </si>
  <si>
    <t>RAFFINERIA DI MILAZZO</t>
  </si>
  <si>
    <t>RM0822358</t>
  </si>
  <si>
    <t>04966251003</t>
  </si>
  <si>
    <t>SCAMBI COMMERCIALI</t>
  </si>
  <si>
    <t>UD0141721</t>
  </si>
  <si>
    <t>00520470303</t>
  </si>
  <si>
    <t>LOMBARDINI DISCOUNT</t>
  </si>
  <si>
    <t>BG0245728</t>
  </si>
  <si>
    <t>01894880168</t>
  </si>
  <si>
    <t>NEDA</t>
  </si>
  <si>
    <t>MI1419316</t>
  </si>
  <si>
    <t>10931970155</t>
  </si>
  <si>
    <t>FIAT FERROVIARIA</t>
  </si>
  <si>
    <t>TO0218937</t>
  </si>
  <si>
    <t>00514920016</t>
  </si>
  <si>
    <t>TRINITY ALIMENTARI ITALIA</t>
  </si>
  <si>
    <t>CO0066295</t>
  </si>
  <si>
    <t>00197980139</t>
  </si>
  <si>
    <t>EUROPA TV</t>
  </si>
  <si>
    <t>RM0718907</t>
  </si>
  <si>
    <t>00704190800</t>
  </si>
  <si>
    <t>CIGA HOTELS ITALIA</t>
  </si>
  <si>
    <t>MI1336172</t>
  </si>
  <si>
    <t>05993420156</t>
  </si>
  <si>
    <t>SIEMENS TELEMATICA</t>
  </si>
  <si>
    <t>CE0100081</t>
  </si>
  <si>
    <t>01104820616</t>
  </si>
  <si>
    <t>COMPUTER 2000</t>
  </si>
  <si>
    <t>MI1141341</t>
  </si>
  <si>
    <t>07092780159</t>
  </si>
  <si>
    <t>DOLMA</t>
  </si>
  <si>
    <t>PV0184620</t>
  </si>
  <si>
    <t>01779780152</t>
  </si>
  <si>
    <t>COMPRABENE</t>
  </si>
  <si>
    <t>BG0146516</t>
  </si>
  <si>
    <t>00377700166</t>
  </si>
  <si>
    <t>DELPHI ITALIA AUTOMOTIVE SYSTEMS</t>
  </si>
  <si>
    <t>TO0749235</t>
  </si>
  <si>
    <t>05969420016</t>
  </si>
  <si>
    <t>BRIDGESTONE/FIRESTONE ITALIA</t>
  </si>
  <si>
    <t>BA0115130</t>
  </si>
  <si>
    <t>00264970724</t>
  </si>
  <si>
    <t>PAGNAN</t>
  </si>
  <si>
    <t>PD0075317</t>
  </si>
  <si>
    <t>00223740283</t>
  </si>
  <si>
    <t>C.O.I.M. - CHIMICA ORGANICA</t>
  </si>
  <si>
    <t>MI0706575</t>
  </si>
  <si>
    <t>00798810156</t>
  </si>
  <si>
    <t>SERONO PHARMA</t>
  </si>
  <si>
    <t>RM0681666</t>
  </si>
  <si>
    <t>03636901005</t>
  </si>
  <si>
    <t>MEDIAMARKET</t>
  </si>
  <si>
    <t>MI1354742</t>
  </si>
  <si>
    <t>02180760965</t>
  </si>
  <si>
    <t>BITRON</t>
  </si>
  <si>
    <t>TO0581995</t>
  </si>
  <si>
    <t>03731360016</t>
  </si>
  <si>
    <t>ACCIAIERIE BERTOLI SAFAU</t>
  </si>
  <si>
    <t>UD0029233</t>
  </si>
  <si>
    <t>00218360303</t>
  </si>
  <si>
    <t>ITALDATA</t>
  </si>
  <si>
    <t>AV0070558</t>
  </si>
  <si>
    <t>80001050642</t>
  </si>
  <si>
    <t>GOLDEN LADY</t>
  </si>
  <si>
    <t>AN0100586</t>
  </si>
  <si>
    <t>00152090205</t>
  </si>
  <si>
    <t>COECLERICI ARMATORI</t>
  </si>
  <si>
    <t>MI1480281</t>
  </si>
  <si>
    <t>02620940102</t>
  </si>
  <si>
    <t>FRANCOROSSO INTERNATIONAL</t>
  </si>
  <si>
    <t>TO0466763</t>
  </si>
  <si>
    <t>00989720016</t>
  </si>
  <si>
    <t>COLACEM</t>
  </si>
  <si>
    <t>PG0126367</t>
  </si>
  <si>
    <t>01157050541</t>
  </si>
  <si>
    <t>SCM GROUP</t>
  </si>
  <si>
    <t>RN0072510</t>
  </si>
  <si>
    <t>00126480409</t>
  </si>
  <si>
    <t>ELF ATOCHEM ITALIA</t>
  </si>
  <si>
    <t>MI1393516</t>
  </si>
  <si>
    <t>10676490153</t>
  </si>
  <si>
    <t>BREDA COSTRUZIONI FERROVIARIE</t>
  </si>
  <si>
    <t>PT0077469</t>
  </si>
  <si>
    <t>00109940478</t>
  </si>
  <si>
    <t>AGFA - GEVAERT</t>
  </si>
  <si>
    <t>MI0114409</t>
  </si>
  <si>
    <t>00873670152</t>
  </si>
  <si>
    <t>ITALSCANDIA AUTOCARRI</t>
  </si>
  <si>
    <t>TN0080715</t>
  </si>
  <si>
    <t>00203500228</t>
  </si>
  <si>
    <t>KONE ASCENSORI</t>
  </si>
  <si>
    <t>MI1045838</t>
  </si>
  <si>
    <t>05881780158</t>
  </si>
  <si>
    <t>CARTIERE DEL GARDA</t>
  </si>
  <si>
    <t>TN0163986</t>
  </si>
  <si>
    <t>07378310010</t>
  </si>
  <si>
    <t>IVECO AIFO S.P.A. LA DENOMINAZIONE</t>
  </si>
  <si>
    <t>MI0059823</t>
  </si>
  <si>
    <t>00717410153</t>
  </si>
  <si>
    <t>EDISON GAS</t>
  </si>
  <si>
    <t>MI1384657</t>
  </si>
  <si>
    <t>10578610155</t>
  </si>
  <si>
    <t>OCEAN</t>
  </si>
  <si>
    <t>BS0314371</t>
  </si>
  <si>
    <t>00070930110</t>
  </si>
  <si>
    <t>ANTIBIOTICOS ERBA BIOCHIMICA</t>
  </si>
  <si>
    <t>MI1201640</t>
  </si>
  <si>
    <t>08101100157</t>
  </si>
  <si>
    <t>GRANDI MOTORI TRIESTE</t>
  </si>
  <si>
    <t>TS0110364</t>
  </si>
  <si>
    <t>00917620320</t>
  </si>
  <si>
    <t>I VIAGGI DEL VENTAGLIO</t>
  </si>
  <si>
    <t>MI0940957</t>
  </si>
  <si>
    <t>02830600157</t>
  </si>
  <si>
    <t>VOLVO VEICOLI INDUSTRIALI</t>
  </si>
  <si>
    <t>BG0142205</t>
  </si>
  <si>
    <t>00220920169</t>
  </si>
  <si>
    <t>AKZO NOBEL COATINGS</t>
  </si>
  <si>
    <t>MI0323753</t>
  </si>
  <si>
    <t>00697300150</t>
  </si>
  <si>
    <t>CODIFARMA COOPERATIVA</t>
  </si>
  <si>
    <t>BO0290487</t>
  </si>
  <si>
    <t>02461460376</t>
  </si>
  <si>
    <t>FERRIERE NORD</t>
  </si>
  <si>
    <t>UD0117431</t>
  </si>
  <si>
    <t>00163780307</t>
  </si>
  <si>
    <t>STARTAK</t>
  </si>
  <si>
    <t>FO0277047</t>
  </si>
  <si>
    <t>02505280400</t>
  </si>
  <si>
    <t>CE.DI. SISA CENTRO NORD</t>
  </si>
  <si>
    <t>VI0213661</t>
  </si>
  <si>
    <t>04039560372</t>
  </si>
  <si>
    <t>CONSORZIO COOPERATIVE DI CONSUMO</t>
  </si>
  <si>
    <t>PG0174279</t>
  </si>
  <si>
    <t>02016340545</t>
  </si>
  <si>
    <t>MITSUI &amp; CO. ITALIA</t>
  </si>
  <si>
    <t>MI0780361</t>
  </si>
  <si>
    <t>00887700151</t>
  </si>
  <si>
    <t>R.C.S. LIBRI</t>
  </si>
  <si>
    <t>MI1045223</t>
  </si>
  <si>
    <t>05877160159</t>
  </si>
  <si>
    <t>MOTORI MINARELLI</t>
  </si>
  <si>
    <t>BO0186622</t>
  </si>
  <si>
    <t>00316000371</t>
  </si>
  <si>
    <t>VM MOTORI</t>
  </si>
  <si>
    <t>FE0146155</t>
  </si>
  <si>
    <t>02439990967</t>
  </si>
  <si>
    <t>BESTFOODS ITALIA</t>
  </si>
  <si>
    <t>MI1158869</t>
  </si>
  <si>
    <t>07409320152</t>
  </si>
  <si>
    <t>FERROCEMENTO - RECCHI</t>
  </si>
  <si>
    <t>RM0691048</t>
  </si>
  <si>
    <t>03718671005</t>
  </si>
  <si>
    <t>COGNE ACCIAI SPECIALI</t>
  </si>
  <si>
    <t>AO0050474</t>
  </si>
  <si>
    <t>02187360967</t>
  </si>
  <si>
    <t>EDISON</t>
  </si>
  <si>
    <t>MI0956629</t>
  </si>
  <si>
    <t>03594220158</t>
  </si>
  <si>
    <t>CRAI</t>
  </si>
  <si>
    <t>MI0870670</t>
  </si>
  <si>
    <t>01760230159</t>
  </si>
  <si>
    <t>FKI FAI KOMATSU INDUSTRIES ,</t>
  </si>
  <si>
    <t>VI0088270</t>
  </si>
  <si>
    <t>00163710247</t>
  </si>
  <si>
    <t>BLACK &amp; DECKER ITALIA</t>
  </si>
  <si>
    <t>LC0220751</t>
  </si>
  <si>
    <t>09825580153</t>
  </si>
  <si>
    <t>SMEG</t>
  </si>
  <si>
    <t>RE0194932</t>
  </si>
  <si>
    <t>07947760158</t>
  </si>
  <si>
    <t>PENNY MARKET ITALIA</t>
  </si>
  <si>
    <t>MI1447690</t>
  </si>
  <si>
    <t>11239830158</t>
  </si>
  <si>
    <t>ACCIAIERIE VENETE</t>
  </si>
  <si>
    <t>PD0095084</t>
  </si>
  <si>
    <t>00224180281</t>
  </si>
  <si>
    <t>CE.DI. PUGLIA</t>
  </si>
  <si>
    <t>BA0321853</t>
  </si>
  <si>
    <t>04525940724</t>
  </si>
  <si>
    <t>M.A.I.A. MACCHINE AGRICOLE INDUSTRI</t>
  </si>
  <si>
    <t>RM0157801</t>
  </si>
  <si>
    <t>00401210588</t>
  </si>
  <si>
    <t>CABLELETTRA</t>
  </si>
  <si>
    <t>PV0140091</t>
  </si>
  <si>
    <t>00097760185</t>
  </si>
  <si>
    <t>BAXTER</t>
  </si>
  <si>
    <t>RM0323287</t>
  </si>
  <si>
    <t>00492340583</t>
  </si>
  <si>
    <t>GRIMALDI COMPAGNIA DI NAVIGAZIONE</t>
  </si>
  <si>
    <t>PA0037556</t>
  </si>
  <si>
    <t>00117240820</t>
  </si>
  <si>
    <t>SOCIETA ITALIANA SERIE ACETICA</t>
  </si>
  <si>
    <t>MI0356742</t>
  </si>
  <si>
    <t>00770720159</t>
  </si>
  <si>
    <t>SIDAUTO</t>
  </si>
  <si>
    <t>TO0423285</t>
  </si>
  <si>
    <t>00526840012</t>
  </si>
  <si>
    <t>ROBERT BOSCH SISTEMI FRENANTI</t>
  </si>
  <si>
    <t>CR0134791</t>
  </si>
  <si>
    <t>01105570194</t>
  </si>
  <si>
    <t>MEMC ELECTRONIC MATERIALS</t>
  </si>
  <si>
    <t>NO0121470</t>
  </si>
  <si>
    <t>01256330158</t>
  </si>
  <si>
    <t>AIR EUROPE</t>
  </si>
  <si>
    <t>VA0211204</t>
  </si>
  <si>
    <t>03514661002</t>
  </si>
  <si>
    <t>UNES MAXI</t>
  </si>
  <si>
    <t>MI1168008</t>
  </si>
  <si>
    <t>07515280159</t>
  </si>
  <si>
    <t>BERNARDI</t>
  </si>
  <si>
    <t>PD0070045</t>
  </si>
  <si>
    <t>00202480281</t>
  </si>
  <si>
    <t>UNICARNI SOCIETA' COOPERATIVA A R.</t>
  </si>
  <si>
    <t>RE0133771</t>
  </si>
  <si>
    <t>00490210358</t>
  </si>
  <si>
    <t>COOPERATIVA COSTRUTTORI</t>
  </si>
  <si>
    <t>FE0023732</t>
  </si>
  <si>
    <t>00042620385</t>
  </si>
  <si>
    <t>OTIS</t>
  </si>
  <si>
    <t>NO0132292</t>
  </si>
  <si>
    <t>00575250030</t>
  </si>
  <si>
    <t>NUOVA MAGRINI GALILEO</t>
  </si>
  <si>
    <t>BG0215826</t>
  </si>
  <si>
    <t>01542780166</t>
  </si>
  <si>
    <t>ENIDATA</t>
  </si>
  <si>
    <t>MI1351484</t>
  </si>
  <si>
    <t>00543020325</t>
  </si>
  <si>
    <t>SIELTE</t>
  </si>
  <si>
    <t>CT0243862</t>
  </si>
  <si>
    <t>00941910788</t>
  </si>
  <si>
    <t>UNICALCESTRUZZI</t>
  </si>
  <si>
    <t>TO0702062</t>
  </si>
  <si>
    <t>01303280067</t>
  </si>
  <si>
    <t>FERALPI SIDERURGICA</t>
  </si>
  <si>
    <t>BS0277718</t>
  </si>
  <si>
    <t>01898120173</t>
  </si>
  <si>
    <t>COK</t>
  </si>
  <si>
    <t>VR0240122</t>
  </si>
  <si>
    <t>01282840287</t>
  </si>
  <si>
    <t>FLORIM CERAMICHE ABBREVIABILE IN:</t>
  </si>
  <si>
    <t>MO0201036</t>
  </si>
  <si>
    <t>01265320364</t>
  </si>
  <si>
    <t>GRUPPO LA PERLA</t>
  </si>
  <si>
    <t>BO0334622</t>
  </si>
  <si>
    <t>10173470153</t>
  </si>
  <si>
    <t>SCA PACKAGING FINANZIARIA</t>
  </si>
  <si>
    <t>MI1444543</t>
  </si>
  <si>
    <t>01307260461</t>
  </si>
  <si>
    <t>OLIDATA</t>
  </si>
  <si>
    <t>FO0216598</t>
  </si>
  <si>
    <t>01785490408</t>
  </si>
  <si>
    <t>DIESEL</t>
  </si>
  <si>
    <t>VI0143773</t>
  </si>
  <si>
    <t>00642650246</t>
  </si>
  <si>
    <t>SIDERURGICA FERRERO</t>
  </si>
  <si>
    <t>TO0857212</t>
  </si>
  <si>
    <t>07195000018</t>
  </si>
  <si>
    <t>COMPAGNIA ITALIANA ALLUMINIO</t>
  </si>
  <si>
    <t>TO0291616</t>
  </si>
  <si>
    <t>00489050013</t>
  </si>
  <si>
    <t>SASIB</t>
  </si>
  <si>
    <t>PR0178203</t>
  </si>
  <si>
    <t>03710060371</t>
  </si>
  <si>
    <t>INDUTECH</t>
  </si>
  <si>
    <t>MI1132521</t>
  </si>
  <si>
    <t>07010850159</t>
  </si>
  <si>
    <t>ANSALDO ENERGIA</t>
  </si>
  <si>
    <t>GE0320959</t>
  </si>
  <si>
    <t>00734630155</t>
  </si>
  <si>
    <t>EMA</t>
  </si>
  <si>
    <t>AP0114030</t>
  </si>
  <si>
    <t>01113570442</t>
  </si>
  <si>
    <t>CAMPARI</t>
  </si>
  <si>
    <t>MI1420742</t>
  </si>
  <si>
    <t>10961340154</t>
  </si>
  <si>
    <t>SOCIETA' ADRIATICA MEDICINALI -</t>
  </si>
  <si>
    <t>TV0038601</t>
  </si>
  <si>
    <t>00177640265</t>
  </si>
  <si>
    <t>SIVALCARNI</t>
  </si>
  <si>
    <t>VR0241987</t>
  </si>
  <si>
    <t>00872840244</t>
  </si>
  <si>
    <t>GROS MARKET LOMBARDINI</t>
  </si>
  <si>
    <t>BG0046105</t>
  </si>
  <si>
    <t>00223090168</t>
  </si>
  <si>
    <t>CELO</t>
  </si>
  <si>
    <t>MI1158694</t>
  </si>
  <si>
    <t>05091320159</t>
  </si>
  <si>
    <t>ACCIAIERIE E FERRIERE STEFANA</t>
  </si>
  <si>
    <t>BS0082019</t>
  </si>
  <si>
    <t>00285080172</t>
  </si>
  <si>
    <t>PADANA TUBI E PROFILATI ACCIAIO</t>
  </si>
  <si>
    <t>RE0126911</t>
  </si>
  <si>
    <t>00323370353</t>
  </si>
  <si>
    <t>RINO MASTROTTO GROUP</t>
  </si>
  <si>
    <t>AL0158590</t>
  </si>
  <si>
    <t>01402740060</t>
  </si>
  <si>
    <t>SAMSUNG ELECTRONICS ITALIA</t>
  </si>
  <si>
    <t>MI1365442</t>
  </si>
  <si>
    <t>10352790157</t>
  </si>
  <si>
    <t>RECORDATI INDUSTRIA CHIMICA E</t>
  </si>
  <si>
    <t>MI0401832</t>
  </si>
  <si>
    <t>00748210150</t>
  </si>
  <si>
    <t>STEFANEL</t>
  </si>
  <si>
    <t>TV0154803</t>
  </si>
  <si>
    <t>01413940261</t>
  </si>
  <si>
    <t>NUOVA MEDIAMARKET</t>
  </si>
  <si>
    <t>MI1513848</t>
  </si>
  <si>
    <t>00258310929</t>
  </si>
  <si>
    <t>ALVI</t>
  </si>
  <si>
    <t>SA0193248</t>
  </si>
  <si>
    <t>01752190650</t>
  </si>
  <si>
    <t>S.E.C.I. SOCIETA' ESERCIZI COMMERCI</t>
  </si>
  <si>
    <t>BO0326487</t>
  </si>
  <si>
    <t>03529421004</t>
  </si>
  <si>
    <t>SAIWA</t>
  </si>
  <si>
    <t>GE0303679</t>
  </si>
  <si>
    <t>04864130150</t>
  </si>
  <si>
    <t>NUOVA SAFARM</t>
  </si>
  <si>
    <t>CT0132749</t>
  </si>
  <si>
    <t>01814580872</t>
  </si>
  <si>
    <t>PANATRADE</t>
  </si>
  <si>
    <t>PT0096512</t>
  </si>
  <si>
    <t>00445160476</t>
  </si>
  <si>
    <t>FIAE</t>
  </si>
  <si>
    <t>RE0186519</t>
  </si>
  <si>
    <t>01826920363</t>
  </si>
  <si>
    <t>ENGYCALOR ENERGIA CALORE</t>
  </si>
  <si>
    <t>RM0400607</t>
  </si>
  <si>
    <t>01383560586</t>
  </si>
  <si>
    <t>SODEXHO ITALIA</t>
  </si>
  <si>
    <t>MI0831076</t>
  </si>
  <si>
    <t>00805980158</t>
  </si>
  <si>
    <t>SO.GE.FIN.</t>
  </si>
  <si>
    <t>AL0173125</t>
  </si>
  <si>
    <t>01615930060</t>
  </si>
  <si>
    <t>SAIT CONSORZIO DELLE COOPERATIVE</t>
  </si>
  <si>
    <t>TN0008919</t>
  </si>
  <si>
    <t>00122300221</t>
  </si>
  <si>
    <t>BICOMET</t>
  </si>
  <si>
    <t>BS0270568</t>
  </si>
  <si>
    <t>01822470173</t>
  </si>
  <si>
    <t>CARTOTECNICA PONTINA</t>
  </si>
  <si>
    <t>LT0101009</t>
  </si>
  <si>
    <t>01623840590</t>
  </si>
  <si>
    <t>FERROLI</t>
  </si>
  <si>
    <t>VR0217718</t>
  </si>
  <si>
    <t>02096470238</t>
  </si>
  <si>
    <t>SOLVAY POLYOLEFINS EUROPE  ITALY S.</t>
  </si>
  <si>
    <t>LI0106127</t>
  </si>
  <si>
    <t>01195580491</t>
  </si>
  <si>
    <t>AZIENDE CHIMICHE RIUNITE ANGELINI</t>
  </si>
  <si>
    <t>RM0466482</t>
  </si>
  <si>
    <t>03907010585</t>
  </si>
  <si>
    <t>SANDVIK ITALIA</t>
  </si>
  <si>
    <t>MI0397918</t>
  </si>
  <si>
    <t>00750020158</t>
  </si>
  <si>
    <t>GEWISS</t>
  </si>
  <si>
    <t>BG0107496</t>
  </si>
  <si>
    <t>00385040167</t>
  </si>
  <si>
    <t>AZIENDA ENERGETICA METROPOLITANA</t>
  </si>
  <si>
    <t>TO0843500</t>
  </si>
  <si>
    <t>07129470014</t>
  </si>
  <si>
    <t>INDUSTRIA TORINESE CARROZZERIE</t>
  </si>
  <si>
    <t>TO0294989</t>
  </si>
  <si>
    <t>00513390013</t>
  </si>
  <si>
    <t>ACCIAIERIA I.S.P. DI CREMONA</t>
  </si>
  <si>
    <t>CR0121826</t>
  </si>
  <si>
    <t>00921690194</t>
  </si>
  <si>
    <t>BONFIGLIOLI RIDUTTORI</t>
  </si>
  <si>
    <t>BO0186735</t>
  </si>
  <si>
    <t>00304840374</t>
  </si>
  <si>
    <t>OLIVETTI CANON INDUSTRIALE</t>
  </si>
  <si>
    <t>TO0693066</t>
  </si>
  <si>
    <t>05215490011</t>
  </si>
  <si>
    <t>IDEAL STANDARD</t>
  </si>
  <si>
    <t>MI1261271</t>
  </si>
  <si>
    <t>09030860150</t>
  </si>
  <si>
    <t>CARTIERE MILIANI FABRIANO</t>
  </si>
  <si>
    <t>RM0062364</t>
  </si>
  <si>
    <t>00080600422</t>
  </si>
  <si>
    <t>FENICE - QUALITA' PER L'AMBIENTE S.</t>
  </si>
  <si>
    <t>TO0740952</t>
  </si>
  <si>
    <t>05844500016</t>
  </si>
  <si>
    <t>SARA LEE BRANDED APPAREL ITALIA</t>
  </si>
  <si>
    <t>RM0668675</t>
  </si>
  <si>
    <t>03501771004</t>
  </si>
  <si>
    <t>SIMINT</t>
  </si>
  <si>
    <t>MO0105278</t>
  </si>
  <si>
    <t>00159600360</t>
  </si>
  <si>
    <t>CAMST - COOPERATIVA ALBERGO MENSA</t>
  </si>
  <si>
    <t>BO0067635</t>
  </si>
  <si>
    <t>00311310379</t>
  </si>
  <si>
    <t>MANIFATTURA DI LEGNANO</t>
  </si>
  <si>
    <t>MI0009757</t>
  </si>
  <si>
    <t>00771160157</t>
  </si>
  <si>
    <t>I.L.T.E. INDUSTRIA LIBRARIA</t>
  </si>
  <si>
    <t>TO0202136</t>
  </si>
  <si>
    <t>00470170010</t>
  </si>
  <si>
    <t>TNT AUTOMOTIVE LOGISTICS</t>
  </si>
  <si>
    <t>TO0798712</t>
  </si>
  <si>
    <t>06591840019</t>
  </si>
  <si>
    <t>CE.DIS.</t>
  </si>
  <si>
    <t>LE0133272</t>
  </si>
  <si>
    <t>01356660751</t>
  </si>
  <si>
    <t>CONSORZIO  LATTERIE SOCIALI MANTOVA</t>
  </si>
  <si>
    <t>MN0111072</t>
  </si>
  <si>
    <t>00157100207</t>
  </si>
  <si>
    <t>C.M.B. COOPERATIVA MURATORI</t>
  </si>
  <si>
    <t>MO0002698</t>
  </si>
  <si>
    <t>00154410369</t>
  </si>
  <si>
    <t>FRANCESCO CINZANO &amp; C.IA S.P.A. O,</t>
  </si>
  <si>
    <t>TO0586181</t>
  </si>
  <si>
    <t>03757770015</t>
  </si>
  <si>
    <t>GRAZIANO TRASMISSIONI</t>
  </si>
  <si>
    <t>TO0229546</t>
  </si>
  <si>
    <t>00508780012</t>
  </si>
  <si>
    <t>PELLEGRINI NORD</t>
  </si>
  <si>
    <t>MI0925029</t>
  </si>
  <si>
    <t>02556660153</t>
  </si>
  <si>
    <t>DANONE</t>
  </si>
  <si>
    <t>MI0780116</t>
  </si>
  <si>
    <t>00521810010</t>
  </si>
  <si>
    <t>ALIGRUP</t>
  </si>
  <si>
    <t>CT0169670</t>
  </si>
  <si>
    <t>02454420874</t>
  </si>
  <si>
    <t>CASTELGARDEN</t>
  </si>
  <si>
    <t>TV0228474</t>
  </si>
  <si>
    <t>11699240153</t>
  </si>
  <si>
    <t>SOCIETA' NORDELETTRICA S.P.A. SONDE</t>
  </si>
  <si>
    <t>MI1145546</t>
  </si>
  <si>
    <t>07210960154</t>
  </si>
  <si>
    <t>ADIDAS ITALIA</t>
  </si>
  <si>
    <t>MI1481921</t>
  </si>
  <si>
    <t>11598030150</t>
  </si>
  <si>
    <t>AUTOSTRADA DEL BRENNERO,</t>
  </si>
  <si>
    <t>TN0054488</t>
  </si>
  <si>
    <t>00210880225</t>
  </si>
  <si>
    <t>CARTIERE FEDRIGONI E C.</t>
  </si>
  <si>
    <t>TN0059413</t>
  </si>
  <si>
    <t>00125840223</t>
  </si>
  <si>
    <t>BOSSO CARTE SPECIALI</t>
  </si>
  <si>
    <t>TO0695998</t>
  </si>
  <si>
    <t>08118010159</t>
  </si>
  <si>
    <t>CAM PETROLI</t>
  </si>
  <si>
    <t>MI1282430</t>
  </si>
  <si>
    <t>09286780151</t>
  </si>
  <si>
    <t>ULTRAGAS</t>
  </si>
  <si>
    <t>RM0302715</t>
  </si>
  <si>
    <t>00092160696</t>
  </si>
  <si>
    <t>FILA SPORT</t>
  </si>
  <si>
    <t>BI0102832</t>
  </si>
  <si>
    <t>00198500027</t>
  </si>
  <si>
    <t>RHONE POULENC RORER</t>
  </si>
  <si>
    <t>MI1211175</t>
  </si>
  <si>
    <t>08257500150</t>
  </si>
  <si>
    <t>ITALAQUAE</t>
  </si>
  <si>
    <t>RM0466276</t>
  </si>
  <si>
    <t>04864160587</t>
  </si>
  <si>
    <t>TETRAPAK CARTA</t>
  </si>
  <si>
    <t>RE0218434</t>
  </si>
  <si>
    <t>02380210365</t>
  </si>
  <si>
    <t>FILANTO</t>
  </si>
  <si>
    <t>LE0144504</t>
  </si>
  <si>
    <t>02084790753</t>
  </si>
  <si>
    <t>ITALTRACTOR I.T.M.</t>
  </si>
  <si>
    <t>PZ0077592</t>
  </si>
  <si>
    <t>09859390156</t>
  </si>
  <si>
    <t>SITIA YOMO</t>
  </si>
  <si>
    <t>MI0363233</t>
  </si>
  <si>
    <t>00794990150</t>
  </si>
  <si>
    <t>VIANINI LAVORI S.P.A</t>
  </si>
  <si>
    <t>RM0461019</t>
  </si>
  <si>
    <t>03873930584</t>
  </si>
  <si>
    <t>ELF OIL ITALIA</t>
  </si>
  <si>
    <t>MI1544710</t>
  </si>
  <si>
    <t>08062400588</t>
  </si>
  <si>
    <t>METALRAME</t>
  </si>
  <si>
    <t>MI1335571</t>
  </si>
  <si>
    <t>10022420151</t>
  </si>
  <si>
    <t>FERRIERA VALSABBIA</t>
  </si>
  <si>
    <t>BS0275187</t>
  </si>
  <si>
    <t>01881770174</t>
  </si>
  <si>
    <t>ALI</t>
  </si>
  <si>
    <t>MI0862551</t>
  </si>
  <si>
    <t>00872030150</t>
  </si>
  <si>
    <t>I.R.C.A. INDUSTRIA RESISTENZE</t>
  </si>
  <si>
    <t>TV0145204</t>
  </si>
  <si>
    <t>01168660262</t>
  </si>
  <si>
    <t>MANTERO</t>
  </si>
  <si>
    <t>CO0222198</t>
  </si>
  <si>
    <t>01863340137</t>
  </si>
  <si>
    <t>IRIS CERAMICA</t>
  </si>
  <si>
    <t>MO0195287</t>
  </si>
  <si>
    <t>00924280365</t>
  </si>
  <si>
    <t>I.M.A. INDUSTRIA MACCHINE</t>
  </si>
  <si>
    <t>BO0149288</t>
  </si>
  <si>
    <t>00307140376</t>
  </si>
  <si>
    <t>VALDARNO*IPERCOOP</t>
  </si>
  <si>
    <t>FI0452176</t>
  </si>
  <si>
    <t>04456550484</t>
  </si>
  <si>
    <t>COOPERATIVE AGRICOLE VITI</t>
  </si>
  <si>
    <t>RA0061368</t>
  </si>
  <si>
    <t>00085350395</t>
  </si>
  <si>
    <t>GARBOLI REP IMPRESA GENERALE DI</t>
  </si>
  <si>
    <t>RM0017727</t>
  </si>
  <si>
    <t>00435770581</t>
  </si>
  <si>
    <t>SEEBER % SEEBER GMBH</t>
  </si>
  <si>
    <t>BZ0109075</t>
  </si>
  <si>
    <t>08441430157</t>
  </si>
  <si>
    <t>T.R.W. ITALIA</t>
  </si>
  <si>
    <t>BS0174832</t>
  </si>
  <si>
    <t>00301580171</t>
  </si>
  <si>
    <t>STERILGARDA ALIMENTI</t>
  </si>
  <si>
    <t>MN0159501</t>
  </si>
  <si>
    <t>00830690194</t>
  </si>
  <si>
    <t>CECCHI GORI GROUP FIN.MA.VI.</t>
  </si>
  <si>
    <t>RM0627755</t>
  </si>
  <si>
    <t>07734030583</t>
  </si>
  <si>
    <t>PLUS ITALIA</t>
  </si>
  <si>
    <t>FI0442743</t>
  </si>
  <si>
    <t>01614370979</t>
  </si>
  <si>
    <t>ZEGNA BARUFFA LANE BORGOSESIA</t>
  </si>
  <si>
    <t>BI0161066</t>
  </si>
  <si>
    <t>01497250132</t>
  </si>
  <si>
    <t>ALMASA PRIMA</t>
  </si>
  <si>
    <t>MI1345285</t>
  </si>
  <si>
    <t>10126330157</t>
  </si>
  <si>
    <t>CENTRI COMMERCIALI MODERNI</t>
  </si>
  <si>
    <t>MI1558215</t>
  </si>
  <si>
    <t>00967820424</t>
  </si>
  <si>
    <t>PROGEO</t>
  </si>
  <si>
    <t>RE0047798</t>
  </si>
  <si>
    <t>00144760352</t>
  </si>
  <si>
    <t>MIVAR</t>
  </si>
  <si>
    <t>MI1131109</t>
  </si>
  <si>
    <t>06839720155</t>
  </si>
  <si>
    <t>PANALPINA TRASPORTI MONDIALI</t>
  </si>
  <si>
    <t>MI0274984</t>
  </si>
  <si>
    <t>00745260158</t>
  </si>
  <si>
    <t>MAXI DIMAR</t>
  </si>
  <si>
    <t>CN0163071</t>
  </si>
  <si>
    <t>05790180011</t>
  </si>
  <si>
    <t>DISCOUNT ITALIA</t>
  </si>
  <si>
    <t>AV0112017</t>
  </si>
  <si>
    <t>01924670647</t>
  </si>
  <si>
    <t>COOPSETTE</t>
  </si>
  <si>
    <t>RE0077151</t>
  </si>
  <si>
    <t>00125650358</t>
  </si>
  <si>
    <t>SGL CARBON</t>
  </si>
  <si>
    <t>MI0149126</t>
  </si>
  <si>
    <t>00729190157</t>
  </si>
  <si>
    <t>RHODIA CHEM ITALIA</t>
  </si>
  <si>
    <t>MI0448767</t>
  </si>
  <si>
    <t>00847060159</t>
  </si>
  <si>
    <t>TELITAL</t>
  </si>
  <si>
    <t>TS0093137</t>
  </si>
  <si>
    <t>00681050324</t>
  </si>
  <si>
    <t>RHIAG</t>
  </si>
  <si>
    <t>MI1254173</t>
  </si>
  <si>
    <t>08881750155</t>
  </si>
  <si>
    <t>THYSSEN ITALIA</t>
  </si>
  <si>
    <t>MI0688844</t>
  </si>
  <si>
    <t>00756700159</t>
  </si>
  <si>
    <t>S.I.T.</t>
  </si>
  <si>
    <t>PN0041744</t>
  </si>
  <si>
    <t>01075140937</t>
  </si>
  <si>
    <t>FIAT OM CARRELLI ELEVATORI</t>
  </si>
  <si>
    <t>MI1351064</t>
  </si>
  <si>
    <t>01296940214</t>
  </si>
  <si>
    <t>REGGIANA ALIMENTARI</t>
  </si>
  <si>
    <t>RE0174987</t>
  </si>
  <si>
    <t>01299820355</t>
  </si>
  <si>
    <t>UNIGRANA</t>
  </si>
  <si>
    <t>MO0258909</t>
  </si>
  <si>
    <t>02536640374</t>
  </si>
  <si>
    <t>DRESSER ITALIA</t>
  </si>
  <si>
    <t>PV0203523</t>
  </si>
  <si>
    <t>00275470631</t>
  </si>
  <si>
    <t>CARRIER</t>
  </si>
  <si>
    <t>MI1158986</t>
  </si>
  <si>
    <t>07455510151</t>
  </si>
  <si>
    <t>SYNTHELABO</t>
  </si>
  <si>
    <t>MI1114616</t>
  </si>
  <si>
    <t>06685100155</t>
  </si>
  <si>
    <t>COOPERATIVA MURATORI E CEMENTISTI</t>
  </si>
  <si>
    <t>RA0001660</t>
  </si>
  <si>
    <t>00084280395</t>
  </si>
  <si>
    <t>SOCIETA' PUBBLICITA' EDITORIALE</t>
  </si>
  <si>
    <t>BO0107766</t>
  </si>
  <si>
    <t>00326930377</t>
  </si>
  <si>
    <t>CE.DI. SISA CAMPANIA</t>
  </si>
  <si>
    <t>CE0166121</t>
  </si>
  <si>
    <t>03189721214</t>
  </si>
  <si>
    <t>EURICOM</t>
  </si>
  <si>
    <t>PV0191665</t>
  </si>
  <si>
    <t>05897170154</t>
  </si>
  <si>
    <t>AUTOSTRADA BRESCIA VERONA VICENZA</t>
  </si>
  <si>
    <t>VR0057409</t>
  </si>
  <si>
    <t>00212330237</t>
  </si>
  <si>
    <t>UPM KYMMENE</t>
  </si>
  <si>
    <t>MI1293216</t>
  </si>
  <si>
    <t>09458800159</t>
  </si>
  <si>
    <t>GIUSEPPE CITTERIO SALUMIFICIO</t>
  </si>
  <si>
    <t>MI1050991</t>
  </si>
  <si>
    <t>05931440159</t>
  </si>
  <si>
    <t>M. GUARNIER</t>
  </si>
  <si>
    <t>BL0004393</t>
  </si>
  <si>
    <t>00062290259</t>
  </si>
  <si>
    <t>UNITED PARCEL SERVICE ITALIA</t>
  </si>
  <si>
    <t>MI1228726</t>
  </si>
  <si>
    <t>08537690151</t>
  </si>
  <si>
    <t>AERMACCHI</t>
  </si>
  <si>
    <t>VA0163092</t>
  </si>
  <si>
    <t>05898080154</t>
  </si>
  <si>
    <t>POLIGRAFICI EDITORIALE</t>
  </si>
  <si>
    <t>BO0057796</t>
  </si>
  <si>
    <t>00290560374</t>
  </si>
  <si>
    <t>CARTIERA LUCCHESE</t>
  </si>
  <si>
    <t>LU0040701</t>
  </si>
  <si>
    <t>00145780466</t>
  </si>
  <si>
    <t>VIDEO TIME O VIDEOTIME</t>
  </si>
  <si>
    <t>MI1087601</t>
  </si>
  <si>
    <t>06303760158</t>
  </si>
  <si>
    <t>ITS INFORMATION TECHNOLOGY</t>
  </si>
  <si>
    <t>TO0741274</t>
  </si>
  <si>
    <t>05874660011</t>
  </si>
  <si>
    <t>ANSALDO SISTEMI INDUSTRIALI</t>
  </si>
  <si>
    <t>GE0366230</t>
  </si>
  <si>
    <t>00167500248</t>
  </si>
  <si>
    <t>MONTORSI FRANCESCO E FIGLI</t>
  </si>
  <si>
    <t>VR0206594</t>
  </si>
  <si>
    <t>00172590366</t>
  </si>
  <si>
    <t>GRANDI TRAGHETTI DI NAVIGAZIONE</t>
  </si>
  <si>
    <t>PA0043753</t>
  </si>
  <si>
    <t>00114430820</t>
  </si>
  <si>
    <t>AZIENDA AGRICOLA LA PELLEGRINA</t>
  </si>
  <si>
    <t>VR0148306</t>
  </si>
  <si>
    <t>00642520233</t>
  </si>
  <si>
    <t>TECNOLOGISTICA</t>
  </si>
  <si>
    <t>MI1416296</t>
  </si>
  <si>
    <t>02198300168</t>
  </si>
  <si>
    <t>MORTON INTERNATIONAL</t>
  </si>
  <si>
    <t>CO0141087</t>
  </si>
  <si>
    <t>01869070159</t>
  </si>
  <si>
    <t>FIAT</t>
  </si>
  <si>
    <t>TO0000118</t>
  </si>
  <si>
    <t>00469580013</t>
  </si>
  <si>
    <t>SPESA INTELLIGENTE</t>
  </si>
  <si>
    <t>VR0238008</t>
  </si>
  <si>
    <t>02416840235</t>
  </si>
  <si>
    <t>AZIENDA MEDITERRANEA GAS E ACQUA</t>
  </si>
  <si>
    <t>GE0354149</t>
  </si>
  <si>
    <t>03551270105</t>
  </si>
  <si>
    <t>RAFFMETAL</t>
  </si>
  <si>
    <t>BS0212219</t>
  </si>
  <si>
    <t>00863430179</t>
  </si>
  <si>
    <t>IPI ITALIA</t>
  </si>
  <si>
    <t>MI1541493</t>
  </si>
  <si>
    <t>12261190156</t>
  </si>
  <si>
    <t>GALLINO PLASTURGIA</t>
  </si>
  <si>
    <t>TO0842068</t>
  </si>
  <si>
    <t>07102360018</t>
  </si>
  <si>
    <t>GRUPPO BUFFETTI</t>
  </si>
  <si>
    <t>RM0776017</t>
  </si>
  <si>
    <t>00248370546</t>
  </si>
  <si>
    <t>AIR ONE</t>
  </si>
  <si>
    <t>CH0100182</t>
  </si>
  <si>
    <t>01058580687</t>
  </si>
  <si>
    <t>TECHINT COMPAGNIA TECNICA</t>
  </si>
  <si>
    <t>MI0357628</t>
  </si>
  <si>
    <t>00753410158</t>
  </si>
  <si>
    <t>INTERNATIONAL PAPER ITALIA</t>
  </si>
  <si>
    <t>MI0572867</t>
  </si>
  <si>
    <t>02068800156</t>
  </si>
  <si>
    <t>COMPAR</t>
  </si>
  <si>
    <t>PD0053356</t>
  </si>
  <si>
    <t>00362520280</t>
  </si>
  <si>
    <t>CENTRO-NORD-EST GESTIONE SERVIZI FE</t>
  </si>
  <si>
    <t>MI1377463</t>
  </si>
  <si>
    <t>10466930152</t>
  </si>
  <si>
    <t>AVI.COOP.</t>
  </si>
  <si>
    <t>FO0184514</t>
  </si>
  <si>
    <t>01247140401</t>
  </si>
  <si>
    <t>AQUAFIL</t>
  </si>
  <si>
    <t>TN0074842</t>
  </si>
  <si>
    <t>00123150229</t>
  </si>
  <si>
    <t>OFFICINE MECCANICHE GIOVANNI</t>
  </si>
  <si>
    <t>AL0002794</t>
  </si>
  <si>
    <t>00150550069</t>
  </si>
  <si>
    <t>FIN.DEA  CONSORTILE</t>
  </si>
  <si>
    <t>MI1316448</t>
  </si>
  <si>
    <t>09788510155</t>
  </si>
  <si>
    <t>ITALSEMPIONE SPEDIZIONI</t>
  </si>
  <si>
    <t>VB0110673</t>
  </si>
  <si>
    <t>00235300035</t>
  </si>
  <si>
    <t>CHIQUITA ITALIA</t>
  </si>
  <si>
    <t>RM0412184</t>
  </si>
  <si>
    <t>00864720156</t>
  </si>
  <si>
    <t>FACTA</t>
  </si>
  <si>
    <t>GE0314531</t>
  </si>
  <si>
    <t>01700910043</t>
  </si>
  <si>
    <t>CARTIERA SAN MARCO</t>
  </si>
  <si>
    <t>PT0109431</t>
  </si>
  <si>
    <t>03274810377</t>
  </si>
  <si>
    <t>ALCATEL CAVI</t>
  </si>
  <si>
    <t>SA0251476</t>
  </si>
  <si>
    <t>05111040159</t>
  </si>
  <si>
    <t>FANTUZZI REGGIANE</t>
  </si>
  <si>
    <t>RE0218426</t>
  </si>
  <si>
    <t>12046790155</t>
  </si>
  <si>
    <t>S.A. EREDI GNUTTI METALLI</t>
  </si>
  <si>
    <t>BS0003415</t>
  </si>
  <si>
    <t>00293910170</t>
  </si>
  <si>
    <t>ORI MARTIN</t>
  </si>
  <si>
    <t>MI1170974</t>
  </si>
  <si>
    <t>07617260158</t>
  </si>
  <si>
    <t>KUONI GASTALDI TOURS</t>
  </si>
  <si>
    <t>GE0260344</t>
  </si>
  <si>
    <t>02255740108</t>
  </si>
  <si>
    <t>ROSEN</t>
  </si>
  <si>
    <t>LI0097005</t>
  </si>
  <si>
    <t>01079020499</t>
  </si>
  <si>
    <t>REUTERS ITALIA</t>
  </si>
  <si>
    <t>MI0950385</t>
  </si>
  <si>
    <t>02350890584</t>
  </si>
  <si>
    <t>CODE' COOPERATIVA DETTAGLIANTI</t>
  </si>
  <si>
    <t>TO0461629</t>
  </si>
  <si>
    <t>00512290016</t>
  </si>
  <si>
    <t>ONAMA ORGANIZZAZIONE NAZIONALE</t>
  </si>
  <si>
    <t>MI0942372</t>
  </si>
  <si>
    <t>02979410152</t>
  </si>
  <si>
    <t>RAFFINERIA PADANA OLII</t>
  </si>
  <si>
    <t>RM0297735</t>
  </si>
  <si>
    <t>00431320589</t>
  </si>
  <si>
    <t>RIETER AUTOMOTIVE FIMIT</t>
  </si>
  <si>
    <t>MI0219032</t>
  </si>
  <si>
    <t>00738040153</t>
  </si>
  <si>
    <t>SITINDUSTRIE INTERNATIONAL</t>
  </si>
  <si>
    <t>NO0162171</t>
  </si>
  <si>
    <t>01286380033</t>
  </si>
  <si>
    <t>CASA DAMIANI</t>
  </si>
  <si>
    <t>AL0162836</t>
  </si>
  <si>
    <t>01457570065</t>
  </si>
  <si>
    <t>SERENE</t>
  </si>
  <si>
    <t>TO0755954</t>
  </si>
  <si>
    <t>06181620631</t>
  </si>
  <si>
    <t>SO.GE.PAR.</t>
  </si>
  <si>
    <t>MI1054971</t>
  </si>
  <si>
    <t>00264570607</t>
  </si>
  <si>
    <t>SANOFI WINTHROP</t>
  </si>
  <si>
    <t>MI0111857</t>
  </si>
  <si>
    <t>00730870151</t>
  </si>
  <si>
    <t>FABIO PERINI OPPURE FABIO PERINI</t>
  </si>
  <si>
    <t>LU0085633</t>
  </si>
  <si>
    <t>00145160461</t>
  </si>
  <si>
    <t>SAMMONTANA</t>
  </si>
  <si>
    <t>FI0404387</t>
  </si>
  <si>
    <t>03957900487</t>
  </si>
  <si>
    <t>A. MENARINI INDUSTRIE SUD</t>
  </si>
  <si>
    <t>AQ0080582</t>
  </si>
  <si>
    <t>01320520669</t>
  </si>
  <si>
    <t>BASF VERNICI E INCHIOSTRI</t>
  </si>
  <si>
    <t>MI0056650</t>
  </si>
  <si>
    <t>00906180153</t>
  </si>
  <si>
    <t>UNIFARM UNIONE FARMACISTI TRENTINO</t>
  </si>
  <si>
    <t>TN0076720</t>
  </si>
  <si>
    <t>00123510224</t>
  </si>
  <si>
    <t>GUARDAMIGLIO CARNI</t>
  </si>
  <si>
    <t>LO0972619</t>
  </si>
  <si>
    <t>03771320151</t>
  </si>
  <si>
    <t>S.I.P.A. SOCIETA'</t>
  </si>
  <si>
    <t>TV0141344</t>
  </si>
  <si>
    <t>01118790268</t>
  </si>
  <si>
    <t>PANINI</t>
  </si>
  <si>
    <t>MO0277018</t>
  </si>
  <si>
    <t>01858790346</t>
  </si>
  <si>
    <t>AMP ITALIA</t>
  </si>
  <si>
    <t>TO0300319</t>
  </si>
  <si>
    <t>00482680014</t>
  </si>
  <si>
    <t>ITT INDUSTRIES ITALIA CON SOCIO</t>
  </si>
  <si>
    <t>CN0063913</t>
  </si>
  <si>
    <t>00469720015</t>
  </si>
  <si>
    <t>CHIESI FARMACEUTICI</t>
  </si>
  <si>
    <t>PR0159271</t>
  </si>
  <si>
    <t>01513360345</t>
  </si>
  <si>
    <t>INIZIATIVE COMMERCIALI</t>
  </si>
  <si>
    <t>BO0323024</t>
  </si>
  <si>
    <t>03886830375</t>
  </si>
  <si>
    <t>LINEA*GIG -</t>
  </si>
  <si>
    <t>FI0252225</t>
  </si>
  <si>
    <t>00757380373</t>
  </si>
  <si>
    <t>ROHM AND HAAS ITALIA</t>
  </si>
  <si>
    <t>MI1316781</t>
  </si>
  <si>
    <t>09800310154</t>
  </si>
  <si>
    <t>"F.LLI DE CECCO- DI FILIPPO-FARA SA</t>
  </si>
  <si>
    <t>CH0072406</t>
  </si>
  <si>
    <t>00628450694</t>
  </si>
  <si>
    <t>LIMONTA</t>
  </si>
  <si>
    <t>LC0081509</t>
  </si>
  <si>
    <t>00201760139</t>
  </si>
  <si>
    <t>T.C.A.. TRATTAMENTI CENERI</t>
  </si>
  <si>
    <t>AR0066877</t>
  </si>
  <si>
    <t>00279290514</t>
  </si>
  <si>
    <t>SITIP</t>
  </si>
  <si>
    <t>BG0105522</t>
  </si>
  <si>
    <t>00228530168</t>
  </si>
  <si>
    <t>SESTRI CANTIERE NAVALE</t>
  </si>
  <si>
    <t>GE0340805</t>
  </si>
  <si>
    <t>00838590321</t>
  </si>
  <si>
    <t>CO MET</t>
  </si>
  <si>
    <t>BO0188038</t>
  </si>
  <si>
    <t>00963290374</t>
  </si>
  <si>
    <t>INDUSTRIE CERAMICHE CISA - CERDISA</t>
  </si>
  <si>
    <t>MO0193913</t>
  </si>
  <si>
    <t>00907250369</t>
  </si>
  <si>
    <t>MESSAGGERIE LIBRI</t>
  </si>
  <si>
    <t>MI1027477</t>
  </si>
  <si>
    <t>04640860153</t>
  </si>
  <si>
    <t>VITROCISET</t>
  </si>
  <si>
    <t>RM0763805</t>
  </si>
  <si>
    <t>00145180923</t>
  </si>
  <si>
    <t>ALCANTARA</t>
  </si>
  <si>
    <t>MI0850982</t>
  </si>
  <si>
    <t>00835580150</t>
  </si>
  <si>
    <t>LOMBARDINI FABBRICA ITALIANA MOTORI</t>
  </si>
  <si>
    <t>RE0184967</t>
  </si>
  <si>
    <t>00725700579</t>
  </si>
  <si>
    <t>BRILL MANITOBA</t>
  </si>
  <si>
    <t>MI0868374</t>
  </si>
  <si>
    <t>01748710157</t>
  </si>
  <si>
    <t>CSELT CENTRO STUDI E LABORATORI</t>
  </si>
  <si>
    <t>TO0365902</t>
  </si>
  <si>
    <t>00527770010</t>
  </si>
  <si>
    <t>SOMET SOCIETA' MECCANICA TESSILE</t>
  </si>
  <si>
    <t>BG0106440</t>
  </si>
  <si>
    <t>00229080163</t>
  </si>
  <si>
    <t>FIORDALISO</t>
  </si>
  <si>
    <t>MI1199910</t>
  </si>
  <si>
    <t>00828100198</t>
  </si>
  <si>
    <t>OLIMPIAS</t>
  </si>
  <si>
    <t>VI0166045</t>
  </si>
  <si>
    <t>00821020245</t>
  </si>
  <si>
    <t>TIOXIDE EUROPE</t>
  </si>
  <si>
    <t>GR0117394</t>
  </si>
  <si>
    <t>06186660152</t>
  </si>
  <si>
    <t>ELICA</t>
  </si>
  <si>
    <t>AN0063006</t>
  </si>
  <si>
    <t>00096570429</t>
  </si>
  <si>
    <t>ZANUSSI METALLURGICA</t>
  </si>
  <si>
    <t>PN0007416</t>
  </si>
  <si>
    <t>00070370937</t>
  </si>
  <si>
    <t>IPER LIGURIA</t>
  </si>
  <si>
    <t>SV0100065</t>
  </si>
  <si>
    <t>02972510107</t>
  </si>
  <si>
    <t>ITALJOLLY COMPAGNIA ITALIANA DEI</t>
  </si>
  <si>
    <t>VI0056158</t>
  </si>
  <si>
    <t>00169650249</t>
  </si>
  <si>
    <t>NCR ITALIA</t>
  </si>
  <si>
    <t>MI1323357</t>
  </si>
  <si>
    <t>01682530348</t>
  </si>
  <si>
    <t>TECHNIP ITALY S.P.A</t>
  </si>
  <si>
    <t>RM0809188</t>
  </si>
  <si>
    <t>04874901004</t>
  </si>
  <si>
    <t>PEGASO SOCIETA' CONSORTILE A</t>
  </si>
  <si>
    <t>RM0799697</t>
  </si>
  <si>
    <t>04748071000</t>
  </si>
  <si>
    <t>AGRO ALIMENTARE ADRIATICA</t>
  </si>
  <si>
    <t>TE0069661</t>
  </si>
  <si>
    <t>00248370678</t>
  </si>
  <si>
    <t>ZANETTI</t>
  </si>
  <si>
    <t>BG0122900</t>
  </si>
  <si>
    <t>00429950165</t>
  </si>
  <si>
    <t>RUSCONI EDITORE</t>
  </si>
  <si>
    <t>MI1169786</t>
  </si>
  <si>
    <t>07592830157</t>
  </si>
  <si>
    <t>UNIBON SALUMI</t>
  </si>
  <si>
    <t>MO0287091</t>
  </si>
  <si>
    <t>02394250365</t>
  </si>
  <si>
    <t>ALCAR UNO</t>
  </si>
  <si>
    <t>MO0223241</t>
  </si>
  <si>
    <t>01534410368</t>
  </si>
  <si>
    <t>DIBRA</t>
  </si>
  <si>
    <t>MI1182274</t>
  </si>
  <si>
    <t>07785990156</t>
  </si>
  <si>
    <t>FRANZONI FILATI</t>
  </si>
  <si>
    <t>BS0306806</t>
  </si>
  <si>
    <t>02947970170</t>
  </si>
  <si>
    <t>BAULI</t>
  </si>
  <si>
    <t>VR0167745</t>
  </si>
  <si>
    <t>01233790235</t>
  </si>
  <si>
    <t>RADICI CHIMICA</t>
  </si>
  <si>
    <t>BG0230124</t>
  </si>
  <si>
    <t>08101160151</t>
  </si>
  <si>
    <t>"SCAT PUNTI VENDITA S.P.A. - " (IN</t>
  </si>
  <si>
    <t>RE0147421</t>
  </si>
  <si>
    <t>00668990351</t>
  </si>
  <si>
    <t>ASTRA VEICOLI INDUSTRIALI</t>
  </si>
  <si>
    <t>PC0101849</t>
  </si>
  <si>
    <t>00378460331</t>
  </si>
  <si>
    <t>COCA COLA ITALIA</t>
  </si>
  <si>
    <t>MI1476941</t>
  </si>
  <si>
    <t>03222440582</t>
  </si>
  <si>
    <t>ING. LORO PIANA &amp; C.</t>
  </si>
  <si>
    <t>VC0151276</t>
  </si>
  <si>
    <t>08075900152</t>
  </si>
  <si>
    <t>INDENA</t>
  </si>
  <si>
    <t>MI1048296</t>
  </si>
  <si>
    <t>00712180165</t>
  </si>
  <si>
    <t>G.M.F. GRANDI MAGAZZINI FIORONI</t>
  </si>
  <si>
    <t>PG0144268</t>
  </si>
  <si>
    <t>01527900540</t>
  </si>
  <si>
    <t>BEPI KOELLIKER AUTOMOBILI</t>
  </si>
  <si>
    <t>MI1450427</t>
  </si>
  <si>
    <t>11275680152</t>
  </si>
  <si>
    <t>C S P INTERNATIONAL INDUSTRIA</t>
  </si>
  <si>
    <t>MN0124591</t>
  </si>
  <si>
    <t>00226290203</t>
  </si>
  <si>
    <t>FANTONI</t>
  </si>
  <si>
    <t>UD0179514</t>
  </si>
  <si>
    <t>01539460301</t>
  </si>
  <si>
    <t>VALTUR</t>
  </si>
  <si>
    <t>RM0277997</t>
  </si>
  <si>
    <t>00485050587</t>
  </si>
  <si>
    <t>SCHERING</t>
  </si>
  <si>
    <t>MI0690953</t>
  </si>
  <si>
    <t>00750320152</t>
  </si>
  <si>
    <t>PEG PEREGO</t>
  </si>
  <si>
    <t>MI0728930</t>
  </si>
  <si>
    <t>00891310153</t>
  </si>
  <si>
    <t>SISAL</t>
  </si>
  <si>
    <t>MI1153532</t>
  </si>
  <si>
    <t>07337300151</t>
  </si>
  <si>
    <t>PETRINI</t>
  </si>
  <si>
    <t>PG0116927</t>
  </si>
  <si>
    <t>00544950546</t>
  </si>
  <si>
    <t>OFFICINE AERONAVALI VENEZIA</t>
  </si>
  <si>
    <t>VE0051634</t>
  </si>
  <si>
    <t>00164190274</t>
  </si>
  <si>
    <t>MACCHINE E ACCESSORI PER</t>
  </si>
  <si>
    <t>MI0674085</t>
  </si>
  <si>
    <t>00891950156</t>
  </si>
  <si>
    <t>CERAMICHE RAGNO</t>
  </si>
  <si>
    <t>BO0324226</t>
  </si>
  <si>
    <t>03911150377</t>
  </si>
  <si>
    <t>LAMBERTI</t>
  </si>
  <si>
    <t>VA0182542</t>
  </si>
  <si>
    <t>04453840151</t>
  </si>
  <si>
    <t>BETA IMPORT</t>
  </si>
  <si>
    <t>AT0060683</t>
  </si>
  <si>
    <t>04007700018</t>
  </si>
  <si>
    <t>MARINA RINALDI</t>
  </si>
  <si>
    <t>RE0182468</t>
  </si>
  <si>
    <t>01397600352</t>
  </si>
  <si>
    <t>BASSANO GRIMECA</t>
  </si>
  <si>
    <t>BO0191342</t>
  </si>
  <si>
    <t>00304240377</t>
  </si>
  <si>
    <t>ARVEDI TUBI ACCIAIO CON SIGLA</t>
  </si>
  <si>
    <t>CR0090188</t>
  </si>
  <si>
    <t>00113630198</t>
  </si>
  <si>
    <t>CRYOVAC</t>
  </si>
  <si>
    <t>MI0439166</t>
  </si>
  <si>
    <t>00734320153</t>
  </si>
  <si>
    <t>CONSORZIO AGRARIO INTERPROVINCIALE</t>
  </si>
  <si>
    <t>VR0136941</t>
  </si>
  <si>
    <t>00418450235</t>
  </si>
  <si>
    <t>MAR MAGAZZINI ALIMENTARI RISPARMIO</t>
  </si>
  <si>
    <t>PA0094972</t>
  </si>
  <si>
    <t>02575150822</t>
  </si>
  <si>
    <t>ORION PETROLI</t>
  </si>
  <si>
    <t>RE0188453</t>
  </si>
  <si>
    <t>01474120357</t>
  </si>
  <si>
    <t>ELASTOGRAN ITALIA</t>
  </si>
  <si>
    <t>TO0040848</t>
  </si>
  <si>
    <t>00514540012</t>
  </si>
  <si>
    <t>CARROZZERIA BERTONE</t>
  </si>
  <si>
    <t>TO0279125</t>
  </si>
  <si>
    <t>00486160013</t>
  </si>
  <si>
    <t>ATLAS COPCO ITALIA</t>
  </si>
  <si>
    <t>MI0397265</t>
  </si>
  <si>
    <t>00908740152</t>
  </si>
  <si>
    <t>VALEO SISTEMI</t>
  </si>
  <si>
    <t>FR0053412</t>
  </si>
  <si>
    <t>00144520608</t>
  </si>
  <si>
    <t>VEDANI CARLO METALLI</t>
  </si>
  <si>
    <t>MI1044449</t>
  </si>
  <si>
    <t>05860300150</t>
  </si>
  <si>
    <t>CERAMICHE ATLAS CONCORDE</t>
  </si>
  <si>
    <t>MO0202376</t>
  </si>
  <si>
    <t>01282550365</t>
  </si>
  <si>
    <t>SPEEDLINE</t>
  </si>
  <si>
    <t>VE0272461</t>
  </si>
  <si>
    <t>01382850392</t>
  </si>
  <si>
    <t>HONEYWELL</t>
  </si>
  <si>
    <t>MI1108262</t>
  </si>
  <si>
    <t>06566820152</t>
  </si>
  <si>
    <t>"MARELLA S.P.A."</t>
  </si>
  <si>
    <t>RE0176905</t>
  </si>
  <si>
    <t>01322820356</t>
  </si>
  <si>
    <t>COSTAN</t>
  </si>
  <si>
    <t>BL0066233</t>
  </si>
  <si>
    <t>08811110157</t>
  </si>
  <si>
    <t>JOHNSON &amp; JOHNSON</t>
  </si>
  <si>
    <t>RM0301822</t>
  </si>
  <si>
    <t>00407560580</t>
  </si>
  <si>
    <t>ABB SISTEMI PER L'INDUSTRIA</t>
  </si>
  <si>
    <t>MI1275702</t>
  </si>
  <si>
    <t>09160660156</t>
  </si>
  <si>
    <t>GIGLIO</t>
  </si>
  <si>
    <t>RE0147609</t>
  </si>
  <si>
    <t>00913170353</t>
  </si>
  <si>
    <t>DECATHLON ITALIA</t>
  </si>
  <si>
    <t>MI1370021</t>
  </si>
  <si>
    <t>02137480964</t>
  </si>
  <si>
    <t>PALLADIO LEASING</t>
  </si>
  <si>
    <t>VI0203233</t>
  </si>
  <si>
    <t>02063140244</t>
  </si>
  <si>
    <t>MONFER</t>
  </si>
  <si>
    <t>CN0086878</t>
  </si>
  <si>
    <t>00185430048</t>
  </si>
  <si>
    <t>C.F. GOMMA</t>
  </si>
  <si>
    <t>BS0106868</t>
  </si>
  <si>
    <t>00285420170</t>
  </si>
  <si>
    <t>FRUTTITAL DISTRIBUZIONE</t>
  </si>
  <si>
    <t>MI1314078</t>
  </si>
  <si>
    <t>09727160153</t>
  </si>
  <si>
    <t>IMPRESA PIZZAROTTI E C.</t>
  </si>
  <si>
    <t>PR0043991</t>
  </si>
  <si>
    <t>01755470158</t>
  </si>
  <si>
    <t>GIOCHI PREZIOSI</t>
  </si>
  <si>
    <t>MI1169059</t>
  </si>
  <si>
    <t>07482420150</t>
  </si>
  <si>
    <t>DISANO ILLUMINAZIONE</t>
  </si>
  <si>
    <t>MI1073592</t>
  </si>
  <si>
    <t>00883970063</t>
  </si>
  <si>
    <t>VETROTEX ITALIA</t>
  </si>
  <si>
    <t>MI1046725</t>
  </si>
  <si>
    <t>05885870153</t>
  </si>
  <si>
    <t>INFOSTRADA</t>
  </si>
  <si>
    <t>TO0814620</t>
  </si>
  <si>
    <t>01668740150</t>
  </si>
  <si>
    <t>ELSAG BAILEY HARTMANN &amp; BRAUN</t>
  </si>
  <si>
    <t>GE0342353</t>
  </si>
  <si>
    <t>03411620101</t>
  </si>
  <si>
    <t>TELEXIS SENZA VINCOLI DI</t>
  </si>
  <si>
    <t>TO0803996</t>
  </si>
  <si>
    <t>06672380018</t>
  </si>
  <si>
    <t>ESAOTE</t>
  </si>
  <si>
    <t>AL0173229</t>
  </si>
  <si>
    <t>10784350158</t>
  </si>
  <si>
    <t>SOCIETA' GASDOTTI DEL MEZZOGIORNO</t>
  </si>
  <si>
    <t>FR0048913</t>
  </si>
  <si>
    <t>00050060706</t>
  </si>
  <si>
    <t>SARA LEE HOUSEHOLD AND BODY CARE</t>
  </si>
  <si>
    <t>MI1408003</t>
  </si>
  <si>
    <t>02527730283</t>
  </si>
  <si>
    <t>EVOBUS ITALIA</t>
  </si>
  <si>
    <t>MO0191606</t>
  </si>
  <si>
    <t>04259210153</t>
  </si>
  <si>
    <t>NUOVA PEPP</t>
  </si>
  <si>
    <t>MI1229638</t>
  </si>
  <si>
    <t>08459560150</t>
  </si>
  <si>
    <t>PETROLCHIMICA PARTENOPEA</t>
  </si>
  <si>
    <t>NA0163457</t>
  </si>
  <si>
    <t>00311880637</t>
  </si>
  <si>
    <t>MAN VEICOLI INDUSTRIALI</t>
  </si>
  <si>
    <t>VR0202387</t>
  </si>
  <si>
    <t>01880630239</t>
  </si>
  <si>
    <t>GRUPPO ITALIANO VINI</t>
  </si>
  <si>
    <t>VR0211886</t>
  </si>
  <si>
    <t>01729150365</t>
  </si>
  <si>
    <t>KLOPMAN INTERNATIONAL</t>
  </si>
  <si>
    <t>FR0093422</t>
  </si>
  <si>
    <t>01668550609</t>
  </si>
  <si>
    <t>G.E. - GRUPPO ELDO -</t>
  </si>
  <si>
    <t>RM0700994</t>
  </si>
  <si>
    <t>03810771000</t>
  </si>
  <si>
    <t>EURAL GNUTTI</t>
  </si>
  <si>
    <t>BS0162925</t>
  </si>
  <si>
    <t>00481190171</t>
  </si>
  <si>
    <t>NUOVA PANSAC</t>
  </si>
  <si>
    <t>MI1028959</t>
  </si>
  <si>
    <t>04661010159</t>
  </si>
  <si>
    <t>DUFELCO COMMERCIALE</t>
  </si>
  <si>
    <t>GE0320075</t>
  </si>
  <si>
    <t>03134470107</t>
  </si>
  <si>
    <t>RIZZANI DE ECCHER</t>
  </si>
  <si>
    <t>UD0115684</t>
  </si>
  <si>
    <t>00167700301</t>
  </si>
  <si>
    <t>LADA CAR TRADING</t>
  </si>
  <si>
    <t>RM0745751</t>
  </si>
  <si>
    <t>04233081001</t>
  </si>
  <si>
    <t>IRCE INDUSTRIA ROMAGNOLA</t>
  </si>
  <si>
    <t>BO0266734</t>
  </si>
  <si>
    <t>82001030384</t>
  </si>
  <si>
    <t>GRUNDIG ITALIANA</t>
  </si>
  <si>
    <t>TN0068891</t>
  </si>
  <si>
    <t>00109580225</t>
  </si>
  <si>
    <t>BIMA</t>
  </si>
  <si>
    <t>AT0056710</t>
  </si>
  <si>
    <t>00245990056</t>
  </si>
  <si>
    <t>PASTIFICIO RANA</t>
  </si>
  <si>
    <t>VR0178408</t>
  </si>
  <si>
    <t>01397480235</t>
  </si>
  <si>
    <t>SHELL GAS ITALIA</t>
  </si>
  <si>
    <t>MI1252081</t>
  </si>
  <si>
    <t>05658550586</t>
  </si>
  <si>
    <t>MONSANTO ITALIANA</t>
  </si>
  <si>
    <t>MI0747724</t>
  </si>
  <si>
    <t>00798570156</t>
  </si>
  <si>
    <t>BIASI</t>
  </si>
  <si>
    <t>VR0285986</t>
  </si>
  <si>
    <t>02819950235</t>
  </si>
  <si>
    <t>EIGENMANN &amp; VERONELLI</t>
  </si>
  <si>
    <t>MI1238332</t>
  </si>
  <si>
    <t>08670900151</t>
  </si>
  <si>
    <t>ABB ELETTROCONDUTTURE</t>
  </si>
  <si>
    <t>MI0086211</t>
  </si>
  <si>
    <t>00917900151</t>
  </si>
  <si>
    <t>BONATTI</t>
  </si>
  <si>
    <t>PR0130274</t>
  </si>
  <si>
    <t>02188130153</t>
  </si>
  <si>
    <t>SOFT COVER ITALIA</t>
  </si>
  <si>
    <t>BA0312566</t>
  </si>
  <si>
    <t>04388360721</t>
  </si>
  <si>
    <t>FILODORO CALZE</t>
  </si>
  <si>
    <t>MN0152571</t>
  </si>
  <si>
    <t>01339450205</t>
  </si>
  <si>
    <t>PER L'AUTOSTRADA SERRAVALLE MILANO</t>
  </si>
  <si>
    <t>MI0412618</t>
  </si>
  <si>
    <t>00772070157</t>
  </si>
  <si>
    <t>LA DORIA</t>
  </si>
  <si>
    <t>SA0147593</t>
  </si>
  <si>
    <t>00180700650</t>
  </si>
  <si>
    <t>COMPREL</t>
  </si>
  <si>
    <t>MI0798500</t>
  </si>
  <si>
    <t>00797850153</t>
  </si>
  <si>
    <t>AGRIBRANDS EUROPE ITALIA</t>
  </si>
  <si>
    <t>MI0588754</t>
  </si>
  <si>
    <t>00747540151</t>
  </si>
  <si>
    <t>F.LLI MARTINI &amp; C.</t>
  </si>
  <si>
    <t>FO0084766</t>
  </si>
  <si>
    <t>00326510401</t>
  </si>
  <si>
    <t>CARLO COLOMBO</t>
  </si>
  <si>
    <t>MI1052638</t>
  </si>
  <si>
    <t>05954550157</t>
  </si>
  <si>
    <t>SAN MARCO PETROLI</t>
  </si>
  <si>
    <t>VE0094225</t>
  </si>
  <si>
    <t>00164290272</t>
  </si>
  <si>
    <t>FERROMETALLI SAFEM</t>
  </si>
  <si>
    <t>PD0123823</t>
  </si>
  <si>
    <t>00223830167</t>
  </si>
  <si>
    <t>PETROLVILLA &amp; BORTOLOTTI</t>
  </si>
  <si>
    <t>TN0096528</t>
  </si>
  <si>
    <t>00453120222</t>
  </si>
  <si>
    <t>GKN BIRFIELD SPA % GKN BIRFIELD AG</t>
  </si>
  <si>
    <t>BZ0056429</t>
  </si>
  <si>
    <t>00124620212</t>
  </si>
  <si>
    <t>NIDEX IMMOBILIARE</t>
  </si>
  <si>
    <t>MI0998571</t>
  </si>
  <si>
    <t>04224680159</t>
  </si>
  <si>
    <t>TAD TUBI ACCIAIO DERIVATI</t>
  </si>
  <si>
    <t>BG0268723</t>
  </si>
  <si>
    <t>04845130154</t>
  </si>
  <si>
    <t>FERCAM TRASPORTI</t>
  </si>
  <si>
    <t>BZ0033132</t>
  </si>
  <si>
    <t>00098090210</t>
  </si>
  <si>
    <t>ABB ADDA</t>
  </si>
  <si>
    <t>LO1281523</t>
  </si>
  <si>
    <t>09296670152</t>
  </si>
  <si>
    <t>FA.BA SIRMA</t>
  </si>
  <si>
    <t>RE0064157</t>
  </si>
  <si>
    <t>00125030353</t>
  </si>
  <si>
    <t>NYLTECH ITALIA</t>
  </si>
  <si>
    <t>MI1440909</t>
  </si>
  <si>
    <t>02391550965</t>
  </si>
  <si>
    <t>CONAD MEDITERRANEO SOC. COOP. A R.L</t>
  </si>
  <si>
    <t>NA0490500</t>
  </si>
  <si>
    <t>06403170639</t>
  </si>
  <si>
    <t>SECTOR GROUP</t>
  </si>
  <si>
    <t>NA0288918</t>
  </si>
  <si>
    <t>00647080639</t>
  </si>
  <si>
    <t>UNIGRA'</t>
  </si>
  <si>
    <t>RA0076075</t>
  </si>
  <si>
    <t>00133250399</t>
  </si>
  <si>
    <t>NUOVI CANTIERI APUANIA</t>
  </si>
  <si>
    <t>MS0065218</t>
  </si>
  <si>
    <t>00096320452</t>
  </si>
  <si>
    <t>IN.CO INDUSTRIA CONFEZIONI</t>
  </si>
  <si>
    <t>NO0098897</t>
  </si>
  <si>
    <t>00124240037</t>
  </si>
  <si>
    <t>RIVOIRA</t>
  </si>
  <si>
    <t>MI1193059</t>
  </si>
  <si>
    <t>06666970584</t>
  </si>
  <si>
    <t>CARLSBERG ITALIA</t>
  </si>
  <si>
    <t>MI1108822</t>
  </si>
  <si>
    <t>00100670603</t>
  </si>
  <si>
    <t>AGNESI</t>
  </si>
  <si>
    <t>IM0106234</t>
  </si>
  <si>
    <t>01188840084</t>
  </si>
  <si>
    <t>CISALFA</t>
  </si>
  <si>
    <t>RM0327254</t>
  </si>
  <si>
    <t>00433370582</t>
  </si>
  <si>
    <t>COOPERLAT</t>
  </si>
  <si>
    <t>AN0091950</t>
  </si>
  <si>
    <t>00807560420</t>
  </si>
  <si>
    <t>ZAMBON GROUP</t>
  </si>
  <si>
    <t>VI0147148</t>
  </si>
  <si>
    <t>00691950240</t>
  </si>
  <si>
    <t>BIELLA COMMERCIALE</t>
  </si>
  <si>
    <t>MI1453374</t>
  </si>
  <si>
    <t>02436830968</t>
  </si>
  <si>
    <t>AMBROSI INDUSTRIA CASEARIA</t>
  </si>
  <si>
    <t>BS0214675</t>
  </si>
  <si>
    <t>00842710170</t>
  </si>
  <si>
    <t>COMPUTER GROSS ITALIA</t>
  </si>
  <si>
    <t>FI0487781</t>
  </si>
  <si>
    <t>02500250168</t>
  </si>
  <si>
    <t>SOL</t>
  </si>
  <si>
    <t>MI0991655</t>
  </si>
  <si>
    <t>04127270157</t>
  </si>
  <si>
    <t>ALFRED C. TOEPFER INTERNATIONAL</t>
  </si>
  <si>
    <t>RA0131346</t>
  </si>
  <si>
    <t>01254760398</t>
  </si>
  <si>
    <t>UNIONE FARMACISTI DEL FRIULI E</t>
  </si>
  <si>
    <t>UD0037204</t>
  </si>
  <si>
    <t>00458120300</t>
  </si>
  <si>
    <t>NA0454895</t>
  </si>
  <si>
    <t>00329000699</t>
  </si>
  <si>
    <t>AMWAY ITALIA</t>
  </si>
  <si>
    <t>MI1182429</t>
  </si>
  <si>
    <t>07805470155</t>
  </si>
  <si>
    <t>SOLE</t>
  </si>
  <si>
    <t>PN0042124</t>
  </si>
  <si>
    <t>00978400596</t>
  </si>
  <si>
    <t>BRENNTAG</t>
  </si>
  <si>
    <t>MI0472696</t>
  </si>
  <si>
    <t>00835510157</t>
  </si>
  <si>
    <t>SICCA</t>
  </si>
  <si>
    <t>MO0271009</t>
  </si>
  <si>
    <t>00179230263</t>
  </si>
  <si>
    <t>MAXCOM PETROLI</t>
  </si>
  <si>
    <t>RM0655228</t>
  </si>
  <si>
    <t>08342500587</t>
  </si>
  <si>
    <t>SENA FARMA</t>
  </si>
  <si>
    <t>RM0692071</t>
  </si>
  <si>
    <t>00123450520</t>
  </si>
  <si>
    <t>GALAXY GRAIN ITALIA</t>
  </si>
  <si>
    <t>RM0794700</t>
  </si>
  <si>
    <t>04681151009</t>
  </si>
  <si>
    <t>SAINT GOBAIN VETRO ITALIA</t>
  </si>
  <si>
    <t>PI0052199</t>
  </si>
  <si>
    <t>00116650508</t>
  </si>
  <si>
    <t>INCA INTERNATIONAL</t>
  </si>
  <si>
    <t>MT0044554</t>
  </si>
  <si>
    <t>00447940776</t>
  </si>
  <si>
    <t>IMPRESA CASTELLI</t>
  </si>
  <si>
    <t>MI1255598</t>
  </si>
  <si>
    <t>08889680156</t>
  </si>
  <si>
    <t>INTERMARINE -</t>
  </si>
  <si>
    <t>SP0074804</t>
  </si>
  <si>
    <t>00802620112</t>
  </si>
  <si>
    <t>MALAGUTI</t>
  </si>
  <si>
    <t>BO0195927</t>
  </si>
  <si>
    <t>00309760379</t>
  </si>
  <si>
    <t>RISTOCHEF -</t>
  </si>
  <si>
    <t>MI1106714</t>
  </si>
  <si>
    <t>03766470581</t>
  </si>
  <si>
    <t>CONAD ADRIATICO SOC. COOP. A R.L.</t>
  </si>
  <si>
    <t>AP0069878</t>
  </si>
  <si>
    <t>00105820443</t>
  </si>
  <si>
    <t>NOVARTIS NUTRITION</t>
  </si>
  <si>
    <t>BO0330649</t>
  </si>
  <si>
    <t>03988550376</t>
  </si>
  <si>
    <t>S.E.CO.L. SOCIETA EDILE</t>
  </si>
  <si>
    <t>RM0709876</t>
  </si>
  <si>
    <t>00728140153</t>
  </si>
  <si>
    <t>SIPET SOCIETA' ITALIANA</t>
  </si>
  <si>
    <t>FR0096428</t>
  </si>
  <si>
    <t>01715570600</t>
  </si>
  <si>
    <t>COOP. ITALIANA DI RISTORAZIONE</t>
  </si>
  <si>
    <t>RE0132738</t>
  </si>
  <si>
    <t>00464110352</t>
  </si>
  <si>
    <t>OCEAN IDROCLIMA</t>
  </si>
  <si>
    <t>BS0354371</t>
  </si>
  <si>
    <t>01805700984</t>
  </si>
  <si>
    <t>SEAGRAM ITALIA O S.I.</t>
  </si>
  <si>
    <t>MI0988368</t>
  </si>
  <si>
    <t>00487530016</t>
  </si>
  <si>
    <t>ALESSI DOMENICO</t>
  </si>
  <si>
    <t>VI0135398</t>
  </si>
  <si>
    <t>00541780243</t>
  </si>
  <si>
    <t>JOHNSON WAX O IN FORMA ABBREVIATA</t>
  </si>
  <si>
    <t>MI0541215</t>
  </si>
  <si>
    <t>00801980152</t>
  </si>
  <si>
    <t>DATA BASE</t>
  </si>
  <si>
    <t>MI0957706</t>
  </si>
  <si>
    <t>03627430154</t>
  </si>
  <si>
    <t>S.I.T.I. SOCIETA' IMPIANTI</t>
  </si>
  <si>
    <t>NO0080872</t>
  </si>
  <si>
    <t>00122720030</t>
  </si>
  <si>
    <t>IVREA PETROLI AFFINI GAS I.P.A.</t>
  </si>
  <si>
    <t>AO0029926</t>
  </si>
  <si>
    <t>00035350073</t>
  </si>
  <si>
    <t>ORION</t>
  </si>
  <si>
    <t>RE0045143</t>
  </si>
  <si>
    <t>00128540358</t>
  </si>
  <si>
    <t>IPERNORDEST</t>
  </si>
  <si>
    <t>MO0252838</t>
  </si>
  <si>
    <t>01926850361</t>
  </si>
  <si>
    <t>MATTEL</t>
  </si>
  <si>
    <t>NO0163653</t>
  </si>
  <si>
    <t>05830030150</t>
  </si>
  <si>
    <t>SERVOLA</t>
  </si>
  <si>
    <t>TS0108031</t>
  </si>
  <si>
    <t>00890430325</t>
  </si>
  <si>
    <t>L'ALCO GRANDI MAGAZZINI</t>
  </si>
  <si>
    <t>BS0329429</t>
  </si>
  <si>
    <t>09355630154</t>
  </si>
  <si>
    <t>SPAL</t>
  </si>
  <si>
    <t>RE0179740</t>
  </si>
  <si>
    <t>01361210352</t>
  </si>
  <si>
    <t>MITSUBISHI ELECTRIC EUROPE</t>
  </si>
  <si>
    <t>MI1499633</t>
  </si>
  <si>
    <t>02595560968</t>
  </si>
  <si>
    <t>CEMENTERIA DI MERONE</t>
  </si>
  <si>
    <t>MI0224847</t>
  </si>
  <si>
    <t>00722960150</t>
  </si>
  <si>
    <t>ABET LAMINATI</t>
  </si>
  <si>
    <t>CN0115819</t>
  </si>
  <si>
    <t>00664920048</t>
  </si>
  <si>
    <t>AMETEK ITALIA</t>
  </si>
  <si>
    <t>MI1238720</t>
  </si>
  <si>
    <t>08691450152</t>
  </si>
  <si>
    <t>TODINI COSTRUZIONI GENERALI</t>
  </si>
  <si>
    <t>RM0644647</t>
  </si>
  <si>
    <t>08105460581</t>
  </si>
  <si>
    <t>GIACOMELLI SPORT</t>
  </si>
  <si>
    <t>BO0343577</t>
  </si>
  <si>
    <t>01538481209</t>
  </si>
  <si>
    <t>SODEXHO PASS</t>
  </si>
  <si>
    <t>MI1046306</t>
  </si>
  <si>
    <t>05892970152</t>
  </si>
  <si>
    <t>S.I.T.E. SOCIETA' IMPIANTI</t>
  </si>
  <si>
    <t>BO0084726</t>
  </si>
  <si>
    <t>00278000377</t>
  </si>
  <si>
    <t>TEXTILE PRODUKTE</t>
  </si>
  <si>
    <t>BG0220899</t>
  </si>
  <si>
    <t>01594710160</t>
  </si>
  <si>
    <t>C.E.SET.</t>
  </si>
  <si>
    <t>AT0073437</t>
  </si>
  <si>
    <t>09831460150</t>
  </si>
  <si>
    <t>BMG RICORDI</t>
  </si>
  <si>
    <t>RM0725304</t>
  </si>
  <si>
    <t>07056160158</t>
  </si>
  <si>
    <t>SAVARENT</t>
  </si>
  <si>
    <t>TO0751131</t>
  </si>
  <si>
    <t>05982560012</t>
  </si>
  <si>
    <t>MAIORANA MAGGIORINO</t>
  </si>
  <si>
    <t>RM0537077</t>
  </si>
  <si>
    <t>06656310585</t>
  </si>
  <si>
    <t>REALCO</t>
  </si>
  <si>
    <t>RE0073445</t>
  </si>
  <si>
    <t>00145160354</t>
  </si>
  <si>
    <t>TESSIVAL</t>
  </si>
  <si>
    <t>BG0217021</t>
  </si>
  <si>
    <t>01554390169</t>
  </si>
  <si>
    <t>META' SUPERNEGOZI</t>
  </si>
  <si>
    <t>VE0132841</t>
  </si>
  <si>
    <t>00370910275</t>
  </si>
  <si>
    <t>PEDUS SERVICE P. DUSSMANN CON USO</t>
  </si>
  <si>
    <t>BZ0067101</t>
  </si>
  <si>
    <t>00124140211</t>
  </si>
  <si>
    <t>INSO SISTEMI PER LE</t>
  </si>
  <si>
    <t>FI0261093</t>
  </si>
  <si>
    <t>01226390480</t>
  </si>
  <si>
    <t>SCHINDLER</t>
  </si>
  <si>
    <t>MI0471016</t>
  </si>
  <si>
    <t>00842990152</t>
  </si>
  <si>
    <t>VENETA NASTRI</t>
  </si>
  <si>
    <t>TV0121483</t>
  </si>
  <si>
    <t>00471500264</t>
  </si>
  <si>
    <t>SOCIETA' IPERMERCATI COOPERATIVI</t>
  </si>
  <si>
    <t>FI0408923</t>
  </si>
  <si>
    <t>04038390482</t>
  </si>
  <si>
    <t>IABER</t>
  </si>
  <si>
    <t>LC0065128</t>
  </si>
  <si>
    <t>00205100134</t>
  </si>
  <si>
    <t>SOCIETA' ITALO BRITANNICA L.</t>
  </si>
  <si>
    <t>FI0448815</t>
  </si>
  <si>
    <t>00770540151</t>
  </si>
  <si>
    <t>SMURFIT PACKAGING ITALIA</t>
  </si>
  <si>
    <t>AL0158588</t>
  </si>
  <si>
    <t>01398180065</t>
  </si>
  <si>
    <t>TELECONSORZIO</t>
  </si>
  <si>
    <t>BO0366279</t>
  </si>
  <si>
    <t>04296270376</t>
  </si>
  <si>
    <t>ARNEG</t>
  </si>
  <si>
    <t>PD0094246</t>
  </si>
  <si>
    <t>00220200281</t>
  </si>
  <si>
    <t>FIAT GES.CO.</t>
  </si>
  <si>
    <t>TO0699035</t>
  </si>
  <si>
    <t>05299900018</t>
  </si>
  <si>
    <t>ZEROWATT</t>
  </si>
  <si>
    <t>MI0295896</t>
  </si>
  <si>
    <t>00842810152</t>
  </si>
  <si>
    <t>ASSOTRADE SOCIETA' CONSORTILE</t>
  </si>
  <si>
    <t>MI1350397</t>
  </si>
  <si>
    <t>10168860152</t>
  </si>
  <si>
    <t>BRAIBANTI GOLFETTO</t>
  </si>
  <si>
    <t>PD0162973</t>
  </si>
  <si>
    <t>00764570248</t>
  </si>
  <si>
    <t>ASSIDOMAN ITALIA</t>
  </si>
  <si>
    <t>LU0135818</t>
  </si>
  <si>
    <t>09836700154</t>
  </si>
  <si>
    <t>RDB OPPURE R.D.B S.P.A OPPURE</t>
  </si>
  <si>
    <t>PC0065422</t>
  </si>
  <si>
    <t>00103540332</t>
  </si>
  <si>
    <t>GIANNI VERSACE</t>
  </si>
  <si>
    <t>MI1016817</t>
  </si>
  <si>
    <t>04503950158</t>
  </si>
  <si>
    <t>IPEM INDUSTRIA PETROLI MERIDIONALI</t>
  </si>
  <si>
    <t>BR0038673</t>
  </si>
  <si>
    <t>00138870746</t>
  </si>
  <si>
    <t>AEFFE</t>
  </si>
  <si>
    <t>RN0227228</t>
  </si>
  <si>
    <t>01928480407</t>
  </si>
  <si>
    <t>F.LLI LANDO</t>
  </si>
  <si>
    <t>PD0180598</t>
  </si>
  <si>
    <t>00314500273</t>
  </si>
  <si>
    <t>MESSAGGERIE PERIODICI ME.PE.</t>
  </si>
  <si>
    <t>MI0914024</t>
  </si>
  <si>
    <t>02220020156</t>
  </si>
  <si>
    <t>MAZZI IMPRESA GENERALE COSTRUZIONI</t>
  </si>
  <si>
    <t>VR0225995</t>
  </si>
  <si>
    <t>01170470684</t>
  </si>
  <si>
    <t>VIBAC</t>
  </si>
  <si>
    <t>AL0144647</t>
  </si>
  <si>
    <t>01189360066</t>
  </si>
  <si>
    <t>ATICARTA</t>
  </si>
  <si>
    <t>RM0515369</t>
  </si>
  <si>
    <t>06131130582</t>
  </si>
  <si>
    <t>TOPDI' DISCOUNT</t>
  </si>
  <si>
    <t>PT0127532</t>
  </si>
  <si>
    <t>01211530470</t>
  </si>
  <si>
    <t>GRANITIFIANDRE</t>
  </si>
  <si>
    <t>RE0151772</t>
  </si>
  <si>
    <t>03056540374</t>
  </si>
  <si>
    <t>KNOLL FARMACEUTICI</t>
  </si>
  <si>
    <t>MI0159856</t>
  </si>
  <si>
    <t>00868480153</t>
  </si>
  <si>
    <t>KUEN FALCA</t>
  </si>
  <si>
    <t>BZ0068184</t>
  </si>
  <si>
    <t>00122940216</t>
  </si>
  <si>
    <t>SANAC</t>
  </si>
  <si>
    <t>MI1553855</t>
  </si>
  <si>
    <t>02500860107</t>
  </si>
  <si>
    <t>MICROMAX</t>
  </si>
  <si>
    <t>MI1213974</t>
  </si>
  <si>
    <t>08248810155</t>
  </si>
  <si>
    <t>XEROX NOLEGGI</t>
  </si>
  <si>
    <t>MI1202724</t>
  </si>
  <si>
    <t>08072530150</t>
  </si>
  <si>
    <t>SOGET</t>
  </si>
  <si>
    <t>PD0243798</t>
  </si>
  <si>
    <t>01446890285</t>
  </si>
  <si>
    <t>CIP LOMBARDIA</t>
  </si>
  <si>
    <t>MI1286631</t>
  </si>
  <si>
    <t>09328470159</t>
  </si>
  <si>
    <t>A.L.M.A.G. AZIENDA LAVORAZIONI</t>
  </si>
  <si>
    <t>BS0070842</t>
  </si>
  <si>
    <t>00284560174</t>
  </si>
  <si>
    <t>SEM</t>
  </si>
  <si>
    <t>CA0141903</t>
  </si>
  <si>
    <t>01760440923</t>
  </si>
  <si>
    <t>GIACOMINI</t>
  </si>
  <si>
    <t>NO0113909</t>
  </si>
  <si>
    <t>00250480035</t>
  </si>
  <si>
    <t>C.A.R. COMAUTO COMMERCIO AUTO</t>
  </si>
  <si>
    <t>MI0523869</t>
  </si>
  <si>
    <t>00724460159</t>
  </si>
  <si>
    <t>VC0167465</t>
  </si>
  <si>
    <t>01966590042</t>
  </si>
  <si>
    <t>C. K. JEANSWEAR EUROPE</t>
  </si>
  <si>
    <t>FI0393156</t>
  </si>
  <si>
    <t>03694380589</t>
  </si>
  <si>
    <t>MERITOR HEAVY VEHICLE SYSTEMS</t>
  </si>
  <si>
    <t>NO0137274</t>
  </si>
  <si>
    <t>03788210015</t>
  </si>
  <si>
    <t>IMPRESA ING. FORTUNATO FEDERICI</t>
  </si>
  <si>
    <t>RM0679942</t>
  </si>
  <si>
    <t>03626341006</t>
  </si>
  <si>
    <t>CARTIERE PAOLO PIGNA</t>
  </si>
  <si>
    <t>BG0000716</t>
  </si>
  <si>
    <t>00216380162</t>
  </si>
  <si>
    <t>SOCIETA' EDITRICE IL MESSAGGERO</t>
  </si>
  <si>
    <t>RM0006561</t>
  </si>
  <si>
    <t>00396120586</t>
  </si>
  <si>
    <t>A.B.I.</t>
  </si>
  <si>
    <t>BZ0112083</t>
  </si>
  <si>
    <t>01293640213</t>
  </si>
  <si>
    <t>CCPL CONSORZIO COOPERATIVE DI</t>
  </si>
  <si>
    <t>RE0013386</t>
  </si>
  <si>
    <t>00134330356</t>
  </si>
  <si>
    <t>MANULI RUBBER INDUSTRIES (E IN</t>
  </si>
  <si>
    <t>AP0136513</t>
  </si>
  <si>
    <t>11582970155</t>
  </si>
  <si>
    <t>PRIMA TV</t>
  </si>
  <si>
    <t>RM0718906</t>
  </si>
  <si>
    <t>09782060157</t>
  </si>
  <si>
    <t>FABBRICA D'ARMI PIETRO BERETTA</t>
  </si>
  <si>
    <t>BS0243926</t>
  </si>
  <si>
    <t>01541040174</t>
  </si>
  <si>
    <t>RI WAL CERAMICHE ABBREVIABILE IN:</t>
  </si>
  <si>
    <t>MO0198730</t>
  </si>
  <si>
    <t>01000400364</t>
  </si>
  <si>
    <t>CHIARI &amp; FORTI</t>
  </si>
  <si>
    <t>TV0225468</t>
  </si>
  <si>
    <t>10742810152</t>
  </si>
  <si>
    <t>ITALGROS</t>
  </si>
  <si>
    <t>BS0216009</t>
  </si>
  <si>
    <t>00886490176</t>
  </si>
  <si>
    <t>ELETTRONICA INDUSTRIALE</t>
  </si>
  <si>
    <t>MI0857030</t>
  </si>
  <si>
    <t>00809530157</t>
  </si>
  <si>
    <t>ALFA WASSERMANN IN BREVE A.S.W.</t>
  </si>
  <si>
    <t>PE0075048</t>
  </si>
  <si>
    <t>00556960375</t>
  </si>
  <si>
    <t>GRANDE DISTRIBUZIONE AVANZATA S.P.A</t>
  </si>
  <si>
    <t>MI1261008</t>
  </si>
  <si>
    <t>09007630156</t>
  </si>
  <si>
    <t>M.A.C. METALLURGICA ASSEMBLAGGI</t>
  </si>
  <si>
    <t>TO0502452</t>
  </si>
  <si>
    <t>01153600018</t>
  </si>
  <si>
    <t>PHILCO ITALIA</t>
  </si>
  <si>
    <t>BG0202341</t>
  </si>
  <si>
    <t>01391980164</t>
  </si>
  <si>
    <t>ELBI INTERNATIONAL</t>
  </si>
  <si>
    <t>TO0529232</t>
  </si>
  <si>
    <t>02000570016</t>
  </si>
  <si>
    <t>RAGGIO DI SOLE MANGIMI</t>
  </si>
  <si>
    <t>PC0126812</t>
  </si>
  <si>
    <t>00359190345</t>
  </si>
  <si>
    <t>AMPLIFON</t>
  </si>
  <si>
    <t>MI1064063</t>
  </si>
  <si>
    <t>04923960159</t>
  </si>
  <si>
    <t>MALESCI ISTITUTO FARMACOBIOLOGICO</t>
  </si>
  <si>
    <t>FI0055452</t>
  </si>
  <si>
    <t>00408570489</t>
  </si>
  <si>
    <t>BICC CEAT CAVI</t>
  </si>
  <si>
    <t>TO0675806</t>
  </si>
  <si>
    <t>04963770013</t>
  </si>
  <si>
    <t>ELYO ITALIA</t>
  </si>
  <si>
    <t>MI1398750</t>
  </si>
  <si>
    <t>01532960067</t>
  </si>
  <si>
    <t>VOBIS MICROCOMPUTER</t>
  </si>
  <si>
    <t>MI1379749</t>
  </si>
  <si>
    <t>10464690154</t>
  </si>
  <si>
    <t>VIMET</t>
  </si>
  <si>
    <t>PD0133570</t>
  </si>
  <si>
    <t>00647460286</t>
  </si>
  <si>
    <t>ORTHO CLINICAL DIAGNOSTICS S.P.A</t>
  </si>
  <si>
    <t>MI0577287</t>
  </si>
  <si>
    <t>00723630158</t>
  </si>
  <si>
    <t>AVON COSMETICS</t>
  </si>
  <si>
    <t>CO0113310</t>
  </si>
  <si>
    <t>00223650136</t>
  </si>
  <si>
    <t>BREDAMENARINIBUS</t>
  </si>
  <si>
    <t>BO0061854</t>
  </si>
  <si>
    <t>00550290373</t>
  </si>
  <si>
    <t>"COOPSERVICE - SERVIZI DI FIDUCIA -</t>
  </si>
  <si>
    <t>RE0128740</t>
  </si>
  <si>
    <t>00310180351</t>
  </si>
  <si>
    <t>IPER MARCHE</t>
  </si>
  <si>
    <t>AN0123415</t>
  </si>
  <si>
    <t>01317200424</t>
  </si>
  <si>
    <t>FIAT SERVIZI PER L'INDUSTRIA CON</t>
  </si>
  <si>
    <t>TO0543483</t>
  </si>
  <si>
    <t>02255730018</t>
  </si>
  <si>
    <t>TOTAL INCHIOSTRI</t>
  </si>
  <si>
    <t>MI0708526</t>
  </si>
  <si>
    <t>00739320158</t>
  </si>
  <si>
    <t>API RAFFINERIA DI ANCONA</t>
  </si>
  <si>
    <t>RM0276793</t>
  </si>
  <si>
    <t>01837990587</t>
  </si>
  <si>
    <t>ELECTROLUX ZANUSSI VENDING</t>
  </si>
  <si>
    <t>BG0255224</t>
  </si>
  <si>
    <t>02004050163</t>
  </si>
  <si>
    <t>CONSORZIO AGRARIO PROVINC. BOLOGNA</t>
  </si>
  <si>
    <t>BO0016157</t>
  </si>
  <si>
    <t>00305880379</t>
  </si>
  <si>
    <t>SAPIO PRODUZIONE IDROGENO OSSIGENO</t>
  </si>
  <si>
    <t>MI1249521</t>
  </si>
  <si>
    <t>08804430158</t>
  </si>
  <si>
    <t>GIG DISTRIBUZIONE</t>
  </si>
  <si>
    <t>TO0842825</t>
  </si>
  <si>
    <t>07140680013</t>
  </si>
  <si>
    <t>HIT - HOLDING ITALIANA TURISMO  - I</t>
  </si>
  <si>
    <t>RM0754551</t>
  </si>
  <si>
    <t>04320841002</t>
  </si>
  <si>
    <t>CONCORDE</t>
  </si>
  <si>
    <t>BO0327513</t>
  </si>
  <si>
    <t>03940050374</t>
  </si>
  <si>
    <t>LONATI</t>
  </si>
  <si>
    <t>MI1349121</t>
  </si>
  <si>
    <t>01469680175</t>
  </si>
  <si>
    <t>S.G.R. SOCIETA GESTIONE PER IL REAL</t>
  </si>
  <si>
    <t>RM0772395</t>
  </si>
  <si>
    <t>04501011003</t>
  </si>
  <si>
    <t>F.I.S. FABBRICA ITALIANA SINTETICI</t>
  </si>
  <si>
    <t>VI0179183</t>
  </si>
  <si>
    <t>01712670247</t>
  </si>
  <si>
    <t>SUMITOMO CORPORATION ITALIA</t>
  </si>
  <si>
    <t>MI0954902</t>
  </si>
  <si>
    <t>03360880151</t>
  </si>
  <si>
    <t>ACQUA ELETTRICITA' GAS E SERVIZI  S</t>
  </si>
  <si>
    <t>TS0111554</t>
  </si>
  <si>
    <t>00930530324</t>
  </si>
  <si>
    <t>POLTI</t>
  </si>
  <si>
    <t>CO0191547</t>
  </si>
  <si>
    <t>01457440137</t>
  </si>
  <si>
    <t>SACAL SOCIETA' ALLUMINIO CARISIO</t>
  </si>
  <si>
    <t>VC0150131</t>
  </si>
  <si>
    <t>08850400154</t>
  </si>
  <si>
    <t>GEDIS</t>
  </si>
  <si>
    <t>VI0156308</t>
  </si>
  <si>
    <t>01265710242</t>
  </si>
  <si>
    <t>PHILIPS CONSUMER COMMUNICATIONS</t>
  </si>
  <si>
    <t>MI1360505</t>
  </si>
  <si>
    <t>10279570153</t>
  </si>
  <si>
    <t>VESTIMENTA</t>
  </si>
  <si>
    <t>TN0061850</t>
  </si>
  <si>
    <t>00110740222</t>
  </si>
  <si>
    <t>SACCHI GIUSEPPE</t>
  </si>
  <si>
    <t>LC0157633</t>
  </si>
  <si>
    <t>00689730133</t>
  </si>
  <si>
    <t>CASA OLEARIA ITALIANA</t>
  </si>
  <si>
    <t>BR0066237</t>
  </si>
  <si>
    <t>01458780747</t>
  </si>
  <si>
    <t>SEGAFREDO ZANETTI (CON USO</t>
  </si>
  <si>
    <t>BO0140533</t>
  </si>
  <si>
    <t>00895860377</t>
  </si>
  <si>
    <t>COMMERCIALE ITALIA</t>
  </si>
  <si>
    <t>MI1367940</t>
  </si>
  <si>
    <t>10381240158</t>
  </si>
  <si>
    <t>GREAT LAKES CHEMICAL ITALIA</t>
  </si>
  <si>
    <t>MI1439556</t>
  </si>
  <si>
    <t>11157410157</t>
  </si>
  <si>
    <t>CENTRO DISTRIBUZIONE MERCI (IN</t>
  </si>
  <si>
    <t>BO0334494</t>
  </si>
  <si>
    <t>01961770276</t>
  </si>
  <si>
    <t>GIOVANNI FERRARI</t>
  </si>
  <si>
    <t>LO0928421</t>
  </si>
  <si>
    <t>03497860159</t>
  </si>
  <si>
    <t>GKN COMPONENTI FIRENZE</t>
  </si>
  <si>
    <t>FI0463062</t>
  </si>
  <si>
    <t>06721390018</t>
  </si>
  <si>
    <t>ORLANDI</t>
  </si>
  <si>
    <t>MI1047017</t>
  </si>
  <si>
    <t>05882360158</t>
  </si>
  <si>
    <t>EMILCERAMICA</t>
  </si>
  <si>
    <t>MO0202780</t>
  </si>
  <si>
    <t>01016070367</t>
  </si>
  <si>
    <t>VEGA</t>
  </si>
  <si>
    <t>TV0089536</t>
  </si>
  <si>
    <t>00197310261</t>
  </si>
  <si>
    <t>TELECO CAVI</t>
  </si>
  <si>
    <t>TE0066438</t>
  </si>
  <si>
    <t>02467150583</t>
  </si>
  <si>
    <t>NUOVA VAMATEX</t>
  </si>
  <si>
    <t>BG0268720</t>
  </si>
  <si>
    <t>02175770169</t>
  </si>
  <si>
    <t>CONSORZIO TRAGAZ CONSORTIUM TRAGAZ</t>
  </si>
  <si>
    <t>MI1410466</t>
  </si>
  <si>
    <t>10805150157</t>
  </si>
  <si>
    <t>FARVIMA MEDICINALI</t>
  </si>
  <si>
    <t>NA0227649</t>
  </si>
  <si>
    <t>00292250636</t>
  </si>
  <si>
    <t>COLABETON</t>
  </si>
  <si>
    <t>PG0113084</t>
  </si>
  <si>
    <t>00482420544</t>
  </si>
  <si>
    <t>S.A.P.I.</t>
  </si>
  <si>
    <t>MO0114744</t>
  </si>
  <si>
    <t>00155900368</t>
  </si>
  <si>
    <t>FONTANA LUIGI</t>
  </si>
  <si>
    <t>MI1016056</t>
  </si>
  <si>
    <t>04469040150</t>
  </si>
  <si>
    <t>LEAF ITALIA</t>
  </si>
  <si>
    <t>CR0130128</t>
  </si>
  <si>
    <t>01637950591</t>
  </si>
  <si>
    <t>UNI EURO</t>
  </si>
  <si>
    <t>CN0078663</t>
  </si>
  <si>
    <t>00185020047</t>
  </si>
  <si>
    <t>FORT JAMES ITALIA</t>
  </si>
  <si>
    <t>GE0308874</t>
  </si>
  <si>
    <t>02977900105</t>
  </si>
  <si>
    <t>SDA EXPRESS COURIER S.R.L. ED IN BR</t>
  </si>
  <si>
    <t>RM0528534</t>
  </si>
  <si>
    <t>06466210587</t>
  </si>
  <si>
    <t>BITUMCALOR</t>
  </si>
  <si>
    <t>TN0111479</t>
  </si>
  <si>
    <t>01040820225</t>
  </si>
  <si>
    <t>LABORATORI GUIDOTTI</t>
  </si>
  <si>
    <t>PI0077914</t>
  </si>
  <si>
    <t>00678100504</t>
  </si>
  <si>
    <t>IGES</t>
  </si>
  <si>
    <t>PG0166658</t>
  </si>
  <si>
    <t>01899110546</t>
  </si>
  <si>
    <t>MAGGIORA</t>
  </si>
  <si>
    <t>TO0781784</t>
  </si>
  <si>
    <t>06364980018</t>
  </si>
  <si>
    <t>INOX TAGLIO</t>
  </si>
  <si>
    <t>MI1339712</t>
  </si>
  <si>
    <t>02052590961</t>
  </si>
  <si>
    <t>COOPERATIVA PRODUTTORI SUINI PRO</t>
  </si>
  <si>
    <t>CR0115232</t>
  </si>
  <si>
    <t>00828880195</t>
  </si>
  <si>
    <t>VENTANA CARGO</t>
  </si>
  <si>
    <t>TO0121850</t>
  </si>
  <si>
    <t>00572370013</t>
  </si>
  <si>
    <t>SUPERMERCATI POLI</t>
  </si>
  <si>
    <t>TN0099509</t>
  </si>
  <si>
    <t>00823460225</t>
  </si>
  <si>
    <t>AGRICAR DIESEL</t>
  </si>
  <si>
    <t>BS0197453</t>
  </si>
  <si>
    <t>80001950171</t>
  </si>
  <si>
    <t>LEITNER S.P.A. % LEITNER AG</t>
  </si>
  <si>
    <t>BZ0058981</t>
  </si>
  <si>
    <t>00123790214</t>
  </si>
  <si>
    <t>BREED ITALIAN HOLDINGS</t>
  </si>
  <si>
    <t>TO0891341</t>
  </si>
  <si>
    <t>11669720150</t>
  </si>
  <si>
    <t>R.F. CELADA</t>
  </si>
  <si>
    <t>MI0342764</t>
  </si>
  <si>
    <t>00775530157</t>
  </si>
  <si>
    <t>SCAVOLINI</t>
  </si>
  <si>
    <t>PS0050969</t>
  </si>
  <si>
    <t>00113120414</t>
  </si>
  <si>
    <t>INSTRUMENTATION LABORATORY</t>
  </si>
  <si>
    <t>MI1401254</t>
  </si>
  <si>
    <t>03096560010</t>
  </si>
  <si>
    <t>ITALCARNI</t>
  </si>
  <si>
    <t>MO0241764</t>
  </si>
  <si>
    <t>01765810369</t>
  </si>
  <si>
    <t>MACELLO COOPERATIVO</t>
  </si>
  <si>
    <t>MN0092444</t>
  </si>
  <si>
    <t>00155910201</t>
  </si>
  <si>
    <t>BONALDI</t>
  </si>
  <si>
    <t>BG0133499</t>
  </si>
  <si>
    <t>00227950169</t>
  </si>
  <si>
    <t>LILLO</t>
  </si>
  <si>
    <t>CE0144144</t>
  </si>
  <si>
    <t>06744850634</t>
  </si>
  <si>
    <t>FARMACEUTICA COOPERATIVA PAVESE</t>
  </si>
  <si>
    <t>PV0025199</t>
  </si>
  <si>
    <t>00165030180</t>
  </si>
  <si>
    <t>S.I.T.T.A.M. SPEDIZIONI</t>
  </si>
  <si>
    <t>MI0566525</t>
  </si>
  <si>
    <t>00098940216</t>
  </si>
  <si>
    <t>ITALIANA ALIMENTI</t>
  </si>
  <si>
    <t>RM0783150</t>
  </si>
  <si>
    <t>00651440745</t>
  </si>
  <si>
    <t>KUEHNE &amp; NAGEL ITALIA</t>
  </si>
  <si>
    <t>MI1309844</t>
  </si>
  <si>
    <t>09718030159</t>
  </si>
  <si>
    <t>INDUSTRIE FORMENTI ITALIA</t>
  </si>
  <si>
    <t>MI0704867</t>
  </si>
  <si>
    <t>00892560152</t>
  </si>
  <si>
    <t>SIRIUS</t>
  </si>
  <si>
    <t>PV0144996</t>
  </si>
  <si>
    <t>00551880180</t>
  </si>
  <si>
    <t>CONDEA AUGUSTA</t>
  </si>
  <si>
    <t>PA0215203</t>
  </si>
  <si>
    <t>00805450152</t>
  </si>
  <si>
    <t>TEOREMA TOUR</t>
  </si>
  <si>
    <t>MI1028321</t>
  </si>
  <si>
    <t>04600020152</t>
  </si>
  <si>
    <t>CONSORZIO LATTE GRANAROLO FELSINEA</t>
  </si>
  <si>
    <t>BO0124197</t>
  </si>
  <si>
    <t>00326280377</t>
  </si>
  <si>
    <t>GE MEDICAL SYSTEMS ITALIA</t>
  </si>
  <si>
    <t>MI0586406</t>
  </si>
  <si>
    <t>00848000154</t>
  </si>
  <si>
    <t>FIAT AUTO VAR SENZA LIMITI DI</t>
  </si>
  <si>
    <t>TO0821172</t>
  </si>
  <si>
    <t>00224830133</t>
  </si>
  <si>
    <t>BEMBERG</t>
  </si>
  <si>
    <t>MI0106113</t>
  </si>
  <si>
    <t>00719580151</t>
  </si>
  <si>
    <t>NELSA</t>
  </si>
  <si>
    <t>CO0146690</t>
  </si>
  <si>
    <t>00419700133</t>
  </si>
  <si>
    <t>CASTEL DEL CHIANTI</t>
  </si>
  <si>
    <t>FI0436653</t>
  </si>
  <si>
    <t>04284760487</t>
  </si>
  <si>
    <t>METRO SELF SERVICE ALL'INGROSSO</t>
  </si>
  <si>
    <t>MI1393590</t>
  </si>
  <si>
    <t>02243910961</t>
  </si>
  <si>
    <t>CONS. AGRAR. INTERPR. MILANO E LODI</t>
  </si>
  <si>
    <t>MI0100781</t>
  </si>
  <si>
    <t>00714640158</t>
  </si>
  <si>
    <t>SCAPA ITALIA (SOCIETA' CENTRALE</t>
  </si>
  <si>
    <t>MI0922570</t>
  </si>
  <si>
    <t>02325590152</t>
  </si>
  <si>
    <t>ACCIAIERIE DI BOLZANO</t>
  </si>
  <si>
    <t>BZ0021418</t>
  </si>
  <si>
    <t>00097370217</t>
  </si>
  <si>
    <t>IPERAL</t>
  </si>
  <si>
    <t>SO0041461</t>
  </si>
  <si>
    <t>00584090146</t>
  </si>
  <si>
    <t>CALZATURIFICIO CARMENS</t>
  </si>
  <si>
    <t>PD0233698</t>
  </si>
  <si>
    <t>02491450280</t>
  </si>
  <si>
    <t>OCE' ITALIA</t>
  </si>
  <si>
    <t>MI1310439</t>
  </si>
  <si>
    <t>09709550157</t>
  </si>
  <si>
    <t>FORALL CONFEZIONI IN BREVE: FORALL</t>
  </si>
  <si>
    <t>VI0131207</t>
  </si>
  <si>
    <t>00170740245</t>
  </si>
  <si>
    <t>CANALI</t>
  </si>
  <si>
    <t>MI0432308</t>
  </si>
  <si>
    <t>00807810155</t>
  </si>
  <si>
    <t>OMRON ELECTRONICS</t>
  </si>
  <si>
    <t>MI0984134</t>
  </si>
  <si>
    <t>04055490157</t>
  </si>
  <si>
    <t>D'AMICO SOCIETA' DI NAVIGAZIONE</t>
  </si>
  <si>
    <t>PA0061146</t>
  </si>
  <si>
    <t>00768720823</t>
  </si>
  <si>
    <t>DONORA ELETTRODOMESTICI</t>
  </si>
  <si>
    <t>MI1033899</t>
  </si>
  <si>
    <t>04666330156</t>
  </si>
  <si>
    <t>J.A.S. JET AIR SERVICE</t>
  </si>
  <si>
    <t>MI0895555</t>
  </si>
  <si>
    <t>01921910152</t>
  </si>
  <si>
    <t>METALSERVICE</t>
  </si>
  <si>
    <t>PD0214721</t>
  </si>
  <si>
    <t>02209250287</t>
  </si>
  <si>
    <t>CONSORZIO CARNI CONAD - C.C.C.</t>
  </si>
  <si>
    <t>FO0227219</t>
  </si>
  <si>
    <t>01926500404</t>
  </si>
  <si>
    <t>FERRARINI</t>
  </si>
  <si>
    <t>BO0229462</t>
  </si>
  <si>
    <t>00860480375</t>
  </si>
  <si>
    <t>CORA' DOMENICO &amp; FIGLI</t>
  </si>
  <si>
    <t>VI0211570</t>
  </si>
  <si>
    <t>02170820241</t>
  </si>
  <si>
    <t>CAMEO</t>
  </si>
  <si>
    <t>BS0247906</t>
  </si>
  <si>
    <t>01572440178</t>
  </si>
  <si>
    <t>SADAS</t>
  </si>
  <si>
    <t>MI1054800</t>
  </si>
  <si>
    <t>05990950155</t>
  </si>
  <si>
    <t>BEGHELLI</t>
  </si>
  <si>
    <t>BO0319364</t>
  </si>
  <si>
    <t>03829720378</t>
  </si>
  <si>
    <t>SIDERURGICA GABRIELLI</t>
  </si>
  <si>
    <t>PD0120850</t>
  </si>
  <si>
    <t>00362740284</t>
  </si>
  <si>
    <t>AVENTIS CROPSCIENCE ITALIA</t>
  </si>
  <si>
    <t>MI1458675</t>
  </si>
  <si>
    <t>00506900018</t>
  </si>
  <si>
    <t>CARTIERA DI TOSCOLANO</t>
  </si>
  <si>
    <t>VI0199062</t>
  </si>
  <si>
    <t>02000470241</t>
  </si>
  <si>
    <t>SUPER RIFLE</t>
  </si>
  <si>
    <t>FI0239511</t>
  </si>
  <si>
    <t>00588080481</t>
  </si>
  <si>
    <t>CONTITECH AGES</t>
  </si>
  <si>
    <t>TO0747219</t>
  </si>
  <si>
    <t>05946270013</t>
  </si>
  <si>
    <t>AZ INGRO</t>
  </si>
  <si>
    <t>RM0747789</t>
  </si>
  <si>
    <t>00851860791</t>
  </si>
  <si>
    <t>SIR INDUSTRIALE</t>
  </si>
  <si>
    <t>PV0155515</t>
  </si>
  <si>
    <t>00651030181</t>
  </si>
  <si>
    <t>ACER ITALY</t>
  </si>
  <si>
    <t>MI1193063</t>
  </si>
  <si>
    <t>07951950158</t>
  </si>
  <si>
    <t>FINEGIL EDITORIALE</t>
  </si>
  <si>
    <t>RM0535140</t>
  </si>
  <si>
    <t>06598550587</t>
  </si>
  <si>
    <t>METRA METALLURGICA TRAFILATI</t>
  </si>
  <si>
    <t>BS0164381</t>
  </si>
  <si>
    <t>00285030177</t>
  </si>
  <si>
    <t>MEDIOLANUM</t>
  </si>
  <si>
    <t>MI1484838</t>
  </si>
  <si>
    <t>11667420159</t>
  </si>
  <si>
    <t>HILTI ITALIA</t>
  </si>
  <si>
    <t>MI0426659</t>
  </si>
  <si>
    <t>00822480158</t>
  </si>
  <si>
    <t>LOWARA</t>
  </si>
  <si>
    <t>VI0102333</t>
  </si>
  <si>
    <t>00162260244</t>
  </si>
  <si>
    <t>ITALSTRADE</t>
  </si>
  <si>
    <t>RM0092005</t>
  </si>
  <si>
    <t>00856910153</t>
  </si>
  <si>
    <t>GE.NE.S.I.</t>
  </si>
  <si>
    <t>BA0282759</t>
  </si>
  <si>
    <t>03909800728</t>
  </si>
  <si>
    <t>SIDERPOTENZA</t>
  </si>
  <si>
    <t>BS0394279</t>
  </si>
  <si>
    <t>03420990172</t>
  </si>
  <si>
    <t>INDUSTRIA MACELLAZIONE GHINZELLI</t>
  </si>
  <si>
    <t>MN0133874</t>
  </si>
  <si>
    <t>00473230209</t>
  </si>
  <si>
    <t>ITALPET PREFORME</t>
  </si>
  <si>
    <t>VB0178543</t>
  </si>
  <si>
    <t>01510070038</t>
  </si>
  <si>
    <t>ASTER ASSOCIATE TERMOIMPIANTI</t>
  </si>
  <si>
    <t>MI0383410</t>
  </si>
  <si>
    <t>00840630156</t>
  </si>
  <si>
    <t>TAD METALS</t>
  </si>
  <si>
    <t>MI1093505</t>
  </si>
  <si>
    <t>05029130159</t>
  </si>
  <si>
    <t>SOCIETA' ITALIANA ACETILENE &amp;</t>
  </si>
  <si>
    <t>BG0015532</t>
  </si>
  <si>
    <t>00209070168</t>
  </si>
  <si>
    <t>NORTEL NETWORKS</t>
  </si>
  <si>
    <t>TO0722836</t>
  </si>
  <si>
    <t>05650290017</t>
  </si>
  <si>
    <t>INDUSTRIA CEMENTI GIOVANNI ROSSI</t>
  </si>
  <si>
    <t>PC0031574</t>
  </si>
  <si>
    <t>00116670332</t>
  </si>
  <si>
    <t>LG ELECTRONICS ITALIA</t>
  </si>
  <si>
    <t>MI1492318</t>
  </si>
  <si>
    <t>11704130159</t>
  </si>
  <si>
    <t>FRATELLI CARLI</t>
  </si>
  <si>
    <t>IM0086928</t>
  </si>
  <si>
    <t>02906460015</t>
  </si>
  <si>
    <t>HAYES LEMMERZ</t>
  </si>
  <si>
    <t>BS0352255</t>
  </si>
  <si>
    <t>03743841003</t>
  </si>
  <si>
    <t>GUABER</t>
  </si>
  <si>
    <t>BO0336611</t>
  </si>
  <si>
    <t>02827560729</t>
  </si>
  <si>
    <t>ALBRIGHT &amp; WILSON CASTIGLIONE</t>
  </si>
  <si>
    <t>MN0144002</t>
  </si>
  <si>
    <t>01221550203</t>
  </si>
  <si>
    <t>LOVABLE ITALIANA</t>
  </si>
  <si>
    <t>BG0099232</t>
  </si>
  <si>
    <t>00229260161</t>
  </si>
  <si>
    <t>FIAR FABBRICA ITALIANA</t>
  </si>
  <si>
    <t>MI0989875</t>
  </si>
  <si>
    <t>04136160159</t>
  </si>
  <si>
    <t>DATAMATIC</t>
  </si>
  <si>
    <t>MI0864603</t>
  </si>
  <si>
    <t>01863990154</t>
  </si>
  <si>
    <t>IDEA UNO</t>
  </si>
  <si>
    <t>TO0494793</t>
  </si>
  <si>
    <t>01087960017</t>
  </si>
  <si>
    <t>MEGGIORIN</t>
  </si>
  <si>
    <t>BS0314770</t>
  </si>
  <si>
    <t>03050480171</t>
  </si>
  <si>
    <t>SOCOGAS</t>
  </si>
  <si>
    <t>PR0104622</t>
  </si>
  <si>
    <t>00166810341</t>
  </si>
  <si>
    <t>T.S.F. TELE SISTEMI FERROVIARI IN</t>
  </si>
  <si>
    <t>RM0807405</t>
  </si>
  <si>
    <t>04824521001</t>
  </si>
  <si>
    <t>AUTOIMPORT SOCIETA PER AZIONI</t>
  </si>
  <si>
    <t>RM0205679</t>
  </si>
  <si>
    <t>00469010581</t>
  </si>
  <si>
    <t>COTONIFICIO ALBINI</t>
  </si>
  <si>
    <t>BG0244649</t>
  </si>
  <si>
    <t>08743540158</t>
  </si>
  <si>
    <t>GAMMASTAMP</t>
  </si>
  <si>
    <t>TO0687182</t>
  </si>
  <si>
    <t>00425070026</t>
  </si>
  <si>
    <t>CONSORZIO AGRARIO PROVINCIALE</t>
  </si>
  <si>
    <t>PR0002281</t>
  </si>
  <si>
    <t>00163810344</t>
  </si>
  <si>
    <t>SVILUPPO DISCOUNT S.P.A. (O SOLO S.</t>
  </si>
  <si>
    <t>MI1448769</t>
  </si>
  <si>
    <t>11247460154</t>
  </si>
  <si>
    <t>RAVIZZA FARMACEUTICI</t>
  </si>
  <si>
    <t>MI1227027</t>
  </si>
  <si>
    <t>08501270154</t>
  </si>
  <si>
    <t>CARVICO</t>
  </si>
  <si>
    <t>BG0099782</t>
  </si>
  <si>
    <t>00217840164</t>
  </si>
  <si>
    <t>CAFFE' MOTTA SALERNO</t>
  </si>
  <si>
    <t>SA0198393</t>
  </si>
  <si>
    <t>01892740653</t>
  </si>
  <si>
    <t>FA.BA. SUD</t>
  </si>
  <si>
    <t>SA0130379</t>
  </si>
  <si>
    <t>00181400656</t>
  </si>
  <si>
    <t>SEIMA ITALIANA</t>
  </si>
  <si>
    <t>UD0114109</t>
  </si>
  <si>
    <t>00166010306</t>
  </si>
  <si>
    <t>DAEWOO ELECTRONICS ITALIA</t>
  </si>
  <si>
    <t>MI1448673</t>
  </si>
  <si>
    <t>02414580965</t>
  </si>
  <si>
    <t>UNISYS ITALIA</t>
  </si>
  <si>
    <t>MI0402226</t>
  </si>
  <si>
    <t>00790920151</t>
  </si>
  <si>
    <t>AKZO NOBEL CHEMICALS</t>
  </si>
  <si>
    <t>MI1222194</t>
  </si>
  <si>
    <t>00210680120</t>
  </si>
  <si>
    <t>ACENTRO</t>
  </si>
  <si>
    <t>CA0103063</t>
  </si>
  <si>
    <t>00641340922</t>
  </si>
  <si>
    <t>FARMACIE PETRONE</t>
  </si>
  <si>
    <t>NA0340351</t>
  </si>
  <si>
    <t>03683140630</t>
  </si>
  <si>
    <t>ACTEBIS COMPUTER</t>
  </si>
  <si>
    <t>MI1452269</t>
  </si>
  <si>
    <t>11282870150</t>
  </si>
  <si>
    <t>ROVAGNATI</t>
  </si>
  <si>
    <t>MI0297092</t>
  </si>
  <si>
    <t>00323050153</t>
  </si>
  <si>
    <t>FRATELLI BRANCA DISTILLERIE</t>
  </si>
  <si>
    <t>MI0011477</t>
  </si>
  <si>
    <t>00720670157</t>
  </si>
  <si>
    <t>PAGINE ITALIA</t>
  </si>
  <si>
    <t>RM0842622</t>
  </si>
  <si>
    <t>11006380155</t>
  </si>
  <si>
    <t>CONSORZIO AGRARIO PROV. DI CREMONA</t>
  </si>
  <si>
    <t>CR0009395</t>
  </si>
  <si>
    <t>00114930191</t>
  </si>
  <si>
    <t>COMMERCIALE ABBIGLIAMENTO</t>
  </si>
  <si>
    <t>RE0182467</t>
  </si>
  <si>
    <t>01397610351</t>
  </si>
  <si>
    <t>IMMERGAS</t>
  </si>
  <si>
    <t>RE0150292</t>
  </si>
  <si>
    <t>00932830359</t>
  </si>
  <si>
    <t>NOVARTIS PROTEZIONE PIANTE</t>
  </si>
  <si>
    <t>MI1340017</t>
  </si>
  <si>
    <t>10077800158</t>
  </si>
  <si>
    <t>ITALIAN LEATHER</t>
  </si>
  <si>
    <t>BA0261901</t>
  </si>
  <si>
    <t>03499080723</t>
  </si>
  <si>
    <t>PCD ITALIA</t>
  </si>
  <si>
    <t>BS0351910</t>
  </si>
  <si>
    <t>10739910155</t>
  </si>
  <si>
    <t>CIA MEDIANETWORK CLUB</t>
  </si>
  <si>
    <t>MI1335134</t>
  </si>
  <si>
    <t>10012200159</t>
  </si>
  <si>
    <t>SIMAR</t>
  </si>
  <si>
    <t>VE0251147</t>
  </si>
  <si>
    <t>02625910969</t>
  </si>
  <si>
    <t>OPAM OILS</t>
  </si>
  <si>
    <t>GE0316012</t>
  </si>
  <si>
    <t>03076310105</t>
  </si>
  <si>
    <t>ZUEGG</t>
  </si>
  <si>
    <t>VR0281718</t>
  </si>
  <si>
    <t>00123120214</t>
  </si>
  <si>
    <t>SOCIETA' AUTOSTRADA LIGURE TOSCANA</t>
  </si>
  <si>
    <t>LU0057616</t>
  </si>
  <si>
    <t>00140570466</t>
  </si>
  <si>
    <t>GRANMILANO</t>
  </si>
  <si>
    <t>MI1314469</t>
  </si>
  <si>
    <t>01589300340</t>
  </si>
  <si>
    <t>HTM SPORT</t>
  </si>
  <si>
    <t>GE0318201</t>
  </si>
  <si>
    <t>03112680107</t>
  </si>
  <si>
    <t>DEMONT</t>
  </si>
  <si>
    <t>SV0063833</t>
  </si>
  <si>
    <t>00115430092</t>
  </si>
  <si>
    <t>PARKE DAVIS</t>
  </si>
  <si>
    <t>MI1318314</t>
  </si>
  <si>
    <t>09810140153</t>
  </si>
  <si>
    <t>HOTELPLAN ITALIA</t>
  </si>
  <si>
    <t>MI0368523</t>
  </si>
  <si>
    <t>00716300157</t>
  </si>
  <si>
    <t>LUIGI SERRA</t>
  </si>
  <si>
    <t>GE0294215</t>
  </si>
  <si>
    <t>02758670109</t>
  </si>
  <si>
    <t>S.I.D.A.L. SOCIETA' ITALIANA</t>
  </si>
  <si>
    <t>PT0074910</t>
  </si>
  <si>
    <t>00168870475</t>
  </si>
  <si>
    <t>SUPERMERCATI CADORO</t>
  </si>
  <si>
    <t>VE0099727</t>
  </si>
  <si>
    <t>00181650276</t>
  </si>
  <si>
    <t>SCHLUMBERGER INDUSTRIES</t>
  </si>
  <si>
    <t>MI1294540</t>
  </si>
  <si>
    <t>09502100150</t>
  </si>
  <si>
    <t>DAIMLERCHRYSLER RAIL SYSTEMS (ITALI</t>
  </si>
  <si>
    <t>MI0007778</t>
  </si>
  <si>
    <t>00839490158</t>
  </si>
  <si>
    <t>SADAM CASTIGLIONESE</t>
  </si>
  <si>
    <t>BO0347550</t>
  </si>
  <si>
    <t>00427120589</t>
  </si>
  <si>
    <t>MERLO INDUSTRIA METALMECCANICA</t>
  </si>
  <si>
    <t>CN0153426</t>
  </si>
  <si>
    <t>02085550040</t>
  </si>
  <si>
    <t>RISTOSERVICE</t>
  </si>
  <si>
    <t>BO0299149</t>
  </si>
  <si>
    <t>03543000370</t>
  </si>
  <si>
    <t>VIMAR</t>
  </si>
  <si>
    <t>VI0210559</t>
  </si>
  <si>
    <t>01587170307</t>
  </si>
  <si>
    <t>ARTHUR ANDERSEN</t>
  </si>
  <si>
    <t>MI0960046</t>
  </si>
  <si>
    <t>02466670581</t>
  </si>
  <si>
    <t>AREA AZIENDA RAVENNATE ENERGIA</t>
  </si>
  <si>
    <t>RA0135965</t>
  </si>
  <si>
    <t>01323730398</t>
  </si>
  <si>
    <t>ALFA ALIMENTARI</t>
  </si>
  <si>
    <t>FO0144828</t>
  </si>
  <si>
    <t>00328810403</t>
  </si>
  <si>
    <t>ITALFERRO</t>
  </si>
  <si>
    <t>BO0368482</t>
  </si>
  <si>
    <t>01739411203</t>
  </si>
  <si>
    <t>SUN CHEMICAL</t>
  </si>
  <si>
    <t>FI0294465</t>
  </si>
  <si>
    <t>01755240486</t>
  </si>
  <si>
    <t>SIDERSETTIMO</t>
  </si>
  <si>
    <t>BS0394520</t>
  </si>
  <si>
    <t>03421000179</t>
  </si>
  <si>
    <t>GRANDI NAVI VELOCI (GRANNAVI)</t>
  </si>
  <si>
    <t>PA0168200</t>
  </si>
  <si>
    <t>04030570826</t>
  </si>
  <si>
    <t>EURALLUMINA</t>
  </si>
  <si>
    <t>CA0066511</t>
  </si>
  <si>
    <t>00142410927</t>
  </si>
  <si>
    <t>RAPHAEL INFORMATIKA</t>
  </si>
  <si>
    <t>RM0480875</t>
  </si>
  <si>
    <t>05097660582</t>
  </si>
  <si>
    <t>BANKSIEL SOCIETA' DI INFORMATICA E</t>
  </si>
  <si>
    <t>MI1392998</t>
  </si>
  <si>
    <t>10656890158</t>
  </si>
  <si>
    <t>MIXOIL</t>
  </si>
  <si>
    <t>MI1276363</t>
  </si>
  <si>
    <t>09139590153</t>
  </si>
  <si>
    <t>BOZZOLA</t>
  </si>
  <si>
    <t>PD0250124</t>
  </si>
  <si>
    <t>01905460547</t>
  </si>
  <si>
    <t>CEMENTIR CEMENTERIE DEL TIRRENO</t>
  </si>
  <si>
    <t>RM0160498</t>
  </si>
  <si>
    <t>00725950638</t>
  </si>
  <si>
    <t>FEDERAL - MOGUL IGNITION</t>
  </si>
  <si>
    <t>MI0882242</t>
  </si>
  <si>
    <t>01901950152</t>
  </si>
  <si>
    <t>PROMODATA</t>
  </si>
  <si>
    <t>RM0847413</t>
  </si>
  <si>
    <t>05141371004</t>
  </si>
  <si>
    <t>PIONEER HI BRED ITALIA</t>
  </si>
  <si>
    <t>PR0134419</t>
  </si>
  <si>
    <t>01752970580</t>
  </si>
  <si>
    <t>CONSORZ. AGRARIO PROV. DI RAVENNA</t>
  </si>
  <si>
    <t>RA0003787</t>
  </si>
  <si>
    <t>00167370394</t>
  </si>
  <si>
    <t>ABAC ARIA COMPRESSA SIGLABILE ABAC</t>
  </si>
  <si>
    <t>TO0590101</t>
  </si>
  <si>
    <t>03821790015</t>
  </si>
  <si>
    <t>INTERNATIONAL GLASS ENGINEERING</t>
  </si>
  <si>
    <t>FI0253388</t>
  </si>
  <si>
    <t>01020530489</t>
  </si>
  <si>
    <t>A.C.L.A.M. AZIENDA CARBURANTI</t>
  </si>
  <si>
    <t>MI0370309</t>
  </si>
  <si>
    <t>00718780158</t>
  </si>
  <si>
    <t>THE WALT DISNEY COMPANY ITALIA</t>
  </si>
  <si>
    <t>MI0269459</t>
  </si>
  <si>
    <t>00726320153</t>
  </si>
  <si>
    <t>LEGRAND</t>
  </si>
  <si>
    <t>MI1233334</t>
  </si>
  <si>
    <t>08583240158</t>
  </si>
  <si>
    <t>PEVIANI</t>
  </si>
  <si>
    <t>MI1097345</t>
  </si>
  <si>
    <t>00556250124</t>
  </si>
  <si>
    <t>INDUSTRIE CARTARIE TRONCHETTI</t>
  </si>
  <si>
    <t>LU0089688</t>
  </si>
  <si>
    <t>00366330462</t>
  </si>
  <si>
    <t>HOSPAL</t>
  </si>
  <si>
    <t>BO0270297</t>
  </si>
  <si>
    <t>02008070373</t>
  </si>
  <si>
    <t>CASTORAMA ITALIA</t>
  </si>
  <si>
    <t>MI1261929</t>
  </si>
  <si>
    <t>08985400152</t>
  </si>
  <si>
    <t>BOCCHI IMPORT</t>
  </si>
  <si>
    <t>VR0209410</t>
  </si>
  <si>
    <t>01986850236</t>
  </si>
  <si>
    <t>ERNESTO FRABBONI IMPRESA DI</t>
  </si>
  <si>
    <t>BO0321980</t>
  </si>
  <si>
    <t>01131470229</t>
  </si>
  <si>
    <t>LINDT &amp; SPRUNGLI</t>
  </si>
  <si>
    <t>VA0000194</t>
  </si>
  <si>
    <t>00197480122</t>
  </si>
  <si>
    <t>COTONIFICIO OLCESE VENEZIANO</t>
  </si>
  <si>
    <t>MI0000072</t>
  </si>
  <si>
    <t>00854960150</t>
  </si>
  <si>
    <t>AUTOSERVIZI MAGGIORE</t>
  </si>
  <si>
    <t>RM0276055</t>
  </si>
  <si>
    <t>00452750581</t>
  </si>
  <si>
    <t>ILCAT</t>
  </si>
  <si>
    <t>PO0145095</t>
  </si>
  <si>
    <t>00404540486</t>
  </si>
  <si>
    <t>METECNO</t>
  </si>
  <si>
    <t>MI0592387</t>
  </si>
  <si>
    <t>00771620150</t>
  </si>
  <si>
    <t>F. DIVELLA</t>
  </si>
  <si>
    <t>BA0035658</t>
  </si>
  <si>
    <t>00257660720</t>
  </si>
  <si>
    <t>COLLA</t>
  </si>
  <si>
    <t>PC0100077</t>
  </si>
  <si>
    <t>00348560335</t>
  </si>
  <si>
    <t>VAILLANT</t>
  </si>
  <si>
    <t>MI1307263</t>
  </si>
  <si>
    <t>01905300164</t>
  </si>
  <si>
    <t>FOREM</t>
  </si>
  <si>
    <t>MI1455393</t>
  </si>
  <si>
    <t>11319940158</t>
  </si>
  <si>
    <t>CTS VIAGGI</t>
  </si>
  <si>
    <t>RM0416407</t>
  </si>
  <si>
    <t>03004310581</t>
  </si>
  <si>
    <t>FONDITAL FONDERIE ITALIANE NUOVA</t>
  </si>
  <si>
    <t>BS0280789</t>
  </si>
  <si>
    <t>01963300171</t>
  </si>
  <si>
    <t>SUPERDISTRIBUZIONE</t>
  </si>
  <si>
    <t>PE0069352</t>
  </si>
  <si>
    <t>01104910680</t>
  </si>
  <si>
    <t>C.I.P.A.C. COMMERCIANTI ALL</t>
  </si>
  <si>
    <t>RM0427764</t>
  </si>
  <si>
    <t>03190970586</t>
  </si>
  <si>
    <t>SOCIETA PER AZIONI INGG.PROVERA E</t>
  </si>
  <si>
    <t>RM0660326</t>
  </si>
  <si>
    <t>08507920588</t>
  </si>
  <si>
    <t>INDUSTRIA SERVIZI AGROALIMENTARI</t>
  </si>
  <si>
    <t>CA0106021</t>
  </si>
  <si>
    <t>01300830922</t>
  </si>
  <si>
    <t>CO.SA.FA.CA.</t>
  </si>
  <si>
    <t>CA0020039</t>
  </si>
  <si>
    <t>00147050926</t>
  </si>
  <si>
    <t>HERTZ ITALIANA</t>
  </si>
  <si>
    <t>RM0225428</t>
  </si>
  <si>
    <t>00433120581</t>
  </si>
  <si>
    <t>MARTELLI F.LLI</t>
  </si>
  <si>
    <t>MN0106947</t>
  </si>
  <si>
    <t>00142040203</t>
  </si>
  <si>
    <t>SAVIO MACCHINE TESSILI</t>
  </si>
  <si>
    <t>PN0055224</t>
  </si>
  <si>
    <t>01291010930</t>
  </si>
  <si>
    <t>AGRITALIA</t>
  </si>
  <si>
    <t>RO0076477</t>
  </si>
  <si>
    <t>00241210293</t>
  </si>
  <si>
    <t>SORELLE RAMONDA</t>
  </si>
  <si>
    <t>VI0058680</t>
  </si>
  <si>
    <t>00142970243</t>
  </si>
  <si>
    <t>MERLO ERCOLE</t>
  </si>
  <si>
    <t>MI0973688</t>
  </si>
  <si>
    <t>03836780159</t>
  </si>
  <si>
    <t>COBARR</t>
  </si>
  <si>
    <t>FR0080816</t>
  </si>
  <si>
    <t>01510090648</t>
  </si>
  <si>
    <t>UGINE</t>
  </si>
  <si>
    <t>CR0127394</t>
  </si>
  <si>
    <t>00995900057</t>
  </si>
  <si>
    <t>CAVISUD</t>
  </si>
  <si>
    <t>TO0772617</t>
  </si>
  <si>
    <t>06224810017</t>
  </si>
  <si>
    <t>MANIFATTURE DEL NORD</t>
  </si>
  <si>
    <t>RE0182469</t>
  </si>
  <si>
    <t>01397590355</t>
  </si>
  <si>
    <t>BONFERRARO</t>
  </si>
  <si>
    <t>VR0221256</t>
  </si>
  <si>
    <t>01402930356</t>
  </si>
  <si>
    <t>ETRO</t>
  </si>
  <si>
    <t>MI1343404</t>
  </si>
  <si>
    <t>00600870133</t>
  </si>
  <si>
    <t>STREPARAVA</t>
  </si>
  <si>
    <t>BS0314105</t>
  </si>
  <si>
    <t>02098790278</t>
  </si>
  <si>
    <t>EVC COMPOUNDS (ITALIA)</t>
  </si>
  <si>
    <t>RA0085872</t>
  </si>
  <si>
    <t>00342720398</t>
  </si>
  <si>
    <t>ERICSSON TRASMISSIONI</t>
  </si>
  <si>
    <t>AQ0076120</t>
  </si>
  <si>
    <t>01258040664</t>
  </si>
  <si>
    <t>ZIGNAGO VETRO CON LA SIGLA Z.V.</t>
  </si>
  <si>
    <t>VE0159186</t>
  </si>
  <si>
    <t>00717800247</t>
  </si>
  <si>
    <t>MEC TRACK</t>
  </si>
  <si>
    <t>BO0314759</t>
  </si>
  <si>
    <t>03769360375</t>
  </si>
  <si>
    <t>STORA ITALIA</t>
  </si>
  <si>
    <t>MI1144046</t>
  </si>
  <si>
    <t>07193160152</t>
  </si>
  <si>
    <t>ORGANIZZAZIONE VENDITE ALIMENTARI</t>
  </si>
  <si>
    <t>TN0054476</t>
  </si>
  <si>
    <t>00108640228</t>
  </si>
  <si>
    <t>COOPERATIVA DI COSTRUZIONI</t>
  </si>
  <si>
    <t>MO0084620</t>
  </si>
  <si>
    <t>00175840362</t>
  </si>
  <si>
    <t>PLASTAL ZCP</t>
  </si>
  <si>
    <t>PN0012381</t>
  </si>
  <si>
    <t>00152970935</t>
  </si>
  <si>
    <t>TECNIGOLD</t>
  </si>
  <si>
    <t>TV0133070</t>
  </si>
  <si>
    <t>00655130268</t>
  </si>
  <si>
    <t>DITTA ANTONIO CARCANO</t>
  </si>
  <si>
    <t>LC0076351</t>
  </si>
  <si>
    <t>00206440133</t>
  </si>
  <si>
    <t>INDUSTRIE ALIMENTARI PIEMONTESI</t>
  </si>
  <si>
    <t>CN0073614</t>
  </si>
  <si>
    <t>00182680041</t>
  </si>
  <si>
    <t>CRAI TOSCANA</t>
  </si>
  <si>
    <t>SI0098613</t>
  </si>
  <si>
    <t>00889870523</t>
  </si>
  <si>
    <t>HIROSS</t>
  </si>
  <si>
    <t>PD0112871</t>
  </si>
  <si>
    <t>00230510281</t>
  </si>
  <si>
    <t>SICLA SOCIETA' ITALIANA CARBURANTI</t>
  </si>
  <si>
    <t>TO0163081</t>
  </si>
  <si>
    <t>00483040010</t>
  </si>
  <si>
    <t>SAIAG INDUSTRIA LA PAROLA SAIAG</t>
  </si>
  <si>
    <t>TO0581017</t>
  </si>
  <si>
    <t>03728380019</t>
  </si>
  <si>
    <t>AUTOSTRADA DEI FIORI IN SIGLA</t>
  </si>
  <si>
    <t>SV0039427</t>
  </si>
  <si>
    <t>00111080099</t>
  </si>
  <si>
    <t>METALROSSETTI</t>
  </si>
  <si>
    <t>MI1045555</t>
  </si>
  <si>
    <t>05884060152</t>
  </si>
  <si>
    <t>JUNGHEINRICH ITALIANA</t>
  </si>
  <si>
    <t>MI0513231</t>
  </si>
  <si>
    <t>00868800152</t>
  </si>
  <si>
    <t>GIACOMO RONZAT</t>
  </si>
  <si>
    <t>PN0009916</t>
  </si>
  <si>
    <t>00071400931</t>
  </si>
  <si>
    <t>LATI INDUSTRIA TERMOPLASTICI</t>
  </si>
  <si>
    <t>VA0041557</t>
  </si>
  <si>
    <t>00214880122</t>
  </si>
  <si>
    <t>RADICI FIL</t>
  </si>
  <si>
    <t>BG0208757</t>
  </si>
  <si>
    <t>01471630168</t>
  </si>
  <si>
    <t>3V SIGMA</t>
  </si>
  <si>
    <t>MI1428677</t>
  </si>
  <si>
    <t>11024180157</t>
  </si>
  <si>
    <t>SILEASUD</t>
  </si>
  <si>
    <t>VE0226769</t>
  </si>
  <si>
    <t>02261190264</t>
  </si>
  <si>
    <t>ROCKWELL AUTOMATION</t>
  </si>
  <si>
    <t>MI1388146</t>
  </si>
  <si>
    <t>06159450011</t>
  </si>
  <si>
    <t>SANDRETTO INDUSTRIE</t>
  </si>
  <si>
    <t>TO0679936</t>
  </si>
  <si>
    <t>05038680012</t>
  </si>
  <si>
    <t>SALVAGNINI ITALIA</t>
  </si>
  <si>
    <t>VI0223845</t>
  </si>
  <si>
    <t>02338250240</t>
  </si>
  <si>
    <t>ALESSIO TUBI</t>
  </si>
  <si>
    <t>TO0312642</t>
  </si>
  <si>
    <t>00504870015</t>
  </si>
  <si>
    <t>ARTURO SALICE</t>
  </si>
  <si>
    <t>CO0096189</t>
  </si>
  <si>
    <t>00211650130</t>
  </si>
  <si>
    <t>ADRIAOIL</t>
  </si>
  <si>
    <t>MI0786790</t>
  </si>
  <si>
    <t>80021250156</t>
  </si>
  <si>
    <t>FENDI SOCIETA' A RESPONSABILITA</t>
  </si>
  <si>
    <t>RM0316816</t>
  </si>
  <si>
    <t>00466430584</t>
  </si>
  <si>
    <t>BOTTO GIUSEPPE E FIGLI</t>
  </si>
  <si>
    <t>BI0114960</t>
  </si>
  <si>
    <t>00350060026</t>
  </si>
  <si>
    <t>UNI</t>
  </si>
  <si>
    <t>NO0098745</t>
  </si>
  <si>
    <t>00120660030</t>
  </si>
  <si>
    <t>AGENZIA ANSA AGENZIA NAZIONALE</t>
  </si>
  <si>
    <t>RM0127596</t>
  </si>
  <si>
    <t>00391130580</t>
  </si>
  <si>
    <t>INFOCAMERE SOCIETA' CONSORTILE DI</t>
  </si>
  <si>
    <t>RM0804877</t>
  </si>
  <si>
    <t>02313821007</t>
  </si>
  <si>
    <t>LUCK</t>
  </si>
  <si>
    <t>VR0211709</t>
  </si>
  <si>
    <t>00976480236</t>
  </si>
  <si>
    <t>CAMPAGNOLO COMMERCIO</t>
  </si>
  <si>
    <t>VI0240662</t>
  </si>
  <si>
    <t>02567640244</t>
  </si>
  <si>
    <t>FASHION BOX</t>
  </si>
  <si>
    <t>TV0151397</t>
  </si>
  <si>
    <t>04234830158</t>
  </si>
  <si>
    <t>MSAS GLOBAL LOGISTICS (ITALY) SPA I</t>
  </si>
  <si>
    <t>MI0861695</t>
  </si>
  <si>
    <t>01700730151</t>
  </si>
  <si>
    <t>LAFARGE BRAAS ITALIA</t>
  </si>
  <si>
    <t>BZ0110858</t>
  </si>
  <si>
    <t>01238150153</t>
  </si>
  <si>
    <t>GE LIGHTING</t>
  </si>
  <si>
    <t>MI1323826</t>
  </si>
  <si>
    <t>04886240581</t>
  </si>
  <si>
    <t>ELETTROINGRO</t>
  </si>
  <si>
    <t>PD0155585</t>
  </si>
  <si>
    <t>00825330285</t>
  </si>
  <si>
    <t>IBERIA LINEAS AEREAS DE ESPANA S.A.</t>
  </si>
  <si>
    <t>RM0154741</t>
  </si>
  <si>
    <t>02553850583</t>
  </si>
  <si>
    <t>PARFUMS ET BEAUTE' ITALIA</t>
  </si>
  <si>
    <t>MI0391920</t>
  </si>
  <si>
    <t>00738660158</t>
  </si>
  <si>
    <t>REXROTH</t>
  </si>
  <si>
    <t>MI0593717</t>
  </si>
  <si>
    <t>00744460155</t>
  </si>
  <si>
    <t>PYROS</t>
  </si>
  <si>
    <t>VE0221909</t>
  </si>
  <si>
    <t>01276530464</t>
  </si>
  <si>
    <t>OASI</t>
  </si>
  <si>
    <t>PV0196359</t>
  </si>
  <si>
    <t>00590240065</t>
  </si>
  <si>
    <t>POLLO DEL CAMPO DUE</t>
  </si>
  <si>
    <t>FO0249659</t>
  </si>
  <si>
    <t>02220060400</t>
  </si>
  <si>
    <t>GAMBRO -</t>
  </si>
  <si>
    <t>PR0119445</t>
  </si>
  <si>
    <t>00176010346</t>
  </si>
  <si>
    <t>M.I.D.A.L. MASSIMINO IZZI</t>
  </si>
  <si>
    <t>LT0050890</t>
  </si>
  <si>
    <t>00146860598</t>
  </si>
  <si>
    <t>RFT</t>
  </si>
  <si>
    <t>TO0486903</t>
  </si>
  <si>
    <t>01047060015</t>
  </si>
  <si>
    <t>ICS SYSTEM</t>
  </si>
  <si>
    <t>RE0186020</t>
  </si>
  <si>
    <t>01826910364</t>
  </si>
  <si>
    <t>F.LLI CLAUDIO &amp; CARLALBERTO</t>
  </si>
  <si>
    <t>MN0087606</t>
  </si>
  <si>
    <t>00152660205</t>
  </si>
  <si>
    <t>INTERZUCCHERI S.P.A. COMPAGNIA PER</t>
  </si>
  <si>
    <t>GE0343219</t>
  </si>
  <si>
    <t>01817710153</t>
  </si>
  <si>
    <t>SMURFIT - SISA</t>
  </si>
  <si>
    <t>AT0018892</t>
  </si>
  <si>
    <t>00070870050</t>
  </si>
  <si>
    <t>MELCHIONI</t>
  </si>
  <si>
    <t>MI0482061</t>
  </si>
  <si>
    <t>00741650154</t>
  </si>
  <si>
    <t>EUROITALIA</t>
  </si>
  <si>
    <t>MI1033706</t>
  </si>
  <si>
    <t>04719670152</t>
  </si>
  <si>
    <t>SEMA GROUP</t>
  </si>
  <si>
    <t>AO0058493</t>
  </si>
  <si>
    <t>02180040541</t>
  </si>
  <si>
    <t>SOCIETA' ITALIANA TECNOMECCANICA</t>
  </si>
  <si>
    <t>PD0200531</t>
  </si>
  <si>
    <t>02072110287</t>
  </si>
  <si>
    <t>IMS</t>
  </si>
  <si>
    <t>MI1489535</t>
  </si>
  <si>
    <t>11740040156</t>
  </si>
  <si>
    <t>NEOPHARMED</t>
  </si>
  <si>
    <t>RM0790566</t>
  </si>
  <si>
    <t>07472570154</t>
  </si>
  <si>
    <t>AREA NORD CONCESSIONARIA DI</t>
  </si>
  <si>
    <t>VE0233681</t>
  </si>
  <si>
    <t>02677150274</t>
  </si>
  <si>
    <t>SIRAM HOLDING</t>
  </si>
  <si>
    <t>MI0132008</t>
  </si>
  <si>
    <t>00891750150</t>
  </si>
  <si>
    <t>IRICAV UNO</t>
  </si>
  <si>
    <t>RM0734974</t>
  </si>
  <si>
    <t>04143541003</t>
  </si>
  <si>
    <t>NUOVO ISTITUTO ITALIANO D' ARTI</t>
  </si>
  <si>
    <t>BG0187780</t>
  </si>
  <si>
    <t>01261900169</t>
  </si>
  <si>
    <t>WORTHINGTON</t>
  </si>
  <si>
    <t>MI1008575</t>
  </si>
  <si>
    <t>04398080152</t>
  </si>
  <si>
    <t>CCM</t>
  </si>
  <si>
    <t>SO0044623</t>
  </si>
  <si>
    <t>00631450145</t>
  </si>
  <si>
    <t>AL.GRO.</t>
  </si>
  <si>
    <t>AL0097994</t>
  </si>
  <si>
    <t>00170080063</t>
  </si>
  <si>
    <t>EUROSPIN LAZIO</t>
  </si>
  <si>
    <t>RM0801938</t>
  </si>
  <si>
    <t>01679010593</t>
  </si>
  <si>
    <t>OMSA</t>
  </si>
  <si>
    <t>AN0123259</t>
  </si>
  <si>
    <t>00942300179</t>
  </si>
  <si>
    <t>LAMPRE</t>
  </si>
  <si>
    <t>MI0922750</t>
  </si>
  <si>
    <t>02320240159</t>
  </si>
  <si>
    <t>NUOVA DISTRIBUZIONE</t>
  </si>
  <si>
    <t>MI1439537</t>
  </si>
  <si>
    <t>01960080131</t>
  </si>
  <si>
    <t>IPER BUSNAGO</t>
  </si>
  <si>
    <t>MI1399087</t>
  </si>
  <si>
    <t>10730830154</t>
  </si>
  <si>
    <t>ABB SOIMI-ENGINEERING &amp; CONTRACTING</t>
  </si>
  <si>
    <t>MI0622715</t>
  </si>
  <si>
    <t>00751960154</t>
  </si>
  <si>
    <t>TITAN ITALIA</t>
  </si>
  <si>
    <t>BO0168777</t>
  </si>
  <si>
    <t>00302950373</t>
  </si>
  <si>
    <t>MEDITERRANEAN SHIPPING CRUISES IN</t>
  </si>
  <si>
    <t>NA0441569</t>
  </si>
  <si>
    <t>05420180639</t>
  </si>
  <si>
    <t>F.LLI SACLA'</t>
  </si>
  <si>
    <t>TO0155967</t>
  </si>
  <si>
    <t>01070500010</t>
  </si>
  <si>
    <t>INDUSTRIE ILPEA</t>
  </si>
  <si>
    <t>VA0237547</t>
  </si>
  <si>
    <t>11054860157</t>
  </si>
  <si>
    <t>MAXIMA</t>
  </si>
  <si>
    <t>RE0096138</t>
  </si>
  <si>
    <t>00145560355</t>
  </si>
  <si>
    <t>MASTROTTO ITALIA</t>
  </si>
  <si>
    <t>VI0236258</t>
  </si>
  <si>
    <t>02510730241</t>
  </si>
  <si>
    <t>PREALPI INDUSTRIA CASEARIA</t>
  </si>
  <si>
    <t>VA0110310</t>
  </si>
  <si>
    <t>00222060121</t>
  </si>
  <si>
    <t>C.L.A.I.P.A. CARBURANTI</t>
  </si>
  <si>
    <t>MN0086823</t>
  </si>
  <si>
    <t>00153230206</t>
  </si>
  <si>
    <t>GENERAL CAVI</t>
  </si>
  <si>
    <t>RA0128014</t>
  </si>
  <si>
    <t>01208310399</t>
  </si>
  <si>
    <t>VICENTINI</t>
  </si>
  <si>
    <t>VR0137925</t>
  </si>
  <si>
    <t>00439410234</t>
  </si>
  <si>
    <t>CECCHI GORI NEWS &amp; SPORT</t>
  </si>
  <si>
    <t>RM0612401</t>
  </si>
  <si>
    <t>07491010588</t>
  </si>
  <si>
    <t>LANIFICIO LUIGI BOTTO</t>
  </si>
  <si>
    <t>BI0124266</t>
  </si>
  <si>
    <t>00495860025</t>
  </si>
  <si>
    <t>SOCIETA' ALIMENTARE LUCCHESE</t>
  </si>
  <si>
    <t>LU0104195</t>
  </si>
  <si>
    <t>00526090469</t>
  </si>
  <si>
    <t>COMALCO</t>
  </si>
  <si>
    <t>BO0286255</t>
  </si>
  <si>
    <t>03387650371</t>
  </si>
  <si>
    <t>ABB TRASFORMATORI</t>
  </si>
  <si>
    <t>MI1090579</t>
  </si>
  <si>
    <t>05018120153</t>
  </si>
  <si>
    <t>BIRAGHI</t>
  </si>
  <si>
    <t>CN0070258</t>
  </si>
  <si>
    <t>00486510043</t>
  </si>
  <si>
    <t>BREVI</t>
  </si>
  <si>
    <t>BG0205542</t>
  </si>
  <si>
    <t>01004950166</t>
  </si>
  <si>
    <t>SIRON</t>
  </si>
  <si>
    <t>RA0098402</t>
  </si>
  <si>
    <t>00703740399</t>
  </si>
  <si>
    <t>ZARPELLON</t>
  </si>
  <si>
    <t>TV0103373</t>
  </si>
  <si>
    <t>00193200268</t>
  </si>
  <si>
    <t>CLINICA S. ANTONIO MERANO</t>
  </si>
  <si>
    <t>BZ0116555</t>
  </si>
  <si>
    <t>01369460215</t>
  </si>
  <si>
    <t>BASSETTI</t>
  </si>
  <si>
    <t>MI0812232</t>
  </si>
  <si>
    <t>00800790156</t>
  </si>
  <si>
    <t>AZIENDA MULTISERVIZI INTERCOMUNALE</t>
  </si>
  <si>
    <t>BO0364732</t>
  </si>
  <si>
    <t>00826811200</t>
  </si>
  <si>
    <t>TURRIZIANI PETROLI</t>
  </si>
  <si>
    <t>FR0047963</t>
  </si>
  <si>
    <t>00472360585</t>
  </si>
  <si>
    <t>UNIROYAL CHIMICA</t>
  </si>
  <si>
    <t>LT0089936</t>
  </si>
  <si>
    <t>01451010597</t>
  </si>
  <si>
    <t>SEVEN</t>
  </si>
  <si>
    <t>TN0106862</t>
  </si>
  <si>
    <t>00959460221</t>
  </si>
  <si>
    <t>CARTIERA DI CARMIGNANO</t>
  </si>
  <si>
    <t>PD0098077</t>
  </si>
  <si>
    <t>00202430286</t>
  </si>
  <si>
    <t>FERGAT</t>
  </si>
  <si>
    <t>TO0056883</t>
  </si>
  <si>
    <t>00486690019</t>
  </si>
  <si>
    <t>CO.RI.AL. COMMISSIONARIA RIMINESE</t>
  </si>
  <si>
    <t>RN0083601</t>
  </si>
  <si>
    <t>00141710400</t>
  </si>
  <si>
    <t>BELFE</t>
  </si>
  <si>
    <t>VI0197718</t>
  </si>
  <si>
    <t>01975700244</t>
  </si>
  <si>
    <t>C.L.E.A.M. CARBURANTI LUBRIFICANTI</t>
  </si>
  <si>
    <t>NA0095205</t>
  </si>
  <si>
    <t>00269240636</t>
  </si>
  <si>
    <t>ALPITEL</t>
  </si>
  <si>
    <t>CN0127810</t>
  </si>
  <si>
    <t>01534430044</t>
  </si>
  <si>
    <t>OFFICINE METALLURGICHE G.</t>
  </si>
  <si>
    <t>TO0430834</t>
  </si>
  <si>
    <t>00491030011</t>
  </si>
  <si>
    <t>CO.GE.P. COSTIERI GENOVESI</t>
  </si>
  <si>
    <t>MI1228071</t>
  </si>
  <si>
    <t>08483330158</t>
  </si>
  <si>
    <t>ELECTROLUX INTERNATIONAL</t>
  </si>
  <si>
    <t>PN0010846</t>
  </si>
  <si>
    <t>00117430934</t>
  </si>
  <si>
    <t>UMBRAFARM SOC. COOP. A R.L.</t>
  </si>
  <si>
    <t>PG0117258</t>
  </si>
  <si>
    <t>00547610543</t>
  </si>
  <si>
    <t>ELLESSE INTERNATIONAL</t>
  </si>
  <si>
    <t>PG0174710</t>
  </si>
  <si>
    <t>02026280541</t>
  </si>
  <si>
    <t>STANHOME</t>
  </si>
  <si>
    <t>RM0327945</t>
  </si>
  <si>
    <t>00466380581</t>
  </si>
  <si>
    <t>PORSCHE ITALIA</t>
  </si>
  <si>
    <t>PD0194428</t>
  </si>
  <si>
    <t>01982370288</t>
  </si>
  <si>
    <t>CASTROL ITALIANA</t>
  </si>
  <si>
    <t>MI0470334</t>
  </si>
  <si>
    <t>00722670155</t>
  </si>
  <si>
    <t>MARCHIOL</t>
  </si>
  <si>
    <t>TV0145991</t>
  </si>
  <si>
    <t>01176110268</t>
  </si>
  <si>
    <t>SOREFA</t>
  </si>
  <si>
    <t>MO0136414</t>
  </si>
  <si>
    <t>00233460369</t>
  </si>
  <si>
    <t>COOPERATIVA DI LAVORO LA CASCINA</t>
  </si>
  <si>
    <t>RM0433181</t>
  </si>
  <si>
    <t>03320580586</t>
  </si>
  <si>
    <t>MATTEL MANUFACTURING EUROPE</t>
  </si>
  <si>
    <t>NO0162862</t>
  </si>
  <si>
    <t>01301080030</t>
  </si>
  <si>
    <t>SUINCOM</t>
  </si>
  <si>
    <t>MO0198701</t>
  </si>
  <si>
    <t>00995820362</t>
  </si>
  <si>
    <t>PLASTOTECNICA</t>
  </si>
  <si>
    <t>PD0203144</t>
  </si>
  <si>
    <t>01310490287</t>
  </si>
  <si>
    <t>MARTINI ALIMENTARE</t>
  </si>
  <si>
    <t>RA0124079</t>
  </si>
  <si>
    <t>00595710393</t>
  </si>
  <si>
    <t>CE.DI SISA SARDEGNA</t>
  </si>
  <si>
    <t>SS0109256</t>
  </si>
  <si>
    <t>01684050907</t>
  </si>
  <si>
    <t>CERAMICA CASALGRANDE PADANA</t>
  </si>
  <si>
    <t>RE0178600</t>
  </si>
  <si>
    <t>01622500369</t>
  </si>
  <si>
    <t>SOCIETA' BEVANDE ITALIANA SOBIT</t>
  </si>
  <si>
    <t>AQ0072939</t>
  </si>
  <si>
    <t>01210640668</t>
  </si>
  <si>
    <t>ALLIEDSIGNAL TURBO</t>
  </si>
  <si>
    <t>CH0095659</t>
  </si>
  <si>
    <t>01555150695</t>
  </si>
  <si>
    <t>DAMA</t>
  </si>
  <si>
    <t>VA0216056</t>
  </si>
  <si>
    <t>01910560125</t>
  </si>
  <si>
    <t>NICHELCROM ACCIAI INOX O, IN FORMA</t>
  </si>
  <si>
    <t>MI1056636</t>
  </si>
  <si>
    <t>05942800151</t>
  </si>
  <si>
    <t>KIMBERLY CLARK SUD</t>
  </si>
  <si>
    <t>PE0076267</t>
  </si>
  <si>
    <t>05396280017</t>
  </si>
  <si>
    <t>AERMEC</t>
  </si>
  <si>
    <t>VR0083945</t>
  </si>
  <si>
    <t>00234050235</t>
  </si>
  <si>
    <t>DIDECO -</t>
  </si>
  <si>
    <t>MO0265748</t>
  </si>
  <si>
    <t>10556980158</t>
  </si>
  <si>
    <t>DMV STAINLESS ITALIA</t>
  </si>
  <si>
    <t>BG0276608</t>
  </si>
  <si>
    <t>02276170160</t>
  </si>
  <si>
    <t>ISTITUTO DELLE VITAMINE</t>
  </si>
  <si>
    <t>MI0567759</t>
  </si>
  <si>
    <t>00714930153</t>
  </si>
  <si>
    <t>MONDO</t>
  </si>
  <si>
    <t>CN0153600</t>
  </si>
  <si>
    <t>05551980013</t>
  </si>
  <si>
    <t>GILMAR DIVISIONE INDUSTRIA</t>
  </si>
  <si>
    <t>RN0256352</t>
  </si>
  <si>
    <t>02311440404</t>
  </si>
  <si>
    <t>TERMORAGGI</t>
  </si>
  <si>
    <t>MI0581585</t>
  </si>
  <si>
    <t>00924750151</t>
  </si>
  <si>
    <t>DIVERSEY</t>
  </si>
  <si>
    <t>CR0123487</t>
  </si>
  <si>
    <t>00949410195</t>
  </si>
  <si>
    <t>INTERTRADING</t>
  </si>
  <si>
    <t>BG0245929</t>
  </si>
  <si>
    <t>01899360166</t>
  </si>
  <si>
    <t>COOPERATIVA COSTRUZIONI (SIGLA</t>
  </si>
  <si>
    <t>BO0041001</t>
  </si>
  <si>
    <t>00291390375</t>
  </si>
  <si>
    <t>F.LLI ELIA</t>
  </si>
  <si>
    <t>TO0494194</t>
  </si>
  <si>
    <t>00808060156</t>
  </si>
  <si>
    <t>NEW HOLLAND LOGISTICS</t>
  </si>
  <si>
    <t>MO0275149</t>
  </si>
  <si>
    <t>01166650034</t>
  </si>
  <si>
    <t>ITR</t>
  </si>
  <si>
    <t>CO0224995</t>
  </si>
  <si>
    <t>00189940125</t>
  </si>
  <si>
    <t>LAMINAZIONE SOTTILE SOC.PER</t>
  </si>
  <si>
    <t>NA0196539</t>
  </si>
  <si>
    <t>00289760639</t>
  </si>
  <si>
    <t>EUROMADIS</t>
  </si>
  <si>
    <t>MI1511166</t>
  </si>
  <si>
    <t>02266930136</t>
  </si>
  <si>
    <t>PARKER HANNIFIN</t>
  </si>
  <si>
    <t>MI0682188</t>
  </si>
  <si>
    <t>00817430150</t>
  </si>
  <si>
    <t>AVNET ELECTRONIC MARKETING GROUP</t>
  </si>
  <si>
    <t>MI1378741</t>
  </si>
  <si>
    <t>10488590158</t>
  </si>
  <si>
    <t>ROTOLITO LOMBARDA</t>
  </si>
  <si>
    <t>MI1379658</t>
  </si>
  <si>
    <t>10502500159</t>
  </si>
  <si>
    <t>RAFFINERIA METALLI CAPRA</t>
  </si>
  <si>
    <t>BS0075311</t>
  </si>
  <si>
    <t>00298040171</t>
  </si>
  <si>
    <t>SOCIETA' INTERBANCARIA PER</t>
  </si>
  <si>
    <t>MI0968888</t>
  </si>
  <si>
    <t>03753980154</t>
  </si>
  <si>
    <t>ALLIUM ITALIA</t>
  </si>
  <si>
    <t>MI1295925</t>
  </si>
  <si>
    <t>09462710154</t>
  </si>
  <si>
    <t>SISME SOCIETA' ITALIANA STATORI E</t>
  </si>
  <si>
    <t>MI1001262</t>
  </si>
  <si>
    <t>04285650158</t>
  </si>
  <si>
    <t>SICAD</t>
  </si>
  <si>
    <t>VA0129175</t>
  </si>
  <si>
    <t>00220060123</t>
  </si>
  <si>
    <t>CONSORZIO LA CAPITALE SOC. COOP. A</t>
  </si>
  <si>
    <t>RM0399468</t>
  </si>
  <si>
    <t>01276260583</t>
  </si>
  <si>
    <t>ANTONIO PETTI FU PASQUALE</t>
  </si>
  <si>
    <t>SA0147534</t>
  </si>
  <si>
    <t>00184390656</t>
  </si>
  <si>
    <t>VALEO</t>
  </si>
  <si>
    <t>TO0356954</t>
  </si>
  <si>
    <t>00504830019</t>
  </si>
  <si>
    <t>BUNDY</t>
  </si>
  <si>
    <t>GE0324028</t>
  </si>
  <si>
    <t>09830720158</t>
  </si>
  <si>
    <t>BIESSE</t>
  </si>
  <si>
    <t>PS0056612</t>
  </si>
  <si>
    <t>00113220412</t>
  </si>
  <si>
    <t>ARCESE TRASPORTI</t>
  </si>
  <si>
    <t>TN0074720</t>
  </si>
  <si>
    <t>00122680226</t>
  </si>
  <si>
    <t>JOHNSON CONTROLS</t>
  </si>
  <si>
    <t>MI1024282</t>
  </si>
  <si>
    <t>04585590153</t>
  </si>
  <si>
    <t>SENFTER % SENFTER AG</t>
  </si>
  <si>
    <t>BZ0113355</t>
  </si>
  <si>
    <t>01318840210</t>
  </si>
  <si>
    <t>GALENITALIA</t>
  </si>
  <si>
    <t>RM0148096</t>
  </si>
  <si>
    <t>00432760585</t>
  </si>
  <si>
    <t>THOMSON MULTIMEDIA SALES ITALY</t>
  </si>
  <si>
    <t>MI1074938</t>
  </si>
  <si>
    <t>00930610167</t>
  </si>
  <si>
    <t>BERTANI TRASPORTI</t>
  </si>
  <si>
    <t>MN0125922</t>
  </si>
  <si>
    <t>00247680200</t>
  </si>
  <si>
    <t>LA TRIVENETA CAVI</t>
  </si>
  <si>
    <t>VI0197814</t>
  </si>
  <si>
    <t>02782190157</t>
  </si>
  <si>
    <t>MOPLEFAN</t>
  </si>
  <si>
    <t>MI0688899</t>
  </si>
  <si>
    <t>00871480158</t>
  </si>
  <si>
    <t>TC SISTEMA</t>
  </si>
  <si>
    <t>MI1104900</t>
  </si>
  <si>
    <t>06590500150</t>
  </si>
  <si>
    <t>STIASSI</t>
  </si>
  <si>
    <t>BO0371199</t>
  </si>
  <si>
    <t>02452310960</t>
  </si>
  <si>
    <t>BP EUROPACK</t>
  </si>
  <si>
    <t>VI0108492</t>
  </si>
  <si>
    <t>00184020048</t>
  </si>
  <si>
    <t>INDUSTRIE FINCUOGHI</t>
  </si>
  <si>
    <t>MO0131785</t>
  </si>
  <si>
    <t>00177870367</t>
  </si>
  <si>
    <t>JCB</t>
  </si>
  <si>
    <t>MI1161875</t>
  </si>
  <si>
    <t>07489120159</t>
  </si>
  <si>
    <t>ELEMOND</t>
  </si>
  <si>
    <t>MI1312921</t>
  </si>
  <si>
    <t>01829090123</t>
  </si>
  <si>
    <t>BORMIOLI LUIGI</t>
  </si>
  <si>
    <t>PR0166299</t>
  </si>
  <si>
    <t>08836270150</t>
  </si>
  <si>
    <t>COMPAGNIA ITALIANA FORME ACCIAIO</t>
  </si>
  <si>
    <t>MI0976818</t>
  </si>
  <si>
    <t>00332050129</t>
  </si>
  <si>
    <t>OLD BELLCO</t>
  </si>
  <si>
    <t>MO0240974</t>
  </si>
  <si>
    <t>01761920360</t>
  </si>
  <si>
    <t>SOCIETA' ANONIMA ITALIANA RAFFINAZI</t>
  </si>
  <si>
    <t>IM0002389</t>
  </si>
  <si>
    <t>00080720089</t>
  </si>
  <si>
    <t>HOLDING DEI GIOCHI</t>
  </si>
  <si>
    <t>MI1262543</t>
  </si>
  <si>
    <t>08985630154</t>
  </si>
  <si>
    <t>FEBO</t>
  </si>
  <si>
    <t>PT0086488</t>
  </si>
  <si>
    <t>00327670477</t>
  </si>
  <si>
    <t>S.I.P.C.A.M. SOCIETA' ITALIANA</t>
  </si>
  <si>
    <t>MI0343650</t>
  </si>
  <si>
    <t>00777490152</t>
  </si>
  <si>
    <t>LA.RE. LAMINATOI DEL REGHENA</t>
  </si>
  <si>
    <t>TO0746126</t>
  </si>
  <si>
    <t>01013590938</t>
  </si>
  <si>
    <t>FARMAUNO</t>
  </si>
  <si>
    <t>RM0673219</t>
  </si>
  <si>
    <t>03540531005</t>
  </si>
  <si>
    <t>CONCERIA SABRINA</t>
  </si>
  <si>
    <t>VI0194162</t>
  </si>
  <si>
    <t>01925190249</t>
  </si>
  <si>
    <t>ESSELUNGA EMILIA</t>
  </si>
  <si>
    <t>MI1430308</t>
  </si>
  <si>
    <t>01777310168</t>
  </si>
  <si>
    <t>BUTALI</t>
  </si>
  <si>
    <t>AR0054938</t>
  </si>
  <si>
    <t>00103630513</t>
  </si>
  <si>
    <t>DUFRITAL</t>
  </si>
  <si>
    <t>MI1015886</t>
  </si>
  <si>
    <t>04484650157</t>
  </si>
  <si>
    <t>UCE SOCIETA' INDUSTRIALE E</t>
  </si>
  <si>
    <t>MI1256715</t>
  </si>
  <si>
    <t>07970260589</t>
  </si>
  <si>
    <t>LIRI INDUSTRIALE</t>
  </si>
  <si>
    <t>TO0585681</t>
  </si>
  <si>
    <t>03776140018</t>
  </si>
  <si>
    <t>ITALOG</t>
  </si>
  <si>
    <t>MO0271828</t>
  </si>
  <si>
    <t>01388080218</t>
  </si>
  <si>
    <t>MA.GE.MA. SOC. COOP. A R.L.</t>
  </si>
  <si>
    <t>RA0124205</t>
  </si>
  <si>
    <t>01153060395</t>
  </si>
  <si>
    <t>"GABEL - INDUSTRIA TESSILE"</t>
  </si>
  <si>
    <t>PV0123959</t>
  </si>
  <si>
    <t>00185790185</t>
  </si>
  <si>
    <t>SARITEL</t>
  </si>
  <si>
    <t>RM0464570</t>
  </si>
  <si>
    <t>04836090581</t>
  </si>
  <si>
    <t>PLASET</t>
  </si>
  <si>
    <t>TO0499940</t>
  </si>
  <si>
    <t>01123350017</t>
  </si>
  <si>
    <t>AXUS ITALIANA</t>
  </si>
  <si>
    <t>RM0636604</t>
  </si>
  <si>
    <t>07978810583</t>
  </si>
  <si>
    <t>TEDDY</t>
  </si>
  <si>
    <t>RN0190509</t>
  </si>
  <si>
    <t>00953910403</t>
  </si>
  <si>
    <t>MONINI</t>
  </si>
  <si>
    <t>PG0155961</t>
  </si>
  <si>
    <t>01727170548</t>
  </si>
  <si>
    <t>A. AGRATI</t>
  </si>
  <si>
    <t>MI1022740</t>
  </si>
  <si>
    <t>04545760151</t>
  </si>
  <si>
    <t>EMAK</t>
  </si>
  <si>
    <t>RE0107563</t>
  </si>
  <si>
    <t>00130010358</t>
  </si>
  <si>
    <t>VALMET ROTOMEC</t>
  </si>
  <si>
    <t>AL0071702</t>
  </si>
  <si>
    <t>00161310065</t>
  </si>
  <si>
    <t>ZOOGAMMA</t>
  </si>
  <si>
    <t>VR0164302</t>
  </si>
  <si>
    <t>00536390206</t>
  </si>
  <si>
    <t>FONDERIE MARIO MAZZUCCONI</t>
  </si>
  <si>
    <t>BG0185696</t>
  </si>
  <si>
    <t>00917730160</t>
  </si>
  <si>
    <t>ARONA</t>
  </si>
  <si>
    <t>MI1532004</t>
  </si>
  <si>
    <t>12149680154</t>
  </si>
  <si>
    <t>AGRICOLA ZOOTECNICA MARCHIGIANA</t>
  </si>
  <si>
    <t>FO0158453</t>
  </si>
  <si>
    <t>00548890409</t>
  </si>
  <si>
    <t>CERES</t>
  </si>
  <si>
    <t>GE0166719</t>
  </si>
  <si>
    <t>00261810105</t>
  </si>
  <si>
    <t>FRO SALDATURA -</t>
  </si>
  <si>
    <t>VR0171759</t>
  </si>
  <si>
    <t>01282780236</t>
  </si>
  <si>
    <t>INDUSTRIA FARMACEUTICA SERONO</t>
  </si>
  <si>
    <t>RM0436888</t>
  </si>
  <si>
    <t>01112060635</t>
  </si>
  <si>
    <t>SIXTY</t>
  </si>
  <si>
    <t>TE0097239</t>
  </si>
  <si>
    <t>01238070682</t>
  </si>
  <si>
    <t>CONTINENTAL FIBRE</t>
  </si>
  <si>
    <t>MN0155738</t>
  </si>
  <si>
    <t>00906310156</t>
  </si>
  <si>
    <t>EURO IMPEX</t>
  </si>
  <si>
    <t>VI0224129</t>
  </si>
  <si>
    <t>02408420269</t>
  </si>
  <si>
    <t>C.S.A.P.O.</t>
  </si>
  <si>
    <t>PD0128154</t>
  </si>
  <si>
    <t>00631270287</t>
  </si>
  <si>
    <t>GE POWER CONTROLS HOLDING ITALIA</t>
  </si>
  <si>
    <t>MI0989818</t>
  </si>
  <si>
    <t>04136150150</t>
  </si>
  <si>
    <t>CERAMICA DOLOMITE</t>
  </si>
  <si>
    <t>BL0069720</t>
  </si>
  <si>
    <t>10085210150</t>
  </si>
  <si>
    <t>MI1466485</t>
  </si>
  <si>
    <t>11444330150</t>
  </si>
  <si>
    <t>NUOVA ABC</t>
  </si>
  <si>
    <t>RM0529106</t>
  </si>
  <si>
    <t>06487600584</t>
  </si>
  <si>
    <t>M.A.I.E. -</t>
  </si>
  <si>
    <t>BO0260862</t>
  </si>
  <si>
    <t>03060810375</t>
  </si>
  <si>
    <t>MAHLE MONDIAL</t>
  </si>
  <si>
    <t>TO0189193</t>
  </si>
  <si>
    <t>00470860016</t>
  </si>
  <si>
    <t>SPORTSWEAR INTERNATIONAL</t>
  </si>
  <si>
    <t>VI0128008</t>
  </si>
  <si>
    <t>00335790242</t>
  </si>
  <si>
    <t>OMNIAEXPRESS</t>
  </si>
  <si>
    <t>RM0730877</t>
  </si>
  <si>
    <t>04088801008</t>
  </si>
  <si>
    <t>HOSPAL DASCO</t>
  </si>
  <si>
    <t>MO0115536</t>
  </si>
  <si>
    <t>00182680363</t>
  </si>
  <si>
    <t>SOCIETA' NAPOLETANA</t>
  </si>
  <si>
    <t>CE0093455</t>
  </si>
  <si>
    <t>00921690616</t>
  </si>
  <si>
    <t>LEVANTE S.P.A..</t>
  </si>
  <si>
    <t>MN0136910</t>
  </si>
  <si>
    <t>00530240209</t>
  </si>
  <si>
    <t>JAKIL</t>
  </si>
  <si>
    <t>MI1173154</t>
  </si>
  <si>
    <t>07603490157</t>
  </si>
  <si>
    <t>AUTOMOTIVE PRODUCTS (ITALIA)</t>
  </si>
  <si>
    <t>AN0063488</t>
  </si>
  <si>
    <t>00093990422</t>
  </si>
  <si>
    <t>HYDRO ALUMINIUM SYSTEMS</t>
  </si>
  <si>
    <t>MI1351741</t>
  </si>
  <si>
    <t>01032640334</t>
  </si>
  <si>
    <t>CALLIGARIS</t>
  </si>
  <si>
    <t>UD0096556</t>
  </si>
  <si>
    <t>00163530306</t>
  </si>
  <si>
    <t>AETHRA</t>
  </si>
  <si>
    <t>AN0066041</t>
  </si>
  <si>
    <t>00094260429</t>
  </si>
  <si>
    <t>DALKIA</t>
  </si>
  <si>
    <t>MI1245922</t>
  </si>
  <si>
    <t>08786190150</t>
  </si>
  <si>
    <t>FORGITAL</t>
  </si>
  <si>
    <t>VI0218023</t>
  </si>
  <si>
    <t>02259820245</t>
  </si>
  <si>
    <t>ONGIS METAL-FER</t>
  </si>
  <si>
    <t>BG0185455</t>
  </si>
  <si>
    <t>00914520168</t>
  </si>
  <si>
    <t>COOPERATIVA FARMACISTI PARMA</t>
  </si>
  <si>
    <t>PR0142851</t>
  </si>
  <si>
    <t>00735460347</t>
  </si>
  <si>
    <t>ISTITUTO POLICLINICO SAN DONATO</t>
  </si>
  <si>
    <t>MI1041755</t>
  </si>
  <si>
    <t>05853360153</t>
  </si>
  <si>
    <t>AMBIENTE</t>
  </si>
  <si>
    <t>MI1282383</t>
  </si>
  <si>
    <t>07999260586</t>
  </si>
  <si>
    <t>MANIFATTURA MARIO COLOMBO &amp; C.</t>
  </si>
  <si>
    <t>MI0303226</t>
  </si>
  <si>
    <t>00763670155</t>
  </si>
  <si>
    <t>ROBERTO ABATE</t>
  </si>
  <si>
    <t>CT0121890</t>
  </si>
  <si>
    <t>00793650870</t>
  </si>
  <si>
    <t>CONSORZIO AGR. PROVINCIALE DI SIENA</t>
  </si>
  <si>
    <t>SI0003397</t>
  </si>
  <si>
    <t>00049520521</t>
  </si>
  <si>
    <t>AZZURRA AIR</t>
  </si>
  <si>
    <t>BG0299529</t>
  </si>
  <si>
    <t>05013751002</t>
  </si>
  <si>
    <t>GENNARO AURICCHIO</t>
  </si>
  <si>
    <t>CR0129920</t>
  </si>
  <si>
    <t>06685910157</t>
  </si>
  <si>
    <t>THERA</t>
  </si>
  <si>
    <t>BS0365409</t>
  </si>
  <si>
    <t>04097310157</t>
  </si>
  <si>
    <t>AUTOSTAR</t>
  </si>
  <si>
    <t>RM0521399</t>
  </si>
  <si>
    <t>06288190587</t>
  </si>
  <si>
    <t>ALESSI</t>
  </si>
  <si>
    <t>VB0161675</t>
  </si>
  <si>
    <t>01271600031</t>
  </si>
  <si>
    <t>AUTOCENTRI BALDUINA</t>
  </si>
  <si>
    <t>RM0265680</t>
  </si>
  <si>
    <t>00438300584</t>
  </si>
  <si>
    <t>CHI FAR ARETINA CHIMICO</t>
  </si>
  <si>
    <t>AR0051993</t>
  </si>
  <si>
    <t>00087020517</t>
  </si>
  <si>
    <t>GESTIONE DISCOUNT</t>
  </si>
  <si>
    <t>GR0083364</t>
  </si>
  <si>
    <t>01070830532</t>
  </si>
  <si>
    <t>BECTON, DICKINSON ITALIA</t>
  </si>
  <si>
    <t>MI0819437</t>
  </si>
  <si>
    <t>00803890151</t>
  </si>
  <si>
    <t>SHOP</t>
  </si>
  <si>
    <t>MI0944821</t>
  </si>
  <si>
    <t>03823710151</t>
  </si>
  <si>
    <t>SCHMALBACH LUBECA ITALIA</t>
  </si>
  <si>
    <t>PR0171308</t>
  </si>
  <si>
    <t>01682540347</t>
  </si>
  <si>
    <t>BNL MULTISERVIZI</t>
  </si>
  <si>
    <t>RM0751800</t>
  </si>
  <si>
    <t>03750940722</t>
  </si>
  <si>
    <t>CEDACRINORD</t>
  </si>
  <si>
    <t>PR0128475</t>
  </si>
  <si>
    <t>00432960342</t>
  </si>
  <si>
    <t>ISTITUTO DELLA ENCICLOPEDIA</t>
  </si>
  <si>
    <t>RM0071418</t>
  </si>
  <si>
    <t>00437160583</t>
  </si>
  <si>
    <t>RIGAMONTI SALUMIFICIO</t>
  </si>
  <si>
    <t>SO0034358</t>
  </si>
  <si>
    <t>00079510145</t>
  </si>
  <si>
    <t>BSH ELETTRODOMESTICI</t>
  </si>
  <si>
    <t>MI1373775</t>
  </si>
  <si>
    <t>10433150157</t>
  </si>
  <si>
    <t>IARP</t>
  </si>
  <si>
    <t>AL0140324</t>
  </si>
  <si>
    <t>01100870060</t>
  </si>
  <si>
    <t>COSTER-TECNOLOGIE SPECIALI</t>
  </si>
  <si>
    <t>TN0066510</t>
  </si>
  <si>
    <t>00123490229</t>
  </si>
  <si>
    <t>SASSI F.LLI</t>
  </si>
  <si>
    <t>PR0100735</t>
  </si>
  <si>
    <t>00165400342</t>
  </si>
  <si>
    <t>BAKELITE ITALIA</t>
  </si>
  <si>
    <t>VA0218411</t>
  </si>
  <si>
    <t>09885400151</t>
  </si>
  <si>
    <t>FILATURA DI GRIGNASCO</t>
  </si>
  <si>
    <t>NO0009510</t>
  </si>
  <si>
    <t>00113870034</t>
  </si>
  <si>
    <t>F. &amp; P.</t>
  </si>
  <si>
    <t>PV0181983</t>
  </si>
  <si>
    <t>07509770587</t>
  </si>
  <si>
    <t>PIEMME</t>
  </si>
  <si>
    <t>MI1229339</t>
  </si>
  <si>
    <t>08526500155</t>
  </si>
  <si>
    <t>GRUPPO DISTRIBUZIONE PETROLI</t>
  </si>
  <si>
    <t>TV0178830</t>
  </si>
  <si>
    <t>01929200267</t>
  </si>
  <si>
    <t>RATTI</t>
  </si>
  <si>
    <t>CO0167047</t>
  </si>
  <si>
    <t>00808220131</t>
  </si>
  <si>
    <t>TRW SABELT</t>
  </si>
  <si>
    <t>TO0665719</t>
  </si>
  <si>
    <t>04867880017</t>
  </si>
  <si>
    <t>DIERRE</t>
  </si>
  <si>
    <t>TO0550684</t>
  </si>
  <si>
    <t>02333970016</t>
  </si>
  <si>
    <t>MAXI</t>
  </si>
  <si>
    <t>BZ0136325</t>
  </si>
  <si>
    <t>01630460218</t>
  </si>
  <si>
    <t>I.L.P.A.</t>
  </si>
  <si>
    <t>MO0233341</t>
  </si>
  <si>
    <t>00522970359</t>
  </si>
  <si>
    <t>ARVIN SUSPENSION SYSTEMS ITALIA</t>
  </si>
  <si>
    <t>AT0077356</t>
  </si>
  <si>
    <t>10511790155</t>
  </si>
  <si>
    <t>LA VEGGIA</t>
  </si>
  <si>
    <t>RE0149908</t>
  </si>
  <si>
    <t>00933240350</t>
  </si>
  <si>
    <t>EUROFLY</t>
  </si>
  <si>
    <t>TO0733531</t>
  </si>
  <si>
    <t>05763070017</t>
  </si>
  <si>
    <t>ITALDESIGN - GIUGIARO S.P.A. ABBREV</t>
  </si>
  <si>
    <t>TO0688743</t>
  </si>
  <si>
    <t>05152730015</t>
  </si>
  <si>
    <t>NRG ITALIA</t>
  </si>
  <si>
    <t>MI0309858</t>
  </si>
  <si>
    <t>00748490158</t>
  </si>
  <si>
    <t>SEDA</t>
  </si>
  <si>
    <t>NA0404554</t>
  </si>
  <si>
    <t>04841410634</t>
  </si>
  <si>
    <t>CALZATURIFICIO VALLEVERDE</t>
  </si>
  <si>
    <t>RN0184234</t>
  </si>
  <si>
    <t>01245440407</t>
  </si>
  <si>
    <t>SUCCESSORI REDA</t>
  </si>
  <si>
    <t>BI0156029</t>
  </si>
  <si>
    <t>01676570029</t>
  </si>
  <si>
    <t>S.A.P. ITALIA SISTEMI APPLICAZIONI</t>
  </si>
  <si>
    <t>MI1292430</t>
  </si>
  <si>
    <t>09417760155</t>
  </si>
  <si>
    <t>GRUPPO DIPENTA COSTRUZIONI -  E NEL</t>
  </si>
  <si>
    <t>RM0701885</t>
  </si>
  <si>
    <t>03821071002</t>
  </si>
  <si>
    <t>KELLOGG ITALIA</t>
  </si>
  <si>
    <t>MI1264739</t>
  </si>
  <si>
    <t>09053330156</t>
  </si>
  <si>
    <t>CORGHI</t>
  </si>
  <si>
    <t>RE0207099</t>
  </si>
  <si>
    <t>06260730012</t>
  </si>
  <si>
    <t>F.LLI SCHELLINO</t>
  </si>
  <si>
    <t>VC0103143</t>
  </si>
  <si>
    <t>00176710028</t>
  </si>
  <si>
    <t>POLIOLI</t>
  </si>
  <si>
    <t>AL0147024</t>
  </si>
  <si>
    <t>05926150151</t>
  </si>
  <si>
    <t>FINAVAL</t>
  </si>
  <si>
    <t>PA0096181</t>
  </si>
  <si>
    <t>02596490827</t>
  </si>
  <si>
    <t>CABOT ITALIANA</t>
  </si>
  <si>
    <t>RA0121971</t>
  </si>
  <si>
    <t>09833650154</t>
  </si>
  <si>
    <t>COOP ITALIA</t>
  </si>
  <si>
    <t>BO0082504</t>
  </si>
  <si>
    <t>00715170155</t>
  </si>
  <si>
    <t>BOSCHI LUIGI &amp; FIGLI</t>
  </si>
  <si>
    <t>PR0028098</t>
  </si>
  <si>
    <t>00147320345</t>
  </si>
  <si>
    <t>TECNODIFFUSIONE ITALIA</t>
  </si>
  <si>
    <t>PI0098339</t>
  </si>
  <si>
    <t>01072830506</t>
  </si>
  <si>
    <t>VIANOVA  RESINS</t>
  </si>
  <si>
    <t>VI0262993</t>
  </si>
  <si>
    <t>11982960152</t>
  </si>
  <si>
    <t>BL0068280</t>
  </si>
  <si>
    <t>00733980254</t>
  </si>
  <si>
    <t>NEGRI &amp; MARTINI PHARMA</t>
  </si>
  <si>
    <t>VR0244802</t>
  </si>
  <si>
    <t>02309970164</t>
  </si>
  <si>
    <t>NOY VALLESINA ENGINEERING</t>
  </si>
  <si>
    <t>BG0214164</t>
  </si>
  <si>
    <t>01376750137</t>
  </si>
  <si>
    <t>MOBIL PLASTICS EUROPEA SUD</t>
  </si>
  <si>
    <t>BR0061130</t>
  </si>
  <si>
    <t>01353790742</t>
  </si>
  <si>
    <t>EFFEGI STYLE</t>
  </si>
  <si>
    <t>VR0144228</t>
  </si>
  <si>
    <t>00559620232</t>
  </si>
  <si>
    <t>FEINROHREN</t>
  </si>
  <si>
    <t>BS0124894</t>
  </si>
  <si>
    <t>00294280177</t>
  </si>
  <si>
    <t>OXON ITALIA</t>
  </si>
  <si>
    <t>MI0804531</t>
  </si>
  <si>
    <t>00845900158</t>
  </si>
  <si>
    <t>GILDEMEISTER ITALIANA</t>
  </si>
  <si>
    <t>BG0115611</t>
  </si>
  <si>
    <t>00227920162</t>
  </si>
  <si>
    <t>NEGRI BOSSI</t>
  </si>
  <si>
    <t>MI0357024</t>
  </si>
  <si>
    <t>00760090159</t>
  </si>
  <si>
    <t>INAGRA</t>
  </si>
  <si>
    <t>RE0172283</t>
  </si>
  <si>
    <t>01679670362</t>
  </si>
  <si>
    <t>AREZZO METALLI</t>
  </si>
  <si>
    <t>AR0087522</t>
  </si>
  <si>
    <t>01168060513</t>
  </si>
  <si>
    <t>FILOZOO</t>
  </si>
  <si>
    <t>MO0146322</t>
  </si>
  <si>
    <t>00175760362</t>
  </si>
  <si>
    <t>AUTOSTRADA TORINO MILANO</t>
  </si>
  <si>
    <t>TO0100489</t>
  </si>
  <si>
    <t>00488270018</t>
  </si>
  <si>
    <t>I.T.W. FASTEX ITALIA</t>
  </si>
  <si>
    <t>TO0418803</t>
  </si>
  <si>
    <t>00501990014</t>
  </si>
  <si>
    <t>TUBI GHISA</t>
  </si>
  <si>
    <t>GE0174916</t>
  </si>
  <si>
    <t>00275210102</t>
  </si>
  <si>
    <t>"EUROPETROL S.P.A."</t>
  </si>
  <si>
    <t>GE0285595</t>
  </si>
  <si>
    <t>02630510101</t>
  </si>
  <si>
    <t>CALZEDONIA</t>
  </si>
  <si>
    <t>VR0205310</t>
  </si>
  <si>
    <t>01037050422</t>
  </si>
  <si>
    <t>CO.RO.FAR</t>
  </si>
  <si>
    <t>FO0186146</t>
  </si>
  <si>
    <t>01296760406</t>
  </si>
  <si>
    <t>SOCIETA' AUTOSTRADA TORINO</t>
  </si>
  <si>
    <t>TO0311148</t>
  </si>
  <si>
    <t>00486040017</t>
  </si>
  <si>
    <t>SANDYS</t>
  </si>
  <si>
    <t>NO0184348</t>
  </si>
  <si>
    <t>01602920033</t>
  </si>
  <si>
    <t>CONSORZIO GRANTERRE</t>
  </si>
  <si>
    <t>MO0003812</t>
  </si>
  <si>
    <t>00162900369</t>
  </si>
  <si>
    <t>AUTOVIE VENETE (S.A.A.V.)</t>
  </si>
  <si>
    <t>TS0014195</t>
  </si>
  <si>
    <t>00098290323</t>
  </si>
  <si>
    <t>BPB ITALIA</t>
  </si>
  <si>
    <t>MI1212939</t>
  </si>
  <si>
    <t>08312170155</t>
  </si>
  <si>
    <t>SUBARU ITALIA</t>
  </si>
  <si>
    <t>TN0120893</t>
  </si>
  <si>
    <t>01181690213</t>
  </si>
  <si>
    <t>SNAIDERO R.</t>
  </si>
  <si>
    <t>UD0073629</t>
  </si>
  <si>
    <t>00153510300</t>
  </si>
  <si>
    <t>GIANNINO DI.OR.</t>
  </si>
  <si>
    <t>PT0079064</t>
  </si>
  <si>
    <t>00205060478</t>
  </si>
  <si>
    <t>DAEWOO ITALIA</t>
  </si>
  <si>
    <t>MI1353124</t>
  </si>
  <si>
    <t>02093990964</t>
  </si>
  <si>
    <t>DUMA</t>
  </si>
  <si>
    <t>VI0173215</t>
  </si>
  <si>
    <t>00863240248</t>
  </si>
  <si>
    <t>OLYMPIA VIAGGI T.O.</t>
  </si>
  <si>
    <t>VA0209088</t>
  </si>
  <si>
    <t>01811200128</t>
  </si>
  <si>
    <t>MIR</t>
  </si>
  <si>
    <t>BS0158290</t>
  </si>
  <si>
    <t>00294930177</t>
  </si>
  <si>
    <t>CENTRALI LATTE PARMALAT</t>
  </si>
  <si>
    <t>PR0191934</t>
  </si>
  <si>
    <t>08118980153</t>
  </si>
  <si>
    <t>AUSSAPOL</t>
  </si>
  <si>
    <t>PN0048424</t>
  </si>
  <si>
    <t>01616420301</t>
  </si>
  <si>
    <t>GALA ITALIA</t>
  </si>
  <si>
    <t>FR0087044</t>
  </si>
  <si>
    <t>01279570582</t>
  </si>
  <si>
    <t>IPSOA EDITORE</t>
  </si>
  <si>
    <t>MI1353036</t>
  </si>
  <si>
    <t>10209790152</t>
  </si>
  <si>
    <t>CANTIERE NAVALE FRATELLI ORLANDO</t>
  </si>
  <si>
    <t>LI0103145</t>
  </si>
  <si>
    <t>01166050490</t>
  </si>
  <si>
    <t>SOLPLANT</t>
  </si>
  <si>
    <t>BO0182484</t>
  </si>
  <si>
    <t>00275360378</t>
  </si>
  <si>
    <t>GARDALAND</t>
  </si>
  <si>
    <t>VR0140516</t>
  </si>
  <si>
    <t>00463500231</t>
  </si>
  <si>
    <t>DANFO</t>
  </si>
  <si>
    <t>TO0823905</t>
  </si>
  <si>
    <t>06947280019</t>
  </si>
  <si>
    <t>NOSTROMO</t>
  </si>
  <si>
    <t>BO0340579</t>
  </si>
  <si>
    <t>03170920155</t>
  </si>
  <si>
    <t>ONYX</t>
  </si>
  <si>
    <t>RM0629669</t>
  </si>
  <si>
    <t>07721410582</t>
  </si>
  <si>
    <t>SESTO AUTOVEICOLI</t>
  </si>
  <si>
    <t>MI0661640</t>
  </si>
  <si>
    <t>00780870150</t>
  </si>
  <si>
    <t>OPTIMEDIA ITALIA</t>
  </si>
  <si>
    <t>MI1298517</t>
  </si>
  <si>
    <t>09539680158</t>
  </si>
  <si>
    <t>TECNOGAS</t>
  </si>
  <si>
    <t>RE0203657</t>
  </si>
  <si>
    <t>01984000362</t>
  </si>
  <si>
    <t>S.A.F.A.R. SERVIZI AUTONOMI</t>
  </si>
  <si>
    <t>PE0058821</t>
  </si>
  <si>
    <t>00941440687</t>
  </si>
  <si>
    <t>NOVA SURGELATI</t>
  </si>
  <si>
    <t>MI1389119</t>
  </si>
  <si>
    <t>10598870151</t>
  </si>
  <si>
    <t>SYSTEM</t>
  </si>
  <si>
    <t>MO0302455</t>
  </si>
  <si>
    <t>02438830362</t>
  </si>
  <si>
    <t>NOVAFITO</t>
  </si>
  <si>
    <t>MI1447027</t>
  </si>
  <si>
    <t>11206220151</t>
  </si>
  <si>
    <t>FREUDENBERG POLITEX</t>
  </si>
  <si>
    <t>MI0903690</t>
  </si>
  <si>
    <t>01836330157</t>
  </si>
  <si>
    <t>CAGIVA MOTOR</t>
  </si>
  <si>
    <t>VA0249083</t>
  </si>
  <si>
    <t>02338110121</t>
  </si>
  <si>
    <t>MORETTI</t>
  </si>
  <si>
    <t>BS0295433</t>
  </si>
  <si>
    <t>02816330175</t>
  </si>
  <si>
    <t>ASICS ITALIA</t>
  </si>
  <si>
    <t>CN0136179</t>
  </si>
  <si>
    <t>04066690019</t>
  </si>
  <si>
    <t>FINCIBEC</t>
  </si>
  <si>
    <t>MO0088786</t>
  </si>
  <si>
    <t>00668210362</t>
  </si>
  <si>
    <t>CONSORZIO TRENO VELOCE ITALIANO</t>
  </si>
  <si>
    <t>RM0686087</t>
  </si>
  <si>
    <t>03684281003</t>
  </si>
  <si>
    <t>BUZZI UNICEM SENZA VINCOLI</t>
  </si>
  <si>
    <t>AL0134288</t>
  </si>
  <si>
    <t>00930290044</t>
  </si>
  <si>
    <t>COSTRUZIONI ITALIANE SERRATURE</t>
  </si>
  <si>
    <t>RA0097669</t>
  </si>
  <si>
    <t>00698190394</t>
  </si>
  <si>
    <t>CALEFFI</t>
  </si>
  <si>
    <t>NO0112499</t>
  </si>
  <si>
    <t>00229520036</t>
  </si>
  <si>
    <t>INGERSOLL RAND ITALIANA</t>
  </si>
  <si>
    <t>MI1485650</t>
  </si>
  <si>
    <t>10147270150</t>
  </si>
  <si>
    <t>CEREALTOSCANA</t>
  </si>
  <si>
    <t>FI0262954</t>
  </si>
  <si>
    <t>00378640460</t>
  </si>
  <si>
    <t>GEFCO ITALIA</t>
  </si>
  <si>
    <t>MI1259163</t>
  </si>
  <si>
    <t>08983530158</t>
  </si>
  <si>
    <t>CO.PI.CI.</t>
  </si>
  <si>
    <t>BG0210748</t>
  </si>
  <si>
    <t>01495500165</t>
  </si>
  <si>
    <t>COOPERATIVA ZOOTECNICA VENETA</t>
  </si>
  <si>
    <t>PD0170517</t>
  </si>
  <si>
    <t>00356040279</t>
  </si>
  <si>
    <t>KAPPA ITALIA</t>
  </si>
  <si>
    <t>TO0721593</t>
  </si>
  <si>
    <t>05588030014</t>
  </si>
  <si>
    <t>TRW AIR BAG SYSTEMS</t>
  </si>
  <si>
    <t>TO0703081</t>
  </si>
  <si>
    <t>05350110010</t>
  </si>
  <si>
    <t>AIR DOLOMITI LINEE AEREE REGIONALI</t>
  </si>
  <si>
    <t>GO0052499</t>
  </si>
  <si>
    <t>00728280322</t>
  </si>
  <si>
    <t>CLUB MEDITERRANEE S.A.</t>
  </si>
  <si>
    <t>RM0466905</t>
  </si>
  <si>
    <t>04881390589</t>
  </si>
  <si>
    <t>GIST BROCADES</t>
  </si>
  <si>
    <t>PV0174757</t>
  </si>
  <si>
    <t>08564300153</t>
  </si>
  <si>
    <t>BERGAMO AMBIENTE E SERVIZI</t>
  </si>
  <si>
    <t>BG0281928</t>
  </si>
  <si>
    <t>02346710169</t>
  </si>
  <si>
    <t>MILOR</t>
  </si>
  <si>
    <t>MI1004937</t>
  </si>
  <si>
    <t>04362490155</t>
  </si>
  <si>
    <t>TESSITURA MONTI</t>
  </si>
  <si>
    <t>TV0142825</t>
  </si>
  <si>
    <t>01141930261</t>
  </si>
  <si>
    <t>CONSORZIO AGRARIO PROVINCIALE DI</t>
  </si>
  <si>
    <t>MN0049880</t>
  </si>
  <si>
    <t>00153680202</t>
  </si>
  <si>
    <t>PROFILATINAVE</t>
  </si>
  <si>
    <t>BS0125914</t>
  </si>
  <si>
    <t>00302270178</t>
  </si>
  <si>
    <t>EUROTRANCIATURA</t>
  </si>
  <si>
    <t>MI1054640</t>
  </si>
  <si>
    <t>05984370154</t>
  </si>
  <si>
    <t>ASHLAND ITALIA</t>
  </si>
  <si>
    <t>MI0254397</t>
  </si>
  <si>
    <t>00718890155</t>
  </si>
  <si>
    <t>SOCIETA' EUROPEA DI EDIZIONI</t>
  </si>
  <si>
    <t>MI0877042</t>
  </si>
  <si>
    <t>01790590150</t>
  </si>
  <si>
    <t>C.A.L.P. CRISTALLERIA ARTISTICA LA</t>
  </si>
  <si>
    <t>SI0052259</t>
  </si>
  <si>
    <t>00428980486</t>
  </si>
  <si>
    <t>HUMANITAS MIRASOLE</t>
  </si>
  <si>
    <t>MI1352145</t>
  </si>
  <si>
    <t>10125410158</t>
  </si>
  <si>
    <t>LIGABUE CATERING</t>
  </si>
  <si>
    <t>VE0113739</t>
  </si>
  <si>
    <t>00188460273</t>
  </si>
  <si>
    <t>LINDE GUELDNER ITALIANA</t>
  </si>
  <si>
    <t>VA0086029</t>
  </si>
  <si>
    <t>00199400128</t>
  </si>
  <si>
    <t>IMAX</t>
  </si>
  <si>
    <t>RE0162178</t>
  </si>
  <si>
    <t>01146320351</t>
  </si>
  <si>
    <t>NEW FAR</t>
  </si>
  <si>
    <t>AN0099601</t>
  </si>
  <si>
    <t>00942280421</t>
  </si>
  <si>
    <t>ATITECH</t>
  </si>
  <si>
    <t>NA0467629</t>
  </si>
  <si>
    <t>05981720633</t>
  </si>
  <si>
    <t>ICLA COSTRUZIONI GENERALI</t>
  </si>
  <si>
    <t>NA0468840</t>
  </si>
  <si>
    <t>06022740630</t>
  </si>
  <si>
    <t>PRL FASHIONS OF EUROPE</t>
  </si>
  <si>
    <t>MI1531312</t>
  </si>
  <si>
    <t>01169150412</t>
  </si>
  <si>
    <t>PETROLVALVES</t>
  </si>
  <si>
    <t>VA0071069</t>
  </si>
  <si>
    <t>00214740128</t>
  </si>
  <si>
    <t>BLUMEDIA</t>
  </si>
  <si>
    <t>MI1394502</t>
  </si>
  <si>
    <t>03219060377</t>
  </si>
  <si>
    <t>EUROTRAVEL -</t>
  </si>
  <si>
    <t>AO0039774</t>
  </si>
  <si>
    <t>00435640073</t>
  </si>
  <si>
    <t>DELFO</t>
  </si>
  <si>
    <t>TO0354151</t>
  </si>
  <si>
    <t>00506530013</t>
  </si>
  <si>
    <t>TAMPIERI</t>
  </si>
  <si>
    <t>RA0061766</t>
  </si>
  <si>
    <t>00068670397</t>
  </si>
  <si>
    <t>PRESOTTO INDUSTRIE MOBILI S.R.L</t>
  </si>
  <si>
    <t>PN0035772</t>
  </si>
  <si>
    <t>00373400936</t>
  </si>
  <si>
    <t>EUROPA 2000</t>
  </si>
  <si>
    <t>FO0240367</t>
  </si>
  <si>
    <t>02090860400</t>
  </si>
  <si>
    <t>CHIRON</t>
  </si>
  <si>
    <t>SI0092143</t>
  </si>
  <si>
    <t>01392770465</t>
  </si>
  <si>
    <t>CASEIFICIO PASQUALE PETTINICCHIO</t>
  </si>
  <si>
    <t>LT0093242</t>
  </si>
  <si>
    <t>07563100150</t>
  </si>
  <si>
    <t>ARENA ITALIA -</t>
  </si>
  <si>
    <t>MC0093447</t>
  </si>
  <si>
    <t>00660160433</t>
  </si>
  <si>
    <t>FRISKIES ITALIA S.P.A IN FORMA</t>
  </si>
  <si>
    <t>VR0218564</t>
  </si>
  <si>
    <t>02134340237</t>
  </si>
  <si>
    <t>D.A.O. DETTAGLIANTI ALIMENTARI</t>
  </si>
  <si>
    <t>TN0062217</t>
  </si>
  <si>
    <t>00121980221</t>
  </si>
  <si>
    <t>AZIENDA SPECIALE CONSORZIALE DEL PI</t>
  </si>
  <si>
    <t>TV0228323</t>
  </si>
  <si>
    <t>03215740261</t>
  </si>
  <si>
    <t>AUTHOS</t>
  </si>
  <si>
    <t>TO0467764</t>
  </si>
  <si>
    <t>00933110587</t>
  </si>
  <si>
    <t>CECCHI GORI ADVERTISING</t>
  </si>
  <si>
    <t>RM0828596</t>
  </si>
  <si>
    <t>08675590155</t>
  </si>
  <si>
    <t>VINCENZO ZUCCHI</t>
  </si>
  <si>
    <t>MI0443968</t>
  </si>
  <si>
    <t>00771920154</t>
  </si>
  <si>
    <t>TELERIE COTONI ITALIANI</t>
  </si>
  <si>
    <t>MI0452634</t>
  </si>
  <si>
    <t>00152019154</t>
  </si>
  <si>
    <t>FRAVER</t>
  </si>
  <si>
    <t>BI0098424</t>
  </si>
  <si>
    <t>00160940029</t>
  </si>
  <si>
    <t>ALIAS</t>
  </si>
  <si>
    <t>NO0126481</t>
  </si>
  <si>
    <t>03938110156</t>
  </si>
  <si>
    <t>CONCERIA MASTROTTO</t>
  </si>
  <si>
    <t>VI0262197</t>
  </si>
  <si>
    <t>02629600244</t>
  </si>
  <si>
    <t>NUMBER 1 LOGISTICS GROUP</t>
  </si>
  <si>
    <t>PR0188472</t>
  </si>
  <si>
    <t>01936620341</t>
  </si>
  <si>
    <t>FERREMI BATTISTA</t>
  </si>
  <si>
    <t>BS0320970</t>
  </si>
  <si>
    <t>02161960170</t>
  </si>
  <si>
    <t>"INDA - INDUSTRIA NAZIONALE DEGLI A</t>
  </si>
  <si>
    <t>VA0082729</t>
  </si>
  <si>
    <t>00201190121</t>
  </si>
  <si>
    <t>HENKEL ECOLAB</t>
  </si>
  <si>
    <t>MI1244694</t>
  </si>
  <si>
    <t>01309350062</t>
  </si>
  <si>
    <t>SCAI</t>
  </si>
  <si>
    <t>PG0133471</t>
  </si>
  <si>
    <t>01283260543</t>
  </si>
  <si>
    <t>STOCK</t>
  </si>
  <si>
    <t>TS0061354</t>
  </si>
  <si>
    <t>00153160320</t>
  </si>
  <si>
    <t>IRCA</t>
  </si>
  <si>
    <t>VA0163599</t>
  </si>
  <si>
    <t>01216730125</t>
  </si>
  <si>
    <t>FAMECCANICA.DATA</t>
  </si>
  <si>
    <t>PE0070922</t>
  </si>
  <si>
    <t>01129210686</t>
  </si>
  <si>
    <t>FRATI LUIGI</t>
  </si>
  <si>
    <t>MN0132584</t>
  </si>
  <si>
    <t>00460240203</t>
  </si>
  <si>
    <t>ORSA</t>
  </si>
  <si>
    <t>VA0217311</t>
  </si>
  <si>
    <t>05191710010</t>
  </si>
  <si>
    <t>TESSITURA DI ROBECCHETTO CANDIANI</t>
  </si>
  <si>
    <t>MI0879119</t>
  </si>
  <si>
    <t>01946550157</t>
  </si>
  <si>
    <t>SALUMIFICIO F.LLI BERETTA</t>
  </si>
  <si>
    <t>LC0025117</t>
  </si>
  <si>
    <t>00208950139</t>
  </si>
  <si>
    <t>DATAMAT INGEGNERIA DEI SISTEMI</t>
  </si>
  <si>
    <t>RM0552958</t>
  </si>
  <si>
    <t>06985680583</t>
  </si>
  <si>
    <t>DAF VEICOLI INDUSTRIALI</t>
  </si>
  <si>
    <t>MI1422705</t>
  </si>
  <si>
    <t>05116370155</t>
  </si>
  <si>
    <t>ENGELHARD ITALIANA</t>
  </si>
  <si>
    <t>RM0191659</t>
  </si>
  <si>
    <t>00399400589</t>
  </si>
  <si>
    <t>SDE - SERVIZI DISTRIBUTORI ELETTRIC</t>
  </si>
  <si>
    <t>MI1387777</t>
  </si>
  <si>
    <t>10563550150</t>
  </si>
  <si>
    <t>SSI STAR SERVICE INTER NATIONAL %</t>
  </si>
  <si>
    <t>BZ0113605</t>
  </si>
  <si>
    <t>01310560212</t>
  </si>
  <si>
    <t>CONAD LAZIOCALAMATTA SOCIETA' COOPE</t>
  </si>
  <si>
    <t>RM0345845</t>
  </si>
  <si>
    <t>00483550588</t>
  </si>
  <si>
    <t>MARAZZATO</t>
  </si>
  <si>
    <t>TV0140915</t>
  </si>
  <si>
    <t>00758450266</t>
  </si>
  <si>
    <t>TV0091790</t>
  </si>
  <si>
    <t>00329080261</t>
  </si>
  <si>
    <t>ADRIAPLAST</t>
  </si>
  <si>
    <t>GO0039621</t>
  </si>
  <si>
    <t>00127740314</t>
  </si>
  <si>
    <t>LAS MOBILI</t>
  </si>
  <si>
    <t>TE0065619</t>
  </si>
  <si>
    <t>00195430673</t>
  </si>
  <si>
    <t>CPL CONCORDIA SOC. COOP. A R.L.</t>
  </si>
  <si>
    <t>MO0025274</t>
  </si>
  <si>
    <t>00154950364</t>
  </si>
  <si>
    <t>TRIUMPH INTERNATIONAL ROME</t>
  </si>
  <si>
    <t>BG0109049</t>
  </si>
  <si>
    <t>00218220168</t>
  </si>
  <si>
    <t>G.A.M.</t>
  </si>
  <si>
    <t>CS0124545</t>
  </si>
  <si>
    <t>01565790795</t>
  </si>
  <si>
    <t>SPAZIO</t>
  </si>
  <si>
    <t>TO0891169</t>
  </si>
  <si>
    <t>07411090017</t>
  </si>
  <si>
    <t>COMER</t>
  </si>
  <si>
    <t>RE0182220</t>
  </si>
  <si>
    <t>07210440157</t>
  </si>
  <si>
    <t>MIGNINI</t>
  </si>
  <si>
    <t>PG0152473</t>
  </si>
  <si>
    <t>01659710543</t>
  </si>
  <si>
    <t>B.V.M. ITALIA</t>
  </si>
  <si>
    <t>BO0306417</t>
  </si>
  <si>
    <t>05745140581</t>
  </si>
  <si>
    <t>LINO SANTI</t>
  </si>
  <si>
    <t>VI0220609</t>
  </si>
  <si>
    <t>02294490244</t>
  </si>
  <si>
    <t>SERVIZI BASE 2001</t>
  </si>
  <si>
    <t>RM0557523</t>
  </si>
  <si>
    <t>07111490582</t>
  </si>
  <si>
    <t>HICKSON COATINGS ITALIA</t>
  </si>
  <si>
    <t>BO0313180</t>
  </si>
  <si>
    <t>08866930152</t>
  </si>
  <si>
    <t>ACCIAIERIA VALSUGANA</t>
  </si>
  <si>
    <t>TN0076397</t>
  </si>
  <si>
    <t>00185130226</t>
  </si>
  <si>
    <t>ORTOFIN</t>
  </si>
  <si>
    <t>MI1294214</t>
  </si>
  <si>
    <t>00850010182</t>
  </si>
  <si>
    <t>PIANFEI I.P.A. (INSONORIZZANTI</t>
  </si>
  <si>
    <t>CN0086794</t>
  </si>
  <si>
    <t>00184780047</t>
  </si>
  <si>
    <t>ALPI</t>
  </si>
  <si>
    <t>FO0097534</t>
  </si>
  <si>
    <t>00139520407</t>
  </si>
  <si>
    <t>ARPA INDUSTRIALE</t>
  </si>
  <si>
    <t>CN0123700</t>
  </si>
  <si>
    <t>03764630012</t>
  </si>
  <si>
    <t>HYDRO ALLUMINIO ORNAGO</t>
  </si>
  <si>
    <t>MI1302309</t>
  </si>
  <si>
    <t>09598870153</t>
  </si>
  <si>
    <t>GE PROCOND ELETTRONICA</t>
  </si>
  <si>
    <t>BL0065791</t>
  </si>
  <si>
    <t>01061690937</t>
  </si>
  <si>
    <t>ISPADUE -</t>
  </si>
  <si>
    <t>PN0041616</t>
  </si>
  <si>
    <t>01074440932</t>
  </si>
  <si>
    <t>LAT BRI LATTICINI BRIANZA</t>
  </si>
  <si>
    <t>MI0926337</t>
  </si>
  <si>
    <t>02535530154</t>
  </si>
  <si>
    <t>MASI ANGELA LUCIA</t>
  </si>
  <si>
    <t>SA0256577</t>
  </si>
  <si>
    <t>MSANLL62S47G942V</t>
  </si>
  <si>
    <t>ALCISA</t>
  </si>
  <si>
    <t>BO0298289</t>
  </si>
  <si>
    <t>03532030370</t>
  </si>
  <si>
    <t>VARIAN -</t>
  </si>
  <si>
    <t>TO0349305</t>
  </si>
  <si>
    <t>00498830017</t>
  </si>
  <si>
    <t>DISTILLERIE BONOLLO</t>
  </si>
  <si>
    <t>MO0122612</t>
  </si>
  <si>
    <t>00155960362</t>
  </si>
  <si>
    <t>VULCAFLEX</t>
  </si>
  <si>
    <t>RA0058680</t>
  </si>
  <si>
    <t>00080690399</t>
  </si>
  <si>
    <t>UNACOA</t>
  </si>
  <si>
    <t>SA0287795</t>
  </si>
  <si>
    <t>03309530651</t>
  </si>
  <si>
    <t>DISTRILUX ITALIA</t>
  </si>
  <si>
    <t>PN0052692</t>
  </si>
  <si>
    <t>01250350939</t>
  </si>
  <si>
    <t>SILOS E MANGIMI MARTINI</t>
  </si>
  <si>
    <t>OR0088736</t>
  </si>
  <si>
    <t>00063090955</t>
  </si>
  <si>
    <t>O.R.V. - OVATTIFICIO RESINATURA VAL</t>
  </si>
  <si>
    <t>PD0093349</t>
  </si>
  <si>
    <t>00220690283</t>
  </si>
  <si>
    <t>PLOUGH</t>
  </si>
  <si>
    <t>MI1247508</t>
  </si>
  <si>
    <t>08817330155</t>
  </si>
  <si>
    <t>SERVIZI AUTONOMI FARMACIE S.A.F.</t>
  </si>
  <si>
    <t>AN0055994</t>
  </si>
  <si>
    <t>00305900425</t>
  </si>
  <si>
    <t>TECDIS</t>
  </si>
  <si>
    <t>AO0045898</t>
  </si>
  <si>
    <t>04991150014</t>
  </si>
  <si>
    <t>FORONI</t>
  </si>
  <si>
    <t>VA0093916</t>
  </si>
  <si>
    <t>00616840120</t>
  </si>
  <si>
    <t>SABIC ITALIA</t>
  </si>
  <si>
    <t>MI0981723</t>
  </si>
  <si>
    <t>04109120156</t>
  </si>
  <si>
    <t>CONSORZIO NAZIONALE OBBLIGATORIO</t>
  </si>
  <si>
    <t>RM0702515</t>
  </si>
  <si>
    <t>00438090581</t>
  </si>
  <si>
    <t>ELETTROMECCANICA PARIZZI</t>
  </si>
  <si>
    <t>MI0924522</t>
  </si>
  <si>
    <t>02528820158</t>
  </si>
  <si>
    <t>AGREVO ITALIA</t>
  </si>
  <si>
    <t>MI1431529</t>
  </si>
  <si>
    <t>01590220065</t>
  </si>
  <si>
    <t>SOC. CONSORTILE GESTIONE DI</t>
  </si>
  <si>
    <t>NA0492126</t>
  </si>
  <si>
    <t>06464620639</t>
  </si>
  <si>
    <t>MICROTECNICA</t>
  </si>
  <si>
    <t>TO0726252</t>
  </si>
  <si>
    <t>08846940156</t>
  </si>
  <si>
    <t>OLEIFICIO ZUCCHI O ABBREVIATO O.Z.</t>
  </si>
  <si>
    <t>CR0045582</t>
  </si>
  <si>
    <t>00106510191</t>
  </si>
  <si>
    <t>BELOIT ITALIA</t>
  </si>
  <si>
    <t>TO0032539</t>
  </si>
  <si>
    <t>00479560013</t>
  </si>
  <si>
    <t>E.M.A.R.C. ENGINEERING MACCHINE</t>
  </si>
  <si>
    <t>TO0540016</t>
  </si>
  <si>
    <t>02187040015</t>
  </si>
  <si>
    <t>URMET COSTRUZIONI ELETTRO</t>
  </si>
  <si>
    <t>TO0231578</t>
  </si>
  <si>
    <t>00487910010</t>
  </si>
  <si>
    <t>SO.DI.P. SOCIETA' DI DIFFUSIONE</t>
  </si>
  <si>
    <t>MI0618572</t>
  </si>
  <si>
    <t>00882460157</t>
  </si>
  <si>
    <t>INDUSTRIA CHIMICA LEGNO</t>
  </si>
  <si>
    <t>CN0095905</t>
  </si>
  <si>
    <t>00278140041</t>
  </si>
  <si>
    <t>PONTI SIGLABILE POSPA OPPURE F.LLI</t>
  </si>
  <si>
    <t>NO0105645</t>
  </si>
  <si>
    <t>00118000033</t>
  </si>
  <si>
    <t>GIVER PROFUMI</t>
  </si>
  <si>
    <t>MI1286605</t>
  </si>
  <si>
    <t>08089460581</t>
  </si>
  <si>
    <t>ALLEVAMENTI BERICI AVICOLI</t>
  </si>
  <si>
    <t>VR0241843</t>
  </si>
  <si>
    <t>00530330240</t>
  </si>
  <si>
    <t>3 B</t>
  </si>
  <si>
    <t>TV0166628</t>
  </si>
  <si>
    <t>01749830269</t>
  </si>
  <si>
    <t>SOIL MEC</t>
  </si>
  <si>
    <t>FO0121679</t>
  </si>
  <si>
    <t>00139200406</t>
  </si>
  <si>
    <t>DE NORA</t>
  </si>
  <si>
    <t>MI1062857</t>
  </si>
  <si>
    <t>01198280123</t>
  </si>
  <si>
    <t>BOTTEGA VERDE</t>
  </si>
  <si>
    <t>SI0093970</t>
  </si>
  <si>
    <t>00410200026</t>
  </si>
  <si>
    <t>CHIURLO</t>
  </si>
  <si>
    <t>UD0164676</t>
  </si>
  <si>
    <t>01274390309</t>
  </si>
  <si>
    <t>COOPERATIVA EDIL STRADE IMOLESE</t>
  </si>
  <si>
    <t>BO0068016</t>
  </si>
  <si>
    <t>00292890373</t>
  </si>
  <si>
    <t>HOPPE % HOPPE AG</t>
  </si>
  <si>
    <t>BZ0071290</t>
  </si>
  <si>
    <t>00125130211</t>
  </si>
  <si>
    <t>SICHENIA GRUPPO CERAMICHE</t>
  </si>
  <si>
    <t>MO0200434</t>
  </si>
  <si>
    <t>01263950360</t>
  </si>
  <si>
    <t>FIORFIORE CASH &amp; CARRY</t>
  </si>
  <si>
    <t>BO0393497</t>
  </si>
  <si>
    <t>02247220045</t>
  </si>
  <si>
    <t>INNOVAZIONE IMMOBILIARE</t>
  </si>
  <si>
    <t>MI1171069</t>
  </si>
  <si>
    <t>07612810155</t>
  </si>
  <si>
    <t>SOCIETA' ITALIANA TRAFORO</t>
  </si>
  <si>
    <t>TO0313530</t>
  </si>
  <si>
    <t>00513170019</t>
  </si>
  <si>
    <t>MACH 2 LIBRI</t>
  </si>
  <si>
    <t>MI0970220</t>
  </si>
  <si>
    <t>03782990158</t>
  </si>
  <si>
    <t>BOREALIS ITALIA</t>
  </si>
  <si>
    <t>VR0182461</t>
  </si>
  <si>
    <t>01502750233</t>
  </si>
  <si>
    <t>OFFICINE PELLI</t>
  </si>
  <si>
    <t>NA0140687</t>
  </si>
  <si>
    <t>00284230638</t>
  </si>
  <si>
    <t>LAVORWASH</t>
  </si>
  <si>
    <t>MN0162195</t>
  </si>
  <si>
    <t>01485050205</t>
  </si>
  <si>
    <t>CONFALONIERI FRATELLI DI MARIO</t>
  </si>
  <si>
    <t>MI0357963</t>
  </si>
  <si>
    <t>00725270151</t>
  </si>
  <si>
    <t>EUROPCAR ITALIA</t>
  </si>
  <si>
    <t>SA0230870</t>
  </si>
  <si>
    <t>00836310151</t>
  </si>
  <si>
    <t>FARLA</t>
  </si>
  <si>
    <t>LT0046155</t>
  </si>
  <si>
    <t>00081680597</t>
  </si>
  <si>
    <t>LUISA SPAGNOLI</t>
  </si>
  <si>
    <t>PG0041371</t>
  </si>
  <si>
    <t>00162460547</t>
  </si>
  <si>
    <t>MOLLIFICIO S.AMBROGIO</t>
  </si>
  <si>
    <t>LC0140308</t>
  </si>
  <si>
    <t>00410230130</t>
  </si>
  <si>
    <t>CARTIERA DI SAREGO</t>
  </si>
  <si>
    <t>VI0108834</t>
  </si>
  <si>
    <t>00166040246</t>
  </si>
  <si>
    <t>FRANKE</t>
  </si>
  <si>
    <t>VR0096714</t>
  </si>
  <si>
    <t>00209480235</t>
  </si>
  <si>
    <t>LEO BURNETT COMPANY</t>
  </si>
  <si>
    <t>MI1247205</t>
  </si>
  <si>
    <t>08812990151</t>
  </si>
  <si>
    <t>BIPAN</t>
  </si>
  <si>
    <t>UD0151210</t>
  </si>
  <si>
    <t>00961500303</t>
  </si>
  <si>
    <t>ALIMENTARIA VALDINIEVOLE PIU'</t>
  </si>
  <si>
    <t>PT0097045</t>
  </si>
  <si>
    <t>00445260474</t>
  </si>
  <si>
    <t>CAFFARO FP SPA FLEXIBLE PACKAGING O</t>
  </si>
  <si>
    <t>MI1321107</t>
  </si>
  <si>
    <t>05010660156</t>
  </si>
  <si>
    <t>SOCIETA' ITALIANA PRODOTTI</t>
  </si>
  <si>
    <t>MI1100434</t>
  </si>
  <si>
    <t>06488870152</t>
  </si>
  <si>
    <t>BARBERO 1891 STERZI ENRICO</t>
  </si>
  <si>
    <t>CN0160199</t>
  </si>
  <si>
    <t>05909820010</t>
  </si>
  <si>
    <t>OCME</t>
  </si>
  <si>
    <t>PR0162246</t>
  </si>
  <si>
    <t>00786410340</t>
  </si>
  <si>
    <t>NORTONS</t>
  </si>
  <si>
    <t>MI0859242</t>
  </si>
  <si>
    <t>01732100159</t>
  </si>
  <si>
    <t>MOLINI DI FOGGIA</t>
  </si>
  <si>
    <t>NA0358080</t>
  </si>
  <si>
    <t>00132410713</t>
  </si>
  <si>
    <t>CONSERVIERA SUD</t>
  </si>
  <si>
    <t>NA0319596</t>
  </si>
  <si>
    <t>01818710632</t>
  </si>
  <si>
    <t>MERIDI</t>
  </si>
  <si>
    <t>CT0199268</t>
  </si>
  <si>
    <t>03073050878</t>
  </si>
  <si>
    <t>BASF COATINGS</t>
  </si>
  <si>
    <t>MI1195403</t>
  </si>
  <si>
    <t>07997420158</t>
  </si>
  <si>
    <t>ITS</t>
  </si>
  <si>
    <t>MO0219878</t>
  </si>
  <si>
    <t>01498770369</t>
  </si>
  <si>
    <t>SIAC</t>
  </si>
  <si>
    <t>BG0228254</t>
  </si>
  <si>
    <t>01676000167</t>
  </si>
  <si>
    <t>MARIO BERNASCONI &amp; C.</t>
  </si>
  <si>
    <t>VA0039920</t>
  </si>
  <si>
    <t>00210570123</t>
  </si>
  <si>
    <t>I GUZZINI ILLUMINAZIONE</t>
  </si>
  <si>
    <t>MC0040632</t>
  </si>
  <si>
    <t>00082630435</t>
  </si>
  <si>
    <t>MIDA 3</t>
  </si>
  <si>
    <t>NA0488370</t>
  </si>
  <si>
    <t>01691040610</t>
  </si>
  <si>
    <t>LEIP</t>
  </si>
  <si>
    <t>TA0102852</t>
  </si>
  <si>
    <t>01147160384</t>
  </si>
  <si>
    <t>LUIS GASSER A.G.</t>
  </si>
  <si>
    <t>BZ0078780</t>
  </si>
  <si>
    <t>00243780210</t>
  </si>
  <si>
    <t>MAXI DI</t>
  </si>
  <si>
    <t>VR0142404</t>
  </si>
  <si>
    <t>00542090238</t>
  </si>
  <si>
    <t>TECNICA</t>
  </si>
  <si>
    <t>TV0078175</t>
  </si>
  <si>
    <t>00195810262</t>
  </si>
  <si>
    <t>NOVARTIS CONSUMER HEALTH</t>
  </si>
  <si>
    <t>VA0119222</t>
  </si>
  <si>
    <t>00687350124</t>
  </si>
  <si>
    <t>AGROLINZ MELAMIN ITALIA</t>
  </si>
  <si>
    <t>VA0218148</t>
  </si>
  <si>
    <t>09921520152</t>
  </si>
  <si>
    <t>TAMOIL RAFFINAZIONE</t>
  </si>
  <si>
    <t>CR0129514</t>
  </si>
  <si>
    <t>01029270194</t>
  </si>
  <si>
    <t>MEB &amp; CAR</t>
  </si>
  <si>
    <t>BO0351346</t>
  </si>
  <si>
    <t>04386181004</t>
  </si>
  <si>
    <t>A.M.A. - ALIMENTARISTI</t>
  </si>
  <si>
    <t>TV0094902</t>
  </si>
  <si>
    <t>00195180260</t>
  </si>
  <si>
    <t>S.G.A.</t>
  </si>
  <si>
    <t>MI1419113</t>
  </si>
  <si>
    <t>10904900155</t>
  </si>
  <si>
    <t>LACTALIS LOCATELLI</t>
  </si>
  <si>
    <t>MI1297928</t>
  </si>
  <si>
    <t>09507730159</t>
  </si>
  <si>
    <t>MIRAGE GRANITO CERAMICO</t>
  </si>
  <si>
    <t>MO0151799</t>
  </si>
  <si>
    <t>00175990365</t>
  </si>
  <si>
    <t>MANNESMANN DEMATIC</t>
  </si>
  <si>
    <t>MI0156674</t>
  </si>
  <si>
    <t>00768160152</t>
  </si>
  <si>
    <t>CALZATURIFICIO MONTEROSA</t>
  </si>
  <si>
    <t>VR0092070</t>
  </si>
  <si>
    <t>00231910233</t>
  </si>
  <si>
    <t>B BURAGO</t>
  </si>
  <si>
    <t>MI0859915</t>
  </si>
  <si>
    <t>02251730152</t>
  </si>
  <si>
    <t>COMINTER</t>
  </si>
  <si>
    <t>MI1018617</t>
  </si>
  <si>
    <t>04510970157</t>
  </si>
  <si>
    <t>ICAP-SIRA CHEMICALS AND POLYMERS S.</t>
  </si>
  <si>
    <t>MI1141594</t>
  </si>
  <si>
    <t>07134250153</t>
  </si>
  <si>
    <t>DOMPE'</t>
  </si>
  <si>
    <t>AQ0074816</t>
  </si>
  <si>
    <t>01241900669</t>
  </si>
  <si>
    <t>LA FARMACEUTICA</t>
  </si>
  <si>
    <t>VA0084476</t>
  </si>
  <si>
    <t>00210470126</t>
  </si>
  <si>
    <t>IMPRESA CESARE VALTELLINA IN SIGLA</t>
  </si>
  <si>
    <t>BG0039405</t>
  </si>
  <si>
    <t>00222840167</t>
  </si>
  <si>
    <t>DAVIDE CAMPARI MILANO</t>
  </si>
  <si>
    <t>MI1112227</t>
  </si>
  <si>
    <t>06672120158</t>
  </si>
  <si>
    <t>OFFICINE GRAFICHE DE AGOSTINI</t>
  </si>
  <si>
    <t>NO0133685</t>
  </si>
  <si>
    <t>00879330033</t>
  </si>
  <si>
    <t>P &amp; D</t>
  </si>
  <si>
    <t>PI0104967</t>
  </si>
  <si>
    <t>01170170508</t>
  </si>
  <si>
    <t>PALINI E BERTOLI</t>
  </si>
  <si>
    <t>UD0182326</t>
  </si>
  <si>
    <t>00110850195</t>
  </si>
  <si>
    <t>CASMATIC</t>
  </si>
  <si>
    <t>BO0247639</t>
  </si>
  <si>
    <t>02047490376</t>
  </si>
  <si>
    <t>MIGLIORE</t>
  </si>
  <si>
    <t>PA0059134</t>
  </si>
  <si>
    <t>00104840822</t>
  </si>
  <si>
    <t>ECODECO .</t>
  </si>
  <si>
    <t>PV0155384</t>
  </si>
  <si>
    <t>01255650168</t>
  </si>
  <si>
    <t>BIALETTI INDUSTRIE</t>
  </si>
  <si>
    <t>VB0060448</t>
  </si>
  <si>
    <t>00115340036</t>
  </si>
  <si>
    <t>LAUDA AIR</t>
  </si>
  <si>
    <t>RM0762761</t>
  </si>
  <si>
    <t>10152140157</t>
  </si>
  <si>
    <t>VETRI SPECIALI</t>
  </si>
  <si>
    <t>TN0138839</t>
  </si>
  <si>
    <t>01462040229</t>
  </si>
  <si>
    <t>LEXMARK INTERNATIONAL</t>
  </si>
  <si>
    <t>MI1359600</t>
  </si>
  <si>
    <t>10293440151</t>
  </si>
  <si>
    <t>PANARIA INDUSTRIE CERAMICHE</t>
  </si>
  <si>
    <t>MO0248427</t>
  </si>
  <si>
    <t>01865640369</t>
  </si>
  <si>
    <t>NAVIGAZIONE MONTANARI</t>
  </si>
  <si>
    <t>GE0009954</t>
  </si>
  <si>
    <t>00263390106</t>
  </si>
  <si>
    <t>B. E B. ITALIA</t>
  </si>
  <si>
    <t>MI0716801</t>
  </si>
  <si>
    <t>00815790159</t>
  </si>
  <si>
    <t>GRUPPO ITALIA CARTA</t>
  </si>
  <si>
    <t>MI1270565</t>
  </si>
  <si>
    <t>08978560152</t>
  </si>
  <si>
    <t>MONTELL BRINDISI</t>
  </si>
  <si>
    <t>MI1366475</t>
  </si>
  <si>
    <t>10371220152</t>
  </si>
  <si>
    <t>IRES</t>
  </si>
  <si>
    <t>TV0133719</t>
  </si>
  <si>
    <t>00648780260</t>
  </si>
  <si>
    <t>SISTEMI INFORMATIVI</t>
  </si>
  <si>
    <t>RM0522532</t>
  </si>
  <si>
    <t>06310880585</t>
  </si>
  <si>
    <t>ALGAT</t>
  </si>
  <si>
    <t>TO0215517</t>
  </si>
  <si>
    <t>00460520018</t>
  </si>
  <si>
    <t>FAG. ITALIA</t>
  </si>
  <si>
    <t>NA0353777</t>
  </si>
  <si>
    <t>04264950637</t>
  </si>
  <si>
    <t>INTERCOS ITALIA</t>
  </si>
  <si>
    <t>MI1272507</t>
  </si>
  <si>
    <t>09127500156</t>
  </si>
  <si>
    <t>FILENI SIMAR</t>
  </si>
  <si>
    <t>AN0079617</t>
  </si>
  <si>
    <t>00433490422</t>
  </si>
  <si>
    <t>G.D.M. GRANDE DISTRIBUZIONE</t>
  </si>
  <si>
    <t>MI1399663</t>
  </si>
  <si>
    <t>00831800800</t>
  </si>
  <si>
    <t>TUBISUD ITALIA</t>
  </si>
  <si>
    <t>NA0503322</t>
  </si>
  <si>
    <t>01601270646</t>
  </si>
  <si>
    <t>DUMECO</t>
  </si>
  <si>
    <t>MO0307790</t>
  </si>
  <si>
    <t>10923860158</t>
  </si>
  <si>
    <t>ARIOSTEA</t>
  </si>
  <si>
    <t>RE0149909</t>
  </si>
  <si>
    <t>00934130352</t>
  </si>
  <si>
    <t>ALFI</t>
  </si>
  <si>
    <t>AL0132088</t>
  </si>
  <si>
    <t>00587870122</t>
  </si>
  <si>
    <t>SOCIETA' INDUSTRIE SIDERURGICHE</t>
  </si>
  <si>
    <t>MI0281879</t>
  </si>
  <si>
    <t>00891050155</t>
  </si>
  <si>
    <t>CONCERIA CADORE</t>
  </si>
  <si>
    <t>VI0144942</t>
  </si>
  <si>
    <t>00656130242</t>
  </si>
  <si>
    <t>FBM HUDSON ITALIANA</t>
  </si>
  <si>
    <t>BG0305392</t>
  </si>
  <si>
    <t>10841360158</t>
  </si>
  <si>
    <t>RAUMER</t>
  </si>
  <si>
    <t>VI0197364</t>
  </si>
  <si>
    <t>01976830248</t>
  </si>
  <si>
    <t>ZUCCHERIFICIO DEL MOLISE</t>
  </si>
  <si>
    <t>CB0055594</t>
  </si>
  <si>
    <t>00094700705</t>
  </si>
  <si>
    <t>EUROVO</t>
  </si>
  <si>
    <t>RA0100103</t>
  </si>
  <si>
    <t>00992620286</t>
  </si>
  <si>
    <t>EXPORTEX</t>
  </si>
  <si>
    <t>MI0387840</t>
  </si>
  <si>
    <t>00730170156</t>
  </si>
  <si>
    <t>ZANICHELLI EDITORE</t>
  </si>
  <si>
    <t>BO0329604</t>
  </si>
  <si>
    <t>08536570156</t>
  </si>
  <si>
    <t>TOURSHIP ITALIA</t>
  </si>
  <si>
    <t>CA0154433</t>
  </si>
  <si>
    <t>80035370107</t>
  </si>
  <si>
    <t>F.LLI CATTEL</t>
  </si>
  <si>
    <t>VE0119354</t>
  </si>
  <si>
    <t>00186180279</t>
  </si>
  <si>
    <t>ARCHIMICA</t>
  </si>
  <si>
    <t>VA0261038</t>
  </si>
  <si>
    <t>12322680153</t>
  </si>
  <si>
    <t>SIEMENS BUILDING TECHNOLOGIES , IN</t>
  </si>
  <si>
    <t>MI0825180</t>
  </si>
  <si>
    <t>01076120151</t>
  </si>
  <si>
    <t>ESSEX ITALIA</t>
  </si>
  <si>
    <t>MI0669463</t>
  </si>
  <si>
    <t>03296950151</t>
  </si>
  <si>
    <t>VERTEK</t>
  </si>
  <si>
    <t>TO0771062</t>
  </si>
  <si>
    <t>01393770357</t>
  </si>
  <si>
    <t>ROLOIL</t>
  </si>
  <si>
    <t>MI1228845</t>
  </si>
  <si>
    <t>08526680155</t>
  </si>
  <si>
    <t>TUBIMAR ANCONA -</t>
  </si>
  <si>
    <t>AN0098404</t>
  </si>
  <si>
    <t>00922150420</t>
  </si>
  <si>
    <t>BTR SAIAG SEALING SYSTEMS</t>
  </si>
  <si>
    <t>TO0817384</t>
  </si>
  <si>
    <t>06816540014</t>
  </si>
  <si>
    <t>FONDERIE SIME</t>
  </si>
  <si>
    <t>VR0171357</t>
  </si>
  <si>
    <t>01275930236</t>
  </si>
  <si>
    <t>I.V.I. INIZIATIVE VALORIZZAZIONI</t>
  </si>
  <si>
    <t>CA0087205</t>
  </si>
  <si>
    <t>00357120922</t>
  </si>
  <si>
    <t>ILVA POLIMERI</t>
  </si>
  <si>
    <t>MI0429367</t>
  </si>
  <si>
    <t>00858220155</t>
  </si>
  <si>
    <t>PIETRO RADICI</t>
  </si>
  <si>
    <t>BG0076902</t>
  </si>
  <si>
    <t>00217360163</t>
  </si>
  <si>
    <t>EUROMED</t>
  </si>
  <si>
    <t>NA0457193</t>
  </si>
  <si>
    <t>05763890638</t>
  </si>
  <si>
    <t>INTERAUTO IMPORT ABBREVIABILE IN:</t>
  </si>
  <si>
    <t>MO0087324</t>
  </si>
  <si>
    <t>00159330364</t>
  </si>
  <si>
    <t>PD0023940</t>
  </si>
  <si>
    <t>00211030283</t>
  </si>
  <si>
    <t>INDUSTRIE RIUNITE CAMPAGNOLO</t>
  </si>
  <si>
    <t>TO0749373</t>
  </si>
  <si>
    <t>05953210019</t>
  </si>
  <si>
    <t>SODALCO SOCIETA' DISTRIBUZIONE</t>
  </si>
  <si>
    <t>MI1325177</t>
  </si>
  <si>
    <t>05786460013</t>
  </si>
  <si>
    <t>AMC ITALIA ALFA METALCRAFT</t>
  </si>
  <si>
    <t>MI0810111</t>
  </si>
  <si>
    <t>00857780159</t>
  </si>
  <si>
    <t>PALMERA</t>
  </si>
  <si>
    <t>SS0041001</t>
  </si>
  <si>
    <t>00073170904</t>
  </si>
  <si>
    <t>ATD</t>
  </si>
  <si>
    <t>MI1323905</t>
  </si>
  <si>
    <t>09885970153</t>
  </si>
  <si>
    <t>RADICI NOVACIPS</t>
  </si>
  <si>
    <t>BG0187124</t>
  </si>
  <si>
    <t>00917130163</t>
  </si>
  <si>
    <t>SIAE MICROELETTRONICA</t>
  </si>
  <si>
    <t>MI0513460</t>
  </si>
  <si>
    <t>00779180157</t>
  </si>
  <si>
    <t>BEYFIN</t>
  </si>
  <si>
    <t>FI0397980</t>
  </si>
  <si>
    <t>03876950480</t>
  </si>
  <si>
    <t>DUCATI ENERGIA</t>
  </si>
  <si>
    <t>BO0361721</t>
  </si>
  <si>
    <t>00477110019</t>
  </si>
  <si>
    <t>GOING TOUR OPERATOR SIGLABILE</t>
  </si>
  <si>
    <t>TO0580676</t>
  </si>
  <si>
    <t>02671250013</t>
  </si>
  <si>
    <t>ITALCHIMICI</t>
  </si>
  <si>
    <t>BS0221390</t>
  </si>
  <si>
    <t>00941350175</t>
  </si>
  <si>
    <t>ILLVA SARONNO , O PIU' BREVEMENTE</t>
  </si>
  <si>
    <t>VA0189430</t>
  </si>
  <si>
    <t>01075640688</t>
  </si>
  <si>
    <t>ORSI MACCHINE TESSILI</t>
  </si>
  <si>
    <t>MI0877487</t>
  </si>
  <si>
    <t>02029150154</t>
  </si>
  <si>
    <t>BONDIOLI &amp; PAVESI</t>
  </si>
  <si>
    <t>MN0074036</t>
  </si>
  <si>
    <t>00155850209</t>
  </si>
  <si>
    <t>MILIOR</t>
  </si>
  <si>
    <t>PO0217348</t>
  </si>
  <si>
    <t>00428160485</t>
  </si>
  <si>
    <t>PASTORELLI CERAMICHE</t>
  </si>
  <si>
    <t>MO0183997</t>
  </si>
  <si>
    <t>00778030361</t>
  </si>
  <si>
    <t>CODIME</t>
  </si>
  <si>
    <t>MI1440085</t>
  </si>
  <si>
    <t>01990690131</t>
  </si>
  <si>
    <t>SOFT LINE</t>
  </si>
  <si>
    <t>BA0285092</t>
  </si>
  <si>
    <t>00478250772</t>
  </si>
  <si>
    <t>CAMPAGNOLO LA,SOCIETA' POTRA'</t>
  </si>
  <si>
    <t>VI0156588</t>
  </si>
  <si>
    <t>01270200247</t>
  </si>
  <si>
    <t>BRETON</t>
  </si>
  <si>
    <t>TV0175609</t>
  </si>
  <si>
    <t>01880270267</t>
  </si>
  <si>
    <t>CORTIPLAST MATERIE PLASTICHE E</t>
  </si>
  <si>
    <t>TO0751130</t>
  </si>
  <si>
    <t>08528000154</t>
  </si>
  <si>
    <t>VIASYSTEMS</t>
  </si>
  <si>
    <t>AO0059307</t>
  </si>
  <si>
    <t>12259860158</t>
  </si>
  <si>
    <t>MERIAL ITALIA</t>
  </si>
  <si>
    <t>MI1453256</t>
  </si>
  <si>
    <t>00221300288</t>
  </si>
  <si>
    <t>FERRIERE E FONDERIE DI DONGO</t>
  </si>
  <si>
    <t>CO0203116</t>
  </si>
  <si>
    <t>07931530153</t>
  </si>
  <si>
    <t>ESTEE LAUDER IN SIGLA E.L.</t>
  </si>
  <si>
    <t>MI0786535</t>
  </si>
  <si>
    <t>00835390154</t>
  </si>
  <si>
    <t>ELBA</t>
  </si>
  <si>
    <t>TV0088724</t>
  </si>
  <si>
    <t>00199160268</t>
  </si>
  <si>
    <t>DOW CORNING</t>
  </si>
  <si>
    <t>MI0709694</t>
  </si>
  <si>
    <t>00822710158</t>
  </si>
  <si>
    <t>CONSORZIO TRA LE COOPERATIVE</t>
  </si>
  <si>
    <t>SA0131472</t>
  </si>
  <si>
    <t>00251560652</t>
  </si>
  <si>
    <t>FOMA</t>
  </si>
  <si>
    <t>BS0180272</t>
  </si>
  <si>
    <t>00290710177</t>
  </si>
  <si>
    <t>CAVAGNA GROUP</t>
  </si>
  <si>
    <t>BS0276144</t>
  </si>
  <si>
    <t>01390980173</t>
  </si>
  <si>
    <t>GISSY</t>
  </si>
  <si>
    <t>AN0111780</t>
  </si>
  <si>
    <t>01153220429</t>
  </si>
  <si>
    <t>A.G.E.S.</t>
  </si>
  <si>
    <t>PI0118324</t>
  </si>
  <si>
    <t>00347810509</t>
  </si>
  <si>
    <t>P.A.F.</t>
  </si>
  <si>
    <t>RA0038608</t>
  </si>
  <si>
    <t>00084360395</t>
  </si>
  <si>
    <t>FILTRAUTO ITALIA</t>
  </si>
  <si>
    <t>TO0785068</t>
  </si>
  <si>
    <t>00927630111</t>
  </si>
  <si>
    <t>CASA VINICOLA ZONIN O IN FORMA</t>
  </si>
  <si>
    <t>VI0075125</t>
  </si>
  <si>
    <t>00152380242</t>
  </si>
  <si>
    <t>ROSATI AUTO</t>
  </si>
  <si>
    <t>RM0336797</t>
  </si>
  <si>
    <t>00441950581</t>
  </si>
  <si>
    <t>AUTOINGROS</t>
  </si>
  <si>
    <t>TO0763290</t>
  </si>
  <si>
    <t>06131760016</t>
  </si>
  <si>
    <t>ORECCHIA &amp; SCAVARDA VEICOLI</t>
  </si>
  <si>
    <t>TO0778370</t>
  </si>
  <si>
    <t>06318090013</t>
  </si>
  <si>
    <t>FARMADES</t>
  </si>
  <si>
    <t>RM0195294</t>
  </si>
  <si>
    <t>00400380580</t>
  </si>
  <si>
    <t>SISMA</t>
  </si>
  <si>
    <t>MN0149665</t>
  </si>
  <si>
    <t>01271740209</t>
  </si>
  <si>
    <t>AUTOCOMMERCIALE</t>
  </si>
  <si>
    <t>BO0289608</t>
  </si>
  <si>
    <t>03416450371</t>
  </si>
  <si>
    <t>AIR LIQUIDE SANITA'</t>
  </si>
  <si>
    <t>MI1478920</t>
  </si>
  <si>
    <t>08527150588</t>
  </si>
  <si>
    <t>ADRILON</t>
  </si>
  <si>
    <t>TE0066506</t>
  </si>
  <si>
    <t>00213610678</t>
  </si>
  <si>
    <t>FILATURA E TESSITURA DI TOLLEGNO</t>
  </si>
  <si>
    <t>BI0040686</t>
  </si>
  <si>
    <t>00151110020</t>
  </si>
  <si>
    <t>ORACLE ITALIA</t>
  </si>
  <si>
    <t>RM0770671</t>
  </si>
  <si>
    <t>01603630599</t>
  </si>
  <si>
    <t>F. &amp; R.</t>
  </si>
  <si>
    <t>BO0219553</t>
  </si>
  <si>
    <t>00565000379</t>
  </si>
  <si>
    <t>INDUSTRIA CONFEZIONI MONTECATINI</t>
  </si>
  <si>
    <t>PO0298961</t>
  </si>
  <si>
    <t>03076400484</t>
  </si>
  <si>
    <t>TECUMSEH EUROPA</t>
  </si>
  <si>
    <t>TO0735108</t>
  </si>
  <si>
    <t>05774000011</t>
  </si>
  <si>
    <t>RADICI FILM</t>
  </si>
  <si>
    <t>UD0181621</t>
  </si>
  <si>
    <t>01800660167</t>
  </si>
  <si>
    <t>GINO RAG. FELICE &amp; FIGLIO</t>
  </si>
  <si>
    <t>CN0090311</t>
  </si>
  <si>
    <t>00180290041</t>
  </si>
  <si>
    <t>MANTUA SURGELATI</t>
  </si>
  <si>
    <t>MN0118743</t>
  </si>
  <si>
    <t>00151920204</t>
  </si>
  <si>
    <t>ELDOR HOLDING</t>
  </si>
  <si>
    <t>CO0223002</t>
  </si>
  <si>
    <t>01866590134</t>
  </si>
  <si>
    <t>A.L.A.</t>
  </si>
  <si>
    <t>FO0262058</t>
  </si>
  <si>
    <t>02198930402</t>
  </si>
  <si>
    <t>CRISTOFORETTI</t>
  </si>
  <si>
    <t>TN0100101</t>
  </si>
  <si>
    <t>00829040229</t>
  </si>
  <si>
    <t>CAIRO PUBBLICITA'</t>
  </si>
  <si>
    <t>MI1486725</t>
  </si>
  <si>
    <t>11662840153</t>
  </si>
  <si>
    <t>OIL SUPPLY SERVICE</t>
  </si>
  <si>
    <t>MI1046434</t>
  </si>
  <si>
    <t>05887640158</t>
  </si>
  <si>
    <t>G. CANALE E C.</t>
  </si>
  <si>
    <t>TO0051363</t>
  </si>
  <si>
    <t>00526950019</t>
  </si>
  <si>
    <t>ORIZIO PAOLO</t>
  </si>
  <si>
    <t>BS0089231</t>
  </si>
  <si>
    <t>00270960172</t>
  </si>
  <si>
    <t>SIECO</t>
  </si>
  <si>
    <t>MI1489265</t>
  </si>
  <si>
    <t>11665650153</t>
  </si>
  <si>
    <t>OLICAR</t>
  </si>
  <si>
    <t>CN0040696</t>
  </si>
  <si>
    <t>00165610049</t>
  </si>
  <si>
    <t>CANNILLO ALIMENTARI</t>
  </si>
  <si>
    <t>BA0276167</t>
  </si>
  <si>
    <t>03789100728</t>
  </si>
  <si>
    <t>CASSINA</t>
  </si>
  <si>
    <t>MI1311974</t>
  </si>
  <si>
    <t>09731630159</t>
  </si>
  <si>
    <t>LACTIS</t>
  </si>
  <si>
    <t>BG0047092</t>
  </si>
  <si>
    <t>00208580167</t>
  </si>
  <si>
    <t>S.I.D.O. SVILUPPO INVESTIMENTI DIST</t>
  </si>
  <si>
    <t>VE0269720</t>
  </si>
  <si>
    <t>02986450274</t>
  </si>
  <si>
    <t>MEC CARNI</t>
  </si>
  <si>
    <t>MN0125707</t>
  </si>
  <si>
    <t>00240250209</t>
  </si>
  <si>
    <t>SACMI FORNI</t>
  </si>
  <si>
    <t>BO0293370</t>
  </si>
  <si>
    <t>02471770376</t>
  </si>
  <si>
    <t>WHAT'S WHAT ITALY</t>
  </si>
  <si>
    <t>LU0128812</t>
  </si>
  <si>
    <t>01260340466</t>
  </si>
  <si>
    <t>AVIOINTERIORS</t>
  </si>
  <si>
    <t>LT0050080</t>
  </si>
  <si>
    <t>00453980583</t>
  </si>
  <si>
    <t>DAINESE</t>
  </si>
  <si>
    <t>VI0150201</t>
  </si>
  <si>
    <t>00727080244</t>
  </si>
  <si>
    <t>SICAM SOCIETA' ITALIANA COMMERCIO</t>
  </si>
  <si>
    <t>MI0854659</t>
  </si>
  <si>
    <t>01306610153</t>
  </si>
  <si>
    <t>IRSAP</t>
  </si>
  <si>
    <t>RO0060360</t>
  </si>
  <si>
    <t>00040070294</t>
  </si>
  <si>
    <t>S.I.T.A.</t>
  </si>
  <si>
    <t>FI0011401</t>
  </si>
  <si>
    <t>01093150017</t>
  </si>
  <si>
    <t>TERIM</t>
  </si>
  <si>
    <t>MO0194836</t>
  </si>
  <si>
    <t>00915820369</t>
  </si>
  <si>
    <t>CA0001588</t>
  </si>
  <si>
    <t>00146740923</t>
  </si>
  <si>
    <t>MELEGATTI</t>
  </si>
  <si>
    <t>VR0054014</t>
  </si>
  <si>
    <t>00344540232</t>
  </si>
  <si>
    <t>LINEAPIU'</t>
  </si>
  <si>
    <t>PO0388023</t>
  </si>
  <si>
    <t>03781100486</t>
  </si>
  <si>
    <t>MOLTENI &amp; C.</t>
  </si>
  <si>
    <t>MI0431710</t>
  </si>
  <si>
    <t>00809720154</t>
  </si>
  <si>
    <t>BCS</t>
  </si>
  <si>
    <t>MI0531677</t>
  </si>
  <si>
    <t>00889380150</t>
  </si>
  <si>
    <t>LENCI CALZATURE</t>
  </si>
  <si>
    <t>LU0128153</t>
  </si>
  <si>
    <t>01252280464</t>
  </si>
  <si>
    <t>CALZATURIFICIO MAGLI</t>
  </si>
  <si>
    <t>BO0041961</t>
  </si>
  <si>
    <t>00304340375</t>
  </si>
  <si>
    <t>VENUS</t>
  </si>
  <si>
    <t>MI0606425</t>
  </si>
  <si>
    <t>00822090155</t>
  </si>
  <si>
    <t>SAECO</t>
  </si>
  <si>
    <t>MI1299352</t>
  </si>
  <si>
    <t>09501100151</t>
  </si>
  <si>
    <t>SIDAS SOCIETA' ITALIANA</t>
  </si>
  <si>
    <t>MI1023258</t>
  </si>
  <si>
    <t>04558390151</t>
  </si>
  <si>
    <t>SACCI COMMISSIONARIA</t>
  </si>
  <si>
    <t>FI0429586</t>
  </si>
  <si>
    <t>05970110150</t>
  </si>
  <si>
    <t>FONDERIE</t>
  </si>
  <si>
    <t>TA0107820</t>
  </si>
  <si>
    <t>04891971006</t>
  </si>
  <si>
    <t>INVICTA</t>
  </si>
  <si>
    <t>TO0635102</t>
  </si>
  <si>
    <t>00689010080</t>
  </si>
  <si>
    <t>UNION FOTOMARKET</t>
  </si>
  <si>
    <t>MI0916524</t>
  </si>
  <si>
    <t>02520710159</t>
  </si>
  <si>
    <t>GOTTARDO</t>
  </si>
  <si>
    <t>PD0207295</t>
  </si>
  <si>
    <t>01350310288</t>
  </si>
  <si>
    <t>MACPLAST DI MANULI CARMELO &amp; FIGLI</t>
  </si>
  <si>
    <t>MI1350974</t>
  </si>
  <si>
    <t>01093010187</t>
  </si>
  <si>
    <t>INTERNATIONAL RECTIFIER</t>
  </si>
  <si>
    <t>TO0318464</t>
  </si>
  <si>
    <t>00475790010</t>
  </si>
  <si>
    <t>SOCIETA' DEL GRES ING. SALA</t>
  </si>
  <si>
    <t>BG0251536</t>
  </si>
  <si>
    <t>00734520158</t>
  </si>
  <si>
    <t>FORNERIA LUCANA</t>
  </si>
  <si>
    <t>PZ0078589</t>
  </si>
  <si>
    <t>01085690764</t>
  </si>
  <si>
    <t>A. LOACKER % A. LOACKER A.G.</t>
  </si>
  <si>
    <t>BZ0072214</t>
  </si>
  <si>
    <t>00187320213</t>
  </si>
  <si>
    <t>EXECUTIVE</t>
  </si>
  <si>
    <t>LC0191143</t>
  </si>
  <si>
    <t>01456750130</t>
  </si>
  <si>
    <t>PRODIFA DISTRIBUZIONE PRODOTTI</t>
  </si>
  <si>
    <t>MI1126509</t>
  </si>
  <si>
    <t>06867060151</t>
  </si>
  <si>
    <t>FIORITAL</t>
  </si>
  <si>
    <t>VE0153688</t>
  </si>
  <si>
    <t>00834250276</t>
  </si>
  <si>
    <t>CAR DIESEL</t>
  </si>
  <si>
    <t>VR0146765</t>
  </si>
  <si>
    <t>00618290233</t>
  </si>
  <si>
    <t>MENFI SERVIZI</t>
  </si>
  <si>
    <t>MI1341607</t>
  </si>
  <si>
    <t>02063460964</t>
  </si>
  <si>
    <t>PLURIMETAL</t>
  </si>
  <si>
    <t>VR0139586</t>
  </si>
  <si>
    <t>00441790235</t>
  </si>
  <si>
    <t>S.E.I. SOCIETA' ELETTRONICA</t>
  </si>
  <si>
    <t>BO0134998</t>
  </si>
  <si>
    <t>00308150374</t>
  </si>
  <si>
    <t>SOCIETA' INDUSTRIALE CREMONESE</t>
  </si>
  <si>
    <t>CR0123129</t>
  </si>
  <si>
    <t>02015940287</t>
  </si>
  <si>
    <t>CODEST ENGINEERING</t>
  </si>
  <si>
    <t>UD0187018</t>
  </si>
  <si>
    <t>01659090300</t>
  </si>
  <si>
    <t>SANREMO MODA UOMO</t>
  </si>
  <si>
    <t>TV0070587</t>
  </si>
  <si>
    <t>00175620269</t>
  </si>
  <si>
    <t>MARIO IGNESTI E FIGLI</t>
  </si>
  <si>
    <t>FI0013036</t>
  </si>
  <si>
    <t>00407060482</t>
  </si>
  <si>
    <t>RASIMELLI &amp; COLETTI</t>
  </si>
  <si>
    <t>PG0126657</t>
  </si>
  <si>
    <t>01164760546</t>
  </si>
  <si>
    <t>SACAGICA</t>
  </si>
  <si>
    <t>MI1040032</t>
  </si>
  <si>
    <t>05834010158</t>
  </si>
  <si>
    <t>ZAMBON ITALIA</t>
  </si>
  <si>
    <t>VI0223163</t>
  </si>
  <si>
    <t>03804220154</t>
  </si>
  <si>
    <t>RECONTA ERNST &amp; YOUNG</t>
  </si>
  <si>
    <t>RM0250904</t>
  </si>
  <si>
    <t>00434000584</t>
  </si>
  <si>
    <t>T&amp;T</t>
  </si>
  <si>
    <t>TO0890129</t>
  </si>
  <si>
    <t>12209410153</t>
  </si>
  <si>
    <t>NUOVA CAMPARI</t>
  </si>
  <si>
    <t>RE0159320</t>
  </si>
  <si>
    <t>01102460357</t>
  </si>
  <si>
    <t>RIFLE ITALIA</t>
  </si>
  <si>
    <t>FI0282623</t>
  </si>
  <si>
    <t>01606590485</t>
  </si>
  <si>
    <t>CLIMAVENETA</t>
  </si>
  <si>
    <t>VI0216246</t>
  </si>
  <si>
    <t>02205090265</t>
  </si>
  <si>
    <t>SELVA A.G.</t>
  </si>
  <si>
    <t>BZ0073800</t>
  </si>
  <si>
    <t>00233920230</t>
  </si>
  <si>
    <t>SOCIETA' FINANZIARIA ED EDITORIALE</t>
  </si>
  <si>
    <t>VE0038229</t>
  </si>
  <si>
    <t>00170120273</t>
  </si>
  <si>
    <t>FILK</t>
  </si>
  <si>
    <t>VI0124661</t>
  </si>
  <si>
    <t>00325890242</t>
  </si>
  <si>
    <t>METALMECCANICA FRACASSO</t>
  </si>
  <si>
    <t>VE0113980</t>
  </si>
  <si>
    <t>00166750273</t>
  </si>
  <si>
    <t>SCHIAVI</t>
  </si>
  <si>
    <t>MI1079118</t>
  </si>
  <si>
    <t>06223930154</t>
  </si>
  <si>
    <t>PLASTIMODA</t>
  </si>
  <si>
    <t>BO0345358</t>
  </si>
  <si>
    <t>00153020029</t>
  </si>
  <si>
    <t>SEKURIT SAINT GOBAIN ITALIA</t>
  </si>
  <si>
    <t>MI1144814</t>
  </si>
  <si>
    <t>07192700156</t>
  </si>
  <si>
    <t>INSIEL INFORMATICA PER IL SISTEMA</t>
  </si>
  <si>
    <t>TS0071598</t>
  </si>
  <si>
    <t>00118410323</t>
  </si>
  <si>
    <t>INA RULLINI</t>
  </si>
  <si>
    <t>NO0091571</t>
  </si>
  <si>
    <t>00115190035</t>
  </si>
  <si>
    <t>SAMAR</t>
  </si>
  <si>
    <t>BI0100682</t>
  </si>
  <si>
    <t>00164580029</t>
  </si>
  <si>
    <t>EDILFRIULI</t>
  </si>
  <si>
    <t>UD0145335</t>
  </si>
  <si>
    <t>00129890935</t>
  </si>
  <si>
    <t>BAYERNLAND % BAYERNLAND GMBH</t>
  </si>
  <si>
    <t>BZ0068094</t>
  </si>
  <si>
    <t>00122620214</t>
  </si>
  <si>
    <t>ATB CALDERERIA</t>
  </si>
  <si>
    <t>BS0305045</t>
  </si>
  <si>
    <t>07931520154</t>
  </si>
  <si>
    <t>SAIT ABRASIVI</t>
  </si>
  <si>
    <t>TO0584232</t>
  </si>
  <si>
    <t>03757500016</t>
  </si>
  <si>
    <t>SAN MARCO IMAGING</t>
  </si>
  <si>
    <t>PN0030532</t>
  </si>
  <si>
    <t>00422590935</t>
  </si>
  <si>
    <t>INDUSTRIA CALZATURE</t>
  </si>
  <si>
    <t>NO0102418</t>
  </si>
  <si>
    <t>00125830034</t>
  </si>
  <si>
    <t>DIFARMA</t>
  </si>
  <si>
    <t>SS0078650</t>
  </si>
  <si>
    <t>01125540904</t>
  </si>
  <si>
    <t>ZERBONE CATERING</t>
  </si>
  <si>
    <t>GE0173683</t>
  </si>
  <si>
    <t>00828340158</t>
  </si>
  <si>
    <t>ITALSILVA</t>
  </si>
  <si>
    <t>MI0536866</t>
  </si>
  <si>
    <t>03294460153</t>
  </si>
  <si>
    <t>NPO</t>
  </si>
  <si>
    <t>MI1094553</t>
  </si>
  <si>
    <t>06384020159</t>
  </si>
  <si>
    <t>TRAMETAL</t>
  </si>
  <si>
    <t>MI1503651</t>
  </si>
  <si>
    <t>03026980106</t>
  </si>
  <si>
    <t>MICROSOFT</t>
  </si>
  <si>
    <t>MI1207123</t>
  </si>
  <si>
    <t>08106710158</t>
  </si>
  <si>
    <t>IDRA PRESSE</t>
  </si>
  <si>
    <t>BS0280519</t>
  </si>
  <si>
    <t>01962610174</t>
  </si>
  <si>
    <t>C.A.R.N.J.</t>
  </si>
  <si>
    <t>AN0094587</t>
  </si>
  <si>
    <t>00864100425</t>
  </si>
  <si>
    <t>ESTRAL</t>
  </si>
  <si>
    <t>BS0210352</t>
  </si>
  <si>
    <t>00813410172</t>
  </si>
  <si>
    <t>STERRATORI AUTOTRASPORT.RAVENNATI</t>
  </si>
  <si>
    <t>RA0066396</t>
  </si>
  <si>
    <t>00175490390</t>
  </si>
  <si>
    <t>MEAD JOHNSON -</t>
  </si>
  <si>
    <t>RM0663612</t>
  </si>
  <si>
    <t>08489130586</t>
  </si>
  <si>
    <t>CERVED</t>
  </si>
  <si>
    <t>RM0825576</t>
  </si>
  <si>
    <t>04995991009</t>
  </si>
  <si>
    <t>COOP*RENO  SOCIETA' COOPERATIVA A R</t>
  </si>
  <si>
    <t>BO0318810</t>
  </si>
  <si>
    <t>03830560375</t>
  </si>
  <si>
    <t>FRATELLI MARTINI SECONDO LUIGI</t>
  </si>
  <si>
    <t>CN0022386</t>
  </si>
  <si>
    <t>00164810046</t>
  </si>
  <si>
    <t>ANTINEA</t>
  </si>
  <si>
    <t>MI1330497</t>
  </si>
  <si>
    <t>09987850154</t>
  </si>
  <si>
    <t>ITALFRUTTA</t>
  </si>
  <si>
    <t>BS0149027</t>
  </si>
  <si>
    <t>00273090175</t>
  </si>
  <si>
    <t>KERAKOLL</t>
  </si>
  <si>
    <t>MO0231812</t>
  </si>
  <si>
    <t>01174510360</t>
  </si>
  <si>
    <t>S.I.A.T. SOCIETA' ITALIANA ACCIAI</t>
  </si>
  <si>
    <t>UD0115789</t>
  </si>
  <si>
    <t>00166750307</t>
  </si>
  <si>
    <t>CERDEC ITALIA</t>
  </si>
  <si>
    <t>FI0002830</t>
  </si>
  <si>
    <t>00393690482</t>
  </si>
  <si>
    <t>MOLINO CASILLO FRANCESCO</t>
  </si>
  <si>
    <t>BA0154614</t>
  </si>
  <si>
    <t>00261360721</t>
  </si>
  <si>
    <t>A.S.A.</t>
  </si>
  <si>
    <t>VR0232982</t>
  </si>
  <si>
    <t>02334550239</t>
  </si>
  <si>
    <t>TRW SIPEA</t>
  </si>
  <si>
    <t>TO0250077</t>
  </si>
  <si>
    <t>00496460015</t>
  </si>
  <si>
    <t>SADAM ABRUZZO</t>
  </si>
  <si>
    <t>BO0330785</t>
  </si>
  <si>
    <t>03991920376</t>
  </si>
  <si>
    <t>BROWN &amp; SHARPE DEA</t>
  </si>
  <si>
    <t>TO0742164</t>
  </si>
  <si>
    <t>02091630281</t>
  </si>
  <si>
    <t>PIETRA</t>
  </si>
  <si>
    <t>BS0291383</t>
  </si>
  <si>
    <t>01464550175</t>
  </si>
  <si>
    <t>PIRELLI</t>
  </si>
  <si>
    <t>MI0075615</t>
  </si>
  <si>
    <t>00886890151</t>
  </si>
  <si>
    <t>MANZARDO</t>
  </si>
  <si>
    <t>BZ0067373</t>
  </si>
  <si>
    <t>01270820580</t>
  </si>
  <si>
    <t>TURISANDA</t>
  </si>
  <si>
    <t>MI0090662</t>
  </si>
  <si>
    <t>00859910150</t>
  </si>
  <si>
    <t>GELATI SANSON</t>
  </si>
  <si>
    <t>VR0251098</t>
  </si>
  <si>
    <t>11044100151</t>
  </si>
  <si>
    <t>TRADA</t>
  </si>
  <si>
    <t>CN0133701</t>
  </si>
  <si>
    <t>00203770458</t>
  </si>
  <si>
    <t>SIGMA TRAVEL SYSTEM SOCIETA PER</t>
  </si>
  <si>
    <t>RM0670997</t>
  </si>
  <si>
    <t>03519881001</t>
  </si>
  <si>
    <t>RAVAGLIOLI</t>
  </si>
  <si>
    <t>BO0362218</t>
  </si>
  <si>
    <t>06609060014</t>
  </si>
  <si>
    <t>GRAZIOLI</t>
  </si>
  <si>
    <t>MN0125979</t>
  </si>
  <si>
    <t>00152820205</t>
  </si>
  <si>
    <t>SSAB SWEDISH STEEL</t>
  </si>
  <si>
    <t>MI1386233</t>
  </si>
  <si>
    <t>02991930179</t>
  </si>
  <si>
    <t>UTENSILERIE ASSOCIATE</t>
  </si>
  <si>
    <t>VA0222237</t>
  </si>
  <si>
    <t>00888350154</t>
  </si>
  <si>
    <t>S. POLO LAMIERE</t>
  </si>
  <si>
    <t>PR0168570</t>
  </si>
  <si>
    <t>03107250155</t>
  </si>
  <si>
    <t>O.Z.</t>
  </si>
  <si>
    <t>VI0112214</t>
  </si>
  <si>
    <t>00262760242</t>
  </si>
  <si>
    <t>ASCOM ITALIA</t>
  </si>
  <si>
    <t>MO0250112</t>
  </si>
  <si>
    <t>04048200150</t>
  </si>
  <si>
    <t>CONSORZIO EURO CME</t>
  </si>
  <si>
    <t>MI0932083</t>
  </si>
  <si>
    <t>00191360338</t>
  </si>
  <si>
    <t>METEC</t>
  </si>
  <si>
    <t>TO0650320</t>
  </si>
  <si>
    <t>02962390015</t>
  </si>
  <si>
    <t>YORK INTERNATIONAL</t>
  </si>
  <si>
    <t>MI0986978</t>
  </si>
  <si>
    <t>03983910153</t>
  </si>
  <si>
    <t>I.W.R. ITAL WAGEN ROMA</t>
  </si>
  <si>
    <t>RM0293044</t>
  </si>
  <si>
    <t>00479280588</t>
  </si>
  <si>
    <t>ASYSTEL</t>
  </si>
  <si>
    <t>MI1099537</t>
  </si>
  <si>
    <t>06428920158</t>
  </si>
  <si>
    <t>CONSORZIO IMPRENDITORI PETROLIFERI</t>
  </si>
  <si>
    <t>RE0157398</t>
  </si>
  <si>
    <t>01071860355</t>
  </si>
  <si>
    <t>AMBROSETTI STRACCIARI CORRIERE ITAL</t>
  </si>
  <si>
    <t>MO0253018</t>
  </si>
  <si>
    <t>01930000367</t>
  </si>
  <si>
    <t>CO.FIN.</t>
  </si>
  <si>
    <t>MI1159937</t>
  </si>
  <si>
    <t>00203260138</t>
  </si>
  <si>
    <t>PIROLA FRANCESCO &amp; FIGLI</t>
  </si>
  <si>
    <t>MI0594581</t>
  </si>
  <si>
    <t>00861440154</t>
  </si>
  <si>
    <t>TECHNOGYM</t>
  </si>
  <si>
    <t>FO0218050</t>
  </si>
  <si>
    <t>01797690409</t>
  </si>
  <si>
    <t>UCB PHARMA</t>
  </si>
  <si>
    <t>TO0115436</t>
  </si>
  <si>
    <t>00471770016</t>
  </si>
  <si>
    <t>ITINERA</t>
  </si>
  <si>
    <t>AL0200578</t>
  </si>
  <si>
    <t>01797020060</t>
  </si>
  <si>
    <t>MARINI</t>
  </si>
  <si>
    <t>RA0020987</t>
  </si>
  <si>
    <t>00174890392</t>
  </si>
  <si>
    <t>TAIP</t>
  </si>
  <si>
    <t>TA0070468</t>
  </si>
  <si>
    <t>00373820737</t>
  </si>
  <si>
    <t>FINI ELETTROCOSTRUZIONI MECCANICHE</t>
  </si>
  <si>
    <t>BO0106507</t>
  </si>
  <si>
    <t>00565250370</t>
  </si>
  <si>
    <t>CANTIERE NAVALE VISENTINI</t>
  </si>
  <si>
    <t>VE0236066</t>
  </si>
  <si>
    <t>00043590298</t>
  </si>
  <si>
    <t>A.T.I.V.A. AUTOSTRADA TORINO IVREA</t>
  </si>
  <si>
    <t>TO0256137</t>
  </si>
  <si>
    <t>00955370010</t>
  </si>
  <si>
    <t>BAARS ITALIA</t>
  </si>
  <si>
    <t>MI1495020</t>
  </si>
  <si>
    <t>11790900150</t>
  </si>
  <si>
    <t>MI0264817</t>
  </si>
  <si>
    <t>00485910012</t>
  </si>
  <si>
    <t>SESIAMARKET -</t>
  </si>
  <si>
    <t>VC0078849</t>
  </si>
  <si>
    <t>00152480026</t>
  </si>
  <si>
    <t>FABER</t>
  </si>
  <si>
    <t>AN0040740</t>
  </si>
  <si>
    <t>00094780426</t>
  </si>
  <si>
    <t>INDUSTRIE LAMINAZIONE ALLUMINIO</t>
  </si>
  <si>
    <t>CA0172395</t>
  </si>
  <si>
    <t>02294370925</t>
  </si>
  <si>
    <t>D E D</t>
  </si>
  <si>
    <t>MI0432819</t>
  </si>
  <si>
    <t>00727320152</t>
  </si>
  <si>
    <t>INDUSTRIE RIUNITE ODOLESI I.R.O.</t>
  </si>
  <si>
    <t>BS0087544</t>
  </si>
  <si>
    <t>00283650174</t>
  </si>
  <si>
    <t>MAC</t>
  </si>
  <si>
    <t>TV0189618</t>
  </si>
  <si>
    <t>09193910156</t>
  </si>
  <si>
    <t>ROSETTI MARINO</t>
  </si>
  <si>
    <t>RA0001530</t>
  </si>
  <si>
    <t>00082100397</t>
  </si>
  <si>
    <t>PROCOMAC</t>
  </si>
  <si>
    <t>PR0172896</t>
  </si>
  <si>
    <t>01710110345</t>
  </si>
  <si>
    <t>KOCH GLITSCH ITALIA</t>
  </si>
  <si>
    <t>BG0099299</t>
  </si>
  <si>
    <t>00226980167</t>
  </si>
  <si>
    <t>KPMG</t>
  </si>
  <si>
    <t>MI0512867</t>
  </si>
  <si>
    <t>00709600159</t>
  </si>
  <si>
    <t>EUROSPIN TIRRENICA</t>
  </si>
  <si>
    <t>PG0176352</t>
  </si>
  <si>
    <t>02049850544</t>
  </si>
  <si>
    <t>BT CESAB</t>
  </si>
  <si>
    <t>BO0354258</t>
  </si>
  <si>
    <t>04208060378</t>
  </si>
  <si>
    <t>ATLANTICA DI NAVIGAZIONE</t>
  </si>
  <si>
    <t>PA0068647</t>
  </si>
  <si>
    <t>00278730825</t>
  </si>
  <si>
    <t>"INTERPUMP GROUP S.P.A."</t>
  </si>
  <si>
    <t>RE0204185</t>
  </si>
  <si>
    <t>11666900151</t>
  </si>
  <si>
    <t>DE' LONGHI RADIATORS</t>
  </si>
  <si>
    <t>TV0224458</t>
  </si>
  <si>
    <t>01736500131</t>
  </si>
  <si>
    <t>FIMCAR - FINANZIARIA IMMOBILIARE CA</t>
  </si>
  <si>
    <t>BO0064527</t>
  </si>
  <si>
    <t>00281290379</t>
  </si>
  <si>
    <t>ITALKALI SOCIETA' ITALIANA SALI</t>
  </si>
  <si>
    <t>PA0088926</t>
  </si>
  <si>
    <t>02425570823</t>
  </si>
  <si>
    <t>PLALAM</t>
  </si>
  <si>
    <t>AP0078066</t>
  </si>
  <si>
    <t>00217150440</t>
  </si>
  <si>
    <t>MEDIAPOLIS MEDIAPRESSING</t>
  </si>
  <si>
    <t>MI1377561</t>
  </si>
  <si>
    <t>10496500157</t>
  </si>
  <si>
    <t>GIORGIO GORI</t>
  </si>
  <si>
    <t>LI0077331</t>
  </si>
  <si>
    <t>00803490499</t>
  </si>
  <si>
    <t>CENTRO RICERCHE FIAT</t>
  </si>
  <si>
    <t>TO0833885</t>
  </si>
  <si>
    <t>07084560015</t>
  </si>
  <si>
    <t>MESSAGGERIE TRASPORTI NAZIONALI</t>
  </si>
  <si>
    <t>MO0274195</t>
  </si>
  <si>
    <t>02217690367</t>
  </si>
  <si>
    <t>IMAC IMMOBILIARE MACCAFERRI</t>
  </si>
  <si>
    <t>BO0065447</t>
  </si>
  <si>
    <t>00280630377</t>
  </si>
  <si>
    <t>CAMOZZI</t>
  </si>
  <si>
    <t>BS0342858</t>
  </si>
  <si>
    <t>03207930177</t>
  </si>
  <si>
    <t>BIC ITALIA</t>
  </si>
  <si>
    <t>MI0460619</t>
  </si>
  <si>
    <t>00818020158</t>
  </si>
  <si>
    <t>GRUPPO CERAMICHE RICCHETTI</t>
  </si>
  <si>
    <t>MO0156546</t>
  </si>
  <si>
    <t>00327740379</t>
  </si>
  <si>
    <t>ING. GIOVANNI RODIO &amp; C. IMPRESA</t>
  </si>
  <si>
    <t>RM0844661</t>
  </si>
  <si>
    <t>00869380154</t>
  </si>
  <si>
    <t>V I B A</t>
  </si>
  <si>
    <t>RM0398896</t>
  </si>
  <si>
    <t>02380810586</t>
  </si>
  <si>
    <t>RADICI MANIFATTURA AUTOMATICA</t>
  </si>
  <si>
    <t>BG0182216</t>
  </si>
  <si>
    <t>01216650166</t>
  </si>
  <si>
    <t>EUROJERSEY</t>
  </si>
  <si>
    <t>VA0213831</t>
  </si>
  <si>
    <t>01951900164</t>
  </si>
  <si>
    <t>GOLDONI</t>
  </si>
  <si>
    <t>MO0072133</t>
  </si>
  <si>
    <t>00171300361</t>
  </si>
  <si>
    <t>MARZOLI</t>
  </si>
  <si>
    <t>BS0329299</t>
  </si>
  <si>
    <t>DUNLOP PNEUMATICI S.P.A</t>
  </si>
  <si>
    <t>MI1170509</t>
  </si>
  <si>
    <t>05095870159</t>
  </si>
  <si>
    <t>COPROSIDER</t>
  </si>
  <si>
    <t>MI1558834</t>
  </si>
  <si>
    <t>12485500156</t>
  </si>
  <si>
    <t>COPIN (CONSORZIO PER L'ATTUAZIONE D</t>
  </si>
  <si>
    <t>NA0441160</t>
  </si>
  <si>
    <t>05430990639</t>
  </si>
  <si>
    <t>CIVE</t>
  </si>
  <si>
    <t>MI1167475</t>
  </si>
  <si>
    <t>07522060156</t>
  </si>
  <si>
    <t>ARCTE</t>
  </si>
  <si>
    <t>BO0366750</t>
  </si>
  <si>
    <t>08591250157</t>
  </si>
  <si>
    <t>INTERTABA</t>
  </si>
  <si>
    <t>MI0601404</t>
  </si>
  <si>
    <t>00737070151</t>
  </si>
  <si>
    <t>STEMAR IMMOBILIARE</t>
  </si>
  <si>
    <t>SS0072978</t>
  </si>
  <si>
    <t>00926570904</t>
  </si>
  <si>
    <t>IMPRESA GENERALE PUBBLICITA'</t>
  </si>
  <si>
    <t>MI0171322</t>
  </si>
  <si>
    <t>00893300152</t>
  </si>
  <si>
    <t>VENEX</t>
  </si>
  <si>
    <t>PD0186418</t>
  </si>
  <si>
    <t>01877680288</t>
  </si>
  <si>
    <t>ZEUNA STARKER ITALIA</t>
  </si>
  <si>
    <t>TO0831660</t>
  </si>
  <si>
    <t>07014310010</t>
  </si>
  <si>
    <t>FATA GROUP</t>
  </si>
  <si>
    <t>TO0727026</t>
  </si>
  <si>
    <t>09113610159</t>
  </si>
  <si>
    <t>DEGUSSA HULS ITALIA</t>
  </si>
  <si>
    <t>MI0601715</t>
  </si>
  <si>
    <t>00726980154</t>
  </si>
  <si>
    <t>CHIMICA POMPONESCO</t>
  </si>
  <si>
    <t>MN0129778</t>
  </si>
  <si>
    <t>00379970205</t>
  </si>
  <si>
    <t>DIAL FACE</t>
  </si>
  <si>
    <t>MI1258962</t>
  </si>
  <si>
    <t>08968530157</t>
  </si>
  <si>
    <t>FELPI</t>
  </si>
  <si>
    <t>CO0181203</t>
  </si>
  <si>
    <t>01294340136</t>
  </si>
  <si>
    <t>INFOTO</t>
  </si>
  <si>
    <t>PA0091216</t>
  </si>
  <si>
    <t>02471570826</t>
  </si>
  <si>
    <t>MASCIONI</t>
  </si>
  <si>
    <t>MI0752521</t>
  </si>
  <si>
    <t>00885540153</t>
  </si>
  <si>
    <t>EEMS ITALIA</t>
  </si>
  <si>
    <t>RI0043917</t>
  </si>
  <si>
    <t>00822980579</t>
  </si>
  <si>
    <t>SOCIETA' AZIONARIA VERMOUTHS</t>
  </si>
  <si>
    <t>AT0058097</t>
  </si>
  <si>
    <t>00619260052</t>
  </si>
  <si>
    <t>FONTANA</t>
  </si>
  <si>
    <t>TO0590674</t>
  </si>
  <si>
    <t>02694250016</t>
  </si>
  <si>
    <t>ARTSANA SUD</t>
  </si>
  <si>
    <t>CH0099632</t>
  </si>
  <si>
    <t>01251280689</t>
  </si>
  <si>
    <t>SIMCO DISTRIBUZIONE</t>
  </si>
  <si>
    <t>MI1485266</t>
  </si>
  <si>
    <t>11663820154</t>
  </si>
  <si>
    <t>DOMPE'BIOTEC</t>
  </si>
  <si>
    <t>MI1272334</t>
  </si>
  <si>
    <t>09138000154</t>
  </si>
  <si>
    <t>ALNOR NUOVA ALLUMINIO NORD</t>
  </si>
  <si>
    <t>BS0307244</t>
  </si>
  <si>
    <t>02955210170</t>
  </si>
  <si>
    <t>KELEMATA</t>
  </si>
  <si>
    <t>TO0626357</t>
  </si>
  <si>
    <t>04350960011</t>
  </si>
  <si>
    <t>SIFALBERGHI SOCIETA' ITALO</t>
  </si>
  <si>
    <t>MI1291700</t>
  </si>
  <si>
    <t>09421280158</t>
  </si>
  <si>
    <t>MULTIMARKETS</t>
  </si>
  <si>
    <t>SS0047950</t>
  </si>
  <si>
    <t>00111710901</t>
  </si>
  <si>
    <t>F.A.D.</t>
  </si>
  <si>
    <t>BS0290191</t>
  </si>
  <si>
    <t>02062030172</t>
  </si>
  <si>
    <t>MAR MARKET</t>
  </si>
  <si>
    <t>MI1340749</t>
  </si>
  <si>
    <t>10056810152</t>
  </si>
  <si>
    <t>PRODUTTORI LATTE ALLEVAMENTI BOVINI</t>
  </si>
  <si>
    <t>TO0395329</t>
  </si>
  <si>
    <t>02119230015</t>
  </si>
  <si>
    <t>"CANTINE COOPERATIVE RIUNITE - SOCI</t>
  </si>
  <si>
    <t>RE0051630</t>
  </si>
  <si>
    <t>00127310357</t>
  </si>
  <si>
    <t>FIAAM FILTER -</t>
  </si>
  <si>
    <t>MN0152588</t>
  </si>
  <si>
    <t>01341820205</t>
  </si>
  <si>
    <t>I.C.F. - INDUSTRIE CERAMICHE DI FAE</t>
  </si>
  <si>
    <t>RA0127523</t>
  </si>
  <si>
    <t>02053390361</t>
  </si>
  <si>
    <t>RETE GAMMA</t>
  </si>
  <si>
    <t>BG0152466</t>
  </si>
  <si>
    <t>00440310167</t>
  </si>
  <si>
    <t>J. SOFT</t>
  </si>
  <si>
    <t>RM0807356</t>
  </si>
  <si>
    <t>06099020155</t>
  </si>
  <si>
    <t>RAFFINERIA DI ROMA</t>
  </si>
  <si>
    <t>RM0201709</t>
  </si>
  <si>
    <t>00460650583</t>
  </si>
  <si>
    <t>CENTRO VENDITA ALIMENTARI ROSSETTO</t>
  </si>
  <si>
    <t>VR0158527</t>
  </si>
  <si>
    <t>00795690239</t>
  </si>
  <si>
    <t>S.D. SICILIA DISCOUNTS</t>
  </si>
  <si>
    <t>CT0195597</t>
  </si>
  <si>
    <t>03064000874</t>
  </si>
  <si>
    <t>OFFICINE MECCANICHE RIVA</t>
  </si>
  <si>
    <t>LC0174275</t>
  </si>
  <si>
    <t>01213750134</t>
  </si>
  <si>
    <t>ANTICA FARMACEUTICA MODENESE</t>
  </si>
  <si>
    <t>MO0163911</t>
  </si>
  <si>
    <t>00364800367</t>
  </si>
  <si>
    <t>ATAHOTELS COMPAGNIA ITALIANA AZIEND</t>
  </si>
  <si>
    <t>MI0726120</t>
  </si>
  <si>
    <t>00849180153</t>
  </si>
  <si>
    <t>QUAKER BEVERAGES ITALIA</t>
  </si>
  <si>
    <t>TV0029074</t>
  </si>
  <si>
    <t>00147710347</t>
  </si>
  <si>
    <t>SAMSONITE</t>
  </si>
  <si>
    <t>MI1052251</t>
  </si>
  <si>
    <t>05955950158</t>
  </si>
  <si>
    <t>GIOVANNI CRESPI</t>
  </si>
  <si>
    <t>MI0438335</t>
  </si>
  <si>
    <t>00689080158</t>
  </si>
  <si>
    <t>CARTOTECNICA BIANCHI SAFFAPACK O</t>
  </si>
  <si>
    <t>MI0423464</t>
  </si>
  <si>
    <t>00722240157</t>
  </si>
  <si>
    <t>TECHNICOLOR</t>
  </si>
  <si>
    <t>RM0667527</t>
  </si>
  <si>
    <t>01365030590</t>
  </si>
  <si>
    <t>AZIONARIA COSTRUZIONI MACCHINE</t>
  </si>
  <si>
    <t>BO0004038</t>
  </si>
  <si>
    <t>00281690370</t>
  </si>
  <si>
    <t>ALPHA TRADING</t>
  </si>
  <si>
    <t>MI1503124</t>
  </si>
  <si>
    <t>02677440105</t>
  </si>
  <si>
    <t>SONGA ANTONIO</t>
  </si>
  <si>
    <t>MI1082791</t>
  </si>
  <si>
    <t>06256480150</t>
  </si>
  <si>
    <t>KARMA ITALIA</t>
  </si>
  <si>
    <t>VA0242708</t>
  </si>
  <si>
    <t>02265240123</t>
  </si>
  <si>
    <t>L'ALCO</t>
  </si>
  <si>
    <t>BS0321026</t>
  </si>
  <si>
    <t>00878430164</t>
  </si>
  <si>
    <t>CLIVET ITALIA</t>
  </si>
  <si>
    <t>BL0070818</t>
  </si>
  <si>
    <t>00772950259</t>
  </si>
  <si>
    <t>CORCOS INDUSTRIALE</t>
  </si>
  <si>
    <t>TO0582955</t>
  </si>
  <si>
    <t>03731800011</t>
  </si>
  <si>
    <t>TNT LOGISTICS ITALIA</t>
  </si>
  <si>
    <t>TO0640983</t>
  </si>
  <si>
    <t>04758580155</t>
  </si>
  <si>
    <t>FALCK ACCIAI</t>
  </si>
  <si>
    <t>MI1295963</t>
  </si>
  <si>
    <t>09491870151</t>
  </si>
  <si>
    <t>PLURITEC ITALIA</t>
  </si>
  <si>
    <t>NO0102679</t>
  </si>
  <si>
    <t>00126720036</t>
  </si>
  <si>
    <t>FINPROJECT</t>
  </si>
  <si>
    <t>RM0689624</t>
  </si>
  <si>
    <t>03699921007</t>
  </si>
  <si>
    <t>S.C.A. SOCIETA' CONCESSIONARIA</t>
  </si>
  <si>
    <t>CO0130764</t>
  </si>
  <si>
    <t>00231810136</t>
  </si>
  <si>
    <t>PADANA RICAMBI</t>
  </si>
  <si>
    <t>BS0267067</t>
  </si>
  <si>
    <t>01769030170</t>
  </si>
  <si>
    <t>PANTA DISTRIBUZIONE</t>
  </si>
  <si>
    <t>AL0160870</t>
  </si>
  <si>
    <t>00598350189</t>
  </si>
  <si>
    <t>RHODIA PERFORMANCE FIBRES</t>
  </si>
  <si>
    <t>MI1086209</t>
  </si>
  <si>
    <t>05010620150</t>
  </si>
  <si>
    <t>JUST ITALIA</t>
  </si>
  <si>
    <t>VR0196103</t>
  </si>
  <si>
    <t>07363420154</t>
  </si>
  <si>
    <t>FARM. ALARICO</t>
  </si>
  <si>
    <t>CS0106214</t>
  </si>
  <si>
    <t>01589480787</t>
  </si>
  <si>
    <t>3A ANTONINI</t>
  </si>
  <si>
    <t>VR0076421</t>
  </si>
  <si>
    <t>00212430235</t>
  </si>
  <si>
    <t>BOCCHIOTTI</t>
  </si>
  <si>
    <t>GE0182886</t>
  </si>
  <si>
    <t>00274260108</t>
  </si>
  <si>
    <t>GRUPPO COLTIVA-COLTIVA-G.C.-GRU.CO.</t>
  </si>
  <si>
    <t>MO0214586</t>
  </si>
  <si>
    <t>00983540378</t>
  </si>
  <si>
    <t>LEVONI</t>
  </si>
  <si>
    <t>MN0060457</t>
  </si>
  <si>
    <t>00137840203</t>
  </si>
  <si>
    <t>SARINOX METALLI</t>
  </si>
  <si>
    <t>MI1327880</t>
  </si>
  <si>
    <t>09889150158</t>
  </si>
  <si>
    <t>SINGER ITALIA</t>
  </si>
  <si>
    <t>MI0054498</t>
  </si>
  <si>
    <t>00800800153</t>
  </si>
  <si>
    <t>ARIETE</t>
  </si>
  <si>
    <t>PO0465954</t>
  </si>
  <si>
    <t>11205000158</t>
  </si>
  <si>
    <t>DI VIESTO</t>
  </si>
  <si>
    <t>TO0511958</t>
  </si>
  <si>
    <t>01635350018</t>
  </si>
  <si>
    <t>DIGROSS</t>
  </si>
  <si>
    <t>PZ0060043</t>
  </si>
  <si>
    <t>00557300761</t>
  </si>
  <si>
    <t>OLIP ITALIA</t>
  </si>
  <si>
    <t>VR0130228</t>
  </si>
  <si>
    <t>00384170239</t>
  </si>
  <si>
    <t>L'INNOMINATO</t>
  </si>
  <si>
    <t>BG0161141</t>
  </si>
  <si>
    <t>00633850169</t>
  </si>
  <si>
    <t>ADRIATICA DI NAVIGAZIONE</t>
  </si>
  <si>
    <t>VE0032990</t>
  </si>
  <si>
    <t>00185830270</t>
  </si>
  <si>
    <t>VENDITA INGROSSO MEDICINALI</t>
  </si>
  <si>
    <t>PG0109445</t>
  </si>
  <si>
    <t>00164010548</t>
  </si>
  <si>
    <t>F.A.R. FABBRICA ADESIVI RESINE</t>
  </si>
  <si>
    <t>AL0173422</t>
  </si>
  <si>
    <t>02013940156</t>
  </si>
  <si>
    <t>"BARLOCCO S.P.A."</t>
  </si>
  <si>
    <t>VA0191642</t>
  </si>
  <si>
    <t>01545160127</t>
  </si>
  <si>
    <t>NSK RHP ITALIA</t>
  </si>
  <si>
    <t>MI0930018</t>
  </si>
  <si>
    <t>02920380157</t>
  </si>
  <si>
    <t>FERRO (*ITALIA)</t>
  </si>
  <si>
    <t>BO0312010</t>
  </si>
  <si>
    <t>00757780150</t>
  </si>
  <si>
    <t>COMPUPRINT</t>
  </si>
  <si>
    <t>TO0812162</t>
  </si>
  <si>
    <t>09038180155</t>
  </si>
  <si>
    <t>INTERACCIAI</t>
  </si>
  <si>
    <t>RE0113556</t>
  </si>
  <si>
    <t>00283270353</t>
  </si>
  <si>
    <t>VINAVIL</t>
  </si>
  <si>
    <t>MI1445835</t>
  </si>
  <si>
    <t>11222570159</t>
  </si>
  <si>
    <t>LANIFICIO ERMENEGILDO ZEGNA E FIGLI</t>
  </si>
  <si>
    <t>BI0124263</t>
  </si>
  <si>
    <t>00492610027</t>
  </si>
  <si>
    <t>INDUSTRIE SCAFFALATURE ARREDAMENTI</t>
  </si>
  <si>
    <t>PG0163391</t>
  </si>
  <si>
    <t>00550080378</t>
  </si>
  <si>
    <t>INDUSTRIE GENERALI</t>
  </si>
  <si>
    <t>VA0092124</t>
  </si>
  <si>
    <t>00188890123</t>
  </si>
  <si>
    <t>EUROPEAN BEAUTY PRODUCTS SOCIETA PE</t>
  </si>
  <si>
    <t>RM0220976</t>
  </si>
  <si>
    <t>00462590589</t>
  </si>
  <si>
    <t>AEROQUIP VICKERS</t>
  </si>
  <si>
    <t>MI1145585</t>
  </si>
  <si>
    <t>07242950157</t>
  </si>
  <si>
    <t>SUPERMERCATI SIR</t>
  </si>
  <si>
    <t>RM0504727</t>
  </si>
  <si>
    <t>05770570587</t>
  </si>
  <si>
    <t>CERAMICHE MARCA CORONA</t>
  </si>
  <si>
    <t>MO0173093</t>
  </si>
  <si>
    <t>00628160368</t>
  </si>
  <si>
    <t>C.A.R. COMMERCIO AUTOVEICOLI</t>
  </si>
  <si>
    <t>FI0115599</t>
  </si>
  <si>
    <t>00393750484</t>
  </si>
  <si>
    <t>ANNONI</t>
  </si>
  <si>
    <t>PR0129327</t>
  </si>
  <si>
    <t>00418820346</t>
  </si>
  <si>
    <t>CANEPA TESSITURA SERICA O, IN</t>
  </si>
  <si>
    <t>CO0208909</t>
  </si>
  <si>
    <t>01693120139</t>
  </si>
  <si>
    <t>BEST</t>
  </si>
  <si>
    <t>AN0130605</t>
  </si>
  <si>
    <t>05118210151</t>
  </si>
  <si>
    <t>PIOVAN</t>
  </si>
  <si>
    <t>VE0235320</t>
  </si>
  <si>
    <t>02307730289</t>
  </si>
  <si>
    <t>CENTRAL FOOD</t>
  </si>
  <si>
    <t>MI1067608</t>
  </si>
  <si>
    <t>06121620154</t>
  </si>
  <si>
    <t>ITRIAFARMA COOP.FARMACISTI</t>
  </si>
  <si>
    <t>TA0066841</t>
  </si>
  <si>
    <t>00352900732</t>
  </si>
  <si>
    <t>CANTINA SOCIALE COOPERATIVA</t>
  </si>
  <si>
    <t>VR0028110</t>
  </si>
  <si>
    <t>00208750232</t>
  </si>
  <si>
    <t>METELLI</t>
  </si>
  <si>
    <t>BS0316597</t>
  </si>
  <si>
    <t>01517740989</t>
  </si>
  <si>
    <t>COMBIGAS</t>
  </si>
  <si>
    <t>RA0109259</t>
  </si>
  <si>
    <t>07498820153</t>
  </si>
  <si>
    <t>VALENZA</t>
  </si>
  <si>
    <t>TO0288538</t>
  </si>
  <si>
    <t>00474110012</t>
  </si>
  <si>
    <t>ISAP OMV GROUP S.P.A</t>
  </si>
  <si>
    <t>VR0093995</t>
  </si>
  <si>
    <t>00221970239</t>
  </si>
  <si>
    <t>ARETINA METALLI PREZIOSI (IN SIGLA</t>
  </si>
  <si>
    <t>AR0067744</t>
  </si>
  <si>
    <t>00289570517</t>
  </si>
  <si>
    <t>CERAMICHE CAESAR</t>
  </si>
  <si>
    <t>MO0132565</t>
  </si>
  <si>
    <t>00179660360</t>
  </si>
  <si>
    <t>SWAROVSKI INTERNAZIONALE D'ITALIA</t>
  </si>
  <si>
    <t>MI0772569</t>
  </si>
  <si>
    <t>00795920156</t>
  </si>
  <si>
    <t>BIEFFECAR</t>
  </si>
  <si>
    <t>PD0202660</t>
  </si>
  <si>
    <t>01300220280</t>
  </si>
  <si>
    <t>FINED FINANZIARIA EDITORIALE</t>
  </si>
  <si>
    <t>MI1482772</t>
  </si>
  <si>
    <t>10642950157</t>
  </si>
  <si>
    <t>BORGO 1995</t>
  </si>
  <si>
    <t>MI1504744</t>
  </si>
  <si>
    <t>11865910159</t>
  </si>
  <si>
    <t>BREVINI RIDUTTORI</t>
  </si>
  <si>
    <t>RE0075379</t>
  </si>
  <si>
    <t>00262750359</t>
  </si>
  <si>
    <t>I.B.S. INDUSTRIA BULLONERIA</t>
  </si>
  <si>
    <t>TO0723207</t>
  </si>
  <si>
    <t>05614320017</t>
  </si>
  <si>
    <t>MOBILI BERLONI</t>
  </si>
  <si>
    <t>PS0081902</t>
  </si>
  <si>
    <t>00451260418</t>
  </si>
  <si>
    <t>DERIBLOK</t>
  </si>
  <si>
    <t>SA0232067</t>
  </si>
  <si>
    <t>02614870653</t>
  </si>
  <si>
    <t>ORIGIN/ITALIA</t>
  </si>
  <si>
    <t>MI1249352</t>
  </si>
  <si>
    <t>08778570153</t>
  </si>
  <si>
    <t>SOCIETA' INDUSTRIALE TRENTINA P.A.</t>
  </si>
  <si>
    <t>TN0010740</t>
  </si>
  <si>
    <t>00110860228</t>
  </si>
  <si>
    <t>NUOVA TERNI INDUSTRIE CHIMICHE</t>
  </si>
  <si>
    <t>MI1504628</t>
  </si>
  <si>
    <t>11892850154</t>
  </si>
  <si>
    <t>CREAZIONI ALANGOLD S.P.A</t>
  </si>
  <si>
    <t>VI0142967</t>
  </si>
  <si>
    <t>00624190245</t>
  </si>
  <si>
    <t>GIESSE</t>
  </si>
  <si>
    <t>BO0186391</t>
  </si>
  <si>
    <t>01041760370</t>
  </si>
  <si>
    <t>LA PERLA CONSERVE -</t>
  </si>
  <si>
    <t>SA0198794</t>
  </si>
  <si>
    <t>01908350653</t>
  </si>
  <si>
    <t>NOUVELLES FRONTIERES VIAGGI</t>
  </si>
  <si>
    <t>RM0742651</t>
  </si>
  <si>
    <t>04200931006</t>
  </si>
  <si>
    <t>BS0047811</t>
  </si>
  <si>
    <t>00272650177</t>
  </si>
  <si>
    <t>DE AGOSTINI DIFFUSIONE DEL LIBRO</t>
  </si>
  <si>
    <t>NO0084066</t>
  </si>
  <si>
    <t>00258320035</t>
  </si>
  <si>
    <t>CAVALIERI TRASPORTI</t>
  </si>
  <si>
    <t>PR0144066</t>
  </si>
  <si>
    <t>00745180349</t>
  </si>
  <si>
    <t>BARCELLA ELETTROFORNITURE</t>
  </si>
  <si>
    <t>BG0058689</t>
  </si>
  <si>
    <t>00220560163</t>
  </si>
  <si>
    <t>ALIMENTARPILOTA</t>
  </si>
  <si>
    <t>BZ0049154</t>
  </si>
  <si>
    <t>00122520216</t>
  </si>
  <si>
    <t>CO.DA.P. COLA DAIRY PRODUCTS</t>
  </si>
  <si>
    <t>NA0417902</t>
  </si>
  <si>
    <t>05131110636</t>
  </si>
  <si>
    <t>PANDOLFO ALLUMINIO</t>
  </si>
  <si>
    <t>PD0216615</t>
  </si>
  <si>
    <t>02236890287</t>
  </si>
  <si>
    <t>PAVAN</t>
  </si>
  <si>
    <t>PD0184620</t>
  </si>
  <si>
    <t>01128180286</t>
  </si>
  <si>
    <t>VALMET COMO -</t>
  </si>
  <si>
    <t>MI1549870</t>
  </si>
  <si>
    <t>00189420136</t>
  </si>
  <si>
    <t>RICCOBONO</t>
  </si>
  <si>
    <t>PA0080304</t>
  </si>
  <si>
    <t>00536030828</t>
  </si>
  <si>
    <t>F.A.R.D.E.A. S.P.A</t>
  </si>
  <si>
    <t>NA0297459</t>
  </si>
  <si>
    <t>00810420638</t>
  </si>
  <si>
    <t>MANDELLI INDUSTRIE</t>
  </si>
  <si>
    <t>PC0130635</t>
  </si>
  <si>
    <t>01149910331</t>
  </si>
  <si>
    <t>SIMONI</t>
  </si>
  <si>
    <t>TO0461118</t>
  </si>
  <si>
    <t>00493190011</t>
  </si>
  <si>
    <t>MAZZUCCHELLI 1849</t>
  </si>
  <si>
    <t>VA0172955</t>
  </si>
  <si>
    <t>01321010124</t>
  </si>
  <si>
    <t>CASA DI SPEDIZIONI ASCOLI</t>
  </si>
  <si>
    <t>MI0802461</t>
  </si>
  <si>
    <t>00798950150</t>
  </si>
  <si>
    <t>CONDOR TRADE</t>
  </si>
  <si>
    <t>BS0320100</t>
  </si>
  <si>
    <t>01540490982</t>
  </si>
  <si>
    <t>COECO ELETTRODOMESTICI</t>
  </si>
  <si>
    <t>MI0702693</t>
  </si>
  <si>
    <t>00831040159</t>
  </si>
  <si>
    <t>JAGUAR ITALIA S.P.A</t>
  </si>
  <si>
    <t>RM0713054</t>
  </si>
  <si>
    <t>03930081009</t>
  </si>
  <si>
    <t>CARREFOUR ITALIA COMMERCIALE</t>
  </si>
  <si>
    <t>MI1535790</t>
  </si>
  <si>
    <t>03095810010</t>
  </si>
  <si>
    <t>BUGIN</t>
  </si>
  <si>
    <t>VE0210409</t>
  </si>
  <si>
    <t>02321880276</t>
  </si>
  <si>
    <t>COOP. TEVERE  SOCIETA' COOPERATIVA</t>
  </si>
  <si>
    <t>TR0052764</t>
  </si>
  <si>
    <t>00258240555</t>
  </si>
  <si>
    <t>SIFTE BERTI</t>
  </si>
  <si>
    <t>MI0781667</t>
  </si>
  <si>
    <t>00798850152</t>
  </si>
  <si>
    <t>NUOVA MAIP MACCHINE AGRICOLE INDUST</t>
  </si>
  <si>
    <t>AN0086188</t>
  </si>
  <si>
    <t>00696010420</t>
  </si>
  <si>
    <t>GEMONA MANIFATTURE</t>
  </si>
  <si>
    <t>UD0176630</t>
  </si>
  <si>
    <t>01488900307</t>
  </si>
  <si>
    <t>FERDINANDO GIORDANO SIGLABILE F.</t>
  </si>
  <si>
    <t>CN0121637</t>
  </si>
  <si>
    <t>00939640041</t>
  </si>
  <si>
    <t>PARA'</t>
  </si>
  <si>
    <t>BG0128314</t>
  </si>
  <si>
    <t>00229890165</t>
  </si>
  <si>
    <t>ROSSI MOTORIDUTTORI</t>
  </si>
  <si>
    <t>MO0247959</t>
  </si>
  <si>
    <t>07184950157</t>
  </si>
  <si>
    <t>SOCIETA' SANT' ANDREA</t>
  </si>
  <si>
    <t>MI1112979</t>
  </si>
  <si>
    <t>05065910159</t>
  </si>
  <si>
    <t>SWINGER INTERNATIONAL</t>
  </si>
  <si>
    <t>VR0164309</t>
  </si>
  <si>
    <t>00531950202</t>
  </si>
  <si>
    <t>ANNOVATI</t>
  </si>
  <si>
    <t>TO0469185</t>
  </si>
  <si>
    <t>00935460014</t>
  </si>
  <si>
    <t>MARANGONI PNEUMATICI</t>
  </si>
  <si>
    <t>TN0069840</t>
  </si>
  <si>
    <t>00125560227</t>
  </si>
  <si>
    <t>APRILE SEAFREIGHT</t>
  </si>
  <si>
    <t>GE0222335</t>
  </si>
  <si>
    <t>00641080106</t>
  </si>
  <si>
    <t>E.C.C. INTERNATIONAL</t>
  </si>
  <si>
    <t>MS0063209</t>
  </si>
  <si>
    <t>00843560152</t>
  </si>
  <si>
    <t>POMETON</t>
  </si>
  <si>
    <t>VE0039593</t>
  </si>
  <si>
    <t>00184410272</t>
  </si>
  <si>
    <t>STELLIFERI E ITAVEX</t>
  </si>
  <si>
    <t>VT0054424</t>
  </si>
  <si>
    <t>00139630560</t>
  </si>
  <si>
    <t>FAAC</t>
  </si>
  <si>
    <t>BO0253956</t>
  </si>
  <si>
    <t>02169920374</t>
  </si>
  <si>
    <t>CENTRO DISTRIBUTIVO FARMACEUTICO</t>
  </si>
  <si>
    <t>BA0159356</t>
  </si>
  <si>
    <t>00434680724</t>
  </si>
  <si>
    <t>CARPOINT</t>
  </si>
  <si>
    <t>RM0266373</t>
  </si>
  <si>
    <t>00392540589</t>
  </si>
  <si>
    <t>METRA SISTEMI</t>
  </si>
  <si>
    <t>BS0314818</t>
  </si>
  <si>
    <t>01160600365</t>
  </si>
  <si>
    <t>NICOLETTI</t>
  </si>
  <si>
    <t>MT0048028</t>
  </si>
  <si>
    <t>00517860771</t>
  </si>
  <si>
    <t>ELETTROVENETA</t>
  </si>
  <si>
    <t>PD0248977</t>
  </si>
  <si>
    <t>00184820280</t>
  </si>
  <si>
    <t>COALPI COMMISSIONARIA ALIMENTARISTI</t>
  </si>
  <si>
    <t>PC0086658</t>
  </si>
  <si>
    <t>00111370334</t>
  </si>
  <si>
    <t>MERCURIO TRASPORTI INTERNAZIONALI</t>
  </si>
  <si>
    <t>RM0293780</t>
  </si>
  <si>
    <t>00451290589</t>
  </si>
  <si>
    <t>FERRETTI</t>
  </si>
  <si>
    <t>RN0151699</t>
  </si>
  <si>
    <t>00386290407</t>
  </si>
  <si>
    <t>EISMANN</t>
  </si>
  <si>
    <t>VR0193024</t>
  </si>
  <si>
    <t>01727850172</t>
  </si>
  <si>
    <t>BARLOCHER ITALIA</t>
  </si>
  <si>
    <t>LO1086313</t>
  </si>
  <si>
    <t>06292850150</t>
  </si>
  <si>
    <t>DECO</t>
  </si>
  <si>
    <t>RA0023549</t>
  </si>
  <si>
    <t>00069540391</t>
  </si>
  <si>
    <t>DE CO INDUSTRIE</t>
  </si>
  <si>
    <t>RA0126611</t>
  </si>
  <si>
    <t>01185230396</t>
  </si>
  <si>
    <t>LASTRA</t>
  </si>
  <si>
    <t>BS0267086</t>
  </si>
  <si>
    <t>01767520172</t>
  </si>
  <si>
    <t>DOTT. A. GIUFFRE EDITORE</t>
  </si>
  <si>
    <t>MI0181574</t>
  </si>
  <si>
    <t>00829840156</t>
  </si>
  <si>
    <t>EUROPCAR INTERRENT LEASE</t>
  </si>
  <si>
    <t>RM0783618</t>
  </si>
  <si>
    <t>04598221002</t>
  </si>
  <si>
    <t>CMS CHIMEDI MARKETING SERVICES</t>
  </si>
  <si>
    <t>MI1032847</t>
  </si>
  <si>
    <t>04654190158</t>
  </si>
  <si>
    <t>ROLFO</t>
  </si>
  <si>
    <t>CN0035729</t>
  </si>
  <si>
    <t>00184310043</t>
  </si>
  <si>
    <t>LORENZ</t>
  </si>
  <si>
    <t>MI0211346</t>
  </si>
  <si>
    <t>00739310159</t>
  </si>
  <si>
    <t>ANTOLINI LUIGI &amp; C.</t>
  </si>
  <si>
    <t>VR0105079</t>
  </si>
  <si>
    <t>00225880236</t>
  </si>
  <si>
    <t>FE.R.INOX LAVORAZIONE E COMMERCIO</t>
  </si>
  <si>
    <t>MI0965816</t>
  </si>
  <si>
    <t>03715140152</t>
  </si>
  <si>
    <t>COSMETIQUE ACTIVE ITALIA</t>
  </si>
  <si>
    <t>MI0840788</t>
  </si>
  <si>
    <t>00883310153</t>
  </si>
  <si>
    <t>CAMBIELLI</t>
  </si>
  <si>
    <t>MI0071998</t>
  </si>
  <si>
    <t>00721560159</t>
  </si>
  <si>
    <t>BRUMMEL</t>
  </si>
  <si>
    <t>MI1233560</t>
  </si>
  <si>
    <t>08527080157</t>
  </si>
  <si>
    <t>CURTI</t>
  </si>
  <si>
    <t>PV0195572</t>
  </si>
  <si>
    <t>01577610189</t>
  </si>
  <si>
    <t>"EMMEZETA CASA DI PALMANOVA SRL"</t>
  </si>
  <si>
    <t>VA0231107</t>
  </si>
  <si>
    <t>01120380306</t>
  </si>
  <si>
    <t>TRIVENETA DISTRIBUZIONE FARMACI</t>
  </si>
  <si>
    <t>VI0227677</t>
  </si>
  <si>
    <t>02390040240</t>
  </si>
  <si>
    <t>CMB ITALCAPS</t>
  </si>
  <si>
    <t>LT0096464</t>
  </si>
  <si>
    <t>01554960599</t>
  </si>
  <si>
    <t>SOGEGROSS-MADIS SPA</t>
  </si>
  <si>
    <t>MI1250986</t>
  </si>
  <si>
    <t>00867010092</t>
  </si>
  <si>
    <t>GRUPPO COMMERCIALE TOSETTI</t>
  </si>
  <si>
    <t>BI0146150</t>
  </si>
  <si>
    <t>01538940022</t>
  </si>
  <si>
    <t>PROFUMERIE DOUGLAS</t>
  </si>
  <si>
    <t>BO0326898</t>
  </si>
  <si>
    <t>00752710327</t>
  </si>
  <si>
    <t>SOCIETA' PER I SERVIZI BANCARI</t>
  </si>
  <si>
    <t>MI1385874</t>
  </si>
  <si>
    <t>10596540152</t>
  </si>
  <si>
    <t>BETA UTENSILI</t>
  </si>
  <si>
    <t>MI1054673</t>
  </si>
  <si>
    <t>05907120157</t>
  </si>
  <si>
    <t>DISTER COOP.</t>
  </si>
  <si>
    <t>RA0097648</t>
  </si>
  <si>
    <t>00698850393</t>
  </si>
  <si>
    <t>SICOR SOCIETA' ITALIANA</t>
  </si>
  <si>
    <t>MI1123703</t>
  </si>
  <si>
    <t>06827530152</t>
  </si>
  <si>
    <t>GIOVINE FARMACEUTICI</t>
  </si>
  <si>
    <t>TO0504917</t>
  </si>
  <si>
    <t>01532800016</t>
  </si>
  <si>
    <t>TRANCERIE EMILIANE</t>
  </si>
  <si>
    <t>PR0136548</t>
  </si>
  <si>
    <t>00527670343</t>
  </si>
  <si>
    <t>COFRA</t>
  </si>
  <si>
    <t>BA0235934</t>
  </si>
  <si>
    <t>02850580727</t>
  </si>
  <si>
    <t>ROMAN BAUERNFEIND ITALIA</t>
  </si>
  <si>
    <t>MI1513081</t>
  </si>
  <si>
    <t>11949090150</t>
  </si>
  <si>
    <t>FRAMEC</t>
  </si>
  <si>
    <t>AL0077001</t>
  </si>
  <si>
    <t>00161400064</t>
  </si>
  <si>
    <t>RADIO E RETI</t>
  </si>
  <si>
    <t>MI1282102</t>
  </si>
  <si>
    <t>09307280157</t>
  </si>
  <si>
    <t>CARTIERE DI CORDENONS</t>
  </si>
  <si>
    <t>MI0974821</t>
  </si>
  <si>
    <t>03838010159</t>
  </si>
  <si>
    <t>ACCIAI VENDER</t>
  </si>
  <si>
    <t>PR0131459</t>
  </si>
  <si>
    <t>00426590345</t>
  </si>
  <si>
    <t>ELNAGH</t>
  </si>
  <si>
    <t>MI0730418</t>
  </si>
  <si>
    <t>00695290155</t>
  </si>
  <si>
    <t>SADEPAN LEGNO</t>
  </si>
  <si>
    <t>MN0135042</t>
  </si>
  <si>
    <t>00488340209</t>
  </si>
  <si>
    <t>TRANSCOOP</t>
  </si>
  <si>
    <t>RE0165048</t>
  </si>
  <si>
    <t>01174150357</t>
  </si>
  <si>
    <t>CONERPO - SOC. COOP. A R.L.</t>
  </si>
  <si>
    <t>BO0183422</t>
  </si>
  <si>
    <t>00304720378</t>
  </si>
  <si>
    <t>REAGENS</t>
  </si>
  <si>
    <t>BO0275343</t>
  </si>
  <si>
    <t>03230820379</t>
  </si>
  <si>
    <t>NARDI ELETTRODOMESTICI</t>
  </si>
  <si>
    <t>MI0974528</t>
  </si>
  <si>
    <t>03847740150</t>
  </si>
  <si>
    <t>EFFEPLAST</t>
  </si>
  <si>
    <t>TV0172015</t>
  </si>
  <si>
    <t>00857440267</t>
  </si>
  <si>
    <t>AUTOINDUSTRIALE</t>
  </si>
  <si>
    <t>BZ0078621</t>
  </si>
  <si>
    <t>00302800214</t>
  </si>
  <si>
    <t>MILESI</t>
  </si>
  <si>
    <t>MI1050686</t>
  </si>
  <si>
    <t>05951370153</t>
  </si>
  <si>
    <t>ROVETTA PRESSE</t>
  </si>
  <si>
    <t>BS0167670</t>
  </si>
  <si>
    <t>00300520178</t>
  </si>
  <si>
    <t>BIFRANGI</t>
  </si>
  <si>
    <t>VI0097905</t>
  </si>
  <si>
    <t>00169720240</t>
  </si>
  <si>
    <t>COMOLI, FERRARI E C. S.P.A</t>
  </si>
  <si>
    <t>NO0033928</t>
  </si>
  <si>
    <t>00123060030</t>
  </si>
  <si>
    <t>DAB PUMPS</t>
  </si>
  <si>
    <t>PD0295922</t>
  </si>
  <si>
    <t>11785940153</t>
  </si>
  <si>
    <t>BUHLER</t>
  </si>
  <si>
    <t>MI0282993</t>
  </si>
  <si>
    <t>00721070159</t>
  </si>
  <si>
    <t>TUBI DI QUALITA'</t>
  </si>
  <si>
    <t>BG0280203</t>
  </si>
  <si>
    <t>01696910163</t>
  </si>
  <si>
    <t>EMI MAGLIA</t>
  </si>
  <si>
    <t>PD0170611</t>
  </si>
  <si>
    <t>01009510288</t>
  </si>
  <si>
    <t>CONSORZIO COOPERATIVO LATTERIE FRIU</t>
  </si>
  <si>
    <t>UD0030705</t>
  </si>
  <si>
    <t>00164830309</t>
  </si>
  <si>
    <t>NUOVA SOLMINE</t>
  </si>
  <si>
    <t>GR0073686</t>
  </si>
  <si>
    <t>00911300531</t>
  </si>
  <si>
    <t>PASTIFICIO GAZZOLA ABBREVIABILE</t>
  </si>
  <si>
    <t>CN0087806</t>
  </si>
  <si>
    <t>00184490043</t>
  </si>
  <si>
    <t>MEDCENTER CONTAINER TERMINAL</t>
  </si>
  <si>
    <t>RC0123244</t>
  </si>
  <si>
    <t>01292910807</t>
  </si>
  <si>
    <t>SUMAR</t>
  </si>
  <si>
    <t>VE0202056</t>
  </si>
  <si>
    <t>01495420307</t>
  </si>
  <si>
    <t>ROWENTA ITALIA</t>
  </si>
  <si>
    <t>MI0586248</t>
  </si>
  <si>
    <t>00736960154</t>
  </si>
  <si>
    <t>CENTRO DISTRIBUZIONE ALIMENTARI</t>
  </si>
  <si>
    <t>AG0120153</t>
  </si>
  <si>
    <t>01677720847</t>
  </si>
  <si>
    <t>SAGECO SOCIETA' ADRIATICA GESTIONI</t>
  </si>
  <si>
    <t>RA0079560</t>
  </si>
  <si>
    <t>00430450395</t>
  </si>
  <si>
    <t>MAS ITALIA</t>
  </si>
  <si>
    <t>FI0164180</t>
  </si>
  <si>
    <t>00927700484</t>
  </si>
  <si>
    <t>SEIFRA</t>
  </si>
  <si>
    <t>RM0549499</t>
  </si>
  <si>
    <t>06922340580</t>
  </si>
  <si>
    <t>IMPRESA COSTRUZ. GIUSEPPE MALTAURO</t>
  </si>
  <si>
    <t>VI0229975</t>
  </si>
  <si>
    <t>00184540276</t>
  </si>
  <si>
    <t>SIMMEL DIFESA</t>
  </si>
  <si>
    <t>RM0710954</t>
  </si>
  <si>
    <t>00173900267</t>
  </si>
  <si>
    <t>REALFOOD</t>
  </si>
  <si>
    <t>MN0176376</t>
  </si>
  <si>
    <t>00885420299</t>
  </si>
  <si>
    <t>BORTOLOTTI PETROLI</t>
  </si>
  <si>
    <t>BS0186420</t>
  </si>
  <si>
    <t>00350690178</t>
  </si>
  <si>
    <t>WORLDGEM</t>
  </si>
  <si>
    <t>VI0210322</t>
  </si>
  <si>
    <t>00899580245</t>
  </si>
  <si>
    <t>WARNER  LAMBERT CANADA INC.</t>
  </si>
  <si>
    <t>MI1408729</t>
  </si>
  <si>
    <t>10829990158</t>
  </si>
  <si>
    <t>ANNOVI REVERBERI</t>
  </si>
  <si>
    <t>MO0274393</t>
  </si>
  <si>
    <t>01523090353</t>
  </si>
  <si>
    <t>I GRANDI VIAGGI</t>
  </si>
  <si>
    <t>MI1319276</t>
  </si>
  <si>
    <t>09824790159</t>
  </si>
  <si>
    <t>FITT</t>
  </si>
  <si>
    <t>VI0113648</t>
  </si>
  <si>
    <t>00162620249</t>
  </si>
  <si>
    <t>ACERINOX ITALIA</t>
  </si>
  <si>
    <t>MI1303519</t>
  </si>
  <si>
    <t>09607350155</t>
  </si>
  <si>
    <t>PRAMAC INDUSTRIALE</t>
  </si>
  <si>
    <t>SI0063487</t>
  </si>
  <si>
    <t>00138210521</t>
  </si>
  <si>
    <t>ACCIAIERIA DI RUBIERA</t>
  </si>
  <si>
    <t>MO0136460</t>
  </si>
  <si>
    <t>00185380367</t>
  </si>
  <si>
    <t>FABBRICA ACCUMULATORI URANIO PER</t>
  </si>
  <si>
    <t>VR0215063</t>
  </si>
  <si>
    <t>02075900239</t>
  </si>
  <si>
    <t>CONSORZIO AGRARIO REGIONALE LUCANIA</t>
  </si>
  <si>
    <t>PZ0012569</t>
  </si>
  <si>
    <t>00090210766</t>
  </si>
  <si>
    <t>SOCIETA' EMILIANA DISTRIBUZIONE</t>
  </si>
  <si>
    <t>MO0168228</t>
  </si>
  <si>
    <t>00441160363</t>
  </si>
  <si>
    <t>QUARELLA</t>
  </si>
  <si>
    <t>VR0223693</t>
  </si>
  <si>
    <t>01875340158</t>
  </si>
  <si>
    <t>AQUATEX</t>
  </si>
  <si>
    <t>VR0151813</t>
  </si>
  <si>
    <t>00694230236</t>
  </si>
  <si>
    <t>"PERSTORP-S.P.A."</t>
  </si>
  <si>
    <t>VA0171467</t>
  </si>
  <si>
    <t>06216480159</t>
  </si>
  <si>
    <t>DINVEST</t>
  </si>
  <si>
    <t>BA0269712</t>
  </si>
  <si>
    <t>03665170720</t>
  </si>
  <si>
    <t>ACI INFORMATICA</t>
  </si>
  <si>
    <t>RM0268993</t>
  </si>
  <si>
    <t>00405030586</t>
  </si>
  <si>
    <t>ACCIAIERIE DI CALVISANO</t>
  </si>
  <si>
    <t>BS0183992</t>
  </si>
  <si>
    <t>00291630176</t>
  </si>
  <si>
    <t>VOBARNO</t>
  </si>
  <si>
    <t>BS0342717</t>
  </si>
  <si>
    <t>01911040168</t>
  </si>
  <si>
    <t>SAOTTINI AUTO</t>
  </si>
  <si>
    <t>BS0290439</t>
  </si>
  <si>
    <t>02063070177</t>
  </si>
  <si>
    <t>DANZAS LOGISTICS</t>
  </si>
  <si>
    <t>MI0618656</t>
  </si>
  <si>
    <t>00718630155</t>
  </si>
  <si>
    <t>NUOVA SIPRE</t>
  </si>
  <si>
    <t>VR0171661</t>
  </si>
  <si>
    <t>01282600236</t>
  </si>
  <si>
    <t>CARTIERA DI CADIDAVID</t>
  </si>
  <si>
    <t>VR0244831</t>
  </si>
  <si>
    <t>01585240359</t>
  </si>
  <si>
    <t>S.E.C. SOCIETA ESERCIZIO CANTIERI</t>
  </si>
  <si>
    <t>RM0479705</t>
  </si>
  <si>
    <t>00394220487</t>
  </si>
  <si>
    <t>OFFICINE MECCANICHE REZZATESI</t>
  </si>
  <si>
    <t>BS0103804</t>
  </si>
  <si>
    <t>00293420170</t>
  </si>
  <si>
    <t>INDUSTRIA ADRIATICA CONFEZIONI</t>
  </si>
  <si>
    <t>CH0039936</t>
  </si>
  <si>
    <t>00090870692</t>
  </si>
  <si>
    <t>C.T.O.</t>
  </si>
  <si>
    <t>BO0277778</t>
  </si>
  <si>
    <t>02389610375</t>
  </si>
  <si>
    <t>Z. BAVELLONI</t>
  </si>
  <si>
    <t>CO0173739</t>
  </si>
  <si>
    <t>01215640135</t>
  </si>
  <si>
    <t>POLIFORM -</t>
  </si>
  <si>
    <t>CO0129866</t>
  </si>
  <si>
    <t>00226920130</t>
  </si>
  <si>
    <t>COSTRUZIONI CIMOLAI ARMANDO . O</t>
  </si>
  <si>
    <t>PN0026367</t>
  </si>
  <si>
    <t>00248690935</t>
  </si>
  <si>
    <t>FRETTE</t>
  </si>
  <si>
    <t>MI0002809</t>
  </si>
  <si>
    <t>00834300154</t>
  </si>
  <si>
    <t>VALEX</t>
  </si>
  <si>
    <t>VI0161000</t>
  </si>
  <si>
    <t>01313050245</t>
  </si>
  <si>
    <t>FASSI GRU IDRAULICHE</t>
  </si>
  <si>
    <t>BG0175537</t>
  </si>
  <si>
    <t>00834280166</t>
  </si>
  <si>
    <t>FRATELLI AVERNA</t>
  </si>
  <si>
    <t>CL0057495</t>
  </si>
  <si>
    <t>01272180066</t>
  </si>
  <si>
    <t>OCRIM</t>
  </si>
  <si>
    <t>CR0042364</t>
  </si>
  <si>
    <t>00106320195</t>
  </si>
  <si>
    <t>MARCOLIN</t>
  </si>
  <si>
    <t>BL0064334</t>
  </si>
  <si>
    <t>01774690273</t>
  </si>
  <si>
    <t>ORGANIZZAZIONE VIAGGI COLUMBUS</t>
  </si>
  <si>
    <t>GE0130163</t>
  </si>
  <si>
    <t>00434520102</t>
  </si>
  <si>
    <t>CHIANTI RUFFINO ESPORTAZIONE</t>
  </si>
  <si>
    <t>BS0019766</t>
  </si>
  <si>
    <t>00297350175</t>
  </si>
  <si>
    <t>ORGANIZZAZIONE NAZIONALE COMMERCIO</t>
  </si>
  <si>
    <t>MI0471546</t>
  </si>
  <si>
    <t>00744810151</t>
  </si>
  <si>
    <t>S.I.B.A.</t>
  </si>
  <si>
    <t>BS0159357</t>
  </si>
  <si>
    <t>00291480176</t>
  </si>
  <si>
    <t>AEROPORTO DI VENEZIA MARCO POLO</t>
  </si>
  <si>
    <t>VE0201102</t>
  </si>
  <si>
    <t>02193960271</t>
  </si>
  <si>
    <t>PRODOTTI FORMENTI</t>
  </si>
  <si>
    <t>MI1019260</t>
  </si>
  <si>
    <t>04485620159</t>
  </si>
  <si>
    <t>CO.DIS.AL.</t>
  </si>
  <si>
    <t>AN0081697</t>
  </si>
  <si>
    <t>00476010426</t>
  </si>
  <si>
    <t>I.T.A.M. INDUSTRIA TESSUTI A MAGLIA</t>
  </si>
  <si>
    <t>MI0835061</t>
  </si>
  <si>
    <t>00806790150</t>
  </si>
  <si>
    <t>SALFA</t>
  </si>
  <si>
    <t>BO0296679</t>
  </si>
  <si>
    <t>03514450372</t>
  </si>
  <si>
    <t>COMMERCIALE SIDERURGICA BRESCIANA</t>
  </si>
  <si>
    <t>BS0158627</t>
  </si>
  <si>
    <t>00292190170</t>
  </si>
  <si>
    <t>PC0000575</t>
  </si>
  <si>
    <t>00105680334</t>
  </si>
  <si>
    <t>CANDIA ITALIA</t>
  </si>
  <si>
    <t>MI0573598</t>
  </si>
  <si>
    <t>01280320159</t>
  </si>
  <si>
    <t>GROTTO</t>
  </si>
  <si>
    <t>VI0168861</t>
  </si>
  <si>
    <t>01516660246</t>
  </si>
  <si>
    <t>BLOCKBUSTER ITALIA</t>
  </si>
  <si>
    <t>MI1232178</t>
  </si>
  <si>
    <t>08573450155</t>
  </si>
  <si>
    <t>PONTEGGI DALMINE</t>
  </si>
  <si>
    <t>MI0360705</t>
  </si>
  <si>
    <t>00928670157</t>
  </si>
  <si>
    <t>BIEFFE MEDITAL</t>
  </si>
  <si>
    <t>SO0055445</t>
  </si>
  <si>
    <t>09887560150</t>
  </si>
  <si>
    <t>TUBIFICIO DI TERNI</t>
  </si>
  <si>
    <t>TR0060872</t>
  </si>
  <si>
    <t>01281200038</t>
  </si>
  <si>
    <t>TRE G</t>
  </si>
  <si>
    <t>VA0148787</t>
  </si>
  <si>
    <t>00680980125</t>
  </si>
  <si>
    <t>STAFF INTERNATIONAL</t>
  </si>
  <si>
    <t>VI0130479</t>
  </si>
  <si>
    <t>00482290244</t>
  </si>
  <si>
    <t>TVS</t>
  </si>
  <si>
    <t>PS0051714</t>
  </si>
  <si>
    <t>00112350418</t>
  </si>
  <si>
    <t>JOHNSON CONTROL</t>
  </si>
  <si>
    <t>LC0224706</t>
  </si>
  <si>
    <t>09501730155</t>
  </si>
  <si>
    <t>PARFUMS CHRISTIAN DIOR ITALIA</t>
  </si>
  <si>
    <t>PI0070736</t>
  </si>
  <si>
    <t>00404840506</t>
  </si>
  <si>
    <t>SIGEST</t>
  </si>
  <si>
    <t>RM0251387</t>
  </si>
  <si>
    <t>00392030581</t>
  </si>
  <si>
    <t>FINDER</t>
  </si>
  <si>
    <t>TO0730805</t>
  </si>
  <si>
    <t>05732610018</t>
  </si>
  <si>
    <t>UNICOAL</t>
  </si>
  <si>
    <t>MI1342238</t>
  </si>
  <si>
    <t>10082470153</t>
  </si>
  <si>
    <t>LOGITRON</t>
  </si>
  <si>
    <t>FI0387321</t>
  </si>
  <si>
    <t>03703250484</t>
  </si>
  <si>
    <t>M.I.T.I. MANIFATTURA ITALIANA</t>
  </si>
  <si>
    <t>BG0032652</t>
  </si>
  <si>
    <t>00796410157</t>
  </si>
  <si>
    <t>INDUSTRIE PICA</t>
  </si>
  <si>
    <t>PS0086411</t>
  </si>
  <si>
    <t>01248920405</t>
  </si>
  <si>
    <t>HERCULES ITALIA</t>
  </si>
  <si>
    <t>MI1424762</t>
  </si>
  <si>
    <t>03839730375</t>
  </si>
  <si>
    <t>MOLINO ALIMONTI</t>
  </si>
  <si>
    <t>CH0066448</t>
  </si>
  <si>
    <t>00271220691</t>
  </si>
  <si>
    <t>ITALIANA COKE</t>
  </si>
  <si>
    <t>MO0279792</t>
  </si>
  <si>
    <t>03365430150</t>
  </si>
  <si>
    <t>SIDERURGICA MILANESE</t>
  </si>
  <si>
    <t>MI1228853</t>
  </si>
  <si>
    <t>08521290158</t>
  </si>
  <si>
    <t>S.I.V.A.M. SOCIETA' ITALIANA</t>
  </si>
  <si>
    <t>MI1087361</t>
  </si>
  <si>
    <t>06290050159</t>
  </si>
  <si>
    <t>SALUMIFICIO CERIANI</t>
  </si>
  <si>
    <t>VA0103610</t>
  </si>
  <si>
    <t>00215120122</t>
  </si>
  <si>
    <t>RISTOMAT</t>
  </si>
  <si>
    <t>MI1285585</t>
  </si>
  <si>
    <t>09315100157</t>
  </si>
  <si>
    <t>BRUNO BALDASSARI &amp; FRATELLI</t>
  </si>
  <si>
    <t>LU0073082</t>
  </si>
  <si>
    <t>00133440461</t>
  </si>
  <si>
    <t>PROFILMEC</t>
  </si>
  <si>
    <t>TO0324478</t>
  </si>
  <si>
    <t>00513550012</t>
  </si>
  <si>
    <t>GIORGIO ARMANI</t>
  </si>
  <si>
    <t>MI0919502</t>
  </si>
  <si>
    <t>02342990153</t>
  </si>
  <si>
    <t>ALL.CO</t>
  </si>
  <si>
    <t>PI0059741</t>
  </si>
  <si>
    <t>00198440505</t>
  </si>
  <si>
    <t>AIR EXPRESS INTERNATIONAL ITALY SPA</t>
  </si>
  <si>
    <t>MI0821401</t>
  </si>
  <si>
    <t>02112930157</t>
  </si>
  <si>
    <t>MANIFATTURA DI VALLE BREMBANA</t>
  </si>
  <si>
    <t>BG0067108</t>
  </si>
  <si>
    <t>00808350151</t>
  </si>
  <si>
    <t>BAG</t>
  </si>
  <si>
    <t>TO0797918</t>
  </si>
  <si>
    <t>06585620013</t>
  </si>
  <si>
    <t>ABB COMBUSTION ENGINEERING</t>
  </si>
  <si>
    <t>MI1253789</t>
  </si>
  <si>
    <t>08843830152</t>
  </si>
  <si>
    <t>SIAD MACCHINE IMPIANTI</t>
  </si>
  <si>
    <t>BG0072619</t>
  </si>
  <si>
    <t>00228420162</t>
  </si>
  <si>
    <t>BRUGOLA O.E.B. INDUSTRIALE</t>
  </si>
  <si>
    <t>MI1055916</t>
  </si>
  <si>
    <t>05976200153</t>
  </si>
  <si>
    <t>THERMOWATT</t>
  </si>
  <si>
    <t>AN0111990</t>
  </si>
  <si>
    <t>01158450427</t>
  </si>
  <si>
    <t>METALMECCANICA TIBERINA</t>
  </si>
  <si>
    <t>PG0068953</t>
  </si>
  <si>
    <t>00160880548</t>
  </si>
  <si>
    <t>DELVERDE</t>
  </si>
  <si>
    <t>CH0092829</t>
  </si>
  <si>
    <t>01513450690</t>
  </si>
  <si>
    <t>GIULIANI</t>
  </si>
  <si>
    <t>MI0304068</t>
  </si>
  <si>
    <t>00752450155</t>
  </si>
  <si>
    <t>MCWHORTER TECHNOLOGIES</t>
  </si>
  <si>
    <t>TO0783957</t>
  </si>
  <si>
    <t>03109120018</t>
  </si>
  <si>
    <t>NOVO NORDISK FARMACEUTICI</t>
  </si>
  <si>
    <t>RM0469049</t>
  </si>
  <si>
    <t>03918040589</t>
  </si>
  <si>
    <t>SEDAMYL</t>
  </si>
  <si>
    <t>CN0150312</t>
  </si>
  <si>
    <t>01313140061</t>
  </si>
  <si>
    <t>WALTER TOSTO SERBATOI</t>
  </si>
  <si>
    <t>PE0065864</t>
  </si>
  <si>
    <t>00405130683</t>
  </si>
  <si>
    <t>CORDIFIN</t>
  </si>
  <si>
    <t>VR0219306</t>
  </si>
  <si>
    <t>02137380230</t>
  </si>
  <si>
    <t>A.C. NIELSEN ITALIA</t>
  </si>
  <si>
    <t>MI1507658</t>
  </si>
  <si>
    <t>11904200158</t>
  </si>
  <si>
    <t>SACCI CENTRALE CEMENTERIE ITALIANE</t>
  </si>
  <si>
    <t>RM0680996</t>
  </si>
  <si>
    <t>03641151000</t>
  </si>
  <si>
    <t>FARZEDI O IN FORMA ABBREVIATA</t>
  </si>
  <si>
    <t>RM0401946</t>
  </si>
  <si>
    <t>02392310583</t>
  </si>
  <si>
    <t>MEDUSA FILM</t>
  </si>
  <si>
    <t>RM0822776</t>
  </si>
  <si>
    <t>03723360156</t>
  </si>
  <si>
    <t>MEF</t>
  </si>
  <si>
    <t>FI0244915</t>
  </si>
  <si>
    <t>00763300480</t>
  </si>
  <si>
    <t>GESTIONE ISTITUTI ORTOPEDICI NEL</t>
  </si>
  <si>
    <t>RM0187462</t>
  </si>
  <si>
    <t>01482280581</t>
  </si>
  <si>
    <t>FRESENIUS KABI ITALIA</t>
  </si>
  <si>
    <t>VR0128986</t>
  </si>
  <si>
    <t>00227080231</t>
  </si>
  <si>
    <t>C.M.S.</t>
  </si>
  <si>
    <t>BG0204574</t>
  </si>
  <si>
    <t>01412130161</t>
  </si>
  <si>
    <t>DE PRETTO ESCHER WY</t>
  </si>
  <si>
    <t>VI0132623</t>
  </si>
  <si>
    <t>00501150247</t>
  </si>
  <si>
    <t>VAN LEER ITALIA</t>
  </si>
  <si>
    <t>MI0517170</t>
  </si>
  <si>
    <t>00815310156</t>
  </si>
  <si>
    <t>FOPPA PEDRETTI</t>
  </si>
  <si>
    <t>BG0059137</t>
  </si>
  <si>
    <t>00223130162</t>
  </si>
  <si>
    <t>ALGOL</t>
  </si>
  <si>
    <t>MI1026349</t>
  </si>
  <si>
    <t>04612680159</t>
  </si>
  <si>
    <t>SASIB BEVERAGE MACHINERY MEDIUM</t>
  </si>
  <si>
    <t>PR0171922</t>
  </si>
  <si>
    <t>03738700370</t>
  </si>
  <si>
    <t>BRANDINI</t>
  </si>
  <si>
    <t>FI0046159</t>
  </si>
  <si>
    <t>00393420484</t>
  </si>
  <si>
    <t>AFI HOTELS LIMITED</t>
  </si>
  <si>
    <t>RM0759936</t>
  </si>
  <si>
    <t>04372781007</t>
  </si>
  <si>
    <t>GRUNDFOS POMPE ITALIA</t>
  </si>
  <si>
    <t>MI1272744</t>
  </si>
  <si>
    <t>09062370151</t>
  </si>
  <si>
    <t>ESSELTE</t>
  </si>
  <si>
    <t>MI0807580</t>
  </si>
  <si>
    <t>00894090158</t>
  </si>
  <si>
    <t>CEAM COSTRUZIONI</t>
  </si>
  <si>
    <t>BO0327819</t>
  </si>
  <si>
    <t>06725700154</t>
  </si>
  <si>
    <t>CELLOGRAFICA GEROSA</t>
  </si>
  <si>
    <t>CO0048194</t>
  </si>
  <si>
    <t>00200410132</t>
  </si>
  <si>
    <t>ISTITUTO EUROPEO DI ONCOLOGIA</t>
  </si>
  <si>
    <t>MI1243795</t>
  </si>
  <si>
    <t>08691440153</t>
  </si>
  <si>
    <t>HAMON RESEARCH COTTRELL ITALIA</t>
  </si>
  <si>
    <t>MI1489534</t>
  </si>
  <si>
    <t>00584340392</t>
  </si>
  <si>
    <t>FINE PAPER</t>
  </si>
  <si>
    <t>LU0076723</t>
  </si>
  <si>
    <t>00173150467</t>
  </si>
  <si>
    <t>ROTONDI EVOLUTION</t>
  </si>
  <si>
    <t>MI0057418</t>
  </si>
  <si>
    <t>00867640153</t>
  </si>
  <si>
    <t>FOMAS</t>
  </si>
  <si>
    <t>LC0178823</t>
  </si>
  <si>
    <t>05993760155</t>
  </si>
  <si>
    <t>B.F.E.</t>
  </si>
  <si>
    <t>VI0234223</t>
  </si>
  <si>
    <t>00224790162</t>
  </si>
  <si>
    <t>INDUSTRIALE MONOSERVIZIO BIBO DA</t>
  </si>
  <si>
    <t>TO0095796</t>
  </si>
  <si>
    <t>00513220012</t>
  </si>
  <si>
    <t>SVI</t>
  </si>
  <si>
    <t>BO0355548</t>
  </si>
  <si>
    <t>04213900378</t>
  </si>
  <si>
    <t>BOTTERO</t>
  </si>
  <si>
    <t>CN0120959</t>
  </si>
  <si>
    <t>00928730043</t>
  </si>
  <si>
    <t>OLMI</t>
  </si>
  <si>
    <t>BG0096161</t>
  </si>
  <si>
    <t>00229660162</t>
  </si>
  <si>
    <t>DI.BA.</t>
  </si>
  <si>
    <t>PS0020176</t>
  </si>
  <si>
    <t>00099300410</t>
  </si>
  <si>
    <t>BRADI</t>
  </si>
  <si>
    <t>BG0221228</t>
  </si>
  <si>
    <t>06911600150</t>
  </si>
  <si>
    <t>ALITALIA EXPRESS</t>
  </si>
  <si>
    <t>RM0845196</t>
  </si>
  <si>
    <t>05143121001</t>
  </si>
  <si>
    <t>SOCIETA' INDUSTRIE MECCANICHE</t>
  </si>
  <si>
    <t>UD0113940</t>
  </si>
  <si>
    <t>00161280300</t>
  </si>
  <si>
    <t>INFORMATICA E TELECOMUNICAZIONI</t>
  </si>
  <si>
    <t>RM0510564</t>
  </si>
  <si>
    <t>05761810588</t>
  </si>
  <si>
    <t>TELE SYSTEM ELECTRONIC</t>
  </si>
  <si>
    <t>BZ0115293</t>
  </si>
  <si>
    <t>01375290218</t>
  </si>
  <si>
    <t>DURACELL</t>
  </si>
  <si>
    <t>MI1283828</t>
  </si>
  <si>
    <t>09318930154</t>
  </si>
  <si>
    <t>GMV MARTINI O PIU' BREVEMENTE GMV</t>
  </si>
  <si>
    <t>MI1297755</t>
  </si>
  <si>
    <t>07706390585</t>
  </si>
  <si>
    <t>FINCHIMICA</t>
  </si>
  <si>
    <t>BS0203922</t>
  </si>
  <si>
    <t>00619040173</t>
  </si>
  <si>
    <t>FILATI FILARTEX</t>
  </si>
  <si>
    <t>BS0244710</t>
  </si>
  <si>
    <t>01543110173</t>
  </si>
  <si>
    <t>ANTONIO AMATO &amp; C.MOLINI E</t>
  </si>
  <si>
    <t>SA0087702</t>
  </si>
  <si>
    <t>00170860654</t>
  </si>
  <si>
    <t>SHISEIDO COSMETICI ITALIA</t>
  </si>
  <si>
    <t>MI0763697</t>
  </si>
  <si>
    <t>00751000159</t>
  </si>
  <si>
    <t>CEM</t>
  </si>
  <si>
    <t>MO0307783</t>
  </si>
  <si>
    <t>02508680366</t>
  </si>
  <si>
    <t>POMELLATO</t>
  </si>
  <si>
    <t>MI0686445</t>
  </si>
  <si>
    <t>00860690155</t>
  </si>
  <si>
    <t>LODAUTO</t>
  </si>
  <si>
    <t>BG0142151</t>
  </si>
  <si>
    <t>00226060168</t>
  </si>
  <si>
    <t>PRINCIPE DI SAN DANIELE</t>
  </si>
  <si>
    <t>TS0098799</t>
  </si>
  <si>
    <t>01264300300</t>
  </si>
  <si>
    <t>PRONTOFOODS</t>
  </si>
  <si>
    <t>BS0181680</t>
  </si>
  <si>
    <t>00297190175</t>
  </si>
  <si>
    <t>PASTA ZARA</t>
  </si>
  <si>
    <t>TV0178912</t>
  </si>
  <si>
    <t>01940050261</t>
  </si>
  <si>
    <t>"EMMEZETA CASA DI VERGIATE SRL"</t>
  </si>
  <si>
    <t>VA0164140</t>
  </si>
  <si>
    <t>01222940122</t>
  </si>
  <si>
    <t>AZIENDA  ACQUE  METROPOLITANE TORIN</t>
  </si>
  <si>
    <t>TO0875280</t>
  </si>
  <si>
    <t>07227350019</t>
  </si>
  <si>
    <t>ILCAM</t>
  </si>
  <si>
    <t>UD0074496</t>
  </si>
  <si>
    <t>00151120300</t>
  </si>
  <si>
    <t>HANS ZIPPERLE % HANS ZIPPERLE AG</t>
  </si>
  <si>
    <t>BZ0068467</t>
  </si>
  <si>
    <t>00039990213</t>
  </si>
  <si>
    <t>SAR</t>
  </si>
  <si>
    <t>CH0095727</t>
  </si>
  <si>
    <t>08090130157</t>
  </si>
  <si>
    <t>KSB ITALIA</t>
  </si>
  <si>
    <t>MI0099219</t>
  </si>
  <si>
    <t>00739230159</t>
  </si>
  <si>
    <t>ELF GAS ITALIANA</t>
  </si>
  <si>
    <t>RM0724171</t>
  </si>
  <si>
    <t>01746890159</t>
  </si>
  <si>
    <t>SIMAC VETRELLA</t>
  </si>
  <si>
    <t>VE0113376</t>
  </si>
  <si>
    <t>00607690278</t>
  </si>
  <si>
    <t>SOCIETA BARESE IMBOTTIGLIAMENTO</t>
  </si>
  <si>
    <t>BA0112336</t>
  </si>
  <si>
    <t>00261030720</t>
  </si>
  <si>
    <t>SELENE</t>
  </si>
  <si>
    <t>RE0075140</t>
  </si>
  <si>
    <t>00145630356</t>
  </si>
  <si>
    <t>BRUGI CREAZIONI SPORTIVE</t>
  </si>
  <si>
    <t>VR0166179</t>
  </si>
  <si>
    <t>00514160241</t>
  </si>
  <si>
    <t>KNORR BREMSE SISTEMI PER</t>
  </si>
  <si>
    <t>MI1314385</t>
  </si>
  <si>
    <t>09769120156</t>
  </si>
  <si>
    <t>METALCAM</t>
  </si>
  <si>
    <t>BS0327298</t>
  </si>
  <si>
    <t>02004280968</t>
  </si>
  <si>
    <t>I P A</t>
  </si>
  <si>
    <t>NA0277483</t>
  </si>
  <si>
    <t>00812570638</t>
  </si>
  <si>
    <t>SIPLEDA SOCIETA' ITALIANA PER LE</t>
  </si>
  <si>
    <t>RM0444111</t>
  </si>
  <si>
    <t>00253950505</t>
  </si>
  <si>
    <t>COOPERATIVA TABACCAI</t>
  </si>
  <si>
    <t>RM0125964</t>
  </si>
  <si>
    <t>01109210581</t>
  </si>
  <si>
    <t>BIOCHEMIE</t>
  </si>
  <si>
    <t>TN0116824</t>
  </si>
  <si>
    <t>08100110157</t>
  </si>
  <si>
    <t>F.I.L.A.</t>
  </si>
  <si>
    <t>MI0396855</t>
  </si>
  <si>
    <t>00843550153</t>
  </si>
  <si>
    <t>VIP DISCOUNT</t>
  </si>
  <si>
    <t>FO0255081</t>
  </si>
  <si>
    <t>02284180409</t>
  </si>
  <si>
    <t>I.C.E.L.</t>
  </si>
  <si>
    <t>RA0090455</t>
  </si>
  <si>
    <t>00432110393</t>
  </si>
  <si>
    <t>PATELEC CORDONI E CAVI</t>
  </si>
  <si>
    <t>AL0151924</t>
  </si>
  <si>
    <t>01296840067</t>
  </si>
  <si>
    <t>UCAR</t>
  </si>
  <si>
    <t>MI1457358</t>
  </si>
  <si>
    <t>11348340156</t>
  </si>
  <si>
    <t>COOPERS &amp; LYBRAND</t>
  </si>
  <si>
    <t>MI0506819</t>
  </si>
  <si>
    <t>00714780152</t>
  </si>
  <si>
    <t>SARCIA T. AND T.</t>
  </si>
  <si>
    <t>RE0149612</t>
  </si>
  <si>
    <t>00929610350</t>
  </si>
  <si>
    <t>PAOLI</t>
  </si>
  <si>
    <t>TR0068637</t>
  </si>
  <si>
    <t>00687400556</t>
  </si>
  <si>
    <t>DELPHI ITALIA SERVICE CENTER S.R.L</t>
  </si>
  <si>
    <t>TO0801450</t>
  </si>
  <si>
    <t>06619120014</t>
  </si>
  <si>
    <t>PIETRO FIORENTINI</t>
  </si>
  <si>
    <t>MI1233825</t>
  </si>
  <si>
    <t>08620190150</t>
  </si>
  <si>
    <t>MONARIMPORT</t>
  </si>
  <si>
    <t>BO0241671</t>
  </si>
  <si>
    <t>01177980370</t>
  </si>
  <si>
    <t>TRAFILERIE BEDINI</t>
  </si>
  <si>
    <t>MI1349150</t>
  </si>
  <si>
    <t>01004760052</t>
  </si>
  <si>
    <t>DE TA</t>
  </si>
  <si>
    <t>UD0135395</t>
  </si>
  <si>
    <t>00441120300</t>
  </si>
  <si>
    <t>I.B.L.</t>
  </si>
  <si>
    <t>MI1024676</t>
  </si>
  <si>
    <t>04588630154</t>
  </si>
  <si>
    <t>AUSONIA</t>
  </si>
  <si>
    <t>AR0046504</t>
  </si>
  <si>
    <t>00102360518</t>
  </si>
  <si>
    <t>UVAB</t>
  </si>
  <si>
    <t>BA0269328</t>
  </si>
  <si>
    <t>03638700728</t>
  </si>
  <si>
    <t>AGRIFORM</t>
  </si>
  <si>
    <t>VR0174041</t>
  </si>
  <si>
    <t>01315410231</t>
  </si>
  <si>
    <t>ACETATI</t>
  </si>
  <si>
    <t>VB0159432</t>
  </si>
  <si>
    <t>01352450066</t>
  </si>
  <si>
    <t>WUBER</t>
  </si>
  <si>
    <t>BG0157698</t>
  </si>
  <si>
    <t>00575730163</t>
  </si>
  <si>
    <t>AVICOLA MARCHIGIANA</t>
  </si>
  <si>
    <t>AN0106098</t>
  </si>
  <si>
    <t>01049370420</t>
  </si>
  <si>
    <t>I.P.I. SERVICES</t>
  </si>
  <si>
    <t>MI1381086</t>
  </si>
  <si>
    <t>10496390153</t>
  </si>
  <si>
    <t>MOLINO E PASTIFICIO F.LLI QUINTO &amp;</t>
  </si>
  <si>
    <t>MT0012964</t>
  </si>
  <si>
    <t>00038320776</t>
  </si>
  <si>
    <t>FAST FASHION</t>
  </si>
  <si>
    <t>AR0061534</t>
  </si>
  <si>
    <t>00207420514</t>
  </si>
  <si>
    <t>CAP GEMINI ITALIA</t>
  </si>
  <si>
    <t>RM0812266</t>
  </si>
  <si>
    <t>10365640159</t>
  </si>
  <si>
    <t>INDUSTRIE ROLLI ALIMENTARI</t>
  </si>
  <si>
    <t>TE0067279</t>
  </si>
  <si>
    <t>00213230675</t>
  </si>
  <si>
    <t>GENERAL TRADE</t>
  </si>
  <si>
    <t>TA0099466</t>
  </si>
  <si>
    <t>01846730735</t>
  </si>
  <si>
    <t>N.E.F.F.A.S.</t>
  </si>
  <si>
    <t>MI0463467</t>
  </si>
  <si>
    <t>00937620151</t>
  </si>
  <si>
    <t>LINO MANFROTTO + CO.</t>
  </si>
  <si>
    <t>VI0205815</t>
  </si>
  <si>
    <t>09719310154</t>
  </si>
  <si>
    <t>C.O.B.O.</t>
  </si>
  <si>
    <t>BS0390792</t>
  </si>
  <si>
    <t>08976960156</t>
  </si>
  <si>
    <t>CENTRO GAMMA TERMOSANITARIA</t>
  </si>
  <si>
    <t>BS0327347</t>
  </si>
  <si>
    <t>01596440980</t>
  </si>
  <si>
    <t>GIOVANNI BOZZETTO</t>
  </si>
  <si>
    <t>BG0244257</t>
  </si>
  <si>
    <t>01879280160</t>
  </si>
  <si>
    <t>SAV</t>
  </si>
  <si>
    <t>BG0052619</t>
  </si>
  <si>
    <t>00718670151</t>
  </si>
  <si>
    <t>CALZATURIFICIO ROSSI</t>
  </si>
  <si>
    <t>FO0142113</t>
  </si>
  <si>
    <t>00124100405</t>
  </si>
  <si>
    <t>VERATOUR</t>
  </si>
  <si>
    <t>RM0403805</t>
  </si>
  <si>
    <t>02478720580</t>
  </si>
  <si>
    <t>SETRAMAR NAVIGAZIONE</t>
  </si>
  <si>
    <t>RA0084717</t>
  </si>
  <si>
    <t>80007710397</t>
  </si>
  <si>
    <t>ELF PIEMONTE PER IL COMMERCIO DEL</t>
  </si>
  <si>
    <t>AT0041195</t>
  </si>
  <si>
    <t>00103490058</t>
  </si>
  <si>
    <t>BRONCHI COMBUSTIBILI</t>
  </si>
  <si>
    <t>FO0184386</t>
  </si>
  <si>
    <t>01252710403</t>
  </si>
  <si>
    <t>PONTETORTO</t>
  </si>
  <si>
    <t>PO0362805</t>
  </si>
  <si>
    <t>03461400487</t>
  </si>
  <si>
    <t>CASTELLI</t>
  </si>
  <si>
    <t>BO0261486</t>
  </si>
  <si>
    <t>03067890370</t>
  </si>
  <si>
    <t>ANTONIO CARRARO</t>
  </si>
  <si>
    <t>PD0126503</t>
  </si>
  <si>
    <t>00186830287</t>
  </si>
  <si>
    <t>OLEARIA DESANTIS</t>
  </si>
  <si>
    <t>BA0270524</t>
  </si>
  <si>
    <t>03671870727</t>
  </si>
  <si>
    <t>ELCO</t>
  </si>
  <si>
    <t>BG0250427</t>
  </si>
  <si>
    <t>00686700154</t>
  </si>
  <si>
    <t>FADALTI MARCO ORFEO</t>
  </si>
  <si>
    <t>PN0014540</t>
  </si>
  <si>
    <t>00070960935</t>
  </si>
  <si>
    <t>SEMERARO ARREDAMENTI</t>
  </si>
  <si>
    <t>BS0267924</t>
  </si>
  <si>
    <t>01766890170</t>
  </si>
  <si>
    <t>ENI TECNOLOGIE</t>
  </si>
  <si>
    <t>MI1166593</t>
  </si>
  <si>
    <t>07562850151</t>
  </si>
  <si>
    <t>TESSITURE NIGGELER &amp; KUPFER</t>
  </si>
  <si>
    <t>BS0240238</t>
  </si>
  <si>
    <t>01210070171</t>
  </si>
  <si>
    <t>TRIVELLATO</t>
  </si>
  <si>
    <t>VI0176345</t>
  </si>
  <si>
    <t>01656520242</t>
  </si>
  <si>
    <t>RHOSS</t>
  </si>
  <si>
    <t>UD0110062</t>
  </si>
  <si>
    <t>00072230931</t>
  </si>
  <si>
    <t>GIOLFO &amp; CALCAGNO</t>
  </si>
  <si>
    <t>GE0070441</t>
  </si>
  <si>
    <t>00262190101</t>
  </si>
  <si>
    <t>ALFATHERM INDUSTRIALE</t>
  </si>
  <si>
    <t>VA0161666</t>
  </si>
  <si>
    <t>01182730125</t>
  </si>
  <si>
    <t>FARCHEMIA</t>
  </si>
  <si>
    <t>BG0245871</t>
  </si>
  <si>
    <t>01903340162</t>
  </si>
  <si>
    <t>ITALCONTAINER</t>
  </si>
  <si>
    <t>MI1378475</t>
  </si>
  <si>
    <t>04069221002</t>
  </si>
  <si>
    <t>IPSEN</t>
  </si>
  <si>
    <t>MI1144506</t>
  </si>
  <si>
    <t>05619050585</t>
  </si>
  <si>
    <t>SANTAROSSA</t>
  </si>
  <si>
    <t>PN0012101</t>
  </si>
  <si>
    <t>00071820930</t>
  </si>
  <si>
    <t>METALSIDER</t>
  </si>
  <si>
    <t>RA0122873</t>
  </si>
  <si>
    <t>01937650362</t>
  </si>
  <si>
    <t>COFARM</t>
  </si>
  <si>
    <t>GE0215485</t>
  </si>
  <si>
    <t>00449040104</t>
  </si>
  <si>
    <t>CROCE AZZURRA</t>
  </si>
  <si>
    <t>BO0277317</t>
  </si>
  <si>
    <t>03279050375</t>
  </si>
  <si>
    <t>ISVOR FIAT SOCIETA' DI SVILUPPO E</t>
  </si>
  <si>
    <t>TO0545664</t>
  </si>
  <si>
    <t>02284550015</t>
  </si>
  <si>
    <t>NUME</t>
  </si>
  <si>
    <t>GE0340107</t>
  </si>
  <si>
    <t>03383830100</t>
  </si>
  <si>
    <t>SOCIETA' INDUSTRIA MOLITORIA</t>
  </si>
  <si>
    <t>OR0109885</t>
  </si>
  <si>
    <t>00624550950</t>
  </si>
  <si>
    <t>PAGLIERI PROFUMI</t>
  </si>
  <si>
    <t>AL0177317</t>
  </si>
  <si>
    <t>01681270060</t>
  </si>
  <si>
    <t>M.I.C. MILAN INTERNATIONAL</t>
  </si>
  <si>
    <t>MI0999951</t>
  </si>
  <si>
    <t>04253380150</t>
  </si>
  <si>
    <t>ERGOM MATERIE PLASTICHE</t>
  </si>
  <si>
    <t>TO0460829</t>
  </si>
  <si>
    <t>00599260015</t>
  </si>
  <si>
    <t>FMC ITALIA</t>
  </si>
  <si>
    <t>PR0082621</t>
  </si>
  <si>
    <t>01987590153</t>
  </si>
  <si>
    <t>F.LLI GIBERTINI FU GINO</t>
  </si>
  <si>
    <t>MO0109012</t>
  </si>
  <si>
    <t>00162930366</t>
  </si>
  <si>
    <t>ROTOCALCOGRAFICA ITALIANA</t>
  </si>
  <si>
    <t>MI1230572</t>
  </si>
  <si>
    <t>08553390157</t>
  </si>
  <si>
    <t>PAINI RUBINETTERIE</t>
  </si>
  <si>
    <t>NO0110073</t>
  </si>
  <si>
    <t>00260150032</t>
  </si>
  <si>
    <t>MEGADUE</t>
  </si>
  <si>
    <t>BA0315060</t>
  </si>
  <si>
    <t>04424140723</t>
  </si>
  <si>
    <t>I.H.S. INTERNATIONAL HARDWARE AND S</t>
  </si>
  <si>
    <t>PR0159763</t>
  </si>
  <si>
    <t>01520910348</t>
  </si>
  <si>
    <t>LANIER ITALIA</t>
  </si>
  <si>
    <t>MI1225624</t>
  </si>
  <si>
    <t>01599360615</t>
  </si>
  <si>
    <t>FISHER ROSEMOUNT ITALIA</t>
  </si>
  <si>
    <t>MI1010851</t>
  </si>
  <si>
    <t>04401210150</t>
  </si>
  <si>
    <t>CHANEL</t>
  </si>
  <si>
    <t>MI1233563</t>
  </si>
  <si>
    <t>08443160158</t>
  </si>
  <si>
    <t>SELCOM ELETTRONICA</t>
  </si>
  <si>
    <t>BO0252226</t>
  </si>
  <si>
    <t>02115500379</t>
  </si>
  <si>
    <t>PROFARMACO</t>
  </si>
  <si>
    <t>MI1465184</t>
  </si>
  <si>
    <t>02330040243</t>
  </si>
  <si>
    <t>EUROMEAT</t>
  </si>
  <si>
    <t>PC0145275</t>
  </si>
  <si>
    <t>01090320191</t>
  </si>
  <si>
    <t>DYSTAR ITALIA</t>
  </si>
  <si>
    <t>MI1470302</t>
  </si>
  <si>
    <t>11507680152</t>
  </si>
  <si>
    <t>PACIFIC FRUIT COMPANY ITALY</t>
  </si>
  <si>
    <t>RM0396279</t>
  </si>
  <si>
    <t>01382340584</t>
  </si>
  <si>
    <t>FILE</t>
  </si>
  <si>
    <t>LC0025428</t>
  </si>
  <si>
    <t>00205050131</t>
  </si>
  <si>
    <t>PAGLIERI SELL SYSTEM</t>
  </si>
  <si>
    <t>AL0170566</t>
  </si>
  <si>
    <t>01576360067</t>
  </si>
  <si>
    <t>S.I.M.A.</t>
  </si>
  <si>
    <t>OR0064373</t>
  </si>
  <si>
    <t>00042010959</t>
  </si>
  <si>
    <t>CABIND CABLAGGI INDUSTRIALI</t>
  </si>
  <si>
    <t>TO0668769</t>
  </si>
  <si>
    <t>04890570015</t>
  </si>
  <si>
    <t>ARTEMIDE</t>
  </si>
  <si>
    <t>MI0586101</t>
  </si>
  <si>
    <t>00846890150</t>
  </si>
  <si>
    <t>RESTIANI</t>
  </si>
  <si>
    <t>AL0090166</t>
  </si>
  <si>
    <t>00148250061</t>
  </si>
  <si>
    <t>COMMERCIO INDUSTRIA PRODOTTI</t>
  </si>
  <si>
    <t>VE0220358</t>
  </si>
  <si>
    <t>08993850158</t>
  </si>
  <si>
    <t>ISTITUTO GENTILI</t>
  </si>
  <si>
    <t>PI0005898</t>
  </si>
  <si>
    <t>00109910505</t>
  </si>
  <si>
    <t>ASK INDUSTRIES</t>
  </si>
  <si>
    <t>RE0119336</t>
  </si>
  <si>
    <t>00256910357</t>
  </si>
  <si>
    <t>DIGITRONICA</t>
  </si>
  <si>
    <t>VR0174994</t>
  </si>
  <si>
    <t>01335930234</t>
  </si>
  <si>
    <t>FOOT LOCKER ITALY</t>
  </si>
  <si>
    <t>MI1362951</t>
  </si>
  <si>
    <t>10322270157</t>
  </si>
  <si>
    <t>G. BARGELLINI &amp; C.</t>
  </si>
  <si>
    <t>BO0165438</t>
  </si>
  <si>
    <t>00292500378</t>
  </si>
  <si>
    <t>GIORGIO MARRA AUTOMOBILI</t>
  </si>
  <si>
    <t>CR0080860</t>
  </si>
  <si>
    <t>00105830194</t>
  </si>
  <si>
    <t>TENOTEX</t>
  </si>
  <si>
    <t>BG0153641</t>
  </si>
  <si>
    <t>00450000161</t>
  </si>
  <si>
    <t>FEDERAL MOGUL POWERTRAIN</t>
  </si>
  <si>
    <t>TO0577038</t>
  </si>
  <si>
    <t>03709420016</t>
  </si>
  <si>
    <t>LUIGI STOPPANI</t>
  </si>
  <si>
    <t>MI0076210</t>
  </si>
  <si>
    <t>00814190153</t>
  </si>
  <si>
    <t>MAGIC -</t>
  </si>
  <si>
    <t>PR0168288</t>
  </si>
  <si>
    <t>01638070340</t>
  </si>
  <si>
    <t>GABRIUS MULTIMEDIA</t>
  </si>
  <si>
    <t>MI1514835</t>
  </si>
  <si>
    <t>03617610104</t>
  </si>
  <si>
    <t>MANIFATTURE FILATI RIUNITE</t>
  </si>
  <si>
    <t>BI0145017</t>
  </si>
  <si>
    <t>02057340487</t>
  </si>
  <si>
    <t>MARANGONI TYRE</t>
  </si>
  <si>
    <t>FR0094763</t>
  </si>
  <si>
    <t>01684550609</t>
  </si>
  <si>
    <t>COTONIFICIO DI CONEGLIANO</t>
  </si>
  <si>
    <t>TV0205748</t>
  </si>
  <si>
    <t>00904040243</t>
  </si>
  <si>
    <t>G.D.T. ELETTROFORNITURE</t>
  </si>
  <si>
    <t>MI0870713</t>
  </si>
  <si>
    <t>01802380152</t>
  </si>
  <si>
    <t>CO.SA.VE. COMMERCIALE SACCARIFERA</t>
  </si>
  <si>
    <t>VR0205389</t>
  </si>
  <si>
    <t>01694820406</t>
  </si>
  <si>
    <t>SAATCHI &amp; SAATCHI</t>
  </si>
  <si>
    <t>RM0705371</t>
  </si>
  <si>
    <t>08483910157</t>
  </si>
  <si>
    <t>COOPERATIVA *EDIFICATRICE COMPRENSO</t>
  </si>
  <si>
    <t>BO0163098</t>
  </si>
  <si>
    <t>00323590372</t>
  </si>
  <si>
    <t>COOPERATIVA*LAVORATORI AUSILIARI DE</t>
  </si>
  <si>
    <t>FI0101269</t>
  </si>
  <si>
    <t>00425640489</t>
  </si>
  <si>
    <t>NASTRI</t>
  </si>
  <si>
    <t>TO0185916</t>
  </si>
  <si>
    <t>00490090016</t>
  </si>
  <si>
    <t>AIRONTOURS</t>
  </si>
  <si>
    <t>RM0871425</t>
  </si>
  <si>
    <t>02103350274</t>
  </si>
  <si>
    <t>DIANA DE SILVA COSMETIQUES</t>
  </si>
  <si>
    <t>MI0903848</t>
  </si>
  <si>
    <t>02285230153</t>
  </si>
  <si>
    <t>LATTEBUSCHE</t>
  </si>
  <si>
    <t>BL0024579</t>
  </si>
  <si>
    <t>00064260250</t>
  </si>
  <si>
    <t>CARROZZERIA AUTODROMO MODENA</t>
  </si>
  <si>
    <t>MO0054157</t>
  </si>
  <si>
    <t>00159760362</t>
  </si>
  <si>
    <t>GLEM GAS</t>
  </si>
  <si>
    <t>MO0231684</t>
  </si>
  <si>
    <t>07633180158</t>
  </si>
  <si>
    <t>MANULI FILM</t>
  </si>
  <si>
    <t>CE0118733</t>
  </si>
  <si>
    <t>01706200613</t>
  </si>
  <si>
    <t>SABAF</t>
  </si>
  <si>
    <t>BS0347512</t>
  </si>
  <si>
    <t>03244470179</t>
  </si>
  <si>
    <t>CONCERIA AMBRA</t>
  </si>
  <si>
    <t>VI0187621</t>
  </si>
  <si>
    <t>01824330243</t>
  </si>
  <si>
    <t>FERROSIDER</t>
  </si>
  <si>
    <t>BS0247502</t>
  </si>
  <si>
    <t>01579780170</t>
  </si>
  <si>
    <t>FEDERAL MOGUL FRICTION PRODUCTS</t>
  </si>
  <si>
    <t>CN0068102</t>
  </si>
  <si>
    <t>01113330011</t>
  </si>
  <si>
    <t>DOTT. MANLIO PALMUCCI</t>
  </si>
  <si>
    <t>PO0269038</t>
  </si>
  <si>
    <t>01422250488</t>
  </si>
  <si>
    <t>GONVARRI ITALIA</t>
  </si>
  <si>
    <t>PR0120128</t>
  </si>
  <si>
    <t>00232870345</t>
  </si>
  <si>
    <t>MOLINI DI STABIA</t>
  </si>
  <si>
    <t>NA0208969</t>
  </si>
  <si>
    <t>00284900636</t>
  </si>
  <si>
    <t>I P M - INDUSTRIA POLITECNICA MERID</t>
  </si>
  <si>
    <t>NA0201391</t>
  </si>
  <si>
    <t>00293920633</t>
  </si>
  <si>
    <t>OSRAM SUD</t>
  </si>
  <si>
    <t>BA0147992</t>
  </si>
  <si>
    <t>00267820728</t>
  </si>
  <si>
    <t>SO.F.TER. -</t>
  </si>
  <si>
    <t>FO0233925</t>
  </si>
  <si>
    <t>09211800157</t>
  </si>
  <si>
    <t>LOMBARDINI REZZATO</t>
  </si>
  <si>
    <t>BG0219738</t>
  </si>
  <si>
    <t>01584830168</t>
  </si>
  <si>
    <t>RISO SCOTTI</t>
  </si>
  <si>
    <t>MI1128806</t>
  </si>
  <si>
    <t>00164240186</t>
  </si>
  <si>
    <t>NUOVA AZZURRO</t>
  </si>
  <si>
    <t>VR0282782</t>
  </si>
  <si>
    <t>02775660232</t>
  </si>
  <si>
    <t>S.D.I. SERVIZIO DISTRIBUZIONE ITALI</t>
  </si>
  <si>
    <t>MI0964999</t>
  </si>
  <si>
    <t>03688200157</t>
  </si>
  <si>
    <t>PRODA PRODUZIONE COMMERCIO</t>
  </si>
  <si>
    <t>PR0104752</t>
  </si>
  <si>
    <t>00162500342</t>
  </si>
  <si>
    <t>SIMA</t>
  </si>
  <si>
    <t>RE0076405</t>
  </si>
  <si>
    <t>00132740358</t>
  </si>
  <si>
    <t>MIRABELLA</t>
  </si>
  <si>
    <t>NA0344016</t>
  </si>
  <si>
    <t>03846600637</t>
  </si>
  <si>
    <t>SANTO STEFANO</t>
  </si>
  <si>
    <t>VI0087154</t>
  </si>
  <si>
    <t>00149230245</t>
  </si>
  <si>
    <t>FARMACEUTICA BOLOGNESE S.P.A</t>
  </si>
  <si>
    <t>BO0129870</t>
  </si>
  <si>
    <t>00282050376</t>
  </si>
  <si>
    <t>BRAMBLES ITALIA</t>
  </si>
  <si>
    <t>MI1407853</t>
  </si>
  <si>
    <t>10809510158</t>
  </si>
  <si>
    <t>ROCCHETTA</t>
  </si>
  <si>
    <t>PG0098456</t>
  </si>
  <si>
    <t>00167760545</t>
  </si>
  <si>
    <t>INV.AP. INVESTIMENTI APONENSI CON</t>
  </si>
  <si>
    <t>PD0160965</t>
  </si>
  <si>
    <t>01471850287</t>
  </si>
  <si>
    <t>CARTIERA VALLAGARINA</t>
  </si>
  <si>
    <t>TN0121585</t>
  </si>
  <si>
    <t>01197630229</t>
  </si>
  <si>
    <t>IDRECO</t>
  </si>
  <si>
    <t>PV0156948</t>
  </si>
  <si>
    <t>02862890155</t>
  </si>
  <si>
    <t>GESTIONI TESSILI CANTONI O IN</t>
  </si>
  <si>
    <t>MI1209865</t>
  </si>
  <si>
    <t>01341610127</t>
  </si>
  <si>
    <t>FABER INDUSTRIE</t>
  </si>
  <si>
    <t>UD0115338</t>
  </si>
  <si>
    <t>00168400307</t>
  </si>
  <si>
    <t>LA FELINESE SALUMI</t>
  </si>
  <si>
    <t>PR0100920</t>
  </si>
  <si>
    <t>00163830342</t>
  </si>
  <si>
    <t>CARGILL</t>
  </si>
  <si>
    <t>MI1525837</t>
  </si>
  <si>
    <t>12096330159</t>
  </si>
  <si>
    <t>CASTELVETRO CERAMICHE</t>
  </si>
  <si>
    <t>MO0202306</t>
  </si>
  <si>
    <t>01279810368</t>
  </si>
  <si>
    <t>M.E.C.C. ALTE</t>
  </si>
  <si>
    <t>VI0156478</t>
  </si>
  <si>
    <t>01267440244</t>
  </si>
  <si>
    <t>FIOCCHI MUNIZIONI</t>
  </si>
  <si>
    <t>LC0166990</t>
  </si>
  <si>
    <t>00810220137</t>
  </si>
  <si>
    <t>GKN SINTER METALS % GKN SINTER</t>
  </si>
  <si>
    <t>BZ0063511</t>
  </si>
  <si>
    <t>00126210210</t>
  </si>
  <si>
    <t>COSTA CONTAINER LINES</t>
  </si>
  <si>
    <t>GE0282587</t>
  </si>
  <si>
    <t>02580490106</t>
  </si>
  <si>
    <t>CONCERIA MONTEBELLO</t>
  </si>
  <si>
    <t>VI0139090</t>
  </si>
  <si>
    <t>00584940241</t>
  </si>
  <si>
    <t>CASEARIA BRESCIANA CA.BRE.</t>
  </si>
  <si>
    <t>BS0101719</t>
  </si>
  <si>
    <t>00545000176</t>
  </si>
  <si>
    <t>DISTREL</t>
  </si>
  <si>
    <t>MI1227415</t>
  </si>
  <si>
    <t>08472730152</t>
  </si>
  <si>
    <t>IDROCENTRO</t>
  </si>
  <si>
    <t>CN0102637</t>
  </si>
  <si>
    <t>00539530048</t>
  </si>
  <si>
    <t>TERMOBIT</t>
  </si>
  <si>
    <t>RM0282706</t>
  </si>
  <si>
    <t>00437000581</t>
  </si>
  <si>
    <t>PELLICONI &amp; C.</t>
  </si>
  <si>
    <t>BO0193288</t>
  </si>
  <si>
    <t>00315140376</t>
  </si>
  <si>
    <t>MULTICEDI</t>
  </si>
  <si>
    <t>CE0137528</t>
  </si>
  <si>
    <t>02023490614</t>
  </si>
  <si>
    <t>SITMA MACHINERY</t>
  </si>
  <si>
    <t>MO0302007</t>
  </si>
  <si>
    <t>02432070361</t>
  </si>
  <si>
    <t>MUNKSJO PAPER DECOR ITALIA</t>
  </si>
  <si>
    <t>MI1530447</t>
  </si>
  <si>
    <t>12138080150</t>
  </si>
  <si>
    <t>ACCIAIERIE WEISSENFELS</t>
  </si>
  <si>
    <t>UD0048121</t>
  </si>
  <si>
    <t>00436800304</t>
  </si>
  <si>
    <t>CRIA</t>
  </si>
  <si>
    <t>MI1127601</t>
  </si>
  <si>
    <t>06877690153</t>
  </si>
  <si>
    <t>SCAM (SOCIETA' COSTRUTTRICE</t>
  </si>
  <si>
    <t>MO0099905</t>
  </si>
  <si>
    <t>00174670364</t>
  </si>
  <si>
    <t>AL COOP  ALLEVATORI AVICOLI  SOCIET</t>
  </si>
  <si>
    <t>TE0105838</t>
  </si>
  <si>
    <t>00933430670</t>
  </si>
  <si>
    <t>BASILE PETROLI</t>
  </si>
  <si>
    <t>LE0105517</t>
  </si>
  <si>
    <t>00454410754</t>
  </si>
  <si>
    <t>PROFILGLA</t>
  </si>
  <si>
    <t>PS0088767</t>
  </si>
  <si>
    <t>00706270410</t>
  </si>
  <si>
    <t>VITROS</t>
  </si>
  <si>
    <t>AV0088157</t>
  </si>
  <si>
    <t>00680310646</t>
  </si>
  <si>
    <t>LA NUOVA ITALIA EDITRICE</t>
  </si>
  <si>
    <t>FI0055102</t>
  </si>
  <si>
    <t>00394110480</t>
  </si>
  <si>
    <t>MS0101060</t>
  </si>
  <si>
    <t>00673880456</t>
  </si>
  <si>
    <t>FILIBERTI</t>
  </si>
  <si>
    <t>VA0056120</t>
  </si>
  <si>
    <t>00217060128</t>
  </si>
  <si>
    <t>CERAMICA SANT'AGOSTINO</t>
  </si>
  <si>
    <t>FE0111298</t>
  </si>
  <si>
    <t>00443010376</t>
  </si>
  <si>
    <t>HELENA RUBINSTEIN ITALIA</t>
  </si>
  <si>
    <t>MI0826305</t>
  </si>
  <si>
    <t>00881030159</t>
  </si>
  <si>
    <t>MOTOVARIO</t>
  </si>
  <si>
    <t>BO0345610</t>
  </si>
  <si>
    <t>01448160067</t>
  </si>
  <si>
    <t>INTAI</t>
  </si>
  <si>
    <t>MI1346871</t>
  </si>
  <si>
    <t>10123480153</t>
  </si>
  <si>
    <t>MAN ROLAND ITALIA</t>
  </si>
  <si>
    <t>MI1186924</t>
  </si>
  <si>
    <t>07890500155</t>
  </si>
  <si>
    <t>GROS CIDAC</t>
  </si>
  <si>
    <t>AO0035142</t>
  </si>
  <si>
    <t>00163590078</t>
  </si>
  <si>
    <t>MAURO BENEDETTI</t>
  </si>
  <si>
    <t>PG0154436</t>
  </si>
  <si>
    <t>00182070656</t>
  </si>
  <si>
    <t>FARAM</t>
  </si>
  <si>
    <t>TV0178299</t>
  </si>
  <si>
    <t>01913020267</t>
  </si>
  <si>
    <t>FOX DI RENZO BOMPANI E C.</t>
  </si>
  <si>
    <t>MO0202519</t>
  </si>
  <si>
    <t>01282490364</t>
  </si>
  <si>
    <t>FILANTO '92</t>
  </si>
  <si>
    <t>LE0158977</t>
  </si>
  <si>
    <t>02431470752</t>
  </si>
  <si>
    <t>INDUSTRIA LAVORAZIONE CARROZZERIE</t>
  </si>
  <si>
    <t>FR0054423</t>
  </si>
  <si>
    <t>00119400604</t>
  </si>
  <si>
    <t>TO.DIS</t>
  </si>
  <si>
    <t>BI0169225</t>
  </si>
  <si>
    <t>01862600028</t>
  </si>
  <si>
    <t>FRANCESCO ALEO E FIGLI</t>
  </si>
  <si>
    <t>CT0167998</t>
  </si>
  <si>
    <t>02425360878</t>
  </si>
  <si>
    <t>ALFA LAVAL ARTEC</t>
  </si>
  <si>
    <t>VI0213548</t>
  </si>
  <si>
    <t>09956490156</t>
  </si>
  <si>
    <t>ARQUATI</t>
  </si>
  <si>
    <t>PR0119883</t>
  </si>
  <si>
    <t>00217250349</t>
  </si>
  <si>
    <t>COOPERATIVA TERREMERSE</t>
  </si>
  <si>
    <t>RA0073784</t>
  </si>
  <si>
    <t>00069880391</t>
  </si>
  <si>
    <t>PROGER</t>
  </si>
  <si>
    <t>PE0063729</t>
  </si>
  <si>
    <t>01024830687</t>
  </si>
  <si>
    <t>STILL ITALIA</t>
  </si>
  <si>
    <t>MI0928688</t>
  </si>
  <si>
    <t>02355610151</t>
  </si>
  <si>
    <t>LAFARGE ADRIASEBINA</t>
  </si>
  <si>
    <t>MI1121591</t>
  </si>
  <si>
    <t>06821780159</t>
  </si>
  <si>
    <t>DI PROPERZIO COMMERCIALE</t>
  </si>
  <si>
    <t>PE0080215</t>
  </si>
  <si>
    <t>01274090685</t>
  </si>
  <si>
    <t>MURRAY EUROPE</t>
  </si>
  <si>
    <t>MI0971143</t>
  </si>
  <si>
    <t>03790720159</t>
  </si>
  <si>
    <t>MILUPA</t>
  </si>
  <si>
    <t>VA0145465</t>
  </si>
  <si>
    <t>00627030125</t>
  </si>
  <si>
    <t>ALLIED DOMECQ SPIRITS &amp; WINE</t>
  </si>
  <si>
    <t>GE0325060</t>
  </si>
  <si>
    <t>01929850160</t>
  </si>
  <si>
    <t>NECCHI COMPRESSORI S.P.A</t>
  </si>
  <si>
    <t>PV0175912</t>
  </si>
  <si>
    <t>01281990182</t>
  </si>
  <si>
    <t>TUBETTIFICIO EUROPEO</t>
  </si>
  <si>
    <t>LC0208491</t>
  </si>
  <si>
    <t>01675420135</t>
  </si>
  <si>
    <t>STAMPAL</t>
  </si>
  <si>
    <t>TO0381443</t>
  </si>
  <si>
    <t>00513740019</t>
  </si>
  <si>
    <t>GIUSEPPE CAMBIAGHI</t>
  </si>
  <si>
    <t>MI1056981</t>
  </si>
  <si>
    <t>05997670152</t>
  </si>
  <si>
    <t>SOM</t>
  </si>
  <si>
    <t>UD0153488</t>
  </si>
  <si>
    <t>00991520305</t>
  </si>
  <si>
    <t>COOPERATIVA TARANTINA FARMACISTI</t>
  </si>
  <si>
    <t>TA0061169</t>
  </si>
  <si>
    <t>00153470737</t>
  </si>
  <si>
    <t>CITTADINI DELL'ORDINE</t>
  </si>
  <si>
    <t>TO0565048</t>
  </si>
  <si>
    <t>02532020019</t>
  </si>
  <si>
    <t>LAPORTE ITALIA</t>
  </si>
  <si>
    <t>TO0800577</t>
  </si>
  <si>
    <t>02146370263</t>
  </si>
  <si>
    <t>ISOPAN</t>
  </si>
  <si>
    <t>FR0062503</t>
  </si>
  <si>
    <t>02528470152</t>
  </si>
  <si>
    <t>SOCIETA' ITALIANA GAS LIQUIDI</t>
  </si>
  <si>
    <t>RN0229388</t>
  </si>
  <si>
    <t>01954640403</t>
  </si>
  <si>
    <t>FRATELLI POZZONI -</t>
  </si>
  <si>
    <t>BG0000588</t>
  </si>
  <si>
    <t>00217850163</t>
  </si>
  <si>
    <t>C.I.R.O.M. CONSORZIO INDIPENDENTE</t>
  </si>
  <si>
    <t>MN0150560</t>
  </si>
  <si>
    <t>01290650207</t>
  </si>
  <si>
    <t>BIGNAMI COMMERCIO AVICOLO</t>
  </si>
  <si>
    <t>BO0246570</t>
  </si>
  <si>
    <t>02018120374</t>
  </si>
  <si>
    <t>TELWIN</t>
  </si>
  <si>
    <t>VI0146520</t>
  </si>
  <si>
    <t>00682970249</t>
  </si>
  <si>
    <t>EUROFORMAGGI E C.</t>
  </si>
  <si>
    <t>VR0211950</t>
  </si>
  <si>
    <t>02008790236</t>
  </si>
  <si>
    <t>SOCIETA' CONSORTILE TRIS PER</t>
  </si>
  <si>
    <t>MN0168425</t>
  </si>
  <si>
    <t>01584940207</t>
  </si>
  <si>
    <t>NORTON</t>
  </si>
  <si>
    <t>MI0233592</t>
  </si>
  <si>
    <t>00772660155</t>
  </si>
  <si>
    <t>MAULI</t>
  </si>
  <si>
    <t>CN0067629</t>
  </si>
  <si>
    <t>00184930048</t>
  </si>
  <si>
    <t>F.I.A.C.</t>
  </si>
  <si>
    <t>BO0235463</t>
  </si>
  <si>
    <t>01063610370</t>
  </si>
  <si>
    <t>FACI</t>
  </si>
  <si>
    <t>CA0187906</t>
  </si>
  <si>
    <t>03545180105</t>
  </si>
  <si>
    <t>BORINI COSTRUZIONI</t>
  </si>
  <si>
    <t>TO0244768</t>
  </si>
  <si>
    <t>00470050014</t>
  </si>
  <si>
    <t>D.B. MARKET</t>
  </si>
  <si>
    <t>MI1270239</t>
  </si>
  <si>
    <t>09091830159</t>
  </si>
  <si>
    <t>C.E.I.T. IMPIANTI</t>
  </si>
  <si>
    <t>CH0090567</t>
  </si>
  <si>
    <t>01481120697</t>
  </si>
  <si>
    <t>V.AR.VIT. VESCOVINI ARISTIDE</t>
  </si>
  <si>
    <t>RE0115937</t>
  </si>
  <si>
    <t>00262610355</t>
  </si>
  <si>
    <t>INDUSTRIE VALENTINI</t>
  </si>
  <si>
    <t>RN0177382</t>
  </si>
  <si>
    <t>00891770406</t>
  </si>
  <si>
    <t>MONTEBELLO</t>
  </si>
  <si>
    <t>VI0102417</t>
  </si>
  <si>
    <t>00170060248</t>
  </si>
  <si>
    <t>IRASCO</t>
  </si>
  <si>
    <t>GE0348075</t>
  </si>
  <si>
    <t>03465490104</t>
  </si>
  <si>
    <t>CIA MEDIANETWORK MILANO</t>
  </si>
  <si>
    <t>MI1215912</t>
  </si>
  <si>
    <t>08312160156</t>
  </si>
  <si>
    <t>LEIBALLI CARNI</t>
  </si>
  <si>
    <t>TV0079837</t>
  </si>
  <si>
    <t>00197170269</t>
  </si>
  <si>
    <t>WELKO INDUSTRIALE</t>
  </si>
  <si>
    <t>MI0529307</t>
  </si>
  <si>
    <t>00756610150</t>
  </si>
  <si>
    <t>ARCALGAS PROGETTI</t>
  </si>
  <si>
    <t>MI0797162</t>
  </si>
  <si>
    <t>03619180155</t>
  </si>
  <si>
    <t>PASTIFICIO FRATELLI PAGANI</t>
  </si>
  <si>
    <t>BS0083205</t>
  </si>
  <si>
    <t>00277040176</t>
  </si>
  <si>
    <t>GRECI INDUSTRIA ALIMENTARE</t>
  </si>
  <si>
    <t>PR0141821</t>
  </si>
  <si>
    <t>00726380348</t>
  </si>
  <si>
    <t>SOCIETA' ATHESIS</t>
  </si>
  <si>
    <t>VR0044853</t>
  </si>
  <si>
    <t>00213960230</t>
  </si>
  <si>
    <t>DOLCE &amp; GABBANA INDUSTRIA</t>
  </si>
  <si>
    <t>MI1310431</t>
  </si>
  <si>
    <t>02433490824</t>
  </si>
  <si>
    <t>DOMENICO ALIPRANDI</t>
  </si>
  <si>
    <t>TV0122956</t>
  </si>
  <si>
    <t>00471480269</t>
  </si>
  <si>
    <t>SOCIETA' EDIZIONI E PUBBLICAZIONI</t>
  </si>
  <si>
    <t>GE0007364</t>
  </si>
  <si>
    <t>00263240103</t>
  </si>
  <si>
    <t>I.C.I. IMPRESA COSTRUZIONI IMPIANTI</t>
  </si>
  <si>
    <t>NA0426207</t>
  </si>
  <si>
    <t>05311060635</t>
  </si>
  <si>
    <t>COMAGRI -</t>
  </si>
  <si>
    <t>AN0072410</t>
  </si>
  <si>
    <t>00323540427</t>
  </si>
  <si>
    <t>THE CONTINUITY COMPANY</t>
  </si>
  <si>
    <t>MI1373493</t>
  </si>
  <si>
    <t>10436280159</t>
  </si>
  <si>
    <t>COFRES</t>
  </si>
  <si>
    <t>VR0115807</t>
  </si>
  <si>
    <t>00222200230</t>
  </si>
  <si>
    <t>LA FARAONA SOC. COOP. A R.L.</t>
  </si>
  <si>
    <t>PD0191896</t>
  </si>
  <si>
    <t>00444170237</t>
  </si>
  <si>
    <t>EIFFEL INDUSTRIA MATERIE PLASTICHE</t>
  </si>
  <si>
    <t>PR0087341</t>
  </si>
  <si>
    <t>00156530347</t>
  </si>
  <si>
    <t>NETSIEL NETWORKS PRODUTTIVI PER I</t>
  </si>
  <si>
    <t>BA0278851</t>
  </si>
  <si>
    <t>03848420729</t>
  </si>
  <si>
    <t>TENTORI VEICOLI INDUSTRIALI</t>
  </si>
  <si>
    <t>LC0145341</t>
  </si>
  <si>
    <t>00413040130</t>
  </si>
  <si>
    <t>RISTOP</t>
  </si>
  <si>
    <t>MI1241325</t>
  </si>
  <si>
    <t>08704070153</t>
  </si>
  <si>
    <t>NUOVA CHIMICA MEDICA</t>
  </si>
  <si>
    <t>BS0289000</t>
  </si>
  <si>
    <t>02048450171</t>
  </si>
  <si>
    <t>ICAT FOOD S.P.A</t>
  </si>
  <si>
    <t>MI1254117</t>
  </si>
  <si>
    <t>08860490153</t>
  </si>
  <si>
    <t>INTERGLOBO MORRA</t>
  </si>
  <si>
    <t>GE0194691</t>
  </si>
  <si>
    <t>00389060104</t>
  </si>
  <si>
    <t>SICES</t>
  </si>
  <si>
    <t>VA0087237</t>
  </si>
  <si>
    <t>00220860126</t>
  </si>
  <si>
    <t>ICA FOODS SOCIETA PER AZIONI</t>
  </si>
  <si>
    <t>RM0624521</t>
  </si>
  <si>
    <t>07669440583</t>
  </si>
  <si>
    <t>LAGOSTINA</t>
  </si>
  <si>
    <t>VB0052597</t>
  </si>
  <si>
    <t>00123100034</t>
  </si>
  <si>
    <t>MEDIA ITALIA</t>
  </si>
  <si>
    <t>TO0603928</t>
  </si>
  <si>
    <t>03948910017</t>
  </si>
  <si>
    <t>CO-PRE - COOPERATIVA PROFESSIONISTI</t>
  </si>
  <si>
    <t>BS0183622</t>
  </si>
  <si>
    <t>00297340176</t>
  </si>
  <si>
    <t>SUPERBOX AEROSOLS</t>
  </si>
  <si>
    <t>PR0175589</t>
  </si>
  <si>
    <t>00269030037</t>
  </si>
  <si>
    <t>POLICARBO ENERGIA</t>
  </si>
  <si>
    <t>MI1316992</t>
  </si>
  <si>
    <t>09765300158</t>
  </si>
  <si>
    <t>BECKMAN ANALYTICAL</t>
  </si>
  <si>
    <t>MI0997662</t>
  </si>
  <si>
    <t>04185110154</t>
  </si>
  <si>
    <t>D.M. BARONE</t>
  </si>
  <si>
    <t>RG0049932</t>
  </si>
  <si>
    <t>00218770881</t>
  </si>
  <si>
    <t>LOBO</t>
  </si>
  <si>
    <t>MI1050170</t>
  </si>
  <si>
    <t>05927560150</t>
  </si>
  <si>
    <t>OFFICINE NICOLA GALPERTI E FIGLIO</t>
  </si>
  <si>
    <t>LC0079815</t>
  </si>
  <si>
    <t>00205990138</t>
  </si>
  <si>
    <t>ELSAG BAILEY INFORMATICA</t>
  </si>
  <si>
    <t>GE0335187</t>
  </si>
  <si>
    <t>03325940108</t>
  </si>
  <si>
    <t>REJNA</t>
  </si>
  <si>
    <t>MI0001467</t>
  </si>
  <si>
    <t>00844360156</t>
  </si>
  <si>
    <t>MEDAN</t>
  </si>
  <si>
    <t>MI0394289</t>
  </si>
  <si>
    <t>00683470157</t>
  </si>
  <si>
    <t>CARNEMARKET</t>
  </si>
  <si>
    <t>MI1158974</t>
  </si>
  <si>
    <t>07410470152</t>
  </si>
  <si>
    <t>F.LLI GIORGI</t>
  </si>
  <si>
    <t>FI0350998</t>
  </si>
  <si>
    <t>03324700487</t>
  </si>
  <si>
    <t>FOODMARK</t>
  </si>
  <si>
    <t>BS0284171</t>
  </si>
  <si>
    <t>01996540173</t>
  </si>
  <si>
    <t>AUTOESSE</t>
  </si>
  <si>
    <t>BG0247690</t>
  </si>
  <si>
    <t>00611020769</t>
  </si>
  <si>
    <t>ARMANDO TESTA</t>
  </si>
  <si>
    <t>TO0532835</t>
  </si>
  <si>
    <t>02096910019</t>
  </si>
  <si>
    <t>F.LLI D'AMATO</t>
  </si>
  <si>
    <t>NA0331076</t>
  </si>
  <si>
    <t>03352250637</t>
  </si>
  <si>
    <t>E C O</t>
  </si>
  <si>
    <t>UD0137992</t>
  </si>
  <si>
    <t>00110010931</t>
  </si>
  <si>
    <t>ALCON ITALIA</t>
  </si>
  <si>
    <t>MI1157882</t>
  </si>
  <si>
    <t>07435060152</t>
  </si>
  <si>
    <t>ELEKTRISOLA ATESINA % ELEKTRISOLA</t>
  </si>
  <si>
    <t>BZ0054886</t>
  </si>
  <si>
    <t>00124170218</t>
  </si>
  <si>
    <t>INDUSTRIAL CARS</t>
  </si>
  <si>
    <t>VI0131540</t>
  </si>
  <si>
    <t>00488370248</t>
  </si>
  <si>
    <t>RADER</t>
  </si>
  <si>
    <t>VI0121755</t>
  </si>
  <si>
    <t>00295930242</t>
  </si>
  <si>
    <t>LANDINI DI LANDINI CAV.MIRCO</t>
  </si>
  <si>
    <t>RE0173046</t>
  </si>
  <si>
    <t>01274640356</t>
  </si>
  <si>
    <t>AGAS</t>
  </si>
  <si>
    <t>TE0049555</t>
  </si>
  <si>
    <t>00060430675</t>
  </si>
  <si>
    <t>TRATOS CAVI</t>
  </si>
  <si>
    <t>AR0074421</t>
  </si>
  <si>
    <t>00861640514</t>
  </si>
  <si>
    <t>ROSSI</t>
  </si>
  <si>
    <t>PG0153593</t>
  </si>
  <si>
    <t>01688930542</t>
  </si>
  <si>
    <t>GDM</t>
  </si>
  <si>
    <t>BO0305286</t>
  </si>
  <si>
    <t>03630060378</t>
  </si>
  <si>
    <t>UNITESSILE</t>
  </si>
  <si>
    <t>TV0089133</t>
  </si>
  <si>
    <t>00198250268</t>
  </si>
  <si>
    <t>SALUMIFICIO ADDA</t>
  </si>
  <si>
    <t>LC0166099</t>
  </si>
  <si>
    <t>02878870159</t>
  </si>
  <si>
    <t>CEMENCAL</t>
  </si>
  <si>
    <t>RM0434775</t>
  </si>
  <si>
    <t>00903540151</t>
  </si>
  <si>
    <t>BERNUCCI SFORZA</t>
  </si>
  <si>
    <t>MI0344396</t>
  </si>
  <si>
    <t>00719730152</t>
  </si>
  <si>
    <t>CAFFAREL</t>
  </si>
  <si>
    <t>TO0282513</t>
  </si>
  <si>
    <t>00524250016</t>
  </si>
  <si>
    <t>DIAL ITALIA SOCIETA PER AZIONI</t>
  </si>
  <si>
    <t>RM0669708</t>
  </si>
  <si>
    <t>03525331009</t>
  </si>
  <si>
    <t>BAUER ITALIA</t>
  </si>
  <si>
    <t>TV0092051</t>
  </si>
  <si>
    <t>00158350264</t>
  </si>
  <si>
    <t>NUOVA MAGRINI MERIDIONALE</t>
  </si>
  <si>
    <t>NA0414129</t>
  </si>
  <si>
    <t>01706560164</t>
  </si>
  <si>
    <t>NUOVA FORNERIA</t>
  </si>
  <si>
    <t>PI0118358</t>
  </si>
  <si>
    <t>01336930035</t>
  </si>
  <si>
    <t>MDP</t>
  </si>
  <si>
    <t>RM0738590</t>
  </si>
  <si>
    <t>04164721005</t>
  </si>
  <si>
    <t>FIORENTINO COMM. GIUSEPPE</t>
  </si>
  <si>
    <t>PA0070516</t>
  </si>
  <si>
    <t>00101990828</t>
  </si>
  <si>
    <t>MWCR</t>
  </si>
  <si>
    <t>MI1146389</t>
  </si>
  <si>
    <t>06166180585</t>
  </si>
  <si>
    <t>TERMOSUD</t>
  </si>
  <si>
    <t>BA0125301</t>
  </si>
  <si>
    <t>00261350722</t>
  </si>
  <si>
    <t>ZOOVENETA</t>
  </si>
  <si>
    <t>PD0110772</t>
  </si>
  <si>
    <t>00231060286</t>
  </si>
  <si>
    <t>LATTERIA DI SOLIGO</t>
  </si>
  <si>
    <t>TV0010715</t>
  </si>
  <si>
    <t>00178340261</t>
  </si>
  <si>
    <t>TEXPRO TRE</t>
  </si>
  <si>
    <t>BG0258941</t>
  </si>
  <si>
    <t>01679210300</t>
  </si>
  <si>
    <t>CORTICELLA MOLINI E PASTIFICI</t>
  </si>
  <si>
    <t>BO0052946</t>
  </si>
  <si>
    <t>00302260377</t>
  </si>
  <si>
    <t>STAHL ITALIA</t>
  </si>
  <si>
    <t>MI0883916</t>
  </si>
  <si>
    <t>01829160157</t>
  </si>
  <si>
    <t>FARO</t>
  </si>
  <si>
    <t>MI1042051</t>
  </si>
  <si>
    <t>05845050151</t>
  </si>
  <si>
    <t>LAMERI</t>
  </si>
  <si>
    <t>CR0078438</t>
  </si>
  <si>
    <t>00054080197</t>
  </si>
  <si>
    <t>TV0171620</t>
  </si>
  <si>
    <t>00855070264</t>
  </si>
  <si>
    <t>DISMI 92</t>
  </si>
  <si>
    <t>MI1044601</t>
  </si>
  <si>
    <t>04830500155</t>
  </si>
  <si>
    <t>SELCOM</t>
  </si>
  <si>
    <t>PR0132875</t>
  </si>
  <si>
    <t>00476960349</t>
  </si>
  <si>
    <t>WEBER ET BROUTIN ITALIA</t>
  </si>
  <si>
    <t>MO0260823</t>
  </si>
  <si>
    <t>10110750154</t>
  </si>
  <si>
    <t>ITALMETALLI</t>
  </si>
  <si>
    <t>BO0318316</t>
  </si>
  <si>
    <t>00135620359</t>
  </si>
  <si>
    <t>ZOBELE INDUSTRIE CHIMICHE</t>
  </si>
  <si>
    <t>TN0081799</t>
  </si>
  <si>
    <t>00121970222</t>
  </si>
  <si>
    <t>SO.DI.PRO</t>
  </si>
  <si>
    <t>PC0099975</t>
  </si>
  <si>
    <t>00347570335</t>
  </si>
  <si>
    <t>MILANO STAR</t>
  </si>
  <si>
    <t>MI1196561</t>
  </si>
  <si>
    <t>08041590152</t>
  </si>
  <si>
    <t>ITALAMEC</t>
  </si>
  <si>
    <t>TO0431796</t>
  </si>
  <si>
    <t>00513620013</t>
  </si>
  <si>
    <t>VOSSLOH SCHWABE ITALIA</t>
  </si>
  <si>
    <t>FO0079633</t>
  </si>
  <si>
    <t>00135910404</t>
  </si>
  <si>
    <t>GIANETTI RUOTE</t>
  </si>
  <si>
    <t>TO0633635</t>
  </si>
  <si>
    <t>04450780012</t>
  </si>
  <si>
    <t>MAZZONI</t>
  </si>
  <si>
    <t>FE0038845</t>
  </si>
  <si>
    <t>00053600383</t>
  </si>
  <si>
    <t>G.T.R. GROUP</t>
  </si>
  <si>
    <t>IS0025529</t>
  </si>
  <si>
    <t>00351690946</t>
  </si>
  <si>
    <t>PELISSERO</t>
  </si>
  <si>
    <t>AT0050015</t>
  </si>
  <si>
    <t>00135880052</t>
  </si>
  <si>
    <t>BERTOLOTTI PIETRO &amp; FIGLI</t>
  </si>
  <si>
    <t>MI0371401</t>
  </si>
  <si>
    <t>00719800153</t>
  </si>
  <si>
    <t>TOWER AUTOMOTIVE</t>
  </si>
  <si>
    <t>TO0475308</t>
  </si>
  <si>
    <t>01906750011</t>
  </si>
  <si>
    <t>MASKA</t>
  </si>
  <si>
    <t>RE0176396</t>
  </si>
  <si>
    <t>01315120350</t>
  </si>
  <si>
    <t>MANNI SIDERURGICA</t>
  </si>
  <si>
    <t>VR0213819</t>
  </si>
  <si>
    <t>02047310236</t>
  </si>
  <si>
    <t>VINCENT TYROLIT</t>
  </si>
  <si>
    <t>VI0231557</t>
  </si>
  <si>
    <t>00911500155</t>
  </si>
  <si>
    <t>LEGLER MACOMER</t>
  </si>
  <si>
    <t>NU0029774</t>
  </si>
  <si>
    <t>00050020916</t>
  </si>
  <si>
    <t>COLOMBEROTTO</t>
  </si>
  <si>
    <t>TV0172204</t>
  </si>
  <si>
    <t>01833410267</t>
  </si>
  <si>
    <t>CARTIERA ROMANELLO</t>
  </si>
  <si>
    <t>UD0004954</t>
  </si>
  <si>
    <t>00154630305</t>
  </si>
  <si>
    <t>SOPLARIL ITALIA</t>
  </si>
  <si>
    <t>MI1490451</t>
  </si>
  <si>
    <t>00266620103</t>
  </si>
  <si>
    <t>KODAK POLYCHROME GRAPHICS</t>
  </si>
  <si>
    <t>FI0394196</t>
  </si>
  <si>
    <t>03833570488</t>
  </si>
  <si>
    <t>PRECA</t>
  </si>
  <si>
    <t>MI1078792</t>
  </si>
  <si>
    <t>06172390152</t>
  </si>
  <si>
    <t>ZAMASPORT</t>
  </si>
  <si>
    <t>NO0184007</t>
  </si>
  <si>
    <t>01596960037</t>
  </si>
  <si>
    <t>COFARMA TOSCANA</t>
  </si>
  <si>
    <t>FI0378914</t>
  </si>
  <si>
    <t>03644990487</t>
  </si>
  <si>
    <t>VIFAS</t>
  </si>
  <si>
    <t>PZ0073731</t>
  </si>
  <si>
    <t>00991820762</t>
  </si>
  <si>
    <t>EUROCLUB ITALIA</t>
  </si>
  <si>
    <t>NO0168421</t>
  </si>
  <si>
    <t>10099630153</t>
  </si>
  <si>
    <t>AUTO ZATTI</t>
  </si>
  <si>
    <t>RE0155828</t>
  </si>
  <si>
    <t>00999310352</t>
  </si>
  <si>
    <t>COLUMBIAN CARBON EUROPA</t>
  </si>
  <si>
    <t>NO0080332</t>
  </si>
  <si>
    <t>00856740154</t>
  </si>
  <si>
    <t>PRICE WATERHOUSE DI LATINI R. &amp; C.</t>
  </si>
  <si>
    <t>MI0950120</t>
  </si>
  <si>
    <t>80068710153</t>
  </si>
  <si>
    <t>BALTEADISK</t>
  </si>
  <si>
    <t>AO0042692</t>
  </si>
  <si>
    <t>00861320018</t>
  </si>
  <si>
    <t>TAGINA CERAMICHE D'ARTE</t>
  </si>
  <si>
    <t>PG0099728</t>
  </si>
  <si>
    <t>00166640540</t>
  </si>
  <si>
    <t>GIUSEPPE OLMO SUPERFLEXITE</t>
  </si>
  <si>
    <t>BG0128336</t>
  </si>
  <si>
    <t>00744540154</t>
  </si>
  <si>
    <t>AUTOCAMIONALE DELLA CISA</t>
  </si>
  <si>
    <t>PR0054519</t>
  </si>
  <si>
    <t>00155940349</t>
  </si>
  <si>
    <t>O.M.B. BRESCIA</t>
  </si>
  <si>
    <t>BS0124555</t>
  </si>
  <si>
    <t>00273210179</t>
  </si>
  <si>
    <t>DESIT</t>
  </si>
  <si>
    <t>MI1258254</t>
  </si>
  <si>
    <t>08969450157</t>
  </si>
  <si>
    <t>DORIGONI</t>
  </si>
  <si>
    <t>TN0085324</t>
  </si>
  <si>
    <t>00256470220</t>
  </si>
  <si>
    <t>SOCIETA' ADRIATICA DI MECCANICA</t>
  </si>
  <si>
    <t>CH0090894</t>
  </si>
  <si>
    <t>01488310697</t>
  </si>
  <si>
    <t>SPREAFICO FRANCESCO E F.LLI</t>
  </si>
  <si>
    <t>LC0137405</t>
  </si>
  <si>
    <t>00348240136</t>
  </si>
  <si>
    <t>MACHINING CENTERS MANUFACTURING S.P</t>
  </si>
  <si>
    <t>PC0132149</t>
  </si>
  <si>
    <t>01172010330</t>
  </si>
  <si>
    <t>ANIXTER ITALIA</t>
  </si>
  <si>
    <t>MI1322615</t>
  </si>
  <si>
    <t>09840520150</t>
  </si>
  <si>
    <t>MANIFATTURE ASSOCIATE CASHMERE</t>
  </si>
  <si>
    <t>FI0303355</t>
  </si>
  <si>
    <t>03101290488</t>
  </si>
  <si>
    <t>A.R.C. AZIENDE RIUNITE CAFFE</t>
  </si>
  <si>
    <t>MI0548839</t>
  </si>
  <si>
    <t>00881710156</t>
  </si>
  <si>
    <t>SPEM.GI. 2000</t>
  </si>
  <si>
    <t>MI1542887</t>
  </si>
  <si>
    <t>12275710155</t>
  </si>
  <si>
    <t>SIGMA</t>
  </si>
  <si>
    <t>BO0157706</t>
  </si>
  <si>
    <t>00290770379</t>
  </si>
  <si>
    <t>ELETTRO BERGAMO</t>
  </si>
  <si>
    <t>BG0251797</t>
  </si>
  <si>
    <t>01976170165</t>
  </si>
  <si>
    <t>3F FILIPPI</t>
  </si>
  <si>
    <t>BO0234613</t>
  </si>
  <si>
    <t>01033260371</t>
  </si>
  <si>
    <t>COMAS COSTRUZIONI MACCHINE</t>
  </si>
  <si>
    <t>TV0103969</t>
  </si>
  <si>
    <t>00200400265</t>
  </si>
  <si>
    <t>TRE EMME PI</t>
  </si>
  <si>
    <t>RN0139425</t>
  </si>
  <si>
    <t>00141160408</t>
  </si>
  <si>
    <t>DUN &amp; BRADSTREET</t>
  </si>
  <si>
    <t>MI1150701</t>
  </si>
  <si>
    <t>07266350151</t>
  </si>
  <si>
    <t>FOX PETROLI</t>
  </si>
  <si>
    <t>PS0085095</t>
  </si>
  <si>
    <t>00642590418</t>
  </si>
  <si>
    <t>LARES-COZZI</t>
  </si>
  <si>
    <t>MI1379566</t>
  </si>
  <si>
    <t>02180730968</t>
  </si>
  <si>
    <t>CALPEDA</t>
  </si>
  <si>
    <t>VI0084200</t>
  </si>
  <si>
    <t>00142630243</t>
  </si>
  <si>
    <t>SUPERGA</t>
  </si>
  <si>
    <t>TO0794006</t>
  </si>
  <si>
    <t>10598840154</t>
  </si>
  <si>
    <t>BUSCAINI ANGELO</t>
  </si>
  <si>
    <t>RM0420717</t>
  </si>
  <si>
    <t>02908150580</t>
  </si>
  <si>
    <t>"BOERO COLORI - S.R.L."</t>
  </si>
  <si>
    <t>GE0258997</t>
  </si>
  <si>
    <t>02242820104</t>
  </si>
  <si>
    <t>D.E.R.T.A. DISTRIB. ELETTRODOMEST.</t>
  </si>
  <si>
    <t>VR0137072</t>
  </si>
  <si>
    <t>00410640239</t>
  </si>
  <si>
    <t>MICYS COMPANY</t>
  </si>
  <si>
    <t>MI1349643</t>
  </si>
  <si>
    <t>02089840967</t>
  </si>
  <si>
    <t>NOVAMAR INTERNATIONAL</t>
  </si>
  <si>
    <t>MI1229668</t>
  </si>
  <si>
    <t>08489080153</t>
  </si>
  <si>
    <t>LIABEL</t>
  </si>
  <si>
    <t>BI0017853</t>
  </si>
  <si>
    <t>00156490021</t>
  </si>
  <si>
    <t>CARTOPIAVE</t>
  </si>
  <si>
    <t>TV0151212</t>
  </si>
  <si>
    <t>01239950262</t>
  </si>
  <si>
    <t>COECLERICI CARBOMETAL</t>
  </si>
  <si>
    <t>MI1309781</t>
  </si>
  <si>
    <t>03047850106</t>
  </si>
  <si>
    <t>ESSELUNGA PRODUZIONI</t>
  </si>
  <si>
    <t>MI0856720</t>
  </si>
  <si>
    <t>03413140157</t>
  </si>
  <si>
    <t>LANIFICIO F.LLI CERRUTI</t>
  </si>
  <si>
    <t>MI1050169</t>
  </si>
  <si>
    <t>04846230151</t>
  </si>
  <si>
    <t>UOP M.S.</t>
  </si>
  <si>
    <t>RC0119041</t>
  </si>
  <si>
    <t>00406890582</t>
  </si>
  <si>
    <t>PIETRO CORICELLI</t>
  </si>
  <si>
    <t>PG0115611</t>
  </si>
  <si>
    <t>00517410544</t>
  </si>
  <si>
    <t>HILLESHOEG NK</t>
  </si>
  <si>
    <t>MI1294248</t>
  </si>
  <si>
    <t>09470410151</t>
  </si>
  <si>
    <t>FRANZINI ANNIBALE</t>
  </si>
  <si>
    <t>RE0002069</t>
  </si>
  <si>
    <t>00127770352</t>
  </si>
  <si>
    <t>U.T.S.</t>
  </si>
  <si>
    <t>TO0330194</t>
  </si>
  <si>
    <t>00459250015</t>
  </si>
  <si>
    <t>GANDOLFO</t>
  </si>
  <si>
    <t>MI1197469</t>
  </si>
  <si>
    <t>08010340159</t>
  </si>
  <si>
    <t>SOVERINI</t>
  </si>
  <si>
    <t>BO0261648</t>
  </si>
  <si>
    <t>03070010370</t>
  </si>
  <si>
    <t>RINALDO RINALDI IMPRESA GENERALE</t>
  </si>
  <si>
    <t>RM0126938</t>
  </si>
  <si>
    <t>00429320583</t>
  </si>
  <si>
    <t>COOPERATIVA AVICOLA VERONESE</t>
  </si>
  <si>
    <t>VR0098246</t>
  </si>
  <si>
    <t>00226000230</t>
  </si>
  <si>
    <t>METALFER</t>
  </si>
  <si>
    <t>BS0309797</t>
  </si>
  <si>
    <t>02992470175</t>
  </si>
  <si>
    <t>KLEBER ITALIANA</t>
  </si>
  <si>
    <t>TO0318706</t>
  </si>
  <si>
    <t>00487300014</t>
  </si>
  <si>
    <t>PASQUALE CORSICATO</t>
  </si>
  <si>
    <t>NA0337960</t>
  </si>
  <si>
    <t>03567980630</t>
  </si>
  <si>
    <t>CEDIS SARDEGNA</t>
  </si>
  <si>
    <t>CA0153875</t>
  </si>
  <si>
    <t>01967100924</t>
  </si>
  <si>
    <t>PISANI</t>
  </si>
  <si>
    <t>MI0907592</t>
  </si>
  <si>
    <t>02083170155</t>
  </si>
  <si>
    <t>BIMO ITALIA</t>
  </si>
  <si>
    <t>CH0086166</t>
  </si>
  <si>
    <t>01417170691</t>
  </si>
  <si>
    <t>S.A.D.A. SPEDIZIONI AUTOTRASPORTI</t>
  </si>
  <si>
    <t>MI1011922</t>
  </si>
  <si>
    <t>04432470153</t>
  </si>
  <si>
    <t>GIUSTO FARAVELLI</t>
  </si>
  <si>
    <t>MI0948236</t>
  </si>
  <si>
    <t>03224410153</t>
  </si>
  <si>
    <t>AUTO LELLI</t>
  </si>
  <si>
    <t>AP0114229</t>
  </si>
  <si>
    <t>01125620441</t>
  </si>
  <si>
    <t>C.D.F. CENTRO DISTRIBUZIONE DEL</t>
  </si>
  <si>
    <t>PR0115124</t>
  </si>
  <si>
    <t>00166740340</t>
  </si>
  <si>
    <t>SCANIA COMMERCIALE</t>
  </si>
  <si>
    <t>TN0121034</t>
  </si>
  <si>
    <t>01184460226</t>
  </si>
  <si>
    <t>JAPAN TRAVEL BUREAU (ITALY) IN</t>
  </si>
  <si>
    <t>RM0842807</t>
  </si>
  <si>
    <t>05119781002</t>
  </si>
  <si>
    <t>PIBIVIESSE</t>
  </si>
  <si>
    <t>MI1181981</t>
  </si>
  <si>
    <t>07798890153</t>
  </si>
  <si>
    <t>SINA CARRI</t>
  </si>
  <si>
    <t>PN0023259</t>
  </si>
  <si>
    <t>00197010937</t>
  </si>
  <si>
    <t>ALMEC</t>
  </si>
  <si>
    <t>AV0098475</t>
  </si>
  <si>
    <t>01693200642</t>
  </si>
  <si>
    <t>CATENA FARMACEUTICA ADDA - C.F.A.</t>
  </si>
  <si>
    <t>MI0917170</t>
  </si>
  <si>
    <t>02203930157</t>
  </si>
  <si>
    <t>SERMARK</t>
  </si>
  <si>
    <t>BS0201903</t>
  </si>
  <si>
    <t>00303650170</t>
  </si>
  <si>
    <t>CERDOMUS CERAMICHE</t>
  </si>
  <si>
    <t>RA0124215</t>
  </si>
  <si>
    <t>02069920409</t>
  </si>
  <si>
    <t>NEW INTERNATIONAL METALCRAFT</t>
  </si>
  <si>
    <t>PD0189306</t>
  </si>
  <si>
    <t>01917020289</t>
  </si>
  <si>
    <t>REPSOL ITALIA I</t>
  </si>
  <si>
    <t>MI1355220</t>
  </si>
  <si>
    <t>01480500584</t>
  </si>
  <si>
    <t>BZ0014229</t>
  </si>
  <si>
    <t>00122240211</t>
  </si>
  <si>
    <t>SUNFIL</t>
  </si>
  <si>
    <t>PN0047967</t>
  </si>
  <si>
    <t>01175770930</t>
  </si>
  <si>
    <t>BESSEL</t>
  </si>
  <si>
    <t>MI1033936</t>
  </si>
  <si>
    <t>04666320157</t>
  </si>
  <si>
    <t>SERIAL SERVIZI DI RISTORAZIONE</t>
  </si>
  <si>
    <t>MI1254788</t>
  </si>
  <si>
    <t>01014660417</t>
  </si>
  <si>
    <t>PROGETTO TORTONA</t>
  </si>
  <si>
    <t>MI1248717</t>
  </si>
  <si>
    <t>08821940155</t>
  </si>
  <si>
    <t>ATOS</t>
  </si>
  <si>
    <t>VA0128737</t>
  </si>
  <si>
    <t>00778630152</t>
  </si>
  <si>
    <t>AE ITALIA</t>
  </si>
  <si>
    <t>VR0236580</t>
  </si>
  <si>
    <t>05080740011</t>
  </si>
  <si>
    <t>C.I.S.E.S. COMPAGNIA ITALIANA</t>
  </si>
  <si>
    <t>RM0393044</t>
  </si>
  <si>
    <t>01262170580</t>
  </si>
  <si>
    <t>FAR.DIS (FARMACEUTICA</t>
  </si>
  <si>
    <t>FI0394361</t>
  </si>
  <si>
    <t>03851760482</t>
  </si>
  <si>
    <t>ROBERT BOSCH COMPONENTI PER VEICOLI</t>
  </si>
  <si>
    <t>MI1396170</t>
  </si>
  <si>
    <t>10698090155</t>
  </si>
  <si>
    <t>VETRERIE RIUNITE</t>
  </si>
  <si>
    <t>VR0174774</t>
  </si>
  <si>
    <t>03776480018</t>
  </si>
  <si>
    <t>GIOVANNI BALESTRA &amp; FIGLI</t>
  </si>
  <si>
    <t>VI0065646</t>
  </si>
  <si>
    <t>00143820249</t>
  </si>
  <si>
    <t>SOCIETA' GAS RIMINI</t>
  </si>
  <si>
    <t>RN0062970</t>
  </si>
  <si>
    <t>00126550409</t>
  </si>
  <si>
    <t>C.S. INOX CENTRO SERVIZI PER</t>
  </si>
  <si>
    <t>TR0062564</t>
  </si>
  <si>
    <t>00589450550</t>
  </si>
  <si>
    <t>AUTOGAS NORD</t>
  </si>
  <si>
    <t>TO0760745</t>
  </si>
  <si>
    <t>02614910103</t>
  </si>
  <si>
    <t>IMOLA LEGNO</t>
  </si>
  <si>
    <t>BO0252426</t>
  </si>
  <si>
    <t>02123380376</t>
  </si>
  <si>
    <t>URMET DOMUS</t>
  </si>
  <si>
    <t>TO0820582</t>
  </si>
  <si>
    <t>06888290019</t>
  </si>
  <si>
    <t>PITTARELLO DIFFUSION</t>
  </si>
  <si>
    <t>PD0200438</t>
  </si>
  <si>
    <t>02067140281</t>
  </si>
  <si>
    <t>ALMER ALLUMINIO MEDITERRANEO</t>
  </si>
  <si>
    <t>RG0045352</t>
  </si>
  <si>
    <t>00082200882</t>
  </si>
  <si>
    <t>SUN MICROSYSTEMS ITALIA</t>
  </si>
  <si>
    <t>MI1255785</t>
  </si>
  <si>
    <t>08912590158</t>
  </si>
  <si>
    <t>DELTA GAS</t>
  </si>
  <si>
    <t>CR0113484</t>
  </si>
  <si>
    <t>04790720157</t>
  </si>
  <si>
    <t>SOCIETA' ITALIANA PER L'OLEODOTTO</t>
  </si>
  <si>
    <t>TS0060076</t>
  </si>
  <si>
    <t>00051290328</t>
  </si>
  <si>
    <t>DIREZIONE GRUPPO EXECUTIVE</t>
  </si>
  <si>
    <t>VI0223927</t>
  </si>
  <si>
    <t>02321010247</t>
  </si>
  <si>
    <t>T.O. DELTA</t>
  </si>
  <si>
    <t>LI0078440</t>
  </si>
  <si>
    <t>00815190491</t>
  </si>
  <si>
    <t>ZERBIMARK</t>
  </si>
  <si>
    <t>BG0210930</t>
  </si>
  <si>
    <t>01176440178</t>
  </si>
  <si>
    <t>MARKANT ITALIA</t>
  </si>
  <si>
    <t>MI1013044</t>
  </si>
  <si>
    <t>04450720158</t>
  </si>
  <si>
    <t>LEGNANO TINTI</t>
  </si>
  <si>
    <t>MI0819958</t>
  </si>
  <si>
    <t>00892020157</t>
  </si>
  <si>
    <t>MONDIAL CASA .</t>
  </si>
  <si>
    <t>PD0164413</t>
  </si>
  <si>
    <t>01497900280</t>
  </si>
  <si>
    <t>ARVIN REPLACEMENT PRODUCTS</t>
  </si>
  <si>
    <t>MO0253637</t>
  </si>
  <si>
    <t>07889450156</t>
  </si>
  <si>
    <t>VILLANI</t>
  </si>
  <si>
    <t>MO0183929</t>
  </si>
  <si>
    <t>00772580361</t>
  </si>
  <si>
    <t>LA PADANA</t>
  </si>
  <si>
    <t>MI0662504</t>
  </si>
  <si>
    <t>00764750154</t>
  </si>
  <si>
    <t>MIELE ITALIA % MIELE ITALIA</t>
  </si>
  <si>
    <t>BZ0052966</t>
  </si>
  <si>
    <t>00098590219</t>
  </si>
  <si>
    <t>FICEP</t>
  </si>
  <si>
    <t>VA0132335</t>
  </si>
  <si>
    <t>00355760125</t>
  </si>
  <si>
    <t>CHR. LECHLER E FIGLIO SUCC.RI</t>
  </si>
  <si>
    <t>CO0173076</t>
  </si>
  <si>
    <t>01207640135</t>
  </si>
  <si>
    <t>A.T.C. AZIENDA TRASPORTI</t>
  </si>
  <si>
    <t>BO0361761</t>
  </si>
  <si>
    <t>00610880379</t>
  </si>
  <si>
    <t>INTERCANTIERI VITTADELLO CON SIGLA</t>
  </si>
  <si>
    <t>PD0106362</t>
  </si>
  <si>
    <t>00222300287</t>
  </si>
  <si>
    <t>VANESSA</t>
  </si>
  <si>
    <t>PC0121627</t>
  </si>
  <si>
    <t>01018590339</t>
  </si>
  <si>
    <t>FLUORSID</t>
  </si>
  <si>
    <t>CA0068922</t>
  </si>
  <si>
    <t>00142940923</t>
  </si>
  <si>
    <t>GNUTTI CIRILLO</t>
  </si>
  <si>
    <t>BS0381050</t>
  </si>
  <si>
    <t>01911230983</t>
  </si>
  <si>
    <t>ITAP</t>
  </si>
  <si>
    <t>BS0183710</t>
  </si>
  <si>
    <t>00452940174</t>
  </si>
  <si>
    <t>MANITOU COSTRUZIONI INDUSTRIALI</t>
  </si>
  <si>
    <t>BO0345276</t>
  </si>
  <si>
    <t>00173970369</t>
  </si>
  <si>
    <t>ILPEA PARANOVA</t>
  </si>
  <si>
    <t>PN0004367</t>
  </si>
  <si>
    <t>00071200935</t>
  </si>
  <si>
    <t>ZF PADOVA</t>
  </si>
  <si>
    <t>PD0081789</t>
  </si>
  <si>
    <t>00212120281</t>
  </si>
  <si>
    <t>CO.PER.GAS</t>
  </si>
  <si>
    <t>NA0354316</t>
  </si>
  <si>
    <t>01011650619</t>
  </si>
  <si>
    <t>SODECAER</t>
  </si>
  <si>
    <t>RM0872802</t>
  </si>
  <si>
    <t>11979080154</t>
  </si>
  <si>
    <t>CIMBALI</t>
  </si>
  <si>
    <t>MI1267644</t>
  </si>
  <si>
    <t>09052100154</t>
  </si>
  <si>
    <t>SOCIETA' INDUSTRIALE PETROLIFERA</t>
  </si>
  <si>
    <t>CA0106937</t>
  </si>
  <si>
    <t>00045830957</t>
  </si>
  <si>
    <t>DATA POOL</t>
  </si>
  <si>
    <t>RM0653468</t>
  </si>
  <si>
    <t>08268540583</t>
  </si>
  <si>
    <t>DOMINO</t>
  </si>
  <si>
    <t>PN0046025</t>
  </si>
  <si>
    <t>01144880935</t>
  </si>
  <si>
    <t>FOODLAND</t>
  </si>
  <si>
    <t>BG0278402</t>
  </si>
  <si>
    <t>02293950164</t>
  </si>
  <si>
    <t>TIEMME RACCORDERIE</t>
  </si>
  <si>
    <t>BS0298978</t>
  </si>
  <si>
    <t>02852520176</t>
  </si>
  <si>
    <t>AGNATI</t>
  </si>
  <si>
    <t>MI0921700</t>
  </si>
  <si>
    <t>00485080105</t>
  </si>
  <si>
    <t>SANITARI POZZI</t>
  </si>
  <si>
    <t>MI1230312</t>
  </si>
  <si>
    <t>02095910283</t>
  </si>
  <si>
    <t>CENTRO SERVIZI SIDERURGICI</t>
  </si>
  <si>
    <t>MI1274874</t>
  </si>
  <si>
    <t>09166360157</t>
  </si>
  <si>
    <t>SI.DIS. PENICE</t>
  </si>
  <si>
    <t>PV0140598</t>
  </si>
  <si>
    <t>00482590189</t>
  </si>
  <si>
    <t>HOECHST PHARMA</t>
  </si>
  <si>
    <t>MI1317003</t>
  </si>
  <si>
    <t>09776510159</t>
  </si>
  <si>
    <t>MACCHINGRAF SUD SOCIETA PER AZIONI</t>
  </si>
  <si>
    <t>RM0706860</t>
  </si>
  <si>
    <t>03882971009</t>
  </si>
  <si>
    <t>ELETTROCABLAGGI</t>
  </si>
  <si>
    <t>BN0072105</t>
  </si>
  <si>
    <t>00933850620</t>
  </si>
  <si>
    <t>MOBILCLAN</t>
  </si>
  <si>
    <t>TV0091676</t>
  </si>
  <si>
    <t>00174670265</t>
  </si>
  <si>
    <t>CONCERIA ZINI</t>
  </si>
  <si>
    <t>VI0127082</t>
  </si>
  <si>
    <t>00331970244</t>
  </si>
  <si>
    <t>BOBST ITALIANA</t>
  </si>
  <si>
    <t>MI0686227</t>
  </si>
  <si>
    <t>00841900152</t>
  </si>
  <si>
    <t>TECNOMACH</t>
  </si>
  <si>
    <t>PR0174908</t>
  </si>
  <si>
    <t>01738000346</t>
  </si>
  <si>
    <t>SCARPE &amp; SCARPE</t>
  </si>
  <si>
    <t>TO0431442</t>
  </si>
  <si>
    <t>00507200012</t>
  </si>
  <si>
    <t>B.C. M.C.</t>
  </si>
  <si>
    <t>MI1525858</t>
  </si>
  <si>
    <t>12055580158</t>
  </si>
  <si>
    <t>BRINK'S SECURMARK</t>
  </si>
  <si>
    <t>FI0252077</t>
  </si>
  <si>
    <t>01293710487</t>
  </si>
  <si>
    <t>MEDITERRANEA DISTRIBUZIONE</t>
  </si>
  <si>
    <t>RG0067077</t>
  </si>
  <si>
    <t>00779930882</t>
  </si>
  <si>
    <t>MCCULLOCH ITALIANA</t>
  </si>
  <si>
    <t>LC0189905</t>
  </si>
  <si>
    <t>07087740150</t>
  </si>
  <si>
    <t>MERLETT TECNOPLASTIC</t>
  </si>
  <si>
    <t>VA0100622</t>
  </si>
  <si>
    <t>00212770127</t>
  </si>
  <si>
    <t>ECO-BAT</t>
  </si>
  <si>
    <t>MI1489180</t>
  </si>
  <si>
    <t>11741140153</t>
  </si>
  <si>
    <t>DR. ING. FRANCO IACHELLO &amp; C.</t>
  </si>
  <si>
    <t>MI0846470</t>
  </si>
  <si>
    <t>00845980150</t>
  </si>
  <si>
    <t>LOMBARDA MOTORI</t>
  </si>
  <si>
    <t>LC0150508</t>
  </si>
  <si>
    <t>00574580130</t>
  </si>
  <si>
    <t>P.A.I.</t>
  </si>
  <si>
    <t>VI0131569</t>
  </si>
  <si>
    <t>00489540245</t>
  </si>
  <si>
    <t>METALLURGICA ABRUZZESE</t>
  </si>
  <si>
    <t>TE0062012</t>
  </si>
  <si>
    <t>00112120670</t>
  </si>
  <si>
    <t>LEAR ITALIA SPECIALTY CAR GROUP</t>
  </si>
  <si>
    <t>MI0864645</t>
  </si>
  <si>
    <t>01714710157</t>
  </si>
  <si>
    <t>CARENA</t>
  </si>
  <si>
    <t>GE0190648</t>
  </si>
  <si>
    <t>00271490104</t>
  </si>
  <si>
    <t>ELTRONGROS MARCHI: ELEXTRA ELTRON</t>
  </si>
  <si>
    <t>LC0199865</t>
  </si>
  <si>
    <t>01560620138</t>
  </si>
  <si>
    <t>SAB WABCO -</t>
  </si>
  <si>
    <t>TO0541136</t>
  </si>
  <si>
    <t>02210290017</t>
  </si>
  <si>
    <t>GESTIONI RIUNITE TOSCANA GOMMA</t>
  </si>
  <si>
    <t>PV0047913</t>
  </si>
  <si>
    <t>00176870186</t>
  </si>
  <si>
    <t>INDUSTRIE CERAMICHE PIEMME</t>
  </si>
  <si>
    <t>MO0201960</t>
  </si>
  <si>
    <t>01014730368</t>
  </si>
  <si>
    <t>MODINFORM</t>
  </si>
  <si>
    <t>CE0107250</t>
  </si>
  <si>
    <t>01449880614</t>
  </si>
  <si>
    <t>RINO GREGGIO ARGENTERIE</t>
  </si>
  <si>
    <t>PD0166079</t>
  </si>
  <si>
    <t>00891080285</t>
  </si>
  <si>
    <t>A.A. AGRICOLA ANZOLESE SOC. COOP.</t>
  </si>
  <si>
    <t>BO0355848</t>
  </si>
  <si>
    <t>01638301208</t>
  </si>
  <si>
    <t>PROTTI FABBRICA MACCHINE PER</t>
  </si>
  <si>
    <t>MI0463045</t>
  </si>
  <si>
    <t>00845200153</t>
  </si>
  <si>
    <t>SALUMIFICIO BECHELLI</t>
  </si>
  <si>
    <t>FI0219701</t>
  </si>
  <si>
    <t>00756500484</t>
  </si>
  <si>
    <t>FRATELLI PICCIN AUTOTRASPORTI -</t>
  </si>
  <si>
    <t>TV0015441</t>
  </si>
  <si>
    <t>00198230260</t>
  </si>
  <si>
    <t>MAXI C + C</t>
  </si>
  <si>
    <t>MI1301430</t>
  </si>
  <si>
    <t>09495020159</t>
  </si>
  <si>
    <t>ROSSETTO</t>
  </si>
  <si>
    <t>VR0173084</t>
  </si>
  <si>
    <t>01300050232</t>
  </si>
  <si>
    <t>ICOFIN</t>
  </si>
  <si>
    <t>AV0066701</t>
  </si>
  <si>
    <t>00160580643</t>
  </si>
  <si>
    <t>ASSOC.ROMANA COOP.ACQUISTO FARMAC.</t>
  </si>
  <si>
    <t>RM0312062</t>
  </si>
  <si>
    <t>00485060586</t>
  </si>
  <si>
    <t>BISTEFANI BISCOTTIFICIO SANTO</t>
  </si>
  <si>
    <t>AL0131121</t>
  </si>
  <si>
    <t>00872060066</t>
  </si>
  <si>
    <t>SASIB TOBACCO</t>
  </si>
  <si>
    <t>BO0341863</t>
  </si>
  <si>
    <t>04326820018</t>
  </si>
  <si>
    <t>VR0183301</t>
  </si>
  <si>
    <t>01530230232</t>
  </si>
  <si>
    <t>S.I.T.A.B. SOCIETA' INDUSTRIE</t>
  </si>
  <si>
    <t>LC0060218</t>
  </si>
  <si>
    <t>00209090133</t>
  </si>
  <si>
    <t>YKK ITALIA</t>
  </si>
  <si>
    <t>MI0796405</t>
  </si>
  <si>
    <t>02013860156</t>
  </si>
  <si>
    <t>S.C.A.R. (SOCIETA' COMMERCIO AUTO</t>
  </si>
  <si>
    <t>RG0014111</t>
  </si>
  <si>
    <t>00027070887</t>
  </si>
  <si>
    <t>IDEAL CLIMA</t>
  </si>
  <si>
    <t>BS0226938</t>
  </si>
  <si>
    <t>04067600157</t>
  </si>
  <si>
    <t>CE.D.I.B.</t>
  </si>
  <si>
    <t>BA0321688</t>
  </si>
  <si>
    <t>04532560721</t>
  </si>
  <si>
    <t>OFFICINE MACCAFERRI</t>
  </si>
  <si>
    <t>BO0012901</t>
  </si>
  <si>
    <t>00795700152</t>
  </si>
  <si>
    <t>PLATI ELETTROFORNITURE</t>
  </si>
  <si>
    <t>BG0202512</t>
  </si>
  <si>
    <t>01392990162</t>
  </si>
  <si>
    <t>PASTIFICIO MALTAGLIATI</t>
  </si>
  <si>
    <t>PT0518418</t>
  </si>
  <si>
    <t>00109350470</t>
  </si>
  <si>
    <t>FLEXIDER</t>
  </si>
  <si>
    <t>TO0763705</t>
  </si>
  <si>
    <t>10096450159</t>
  </si>
  <si>
    <t>S.M.A.F.</t>
  </si>
  <si>
    <t>MI0874800</t>
  </si>
  <si>
    <t>01817570151</t>
  </si>
  <si>
    <t>ALPLA MILANO</t>
  </si>
  <si>
    <t>MI1184835</t>
  </si>
  <si>
    <t>07874720159</t>
  </si>
  <si>
    <t>ECONORD</t>
  </si>
  <si>
    <t>VA0176425</t>
  </si>
  <si>
    <t>01368180129</t>
  </si>
  <si>
    <t>BODEGA G. E C.</t>
  </si>
  <si>
    <t>LC0172731</t>
  </si>
  <si>
    <t>01206300137</t>
  </si>
  <si>
    <t>MELKER</t>
  </si>
  <si>
    <t>CR0132757</t>
  </si>
  <si>
    <t>01460970187</t>
  </si>
  <si>
    <t>GRUPPO CARTORAMA</t>
  </si>
  <si>
    <t>VR0231781</t>
  </si>
  <si>
    <t>05865700156</t>
  </si>
  <si>
    <t>ACQUA E TERME DI ULIVETO SOCIETA</t>
  </si>
  <si>
    <t>RM0497948</t>
  </si>
  <si>
    <t>00117100503</t>
  </si>
  <si>
    <t>CENTRO HL</t>
  </si>
  <si>
    <t>FI0422309</t>
  </si>
  <si>
    <t>04149810485</t>
  </si>
  <si>
    <t>CE.DI. SISA CALABRIA</t>
  </si>
  <si>
    <t>RC0127359</t>
  </si>
  <si>
    <t>01403550807</t>
  </si>
  <si>
    <t>GESENU GESTIONE SERVIZI NETTEZZA</t>
  </si>
  <si>
    <t>PG0126603</t>
  </si>
  <si>
    <t>01162430548</t>
  </si>
  <si>
    <t>UNILCHIMICA NS</t>
  </si>
  <si>
    <t>MI1230602</t>
  </si>
  <si>
    <t>08573310151</t>
  </si>
  <si>
    <t>SIRAP GEMA</t>
  </si>
  <si>
    <t>BS0287559</t>
  </si>
  <si>
    <t>02039730177</t>
  </si>
  <si>
    <t>DIANA 92</t>
  </si>
  <si>
    <t>TE0098115</t>
  </si>
  <si>
    <t>00819320672</t>
  </si>
  <si>
    <t>MARSH</t>
  </si>
  <si>
    <t>MI0793418</t>
  </si>
  <si>
    <t>01699520159</t>
  </si>
  <si>
    <t>MARANGONI TREAD</t>
  </si>
  <si>
    <t>FR0055789</t>
  </si>
  <si>
    <t>00159900604</t>
  </si>
  <si>
    <t>SCA HYGIENE PRODUCTS</t>
  </si>
  <si>
    <t>VA0186267</t>
  </si>
  <si>
    <t>01490500129</t>
  </si>
  <si>
    <t>FILATURE NIGGELER &amp; KUPFER</t>
  </si>
  <si>
    <t>BS0240237</t>
  </si>
  <si>
    <t>01210060172</t>
  </si>
  <si>
    <t>PERKIN ELMER ITALIA</t>
  </si>
  <si>
    <t>MI0678941</t>
  </si>
  <si>
    <t>00742090152</t>
  </si>
  <si>
    <t>MECOF -</t>
  </si>
  <si>
    <t>AL0038921</t>
  </si>
  <si>
    <t>00152310066</t>
  </si>
  <si>
    <t>CASE ITALY</t>
  </si>
  <si>
    <t>MI0592319</t>
  </si>
  <si>
    <t>00746410158</t>
  </si>
  <si>
    <t>BARNI CARLO</t>
  </si>
  <si>
    <t>MI1392330</t>
  </si>
  <si>
    <t>10635290157</t>
  </si>
  <si>
    <t>SPONTEX ITALIA</t>
  </si>
  <si>
    <t>CO0120742</t>
  </si>
  <si>
    <t>00222900136</t>
  </si>
  <si>
    <t>FARMACEUTICI RINALDI</t>
  </si>
  <si>
    <t>UD0197864</t>
  </si>
  <si>
    <t>94040750302</t>
  </si>
  <si>
    <t>GIRZA</t>
  </si>
  <si>
    <t>VR0123969</t>
  </si>
  <si>
    <t>00252300231</t>
  </si>
  <si>
    <t>ITAM</t>
  </si>
  <si>
    <t>AR0065554</t>
  </si>
  <si>
    <t>00258480516</t>
  </si>
  <si>
    <t>TRE PER TRE , SIGLABILE 3 X 3</t>
  </si>
  <si>
    <t>TO0666593</t>
  </si>
  <si>
    <t>04859510010</t>
  </si>
  <si>
    <t>COSMO</t>
  </si>
  <si>
    <t>TE0086837</t>
  </si>
  <si>
    <t>00653970673</t>
  </si>
  <si>
    <t>TATO' PARIDE</t>
  </si>
  <si>
    <t>BA0175287</t>
  </si>
  <si>
    <t>00855760724</t>
  </si>
  <si>
    <t>DELTA ENERGY</t>
  </si>
  <si>
    <t>MI1262808</t>
  </si>
  <si>
    <t>09024090152</t>
  </si>
  <si>
    <t>TUBOSIDER</t>
  </si>
  <si>
    <t>TO0880163</t>
  </si>
  <si>
    <t>03141780019</t>
  </si>
  <si>
    <t>REALVIT ITALIA</t>
  </si>
  <si>
    <t>MN0179638</t>
  </si>
  <si>
    <t>00261380182</t>
  </si>
  <si>
    <t>GOVONI SIM BIANCA</t>
  </si>
  <si>
    <t>FE0338478</t>
  </si>
  <si>
    <t>04093410373</t>
  </si>
  <si>
    <t>HYDRO ALLUMINIO ATESSA</t>
  </si>
  <si>
    <t>CH7322100</t>
  </si>
  <si>
    <t>00931600688</t>
  </si>
  <si>
    <t>ALPI EAGLES</t>
  </si>
  <si>
    <t>VI0149458</t>
  </si>
  <si>
    <t>00714600244</t>
  </si>
  <si>
    <t>ELCOGRAF -</t>
  </si>
  <si>
    <t>LC0126030</t>
  </si>
  <si>
    <t>00230290132</t>
  </si>
  <si>
    <t>BALCONI INDUSTRIA DOLCIARIA</t>
  </si>
  <si>
    <t>MI0950146</t>
  </si>
  <si>
    <t>03118670151</t>
  </si>
  <si>
    <t>FILATURA BOTTO POALA</t>
  </si>
  <si>
    <t>BI0127667</t>
  </si>
  <si>
    <t>01224470029</t>
  </si>
  <si>
    <t>TECNO JOLLY</t>
  </si>
  <si>
    <t>AO0046845</t>
  </si>
  <si>
    <t>00523110070</t>
  </si>
  <si>
    <t>STORAGE TECHNOLOGY ITALIA</t>
  </si>
  <si>
    <t>RM0740875</t>
  </si>
  <si>
    <t>04167481003</t>
  </si>
  <si>
    <t>GRAFICA EDITORIALE PRINTING</t>
  </si>
  <si>
    <t>BO0281061</t>
  </si>
  <si>
    <t>03332280373</t>
  </si>
  <si>
    <t>SANYO ARGO CLIMA</t>
  </si>
  <si>
    <t>VA0221925</t>
  </si>
  <si>
    <t>08930800159</t>
  </si>
  <si>
    <t>CALZE MALERBA</t>
  </si>
  <si>
    <t>VA0162259</t>
  </si>
  <si>
    <t>01195000128</t>
  </si>
  <si>
    <t>VORTICE ELETTROSOCIALI</t>
  </si>
  <si>
    <t>MI0781408</t>
  </si>
  <si>
    <t>00771720158</t>
  </si>
  <si>
    <t>INITIATIVE MEDIA MILANO</t>
  </si>
  <si>
    <t>MI0964069</t>
  </si>
  <si>
    <t>03675590156</t>
  </si>
  <si>
    <t>TARROS INTERNATIONAL -</t>
  </si>
  <si>
    <t>SP0083628</t>
  </si>
  <si>
    <t>00910150119</t>
  </si>
  <si>
    <t>SALMOIRAGHI VIGANO'</t>
  </si>
  <si>
    <t>MI0001468</t>
  </si>
  <si>
    <t>00830630158</t>
  </si>
  <si>
    <t>I.S.A.</t>
  </si>
  <si>
    <t>MI0532763</t>
  </si>
  <si>
    <t>00736650151</t>
  </si>
  <si>
    <t>AL PONTE PROSCIUTTI</t>
  </si>
  <si>
    <t>PR0163431</t>
  </si>
  <si>
    <t>01569540345</t>
  </si>
  <si>
    <t>ATHESIA DRUCK GMBH</t>
  </si>
  <si>
    <t>BZ0091830</t>
  </si>
  <si>
    <t>00853870210</t>
  </si>
  <si>
    <t>CONSORZIO IMPRESE PETROLI - C.I.P.</t>
  </si>
  <si>
    <t>IM0088437</t>
  </si>
  <si>
    <t>01041360080</t>
  </si>
  <si>
    <t>CROCCO</t>
  </si>
  <si>
    <t>VI0131960</t>
  </si>
  <si>
    <t>00494280241</t>
  </si>
  <si>
    <t>ENERPETROLI</t>
  </si>
  <si>
    <t>VT0078400</t>
  </si>
  <si>
    <t>01310440563</t>
  </si>
  <si>
    <t>DINAMITE DIPHARMA O, IN FORMA</t>
  </si>
  <si>
    <t>UD0046440</t>
  </si>
  <si>
    <t>00158520304</t>
  </si>
  <si>
    <t>CESAR DI BARBAROSSA ENIO E F.LLI</t>
  </si>
  <si>
    <t>PE0048064</t>
  </si>
  <si>
    <t>00239870686</t>
  </si>
  <si>
    <t>I.CO.T.</t>
  </si>
  <si>
    <t>FO0105244</t>
  </si>
  <si>
    <t>00124550401</t>
  </si>
  <si>
    <t>SICILIANA GAS</t>
  </si>
  <si>
    <t>PA0087322</t>
  </si>
  <si>
    <t>00798890828</t>
  </si>
  <si>
    <t>EMSA SOCIETA' IMMOBILIARE PER</t>
  </si>
  <si>
    <t>TO0159839</t>
  </si>
  <si>
    <t>00963010012</t>
  </si>
  <si>
    <t>PRIMA</t>
  </si>
  <si>
    <t>FR0057669</t>
  </si>
  <si>
    <t>00155120603</t>
  </si>
  <si>
    <t>NEGRINI</t>
  </si>
  <si>
    <t>RO0070818</t>
  </si>
  <si>
    <t>00042760298</t>
  </si>
  <si>
    <t>COVEME</t>
  </si>
  <si>
    <t>BO0311889</t>
  </si>
  <si>
    <t>03719150371</t>
  </si>
  <si>
    <t>SATA</t>
  </si>
  <si>
    <t>TO0585870</t>
  </si>
  <si>
    <t>03773170018</t>
  </si>
  <si>
    <t>DE FRANCESCHI MONFALCONE</t>
  </si>
  <si>
    <t>GO0031794</t>
  </si>
  <si>
    <t>00052200318</t>
  </si>
  <si>
    <t>MARKETING SUD</t>
  </si>
  <si>
    <t>CT0178964</t>
  </si>
  <si>
    <t>02674800871</t>
  </si>
  <si>
    <t>G.T.A.</t>
  </si>
  <si>
    <t>GO0053852</t>
  </si>
  <si>
    <t>00461060311</t>
  </si>
  <si>
    <t>IMPER ITALIA</t>
  </si>
  <si>
    <t>TO0586375</t>
  </si>
  <si>
    <t>03764530014</t>
  </si>
  <si>
    <t>BAUSCH &amp; LOMB-IOM</t>
  </si>
  <si>
    <t>MI1156262</t>
  </si>
  <si>
    <t>07393830158</t>
  </si>
  <si>
    <t>EUROFRUT</t>
  </si>
  <si>
    <t>BO0229741</t>
  </si>
  <si>
    <t>00796000370</t>
  </si>
  <si>
    <t>IMPRESA COSTRUZIONI GEOM. LEONE</t>
  </si>
  <si>
    <t>TN0074740</t>
  </si>
  <si>
    <t>00123540221</t>
  </si>
  <si>
    <t>S.I.L.O. SOCIETA' ITALIANA</t>
  </si>
  <si>
    <t>AR0046362</t>
  </si>
  <si>
    <t>00100650514</t>
  </si>
  <si>
    <t>CATER ROMA</t>
  </si>
  <si>
    <t>RM0550904</t>
  </si>
  <si>
    <t>06930380586</t>
  </si>
  <si>
    <t>GENERAL SIDER ITALIANA G.S.I.</t>
  </si>
  <si>
    <t>CH0045418</t>
  </si>
  <si>
    <t>00090050691</t>
  </si>
  <si>
    <t>SPORTSWEAR COMPANY (IN SIGLA SPW</t>
  </si>
  <si>
    <t>BO0224649</t>
  </si>
  <si>
    <t>01046470371</t>
  </si>
  <si>
    <t>AVIOIL</t>
  </si>
  <si>
    <t>RM0516403</t>
  </si>
  <si>
    <t>06160650583</t>
  </si>
  <si>
    <t>MANIFATTURA LANE FOLCO</t>
  </si>
  <si>
    <t>VI0199783</t>
  </si>
  <si>
    <t>02011240245</t>
  </si>
  <si>
    <t>M.N. METROPOLITANA DI NAPOLI</t>
  </si>
  <si>
    <t>NA0281872</t>
  </si>
  <si>
    <t>01168370631</t>
  </si>
  <si>
    <t>D'AMBROS</t>
  </si>
  <si>
    <t>VA0173577</t>
  </si>
  <si>
    <t>01329690125</t>
  </si>
  <si>
    <t>CAF-LATIUM</t>
  </si>
  <si>
    <t>RM0393179</t>
  </si>
  <si>
    <t>01576800583</t>
  </si>
  <si>
    <t>SCARABEL</t>
  </si>
  <si>
    <t>PD0119568</t>
  </si>
  <si>
    <t>00350610283</t>
  </si>
  <si>
    <t>GAIERO</t>
  </si>
  <si>
    <t>AL0103849</t>
  </si>
  <si>
    <t>00438760068</t>
  </si>
  <si>
    <t>MACO APPAREL</t>
  </si>
  <si>
    <t>FI0427673</t>
  </si>
  <si>
    <t>07373550586</t>
  </si>
  <si>
    <t>COMITAL COFRESCO</t>
  </si>
  <si>
    <t>MI1501878</t>
  </si>
  <si>
    <t>11855220155</t>
  </si>
  <si>
    <t>ITALPRESSE INDUSTRIE</t>
  </si>
  <si>
    <t>BS0313220</t>
  </si>
  <si>
    <t>03035610173</t>
  </si>
  <si>
    <t>BRIONI ROMAN STYLE</t>
  </si>
  <si>
    <t>PE0024301</t>
  </si>
  <si>
    <t>00060990686</t>
  </si>
  <si>
    <t>FIMI</t>
  </si>
  <si>
    <t>MI0205653</t>
  </si>
  <si>
    <t>00831410154</t>
  </si>
  <si>
    <t>ORGANIZZAZIONE SERVIZI AUTO O.S.A.</t>
  </si>
  <si>
    <t>NA0314237</t>
  </si>
  <si>
    <t>01625050636</t>
  </si>
  <si>
    <t>GEOGREEN</t>
  </si>
  <si>
    <t>UD0203177</t>
  </si>
  <si>
    <t>01833520164</t>
  </si>
  <si>
    <t>"EMMEZETA CASA DI ANCONA SRL"</t>
  </si>
  <si>
    <t>VA0231109</t>
  </si>
  <si>
    <t>01471520302</t>
  </si>
  <si>
    <t>PERNIGOTTI</t>
  </si>
  <si>
    <t>AL0005011</t>
  </si>
  <si>
    <t>00151520061</t>
  </si>
  <si>
    <t>LINEA MARCHE</t>
  </si>
  <si>
    <t>AN0111621</t>
  </si>
  <si>
    <t>01148970427</t>
  </si>
  <si>
    <t>FINPENGO</t>
  </si>
  <si>
    <t>VI0112843</t>
  </si>
  <si>
    <t>00160930244</t>
  </si>
  <si>
    <t>GRUPPO GORLA</t>
  </si>
  <si>
    <t>MI0965803</t>
  </si>
  <si>
    <t>03699960153</t>
  </si>
  <si>
    <t>METALETRIC MAPELLI FRAMAG IN FORMA</t>
  </si>
  <si>
    <t>MI1242654</t>
  </si>
  <si>
    <t>08724970150</t>
  </si>
  <si>
    <t>CONSIEL SOCIETA' DI MANAGEMENT</t>
  </si>
  <si>
    <t>MI1035299</t>
  </si>
  <si>
    <t>01333790010</t>
  </si>
  <si>
    <t>RADEL</t>
  </si>
  <si>
    <t>UD0174898</t>
  </si>
  <si>
    <t>00730970266</t>
  </si>
  <si>
    <t>AUTOTRASPORTI LANNUTTI</t>
  </si>
  <si>
    <t>CN0100429</t>
  </si>
  <si>
    <t>00313820045</t>
  </si>
  <si>
    <t>GTS GROUP</t>
  </si>
  <si>
    <t>BG0233404</t>
  </si>
  <si>
    <t>01736510163</t>
  </si>
  <si>
    <t>CEMENTIZILLO</t>
  </si>
  <si>
    <t>PD0112065</t>
  </si>
  <si>
    <t>00203550280</t>
  </si>
  <si>
    <t>RISO TICINO SOC. COOP. A R.L.</t>
  </si>
  <si>
    <t>PV0135861</t>
  </si>
  <si>
    <t>00297510182</t>
  </si>
  <si>
    <t>EDI.ME EDIZIONI MERIDIONALI</t>
  </si>
  <si>
    <t>NA0302150</t>
  </si>
  <si>
    <t>01136950639</t>
  </si>
  <si>
    <t>MILLER EUROPE</t>
  </si>
  <si>
    <t>MI0407667</t>
  </si>
  <si>
    <t>00717350151</t>
  </si>
  <si>
    <t>ACON</t>
  </si>
  <si>
    <t>VR0072734</t>
  </si>
  <si>
    <t>00210630232</t>
  </si>
  <si>
    <t>DIAVIA</t>
  </si>
  <si>
    <t>BO0332272</t>
  </si>
  <si>
    <t>10099680158</t>
  </si>
  <si>
    <t>CARTIERA S.PAOLO</t>
  </si>
  <si>
    <t>PT0080102</t>
  </si>
  <si>
    <t>00296080047</t>
  </si>
  <si>
    <t>STEC SOCIETA' TIPOGRAFICO EDITRICE</t>
  </si>
  <si>
    <t>RM0621896</t>
  </si>
  <si>
    <t>07664240582</t>
  </si>
  <si>
    <t>ROCES</t>
  </si>
  <si>
    <t>TV0113530</t>
  </si>
  <si>
    <t>00301810263</t>
  </si>
  <si>
    <t>TECNOPALI</t>
  </si>
  <si>
    <t>PR0179433</t>
  </si>
  <si>
    <t>01801730340</t>
  </si>
  <si>
    <t>C.L.A.I.-COOPERATIVA LAVORATORI</t>
  </si>
  <si>
    <t>BO0154783</t>
  </si>
  <si>
    <t>00317470375</t>
  </si>
  <si>
    <t>V.O.G. CONSORZIO DELLE COOPERATIVE</t>
  </si>
  <si>
    <t>BZ0027896</t>
  </si>
  <si>
    <t>00122310212</t>
  </si>
  <si>
    <t>MC QUAY ITALIA</t>
  </si>
  <si>
    <t>RM0467651</t>
  </si>
  <si>
    <t>04878860586</t>
  </si>
  <si>
    <t>MOLINO F.LLI DE CECCO</t>
  </si>
  <si>
    <t>CH0084965</t>
  </si>
  <si>
    <t>01396440693</t>
  </si>
  <si>
    <t>TEKSID FOR</t>
  </si>
  <si>
    <t>TO0828184</t>
  </si>
  <si>
    <t>06990860014</t>
  </si>
  <si>
    <t>CERVE</t>
  </si>
  <si>
    <t>PR0061599</t>
  </si>
  <si>
    <t>00156010340</t>
  </si>
  <si>
    <t>SPEMITAL</t>
  </si>
  <si>
    <t>FR0030092</t>
  </si>
  <si>
    <t>00103220604</t>
  </si>
  <si>
    <t>S.R.L.*GENCAR</t>
  </si>
  <si>
    <t>TO0531632</t>
  </si>
  <si>
    <t>02076090014</t>
  </si>
  <si>
    <t>INNSE CILINDRI</t>
  </si>
  <si>
    <t>MI1508691</t>
  </si>
  <si>
    <t>02247040047</t>
  </si>
  <si>
    <t>MULTIVENDOR SERVICE</t>
  </si>
  <si>
    <t>MI1417269</t>
  </si>
  <si>
    <t>10889370150</t>
  </si>
  <si>
    <t>FAEDA CONCERIA</t>
  </si>
  <si>
    <t>VI0194355</t>
  </si>
  <si>
    <t>01932400243</t>
  </si>
  <si>
    <t>CLAAS ITALIA</t>
  </si>
  <si>
    <t>MI0514699</t>
  </si>
  <si>
    <t>01647830155</t>
  </si>
  <si>
    <t>DIEMME DISTRIBUZIONE MODERNA</t>
  </si>
  <si>
    <t>MI1504010</t>
  </si>
  <si>
    <t>11853990155</t>
  </si>
  <si>
    <t>CONCERIA PASUBIO</t>
  </si>
  <si>
    <t>VI0095047</t>
  </si>
  <si>
    <t>00165480245</t>
  </si>
  <si>
    <t>CENTEON</t>
  </si>
  <si>
    <t>MI0932236</t>
  </si>
  <si>
    <t>02642020156</t>
  </si>
  <si>
    <t>I.C.M.I.   INDUSTRIE CANTIERI</t>
  </si>
  <si>
    <t>MI1514123</t>
  </si>
  <si>
    <t>00177010733</t>
  </si>
  <si>
    <t>KLOCKNERMOELLER</t>
  </si>
  <si>
    <t>MI1478808</t>
  </si>
  <si>
    <t>11585490151</t>
  </si>
  <si>
    <t>A.L.F. UNO</t>
  </si>
  <si>
    <t>TV0178173</t>
  </si>
  <si>
    <t>01919330264</t>
  </si>
  <si>
    <t>FUCHS LUBRIFICANTI</t>
  </si>
  <si>
    <t>MI1231900</t>
  </si>
  <si>
    <t>05179190011</t>
  </si>
  <si>
    <t>COCIF</t>
  </si>
  <si>
    <t>FO0029313</t>
  </si>
  <si>
    <t>00124220401</t>
  </si>
  <si>
    <t>INDUSTRIE PASOTTI</t>
  </si>
  <si>
    <t>BS0147069</t>
  </si>
  <si>
    <t>00297220170</t>
  </si>
  <si>
    <t>MITENI</t>
  </si>
  <si>
    <t>MI1281266</t>
  </si>
  <si>
    <t>01795740925</t>
  </si>
  <si>
    <t>DE MEGNI ANTONIO &amp; FIGLI</t>
  </si>
  <si>
    <t>VR0131504</t>
  </si>
  <si>
    <t>00232750232</t>
  </si>
  <si>
    <t>L'AUTOGAS MERIDIONALE</t>
  </si>
  <si>
    <t>MI0443213</t>
  </si>
  <si>
    <t>00882770159</t>
  </si>
  <si>
    <t>REEBOK ITALIA</t>
  </si>
  <si>
    <t>MI1352178</t>
  </si>
  <si>
    <t>10181320150</t>
  </si>
  <si>
    <t>BULGARI FILATI</t>
  </si>
  <si>
    <t>BS0258367</t>
  </si>
  <si>
    <t>01659010175</t>
  </si>
  <si>
    <t>SASIB PROCESSING &amp; SEAMING</t>
  </si>
  <si>
    <t>PR0001054</t>
  </si>
  <si>
    <t>00155650344</t>
  </si>
  <si>
    <t>ITALIANA LAVORAZIONE TACCHINI E</t>
  </si>
  <si>
    <t>VI0127147</t>
  </si>
  <si>
    <t>00331620245</t>
  </si>
  <si>
    <t>CORMO - SOCIETA' COOPERATIVA A</t>
  </si>
  <si>
    <t>RE0000530</t>
  </si>
  <si>
    <t>00145290359</t>
  </si>
  <si>
    <t>SNAMPROGETTI SUD</t>
  </si>
  <si>
    <t>VV0127256</t>
  </si>
  <si>
    <t>01688800794</t>
  </si>
  <si>
    <t>EMME PIU'</t>
  </si>
  <si>
    <t>RM0655632</t>
  </si>
  <si>
    <t>08358030586</t>
  </si>
  <si>
    <t>LUIGI VIALE</t>
  </si>
  <si>
    <t>AL0119884</t>
  </si>
  <si>
    <t>00443890066</t>
  </si>
  <si>
    <t>GROHE</t>
  </si>
  <si>
    <t>MI0844531</t>
  </si>
  <si>
    <t>00398200584</t>
  </si>
  <si>
    <t>CEMENTERIE ALDO BARBETTI</t>
  </si>
  <si>
    <t>PG0047746</t>
  </si>
  <si>
    <t>00161840541</t>
  </si>
  <si>
    <t>UNIONE GAS AUTO</t>
  </si>
  <si>
    <t>BO0161124</t>
  </si>
  <si>
    <t>00284150372</t>
  </si>
  <si>
    <t>FOGGINI E C.</t>
  </si>
  <si>
    <t>TO0369596</t>
  </si>
  <si>
    <t>00482250016</t>
  </si>
  <si>
    <t>SOCIETA' PER LA GESTIONE DEGLI</t>
  </si>
  <si>
    <t>RM0793158</t>
  </si>
  <si>
    <t>04681091007</t>
  </si>
  <si>
    <t>ICI</t>
  </si>
  <si>
    <t>PR0205760</t>
  </si>
  <si>
    <t>02037990344</t>
  </si>
  <si>
    <t>REEVES</t>
  </si>
  <si>
    <t>MI1337282</t>
  </si>
  <si>
    <t>10051150158</t>
  </si>
  <si>
    <t>ACSA STEEL FORGINGS</t>
  </si>
  <si>
    <t>VA0250812</t>
  </si>
  <si>
    <t>02348710126</t>
  </si>
  <si>
    <t>C.I.T. CONFEZIONI ITALIANE TESSILI</t>
  </si>
  <si>
    <t>MI0417995</t>
  </si>
  <si>
    <t>00858770159</t>
  </si>
  <si>
    <t>FERRI ELETTROFORNITURE</t>
  </si>
  <si>
    <t>PE0089571</t>
  </si>
  <si>
    <t>01394460685</t>
  </si>
  <si>
    <t>FERRO BERICA</t>
  </si>
  <si>
    <t>VI0118159</t>
  </si>
  <si>
    <t>00205120249</t>
  </si>
  <si>
    <t>FONDERIA DI TORBOLE</t>
  </si>
  <si>
    <t>BG0221750</t>
  </si>
  <si>
    <t>01606370169</t>
  </si>
  <si>
    <t>AUTO BRENNER % AUTO BRENNER AG</t>
  </si>
  <si>
    <t>BZ0129408</t>
  </si>
  <si>
    <t>01564110219</t>
  </si>
  <si>
    <t>AGRICOLA BERICA - SOCIETA' COOP.</t>
  </si>
  <si>
    <t>PD1220511</t>
  </si>
  <si>
    <t>00373490283</t>
  </si>
  <si>
    <t>GRISPORT</t>
  </si>
  <si>
    <t>TV0126063</t>
  </si>
  <si>
    <t>00541850269</t>
  </si>
  <si>
    <t>INVER</t>
  </si>
  <si>
    <t>BO0178155</t>
  </si>
  <si>
    <t>80021450376</t>
  </si>
  <si>
    <t>GORISPAC</t>
  </si>
  <si>
    <t>BG0310264</t>
  </si>
  <si>
    <t>00435170311</t>
  </si>
  <si>
    <t>ZUCCHETTI RUBINETTERIA</t>
  </si>
  <si>
    <t>NO0068622</t>
  </si>
  <si>
    <t>00113450035</t>
  </si>
  <si>
    <t>GIANNONI</t>
  </si>
  <si>
    <t>MI1484063</t>
  </si>
  <si>
    <t>00766970156</t>
  </si>
  <si>
    <t>EDEN VIAGGI</t>
  </si>
  <si>
    <t>PS0092371</t>
  </si>
  <si>
    <t>00862030418</t>
  </si>
  <si>
    <t>GALIMBERTI</t>
  </si>
  <si>
    <t>MI1294516</t>
  </si>
  <si>
    <t>01561850130</t>
  </si>
  <si>
    <t>CGI CONSULTING</t>
  </si>
  <si>
    <t>MI0947491</t>
  </si>
  <si>
    <t>03212440154</t>
  </si>
  <si>
    <t>METALCASTELLO</t>
  </si>
  <si>
    <t>MO0301898</t>
  </si>
  <si>
    <t>11842770155</t>
  </si>
  <si>
    <t>ATESIA TELEMARKETING  COMUNICAZIONE</t>
  </si>
  <si>
    <t>RM0672552</t>
  </si>
  <si>
    <t>03548711005</t>
  </si>
  <si>
    <t>ARTEMA</t>
  </si>
  <si>
    <t>BI0104122</t>
  </si>
  <si>
    <t>00188770028</t>
  </si>
  <si>
    <t>ADRIAFRUIT ITALIA</t>
  </si>
  <si>
    <t>MI1501325</t>
  </si>
  <si>
    <t>03373960107</t>
  </si>
  <si>
    <t>BALTUR</t>
  </si>
  <si>
    <t>FE0030835</t>
  </si>
  <si>
    <t>00040200388</t>
  </si>
  <si>
    <t>PUBLIADIGE</t>
  </si>
  <si>
    <t>VR0188626</t>
  </si>
  <si>
    <t>01651350231</t>
  </si>
  <si>
    <t>IMIT</t>
  </si>
  <si>
    <t>MI0574957</t>
  </si>
  <si>
    <t>00864780150</t>
  </si>
  <si>
    <t>WARNER MUSIC ITALIA</t>
  </si>
  <si>
    <t>MI0908183</t>
  </si>
  <si>
    <t>02079400152</t>
  </si>
  <si>
    <t>GRUBER LOGISTICS</t>
  </si>
  <si>
    <t>BZ0084717</t>
  </si>
  <si>
    <t>00520690215</t>
  </si>
  <si>
    <t>CENTRO ITALIA VEICOLI INDUSTRIALI</t>
  </si>
  <si>
    <t>PG0108774</t>
  </si>
  <si>
    <t>00447280546</t>
  </si>
  <si>
    <t>GARZANTI CHIMICA</t>
  </si>
  <si>
    <t>MI1186133</t>
  </si>
  <si>
    <t>07852130157</t>
  </si>
  <si>
    <t>AMIA</t>
  </si>
  <si>
    <t>RN0261765</t>
  </si>
  <si>
    <t>00728020405</t>
  </si>
  <si>
    <t>LOUIS VUITTON ITALIA</t>
  </si>
  <si>
    <t>MI1193621</t>
  </si>
  <si>
    <t>04995300581</t>
  </si>
  <si>
    <t>AP0002962</t>
  </si>
  <si>
    <t>00104230446</t>
  </si>
  <si>
    <t>IRT</t>
  </si>
  <si>
    <t>VE0128974</t>
  </si>
  <si>
    <t>00290700269</t>
  </si>
  <si>
    <t>RHODIA GERONAZZO</t>
  </si>
  <si>
    <t>MI1140871</t>
  </si>
  <si>
    <t>07171410157</t>
  </si>
  <si>
    <t>V.C.M. VIGILANZA CITTA' DI MILANO</t>
  </si>
  <si>
    <t>MI0951383</t>
  </si>
  <si>
    <t>03122560158</t>
  </si>
  <si>
    <t>MANULI TAPES</t>
  </si>
  <si>
    <t>MI1581969</t>
  </si>
  <si>
    <t>01606180592</t>
  </si>
  <si>
    <t>ADDA COOP. SOC.COOP.</t>
  </si>
  <si>
    <t>MI0334698</t>
  </si>
  <si>
    <t>00687790154</t>
  </si>
  <si>
    <t>FAVA</t>
  </si>
  <si>
    <t>FE0130547</t>
  </si>
  <si>
    <t>01080700386</t>
  </si>
  <si>
    <t>COLOMBO COSTRUZIONI</t>
  </si>
  <si>
    <t>LC0172425</t>
  </si>
  <si>
    <t>01201550132</t>
  </si>
  <si>
    <t>SOCIETA' DELLE AUTOSTRADE DI</t>
  </si>
  <si>
    <t>VE0020141</t>
  </si>
  <si>
    <t>00337020275</t>
  </si>
  <si>
    <t>PROMETAL ITALIA</t>
  </si>
  <si>
    <t>NA0503321</t>
  </si>
  <si>
    <t>01550880643</t>
  </si>
  <si>
    <t>LT0007034</t>
  </si>
  <si>
    <t>00238580591</t>
  </si>
  <si>
    <t>SANYO AIRCONDITIONERS EUROPE</t>
  </si>
  <si>
    <t>MI1391813</t>
  </si>
  <si>
    <t>10632800156</t>
  </si>
  <si>
    <t>F. CERAMI E FIGLI</t>
  </si>
  <si>
    <t>NA0243766</t>
  </si>
  <si>
    <t>00295420632</t>
  </si>
  <si>
    <t>TARGETTI SANKEY</t>
  </si>
  <si>
    <t>FI0275656</t>
  </si>
  <si>
    <t>01537660480</t>
  </si>
  <si>
    <t>AGOSTINO FERRARI</t>
  </si>
  <si>
    <t>BG0238565</t>
  </si>
  <si>
    <t>01807750169</t>
  </si>
  <si>
    <t>MANIFATTURA ITALIANA LA ROCCA</t>
  </si>
  <si>
    <t>RE0124178</t>
  </si>
  <si>
    <t>00278190350</t>
  </si>
  <si>
    <t>OCSA OFFICINE DI CROCETTA</t>
  </si>
  <si>
    <t>TV0066164</t>
  </si>
  <si>
    <t>00193810264</t>
  </si>
  <si>
    <t>CE. DI. FAR</t>
  </si>
  <si>
    <t>NA0350816</t>
  </si>
  <si>
    <t>04152330637</t>
  </si>
  <si>
    <t>CENTRO HL DISTRIBUZIONE AVENTE</t>
  </si>
  <si>
    <t>FI0465765</t>
  </si>
  <si>
    <t>04610960488</t>
  </si>
  <si>
    <t>SISTEMI SOSPENSIONI</t>
  </si>
  <si>
    <t>TO0791748</t>
  </si>
  <si>
    <t>06515500012</t>
  </si>
  <si>
    <t>CFC  SOCIETA PER AZIONI</t>
  </si>
  <si>
    <t>RM0713641</t>
  </si>
  <si>
    <t>03918171004</t>
  </si>
  <si>
    <t>FILPUCCI</t>
  </si>
  <si>
    <t>FI0296284</t>
  </si>
  <si>
    <t>01763440482</t>
  </si>
  <si>
    <t>LAMBORGHINI CALOR</t>
  </si>
  <si>
    <t>FE0084678</t>
  </si>
  <si>
    <t>00173420381</t>
  </si>
  <si>
    <t>RADARCHIM</t>
  </si>
  <si>
    <t>MI1092430</t>
  </si>
  <si>
    <t>06357210159</t>
  </si>
  <si>
    <t>KINETICS TECHNOLOGY INTERNATIONAL</t>
  </si>
  <si>
    <t>RM0340087</t>
  </si>
  <si>
    <t>00431450584</t>
  </si>
  <si>
    <t>SITAI INOX</t>
  </si>
  <si>
    <t>NO0139944</t>
  </si>
  <si>
    <t>00982690034</t>
  </si>
  <si>
    <t>PARMAREGGIO</t>
  </si>
  <si>
    <t>RE0174893</t>
  </si>
  <si>
    <t>01299680353</t>
  </si>
  <si>
    <t>SOCOTHERM S.R.L</t>
  </si>
  <si>
    <t>RO0098610</t>
  </si>
  <si>
    <t>06907040155</t>
  </si>
  <si>
    <t>BASF PITTURE</t>
  </si>
  <si>
    <t>MI1533570</t>
  </si>
  <si>
    <t>12156410156</t>
  </si>
  <si>
    <t>LAMARO APPALTI</t>
  </si>
  <si>
    <t>RM0195985</t>
  </si>
  <si>
    <t>00479660581</t>
  </si>
  <si>
    <t>DRAGOMAR</t>
  </si>
  <si>
    <t>RM0643378</t>
  </si>
  <si>
    <t>08035110587</t>
  </si>
  <si>
    <t>HERBERTS ITALIA</t>
  </si>
  <si>
    <t>MI0585454</t>
  </si>
  <si>
    <t>00865600159</t>
  </si>
  <si>
    <t>PROFILATI</t>
  </si>
  <si>
    <t>BO0303248</t>
  </si>
  <si>
    <t>03611000377</t>
  </si>
  <si>
    <t>MISSONI</t>
  </si>
  <si>
    <t>VA0106136</t>
  </si>
  <si>
    <t>00213650120</t>
  </si>
  <si>
    <t>SIDERGARDA MOLLIFICIO BRESCIANO (O</t>
  </si>
  <si>
    <t>MI1037457</t>
  </si>
  <si>
    <t>05813690152</t>
  </si>
  <si>
    <t>CARAMICO GAETANO &amp; C.</t>
  </si>
  <si>
    <t>SA0163030</t>
  </si>
  <si>
    <t>00637670654</t>
  </si>
  <si>
    <t>PNEUSERVICE 90</t>
  </si>
  <si>
    <t>FI0424864</t>
  </si>
  <si>
    <t>04164540488</t>
  </si>
  <si>
    <t>RIMOLDI NECCHI</t>
  </si>
  <si>
    <t>MI1279568</t>
  </si>
  <si>
    <t>09279400155</t>
  </si>
  <si>
    <t>MARZOCCHI</t>
  </si>
  <si>
    <t>BO0206034</t>
  </si>
  <si>
    <t>00325330371</t>
  </si>
  <si>
    <t>POL SCARPE SPORTIVE</t>
  </si>
  <si>
    <t>TV0128912</t>
  </si>
  <si>
    <t>00562610261</t>
  </si>
  <si>
    <t>MICHELE SOLBIATI SASIL</t>
  </si>
  <si>
    <t>NO0162216</t>
  </si>
  <si>
    <t>00752020156</t>
  </si>
  <si>
    <t>CANTONI I.T.C.</t>
  </si>
  <si>
    <t>MI0048510</t>
  </si>
  <si>
    <t>01617860158</t>
  </si>
  <si>
    <t>CARL ZEISS</t>
  </si>
  <si>
    <t>MI0373641</t>
  </si>
  <si>
    <t>00721920155</t>
  </si>
  <si>
    <t>GEROLAMO SCORZA</t>
  </si>
  <si>
    <t>GE0303803</t>
  </si>
  <si>
    <t>02892360104</t>
  </si>
  <si>
    <t>CREAZIONI ROMANINI</t>
  </si>
  <si>
    <t>PR0133677</t>
  </si>
  <si>
    <t>00473670347</t>
  </si>
  <si>
    <t>FEGI MANIFATTURE</t>
  </si>
  <si>
    <t>TE0088803</t>
  </si>
  <si>
    <t>00684270671</t>
  </si>
  <si>
    <t>GIAGUARO</t>
  </si>
  <si>
    <t>SA0173077</t>
  </si>
  <si>
    <t>01020090658</t>
  </si>
  <si>
    <t>E.C.C. ELETTRONICA</t>
  </si>
  <si>
    <t>MI1443941</t>
  </si>
  <si>
    <t>02405250966</t>
  </si>
  <si>
    <t>BIFFI ITALIA</t>
  </si>
  <si>
    <t>PC0121628</t>
  </si>
  <si>
    <t>01018580330</t>
  </si>
  <si>
    <t>F.LLI BERNARDO</t>
  </si>
  <si>
    <t>NA0511776</t>
  </si>
  <si>
    <t>06681370638</t>
  </si>
  <si>
    <t>DEMM OFFICINE MECCANICHE</t>
  </si>
  <si>
    <t>BO0045622</t>
  </si>
  <si>
    <t>00744240151</t>
  </si>
  <si>
    <t>CARLO GAVAZZI IMPIANTI</t>
  </si>
  <si>
    <t>MI0510453</t>
  </si>
  <si>
    <t>00207980285</t>
  </si>
  <si>
    <t>CANTINE MEZZACORONA SOCIETA' COOPER</t>
  </si>
  <si>
    <t>TN0077265</t>
  </si>
  <si>
    <t>00120200225</t>
  </si>
  <si>
    <t>ARCOPLEX TRADING</t>
  </si>
  <si>
    <t>MI1316473</t>
  </si>
  <si>
    <t>09784780158</t>
  </si>
  <si>
    <t>AGENZIA VIAGGI GEMINI</t>
  </si>
  <si>
    <t>RM0468229</t>
  </si>
  <si>
    <t>04909580583</t>
  </si>
  <si>
    <t>CLERICI TESSUTO &amp; C.</t>
  </si>
  <si>
    <t>CO0206642</t>
  </si>
  <si>
    <t>01651870139</t>
  </si>
  <si>
    <t>TRENTIN F.LLI</t>
  </si>
  <si>
    <t>VR0091510</t>
  </si>
  <si>
    <t>00147120232</t>
  </si>
  <si>
    <t>RAFAL</t>
  </si>
  <si>
    <t>RA0078128</t>
  </si>
  <si>
    <t>00110850393</t>
  </si>
  <si>
    <t>SIDERMONTAGGI</t>
  </si>
  <si>
    <t>UD0145986</t>
  </si>
  <si>
    <t>00583740303</t>
  </si>
  <si>
    <t>IPS</t>
  </si>
  <si>
    <t>FI0413283</t>
  </si>
  <si>
    <t>04061320489</t>
  </si>
  <si>
    <t>AMMIRATI PURIS LINTAS</t>
  </si>
  <si>
    <t>MI0811917</t>
  </si>
  <si>
    <t>00458140589</t>
  </si>
  <si>
    <t>ARINOX</t>
  </si>
  <si>
    <t>GE0316714</t>
  </si>
  <si>
    <t>03086810102</t>
  </si>
  <si>
    <t>FOODINVEST GROUP</t>
  </si>
  <si>
    <t>TE0090895</t>
  </si>
  <si>
    <t>01201080668</t>
  </si>
  <si>
    <t>ITALSVENSKA</t>
  </si>
  <si>
    <t>GO0054845</t>
  </si>
  <si>
    <t>00473310316</t>
  </si>
  <si>
    <t>EMHART</t>
  </si>
  <si>
    <t>SV0102187</t>
  </si>
  <si>
    <t>09662000158</t>
  </si>
  <si>
    <t>SERIST SERVIZI RISTORAZIONE</t>
  </si>
  <si>
    <t>MI1143394</t>
  </si>
  <si>
    <t>07153400150</t>
  </si>
  <si>
    <t>A.F.E. ASSOCIAZIONE FRUTTICOLTORI E</t>
  </si>
  <si>
    <t>FE0086755</t>
  </si>
  <si>
    <t>00054520382</t>
  </si>
  <si>
    <t>NUOVA SIDERURGICA MODENESE</t>
  </si>
  <si>
    <t>MO0233142</t>
  </si>
  <si>
    <t>01648930368</t>
  </si>
  <si>
    <t>MORENO MACCHINE UTENSILI</t>
  </si>
  <si>
    <t>MO0241635</t>
  </si>
  <si>
    <t>01775060369</t>
  </si>
  <si>
    <t>MAINETTI</t>
  </si>
  <si>
    <t>VI0091669</t>
  </si>
  <si>
    <t>00148200249</t>
  </si>
  <si>
    <t>MAGAZZINI CASA, ELETTRODOMESTICI,</t>
  </si>
  <si>
    <t>TV0154309</t>
  </si>
  <si>
    <t>01620320273</t>
  </si>
  <si>
    <t>PARMACOTTO S.P.A</t>
  </si>
  <si>
    <t>PR0162504</t>
  </si>
  <si>
    <t>01556880340</t>
  </si>
  <si>
    <t>VIVAI COOPERATIVI DI RAUSCEDO</t>
  </si>
  <si>
    <t>PN0000620</t>
  </si>
  <si>
    <t>00072080930</t>
  </si>
  <si>
    <t>IGINO MAZZOLA</t>
  </si>
  <si>
    <t>UD0047253</t>
  </si>
  <si>
    <t>02102550155</t>
  </si>
  <si>
    <t>OIKI ACCIAI INOSSIDABILI</t>
  </si>
  <si>
    <t>PR0173593</t>
  </si>
  <si>
    <t>01720330347</t>
  </si>
  <si>
    <t>UNIVERSAL</t>
  </si>
  <si>
    <t>TO0362804</t>
  </si>
  <si>
    <t>00494080013</t>
  </si>
  <si>
    <t>FARMACEUTICI S.V.I.M.A. (SOCIETA'</t>
  </si>
  <si>
    <t>BN0049880</t>
  </si>
  <si>
    <t>00076810621</t>
  </si>
  <si>
    <t>MOBILVETTA DESIGN</t>
  </si>
  <si>
    <t>SI0075904</t>
  </si>
  <si>
    <t>00565130523</t>
  </si>
  <si>
    <t>PESSINA COSTRUZIONI</t>
  </si>
  <si>
    <t>MI0450932</t>
  </si>
  <si>
    <t>00829110154</t>
  </si>
  <si>
    <t>LUGLI CARRELLI ELEVATORI</t>
  </si>
  <si>
    <t>MO0259351</t>
  </si>
  <si>
    <t>01332140035</t>
  </si>
  <si>
    <t>ORGANON ITALIA</t>
  </si>
  <si>
    <t>RM0283543</t>
  </si>
  <si>
    <t>00405640582</t>
  </si>
  <si>
    <t>GLOBAL ONE COMMUNICATIONS</t>
  </si>
  <si>
    <t>MI1403963</t>
  </si>
  <si>
    <t>10761500155</t>
  </si>
  <si>
    <t>REYNOLDS WHEELS</t>
  </si>
  <si>
    <t>BO0260983</t>
  </si>
  <si>
    <t>03064130374</t>
  </si>
  <si>
    <t>FERCAD</t>
  </si>
  <si>
    <t>VI0154821</t>
  </si>
  <si>
    <t>01252490246</t>
  </si>
  <si>
    <t>CONSORZIO NAZIONALE COOPERATIVE DI</t>
  </si>
  <si>
    <t>BO0225114</t>
  </si>
  <si>
    <t>00966060378</t>
  </si>
  <si>
    <t>CARRARO PNH</t>
  </si>
  <si>
    <t>GO0051305</t>
  </si>
  <si>
    <t>00424790319</t>
  </si>
  <si>
    <t>ESSECO</t>
  </si>
  <si>
    <t>NO0087903</t>
  </si>
  <si>
    <t>00124020033</t>
  </si>
  <si>
    <t>GRIGOLI DISTRIBUZIONE</t>
  </si>
  <si>
    <t>TP0074258</t>
  </si>
  <si>
    <t>01169990817</t>
  </si>
  <si>
    <t>SCOLA</t>
  </si>
  <si>
    <t>LC0145134</t>
  </si>
  <si>
    <t>00410640130</t>
  </si>
  <si>
    <t>SEALED AIR</t>
  </si>
  <si>
    <t>MI1097897</t>
  </si>
  <si>
    <t>06472350153</t>
  </si>
  <si>
    <t>REDWALL ITALIA</t>
  </si>
  <si>
    <t>BO0268166</t>
  </si>
  <si>
    <t>02250730377</t>
  </si>
  <si>
    <t>SMALTERIE CONDUTTORI ELETTRICI</t>
  </si>
  <si>
    <t>TO0223511</t>
  </si>
  <si>
    <t>00516510013</t>
  </si>
  <si>
    <t>LLOYD SARDEGNA COMPAGNIA DI NAVIGAZ</t>
  </si>
  <si>
    <t>CA0174208</t>
  </si>
  <si>
    <t>02313160927</t>
  </si>
  <si>
    <t>CERAMICHE REFIN</t>
  </si>
  <si>
    <t>RE0152153</t>
  </si>
  <si>
    <t>03047170372</t>
  </si>
  <si>
    <t>MAGLIFICIO LA PERUGINA</t>
  </si>
  <si>
    <t>PG0072527</t>
  </si>
  <si>
    <t>00163480544</t>
  </si>
  <si>
    <t>DIESEL ITALIA</t>
  </si>
  <si>
    <t>VI0208576</t>
  </si>
  <si>
    <t>02122330240</t>
  </si>
  <si>
    <t>PETROTANK ITALIA</t>
  </si>
  <si>
    <t>RM0672100</t>
  </si>
  <si>
    <t>03519961001</t>
  </si>
  <si>
    <t>DELFOSUD</t>
  </si>
  <si>
    <t>LT0096808</t>
  </si>
  <si>
    <t>01556560595</t>
  </si>
  <si>
    <t>OFFICINE MECCANICHE F.A.I.P.</t>
  </si>
  <si>
    <t>CR0112021</t>
  </si>
  <si>
    <t>00783900194</t>
  </si>
  <si>
    <t>PROGEN</t>
  </si>
  <si>
    <t>VE0215860</t>
  </si>
  <si>
    <t>02409770274</t>
  </si>
  <si>
    <t>DEROMA</t>
  </si>
  <si>
    <t>VI0156595</t>
  </si>
  <si>
    <t>01268390240</t>
  </si>
  <si>
    <t>STABILIMENTI TRUCIOLATI AFFINI</t>
  </si>
  <si>
    <t>TO0173311</t>
  </si>
  <si>
    <t>00488750019</t>
  </si>
  <si>
    <t>SO.GE.MAR. SOCIETA' GENERALE</t>
  </si>
  <si>
    <t>MI0531361</t>
  </si>
  <si>
    <t>00850240151</t>
  </si>
  <si>
    <t>DE VIZIA TRANSFER</t>
  </si>
  <si>
    <t>TO0585343</t>
  </si>
  <si>
    <t>03757510015</t>
  </si>
  <si>
    <t>FO0023800</t>
  </si>
  <si>
    <t>00142480409</t>
  </si>
  <si>
    <t>REPAS LUNCH COUPON RISTORAZIONE E</t>
  </si>
  <si>
    <t>RM0643140</t>
  </si>
  <si>
    <t>08122660585</t>
  </si>
  <si>
    <t>INDINVEST</t>
  </si>
  <si>
    <t>MI0974895</t>
  </si>
  <si>
    <t>01158400372</t>
  </si>
  <si>
    <t>MANDOLINI AUTO</t>
  </si>
  <si>
    <t>BS0318065</t>
  </si>
  <si>
    <t>02158180170</t>
  </si>
  <si>
    <t>VR METALLI</t>
  </si>
  <si>
    <t>VR0283567</t>
  </si>
  <si>
    <t>02794680237</t>
  </si>
  <si>
    <t>DOLE ITALIA</t>
  </si>
  <si>
    <t>MI1300694</t>
  </si>
  <si>
    <t>09557960151</t>
  </si>
  <si>
    <t>PALL ITALIA</t>
  </si>
  <si>
    <t>MI0862905</t>
  </si>
  <si>
    <t>01679980159</t>
  </si>
  <si>
    <t>CEAT BOLTON CAVI</t>
  </si>
  <si>
    <t>FR0049798</t>
  </si>
  <si>
    <t>00100360601</t>
  </si>
  <si>
    <t>L M PETROLI</t>
  </si>
  <si>
    <t>AQ0065577</t>
  </si>
  <si>
    <t>00299270660</t>
  </si>
  <si>
    <t>PIEMONTENERGIA</t>
  </si>
  <si>
    <t>CN0074318</t>
  </si>
  <si>
    <t>00169690047</t>
  </si>
  <si>
    <t>PENELOPE</t>
  </si>
  <si>
    <t>PO0302715</t>
  </si>
  <si>
    <t>03100900483</t>
  </si>
  <si>
    <t>BONGRAIN ITALIA</t>
  </si>
  <si>
    <t>PC0125106</t>
  </si>
  <si>
    <t>07016170156</t>
  </si>
  <si>
    <t>FARMACEUTICA</t>
  </si>
  <si>
    <t>ME0113700</t>
  </si>
  <si>
    <t>01260140833</t>
  </si>
  <si>
    <t>COMPAGNIA COMMERCIO CARTE</t>
  </si>
  <si>
    <t>MI0805096</t>
  </si>
  <si>
    <t>00844030155</t>
  </si>
  <si>
    <t>FILMAURO</t>
  </si>
  <si>
    <t>RM0674814</t>
  </si>
  <si>
    <t>03558971002</t>
  </si>
  <si>
    <t>SOCIETA' DI MACINAZIONE MOLINI</t>
  </si>
  <si>
    <t>PV0003971</t>
  </si>
  <si>
    <t>00858730153</t>
  </si>
  <si>
    <t>AUTA MAROCCHI</t>
  </si>
  <si>
    <t>TS0093455</t>
  </si>
  <si>
    <t>00686490327</t>
  </si>
  <si>
    <t>ARCONVERT</t>
  </si>
  <si>
    <t>TN0122101</t>
  </si>
  <si>
    <t>01077840682</t>
  </si>
  <si>
    <t>SUPERMERCATI MARTINELLI</t>
  </si>
  <si>
    <t>VR0158576</t>
  </si>
  <si>
    <t>00796350239</t>
  </si>
  <si>
    <t>EFFEZETA</t>
  </si>
  <si>
    <t>UD0145609</t>
  </si>
  <si>
    <t>00582530309</t>
  </si>
  <si>
    <t>FRANCHINI LAMIERE</t>
  </si>
  <si>
    <t>BS0247699</t>
  </si>
  <si>
    <t>01573950175</t>
  </si>
  <si>
    <t>ILVA COMMERCIALE</t>
  </si>
  <si>
    <t>MI1513575</t>
  </si>
  <si>
    <t>03313980108</t>
  </si>
  <si>
    <t>LUCCHESI</t>
  </si>
  <si>
    <t>BO0357006</t>
  </si>
  <si>
    <t>02554010377</t>
  </si>
  <si>
    <t>SIDAC</t>
  </si>
  <si>
    <t>BS0223834</t>
  </si>
  <si>
    <t>00989800172</t>
  </si>
  <si>
    <t>LA LAVORAZIONE DEL LEGNO SOC.COOP.</t>
  </si>
  <si>
    <t>BO0004149</t>
  </si>
  <si>
    <t>00311160378</t>
  </si>
  <si>
    <t>CANTARELLI &amp; C. -</t>
  </si>
  <si>
    <t>AR0057251</t>
  </si>
  <si>
    <t>00100730514</t>
  </si>
  <si>
    <t>LANIFICIO DI TOLLEGNO</t>
  </si>
  <si>
    <t>BI0127616</t>
  </si>
  <si>
    <t>01225540028</t>
  </si>
  <si>
    <t>CAMPARI - CRODO S.P.A. SIGLABILE</t>
  </si>
  <si>
    <t>NO0031588</t>
  </si>
  <si>
    <t>00889130159</t>
  </si>
  <si>
    <t>VESUVIUS ITALIA</t>
  </si>
  <si>
    <t>CA0128530</t>
  </si>
  <si>
    <t>01499990925</t>
  </si>
  <si>
    <t>CENTRO DISTRIBUTIVO ITALMEC MARKET</t>
  </si>
  <si>
    <t>RO0075342</t>
  </si>
  <si>
    <t>00217190297</t>
  </si>
  <si>
    <t>LAWSON MARDON SELEPRINT</t>
  </si>
  <si>
    <t>MI1381448</t>
  </si>
  <si>
    <t>02190700969</t>
  </si>
  <si>
    <t>YOUNG &amp; RUBICAM ITALIA</t>
  </si>
  <si>
    <t>MI1514002</t>
  </si>
  <si>
    <t>11976800158</t>
  </si>
  <si>
    <t>COOPERATIVA ZOOTECNICA SCALIGERA</t>
  </si>
  <si>
    <t>VR0211818</t>
  </si>
  <si>
    <t>00976860239</t>
  </si>
  <si>
    <t>MONDIAL SOCIETA' PER GLI SCAMBI</t>
  </si>
  <si>
    <t>MI0350341</t>
  </si>
  <si>
    <t>00742870157</t>
  </si>
  <si>
    <t>LEONCINI</t>
  </si>
  <si>
    <t>VR0076459</t>
  </si>
  <si>
    <t>00206690232</t>
  </si>
  <si>
    <t>POLLO DEL CAMPO - COOP. AGRICOLA</t>
  </si>
  <si>
    <t>FO0179388</t>
  </si>
  <si>
    <t>00922170402</t>
  </si>
  <si>
    <t>ALUCAPVIT</t>
  </si>
  <si>
    <t>MI1444318</t>
  </si>
  <si>
    <t>11189570150</t>
  </si>
  <si>
    <t>MERCURY ARREDAMENTI</t>
  </si>
  <si>
    <t>PN0067367</t>
  </si>
  <si>
    <t>02064810266</t>
  </si>
  <si>
    <t>MIND</t>
  </si>
  <si>
    <t>BG0260375</t>
  </si>
  <si>
    <t>02070050162</t>
  </si>
  <si>
    <t>J COLORS</t>
  </si>
  <si>
    <t>MI0960522</t>
  </si>
  <si>
    <t>03666650159</t>
  </si>
  <si>
    <t>NOVOLEGNO</t>
  </si>
  <si>
    <t>AV0079488</t>
  </si>
  <si>
    <t>00523850642</t>
  </si>
  <si>
    <t>FARMACISTI ASSOCIATI PIEMONTE</t>
  </si>
  <si>
    <t>AL0170047</t>
  </si>
  <si>
    <t>01566790067</t>
  </si>
  <si>
    <t>FREZZA</t>
  </si>
  <si>
    <t>TV0145225</t>
  </si>
  <si>
    <t>00767170269</t>
  </si>
  <si>
    <t>CASEIFICIO FRATELLI MERLO</t>
  </si>
  <si>
    <t>AL0069885</t>
  </si>
  <si>
    <t>00149300063</t>
  </si>
  <si>
    <t>STAFFORD MILLER</t>
  </si>
  <si>
    <t>MI0852094</t>
  </si>
  <si>
    <t>00806610150</t>
  </si>
  <si>
    <t>SETRANS</t>
  </si>
  <si>
    <t>BS0313240</t>
  </si>
  <si>
    <t>03026070171</t>
  </si>
  <si>
    <t>BULGARI GIOIELLI</t>
  </si>
  <si>
    <t>RM0463040</t>
  </si>
  <si>
    <t>04806180586</t>
  </si>
  <si>
    <t>CROUZET APPLIANCE CONTROLS</t>
  </si>
  <si>
    <t>MI0475938</t>
  </si>
  <si>
    <t>00726540156</t>
  </si>
  <si>
    <t>AN0013085</t>
  </si>
  <si>
    <t>00080420425</t>
  </si>
  <si>
    <t>AUTOPIAVE</t>
  </si>
  <si>
    <t>BL0059477</t>
  </si>
  <si>
    <t>00607560257</t>
  </si>
  <si>
    <t>AUTOPRONTI</t>
  </si>
  <si>
    <t>RN0223612</t>
  </si>
  <si>
    <t>01875340406</t>
  </si>
  <si>
    <t>BRIDGESTONE/FIRESTONE TECHNICAL</t>
  </si>
  <si>
    <t>RM0310397</t>
  </si>
  <si>
    <t>00421370586</t>
  </si>
  <si>
    <t>"CENTRO COMMERCIALE EMMEZETA CITTAD</t>
  </si>
  <si>
    <t>VA0231112</t>
  </si>
  <si>
    <t>00762280576</t>
  </si>
  <si>
    <t>ARIETE FATTORIA LATTE SANO</t>
  </si>
  <si>
    <t>MI0580401</t>
  </si>
  <si>
    <t>00809660152</t>
  </si>
  <si>
    <t>SOGIB</t>
  </si>
  <si>
    <t>BO0253105</t>
  </si>
  <si>
    <t>02135550370</t>
  </si>
  <si>
    <t>BORREGAARD ITALIA</t>
  </si>
  <si>
    <t>MI1453240</t>
  </si>
  <si>
    <t>03902320823</t>
  </si>
  <si>
    <t>GEN SET -</t>
  </si>
  <si>
    <t>PV0188888</t>
  </si>
  <si>
    <t>10211540157</t>
  </si>
  <si>
    <t>COFARO</t>
  </si>
  <si>
    <t>RM0384537</t>
  </si>
  <si>
    <t>01099640581</t>
  </si>
  <si>
    <t>AUGUSTO BERNI CARTA CANCELLERIA</t>
  </si>
  <si>
    <t>BO0049742</t>
  </si>
  <si>
    <t>00281080374</t>
  </si>
  <si>
    <t>F.I.A.P. FABBRICA ITALIANA</t>
  </si>
  <si>
    <t>CO0222879</t>
  </si>
  <si>
    <t>09768260151</t>
  </si>
  <si>
    <t>DEA TECH SIVA</t>
  </si>
  <si>
    <t>AP0129253</t>
  </si>
  <si>
    <t>10732750152</t>
  </si>
  <si>
    <t>LEVANTINA TRASPORTI</t>
  </si>
  <si>
    <t>BA0314611</t>
  </si>
  <si>
    <t>04423600727</t>
  </si>
  <si>
    <t>ENDRESS + HAUSER ITALIA</t>
  </si>
  <si>
    <t>MI0876107</t>
  </si>
  <si>
    <t>01942780154</t>
  </si>
  <si>
    <t>PERUZZI</t>
  </si>
  <si>
    <t>AR0073643</t>
  </si>
  <si>
    <t>00347620510</t>
  </si>
  <si>
    <t>PROMA</t>
  </si>
  <si>
    <t>CE0128292</t>
  </si>
  <si>
    <t>01872610611</t>
  </si>
  <si>
    <t>M.T.A.</t>
  </si>
  <si>
    <t>PD0172151</t>
  </si>
  <si>
    <t>01028990289</t>
  </si>
  <si>
    <t>F.LLI PINNA INDUSTRIA CASEARIA</t>
  </si>
  <si>
    <t>SS0031069</t>
  </si>
  <si>
    <t>00061150900</t>
  </si>
  <si>
    <t>S.K.G. ITALIANA</t>
  </si>
  <si>
    <t>PR0123527</t>
  </si>
  <si>
    <t>00254180342</t>
  </si>
  <si>
    <t>CAMPO DEI FIORI</t>
  </si>
  <si>
    <t>VA0213300</t>
  </si>
  <si>
    <t>01872480122</t>
  </si>
  <si>
    <t>KOFISA ITALIA</t>
  </si>
  <si>
    <t>MI1399250</t>
  </si>
  <si>
    <t>10723450150</t>
  </si>
  <si>
    <t>SUPERMERCATI TOSANO CEREA</t>
  </si>
  <si>
    <t>VR0172058</t>
  </si>
  <si>
    <t>01286680234</t>
  </si>
  <si>
    <t>SCHUCO INTERNATIONAL ITALIA</t>
  </si>
  <si>
    <t>PD0251340</t>
  </si>
  <si>
    <t>00358280287</t>
  </si>
  <si>
    <t>WARNER LAMBERT CONSUMER HEALTHCARE,</t>
  </si>
  <si>
    <t>MI1502364</t>
  </si>
  <si>
    <t>04708201001</t>
  </si>
  <si>
    <t>CENTRO COMPUTER</t>
  </si>
  <si>
    <t>FE0120791</t>
  </si>
  <si>
    <t>00917090383</t>
  </si>
  <si>
    <t>AUTOVENDITE CARNEVALI</t>
  </si>
  <si>
    <t>MO0105319</t>
  </si>
  <si>
    <t>00153790365</t>
  </si>
  <si>
    <t>SADI</t>
  </si>
  <si>
    <t>VI0218917</t>
  </si>
  <si>
    <t>10190370154</t>
  </si>
  <si>
    <t>ORTOBELL</t>
  </si>
  <si>
    <t>BG0210072</t>
  </si>
  <si>
    <t>01485440166</t>
  </si>
  <si>
    <t>CONTROL TECHNIQUES</t>
  </si>
  <si>
    <t>MI1255044</t>
  </si>
  <si>
    <t>08919390156</t>
  </si>
  <si>
    <t>CET</t>
  </si>
  <si>
    <t>TO0732292</t>
  </si>
  <si>
    <t>05736030015</t>
  </si>
  <si>
    <t>FILATURA FONTANELLA</t>
  </si>
  <si>
    <t>BI0154813</t>
  </si>
  <si>
    <t>01657230023</t>
  </si>
  <si>
    <t>BENELLI ARMI</t>
  </si>
  <si>
    <t>PS0084886</t>
  </si>
  <si>
    <t>00635740418</t>
  </si>
  <si>
    <t>EBM ZIEHL</t>
  </si>
  <si>
    <t>CO0176941</t>
  </si>
  <si>
    <t>00668360126</t>
  </si>
  <si>
    <t>FRACARRO RADIOINDUSTRIE</t>
  </si>
  <si>
    <t>TV0158938</t>
  </si>
  <si>
    <t>01618210262</t>
  </si>
  <si>
    <t>GRUPPO GPM</t>
  </si>
  <si>
    <t>PD0245095</t>
  </si>
  <si>
    <t>00040000283</t>
  </si>
  <si>
    <t>HALIFAX</t>
  </si>
  <si>
    <t>MI1302132</t>
  </si>
  <si>
    <t>09554160151</t>
  </si>
  <si>
    <t>LA SPEZIA CONTAINER TERMINAL</t>
  </si>
  <si>
    <t>SP0055320</t>
  </si>
  <si>
    <t>00072960115</t>
  </si>
  <si>
    <t>ELETTROMECCANICA GALLI ITALO</t>
  </si>
  <si>
    <t>CO0071339</t>
  </si>
  <si>
    <t>00200730133</t>
  </si>
  <si>
    <t>IPI</t>
  </si>
  <si>
    <t>PG0152992</t>
  </si>
  <si>
    <t>06228760150</t>
  </si>
  <si>
    <t>VOITH RIVA HYDRO</t>
  </si>
  <si>
    <t>MI0866115</t>
  </si>
  <si>
    <t>01669060152</t>
  </si>
  <si>
    <t>SAFIPLAST</t>
  </si>
  <si>
    <t>TO0850324</t>
  </si>
  <si>
    <t>00448920777</t>
  </si>
  <si>
    <t>BFB</t>
  </si>
  <si>
    <t>BO0363269</t>
  </si>
  <si>
    <t>01705771200</t>
  </si>
  <si>
    <t>GENGHINI AUTO</t>
  </si>
  <si>
    <t>MI1052133</t>
  </si>
  <si>
    <t>05970250154</t>
  </si>
  <si>
    <t>COMPONENTI PRESSE</t>
  </si>
  <si>
    <t>TO0714100</t>
  </si>
  <si>
    <t>05474940011</t>
  </si>
  <si>
    <t>RISSAUTO</t>
  </si>
  <si>
    <t>GE0259587</t>
  </si>
  <si>
    <t>02252640103</t>
  </si>
  <si>
    <t>BORTOLOTTI &amp; DAMIANI</t>
  </si>
  <si>
    <t>CR0096988</t>
  </si>
  <si>
    <t>00294830195</t>
  </si>
  <si>
    <t>EBARA PUMPS EUROPE</t>
  </si>
  <si>
    <t>TN0124581</t>
  </si>
  <si>
    <t>01234660221</t>
  </si>
  <si>
    <t>NACCO MATERIALS HANDLING</t>
  </si>
  <si>
    <t>MO0203218</t>
  </si>
  <si>
    <t>01020710362</t>
  </si>
  <si>
    <t>WHITEHALL ITALIA</t>
  </si>
  <si>
    <t>MI0494425</t>
  </si>
  <si>
    <t>00735010159</t>
  </si>
  <si>
    <t>SIAP</t>
  </si>
  <si>
    <t>PN0011189</t>
  </si>
  <si>
    <t>00074530932</t>
  </si>
  <si>
    <t>COOPERATIVA MURATORI RIUNITI SOC.</t>
  </si>
  <si>
    <t>FE0021210</t>
  </si>
  <si>
    <t>00041700386</t>
  </si>
  <si>
    <t>EUROTEC</t>
  </si>
  <si>
    <t>MI1523814</t>
  </si>
  <si>
    <t>12073160157</t>
  </si>
  <si>
    <t>ASSUNZIONI SERVIZI PUBBLICI</t>
  </si>
  <si>
    <t>VR0004027</t>
  </si>
  <si>
    <t>00233200237</t>
  </si>
  <si>
    <t>ELETTRA TLC</t>
  </si>
  <si>
    <t>RM0795212</t>
  </si>
  <si>
    <t>04704851007</t>
  </si>
  <si>
    <t>CN0010789</t>
  </si>
  <si>
    <t>00181710047</t>
  </si>
  <si>
    <t>B.M.B.</t>
  </si>
  <si>
    <t>BS0160833</t>
  </si>
  <si>
    <t>00300430170</t>
  </si>
  <si>
    <t>DEA</t>
  </si>
  <si>
    <t>FR0096650</t>
  </si>
  <si>
    <t>01947930168</t>
  </si>
  <si>
    <t>MOTO GUZZI</t>
  </si>
  <si>
    <t>LC0212342</t>
  </si>
  <si>
    <t>00113050413</t>
  </si>
  <si>
    <t>TELEPIU'</t>
  </si>
  <si>
    <t>RM0719221</t>
  </si>
  <si>
    <t>08549180159</t>
  </si>
  <si>
    <t>UMBRA CUSCINETTI</t>
  </si>
  <si>
    <t>PG0174039</t>
  </si>
  <si>
    <t>02016930543</t>
  </si>
  <si>
    <t>STEEL CENTER</t>
  </si>
  <si>
    <t>MI1271460</t>
  </si>
  <si>
    <t>09131190150</t>
  </si>
  <si>
    <t>VIVO NOALE</t>
  </si>
  <si>
    <t>PD0198335</t>
  </si>
  <si>
    <t>00498890276</t>
  </si>
  <si>
    <t>ITALPANNELLI</t>
  </si>
  <si>
    <t>TE0096058</t>
  </si>
  <si>
    <t>00790200679</t>
  </si>
  <si>
    <t>MCCANN ERICKSON ITALIANA</t>
  </si>
  <si>
    <t>MI0526502</t>
  </si>
  <si>
    <t>00816820153</t>
  </si>
  <si>
    <t>CADEMARTORI INTROBIO</t>
  </si>
  <si>
    <t>MI0722619</t>
  </si>
  <si>
    <t>00917480154</t>
  </si>
  <si>
    <t>MATTIODA PIERINO &amp; FIGLI</t>
  </si>
  <si>
    <t>TO0271076</t>
  </si>
  <si>
    <t>00476210018</t>
  </si>
  <si>
    <t>HUMANA ITALIA</t>
  </si>
  <si>
    <t>MI0848418</t>
  </si>
  <si>
    <t>01434070155</t>
  </si>
  <si>
    <t>F.I.P. FORMATURA INIEZIONE</t>
  </si>
  <si>
    <t>GE0196879</t>
  </si>
  <si>
    <t>00276860103</t>
  </si>
  <si>
    <t>S.A.GE.M.</t>
  </si>
  <si>
    <t>TE0077595</t>
  </si>
  <si>
    <t>00474530672</t>
  </si>
  <si>
    <t>SPEA INGEGNERIA EUROPEA</t>
  </si>
  <si>
    <t>MI0592397</t>
  </si>
  <si>
    <t>00747280154</t>
  </si>
  <si>
    <t>SMITH &amp; NEPHEW</t>
  </si>
  <si>
    <t>MI1285693</t>
  </si>
  <si>
    <t>09331210154</t>
  </si>
  <si>
    <t>IMCO ITALIA INTERNATIONAL MANUFACTU</t>
  </si>
  <si>
    <t>VR0140594</t>
  </si>
  <si>
    <t>00492510235</t>
  </si>
  <si>
    <t>CAMPELLO MOTORS</t>
  </si>
  <si>
    <t>VE0242837</t>
  </si>
  <si>
    <t>02848220279</t>
  </si>
  <si>
    <t>ISOLPACK</t>
  </si>
  <si>
    <t>TO0892873</t>
  </si>
  <si>
    <t>07439930012</t>
  </si>
  <si>
    <t>S.O.M.</t>
  </si>
  <si>
    <t>RE0175352</t>
  </si>
  <si>
    <t>00605480359</t>
  </si>
  <si>
    <t>CONCERIA CRISTINA</t>
  </si>
  <si>
    <t>VI0196926</t>
  </si>
  <si>
    <t>01951260247</t>
  </si>
  <si>
    <t>GASSER S.A.R.L. % GASSER G.M.B.H.</t>
  </si>
  <si>
    <t>BZ0044264</t>
  </si>
  <si>
    <t>00099870214</t>
  </si>
  <si>
    <t>GRUPPO BARBIERI &amp; TAROZZI</t>
  </si>
  <si>
    <t>MO0263705</t>
  </si>
  <si>
    <t>04070230372</t>
  </si>
  <si>
    <t>SOLAGRITAL</t>
  </si>
  <si>
    <t>CB0097573</t>
  </si>
  <si>
    <t>00927500702</t>
  </si>
  <si>
    <t>CASA DI CURA PRIVATA VILLA SERENA</t>
  </si>
  <si>
    <t>PE0076818</t>
  </si>
  <si>
    <t>01339360065</t>
  </si>
  <si>
    <t>ZONA MARKET</t>
  </si>
  <si>
    <t>LI0110600</t>
  </si>
  <si>
    <t>01240100477</t>
  </si>
  <si>
    <t>CONCERIA TIGRE</t>
  </si>
  <si>
    <t>VI0119647</t>
  </si>
  <si>
    <t>00282340249</t>
  </si>
  <si>
    <t>PEZZULLO MOLINI PASTIFICI</t>
  </si>
  <si>
    <t>SA0051870</t>
  </si>
  <si>
    <t>00183410653</t>
  </si>
  <si>
    <t>TOWER AUTOMOTIVE SUD</t>
  </si>
  <si>
    <t>CE0067420</t>
  </si>
  <si>
    <t>00191990613</t>
  </si>
  <si>
    <t>ITT FLYGT</t>
  </si>
  <si>
    <t>MI0631565</t>
  </si>
  <si>
    <t>00889400156</t>
  </si>
  <si>
    <t>C.N.I.</t>
  </si>
  <si>
    <t>RM0401272</t>
  </si>
  <si>
    <t>80031450580</t>
  </si>
  <si>
    <t>POLICHIMICA SAP FARMACEUTICI S.P.A.</t>
  </si>
  <si>
    <t>MI0349077</t>
  </si>
  <si>
    <t>00746490150</t>
  </si>
  <si>
    <t>CONFRUIT CONSERVATI DI FRUTTA S.P.A</t>
  </si>
  <si>
    <t>RA0039340</t>
  </si>
  <si>
    <t>00082640392</t>
  </si>
  <si>
    <t>COMITAL</t>
  </si>
  <si>
    <t>BS0285131</t>
  </si>
  <si>
    <t>02009590171</t>
  </si>
  <si>
    <t>BETZDEARBORN</t>
  </si>
  <si>
    <t>FR0058761</t>
  </si>
  <si>
    <t>00160510608</t>
  </si>
  <si>
    <t>CECCATO</t>
  </si>
  <si>
    <t>VI0188505</t>
  </si>
  <si>
    <t>01848790240</t>
  </si>
  <si>
    <t>THERMAL CERAMICS ITALIANA</t>
  </si>
  <si>
    <t>MI1339680</t>
  </si>
  <si>
    <t>10069330156</t>
  </si>
  <si>
    <t>AMBROSETTI SERVIZI STRADALI</t>
  </si>
  <si>
    <t>TO0227764</t>
  </si>
  <si>
    <t>00518070016</t>
  </si>
  <si>
    <t>SICILIANI</t>
  </si>
  <si>
    <t>BA0266335</t>
  </si>
  <si>
    <t>03592760726</t>
  </si>
  <si>
    <t>DELL'ACQUA MINERALE DI SANGEMINI</t>
  </si>
  <si>
    <t>RM0755757</t>
  </si>
  <si>
    <t>04346191002</t>
  </si>
  <si>
    <t>REGINA INDUSTRIA</t>
  </si>
  <si>
    <t>MI1047028</t>
  </si>
  <si>
    <t>05887650157</t>
  </si>
  <si>
    <t>GHEDAUTO -</t>
  </si>
  <si>
    <t>BO0192104</t>
  </si>
  <si>
    <t>00289570376</t>
  </si>
  <si>
    <t>MAIN GROUP</t>
  </si>
  <si>
    <t>PD0107325</t>
  </si>
  <si>
    <t>00208390286</t>
  </si>
  <si>
    <t>LEONARDO 1502 CERAMICA</t>
  </si>
  <si>
    <t>BO0333896</t>
  </si>
  <si>
    <t>04034660375</t>
  </si>
  <si>
    <t>GRAMELLINI F.LLI</t>
  </si>
  <si>
    <t>FO0183999</t>
  </si>
  <si>
    <t>00124640400</t>
  </si>
  <si>
    <t>TRANSIDER</t>
  </si>
  <si>
    <t>MI0861102</t>
  </si>
  <si>
    <t>01720080157</t>
  </si>
  <si>
    <t>BROLLO</t>
  </si>
  <si>
    <t>TV0194424</t>
  </si>
  <si>
    <t>01056320284</t>
  </si>
  <si>
    <t>MENU' ABBREVIABILE IN: MENU'</t>
  </si>
  <si>
    <t>MO0156266</t>
  </si>
  <si>
    <t>00333120368</t>
  </si>
  <si>
    <t>INTERCHIM</t>
  </si>
  <si>
    <t>RA0126018</t>
  </si>
  <si>
    <t>01177170394</t>
  </si>
  <si>
    <t>POLICLINICO SAN PIETRO</t>
  </si>
  <si>
    <t>BG0088213</t>
  </si>
  <si>
    <t>00468460167</t>
  </si>
  <si>
    <t>VOLVO PENTA ITALIA</t>
  </si>
  <si>
    <t>MI0796717</t>
  </si>
  <si>
    <t>00806230157</t>
  </si>
  <si>
    <t>JACOBACCI &amp; PERANI</t>
  </si>
  <si>
    <t>TO0281914</t>
  </si>
  <si>
    <t>00501050017</t>
  </si>
  <si>
    <t>CARLO ERBA OTC</t>
  </si>
  <si>
    <t>MI1231544</t>
  </si>
  <si>
    <t>08572280157</t>
  </si>
  <si>
    <t>BRAWO (BRASS WORKING) S.P.A. IN MOD</t>
  </si>
  <si>
    <t>BS0145282</t>
  </si>
  <si>
    <t>00483130175</t>
  </si>
  <si>
    <t>BERTO E.G. INDUSTRIA TESSILE</t>
  </si>
  <si>
    <t>PD0167517</t>
  </si>
  <si>
    <t>01268760244</t>
  </si>
  <si>
    <t>FERPLAST</t>
  </si>
  <si>
    <t>VI0153777</t>
  </si>
  <si>
    <t>01241800240</t>
  </si>
  <si>
    <t>LA FORTEZZA</t>
  </si>
  <si>
    <t>FI0462981</t>
  </si>
  <si>
    <t>04038330371</t>
  </si>
  <si>
    <t>GIAMBELLI</t>
  </si>
  <si>
    <t>MI0949517</t>
  </si>
  <si>
    <t>03217050156</t>
  </si>
  <si>
    <t>DALLA BONA</t>
  </si>
  <si>
    <t>BS0213876</t>
  </si>
  <si>
    <t>00860650175</t>
  </si>
  <si>
    <t>CHIMENTO</t>
  </si>
  <si>
    <t>VI0183591</t>
  </si>
  <si>
    <t>01773620248</t>
  </si>
  <si>
    <t>SIEMENS FACILITY MANAGEMENT &amp;</t>
  </si>
  <si>
    <t>MI1372559</t>
  </si>
  <si>
    <t>10421210153</t>
  </si>
  <si>
    <t>EUROCAR</t>
  </si>
  <si>
    <t>UD0153377</t>
  </si>
  <si>
    <t>00986680304</t>
  </si>
  <si>
    <t>MACOLIVE</t>
  </si>
  <si>
    <t>PT0126443</t>
  </si>
  <si>
    <t>01490620463</t>
  </si>
  <si>
    <t>G.F. UNO</t>
  </si>
  <si>
    <t>RM0605648</t>
  </si>
  <si>
    <t>07328880583</t>
  </si>
  <si>
    <t>COSTRUZIONI MECCANICHE LUIGI</t>
  </si>
  <si>
    <t>VA0044299</t>
  </si>
  <si>
    <t>00219880127</t>
  </si>
  <si>
    <t>POLYGLA</t>
  </si>
  <si>
    <t>TV0106886</t>
  </si>
  <si>
    <t>00198700262</t>
  </si>
  <si>
    <t>GEFRAN</t>
  </si>
  <si>
    <t>BS0313074</t>
  </si>
  <si>
    <t>03032420170</t>
  </si>
  <si>
    <t>VIERI</t>
  </si>
  <si>
    <t>VI0138595</t>
  </si>
  <si>
    <t>00578140246</t>
  </si>
  <si>
    <t>PIANETA COSPEA</t>
  </si>
  <si>
    <t>PG0170961</t>
  </si>
  <si>
    <t>01967130541</t>
  </si>
  <si>
    <t>E.R.C. ELETTRO RADIO COSTRUZIONI</t>
  </si>
  <si>
    <t>LC0074065</t>
  </si>
  <si>
    <t>00212200166</t>
  </si>
  <si>
    <t>F.I.V. FABBRICA ITALIANA</t>
  </si>
  <si>
    <t>BG0140907</t>
  </si>
  <si>
    <t>00229430160</t>
  </si>
  <si>
    <t>PARSITALIA - SOCIETAA RESPONSABILIT</t>
  </si>
  <si>
    <t>RM0641599</t>
  </si>
  <si>
    <t>08077910589</t>
  </si>
  <si>
    <t>BRENDOLAN ALIMENTARI -</t>
  </si>
  <si>
    <t>VI0137207</t>
  </si>
  <si>
    <t>00562260240</t>
  </si>
  <si>
    <t>ALPINA -</t>
  </si>
  <si>
    <t>TV0079097</t>
  </si>
  <si>
    <t>00202210266</t>
  </si>
  <si>
    <t>TRAINI E TORRESI -</t>
  </si>
  <si>
    <t>MC0051679</t>
  </si>
  <si>
    <t>00081650434</t>
  </si>
  <si>
    <t>ANTONIO RETTAGLIATA</t>
  </si>
  <si>
    <t>MI0007515</t>
  </si>
  <si>
    <t>00870670155</t>
  </si>
  <si>
    <t>GIO' STYLE MONOUSO</t>
  </si>
  <si>
    <t>TV0127102</t>
  </si>
  <si>
    <t>00556600260</t>
  </si>
  <si>
    <t>DI LENARDO</t>
  </si>
  <si>
    <t>PD0124507</t>
  </si>
  <si>
    <t>00410540280</t>
  </si>
  <si>
    <t>COMPUTER SUPPORT ITALCARD C.S.I.</t>
  </si>
  <si>
    <t>MI1214749</t>
  </si>
  <si>
    <t>08306900153</t>
  </si>
  <si>
    <t>ISAUTO</t>
  </si>
  <si>
    <t>PV0160015</t>
  </si>
  <si>
    <t>00978970184</t>
  </si>
  <si>
    <t>RASPINI</t>
  </si>
  <si>
    <t>TO0583934</t>
  </si>
  <si>
    <t>03737240014</t>
  </si>
  <si>
    <t>SIIRTEC NIGI</t>
  </si>
  <si>
    <t>MI0963346</t>
  </si>
  <si>
    <t>03683250157</t>
  </si>
  <si>
    <t>EUROSUOLE</t>
  </si>
  <si>
    <t>MC0078227</t>
  </si>
  <si>
    <t>00252600432</t>
  </si>
  <si>
    <t>LOMBARDIA INFORMATICA</t>
  </si>
  <si>
    <t>MI1096149</t>
  </si>
  <si>
    <t>05017630152</t>
  </si>
  <si>
    <t>FLAVIKER</t>
  </si>
  <si>
    <t>MO0096527</t>
  </si>
  <si>
    <t>00176270361</t>
  </si>
  <si>
    <t>CENTRO LATTE BRESSANONE - SOC. COOP</t>
  </si>
  <si>
    <t>BZ0066218</t>
  </si>
  <si>
    <t>00099750218</t>
  </si>
  <si>
    <t>OMCN</t>
  </si>
  <si>
    <t>BG0246682</t>
  </si>
  <si>
    <t>01905830160</t>
  </si>
  <si>
    <t>RADIO CINE FORNITURE (R.C.F.)</t>
  </si>
  <si>
    <t>RE0050934</t>
  </si>
  <si>
    <t>00148760358</t>
  </si>
  <si>
    <t>GRAN MERCATO DELLE CARNI</t>
  </si>
  <si>
    <t>CO0167749</t>
  </si>
  <si>
    <t>00810350132</t>
  </si>
  <si>
    <t>ORRIGONI CEDIS</t>
  </si>
  <si>
    <t>VA0206385</t>
  </si>
  <si>
    <t>08818890157</t>
  </si>
  <si>
    <t>MARGARITELLI ITALIA</t>
  </si>
  <si>
    <t>TR0043686</t>
  </si>
  <si>
    <t>00107190555</t>
  </si>
  <si>
    <t>MION SUPERMERCATI</t>
  </si>
  <si>
    <t>VR0140122</t>
  </si>
  <si>
    <t>00531290237</t>
  </si>
  <si>
    <t>SET SOCIETA' EUROPA TESSILE</t>
  </si>
  <si>
    <t>RM0400469</t>
  </si>
  <si>
    <t>01463100584</t>
  </si>
  <si>
    <t>POLICARBO SERVIZI</t>
  </si>
  <si>
    <t>MI1071377</t>
  </si>
  <si>
    <t>00951660596</t>
  </si>
  <si>
    <t>C.P.C.INOX</t>
  </si>
  <si>
    <t>MI0932897</t>
  </si>
  <si>
    <t>02753140157</t>
  </si>
  <si>
    <t>FARMACEUTICI DOTT. CICCARELLI</t>
  </si>
  <si>
    <t>MI0393566</t>
  </si>
  <si>
    <t>00936710151</t>
  </si>
  <si>
    <t>RIKO SPORT</t>
  </si>
  <si>
    <t>TV0131973</t>
  </si>
  <si>
    <t>00625550264</t>
  </si>
  <si>
    <t>SIPAL AREXONS</t>
  </si>
  <si>
    <t>MI1501103</t>
  </si>
  <si>
    <t>11831220154</t>
  </si>
  <si>
    <t>GIACOMO KONZ &amp; C.</t>
  </si>
  <si>
    <t>AR0024862</t>
  </si>
  <si>
    <t>00087560512</t>
  </si>
  <si>
    <t>DELOITTE &amp; TOUCHE</t>
  </si>
  <si>
    <t>MI0945128</t>
  </si>
  <si>
    <t>03009430152</t>
  </si>
  <si>
    <t>SALINI COSTRUTTORI</t>
  </si>
  <si>
    <t>RM0348935</t>
  </si>
  <si>
    <t>00436420582</t>
  </si>
  <si>
    <t>SACHS AUTOMOTIVE ITALIA</t>
  </si>
  <si>
    <t>TO0654720</t>
  </si>
  <si>
    <t>04719670012</t>
  </si>
  <si>
    <t>GAPI</t>
  </si>
  <si>
    <t>BG0205672</t>
  </si>
  <si>
    <t>00885220178</t>
  </si>
  <si>
    <t>FINA LUBRIFICANTI</t>
  </si>
  <si>
    <t>MI1458219</t>
  </si>
  <si>
    <t>05117600154</t>
  </si>
  <si>
    <t>WABCO AUTOMOTIVE ITALIA -</t>
  </si>
  <si>
    <t>TO0751482</t>
  </si>
  <si>
    <t>09883750151</t>
  </si>
  <si>
    <t>OVATEX</t>
  </si>
  <si>
    <t>PD0102406</t>
  </si>
  <si>
    <t>00220700280</t>
  </si>
  <si>
    <t>POTAIN</t>
  </si>
  <si>
    <t>MI0179128</t>
  </si>
  <si>
    <t>00771880150</t>
  </si>
  <si>
    <t>MERCURIO AUTOVETTURE</t>
  </si>
  <si>
    <t>PR0156926</t>
  </si>
  <si>
    <t>00960650349</t>
  </si>
  <si>
    <t>COFERMETAL</t>
  </si>
  <si>
    <t>MI0366047</t>
  </si>
  <si>
    <t>00860770155</t>
  </si>
  <si>
    <t>EIS ELETTRONICA INGEGNERIA SISTEMI</t>
  </si>
  <si>
    <t>RM0437107</t>
  </si>
  <si>
    <t>03470320585</t>
  </si>
  <si>
    <t>SIDERLANDINI SIDERURGICA DELLE</t>
  </si>
  <si>
    <t>BG0264316</t>
  </si>
  <si>
    <t>00381630136</t>
  </si>
  <si>
    <t>NUOVA SALA</t>
  </si>
  <si>
    <t>BS0308586</t>
  </si>
  <si>
    <t>02941300176</t>
  </si>
  <si>
    <t>METALLURGICA LEGNANESE</t>
  </si>
  <si>
    <t>MI1301091</t>
  </si>
  <si>
    <t>09487210156</t>
  </si>
  <si>
    <t>MEDIAGRAF</t>
  </si>
  <si>
    <t>PD0201481</t>
  </si>
  <si>
    <t>02078290281</t>
  </si>
  <si>
    <t>OERLIKON CONTRAVES</t>
  </si>
  <si>
    <t>RM0167075</t>
  </si>
  <si>
    <t>00409140589</t>
  </si>
  <si>
    <t>OPTIMUM MEDIA DIRECTION</t>
  </si>
  <si>
    <t>MI1324735</t>
  </si>
  <si>
    <t>09898830154</t>
  </si>
  <si>
    <t>BRONDI TELEFONIA</t>
  </si>
  <si>
    <t>TO0581086</t>
  </si>
  <si>
    <t>02677870012</t>
  </si>
  <si>
    <t>FOURNIER PHARMA</t>
  </si>
  <si>
    <t>MI1331941</t>
  </si>
  <si>
    <t>09964320155</t>
  </si>
  <si>
    <t>SAGAM</t>
  </si>
  <si>
    <t>MI0618569</t>
  </si>
  <si>
    <t>00777700154</t>
  </si>
  <si>
    <t>METALSISTEM</t>
  </si>
  <si>
    <t>TN0090682</t>
  </si>
  <si>
    <t>00370020224</t>
  </si>
  <si>
    <t>ITALCANDITI</t>
  </si>
  <si>
    <t>BG0213421</t>
  </si>
  <si>
    <t>01515520169</t>
  </si>
  <si>
    <t>RING MILL</t>
  </si>
  <si>
    <t>SO0028518</t>
  </si>
  <si>
    <t>00122100142</t>
  </si>
  <si>
    <t>WACKER CHEMIE ITALIA</t>
  </si>
  <si>
    <t>MI1105851</t>
  </si>
  <si>
    <t>06555290151</t>
  </si>
  <si>
    <t>ASSOCIAZIONE COOPERATIVA MURATORI E</t>
  </si>
  <si>
    <t>RA0023543</t>
  </si>
  <si>
    <t>00070280391</t>
  </si>
  <si>
    <t>CNI INFORMATICA E TELEMATICA</t>
  </si>
  <si>
    <t>BA0274092</t>
  </si>
  <si>
    <t>03729800726</t>
  </si>
  <si>
    <t>IVG COLBACHINI</t>
  </si>
  <si>
    <t>PD0160628</t>
  </si>
  <si>
    <t>00957910284</t>
  </si>
  <si>
    <t>FIMAR CARNI</t>
  </si>
  <si>
    <t>MO0214980</t>
  </si>
  <si>
    <t>01428370363</t>
  </si>
  <si>
    <t>SERVIZI ELETTROCONTABILI FRA BANCHE</t>
  </si>
  <si>
    <t>PD0121899</t>
  </si>
  <si>
    <t>00339640286</t>
  </si>
  <si>
    <t>COO-FARMA SALENTO</t>
  </si>
  <si>
    <t>LE0106788</t>
  </si>
  <si>
    <t>00494360753</t>
  </si>
  <si>
    <t>SOLGEA</t>
  </si>
  <si>
    <t>RA0135274</t>
  </si>
  <si>
    <t>01102720396</t>
  </si>
  <si>
    <t>L.A.G. LAMINATI ALLUMINIO GALLARATE</t>
  </si>
  <si>
    <t>VA0162051</t>
  </si>
  <si>
    <t>01194040125</t>
  </si>
  <si>
    <t>FACIT O, IN FORMA SVILUPPATA,</t>
  </si>
  <si>
    <t>TO0561057</t>
  </si>
  <si>
    <t>02476480013</t>
  </si>
  <si>
    <t>TRAFILERIA A. MAURI E FIGLI</t>
  </si>
  <si>
    <t>LC0093411</t>
  </si>
  <si>
    <t>00209800135</t>
  </si>
  <si>
    <t>IMER INTERNATIONAL</t>
  </si>
  <si>
    <t>SI0083711</t>
  </si>
  <si>
    <t>00678440520</t>
  </si>
  <si>
    <t>SOCIETA' CALABRESE</t>
  </si>
  <si>
    <t>RC0057732</t>
  </si>
  <si>
    <t>00090230806</t>
  </si>
  <si>
    <t>CAMPOLONGHI ITALIA</t>
  </si>
  <si>
    <t>MS0048804</t>
  </si>
  <si>
    <t>00060530458</t>
  </si>
  <si>
    <t>S.U.T.E.S.</t>
  </si>
  <si>
    <t>UD0048088</t>
  </si>
  <si>
    <t>00157750308</t>
  </si>
  <si>
    <t>SIRIAC</t>
  </si>
  <si>
    <t>RG0065986</t>
  </si>
  <si>
    <t>00763100880</t>
  </si>
  <si>
    <t>ANTONIO CAPALDO</t>
  </si>
  <si>
    <t>AV0068005</t>
  </si>
  <si>
    <t>00081390643</t>
  </si>
  <si>
    <t>FIDIVI TESSITURA VERGNANO</t>
  </si>
  <si>
    <t>TO0862350</t>
  </si>
  <si>
    <t>07227870016</t>
  </si>
  <si>
    <t>CASA DI SPEDIZIONI FEDERICI</t>
  </si>
  <si>
    <t>BS0284466</t>
  </si>
  <si>
    <t>01997790173</t>
  </si>
  <si>
    <t>A.S.O. SIDERURGICA</t>
  </si>
  <si>
    <t>BS0282405</t>
  </si>
  <si>
    <t>01420510172</t>
  </si>
  <si>
    <t>RE GIGANTE</t>
  </si>
  <si>
    <t>PA0074815</t>
  </si>
  <si>
    <t>00113470827</t>
  </si>
  <si>
    <t>MAM COLLETTORI</t>
  </si>
  <si>
    <t>VA0046321</t>
  </si>
  <si>
    <t>00217050129</t>
  </si>
  <si>
    <t>ING. NINO FERRARI IMPRESA</t>
  </si>
  <si>
    <t>SP0016875</t>
  </si>
  <si>
    <t>00184660116</t>
  </si>
  <si>
    <t>COGETA PALACEHOTELS GESTIONI</t>
  </si>
  <si>
    <t>BO0353843</t>
  </si>
  <si>
    <t>10502000150</t>
  </si>
  <si>
    <t>BALLARINI PAOLO &amp; FIGLI</t>
  </si>
  <si>
    <t>MN0013266</t>
  </si>
  <si>
    <t>00137280202</t>
  </si>
  <si>
    <t>CAV. UFF. GIACOMO CIMBERIO</t>
  </si>
  <si>
    <t>NO0099828</t>
  </si>
  <si>
    <t>00122640030</t>
  </si>
  <si>
    <t>SACMA LIMBIATE</t>
  </si>
  <si>
    <t>MI1052265</t>
  </si>
  <si>
    <t>05970060157</t>
  </si>
  <si>
    <t>KONSUM</t>
  </si>
  <si>
    <t>MI0915744</t>
  </si>
  <si>
    <t>02545250157</t>
  </si>
  <si>
    <t>SALZAM</t>
  </si>
  <si>
    <t>VA0212235</t>
  </si>
  <si>
    <t>01711140127</t>
  </si>
  <si>
    <t>NAR</t>
  </si>
  <si>
    <t>PD0122597</t>
  </si>
  <si>
    <t>00376690285</t>
  </si>
  <si>
    <t>BRESI</t>
  </si>
  <si>
    <t>MI0605475</t>
  </si>
  <si>
    <t>00794300152</t>
  </si>
  <si>
    <t>SCAME MASTAF</t>
  </si>
  <si>
    <t>BG0190698</t>
  </si>
  <si>
    <t>05927490150</t>
  </si>
  <si>
    <t>V.I.V.A. BRESCIA DIESEL</t>
  </si>
  <si>
    <t>BS0356157</t>
  </si>
  <si>
    <t>03306400171</t>
  </si>
  <si>
    <t>PREDIERI METALLI</t>
  </si>
  <si>
    <t>RE0145537</t>
  </si>
  <si>
    <t>00639240357</t>
  </si>
  <si>
    <t>C.F. GOMMA SUD</t>
  </si>
  <si>
    <t>PZ0079526</t>
  </si>
  <si>
    <t>01107280768</t>
  </si>
  <si>
    <t>FAMILY MARKET</t>
  </si>
  <si>
    <t>BS0311829</t>
  </si>
  <si>
    <t>03013050178</t>
  </si>
  <si>
    <t>AIMARETTI INDUSTRIA SALUMI</t>
  </si>
  <si>
    <t>TO0452059</t>
  </si>
  <si>
    <t>00529730012</t>
  </si>
  <si>
    <t>FRESCO PELLI</t>
  </si>
  <si>
    <t>MI0822533</t>
  </si>
  <si>
    <t>00828910158</t>
  </si>
  <si>
    <t>GHIRARDI</t>
  </si>
  <si>
    <t>MN0165382</t>
  </si>
  <si>
    <t>01542590201</t>
  </si>
  <si>
    <t>NOCCHI POMPE</t>
  </si>
  <si>
    <t>PI0096556</t>
  </si>
  <si>
    <t>01050510500</t>
  </si>
  <si>
    <t>MERLONI PROGETTI</t>
  </si>
  <si>
    <t>MI0859505</t>
  </si>
  <si>
    <t>01641030158</t>
  </si>
  <si>
    <t>STANDARDTELA</t>
  </si>
  <si>
    <t>MI0848408</t>
  </si>
  <si>
    <t>00811880152</t>
  </si>
  <si>
    <t>TRUCCO</t>
  </si>
  <si>
    <t>MI1527084</t>
  </si>
  <si>
    <t>04213320155</t>
  </si>
  <si>
    <t>NUOVA FERGIA</t>
  </si>
  <si>
    <t>VI0157437</t>
  </si>
  <si>
    <t>01273550242</t>
  </si>
  <si>
    <t>BIG BON DISTRIBUZIONE IN FORMA</t>
  </si>
  <si>
    <t>MI1306422</t>
  </si>
  <si>
    <t>09591730156</t>
  </si>
  <si>
    <t>VILLAFRUT</t>
  </si>
  <si>
    <t>VR0187672</t>
  </si>
  <si>
    <t>01633040231</t>
  </si>
  <si>
    <t>E R</t>
  </si>
  <si>
    <t>NA0461638</t>
  </si>
  <si>
    <t>05850080630</t>
  </si>
  <si>
    <t>BATTISTERO PARMA -</t>
  </si>
  <si>
    <t>PR0132802</t>
  </si>
  <si>
    <t>00468940341</t>
  </si>
  <si>
    <t>UPSAMEDICA</t>
  </si>
  <si>
    <t>MI1304711</t>
  </si>
  <si>
    <t>09649610152</t>
  </si>
  <si>
    <t>NORTH AUTOCAR IN SIGLA NORDAUTO</t>
  </si>
  <si>
    <t>TN0078080</t>
  </si>
  <si>
    <t>00120530225</t>
  </si>
  <si>
    <t>RINALDI</t>
  </si>
  <si>
    <t>TO0492630</t>
  </si>
  <si>
    <t>01131760017</t>
  </si>
  <si>
    <t>CESI CENTRO ELETTROTECNICO</t>
  </si>
  <si>
    <t>MI0429222</t>
  </si>
  <si>
    <t>00793580150</t>
  </si>
  <si>
    <t>FRATELLI PIACENZA</t>
  </si>
  <si>
    <t>BI0098130</t>
  </si>
  <si>
    <t>00165400029</t>
  </si>
  <si>
    <t>GRUPPO CREDIT SERVIZI SOCIETA' CONS</t>
  </si>
  <si>
    <t>MI1525554</t>
  </si>
  <si>
    <t>12086630154</t>
  </si>
  <si>
    <t>SOCIETA' GESTIONE SERVIZI</t>
  </si>
  <si>
    <t>NA0324314</t>
  </si>
  <si>
    <t>03166090633</t>
  </si>
  <si>
    <t>ARISTONCAVI</t>
  </si>
  <si>
    <t>VI0156343</t>
  </si>
  <si>
    <t>00771180247</t>
  </si>
  <si>
    <t>PERGAMAR</t>
  </si>
  <si>
    <t>VE0172685</t>
  </si>
  <si>
    <t>01592250276</t>
  </si>
  <si>
    <t>CENTRALE DEL LATTE DI TORINO &amp; C.</t>
  </si>
  <si>
    <t>TO0520409</t>
  </si>
  <si>
    <t>01934250018</t>
  </si>
  <si>
    <t>OFFICINE CARDI</t>
  </si>
  <si>
    <t>VR0053453</t>
  </si>
  <si>
    <t>00212950232</t>
  </si>
  <si>
    <t>DU PONT PHARMA ITALIA</t>
  </si>
  <si>
    <t>FI0448796</t>
  </si>
  <si>
    <t>04130651005</t>
  </si>
  <si>
    <t>BALOCCO INDUSTRIA DOLCIARIA</t>
  </si>
  <si>
    <t>CN0100843</t>
  </si>
  <si>
    <t>00312060049</t>
  </si>
  <si>
    <t>F.LLI MASCIAGHI</t>
  </si>
  <si>
    <t>MI0878522</t>
  </si>
  <si>
    <t>01190320158</t>
  </si>
  <si>
    <t>SAES GETTERS</t>
  </si>
  <si>
    <t>MI0317232</t>
  </si>
  <si>
    <t>00774910152</t>
  </si>
  <si>
    <t>WAVIN</t>
  </si>
  <si>
    <t>RO0106451</t>
  </si>
  <si>
    <t>10572690153</t>
  </si>
  <si>
    <t>MANIFATTURA CORONA</t>
  </si>
  <si>
    <t>PD0087849</t>
  </si>
  <si>
    <t>00222360281</t>
  </si>
  <si>
    <t>LASCOR</t>
  </si>
  <si>
    <t>VA0069402</t>
  </si>
  <si>
    <t>00318960127</t>
  </si>
  <si>
    <t>SANGATI BERGA</t>
  </si>
  <si>
    <t>PD0089725</t>
  </si>
  <si>
    <t>00207200288</t>
  </si>
  <si>
    <t>COSTRUZIONI MECCANICHE RHO</t>
  </si>
  <si>
    <t>MI0456621</t>
  </si>
  <si>
    <t>00862800158</t>
  </si>
  <si>
    <t>INDUSTRIE MECCANICHE DI ALANO</t>
  </si>
  <si>
    <t>VR0154893</t>
  </si>
  <si>
    <t>00086840253</t>
  </si>
  <si>
    <t>STOLA</t>
  </si>
  <si>
    <t>TO0581883</t>
  </si>
  <si>
    <t>03731710012</t>
  </si>
  <si>
    <t>JGC ITALIA</t>
  </si>
  <si>
    <t>MI1437617</t>
  </si>
  <si>
    <t>11070060154</t>
  </si>
  <si>
    <t>NOBERASCO</t>
  </si>
  <si>
    <t>MI0805217</t>
  </si>
  <si>
    <t>00856490156</t>
  </si>
  <si>
    <t>SKY COMPANY</t>
  </si>
  <si>
    <t>TV0207530</t>
  </si>
  <si>
    <t>02402220269</t>
  </si>
  <si>
    <t>FARCHIONI OLII</t>
  </si>
  <si>
    <t>PG0114989</t>
  </si>
  <si>
    <t>00522110543</t>
  </si>
  <si>
    <t>GENERALMUSIC</t>
  </si>
  <si>
    <t>RN0235201</t>
  </si>
  <si>
    <t>00093090439</t>
  </si>
  <si>
    <t>LANIFICIO FEDORA</t>
  </si>
  <si>
    <t>PO0121273</t>
  </si>
  <si>
    <t>00401640487</t>
  </si>
  <si>
    <t>INTERMARE SARDA</t>
  </si>
  <si>
    <t>NU0034028</t>
  </si>
  <si>
    <t>00145510921</t>
  </si>
  <si>
    <t>VARTA BATTERIE</t>
  </si>
  <si>
    <t>VR0163790</t>
  </si>
  <si>
    <t>00866500234</t>
  </si>
  <si>
    <t>CARTIERA GIACOSA</t>
  </si>
  <si>
    <t>TO0321435</t>
  </si>
  <si>
    <t>00509790010</t>
  </si>
  <si>
    <t>GIUSEPPE BIANCHI ALIMENTARI E COLO</t>
  </si>
  <si>
    <t>MI0447056</t>
  </si>
  <si>
    <t>00724480157</t>
  </si>
  <si>
    <t>AUTOMOBILI LAMBORGHINI HOLDING</t>
  </si>
  <si>
    <t>BO0259882</t>
  </si>
  <si>
    <t>03049840378</t>
  </si>
  <si>
    <t>PHILIPS VISION INDUSTRIES</t>
  </si>
  <si>
    <t>MI1378506</t>
  </si>
  <si>
    <t>02187920968</t>
  </si>
  <si>
    <t>MONTECARLO</t>
  </si>
  <si>
    <t>BG0195809</t>
  </si>
  <si>
    <t>01319190169</t>
  </si>
  <si>
    <t>CERVOTESSILE</t>
  </si>
  <si>
    <t>VA0170662</t>
  </si>
  <si>
    <t>04989680154</t>
  </si>
  <si>
    <t>ITALTECH</t>
  </si>
  <si>
    <t>BS0279749</t>
  </si>
  <si>
    <t>07386230150</t>
  </si>
  <si>
    <t>EDILNORD GESTIONI</t>
  </si>
  <si>
    <t>MI0999725</t>
  </si>
  <si>
    <t>02902600580</t>
  </si>
  <si>
    <t>SETON SCHOLL ITALIA</t>
  </si>
  <si>
    <t>MI1353705</t>
  </si>
  <si>
    <t>00464170125</t>
  </si>
  <si>
    <t>JERSEY LOMELLINA</t>
  </si>
  <si>
    <t>BG0176426</t>
  </si>
  <si>
    <t>00508710183</t>
  </si>
  <si>
    <t>CENTRO DISTRIBUZIONE ORTOFRUTTA</t>
  </si>
  <si>
    <t>PG0136763</t>
  </si>
  <si>
    <t>01358340543</t>
  </si>
  <si>
    <t>KAWASAKI MOTORS ITALY</t>
  </si>
  <si>
    <t>MI1306333</t>
  </si>
  <si>
    <t>01878220167</t>
  </si>
  <si>
    <t>TESSITURE PIETRO RADICI</t>
  </si>
  <si>
    <t>BG0058969</t>
  </si>
  <si>
    <t>00792910150</t>
  </si>
  <si>
    <t>ISTITUTO BIOCHIMICO ITALIANO</t>
  </si>
  <si>
    <t>MI0682122</t>
  </si>
  <si>
    <t>02578030153</t>
  </si>
  <si>
    <t>SOCIETA' PRODOTTI ANTIBIOTICI SOC.</t>
  </si>
  <si>
    <t>MI0360641</t>
  </si>
  <si>
    <t>00747030153</t>
  </si>
  <si>
    <t>COOPERATIVA ALIMENTARISTI</t>
  </si>
  <si>
    <t>AT0048868</t>
  </si>
  <si>
    <t>00109370056</t>
  </si>
  <si>
    <t>I.B.G. SUD S.P.A. INDUSTRIA BEVANDE</t>
  </si>
  <si>
    <t>CE0125803</t>
  </si>
  <si>
    <t>01838140612</t>
  </si>
  <si>
    <t>GIOVANNINI MATERIALI ELETTRICI</t>
  </si>
  <si>
    <t>TN0112057</t>
  </si>
  <si>
    <t>00611500224</t>
  </si>
  <si>
    <t>FITIMEX</t>
  </si>
  <si>
    <t>SV0075821</t>
  </si>
  <si>
    <t>00390160091</t>
  </si>
  <si>
    <t>SASIB PACKAGING ITALIA</t>
  </si>
  <si>
    <t>PT0117001</t>
  </si>
  <si>
    <t>03536550373</t>
  </si>
  <si>
    <t>CANTINE SOLDO ABBINABILE A: SOLDO</t>
  </si>
  <si>
    <t>BS0185345</t>
  </si>
  <si>
    <t>00500840178</t>
  </si>
  <si>
    <t>CAM IL MONDO DEL BAMBINO</t>
  </si>
  <si>
    <t>BG0137482</t>
  </si>
  <si>
    <t>00314020165</t>
  </si>
  <si>
    <t>ROMANA AUTO - SOCIETA IN ACCOMANDIT</t>
  </si>
  <si>
    <t>RM0265021</t>
  </si>
  <si>
    <t>00403880586</t>
  </si>
  <si>
    <t>LATERLITE</t>
  </si>
  <si>
    <t>PR0093987</t>
  </si>
  <si>
    <t>00162600340</t>
  </si>
  <si>
    <t>METALCOM</t>
  </si>
  <si>
    <t>MI0298143</t>
  </si>
  <si>
    <t>00777030156</t>
  </si>
  <si>
    <t>LAVIOSA CHIMICA MINERARIA</t>
  </si>
  <si>
    <t>LI0105526</t>
  </si>
  <si>
    <t>01193930490</t>
  </si>
  <si>
    <t>ALIMCO INVEST SPA - SIGLA: INTERCOM</t>
  </si>
  <si>
    <t>BZ0084788</t>
  </si>
  <si>
    <t>00521620211</t>
  </si>
  <si>
    <t>OFFICINE MECCANICHE NAVALI E</t>
  </si>
  <si>
    <t>GE0039297</t>
  </si>
  <si>
    <t>00348160102</t>
  </si>
  <si>
    <t>VERNEA</t>
  </si>
  <si>
    <t>TO0696282</t>
  </si>
  <si>
    <t>01431460789</t>
  </si>
  <si>
    <t>V.A.R.C.O. VENDITA AUTOVEICOLI</t>
  </si>
  <si>
    <t>MI0690580</t>
  </si>
  <si>
    <t>00755710159</t>
  </si>
  <si>
    <t>FUZZI</t>
  </si>
  <si>
    <t>RN0179029</t>
  </si>
  <si>
    <t>00915020408</t>
  </si>
  <si>
    <t>PRIMA INDUSTRIE</t>
  </si>
  <si>
    <t>TO0582421</t>
  </si>
  <si>
    <t>03736080015</t>
  </si>
  <si>
    <t>ORSINI -</t>
  </si>
  <si>
    <t>BI0118738</t>
  </si>
  <si>
    <t>00421810029</t>
  </si>
  <si>
    <t>RECORD CUCINE</t>
  </si>
  <si>
    <t>VE0200073</t>
  </si>
  <si>
    <t>01696720265</t>
  </si>
  <si>
    <t>TESSUTI DI PORDENONE</t>
  </si>
  <si>
    <t>PN0055605</t>
  </si>
  <si>
    <t>03058350269</t>
  </si>
  <si>
    <t>SOCIETA' COOPERATIVA BRACCIANTI</t>
  </si>
  <si>
    <t>RN0030113</t>
  </si>
  <si>
    <t>00126420405</t>
  </si>
  <si>
    <t>REGOLI</t>
  </si>
  <si>
    <t>BS0275539</t>
  </si>
  <si>
    <t>01881160178</t>
  </si>
  <si>
    <t>TETRA BRIK RESEARCH &amp; DEVELOPMENT S</t>
  </si>
  <si>
    <t>MO0214237</t>
  </si>
  <si>
    <t>01412400366</t>
  </si>
  <si>
    <t>CORDIS ITALIA</t>
  </si>
  <si>
    <t>MI1008022</t>
  </si>
  <si>
    <t>04359360155</t>
  </si>
  <si>
    <t>ITALIANA LABORATORI BOUTY O IN</t>
  </si>
  <si>
    <t>MI0283129</t>
  </si>
  <si>
    <t>00844760157</t>
  </si>
  <si>
    <t>COGOLO</t>
  </si>
  <si>
    <t>UD0186666</t>
  </si>
  <si>
    <t>01879740270</t>
  </si>
  <si>
    <t>COLUMBUS MODE</t>
  </si>
  <si>
    <t>AL0149874</t>
  </si>
  <si>
    <t>01270100066</t>
  </si>
  <si>
    <t>FURLA</t>
  </si>
  <si>
    <t>BO0278122</t>
  </si>
  <si>
    <t>03292800376</t>
  </si>
  <si>
    <t>INDUSTRIE FER</t>
  </si>
  <si>
    <t>VR0199250</t>
  </si>
  <si>
    <t>01830210231</t>
  </si>
  <si>
    <t>SERENISSIMA CARNI SOC. COOP. A</t>
  </si>
  <si>
    <t>PD0243769</t>
  </si>
  <si>
    <t>02576810283</t>
  </si>
  <si>
    <t>DIPRAS</t>
  </si>
  <si>
    <t>RM0727353</t>
  </si>
  <si>
    <t>04071641007</t>
  </si>
  <si>
    <t>UNILOY</t>
  </si>
  <si>
    <t>FI0437915</t>
  </si>
  <si>
    <t>07725100155</t>
  </si>
  <si>
    <t>TOMASONI TOPSAIL</t>
  </si>
  <si>
    <t>MI1243155</t>
  </si>
  <si>
    <t>00355610106</t>
  </si>
  <si>
    <t>CENTRO CARDIOLOGICO</t>
  </si>
  <si>
    <t>MI0576165</t>
  </si>
  <si>
    <t>00854260155</t>
  </si>
  <si>
    <t>SLIA</t>
  </si>
  <si>
    <t>RM0158142</t>
  </si>
  <si>
    <t>00400840583</t>
  </si>
  <si>
    <t>LT ALLUMINIO</t>
  </si>
  <si>
    <t>LT0088710</t>
  </si>
  <si>
    <t>01420630590</t>
  </si>
  <si>
    <t>TOSCANA CARRI</t>
  </si>
  <si>
    <t>FI0303434</t>
  </si>
  <si>
    <t>03100780489</t>
  </si>
  <si>
    <t>TEKFOR</t>
  </si>
  <si>
    <t>TO0904014</t>
  </si>
  <si>
    <t>07580300015</t>
  </si>
  <si>
    <t>EREDI CAMPIDONICO</t>
  </si>
  <si>
    <t>TO0580863</t>
  </si>
  <si>
    <t>02667810010</t>
  </si>
  <si>
    <t>METALFAR PRODOTTI INDUSTRIALI</t>
  </si>
  <si>
    <t>CO0219697</t>
  </si>
  <si>
    <t>02048860262</t>
  </si>
  <si>
    <t>TRENTINGRANA CONSORZIO DEI CASEIFIC</t>
  </si>
  <si>
    <t>TN0039575</t>
  </si>
  <si>
    <t>00107950222</t>
  </si>
  <si>
    <t>SIMEC</t>
  </si>
  <si>
    <t>TV0107241</t>
  </si>
  <si>
    <t>00277350260</t>
  </si>
  <si>
    <t>UNICOM UNIONE COMMERCIALE</t>
  </si>
  <si>
    <t>PR0159953</t>
  </si>
  <si>
    <t>01521290344</t>
  </si>
  <si>
    <t>RIVA E MARIANI GROUP</t>
  </si>
  <si>
    <t>MI1242143</t>
  </si>
  <si>
    <t>00565810827</t>
  </si>
  <si>
    <t>MECCANOTECNICA CODOGNESE PER</t>
  </si>
  <si>
    <t>LO0869922</t>
  </si>
  <si>
    <t>00828540153</t>
  </si>
  <si>
    <t>SUPER ELITE</t>
  </si>
  <si>
    <t>RM0630338</t>
  </si>
  <si>
    <t>07794130588</t>
  </si>
  <si>
    <t>BARACLIT</t>
  </si>
  <si>
    <t>AR0042087</t>
  </si>
  <si>
    <t>00103190518</t>
  </si>
  <si>
    <t>VALEAS INDUSTRIA CHIMICA E</t>
  </si>
  <si>
    <t>MI1053847</t>
  </si>
  <si>
    <t>04874990155</t>
  </si>
  <si>
    <t>SACCNE RETE</t>
  </si>
  <si>
    <t>ME0162006</t>
  </si>
  <si>
    <t>01989650831</t>
  </si>
  <si>
    <t>CANELLA RENATO</t>
  </si>
  <si>
    <t>PV0154298</t>
  </si>
  <si>
    <t>00836050187</t>
  </si>
  <si>
    <t>SAFI CONEL FILI ISOLATI CONDUTTORI</t>
  </si>
  <si>
    <t>MI0244194</t>
  </si>
  <si>
    <t>00776150153</t>
  </si>
  <si>
    <t>SIMPES FAIP</t>
  </si>
  <si>
    <t>MO0222160</t>
  </si>
  <si>
    <t>01151650361</t>
  </si>
  <si>
    <t>ALFREDO GRASSI</t>
  </si>
  <si>
    <t>VA0016548</t>
  </si>
  <si>
    <t>00182620120</t>
  </si>
  <si>
    <t>ROSSI GIOVANNI</t>
  </si>
  <si>
    <t>MI1047106</t>
  </si>
  <si>
    <t>04846510156</t>
  </si>
  <si>
    <t>IGI CALZATURE E TECNOLOGIE</t>
  </si>
  <si>
    <t>PG0180595</t>
  </si>
  <si>
    <t>02123140549</t>
  </si>
  <si>
    <t>LANIFICIO LUIGI COLOMBO</t>
  </si>
  <si>
    <t>VC0101515</t>
  </si>
  <si>
    <t>00203580022</t>
  </si>
  <si>
    <t>VICENTINI CARNI</t>
  </si>
  <si>
    <t>VR0232393</t>
  </si>
  <si>
    <t>02331850236</t>
  </si>
  <si>
    <t>ALBAN GIACOMO</t>
  </si>
  <si>
    <t>VI0091225</t>
  </si>
  <si>
    <t>00143780245</t>
  </si>
  <si>
    <t>F.STIMAMIGLIO E C.</t>
  </si>
  <si>
    <t>PD0048072</t>
  </si>
  <si>
    <t>00208620286</t>
  </si>
  <si>
    <t>PHARD</t>
  </si>
  <si>
    <t>NA0414822</t>
  </si>
  <si>
    <t>05077500634</t>
  </si>
  <si>
    <t>GRUPPO MANERBIESI</t>
  </si>
  <si>
    <t>BS0130044</t>
  </si>
  <si>
    <t>00282960178</t>
  </si>
  <si>
    <t>PIAVE INDUSTRIA TESSUTI ELASTICI</t>
  </si>
  <si>
    <t>BL0036689</t>
  </si>
  <si>
    <t>00065210254</t>
  </si>
  <si>
    <t>M.E.B.</t>
  </si>
  <si>
    <t>VI0121863</t>
  </si>
  <si>
    <t>00299080242</t>
  </si>
  <si>
    <t>JORIO AMEDEO ARTURO FARMACEUTICI</t>
  </si>
  <si>
    <t>CS0010379</t>
  </si>
  <si>
    <t>00121000780</t>
  </si>
  <si>
    <t>POLYPHOTO</t>
  </si>
  <si>
    <t>MI0998214</t>
  </si>
  <si>
    <t>04219520154</t>
  </si>
  <si>
    <t>RO-SA PLAST</t>
  </si>
  <si>
    <t>PN0028459</t>
  </si>
  <si>
    <t>00272090937</t>
  </si>
  <si>
    <t>BERTOLINI WALTER</t>
  </si>
  <si>
    <t>GO0041348</t>
  </si>
  <si>
    <t>00149610313</t>
  </si>
  <si>
    <t>SISI</t>
  </si>
  <si>
    <t>AN0105000</t>
  </si>
  <si>
    <t>01031870429</t>
  </si>
  <si>
    <t>COSTA D'ORO</t>
  </si>
  <si>
    <t>PG0141853</t>
  </si>
  <si>
    <t>01485990541</t>
  </si>
  <si>
    <t>MINERMET</t>
  </si>
  <si>
    <t>MI0632287</t>
  </si>
  <si>
    <t>00742510159</t>
  </si>
  <si>
    <t>LEIBALLI &amp; CUZZUOL</t>
  </si>
  <si>
    <t>TV0089930</t>
  </si>
  <si>
    <t>00174280263</t>
  </si>
  <si>
    <t>BREK RISTORANTI</t>
  </si>
  <si>
    <t>VE0136520</t>
  </si>
  <si>
    <t>00496550278</t>
  </si>
  <si>
    <t>WALVOIL</t>
  </si>
  <si>
    <t>RE0192670</t>
  </si>
  <si>
    <t>01523540357</t>
  </si>
  <si>
    <t>"COMPAGNIA UNICA SOCIETA' COOPERATI</t>
  </si>
  <si>
    <t>GE0352290</t>
  </si>
  <si>
    <t>00270270101</t>
  </si>
  <si>
    <t>CS CARTIERA DEL NORD</t>
  </si>
  <si>
    <t>VA0209335</t>
  </si>
  <si>
    <t>09334020154</t>
  </si>
  <si>
    <t>BOZEN IMPORT S.A R.L. % BOZEN</t>
  </si>
  <si>
    <t>BZ0072259</t>
  </si>
  <si>
    <t>00124960212</t>
  </si>
  <si>
    <t>CARTOTECNICA CHIERESE</t>
  </si>
  <si>
    <t>TO0197220</t>
  </si>
  <si>
    <t>00474220019</t>
  </si>
  <si>
    <t>ALBASIDER</t>
  </si>
  <si>
    <t>GE0359098</t>
  </si>
  <si>
    <t>00100900091</t>
  </si>
  <si>
    <t>TITANUS</t>
  </si>
  <si>
    <t>MI1545527</t>
  </si>
  <si>
    <t>02224430245</t>
  </si>
  <si>
    <t>CEBORA</t>
  </si>
  <si>
    <t>BO0160776</t>
  </si>
  <si>
    <t>00706590379</t>
  </si>
  <si>
    <t>EMILIO MAURI</t>
  </si>
  <si>
    <t>LC0050128</t>
  </si>
  <si>
    <t>00360500136</t>
  </si>
  <si>
    <t>NATCO</t>
  </si>
  <si>
    <t>BA0297068</t>
  </si>
  <si>
    <t>04154010724</t>
  </si>
  <si>
    <t>FRIMONT</t>
  </si>
  <si>
    <t>MI1326257</t>
  </si>
  <si>
    <t>08389360150</t>
  </si>
  <si>
    <t>RAYCHEM</t>
  </si>
  <si>
    <t>MI0762900</t>
  </si>
  <si>
    <t>00806390159</t>
  </si>
  <si>
    <t>ZUCCHINI</t>
  </si>
  <si>
    <t>BS0237343</t>
  </si>
  <si>
    <t>01156600171</t>
  </si>
  <si>
    <t>VANOSSI SUD</t>
  </si>
  <si>
    <t>RI0030384</t>
  </si>
  <si>
    <t>01245140585</t>
  </si>
  <si>
    <t>BARSANTI TRASPORTI</t>
  </si>
  <si>
    <t>BA0176333</t>
  </si>
  <si>
    <t>00917920720</t>
  </si>
  <si>
    <t>VALSIR</t>
  </si>
  <si>
    <t>BS0301171</t>
  </si>
  <si>
    <t>02878210174</t>
  </si>
  <si>
    <t>TEKTRONIX</t>
  </si>
  <si>
    <t>MI1015895</t>
  </si>
  <si>
    <t>04538340151</t>
  </si>
  <si>
    <t>BONERA</t>
  </si>
  <si>
    <t>BS0216965</t>
  </si>
  <si>
    <t>00971330170</t>
  </si>
  <si>
    <t>CGD EAST WEST COMPAGNIA GENERALE</t>
  </si>
  <si>
    <t>MI0244991</t>
  </si>
  <si>
    <t>00741840151</t>
  </si>
  <si>
    <t>S.I.RI.O SOCIETA' ITALIANA RICAMBI</t>
  </si>
  <si>
    <t>BO0274966</t>
  </si>
  <si>
    <t>03232320378</t>
  </si>
  <si>
    <t>CONCERIA ALBA</t>
  </si>
  <si>
    <t>FI0295025</t>
  </si>
  <si>
    <t>01758840480</t>
  </si>
  <si>
    <t>DIELLE</t>
  </si>
  <si>
    <t>BO0235971</t>
  </si>
  <si>
    <t>01116170372</t>
  </si>
  <si>
    <t>C.A.P.P. PLAST (COSTRUZIONI</t>
  </si>
  <si>
    <t>PO0238842</t>
  </si>
  <si>
    <t>00807430483</t>
  </si>
  <si>
    <t>DIVANI E POLTRONE ITALIA</t>
  </si>
  <si>
    <t>BA0310187</t>
  </si>
  <si>
    <t>04360810727</t>
  </si>
  <si>
    <t>FRATELLI BOLLA ESSA PUO' ESSERE</t>
  </si>
  <si>
    <t>VR0174778</t>
  </si>
  <si>
    <t>00424200137</t>
  </si>
  <si>
    <t>PIERO DELLA VALENTINA &amp; C.</t>
  </si>
  <si>
    <t>PN0020692</t>
  </si>
  <si>
    <t>00343120267</t>
  </si>
  <si>
    <t>COSE DI LANA</t>
  </si>
  <si>
    <t>AR0060046</t>
  </si>
  <si>
    <t>00176040517</t>
  </si>
  <si>
    <t>BARCHETTI A.G.</t>
  </si>
  <si>
    <t>BZ0088763</t>
  </si>
  <si>
    <t>03755190158</t>
  </si>
  <si>
    <t>CONSORZIO IMPRENDITORI RIUNITI</t>
  </si>
  <si>
    <t>CA0172317</t>
  </si>
  <si>
    <t>00899860910</t>
  </si>
  <si>
    <t>SAMPUTENSILI</t>
  </si>
  <si>
    <t>BO0085073</t>
  </si>
  <si>
    <t>00283710374</t>
  </si>
  <si>
    <t>CHIARI SOMMARIVA CHIARIVA</t>
  </si>
  <si>
    <t>MI0003291</t>
  </si>
  <si>
    <t>00723490157</t>
  </si>
  <si>
    <t>NETTUNO ALIMENTARI</t>
  </si>
  <si>
    <t>VA0173089</t>
  </si>
  <si>
    <t>01321140129</t>
  </si>
  <si>
    <t>TRUSSARDI PETROLI</t>
  </si>
  <si>
    <t>MI1243785</t>
  </si>
  <si>
    <t>08720740151</t>
  </si>
  <si>
    <t>ING. POLIN E C.</t>
  </si>
  <si>
    <t>VR0027521</t>
  </si>
  <si>
    <t>00211880232</t>
  </si>
  <si>
    <t>BUONCHEF</t>
  </si>
  <si>
    <t>MI1219320</t>
  </si>
  <si>
    <t>01443800139</t>
  </si>
  <si>
    <t>TUO DISTRIBUZIONE</t>
  </si>
  <si>
    <t>RM0781874</t>
  </si>
  <si>
    <t>04574911006</t>
  </si>
  <si>
    <t>FATA AUTOMATION</t>
  </si>
  <si>
    <t>TO0553924</t>
  </si>
  <si>
    <t>02398360012</t>
  </si>
  <si>
    <t>COLLEZIONI GRANDI FIRME</t>
  </si>
  <si>
    <t>CO0242911</t>
  </si>
  <si>
    <t>00724660154</t>
  </si>
  <si>
    <t>LEGNANO TEKNOELECTRIC COMPANY</t>
  </si>
  <si>
    <t>MI1140854</t>
  </si>
  <si>
    <t>07121130152</t>
  </si>
  <si>
    <t>METAREX S.R.L</t>
  </si>
  <si>
    <t>VE0194939</t>
  </si>
  <si>
    <t>02052120272</t>
  </si>
  <si>
    <t>DALMARE</t>
  </si>
  <si>
    <t>LI0060793</t>
  </si>
  <si>
    <t>00397200494</t>
  </si>
  <si>
    <t>S.I.F.I. SOCIETA' INDUSTRIA</t>
  </si>
  <si>
    <t>CT0062630</t>
  </si>
  <si>
    <t>00122890874</t>
  </si>
  <si>
    <t>BONDUELLE ITALIA</t>
  </si>
  <si>
    <t>MI0847755</t>
  </si>
  <si>
    <t>01299600153</t>
  </si>
  <si>
    <t>DAC DISTRIBUZIONE ALIMENTARI</t>
  </si>
  <si>
    <t>BS0313463</t>
  </si>
  <si>
    <t>03038290171</t>
  </si>
  <si>
    <t>VETRERIA DI BORGONOVO</t>
  </si>
  <si>
    <t>PC0047118</t>
  </si>
  <si>
    <t>00113010334</t>
  </si>
  <si>
    <t>A.I.C.A. AZIENDA INDUSTRIALE</t>
  </si>
  <si>
    <t>MI0295773</t>
  </si>
  <si>
    <t>00718870157</t>
  </si>
  <si>
    <t>CASA DI CURA POLISPECIALISTICA</t>
  </si>
  <si>
    <t>VR0102340</t>
  </si>
  <si>
    <t>00233020239</t>
  </si>
  <si>
    <t>INTERAL</t>
  </si>
  <si>
    <t>BL0066217</t>
  </si>
  <si>
    <t>00702530254</t>
  </si>
  <si>
    <t>ALEA COMMERCIALE</t>
  </si>
  <si>
    <t>FO0237696</t>
  </si>
  <si>
    <t>02066560406</t>
  </si>
  <si>
    <t>SOCIETA' AGRICOLTORI VALLAGARINA</t>
  </si>
  <si>
    <t>TN0001286</t>
  </si>
  <si>
    <t>00357320225</t>
  </si>
  <si>
    <t>PIDIGI</t>
  </si>
  <si>
    <t>VR0069979</t>
  </si>
  <si>
    <t>00215260233</t>
  </si>
  <si>
    <t>TRAFILIX</t>
  </si>
  <si>
    <t>BS0176980</t>
  </si>
  <si>
    <t>00366210177</t>
  </si>
  <si>
    <t>S.I.C.E.F.</t>
  </si>
  <si>
    <t>MI1031093</t>
  </si>
  <si>
    <t>05802040153</t>
  </si>
  <si>
    <t>CRIOSBANC</t>
  </si>
  <si>
    <t>PD0126376</t>
  </si>
  <si>
    <t>00228530283</t>
  </si>
  <si>
    <t>AL.PA. ALIMENTARI PAPAGNI SOCIETA</t>
  </si>
  <si>
    <t>RM0468512</t>
  </si>
  <si>
    <t>04891140586</t>
  </si>
  <si>
    <t>FATRO</t>
  </si>
  <si>
    <t>BO0357982</t>
  </si>
  <si>
    <t>01125080372</t>
  </si>
  <si>
    <t>DPS DAIHATSU PARTS SERVICE</t>
  </si>
  <si>
    <t>BG0282324</t>
  </si>
  <si>
    <t>02348530169</t>
  </si>
  <si>
    <t>ICAM</t>
  </si>
  <si>
    <t>LC0058425</t>
  </si>
  <si>
    <t>00205080138</t>
  </si>
  <si>
    <t>AMBROGIO TRASPORTI -</t>
  </si>
  <si>
    <t>TO0421977</t>
  </si>
  <si>
    <t>00510420011</t>
  </si>
  <si>
    <t>IDROS.ART</t>
  </si>
  <si>
    <t>FE0085599</t>
  </si>
  <si>
    <t>00054990387</t>
  </si>
  <si>
    <t>CERRUTI GROUPE SERVICE  MILANO</t>
  </si>
  <si>
    <t>MI1522273</t>
  </si>
  <si>
    <t>12016450152</t>
  </si>
  <si>
    <t>AQUATER SOCIETA' PER LA GEOLOGIA</t>
  </si>
  <si>
    <t>MI0875069</t>
  </si>
  <si>
    <t>02126920152</t>
  </si>
  <si>
    <t>UNIONE</t>
  </si>
  <si>
    <t>PR0111652</t>
  </si>
  <si>
    <t>00164180341</t>
  </si>
  <si>
    <t>GENNY MODA</t>
  </si>
  <si>
    <t>AN0104420</t>
  </si>
  <si>
    <t>01027380425</t>
  </si>
  <si>
    <t>BARRY CALLEBAUT ITALIA</t>
  </si>
  <si>
    <t>GE0208827</t>
  </si>
  <si>
    <t>00263330102</t>
  </si>
  <si>
    <t>FORTEGRUPPO</t>
  </si>
  <si>
    <t>RM0539941</t>
  </si>
  <si>
    <t>06721490586</t>
  </si>
  <si>
    <t>OLIVETTI RICERCA S.C.P.A.</t>
  </si>
  <si>
    <t>NA0440525</t>
  </si>
  <si>
    <t>05360750631</t>
  </si>
  <si>
    <t>COBRA CONTAINERS</t>
  </si>
  <si>
    <t>CN0098771</t>
  </si>
  <si>
    <t>00305380040</t>
  </si>
  <si>
    <t>KENMORE ITALIANA KMP</t>
  </si>
  <si>
    <t>MI0658861</t>
  </si>
  <si>
    <t>00897560157</t>
  </si>
  <si>
    <t>TOZZI SUD</t>
  </si>
  <si>
    <t>FG0113756</t>
  </si>
  <si>
    <t>00571770718</t>
  </si>
  <si>
    <t>CENTRO LE MURA</t>
  </si>
  <si>
    <t>FE0343099</t>
  </si>
  <si>
    <t>02135230239</t>
  </si>
  <si>
    <t>HRF</t>
  </si>
  <si>
    <t>MO0253284</t>
  </si>
  <si>
    <t>09752770157</t>
  </si>
  <si>
    <t>OLEARIA PUGLIESE</t>
  </si>
  <si>
    <t>BA0141573</t>
  </si>
  <si>
    <t>00262390727</t>
  </si>
  <si>
    <t>DIWAR</t>
  </si>
  <si>
    <t>PD0176199</t>
  </si>
  <si>
    <t>01597600285</t>
  </si>
  <si>
    <t>EUROP ASSISTANCE SERVICE</t>
  </si>
  <si>
    <t>MI1145341</t>
  </si>
  <si>
    <t>07135960156</t>
  </si>
  <si>
    <t>PALAZZETTI LELIO</t>
  </si>
  <si>
    <t>PN0030968</t>
  </si>
  <si>
    <t>00429500937</t>
  </si>
  <si>
    <t>RODOLFI MANSUETO</t>
  </si>
  <si>
    <t>PR0163365</t>
  </si>
  <si>
    <t>01569530346</t>
  </si>
  <si>
    <t>S.T.S. SOCIETA' TERMOLESE</t>
  </si>
  <si>
    <t>CB0072322</t>
  </si>
  <si>
    <t>00617800701</t>
  </si>
  <si>
    <t>GEFIT</t>
  </si>
  <si>
    <t>AL0093677</t>
  </si>
  <si>
    <t>00418680062</t>
  </si>
  <si>
    <t>VILLA PINI D'ABRUZZO CASA DI CURA</t>
  </si>
  <si>
    <t>CH0093757</t>
  </si>
  <si>
    <t>01158050680</t>
  </si>
  <si>
    <t>MENARINI RICERCHE</t>
  </si>
  <si>
    <t>RM0526573</t>
  </si>
  <si>
    <t>06434500580</t>
  </si>
  <si>
    <t>E. INVERNIZZI &amp; C.</t>
  </si>
  <si>
    <t>CN0105357</t>
  </si>
  <si>
    <t>00513800045</t>
  </si>
  <si>
    <t>LIEVITALIA</t>
  </si>
  <si>
    <t>MI1576539</t>
  </si>
  <si>
    <t>03138220102</t>
  </si>
  <si>
    <t>META SYSTEM</t>
  </si>
  <si>
    <t>RE0120639</t>
  </si>
  <si>
    <t>00271730350</t>
  </si>
  <si>
    <t>CARBONI</t>
  </si>
  <si>
    <t>RE0182258</t>
  </si>
  <si>
    <t>01391810353</t>
  </si>
  <si>
    <t>WITCO SPECIALTIES ITALIA</t>
  </si>
  <si>
    <t>CB0083900</t>
  </si>
  <si>
    <t>04520301005</t>
  </si>
  <si>
    <t>MILANOSTAMPA</t>
  </si>
  <si>
    <t>CN0140460</t>
  </si>
  <si>
    <t>01871360044</t>
  </si>
  <si>
    <t>GKN ITALCARDANO</t>
  </si>
  <si>
    <t>MI0782549</t>
  </si>
  <si>
    <t>00817560154</t>
  </si>
  <si>
    <t>GILARDONI VITTORIO</t>
  </si>
  <si>
    <t>LC0137957</t>
  </si>
  <si>
    <t>00229220132</t>
  </si>
  <si>
    <t>CERAMICA QUADRIFOGLIO</t>
  </si>
  <si>
    <t>VT0089316</t>
  </si>
  <si>
    <t>03792641007</t>
  </si>
  <si>
    <t>CARRETTI GIANFRANCO E C.</t>
  </si>
  <si>
    <t>MI0391178</t>
  </si>
  <si>
    <t>00840580153</t>
  </si>
  <si>
    <t>ALVI COOPERATIVA LATTE ALTO</t>
  </si>
  <si>
    <t>VI0210503</t>
  </si>
  <si>
    <t>02156110245</t>
  </si>
  <si>
    <t>OVER MECCANICA</t>
  </si>
  <si>
    <t>VR0085125</t>
  </si>
  <si>
    <t>00212990238</t>
  </si>
  <si>
    <t>GIVIDI ITALIA</t>
  </si>
  <si>
    <t>MI0772419</t>
  </si>
  <si>
    <t>80053490159</t>
  </si>
  <si>
    <t>NATRO CELLULOSA INDUSTRIA</t>
  </si>
  <si>
    <t>BG0000468</t>
  </si>
  <si>
    <t>00221490162</t>
  </si>
  <si>
    <t>CULLIGAN ITALIANA</t>
  </si>
  <si>
    <t>BO0145465</t>
  </si>
  <si>
    <t>00321300378</t>
  </si>
  <si>
    <t>VLM</t>
  </si>
  <si>
    <t>MI0334935</t>
  </si>
  <si>
    <t>00697230159</t>
  </si>
  <si>
    <t>SABO</t>
  </si>
  <si>
    <t>BG0186222</t>
  </si>
  <si>
    <t>00918210162</t>
  </si>
  <si>
    <t>INDUSTRIE BORLA</t>
  </si>
  <si>
    <t>TO0583537</t>
  </si>
  <si>
    <t>03748390014</t>
  </si>
  <si>
    <t>F.LLI BASSILICHI</t>
  </si>
  <si>
    <t>FI0376160</t>
  </si>
  <si>
    <t>03615460486</t>
  </si>
  <si>
    <t>MARNAVI</t>
  </si>
  <si>
    <t>NA0313773</t>
  </si>
  <si>
    <t>01619820630</t>
  </si>
  <si>
    <t>CARSTEN'S SUEDE &amp; LEATHER</t>
  </si>
  <si>
    <t>AV0101663</t>
  </si>
  <si>
    <t>02349570651</t>
  </si>
  <si>
    <t>O.I.S. ITALIA ; OIS ITALIA</t>
  </si>
  <si>
    <t>TO0759456</t>
  </si>
  <si>
    <t>03735050159</t>
  </si>
  <si>
    <t>PELLETTERIA IL PONTE</t>
  </si>
  <si>
    <t>FI0431243</t>
  </si>
  <si>
    <t>04253320487</t>
  </si>
  <si>
    <t>FRANCESCO FERRARA ACCARDI E FIGLI</t>
  </si>
  <si>
    <t>CT0075751</t>
  </si>
  <si>
    <t>00137720876</t>
  </si>
  <si>
    <t>INC GENERAL CONTRACTOR SIGLABILE</t>
  </si>
  <si>
    <t>TO0711208</t>
  </si>
  <si>
    <t>05427140016</t>
  </si>
  <si>
    <t>EUROPACK</t>
  </si>
  <si>
    <t>LT0064247</t>
  </si>
  <si>
    <t>00933580599</t>
  </si>
  <si>
    <t>SIME PRESSOFUSIONI</t>
  </si>
  <si>
    <t>MI1153746</t>
  </si>
  <si>
    <t>07325760150</t>
  </si>
  <si>
    <t>LAZZARI</t>
  </si>
  <si>
    <t>LO1120801</t>
  </si>
  <si>
    <t>06742870154</t>
  </si>
  <si>
    <t>SANOFI BEAUTE' ITALIA</t>
  </si>
  <si>
    <t>FI0460612</t>
  </si>
  <si>
    <t>07437430585</t>
  </si>
  <si>
    <t>MI1465445</t>
  </si>
  <si>
    <t>02471440962</t>
  </si>
  <si>
    <t>ORBIT COMMUNICATIONS COMPANY</t>
  </si>
  <si>
    <t>RM0781322</t>
  </si>
  <si>
    <t>04572691006</t>
  </si>
  <si>
    <t>CO.E.S. COMPAGNIA EDIL SANITARIA -</t>
  </si>
  <si>
    <t>AL0118553</t>
  </si>
  <si>
    <t>00362610065</t>
  </si>
  <si>
    <t>DIF AGENZIA DIFFUSIONE</t>
  </si>
  <si>
    <t>BG0245431</t>
  </si>
  <si>
    <t>01894030160</t>
  </si>
  <si>
    <t>MOLTENI CARNI</t>
  </si>
  <si>
    <t>MI1070710</t>
  </si>
  <si>
    <t>06129890155</t>
  </si>
  <si>
    <t>I.M.E.P.</t>
  </si>
  <si>
    <t>PO0295042</t>
  </si>
  <si>
    <t>03050370489</t>
  </si>
  <si>
    <t>EDITRICE QUADRATUM</t>
  </si>
  <si>
    <t>MI1030504</t>
  </si>
  <si>
    <t>04706360155</t>
  </si>
  <si>
    <t>VETRERIE MERIDIONALI</t>
  </si>
  <si>
    <t>BA0085464</t>
  </si>
  <si>
    <t>00259270726</t>
  </si>
  <si>
    <t>METAL WORK SERVICE</t>
  </si>
  <si>
    <t>BS0310879</t>
  </si>
  <si>
    <t>02993980172</t>
  </si>
  <si>
    <t>PLASTIC OMNIUM AUTO</t>
  </si>
  <si>
    <t>TO0794893</t>
  </si>
  <si>
    <t>06543950015</t>
  </si>
  <si>
    <t>ACSM</t>
  </si>
  <si>
    <t>CO0099705</t>
  </si>
  <si>
    <t>95012280137</t>
  </si>
  <si>
    <t>CARTIERE CIMA</t>
  </si>
  <si>
    <t>BG0002228</t>
  </si>
  <si>
    <t>00218440162</t>
  </si>
  <si>
    <t>RECOARO</t>
  </si>
  <si>
    <t>SO0045883</t>
  </si>
  <si>
    <t>00153270244</t>
  </si>
  <si>
    <t>SIRCA</t>
  </si>
  <si>
    <t>PD0236189</t>
  </si>
  <si>
    <t>01514020062</t>
  </si>
  <si>
    <t>R.E.R. RADIO ELETTRICA ROMANA</t>
  </si>
  <si>
    <t>RM0414481</t>
  </si>
  <si>
    <t>00066480583</t>
  </si>
  <si>
    <t>GE.MA.</t>
  </si>
  <si>
    <t>PD0221207</t>
  </si>
  <si>
    <t>02309270284</t>
  </si>
  <si>
    <t>GALOTTI</t>
  </si>
  <si>
    <t>BO0215537</t>
  </si>
  <si>
    <t>01098170374</t>
  </si>
  <si>
    <t>FLEXAFILMS</t>
  </si>
  <si>
    <t>MI1169997</t>
  </si>
  <si>
    <t>07614050156</t>
  </si>
  <si>
    <t>GEO NOVA</t>
  </si>
  <si>
    <t>TV0197819</t>
  </si>
  <si>
    <t>02247980267</t>
  </si>
  <si>
    <t>PIZZOLOTTO</t>
  </si>
  <si>
    <t>TV0129468</t>
  </si>
  <si>
    <t>01175260262</t>
  </si>
  <si>
    <t>AMERICAN AIRLINES INC.</t>
  </si>
  <si>
    <t>MI1468817</t>
  </si>
  <si>
    <t>06704950580</t>
  </si>
  <si>
    <t>B F T</t>
  </si>
  <si>
    <t>VI0182013</t>
  </si>
  <si>
    <t>00867710246</t>
  </si>
  <si>
    <t>A.C.I. SERVIZIO SOCCORSO STRADALE</t>
  </si>
  <si>
    <t>RM0181296</t>
  </si>
  <si>
    <t>01261520587</t>
  </si>
  <si>
    <t>PADOVA STAR</t>
  </si>
  <si>
    <t>PD0213321</t>
  </si>
  <si>
    <t>02177610280</t>
  </si>
  <si>
    <t>F.B.M. FORNACI BRIZIARELLI</t>
  </si>
  <si>
    <t>PG0040092</t>
  </si>
  <si>
    <t>00297430548</t>
  </si>
  <si>
    <t>CENTRO FORM</t>
  </si>
  <si>
    <t>LT0068038</t>
  </si>
  <si>
    <t>00986570596</t>
  </si>
  <si>
    <t>FEM ZUCCHERI SIGLABILE FZ</t>
  </si>
  <si>
    <t>TO0434758</t>
  </si>
  <si>
    <t>00526610019</t>
  </si>
  <si>
    <t>LU VE</t>
  </si>
  <si>
    <t>VA0191975</t>
  </si>
  <si>
    <t>01570130128</t>
  </si>
  <si>
    <t>FARMACA FARMACEUTICI CANNONE</t>
  </si>
  <si>
    <t>BA0146819</t>
  </si>
  <si>
    <t>00275530723</t>
  </si>
  <si>
    <t>LAMPOTRA -</t>
  </si>
  <si>
    <t>PR0163406</t>
  </si>
  <si>
    <t>01567760341</t>
  </si>
  <si>
    <t>LOGO</t>
  </si>
  <si>
    <t>PG0176895</t>
  </si>
  <si>
    <t>02063960542</t>
  </si>
  <si>
    <t>YALE SECURITY PRODUCTS</t>
  </si>
  <si>
    <t>LT0079370</t>
  </si>
  <si>
    <t>07964010156</t>
  </si>
  <si>
    <t>FLAMINIA</t>
  </si>
  <si>
    <t>AN0093071</t>
  </si>
  <si>
    <t>00238760540</t>
  </si>
  <si>
    <t>IMATEX</t>
  </si>
  <si>
    <t>LC0161982</t>
  </si>
  <si>
    <t>00202080131</t>
  </si>
  <si>
    <t>VERRES SOCIETA' PER LA MONETAZIONE</t>
  </si>
  <si>
    <t>AO0047415</t>
  </si>
  <si>
    <t>00531840072</t>
  </si>
  <si>
    <t>AGRITECH</t>
  </si>
  <si>
    <t>RA0112214</t>
  </si>
  <si>
    <t>00980310395</t>
  </si>
  <si>
    <t>FELSINEO</t>
  </si>
  <si>
    <t>BO0163094</t>
  </si>
  <si>
    <t>00291700375</t>
  </si>
  <si>
    <t>ITALO CREMONA</t>
  </si>
  <si>
    <t>VA0005466</t>
  </si>
  <si>
    <t>00194680120</t>
  </si>
  <si>
    <t>VARGO</t>
  </si>
  <si>
    <t>CO0184747</t>
  </si>
  <si>
    <t>01358900130</t>
  </si>
  <si>
    <t>OLYMPIC AIRWAYS  S.A</t>
  </si>
  <si>
    <t>RM0204819</t>
  </si>
  <si>
    <t>00420590580</t>
  </si>
  <si>
    <t>PELLICONI ABRUZZO</t>
  </si>
  <si>
    <t>CH0091071</t>
  </si>
  <si>
    <t>01485820698</t>
  </si>
  <si>
    <t>SCAME PARRE</t>
  </si>
  <si>
    <t>BG0136163</t>
  </si>
  <si>
    <t>00137900163</t>
  </si>
  <si>
    <t>SPATAFORA</t>
  </si>
  <si>
    <t>PA0071318</t>
  </si>
  <si>
    <t>00114450828</t>
  </si>
  <si>
    <t>E. BOSELLI &amp; C.</t>
  </si>
  <si>
    <t>CO0224804</t>
  </si>
  <si>
    <t>01706690128</t>
  </si>
  <si>
    <t>ADDA ONDULATI</t>
  </si>
  <si>
    <t>LC0062502</t>
  </si>
  <si>
    <t>00229840137</t>
  </si>
  <si>
    <t>COOPERATIVA DI CONSUMATORI UNIONE</t>
  </si>
  <si>
    <t>GR0031832</t>
  </si>
  <si>
    <t>00068880533</t>
  </si>
  <si>
    <t>BOLDRIN GIORGIO</t>
  </si>
  <si>
    <t>PD0124171</t>
  </si>
  <si>
    <t>00401680285</t>
  </si>
  <si>
    <t>THE DC COMPANY ITALY</t>
  </si>
  <si>
    <t>CO0246015</t>
  </si>
  <si>
    <t>09133550153</t>
  </si>
  <si>
    <t>SPIRAX SARCO</t>
  </si>
  <si>
    <t>MI1172330</t>
  </si>
  <si>
    <t>06527950585</t>
  </si>
  <si>
    <t>G.R.A. GROUP RESEARCH APPLIED</t>
  </si>
  <si>
    <t>PR0138259</t>
  </si>
  <si>
    <t>00560130346</t>
  </si>
  <si>
    <t>MICHELE LETIZIA</t>
  </si>
  <si>
    <t>NO0147256</t>
  </si>
  <si>
    <t>01085080032</t>
  </si>
  <si>
    <t>TRE ERRE</t>
  </si>
  <si>
    <t>FO0135466</t>
  </si>
  <si>
    <t>00182730408</t>
  </si>
  <si>
    <t>IMAC</t>
  </si>
  <si>
    <t>AP0105093</t>
  </si>
  <si>
    <t>00985500446</t>
  </si>
  <si>
    <t>INALCO</t>
  </si>
  <si>
    <t>MI0832900</t>
  </si>
  <si>
    <t>00861350155</t>
  </si>
  <si>
    <t>LASA METALLI</t>
  </si>
  <si>
    <t>MO0195914</t>
  </si>
  <si>
    <t>00934970369</t>
  </si>
  <si>
    <t>COMMERCIALE ARREDO</t>
  </si>
  <si>
    <t>TV0183554</t>
  </si>
  <si>
    <t>02027510268</t>
  </si>
  <si>
    <t>PAR. COM.</t>
  </si>
  <si>
    <t>MI1272537</t>
  </si>
  <si>
    <t>09159940155</t>
  </si>
  <si>
    <t>PRODUTTORI LATTE ASSOCIATI CREMONA-</t>
  </si>
  <si>
    <t>CR0023664</t>
  </si>
  <si>
    <t>00114170194</t>
  </si>
  <si>
    <t>LAFERT</t>
  </si>
  <si>
    <t>VE0096542</t>
  </si>
  <si>
    <t>00168750271</t>
  </si>
  <si>
    <t>ZILMET DEI F.LLI BENETTOLO</t>
  </si>
  <si>
    <t>PD0169561</t>
  </si>
  <si>
    <t>01010280285</t>
  </si>
  <si>
    <t>FIP INDUSTRIALE</t>
  </si>
  <si>
    <t>PD0225035</t>
  </si>
  <si>
    <t>02373170287</t>
  </si>
  <si>
    <t>ASIA PULP &amp; PAPER ITALIA S.R.L. O P</t>
  </si>
  <si>
    <t>MI1338066</t>
  </si>
  <si>
    <t>10032930157</t>
  </si>
  <si>
    <t>LAVORAZIONI SUSSIDIARIE INDUSTRIE</t>
  </si>
  <si>
    <t>LE0094510</t>
  </si>
  <si>
    <t>00223680752</t>
  </si>
  <si>
    <t>FENDT ITALIANA G.M.B. H.</t>
  </si>
  <si>
    <t>BZ0096270</t>
  </si>
  <si>
    <t>00958860215</t>
  </si>
  <si>
    <t>CANTIERE NAVALE DE POLI</t>
  </si>
  <si>
    <t>VE0095230</t>
  </si>
  <si>
    <t>00163650278</t>
  </si>
  <si>
    <t>IML MOTORI</t>
  </si>
  <si>
    <t>MI0872449</t>
  </si>
  <si>
    <t>01814700157</t>
  </si>
  <si>
    <t>ART. OR.</t>
  </si>
  <si>
    <t>MI1210028</t>
  </si>
  <si>
    <t>08176010158</t>
  </si>
  <si>
    <t>EDIZIONI CIOE'</t>
  </si>
  <si>
    <t>RM0499063</t>
  </si>
  <si>
    <t>05639120582</t>
  </si>
  <si>
    <t>MN0112727</t>
  </si>
  <si>
    <t>00154130207</t>
  </si>
  <si>
    <t>COSTRUZIONI ELETTRO MECCANICHE ING.</t>
  </si>
  <si>
    <t>LC0075997</t>
  </si>
  <si>
    <t>00221870132</t>
  </si>
  <si>
    <t>ATIESSE</t>
  </si>
  <si>
    <t>BS0335076</t>
  </si>
  <si>
    <t>03158100176</t>
  </si>
  <si>
    <t>ELEMATIC</t>
  </si>
  <si>
    <t>PD0126192</t>
  </si>
  <si>
    <t>00433440286</t>
  </si>
  <si>
    <t>LOBUONO DISTRIBUZIONE S.A.S. DI LOB</t>
  </si>
  <si>
    <t>BA0300138</t>
  </si>
  <si>
    <t>04204660726</t>
  </si>
  <si>
    <t>RING O VALVE</t>
  </si>
  <si>
    <t>SO0042164</t>
  </si>
  <si>
    <t>00159140144</t>
  </si>
  <si>
    <t>SALUMIFICIO FRATELLI SPIEZIA</t>
  </si>
  <si>
    <t>NA0216731</t>
  </si>
  <si>
    <t>00277960639</t>
  </si>
  <si>
    <t>SUPEREMME</t>
  </si>
  <si>
    <t>CA0105893</t>
  </si>
  <si>
    <t>01302360928</t>
  </si>
  <si>
    <t>FATTORIE OSELLA</t>
  </si>
  <si>
    <t>CN0135844</t>
  </si>
  <si>
    <t>01790040040</t>
  </si>
  <si>
    <t>FERRIERA SIDER SCAL</t>
  </si>
  <si>
    <t>VR0119933</t>
  </si>
  <si>
    <t>00038500237</t>
  </si>
  <si>
    <t>SIKA ITALIA</t>
  </si>
  <si>
    <t>MI0257030</t>
  </si>
  <si>
    <t>00868790155</t>
  </si>
  <si>
    <t>YAMANOUCHI PHARMA</t>
  </si>
  <si>
    <t>MI1035548</t>
  </si>
  <si>
    <t>04754860155</t>
  </si>
  <si>
    <t>FRAMATOME CONNECTORS ITALIA</t>
  </si>
  <si>
    <t>TO0310648</t>
  </si>
  <si>
    <t>00468600010</t>
  </si>
  <si>
    <t>CECCHI GORI DISTRIBUZIONE</t>
  </si>
  <si>
    <t>RM0642726</t>
  </si>
  <si>
    <t>08047880581</t>
  </si>
  <si>
    <t>ROBUSCHI &amp; C.</t>
  </si>
  <si>
    <t>PR0039274</t>
  </si>
  <si>
    <t>00150140341</t>
  </si>
  <si>
    <t>UNIELECTRIC</t>
  </si>
  <si>
    <t>RE0182548</t>
  </si>
  <si>
    <t>00751000357</t>
  </si>
  <si>
    <t>PE0064949</t>
  </si>
  <si>
    <t>00060080686</t>
  </si>
  <si>
    <t>CBM</t>
  </si>
  <si>
    <t>MO0271245</t>
  </si>
  <si>
    <t>02177880362</t>
  </si>
  <si>
    <t>GI.CO GRUPPO IMPRENDITORI CONSORZIA</t>
  </si>
  <si>
    <t>RM0820525</t>
  </si>
  <si>
    <t>04941211007</t>
  </si>
  <si>
    <t>FONDEDILE COSTRUZIONI</t>
  </si>
  <si>
    <t>NA0491734</t>
  </si>
  <si>
    <t>06480870630</t>
  </si>
  <si>
    <t>ICI ITALIA</t>
  </si>
  <si>
    <t>MI1425942</t>
  </si>
  <si>
    <t>00201260122</t>
  </si>
  <si>
    <t>E.M.I.T. ERCOLE MARELLI IMPIANTI</t>
  </si>
  <si>
    <t>MI0600095</t>
  </si>
  <si>
    <t>01869020154</t>
  </si>
  <si>
    <t>COMPEL ELECTRONICS</t>
  </si>
  <si>
    <t>MI1207079</t>
  </si>
  <si>
    <t>08112150159</t>
  </si>
  <si>
    <t>RA.M.OIL RAFFINERIA MERIDIONALE</t>
  </si>
  <si>
    <t>NA0225317</t>
  </si>
  <si>
    <t>00291350635</t>
  </si>
  <si>
    <t>BITRADE</t>
  </si>
  <si>
    <t>RM0782270</t>
  </si>
  <si>
    <t>03013810175</t>
  </si>
  <si>
    <t>STEFANELLI</t>
  </si>
  <si>
    <t>PD0126360</t>
  </si>
  <si>
    <t>00611970286</t>
  </si>
  <si>
    <t>MBA FOOD TECHNOLOGY</t>
  </si>
  <si>
    <t>MI1340766</t>
  </si>
  <si>
    <t>01995580162</t>
  </si>
  <si>
    <t>SANDRIGARDEN</t>
  </si>
  <si>
    <t>VI0150346</t>
  </si>
  <si>
    <t>00729190249</t>
  </si>
  <si>
    <t>PEUGEOT MOTOCYCLES ITALIA</t>
  </si>
  <si>
    <t>MI1518893</t>
  </si>
  <si>
    <t>11991230159</t>
  </si>
  <si>
    <t>MAZZOLENI INDUSTRIALE COMMERCIALE S</t>
  </si>
  <si>
    <t>BG0183581</t>
  </si>
  <si>
    <t>01230490169</t>
  </si>
  <si>
    <t>CHEMI</t>
  </si>
  <si>
    <t>FR0057693</t>
  </si>
  <si>
    <t>00148870603</t>
  </si>
  <si>
    <t>CHI.MA</t>
  </si>
  <si>
    <t>PR0164804</t>
  </si>
  <si>
    <t>02225470588</t>
  </si>
  <si>
    <t>TROCELLEN ITALIA</t>
  </si>
  <si>
    <t>MI0899815</t>
  </si>
  <si>
    <t>02138230152</t>
  </si>
  <si>
    <t>LANIFICIO ANGELICO</t>
  </si>
  <si>
    <t>BI0071951</t>
  </si>
  <si>
    <t>00163290026</t>
  </si>
  <si>
    <t>FONDERIA ANSELMI</t>
  </si>
  <si>
    <t>PD0111506</t>
  </si>
  <si>
    <t>00204670285</t>
  </si>
  <si>
    <t>GUALA CLOSURES</t>
  </si>
  <si>
    <t>AL0088702</t>
  </si>
  <si>
    <t>00439120064</t>
  </si>
  <si>
    <t>QUADRI VEICOLI INDUSTRIALI</t>
  </si>
  <si>
    <t>BG0130388</t>
  </si>
  <si>
    <t>00230160160</t>
  </si>
  <si>
    <t>POLICLINICO CASILINO</t>
  </si>
  <si>
    <t>FR0104316</t>
  </si>
  <si>
    <t>02566330581</t>
  </si>
  <si>
    <t>TEXAPEL</t>
  </si>
  <si>
    <t>PO0270031</t>
  </si>
  <si>
    <t>01443570484</t>
  </si>
  <si>
    <t>VALEO SICUREZZA ABITACOLO</t>
  </si>
  <si>
    <t>TO0430813</t>
  </si>
  <si>
    <t>00495740011</t>
  </si>
  <si>
    <t>LIPITALIA</t>
  </si>
  <si>
    <t>TO0547231</t>
  </si>
  <si>
    <t>02296310010</t>
  </si>
  <si>
    <t>INDAL</t>
  </si>
  <si>
    <t>BS0290020</t>
  </si>
  <si>
    <t>01461590174</t>
  </si>
  <si>
    <t>ARES</t>
  </si>
  <si>
    <t>CN0176846</t>
  </si>
  <si>
    <t>02447620044</t>
  </si>
  <si>
    <t>CARBOTERMO</t>
  </si>
  <si>
    <t>CN0168670</t>
  </si>
  <si>
    <t>02675090019</t>
  </si>
  <si>
    <t>INGROSSO CONFEZIONI SANTINI</t>
  </si>
  <si>
    <t>FI0361075</t>
  </si>
  <si>
    <t>03434800482</t>
  </si>
  <si>
    <t>FARMABIOS</t>
  </si>
  <si>
    <t>PV0116689</t>
  </si>
  <si>
    <t>00180280182</t>
  </si>
  <si>
    <t>MIXEL</t>
  </si>
  <si>
    <t>VI0202204</t>
  </si>
  <si>
    <t>02042620241</t>
  </si>
  <si>
    <t>TRIVENETA</t>
  </si>
  <si>
    <t>VI0108833</t>
  </si>
  <si>
    <t>00345970248</t>
  </si>
  <si>
    <t>GEOLOGISTICS</t>
  </si>
  <si>
    <t>VR0226579</t>
  </si>
  <si>
    <t>01936650124</t>
  </si>
  <si>
    <t>INTERSIDER ACCIAI</t>
  </si>
  <si>
    <t>MI1290063</t>
  </si>
  <si>
    <t>09410000153</t>
  </si>
  <si>
    <t>CESALPINIA CHEMICALS</t>
  </si>
  <si>
    <t>VA0236982</t>
  </si>
  <si>
    <t>10288190159</t>
  </si>
  <si>
    <t>CINQUE PIU'</t>
  </si>
  <si>
    <t>FI0264771</t>
  </si>
  <si>
    <t>01356400489</t>
  </si>
  <si>
    <t>CENTRO SVILUPPO MATERIALI</t>
  </si>
  <si>
    <t>RM0269973</t>
  </si>
  <si>
    <t>00477510580</t>
  </si>
  <si>
    <t>CALZATURIFICIO ZEIS EXCELSA</t>
  </si>
  <si>
    <t>AP0069536</t>
  </si>
  <si>
    <t>00101700441</t>
  </si>
  <si>
    <t>PETROLIFERA ESTENSE</t>
  </si>
  <si>
    <t>FE0100062</t>
  </si>
  <si>
    <t>00391360385</t>
  </si>
  <si>
    <t>AZIENDA AGRICOLA ZOOTECNICA</t>
  </si>
  <si>
    <t>CO0239186</t>
  </si>
  <si>
    <t>01002130050</t>
  </si>
  <si>
    <t>DINEMA</t>
  </si>
  <si>
    <t>BS0182148</t>
  </si>
  <si>
    <t>00292820172</t>
  </si>
  <si>
    <t>GUIDANT ITALIA</t>
  </si>
  <si>
    <t>MI1450792</t>
  </si>
  <si>
    <t>11280700151</t>
  </si>
  <si>
    <t>SCHWARZ PHARMA</t>
  </si>
  <si>
    <t>MI1452692</t>
  </si>
  <si>
    <t>07254500155</t>
  </si>
  <si>
    <t>CONDOR</t>
  </si>
  <si>
    <t>RN0232092</t>
  </si>
  <si>
    <t>00252450408</t>
  </si>
  <si>
    <t>CONFARMA</t>
  </si>
  <si>
    <t>MN0078699</t>
  </si>
  <si>
    <t>00152610200</t>
  </si>
  <si>
    <t>DSM CAPUA</t>
  </si>
  <si>
    <t>CE0145021</t>
  </si>
  <si>
    <t>02175530613</t>
  </si>
  <si>
    <t>IL SOLE 24 ORE SOCIETA' EDITORIALE</t>
  </si>
  <si>
    <t>AQ0075241</t>
  </si>
  <si>
    <t>03555761000</t>
  </si>
  <si>
    <t>WINNER</t>
  </si>
  <si>
    <t>RO0109582</t>
  </si>
  <si>
    <t>01012870299</t>
  </si>
  <si>
    <t>RICHARD-GINORI 1735</t>
  </si>
  <si>
    <t>AL0168835</t>
  </si>
  <si>
    <t>01549500062</t>
  </si>
  <si>
    <t>PIAROTTOLEGNO</t>
  </si>
  <si>
    <t>VE0114943</t>
  </si>
  <si>
    <t>00185000270</t>
  </si>
  <si>
    <t>SOLVAY PHARMA</t>
  </si>
  <si>
    <t>TO0682455</t>
  </si>
  <si>
    <t>05075810019</t>
  </si>
  <si>
    <t>PETROLBITUMI</t>
  </si>
  <si>
    <t>RM0218240</t>
  </si>
  <si>
    <t>00402960587</t>
  </si>
  <si>
    <t>AUTOMERCANTILE S.LUCA</t>
  </si>
  <si>
    <t>BO0273836</t>
  </si>
  <si>
    <t>03221420379</t>
  </si>
  <si>
    <t>PENATI</t>
  </si>
  <si>
    <t>MI0952619</t>
  </si>
  <si>
    <t>03133960157</t>
  </si>
  <si>
    <t>ORGANIZZAZIONE ROMANA MOTORI</t>
  </si>
  <si>
    <t>RM0411031</t>
  </si>
  <si>
    <t>02431320585</t>
  </si>
  <si>
    <t>A &amp; C</t>
  </si>
  <si>
    <t>PN0036544</t>
  </si>
  <si>
    <t>00601290935</t>
  </si>
  <si>
    <t>LANIFICIO BARTOLINI SESTILIO</t>
  </si>
  <si>
    <t>PO0244692</t>
  </si>
  <si>
    <t>00062680483</t>
  </si>
  <si>
    <t>SPILLER</t>
  </si>
  <si>
    <t>VI0167839</t>
  </si>
  <si>
    <t>00829720242</t>
  </si>
  <si>
    <t>SCHENK % SCHENK A.G.</t>
  </si>
  <si>
    <t>BZ0045213</t>
  </si>
  <si>
    <t>00122400211</t>
  </si>
  <si>
    <t>METRO COMMERCIALE</t>
  </si>
  <si>
    <t>MI0877992</t>
  </si>
  <si>
    <t>01839840152</t>
  </si>
  <si>
    <t>I VIAGGI DEL TURCHESE</t>
  </si>
  <si>
    <t>PR0160211</t>
  </si>
  <si>
    <t>01522260346</t>
  </si>
  <si>
    <t>CONTI EDITORE</t>
  </si>
  <si>
    <t>BO0192045</t>
  </si>
  <si>
    <t>00301290375</t>
  </si>
  <si>
    <t>GRUPPO FORMULA</t>
  </si>
  <si>
    <t>TO0714365</t>
  </si>
  <si>
    <t>05488960013</t>
  </si>
  <si>
    <t>SEMIO</t>
  </si>
  <si>
    <t>FI0474924</t>
  </si>
  <si>
    <t>04734040480</t>
  </si>
  <si>
    <t>FRANCIA LATTICINI</t>
  </si>
  <si>
    <t>LT0064397</t>
  </si>
  <si>
    <t>00935720599</t>
  </si>
  <si>
    <t>MI1495926</t>
  </si>
  <si>
    <t>02577580968</t>
  </si>
  <si>
    <t>DAL MASO CALLISTO</t>
  </si>
  <si>
    <t>VI0112164</t>
  </si>
  <si>
    <t>00163910243</t>
  </si>
  <si>
    <t>SAIM</t>
  </si>
  <si>
    <t>MI0807037</t>
  </si>
  <si>
    <t>00847030152</t>
  </si>
  <si>
    <t>W.P. LAVORI IN CORSO (SIGLA W.P.)</t>
  </si>
  <si>
    <t>BO0273852</t>
  </si>
  <si>
    <t>02370420370</t>
  </si>
  <si>
    <t>SOC.*SERVIZI PUBBLICI ITALIANI -*S.</t>
  </si>
  <si>
    <t>FI0079926</t>
  </si>
  <si>
    <t>00427600481</t>
  </si>
  <si>
    <t>HABASIT ITALIANA</t>
  </si>
  <si>
    <t>MI0948336</t>
  </si>
  <si>
    <t>03214700159</t>
  </si>
  <si>
    <t>SARTORELLO</t>
  </si>
  <si>
    <t>VE0188135</t>
  </si>
  <si>
    <t>00836590265</t>
  </si>
  <si>
    <t>COOPERATIVA DI LAVORO TEAM SERVICE</t>
  </si>
  <si>
    <t>RM0557374</t>
  </si>
  <si>
    <t>07087840588</t>
  </si>
  <si>
    <t>ORGANIZZAZIONE CALEGARI</t>
  </si>
  <si>
    <t>MI0773012</t>
  </si>
  <si>
    <t>00744730151</t>
  </si>
  <si>
    <t>ALLUFLON</t>
  </si>
  <si>
    <t>PS0056884</t>
  </si>
  <si>
    <t>00112650411</t>
  </si>
  <si>
    <t>LANZA</t>
  </si>
  <si>
    <t>VR0191375</t>
  </si>
  <si>
    <t>01691750234</t>
  </si>
  <si>
    <t>B. BRAUN MILANO</t>
  </si>
  <si>
    <t>MI0318326</t>
  </si>
  <si>
    <t>00674840152</t>
  </si>
  <si>
    <t>LEONARDI &amp; C.</t>
  </si>
  <si>
    <t>MO0125229</t>
  </si>
  <si>
    <t>00318070364</t>
  </si>
  <si>
    <t>RENCO</t>
  </si>
  <si>
    <t>MI1178389</t>
  </si>
  <si>
    <t>80034070419</t>
  </si>
  <si>
    <t>ZANOLINI</t>
  </si>
  <si>
    <t>FE0119143</t>
  </si>
  <si>
    <t>00893470385</t>
  </si>
  <si>
    <t>AMAGLIO</t>
  </si>
  <si>
    <t>MI0895689</t>
  </si>
  <si>
    <t>00805780152</t>
  </si>
  <si>
    <t>MITA ITALIA</t>
  </si>
  <si>
    <t>MI0879610</t>
  </si>
  <si>
    <t>01788080156</t>
  </si>
  <si>
    <t>S.I.R.Z. STRUTTURE INDUSTRIALI</t>
  </si>
  <si>
    <t>PD0083791</t>
  </si>
  <si>
    <t>00222630287</t>
  </si>
  <si>
    <t>CHIARAVALLI</t>
  </si>
  <si>
    <t>MI1496327</t>
  </si>
  <si>
    <t>00273530337</t>
  </si>
  <si>
    <t>CITY GARMENTS GROUP</t>
  </si>
  <si>
    <t>VA0183395</t>
  </si>
  <si>
    <t>01449200128</t>
  </si>
  <si>
    <t>BREED ITALIA</t>
  </si>
  <si>
    <t>TO0781399</t>
  </si>
  <si>
    <t>10496340158</t>
  </si>
  <si>
    <t>ABIOGEN PHARMA</t>
  </si>
  <si>
    <t>PI0127049</t>
  </si>
  <si>
    <t>05200381001</t>
  </si>
  <si>
    <t>PROCOS</t>
  </si>
  <si>
    <t>NO0165638</t>
  </si>
  <si>
    <t>01333300034</t>
  </si>
  <si>
    <t>DIMO</t>
  </si>
  <si>
    <t>AL0097212</t>
  </si>
  <si>
    <t>00170580062</t>
  </si>
  <si>
    <t>BREVETTI SIGNODE LABEA</t>
  </si>
  <si>
    <t>MI0111177</t>
  </si>
  <si>
    <t>00780570156</t>
  </si>
  <si>
    <t>ROYALITE PLASTICS</t>
  </si>
  <si>
    <t>MI1278278</t>
  </si>
  <si>
    <t>09193730158</t>
  </si>
  <si>
    <t>FRIUDIS</t>
  </si>
  <si>
    <t>BG0278188</t>
  </si>
  <si>
    <t>01060140306</t>
  </si>
  <si>
    <t>AUTOBLU</t>
  </si>
  <si>
    <t>BS0358974</t>
  </si>
  <si>
    <t>03326410176</t>
  </si>
  <si>
    <t>BIOCHEM IMMUNOSYSTEMS ITALIA</t>
  </si>
  <si>
    <t>BO0328955</t>
  </si>
  <si>
    <t>03958380374</t>
  </si>
  <si>
    <t>HERBALIFE ITALIA SOCIETA PER</t>
  </si>
  <si>
    <t>RM0760968</t>
  </si>
  <si>
    <t>04366341008</t>
  </si>
  <si>
    <t>R. QUEIROLO &amp; C.</t>
  </si>
  <si>
    <t>GE0284932</t>
  </si>
  <si>
    <t>02612690103</t>
  </si>
  <si>
    <t>SURFRIGO NORD</t>
  </si>
  <si>
    <t>BL0036137</t>
  </si>
  <si>
    <t>00063550255</t>
  </si>
  <si>
    <t>COMARCO COMPAGNIA GENERALE DI</t>
  </si>
  <si>
    <t>GE0332068</t>
  </si>
  <si>
    <t>03278440106</t>
  </si>
  <si>
    <t>TOTAL ITALIA</t>
  </si>
  <si>
    <t>MI1256129</t>
  </si>
  <si>
    <t>08940500153</t>
  </si>
  <si>
    <t>BONGIOANNI SARB PENSOTTI BPK</t>
  </si>
  <si>
    <t>CN0187193</t>
  </si>
  <si>
    <t>02529320042</t>
  </si>
  <si>
    <t>INDUSTRIE TESSILI DI VALFINO</t>
  </si>
  <si>
    <t>TE0061262</t>
  </si>
  <si>
    <t>00103550679</t>
  </si>
  <si>
    <t>I.W.T. ITALIAN WIND TECHNOLOGY</t>
  </si>
  <si>
    <t>TA0127698</t>
  </si>
  <si>
    <t>02170340737</t>
  </si>
  <si>
    <t>ELTEK</t>
  </si>
  <si>
    <t>AL0128495</t>
  </si>
  <si>
    <t>00571280064</t>
  </si>
  <si>
    <t>COTONIFICIO DI BOTTANUCO</t>
  </si>
  <si>
    <t>BG0117538</t>
  </si>
  <si>
    <t>00217740166</t>
  </si>
  <si>
    <t>ITALPACK</t>
  </si>
  <si>
    <t>AV0091832</t>
  </si>
  <si>
    <t>01555250644</t>
  </si>
  <si>
    <t>DELTAPUR</t>
  </si>
  <si>
    <t>VI0206514</t>
  </si>
  <si>
    <t>02106070242</t>
  </si>
  <si>
    <t>VELUX ITALIA</t>
  </si>
  <si>
    <t>VR0159928</t>
  </si>
  <si>
    <t>03726650157</t>
  </si>
  <si>
    <t>CO VER</t>
  </si>
  <si>
    <t>VB0142302</t>
  </si>
  <si>
    <t>01010950036</t>
  </si>
  <si>
    <t>ALIMENTARI VAL D'ENZA</t>
  </si>
  <si>
    <t>RE0133660</t>
  </si>
  <si>
    <t>00465180354</t>
  </si>
  <si>
    <t>TRAFILERIE SAN PAOLO</t>
  </si>
  <si>
    <t>MI0957099</t>
  </si>
  <si>
    <t>03142480155</t>
  </si>
  <si>
    <t>FRATELLI POLLI</t>
  </si>
  <si>
    <t>PT0139181</t>
  </si>
  <si>
    <t>00108180472</t>
  </si>
  <si>
    <t>CARTIERA PIRINOLI</t>
  </si>
  <si>
    <t>CN0012305</t>
  </si>
  <si>
    <t>80003870047</t>
  </si>
  <si>
    <t>STAMPIQUATTRO</t>
  </si>
  <si>
    <t>PZ0084545</t>
  </si>
  <si>
    <t>01869400646</t>
  </si>
  <si>
    <t>ISOTTA FRASCHINI MOTORI</t>
  </si>
  <si>
    <t>BA0334346</t>
  </si>
  <si>
    <t>00871760328</t>
  </si>
  <si>
    <t>ABB KENT TAYLOR</t>
  </si>
  <si>
    <t>MI0247921</t>
  </si>
  <si>
    <t>00738060151</t>
  </si>
  <si>
    <t>FORNILEGHE</t>
  </si>
  <si>
    <t>BS0296651</t>
  </si>
  <si>
    <t>07290430151</t>
  </si>
  <si>
    <t>FRIUL INTAGLI</t>
  </si>
  <si>
    <t>PN0012038</t>
  </si>
  <si>
    <t>00122430937</t>
  </si>
  <si>
    <t>PITTWAY TECNOLOGICA</t>
  </si>
  <si>
    <t>TS0097799</t>
  </si>
  <si>
    <t>00744320326</t>
  </si>
  <si>
    <t>CHIBRO</t>
  </si>
  <si>
    <t>CO0245903</t>
  </si>
  <si>
    <t>02197740133</t>
  </si>
  <si>
    <t>VEFER</t>
  </si>
  <si>
    <t>MI0693803</t>
  </si>
  <si>
    <t>00818570152</t>
  </si>
  <si>
    <t>CASEIFICIO STABIUMI GIACOMO</t>
  </si>
  <si>
    <t>BS0196366</t>
  </si>
  <si>
    <t>00809030174</t>
  </si>
  <si>
    <t>C.I.C. COMPAGNIA ITALIANA</t>
  </si>
  <si>
    <t>VA0135898</t>
  </si>
  <si>
    <t>00403730120</t>
  </si>
  <si>
    <t>COSTAFERROVIARIA</t>
  </si>
  <si>
    <t>LC0283807</t>
  </si>
  <si>
    <t>02276500135</t>
  </si>
  <si>
    <t>SMITH INTERNATIONAL ITALIA</t>
  </si>
  <si>
    <t>BO0334853</t>
  </si>
  <si>
    <t>04052890375</t>
  </si>
  <si>
    <t>AMYLUM ITALIA</t>
  </si>
  <si>
    <t>MI1184391</t>
  </si>
  <si>
    <t>07811510150</t>
  </si>
  <si>
    <t>VELLO</t>
  </si>
  <si>
    <t>BS0326620</t>
  </si>
  <si>
    <t>01588940989</t>
  </si>
  <si>
    <t>REDI</t>
  </si>
  <si>
    <t>BO0316689</t>
  </si>
  <si>
    <t>02844010104</t>
  </si>
  <si>
    <t>PREFABBRICATI CIVIDINI</t>
  </si>
  <si>
    <t>BG0245448</t>
  </si>
  <si>
    <t>01895520169</t>
  </si>
  <si>
    <t>S.A.I.B.</t>
  </si>
  <si>
    <t>PC0069239</t>
  </si>
  <si>
    <t>00111150330</t>
  </si>
  <si>
    <t>ACFA PHARMA</t>
  </si>
  <si>
    <t>MI1312649</t>
  </si>
  <si>
    <t>09681720158</t>
  </si>
  <si>
    <t>HENRAUX</t>
  </si>
  <si>
    <t>LU0000516</t>
  </si>
  <si>
    <t>00145760468</t>
  </si>
  <si>
    <t>BATTAGLIO</t>
  </si>
  <si>
    <t>TO0456927</t>
  </si>
  <si>
    <t>00515760015</t>
  </si>
  <si>
    <t>IMPRESA DI COSTRUZIONI ENRICO</t>
  </si>
  <si>
    <t>MI1241303</t>
  </si>
  <si>
    <t>00928300334</t>
  </si>
  <si>
    <t>CASA VINICOLA CALDIROLA</t>
  </si>
  <si>
    <t>LC0217412</t>
  </si>
  <si>
    <t>09215020158</t>
  </si>
  <si>
    <t>S.I.PR.I.O. S.P.A</t>
  </si>
  <si>
    <t>NA0360296</t>
  </si>
  <si>
    <t>04441130632</t>
  </si>
  <si>
    <t>SIDISVENETO</t>
  </si>
  <si>
    <t>BL0066348</t>
  </si>
  <si>
    <t>00705640258</t>
  </si>
  <si>
    <t>BALDASSINI - TOGNOZZI COSTRUZIONI G</t>
  </si>
  <si>
    <t>FI0398260</t>
  </si>
  <si>
    <t>03908230489</t>
  </si>
  <si>
    <t>GRUPPO CERAMICHE SAICIS</t>
  </si>
  <si>
    <t>MO0202363</t>
  </si>
  <si>
    <t>01282980364</t>
  </si>
  <si>
    <t>I.L.A.S. INDUSTRIA LAVORAZIONE</t>
  </si>
  <si>
    <t>TO0278210</t>
  </si>
  <si>
    <t>00571170018</t>
  </si>
  <si>
    <t>DE AGOSTINI RIZZOLI PERIODICI</t>
  </si>
  <si>
    <t>MI1266387</t>
  </si>
  <si>
    <t>09087600152</t>
  </si>
  <si>
    <t>CENTRO VENDITA 2 M</t>
  </si>
  <si>
    <t>PD0165000</t>
  </si>
  <si>
    <t>00979850286</t>
  </si>
  <si>
    <t>GREEN SPORT MONTE BIANCO</t>
  </si>
  <si>
    <t>AO0044041</t>
  </si>
  <si>
    <t>00481100071</t>
  </si>
  <si>
    <t>ZF ITALIA</t>
  </si>
  <si>
    <t>MI1341384</t>
  </si>
  <si>
    <t>10096130157</t>
  </si>
  <si>
    <t>METALLI PREZIOSI</t>
  </si>
  <si>
    <t>MI0144285</t>
  </si>
  <si>
    <t>00685190159</t>
  </si>
  <si>
    <t>SGAT FABRICS</t>
  </si>
  <si>
    <t>BG0268083</t>
  </si>
  <si>
    <t>03391190158</t>
  </si>
  <si>
    <t>CAMMI GROUP SPA.</t>
  </si>
  <si>
    <t>BS0289917</t>
  </si>
  <si>
    <t>02064950179</t>
  </si>
  <si>
    <t>SIDERURGICA FIORENTINA</t>
  </si>
  <si>
    <t>FI0299081</t>
  </si>
  <si>
    <t>01776620484</t>
  </si>
  <si>
    <t>ANTARES</t>
  </si>
  <si>
    <t>PR0116397</t>
  </si>
  <si>
    <t>00164000341</t>
  </si>
  <si>
    <t>MINO</t>
  </si>
  <si>
    <t>AL0152406</t>
  </si>
  <si>
    <t>01305950063</t>
  </si>
  <si>
    <t>CAR DUE</t>
  </si>
  <si>
    <t>VR0199457</t>
  </si>
  <si>
    <t>01818980235</t>
  </si>
  <si>
    <t>TECNO TRATTAMENTO RIFIUTI OPPURE</t>
  </si>
  <si>
    <t>MI1486656</t>
  </si>
  <si>
    <t>02136890544</t>
  </si>
  <si>
    <t>TECNOMASK</t>
  </si>
  <si>
    <t>MI1312642</t>
  </si>
  <si>
    <t>03834740379</t>
  </si>
  <si>
    <t>COOP INDUSTRIA - SOCIETA' COOPERATI</t>
  </si>
  <si>
    <t>BO0148523</t>
  </si>
  <si>
    <t>00291810372</t>
  </si>
  <si>
    <t>DOTTORI SABATO &amp; C. FARMACEUTICI</t>
  </si>
  <si>
    <t>AV0065378</t>
  </si>
  <si>
    <t>00080430648</t>
  </si>
  <si>
    <t>C.E.D.A. CENTRO EMILIANO</t>
  </si>
  <si>
    <t>RE0061969</t>
  </si>
  <si>
    <t>00269150355</t>
  </si>
  <si>
    <t>CEMENTERIA DI BARLETTA</t>
  </si>
  <si>
    <t>TO0705888</t>
  </si>
  <si>
    <t>00258230721</t>
  </si>
  <si>
    <t>GOLD ART CERAMICA</t>
  </si>
  <si>
    <t>MO0238683</t>
  </si>
  <si>
    <t>01193200357</t>
  </si>
  <si>
    <t>GALBUSERA DOLCIARIA</t>
  </si>
  <si>
    <t>SO0032636</t>
  </si>
  <si>
    <t>00169350147</t>
  </si>
  <si>
    <t>FLEXSYS</t>
  </si>
  <si>
    <t>MI1466585</t>
  </si>
  <si>
    <t>11458540157</t>
  </si>
  <si>
    <t>AGNORELLI</t>
  </si>
  <si>
    <t>SI0067230</t>
  </si>
  <si>
    <t>00243940525</t>
  </si>
  <si>
    <t>BERVINI PRIMO</t>
  </si>
  <si>
    <t>RE0142457</t>
  </si>
  <si>
    <t>00608750352</t>
  </si>
  <si>
    <t>SANTINI GIUSEPPE S.P.A</t>
  </si>
  <si>
    <t>BG0224741</t>
  </si>
  <si>
    <t>01632130165</t>
  </si>
  <si>
    <t>G. CALI' &amp; FIGLI</t>
  </si>
  <si>
    <t>PA0147338</t>
  </si>
  <si>
    <t>03688140825</t>
  </si>
  <si>
    <t>METALTEX ITALIA</t>
  </si>
  <si>
    <t>CO0172568</t>
  </si>
  <si>
    <t>01200480133</t>
  </si>
  <si>
    <t>SALMOIRAGHI</t>
  </si>
  <si>
    <t>MI0872501</t>
  </si>
  <si>
    <t>01696910155</t>
  </si>
  <si>
    <t>NUOVA ODO</t>
  </si>
  <si>
    <t>BS0247561</t>
  </si>
  <si>
    <t>01577700170</t>
  </si>
  <si>
    <t>PALUANI</t>
  </si>
  <si>
    <t>VR0113323</t>
  </si>
  <si>
    <t>00232080234</t>
  </si>
  <si>
    <t>COOPERATIVA EDILE APPENNINO</t>
  </si>
  <si>
    <t>BO0290551</t>
  </si>
  <si>
    <t>03431480379</t>
  </si>
  <si>
    <t>COLMETAL CAMBIAGO</t>
  </si>
  <si>
    <t>MI0994662</t>
  </si>
  <si>
    <t>04182130155</t>
  </si>
  <si>
    <t>NICHEL LEGHE</t>
  </si>
  <si>
    <t>MI1163783</t>
  </si>
  <si>
    <t>07483530155</t>
  </si>
  <si>
    <t>NECSY NETWORK CONTROL SYSTEMS</t>
  </si>
  <si>
    <t>PD0203232</t>
  </si>
  <si>
    <t>01315290286</t>
  </si>
  <si>
    <t>CHARMILLES TECHNOLOGIES</t>
  </si>
  <si>
    <t>MI1313849</t>
  </si>
  <si>
    <t>01928120169</t>
  </si>
  <si>
    <t>BISAZZA</t>
  </si>
  <si>
    <t>PN0046273</t>
  </si>
  <si>
    <t>01948140247</t>
  </si>
  <si>
    <t>OLEIFICI MEDITERRANEI SIGLABILE</t>
  </si>
  <si>
    <t>SV0041391</t>
  </si>
  <si>
    <t>00112490099</t>
  </si>
  <si>
    <t>COR TUBI</t>
  </si>
  <si>
    <t>TO0389331</t>
  </si>
  <si>
    <t>00482230018</t>
  </si>
  <si>
    <t>AUTORAMA SALARIO</t>
  </si>
  <si>
    <t>RM0517396</t>
  </si>
  <si>
    <t>06174550589</t>
  </si>
  <si>
    <t>HITMAN INDUSTRIA CONFEZIONI OPPURE</t>
  </si>
  <si>
    <t>MI0489470</t>
  </si>
  <si>
    <t>00772630158</t>
  </si>
  <si>
    <t>TEKNODUE</t>
  </si>
  <si>
    <t>VR0222483</t>
  </si>
  <si>
    <t>02188200238</t>
  </si>
  <si>
    <t>AUGUSTEA IMPRESE MARITTIME E DI</t>
  </si>
  <si>
    <t>SR0044629</t>
  </si>
  <si>
    <t>00051960896</t>
  </si>
  <si>
    <t>HILTON ITALIANA</t>
  </si>
  <si>
    <t>RM0269016</t>
  </si>
  <si>
    <t>00426200580</t>
  </si>
  <si>
    <t>DIEGO DELLA VALLE &amp; C. S.A.P.A.</t>
  </si>
  <si>
    <t>AP0139453</t>
  </si>
  <si>
    <t>01501320442</t>
  </si>
  <si>
    <t>CONSORZIO BERGAMO ACCIAIO</t>
  </si>
  <si>
    <t>BG0225109</t>
  </si>
  <si>
    <t>01641100167</t>
  </si>
  <si>
    <t>DELTA ELETTRONICA</t>
  </si>
  <si>
    <t>VA0136206</t>
  </si>
  <si>
    <t>00407590124</t>
  </si>
  <si>
    <t>AVISCO</t>
  </si>
  <si>
    <t>CR0095733</t>
  </si>
  <si>
    <t>02316800156</t>
  </si>
  <si>
    <t>GUIDO TAZZETTI &amp; C.</t>
  </si>
  <si>
    <t>TO0253830</t>
  </si>
  <si>
    <t>00527670012</t>
  </si>
  <si>
    <t>RDB FANTINI</t>
  </si>
  <si>
    <t>FG0147158</t>
  </si>
  <si>
    <t>01735350710</t>
  </si>
  <si>
    <t>TELMOTOR</t>
  </si>
  <si>
    <t>BG0142207</t>
  </si>
  <si>
    <t>00228060166</t>
  </si>
  <si>
    <t>PREMUDA</t>
  </si>
  <si>
    <t>TS0010612</t>
  </si>
  <si>
    <t>00103690327</t>
  </si>
  <si>
    <t>AGROCHIMICA</t>
  </si>
  <si>
    <t>BZ0035263</t>
  </si>
  <si>
    <t>00097400212</t>
  </si>
  <si>
    <t>SCOTTI VASCO</t>
  </si>
  <si>
    <t>FI0472324</t>
  </si>
  <si>
    <t>04700670484</t>
  </si>
  <si>
    <t>GEAL CARNI</t>
  </si>
  <si>
    <t>NO0109276</t>
  </si>
  <si>
    <t>00260020037</t>
  </si>
  <si>
    <t>NUOVA ITALTE</t>
  </si>
  <si>
    <t>MI1368259</t>
  </si>
  <si>
    <t>10390310158</t>
  </si>
  <si>
    <t>KAPPA</t>
  </si>
  <si>
    <t>VR0107988</t>
  </si>
  <si>
    <t>00226170231</t>
  </si>
  <si>
    <t>IMPRESA UNIONE</t>
  </si>
  <si>
    <t>PR0062723</t>
  </si>
  <si>
    <t>00156320343</t>
  </si>
  <si>
    <t>PROMOSERVICE ITALIA</t>
  </si>
  <si>
    <t>MI1171535</t>
  </si>
  <si>
    <t>07608230152</t>
  </si>
  <si>
    <t>OPEN</t>
  </si>
  <si>
    <t>MI1498059</t>
  </si>
  <si>
    <t>01064080425</t>
  </si>
  <si>
    <t>B. PACORINI</t>
  </si>
  <si>
    <t>TS0099963</t>
  </si>
  <si>
    <t>00774990329</t>
  </si>
  <si>
    <t>BRINOBET</t>
  </si>
  <si>
    <t>TV0072550</t>
  </si>
  <si>
    <t>00174410266</t>
  </si>
  <si>
    <t>DURST PHOTOTECHNIK % DURST</t>
  </si>
  <si>
    <t>BZ0091398</t>
  </si>
  <si>
    <t>00848170213</t>
  </si>
  <si>
    <t>C.A.M.</t>
  </si>
  <si>
    <t>VE0116193</t>
  </si>
  <si>
    <t>00182700278</t>
  </si>
  <si>
    <t>L'AUTOMOBILE</t>
  </si>
  <si>
    <t>VR0206619</t>
  </si>
  <si>
    <t>01944790235</t>
  </si>
  <si>
    <t>F.LLI FEDERICI</t>
  </si>
  <si>
    <t>TR0000774</t>
  </si>
  <si>
    <t>00100680552</t>
  </si>
  <si>
    <t>F.I.M.I. FABBRICA IMPIANTI</t>
  </si>
  <si>
    <t>LC0101476</t>
  </si>
  <si>
    <t>00208940130</t>
  </si>
  <si>
    <t>CONSORZIO AGRARIO PROV. DI VENEZIA</t>
  </si>
  <si>
    <t>VE0023598</t>
  </si>
  <si>
    <t>00185330271</t>
  </si>
  <si>
    <t>SARO</t>
  </si>
  <si>
    <t>MI0632106</t>
  </si>
  <si>
    <t>00750180150</t>
  </si>
  <si>
    <t>LAMBROCAR</t>
  </si>
  <si>
    <t>MI1257743</t>
  </si>
  <si>
    <t>08879450156</t>
  </si>
  <si>
    <t>G. FABBRI</t>
  </si>
  <si>
    <t>BO0011180</t>
  </si>
  <si>
    <t>00281980375</t>
  </si>
  <si>
    <t>CERAMICHE COTTO EMILIANO CO.EM.</t>
  </si>
  <si>
    <t>MO0252818</t>
  </si>
  <si>
    <t>01927780369</t>
  </si>
  <si>
    <t>CIME ELECTRO SERVICE</t>
  </si>
  <si>
    <t>VI0178692</t>
  </si>
  <si>
    <t>01707600241</t>
  </si>
  <si>
    <t>BELVEST</t>
  </si>
  <si>
    <t>PD0097549</t>
  </si>
  <si>
    <t>00209380286</t>
  </si>
  <si>
    <t>BANFI</t>
  </si>
  <si>
    <t>SI0077980</t>
  </si>
  <si>
    <t>02881260588</t>
  </si>
  <si>
    <t>SOLVAY CHIMICA ITALIA</t>
  </si>
  <si>
    <t>LI0045532</t>
  </si>
  <si>
    <t>00104340492</t>
  </si>
  <si>
    <t>RIVACOLD</t>
  </si>
  <si>
    <t>PS0098105</t>
  </si>
  <si>
    <t>00956400410</t>
  </si>
  <si>
    <t>MITA MEDITERRANEA INIZIATIVE</t>
  </si>
  <si>
    <t>CA0067730</t>
  </si>
  <si>
    <t>00142980929</t>
  </si>
  <si>
    <t>MANIFATTURA DI STABBIA</t>
  </si>
  <si>
    <t>FI0191131</t>
  </si>
  <si>
    <t>00437280480</t>
  </si>
  <si>
    <t>IPAM INDUSTRIA PRODOTTI ALIMENTARI</t>
  </si>
  <si>
    <t>CE0124160</t>
  </si>
  <si>
    <t>01813960612</t>
  </si>
  <si>
    <t>LEVOR</t>
  </si>
  <si>
    <t>MI1150831</t>
  </si>
  <si>
    <t>07299210158</t>
  </si>
  <si>
    <t>NOVEM CAR INTERIOR DESIGN BERGAMO</t>
  </si>
  <si>
    <t>BG0243744</t>
  </si>
  <si>
    <t>01872850167</t>
  </si>
  <si>
    <t>MONDADORI INFORMATICA</t>
  </si>
  <si>
    <t>MI1286178</t>
  </si>
  <si>
    <t>09341220151</t>
  </si>
  <si>
    <t>ABB ENERGY AUTOMATION IN FORMA</t>
  </si>
  <si>
    <t>RM0633352</t>
  </si>
  <si>
    <t>01725590168</t>
  </si>
  <si>
    <t>BENTINI COSTRUZIONI</t>
  </si>
  <si>
    <t>RA0086398</t>
  </si>
  <si>
    <t>00119430825</t>
  </si>
  <si>
    <t>ENIACQUA CAMPANIA</t>
  </si>
  <si>
    <t>NA0520104</t>
  </si>
  <si>
    <t>06765250631</t>
  </si>
  <si>
    <t>COOPERATIVA SELCIATORI E POSATORI</t>
  </si>
  <si>
    <t>MI0001398</t>
  </si>
  <si>
    <t>00715350153</t>
  </si>
  <si>
    <t>SICOM</t>
  </si>
  <si>
    <t>CN0098455</t>
  </si>
  <si>
    <t>00296010044</t>
  </si>
  <si>
    <t>PROSCIUTTIFICIO SAN FRANCESCO</t>
  </si>
  <si>
    <t>MO0190467</t>
  </si>
  <si>
    <t>00863810362</t>
  </si>
  <si>
    <t>SAVEMA</t>
  </si>
  <si>
    <t>LU0153266</t>
  </si>
  <si>
    <t>00597780451</t>
  </si>
  <si>
    <t>ZICHE MANIFATTURA LANE O PIU'</t>
  </si>
  <si>
    <t>VI0189408</t>
  </si>
  <si>
    <t>00688390244</t>
  </si>
  <si>
    <t>S.O.M. DI CAMPAGNARO FLAVIO</t>
  </si>
  <si>
    <t>PD0208070</t>
  </si>
  <si>
    <t>01390470282</t>
  </si>
  <si>
    <t>CALZATURIFICIO FRATELLI SOLDINI</t>
  </si>
  <si>
    <t>AR0019984</t>
  </si>
  <si>
    <t>00100020510</t>
  </si>
  <si>
    <t>MANZONI PRESSE</t>
  </si>
  <si>
    <t>LC0221257</t>
  </si>
  <si>
    <t>01901370260</t>
  </si>
  <si>
    <t>FIAMMA 2000</t>
  </si>
  <si>
    <t>RM0342047</t>
  </si>
  <si>
    <t>01128780580</t>
  </si>
  <si>
    <t>ELETTROSI</t>
  </si>
  <si>
    <t>CN0157596</t>
  </si>
  <si>
    <t>02148320043</t>
  </si>
  <si>
    <t>KARTELL</t>
  </si>
  <si>
    <t>MI1458067</t>
  </si>
  <si>
    <t>11349160157</t>
  </si>
  <si>
    <t>AMORUSO IMPORT EXPORT</t>
  </si>
  <si>
    <t>NA0440791</t>
  </si>
  <si>
    <t>05426210638</t>
  </si>
  <si>
    <t>MECCANICA DI PRECISIONE S.A.M.P.</t>
  </si>
  <si>
    <t>BO0048500</t>
  </si>
  <si>
    <t>00283060374</t>
  </si>
  <si>
    <t>INDUSTRIA LATTIERO CASEARIA DR.</t>
  </si>
  <si>
    <t>CT0131240</t>
  </si>
  <si>
    <t>01755320874</t>
  </si>
  <si>
    <t>NICOTRA</t>
  </si>
  <si>
    <t>MI1046315</t>
  </si>
  <si>
    <t>05894710150</t>
  </si>
  <si>
    <t>OFFICINE LUIGI RESTA</t>
  </si>
  <si>
    <t>BG0167859</t>
  </si>
  <si>
    <t>00718740160</t>
  </si>
  <si>
    <t>CASAPPA</t>
  </si>
  <si>
    <t>PR0141076</t>
  </si>
  <si>
    <t>00717660344</t>
  </si>
  <si>
    <t>EFFE</t>
  </si>
  <si>
    <t>RE0135332</t>
  </si>
  <si>
    <t>00490180353</t>
  </si>
  <si>
    <t>BIZZARRI</t>
  </si>
  <si>
    <t>AN0071925</t>
  </si>
  <si>
    <t>00325400422</t>
  </si>
  <si>
    <t>GENERAL DETERGENTS</t>
  </si>
  <si>
    <t>MI1421312</t>
  </si>
  <si>
    <t>04418161008</t>
  </si>
  <si>
    <t>FRATELLI SARTORI TREVISO</t>
  </si>
  <si>
    <t>TV0172259</t>
  </si>
  <si>
    <t>01839300264</t>
  </si>
  <si>
    <t>RUBINETTERIA PAFFONI</t>
  </si>
  <si>
    <t>NO0114431</t>
  </si>
  <si>
    <t>00250430030</t>
  </si>
  <si>
    <t>LOGISTICA MEDITERRANEA</t>
  </si>
  <si>
    <t>CA0148490</t>
  </si>
  <si>
    <t>01886270923</t>
  </si>
  <si>
    <t>PS0004499</t>
  </si>
  <si>
    <t>00101350411</t>
  </si>
  <si>
    <t>SIDERMETAL</t>
  </si>
  <si>
    <t>BS0302747</t>
  </si>
  <si>
    <t>02890640176</t>
  </si>
  <si>
    <t>GESCO CONSORZIO COOPERATIVO</t>
  </si>
  <si>
    <t>FO0277774</t>
  </si>
  <si>
    <t>02522130406</t>
  </si>
  <si>
    <t>CONAD VASTO</t>
  </si>
  <si>
    <t>AP0110651</t>
  </si>
  <si>
    <t>01063260440</t>
  </si>
  <si>
    <t>PIANCA GAIA LINE</t>
  </si>
  <si>
    <t>TV0145785</t>
  </si>
  <si>
    <t>00983830308</t>
  </si>
  <si>
    <t>CENTRO DEL RONDO'</t>
  </si>
  <si>
    <t>MI0869366</t>
  </si>
  <si>
    <t>01690150154</t>
  </si>
  <si>
    <t>BAIAUTO</t>
  </si>
  <si>
    <t>RE0200892</t>
  </si>
  <si>
    <t>01634020356</t>
  </si>
  <si>
    <t>CEMENTERIA DI BEGLIANO</t>
  </si>
  <si>
    <t>PG0126126</t>
  </si>
  <si>
    <t>00937040483</t>
  </si>
  <si>
    <t>SERGIO BONELLI EDITORE</t>
  </si>
  <si>
    <t>MI0861714</t>
  </si>
  <si>
    <t>01772340152</t>
  </si>
  <si>
    <t>ETNOTEAM</t>
  </si>
  <si>
    <t>MI0979330</t>
  </si>
  <si>
    <t>03950990154</t>
  </si>
  <si>
    <t>FAR.P.AS. FARMACISTI PUGLIESI</t>
  </si>
  <si>
    <t>BA0162687</t>
  </si>
  <si>
    <t>00490860723</t>
  </si>
  <si>
    <t>CASALINI</t>
  </si>
  <si>
    <t>BS0292359</t>
  </si>
  <si>
    <t>02091980173</t>
  </si>
  <si>
    <t>CONSORZIO FERROFIR</t>
  </si>
  <si>
    <t>RM0333631</t>
  </si>
  <si>
    <t>00443020581</t>
  </si>
  <si>
    <t>TECHNICOLOR MILAN</t>
  </si>
  <si>
    <t>MI1400652</t>
  </si>
  <si>
    <t>06359880017</t>
  </si>
  <si>
    <t>SOCOBA</t>
  </si>
  <si>
    <t>MI1444608</t>
  </si>
  <si>
    <t>02596170106</t>
  </si>
  <si>
    <t>AMADA SCHIAVI</t>
  </si>
  <si>
    <t>MI1088272</t>
  </si>
  <si>
    <t>06307670155</t>
  </si>
  <si>
    <t>F.M.E.</t>
  </si>
  <si>
    <t>AT0079644</t>
  </si>
  <si>
    <t>02103630121</t>
  </si>
  <si>
    <t>MAGNETTI</t>
  </si>
  <si>
    <t>BG0182781</t>
  </si>
  <si>
    <t>00897560165</t>
  </si>
  <si>
    <t>POZZO</t>
  </si>
  <si>
    <t>UD0084615</t>
  </si>
  <si>
    <t>00166710301</t>
  </si>
  <si>
    <t>MULLER MARTINI</t>
  </si>
  <si>
    <t>MI0406852</t>
  </si>
  <si>
    <t>00839400157</t>
  </si>
  <si>
    <t>C.A.T. ITALIA</t>
  </si>
  <si>
    <t>RM0702970</t>
  </si>
  <si>
    <t>07254140150</t>
  </si>
  <si>
    <t>VILLA MARIA CECILIA</t>
  </si>
  <si>
    <t>RA0066329</t>
  </si>
  <si>
    <t>00178460390</t>
  </si>
  <si>
    <t>RUTGERS AUTOMOTIVE ITALIA</t>
  </si>
  <si>
    <t>AV0102845</t>
  </si>
  <si>
    <t>01905290167</t>
  </si>
  <si>
    <t>CENTRALMOTOR</t>
  </si>
  <si>
    <t>TR0068259</t>
  </si>
  <si>
    <t>05654890580</t>
  </si>
  <si>
    <t>COOPERATIVA DEI LAVORATORI</t>
  </si>
  <si>
    <t>CN0066781</t>
  </si>
  <si>
    <t>00180340044</t>
  </si>
  <si>
    <t>OROGEL</t>
  </si>
  <si>
    <t>FO0170640</t>
  </si>
  <si>
    <t>00800010407</t>
  </si>
  <si>
    <t>ROMANA CHIMICI</t>
  </si>
  <si>
    <t>FR0064286</t>
  </si>
  <si>
    <t>00296820608</t>
  </si>
  <si>
    <t>MOBILIFICIO FLORIDA</t>
  </si>
  <si>
    <t>PN0007907</t>
  </si>
  <si>
    <t>00072400930</t>
  </si>
  <si>
    <t>EMMEZETA CASA DI PESCARA</t>
  </si>
  <si>
    <t>VA0231105</t>
  </si>
  <si>
    <t>01872390362</t>
  </si>
  <si>
    <t>EVERGOMMA</t>
  </si>
  <si>
    <t>RA0125369</t>
  </si>
  <si>
    <t>01171530395</t>
  </si>
  <si>
    <t>ALUSUISSE DISTRIBUZIONE</t>
  </si>
  <si>
    <t>BO0146280</t>
  </si>
  <si>
    <t>00282930379</t>
  </si>
  <si>
    <t>CECCHI GORI ENTERTAINMENT EUROPA</t>
  </si>
  <si>
    <t>RM0687817</t>
  </si>
  <si>
    <t>03685901005</t>
  </si>
  <si>
    <t>PITTARELLO SERVICE</t>
  </si>
  <si>
    <t>PD0186676</t>
  </si>
  <si>
    <t>01132270289</t>
  </si>
  <si>
    <t>COTONIFICIO ROBERTO FERRARI</t>
  </si>
  <si>
    <t>BS0080624</t>
  </si>
  <si>
    <t>00272890179</t>
  </si>
  <si>
    <t>AZIENDA SERVIZI MUNICIPALIZZATI S.P</t>
  </si>
  <si>
    <t>TN0161330</t>
  </si>
  <si>
    <t>01568190225</t>
  </si>
  <si>
    <t>SA.DA.</t>
  </si>
  <si>
    <t>VI0135087</t>
  </si>
  <si>
    <t>00532550241</t>
  </si>
  <si>
    <t>LANIFICIO MARIO BELLUCCI</t>
  </si>
  <si>
    <t>PO0296416</t>
  </si>
  <si>
    <t>01760310480</t>
  </si>
  <si>
    <t>INCAS</t>
  </si>
  <si>
    <t>MI1185825</t>
  </si>
  <si>
    <t>07841240158</t>
  </si>
  <si>
    <t>VENETA TRUCKS</t>
  </si>
  <si>
    <t>BG0294637</t>
  </si>
  <si>
    <t>02502300169</t>
  </si>
  <si>
    <t>A G V</t>
  </si>
  <si>
    <t>AL0180589</t>
  </si>
  <si>
    <t>01719370064</t>
  </si>
  <si>
    <t>VIMA</t>
  </si>
  <si>
    <t>CB0077487</t>
  </si>
  <si>
    <t>00749430708</t>
  </si>
  <si>
    <t>CEBAL ITALIANA</t>
  </si>
  <si>
    <t>MI0340296</t>
  </si>
  <si>
    <t>00833890155</t>
  </si>
  <si>
    <t>CONFITALIA</t>
  </si>
  <si>
    <t>AR0085662</t>
  </si>
  <si>
    <t>01136700513</t>
  </si>
  <si>
    <t>SELECTRA A.G.</t>
  </si>
  <si>
    <t>BZ0067512</t>
  </si>
  <si>
    <t>00123700213</t>
  </si>
  <si>
    <t>GRUPPO EDOM</t>
  </si>
  <si>
    <t>RM0633077</t>
  </si>
  <si>
    <t>07832250588</t>
  </si>
  <si>
    <t>WEITNAUER-DUTY FREE ITALIA</t>
  </si>
  <si>
    <t>MI1367194</t>
  </si>
  <si>
    <t>06031170019</t>
  </si>
  <si>
    <t>CHIMITEX</t>
  </si>
  <si>
    <t>VA0164830</t>
  </si>
  <si>
    <t>01235350129</t>
  </si>
  <si>
    <t>DOLOMITE</t>
  </si>
  <si>
    <t>TV0039358</t>
  </si>
  <si>
    <t>00175530260</t>
  </si>
  <si>
    <t>ISTITUTO GANASSINI S.P.A. DI RICERC</t>
  </si>
  <si>
    <t>MI0287692</t>
  </si>
  <si>
    <t>00885180158</t>
  </si>
  <si>
    <t>VALIGERIA RONCATO</t>
  </si>
  <si>
    <t>PD0120780</t>
  </si>
  <si>
    <t>00332950286</t>
  </si>
  <si>
    <t>SO.DI SOCIETA DISTRIBUZIONE A RESPO</t>
  </si>
  <si>
    <t>RM0865329</t>
  </si>
  <si>
    <t>05254581001</t>
  </si>
  <si>
    <t>IMPRESA DI COSTRUZIONI ING. E.</t>
  </si>
  <si>
    <t>VE0235924</t>
  </si>
  <si>
    <t>03568880375</t>
  </si>
  <si>
    <t>AUTOCENTRO BAISTROCCHI</t>
  </si>
  <si>
    <t>PR0132072</t>
  </si>
  <si>
    <t>00429030349</t>
  </si>
  <si>
    <t>MI1495519</t>
  </si>
  <si>
    <t>02577590967</t>
  </si>
  <si>
    <t>TECNOPOL</t>
  </si>
  <si>
    <t>TO0561708</t>
  </si>
  <si>
    <t>02483450017</t>
  </si>
  <si>
    <t>LANERIE AGNONA</t>
  </si>
  <si>
    <t>VC0122043</t>
  </si>
  <si>
    <t>00465150027</t>
  </si>
  <si>
    <t>TEST VIDEO SYSTEM</t>
  </si>
  <si>
    <t>MI1430357</t>
  </si>
  <si>
    <t>02356910964</t>
  </si>
  <si>
    <t>DERIPLAST</t>
  </si>
  <si>
    <t>RO0054398</t>
  </si>
  <si>
    <t>00041270299</t>
  </si>
  <si>
    <t>S &amp; G</t>
  </si>
  <si>
    <t>LO1444680</t>
  </si>
  <si>
    <t>11983380152</t>
  </si>
  <si>
    <t>S.I.S.A. SOCIETA' ITALIANA</t>
  </si>
  <si>
    <t>VA0090539</t>
  </si>
  <si>
    <t>00220540124</t>
  </si>
  <si>
    <t>ALLIEDSIGNAL AUTOMOTIVE ITALIA</t>
  </si>
  <si>
    <t>TO0788610</t>
  </si>
  <si>
    <t>00111150199</t>
  </si>
  <si>
    <t>SARDA ALIMENTARI CARNI O INFORMA</t>
  </si>
  <si>
    <t>SS0046959</t>
  </si>
  <si>
    <t>00060380904</t>
  </si>
  <si>
    <t>LATTEPIU'</t>
  </si>
  <si>
    <t>RM0698993</t>
  </si>
  <si>
    <t>03792651006</t>
  </si>
  <si>
    <t>RITTAL</t>
  </si>
  <si>
    <t>MI1190488</t>
  </si>
  <si>
    <t>07925350154</t>
  </si>
  <si>
    <t>ELFIN</t>
  </si>
  <si>
    <t>BS0300176</t>
  </si>
  <si>
    <t>01492840176</t>
  </si>
  <si>
    <t>METALEUROP COMMERCIALE ITALIA</t>
  </si>
  <si>
    <t>MI1317888</t>
  </si>
  <si>
    <t>06181150159</t>
  </si>
  <si>
    <t>MAINA PANETTONI</t>
  </si>
  <si>
    <t>CN0119788</t>
  </si>
  <si>
    <t>00758040042</t>
  </si>
  <si>
    <t>BEST TOUR</t>
  </si>
  <si>
    <t>MI0863639</t>
  </si>
  <si>
    <t>01826450155</t>
  </si>
  <si>
    <t>KARTON</t>
  </si>
  <si>
    <t>PN0011945</t>
  </si>
  <si>
    <t>00073810939</t>
  </si>
  <si>
    <t>NUOVA IB MEI</t>
  </si>
  <si>
    <t>AT0053209</t>
  </si>
  <si>
    <t>00200260057</t>
  </si>
  <si>
    <t>METALLURGICA ADRIATICA</t>
  </si>
  <si>
    <t>TE0104853</t>
  </si>
  <si>
    <t>08060100156</t>
  </si>
  <si>
    <t>RIBBON</t>
  </si>
  <si>
    <t>MI0918726</t>
  </si>
  <si>
    <t>02892360153</t>
  </si>
  <si>
    <t>TECNOFORGE -</t>
  </si>
  <si>
    <t>PV0140119</t>
  </si>
  <si>
    <t>00463140186</t>
  </si>
  <si>
    <t>I.V.R.I. ISTITUTI DI VIGILANZA</t>
  </si>
  <si>
    <t>MI0883946</t>
  </si>
  <si>
    <t>03169660150</t>
  </si>
  <si>
    <t>L'OPEROSA - SOCIETA' COOPERATIVA A</t>
  </si>
  <si>
    <t>BO0094003</t>
  </si>
  <si>
    <t>00886090372</t>
  </si>
  <si>
    <t>VR0180084</t>
  </si>
  <si>
    <t>00957890239</t>
  </si>
  <si>
    <t>STAYER</t>
  </si>
  <si>
    <t>FE0140052</t>
  </si>
  <si>
    <t>10454640151</t>
  </si>
  <si>
    <t>AIRSYS NAVIGATION SYSTEMS</t>
  </si>
  <si>
    <t>MI1430409</t>
  </si>
  <si>
    <t>11054700155</t>
  </si>
  <si>
    <t>NITAL</t>
  </si>
  <si>
    <t>TO0756023</t>
  </si>
  <si>
    <t>06047610016</t>
  </si>
  <si>
    <t>LUBIAM, MODA PER L'UOMO</t>
  </si>
  <si>
    <t>MN0144079</t>
  </si>
  <si>
    <t>01221630203</t>
  </si>
  <si>
    <t>MAICO % MAICO G.M.B.H.</t>
  </si>
  <si>
    <t>BZ0092978</t>
  </si>
  <si>
    <t>00871900213</t>
  </si>
  <si>
    <t>CERERIA AMOS SGARBI</t>
  </si>
  <si>
    <t>LC0050129</t>
  </si>
  <si>
    <t>00222260135</t>
  </si>
  <si>
    <t>KNOLL INTERNATIONAL</t>
  </si>
  <si>
    <t>MI1363637</t>
  </si>
  <si>
    <t>00164390544</t>
  </si>
  <si>
    <t>NAZARENO GABRIELLI</t>
  </si>
  <si>
    <t>MC0112867</t>
  </si>
  <si>
    <t>09609200150</t>
  </si>
  <si>
    <t>MAPEI CENTRO SUD</t>
  </si>
  <si>
    <t>LT0083348</t>
  </si>
  <si>
    <t>01331690592</t>
  </si>
  <si>
    <t>MOROTTI COMMERCIALE</t>
  </si>
  <si>
    <t>MO0257993</t>
  </si>
  <si>
    <t>01996870364</t>
  </si>
  <si>
    <t>GIORNALE DI SICILIA</t>
  </si>
  <si>
    <t>PA0098065</t>
  </si>
  <si>
    <t>02709770826</t>
  </si>
  <si>
    <t>BIANCHI MARE'</t>
  </si>
  <si>
    <t>VA0106740</t>
  </si>
  <si>
    <t>00219340122</t>
  </si>
  <si>
    <t>NESPAK SOCIETA' GENERALE PER</t>
  </si>
  <si>
    <t>RA0087796</t>
  </si>
  <si>
    <t>00383820396</t>
  </si>
  <si>
    <t>SNAI SERVIZI - SPAZIO GIOCO</t>
  </si>
  <si>
    <t>LU0127191</t>
  </si>
  <si>
    <t>01236020465</t>
  </si>
  <si>
    <t>TONDINI</t>
  </si>
  <si>
    <t>CA0061355</t>
  </si>
  <si>
    <t>00133670927</t>
  </si>
  <si>
    <t>BETAMOTOR</t>
  </si>
  <si>
    <t>FI0166482</t>
  </si>
  <si>
    <t>00408970481</t>
  </si>
  <si>
    <t>CENTRO RESIDENZIALE CLINICA S. LUCI</t>
  </si>
  <si>
    <t>RM0276438</t>
  </si>
  <si>
    <t>00437330582</t>
  </si>
  <si>
    <t>GENERAL BETON TRIVENETA</t>
  </si>
  <si>
    <t>TV0091976</t>
  </si>
  <si>
    <t>00198080269</t>
  </si>
  <si>
    <t>CONSUMER ELECTRONICS</t>
  </si>
  <si>
    <t>MI1030466</t>
  </si>
  <si>
    <t>04670430158</t>
  </si>
  <si>
    <t>AGRILINEA</t>
  </si>
  <si>
    <t>VR0236479</t>
  </si>
  <si>
    <t>01934580240</t>
  </si>
  <si>
    <t>DI VINCENZO DINO &amp; C.</t>
  </si>
  <si>
    <t>PE0072322</t>
  </si>
  <si>
    <t>01151370689</t>
  </si>
  <si>
    <t>S.C.A.T. SOCIETA' COMBUSTIBILI</t>
  </si>
  <si>
    <t>LI0011788</t>
  </si>
  <si>
    <t>00103640496</t>
  </si>
  <si>
    <t>IMMOBILIARE FRATELLI PASQUA</t>
  </si>
  <si>
    <t>VR0020432</t>
  </si>
  <si>
    <t>00215380239</t>
  </si>
  <si>
    <t>P.R.S.</t>
  </si>
  <si>
    <t>MI0794713</t>
  </si>
  <si>
    <t>00816440150</t>
  </si>
  <si>
    <t>STABILIMENTO BLASETTI SOCIETA PER</t>
  </si>
  <si>
    <t>RM0272177</t>
  </si>
  <si>
    <t>00411700586</t>
  </si>
  <si>
    <t>NEGRO AUTOMOBILI</t>
  </si>
  <si>
    <t>TV0195480</t>
  </si>
  <si>
    <t>02206140267</t>
  </si>
  <si>
    <t>FANCON</t>
  </si>
  <si>
    <t>VI0157062</t>
  </si>
  <si>
    <t>01270140245</t>
  </si>
  <si>
    <t>FERROVIE NORD MILANO ESERCIZIO</t>
  </si>
  <si>
    <t>MI1118019</t>
  </si>
  <si>
    <t>06757900151</t>
  </si>
  <si>
    <t>POLICLINICO SAN MARCO</t>
  </si>
  <si>
    <t>BG0235829</t>
  </si>
  <si>
    <t>05946720587</t>
  </si>
  <si>
    <t>DOCOIL</t>
  </si>
  <si>
    <t>CO0208852</t>
  </si>
  <si>
    <t>01682650138</t>
  </si>
  <si>
    <t>TWENTIETH CENTURY FOX ITALY INC.</t>
  </si>
  <si>
    <t>RM0310750</t>
  </si>
  <si>
    <t>00459230587</t>
  </si>
  <si>
    <t>AERHOTEL SOCIETA PER LO SVILUPPO</t>
  </si>
  <si>
    <t>RM0311391</t>
  </si>
  <si>
    <t>00441990587</t>
  </si>
  <si>
    <t>I.P.M. ITALIAN PETROCHEMICAL</t>
  </si>
  <si>
    <t>MI1433864</t>
  </si>
  <si>
    <t>11068930152</t>
  </si>
  <si>
    <t>FRIULPESCA</t>
  </si>
  <si>
    <t>UD0184887</t>
  </si>
  <si>
    <t>01628590307</t>
  </si>
  <si>
    <t>CENTRO ITALIA</t>
  </si>
  <si>
    <t>RM0637455</t>
  </si>
  <si>
    <t>07981530582</t>
  </si>
  <si>
    <t>AVICOLA SAN MARTINO</t>
  </si>
  <si>
    <t>BS0333494</t>
  </si>
  <si>
    <t>01638250983</t>
  </si>
  <si>
    <t>GABETTI</t>
  </si>
  <si>
    <t>MI0577241</t>
  </si>
  <si>
    <t>00815040159</t>
  </si>
  <si>
    <t>RISERIA MONFERRATO</t>
  </si>
  <si>
    <t>AL0141809</t>
  </si>
  <si>
    <t>00163520026</t>
  </si>
  <si>
    <t>METRO FIM</t>
  </si>
  <si>
    <t>MI1301428</t>
  </si>
  <si>
    <t>09495050156</t>
  </si>
  <si>
    <t>FIGLI DI GUIDO LAPI</t>
  </si>
  <si>
    <t>MI1389224</t>
  </si>
  <si>
    <t>00205520505</t>
  </si>
  <si>
    <t>MORETTA</t>
  </si>
  <si>
    <t>MI1553528</t>
  </si>
  <si>
    <t>12414020151</t>
  </si>
  <si>
    <t>EZIO FANTI</t>
  </si>
  <si>
    <t>TV0194791</t>
  </si>
  <si>
    <t>02202650269</t>
  </si>
  <si>
    <t>LEGNOCHIMICA</t>
  </si>
  <si>
    <t>CN0093669</t>
  </si>
  <si>
    <t>00122340789</t>
  </si>
  <si>
    <t>ESSILOR ITALIA</t>
  </si>
  <si>
    <t>MI0603238</t>
  </si>
  <si>
    <t>00753610153</t>
  </si>
  <si>
    <t>AUTOCENTRALE</t>
  </si>
  <si>
    <t>PG0091509</t>
  </si>
  <si>
    <t>00160980546</t>
  </si>
  <si>
    <t>FEAT GROUP</t>
  </si>
  <si>
    <t>MI1211374</t>
  </si>
  <si>
    <t>08203090157</t>
  </si>
  <si>
    <t>INTER KOM</t>
  </si>
  <si>
    <t>NA0306075</t>
  </si>
  <si>
    <t>01347530634</t>
  </si>
  <si>
    <t>BARBUSCIA</t>
  </si>
  <si>
    <t>PE0052803</t>
  </si>
  <si>
    <t>00321690687</t>
  </si>
  <si>
    <t>AVANTGARDE</t>
  </si>
  <si>
    <t>RM0449317</t>
  </si>
  <si>
    <t>03724830587</t>
  </si>
  <si>
    <t>AGRALIA</t>
  </si>
  <si>
    <t>CB0097575</t>
  </si>
  <si>
    <t>00927510701</t>
  </si>
  <si>
    <t>MODI &amp; MODA</t>
  </si>
  <si>
    <t>AR0104605</t>
  </si>
  <si>
    <t>01742270406</t>
  </si>
  <si>
    <t>ITALIANA MEMBRANE</t>
  </si>
  <si>
    <t>PN0044068</t>
  </si>
  <si>
    <t>01115050930</t>
  </si>
  <si>
    <t>FLOU</t>
  </si>
  <si>
    <t>MI1010044</t>
  </si>
  <si>
    <t>04404540157</t>
  </si>
  <si>
    <t>FAD FABRIANO AUTOADESIVI</t>
  </si>
  <si>
    <t>AN0058354</t>
  </si>
  <si>
    <t>00185390424</t>
  </si>
  <si>
    <t>LOVATO COMPONENTI E SISTEMI PER</t>
  </si>
  <si>
    <t>BG0247920</t>
  </si>
  <si>
    <t>01921300164</t>
  </si>
  <si>
    <t>S.I.A.C. INDUSTRIA ACCESSORI</t>
  </si>
  <si>
    <t>VA0011711</t>
  </si>
  <si>
    <t>00184800126</t>
  </si>
  <si>
    <t>MAURI ELETTROFORNITURE</t>
  </si>
  <si>
    <t>MI1014141</t>
  </si>
  <si>
    <t>04463170151</t>
  </si>
  <si>
    <t>AUTOCOMPONENTS SUSPENSION</t>
  </si>
  <si>
    <t>PZ0079528</t>
  </si>
  <si>
    <t>01103930762</t>
  </si>
  <si>
    <t>PORTONE SOC.CONS.A R.L.</t>
  </si>
  <si>
    <t>RA0135658</t>
  </si>
  <si>
    <t>01317930392</t>
  </si>
  <si>
    <t>IRON</t>
  </si>
  <si>
    <t>PG0150229</t>
  </si>
  <si>
    <t>01622860540</t>
  </si>
  <si>
    <t>ST. JUDE MEDICAL ITALIA</t>
  </si>
  <si>
    <t>MI1449729</t>
  </si>
  <si>
    <t>11264670156</t>
  </si>
  <si>
    <t>MISCO ITALY COMPUTER SUPPLIES</t>
  </si>
  <si>
    <t>MI1217642</t>
  </si>
  <si>
    <t>08376630151</t>
  </si>
  <si>
    <t>BOLZONI</t>
  </si>
  <si>
    <t>PC0087382</t>
  </si>
  <si>
    <t>00113720338</t>
  </si>
  <si>
    <t>SOTECO</t>
  </si>
  <si>
    <t>CR0097491</t>
  </si>
  <si>
    <t>00314800194</t>
  </si>
  <si>
    <t>SARTORI PADOVA</t>
  </si>
  <si>
    <t>PD0197228</t>
  </si>
  <si>
    <t>01282940285</t>
  </si>
  <si>
    <t>GIULIO EINAUDI EDITORE S.P.A</t>
  </si>
  <si>
    <t>TO0829508</t>
  </si>
  <si>
    <t>08367150151</t>
  </si>
  <si>
    <t>D &amp; B MARKETING INFORMATION SERVICE</t>
  </si>
  <si>
    <t>MI0576952</t>
  </si>
  <si>
    <t>00868270158</t>
  </si>
  <si>
    <t>SAVIOLA</t>
  </si>
  <si>
    <t>MN0133221</t>
  </si>
  <si>
    <t>00460330202</t>
  </si>
  <si>
    <t>MARSILLI E CO.</t>
  </si>
  <si>
    <t>CR0120840</t>
  </si>
  <si>
    <t>00907870190</t>
  </si>
  <si>
    <t>FERRO ADRIATICA</t>
  </si>
  <si>
    <t>AN0058996</t>
  </si>
  <si>
    <t>00076790427</t>
  </si>
  <si>
    <t>GIVAUDAN ROURE</t>
  </si>
  <si>
    <t>MI0239650</t>
  </si>
  <si>
    <t>00911550150</t>
  </si>
  <si>
    <t>OFFICINE MECCANICHE GESSAROLI</t>
  </si>
  <si>
    <t>TO0547021</t>
  </si>
  <si>
    <t>02303430017</t>
  </si>
  <si>
    <t>ALU M.E.C.</t>
  </si>
  <si>
    <t>BS0190144</t>
  </si>
  <si>
    <t>00474750171</t>
  </si>
  <si>
    <t>PADANIA</t>
  </si>
  <si>
    <t>CR0124034</t>
  </si>
  <si>
    <t>00956460190</t>
  </si>
  <si>
    <t>CEMBRE</t>
  </si>
  <si>
    <t>BS0168910</t>
  </si>
  <si>
    <t>00541390175</t>
  </si>
  <si>
    <t>CLASS EDITORI</t>
  </si>
  <si>
    <t>MI1205471</t>
  </si>
  <si>
    <t>08114020152</t>
  </si>
  <si>
    <t>CASTOLDI</t>
  </si>
  <si>
    <t>MI1288963</t>
  </si>
  <si>
    <t>09358850155</t>
  </si>
  <si>
    <t>GRUPPO G -</t>
  </si>
  <si>
    <t>BO0254018</t>
  </si>
  <si>
    <t>02539070587</t>
  </si>
  <si>
    <t>FORESTALI</t>
  </si>
  <si>
    <t>MI1162100</t>
  </si>
  <si>
    <t>07476540153</t>
  </si>
  <si>
    <t>L.B. OFFICINE MECCANICHE</t>
  </si>
  <si>
    <t>MO0155645</t>
  </si>
  <si>
    <t>00218570364</t>
  </si>
  <si>
    <t>KIA DISTRIBUZIONE ITALIA</t>
  </si>
  <si>
    <t>TO0837820</t>
  </si>
  <si>
    <t>07091290010</t>
  </si>
  <si>
    <t>CODELCA DUE</t>
  </si>
  <si>
    <t>TE0105345</t>
  </si>
  <si>
    <t>01862250618</t>
  </si>
  <si>
    <t>RENORD SPA\</t>
  </si>
  <si>
    <t>MI0810796</t>
  </si>
  <si>
    <t>00858180151</t>
  </si>
  <si>
    <t>LEGLER OTTANA</t>
  </si>
  <si>
    <t>NU0054233</t>
  </si>
  <si>
    <t>00889710919</t>
  </si>
  <si>
    <t>COTONIFICIO ZAMBAITI</t>
  </si>
  <si>
    <t>BG0115795</t>
  </si>
  <si>
    <t>00221660160</t>
  </si>
  <si>
    <t>CAD COMPUTER AIDED DESIGN</t>
  </si>
  <si>
    <t>VR0153955</t>
  </si>
  <si>
    <t>00724020235</t>
  </si>
  <si>
    <t>STAR TRASPORTI INTERNAZIONALI</t>
  </si>
  <si>
    <t>MI0745432</t>
  </si>
  <si>
    <t>00156850067</t>
  </si>
  <si>
    <t>TITANIA</t>
  </si>
  <si>
    <t>TR0060255</t>
  </si>
  <si>
    <t>00553410556</t>
  </si>
  <si>
    <t>METACHEM</t>
  </si>
  <si>
    <t>CR0143010</t>
  </si>
  <si>
    <t>02767750108</t>
  </si>
  <si>
    <t>NUPI</t>
  </si>
  <si>
    <t>BO0233440</t>
  </si>
  <si>
    <t>00933220378</t>
  </si>
  <si>
    <t>SOCKS E ACCESSORIES BENETTON</t>
  </si>
  <si>
    <t>FI0417096</t>
  </si>
  <si>
    <t>04117460487</t>
  </si>
  <si>
    <t>DANIELE JACOROSSI</t>
  </si>
  <si>
    <t>RM0272749</t>
  </si>
  <si>
    <t>00395390586</t>
  </si>
  <si>
    <t>IMPRESA CAVALLERI OTTAVIO</t>
  </si>
  <si>
    <t>BG0067458</t>
  </si>
  <si>
    <t>00372690164</t>
  </si>
  <si>
    <t>CORDIVARI</t>
  </si>
  <si>
    <t>TE0092310</t>
  </si>
  <si>
    <t>00735570673</t>
  </si>
  <si>
    <t>A.I.A. COSTRUZIONI</t>
  </si>
  <si>
    <t>CT0080809</t>
  </si>
  <si>
    <t>00132110875</t>
  </si>
  <si>
    <t>ISEO SERRATURE</t>
  </si>
  <si>
    <t>BS0216324</t>
  </si>
  <si>
    <t>00886610179</t>
  </si>
  <si>
    <t>CO.A.B. COOPERATIVA AVICOLA</t>
  </si>
  <si>
    <t>BG0271422</t>
  </si>
  <si>
    <t>02139550400</t>
  </si>
  <si>
    <t>SIERRA</t>
  </si>
  <si>
    <t>VR0123405</t>
  </si>
  <si>
    <t>00221090236</t>
  </si>
  <si>
    <t>DETROIT REFRIGERATION</t>
  </si>
  <si>
    <t>GO0045772</t>
  </si>
  <si>
    <t>00350600318</t>
  </si>
  <si>
    <t>INOXPRAN</t>
  </si>
  <si>
    <t>BS0158178</t>
  </si>
  <si>
    <t>00478470172</t>
  </si>
  <si>
    <t>RASTELLI RUBINETTERIE</t>
  </si>
  <si>
    <t>NO0151439</t>
  </si>
  <si>
    <t>01138420037</t>
  </si>
  <si>
    <t>AREILOS DI REGNANI GIANFRANCO</t>
  </si>
  <si>
    <t>MO0232889</t>
  </si>
  <si>
    <t>01651210369</t>
  </si>
  <si>
    <t>STAUBLI ITALIA</t>
  </si>
  <si>
    <t>MI1059077</t>
  </si>
  <si>
    <t>04890850151</t>
  </si>
  <si>
    <t>CERAMICA DEL CONCA</t>
  </si>
  <si>
    <t>RN0172156</t>
  </si>
  <si>
    <t>00819720400</t>
  </si>
  <si>
    <t>AUTOMECCANICA COSENTINA</t>
  </si>
  <si>
    <t>CS0096308</t>
  </si>
  <si>
    <t>01381460789</t>
  </si>
  <si>
    <t>DHJ INDUSTRIES</t>
  </si>
  <si>
    <t>MI0599488</t>
  </si>
  <si>
    <t>00881740153</t>
  </si>
  <si>
    <t>FRANZESE</t>
  </si>
  <si>
    <t>NA0330003</t>
  </si>
  <si>
    <t>03260210632</t>
  </si>
  <si>
    <t>AUTOCREMONA</t>
  </si>
  <si>
    <t>MI0975494</t>
  </si>
  <si>
    <t>03865180156</t>
  </si>
  <si>
    <t>NUOVA POLESANA CARNI</t>
  </si>
  <si>
    <t>RO0107881</t>
  </si>
  <si>
    <t>00987340296</t>
  </si>
  <si>
    <t>UNITED INTERNATIONAL PICTURES</t>
  </si>
  <si>
    <t>RM0840769</t>
  </si>
  <si>
    <t>00709400675</t>
  </si>
  <si>
    <t>UNIGRAIN</t>
  </si>
  <si>
    <t>MI1271846</t>
  </si>
  <si>
    <t>09048180153</t>
  </si>
  <si>
    <t>AUTO INDUSTRIALE BERGAMASCA</t>
  </si>
  <si>
    <t>BG0149389</t>
  </si>
  <si>
    <t>00418480166</t>
  </si>
  <si>
    <t>I.T.C.C. INTERNATIONAL TRADE</t>
  </si>
  <si>
    <t>RM0783016</t>
  </si>
  <si>
    <t>04595891005</t>
  </si>
  <si>
    <t>CONCERIA TIRRENA</t>
  </si>
  <si>
    <t>AP0075270</t>
  </si>
  <si>
    <t>00108020645</t>
  </si>
  <si>
    <t>INFIA</t>
  </si>
  <si>
    <t>FO0162085</t>
  </si>
  <si>
    <t>00612080408</t>
  </si>
  <si>
    <t>COMINI E PRESSIANI</t>
  </si>
  <si>
    <t>LC0143499</t>
  </si>
  <si>
    <t>00381170133</t>
  </si>
  <si>
    <t>DOMENICHELLI DISTRIBUZIONE</t>
  </si>
  <si>
    <t>MI1409844</t>
  </si>
  <si>
    <t>02281660965</t>
  </si>
  <si>
    <t>PAVER COSTRUZIONI OPPURE: PAVER</t>
  </si>
  <si>
    <t>PC0112068</t>
  </si>
  <si>
    <t>00870620333</t>
  </si>
  <si>
    <t>RISERIA CARLO PIGINO E FIGLIO</t>
  </si>
  <si>
    <t>VC0097817</t>
  </si>
  <si>
    <t>00162330021</t>
  </si>
  <si>
    <t>GEPCO.SALC</t>
  </si>
  <si>
    <t>MI1431387</t>
  </si>
  <si>
    <t>02407710108</t>
  </si>
  <si>
    <t>SKENA</t>
  </si>
  <si>
    <t>RE0217092</t>
  </si>
  <si>
    <t>01707860357</t>
  </si>
  <si>
    <t>S.I.R.E.</t>
  </si>
  <si>
    <t>TO0702367</t>
  </si>
  <si>
    <t>05341530011</t>
  </si>
  <si>
    <t>ABACUS</t>
  </si>
  <si>
    <t>MI1395669</t>
  </si>
  <si>
    <t>10681830153</t>
  </si>
  <si>
    <t>CALIA SALOTTI</t>
  </si>
  <si>
    <t>MT0043620</t>
  </si>
  <si>
    <t>00429390776</t>
  </si>
  <si>
    <t>COMPAGNIA GENERALE TELEMAR SOCIETA</t>
  </si>
  <si>
    <t>RM0141423</t>
  </si>
  <si>
    <t>00394550586</t>
  </si>
  <si>
    <t>AASHIMA ITALIA</t>
  </si>
  <si>
    <t>BO0322516</t>
  </si>
  <si>
    <t>03877760375</t>
  </si>
  <si>
    <t>CERAMICHE ARTISTICHE LEA SOCIETA</t>
  </si>
  <si>
    <t>MO0163896</t>
  </si>
  <si>
    <t>00361140361</t>
  </si>
  <si>
    <t>CISA</t>
  </si>
  <si>
    <t>GE0137767</t>
  </si>
  <si>
    <t>00276750106</t>
  </si>
  <si>
    <t>FIN. AL</t>
  </si>
  <si>
    <t>PD0215893</t>
  </si>
  <si>
    <t>01050330503</t>
  </si>
  <si>
    <t>ERSI ITALIA</t>
  </si>
  <si>
    <t>TO0808975</t>
  </si>
  <si>
    <t>06736870012</t>
  </si>
  <si>
    <t>EMERSON S.I.C.E.</t>
  </si>
  <si>
    <t>MI1234563</t>
  </si>
  <si>
    <t>00305640377</t>
  </si>
  <si>
    <t>AMBROGIO MORO</t>
  </si>
  <si>
    <t>MI0292787</t>
  </si>
  <si>
    <t>00856790159</t>
  </si>
  <si>
    <t>GIANI LEONE &amp; C.</t>
  </si>
  <si>
    <t>MI0875962</t>
  </si>
  <si>
    <t>01815790157</t>
  </si>
  <si>
    <t>FILM MASTER -</t>
  </si>
  <si>
    <t>RM0404699</t>
  </si>
  <si>
    <t>02176870588</t>
  </si>
  <si>
    <t>CONCERIA ARIANNA</t>
  </si>
  <si>
    <t>VI0206842</t>
  </si>
  <si>
    <t>08706110155</t>
  </si>
  <si>
    <t>CARIDATA</t>
  </si>
  <si>
    <t>MI1319031</t>
  </si>
  <si>
    <t>09816530159</t>
  </si>
  <si>
    <t>ATISALE S.P.A</t>
  </si>
  <si>
    <t>RM0786326</t>
  </si>
  <si>
    <t>04610931000</t>
  </si>
  <si>
    <t>CML HANDLING TECHNOLOGY</t>
  </si>
  <si>
    <t>VA0070190</t>
  </si>
  <si>
    <t>00188440127</t>
  </si>
  <si>
    <t>STUFFER % STUFFER AG</t>
  </si>
  <si>
    <t>BZ0059443</t>
  </si>
  <si>
    <t>00098310212</t>
  </si>
  <si>
    <t>SIDERURGICA ASTICO</t>
  </si>
  <si>
    <t>VI0207989</t>
  </si>
  <si>
    <t>01976320232</t>
  </si>
  <si>
    <t>NECKER</t>
  </si>
  <si>
    <t>MI1115512</t>
  </si>
  <si>
    <t>05069950151</t>
  </si>
  <si>
    <t>SAFIL</t>
  </si>
  <si>
    <t>BI0127322</t>
  </si>
  <si>
    <t>01221210022</t>
  </si>
  <si>
    <t>UNICALCE</t>
  </si>
  <si>
    <t>BG0024724</t>
  </si>
  <si>
    <t>00223680166</t>
  </si>
  <si>
    <t>MUGNAI CARTA</t>
  </si>
  <si>
    <t>LI0078478</t>
  </si>
  <si>
    <t>00821260494</t>
  </si>
  <si>
    <t>VALENTINO</t>
  </si>
  <si>
    <t>RM0885389</t>
  </si>
  <si>
    <t>05412951005</t>
  </si>
  <si>
    <t>DIESEL NORD</t>
  </si>
  <si>
    <t>TO0708750</t>
  </si>
  <si>
    <t>05411110017</t>
  </si>
  <si>
    <t>EFFER</t>
  </si>
  <si>
    <t>BO0301183</t>
  </si>
  <si>
    <t>03583570373</t>
  </si>
  <si>
    <t>FENZI</t>
  </si>
  <si>
    <t>MI1455499</t>
  </si>
  <si>
    <t>03892140371</t>
  </si>
  <si>
    <t>TAMMA INDUSTRIE ALIMENTARI DI</t>
  </si>
  <si>
    <t>FG0096781</t>
  </si>
  <si>
    <t>00124570714</t>
  </si>
  <si>
    <t>I.L.C.O. S.R.L. INDUSTRIA LAVORAZIO</t>
  </si>
  <si>
    <t>VT0078593</t>
  </si>
  <si>
    <t>01313940569</t>
  </si>
  <si>
    <t>O.M.T. OFFICINA MECCANICA</t>
  </si>
  <si>
    <t>BO0184221</t>
  </si>
  <si>
    <t>00623720372</t>
  </si>
  <si>
    <t>BDDP</t>
  </si>
  <si>
    <t>MI1241828</t>
  </si>
  <si>
    <t>08727300157</t>
  </si>
  <si>
    <t>STANLEY ITALIA</t>
  </si>
  <si>
    <t>MI1534600</t>
  </si>
  <si>
    <t>12182710157</t>
  </si>
  <si>
    <t>AUTO</t>
  </si>
  <si>
    <t>FI0212582</t>
  </si>
  <si>
    <t>00223640483</t>
  </si>
  <si>
    <t>SEGATA</t>
  </si>
  <si>
    <t>TN0091514</t>
  </si>
  <si>
    <t>00975940107</t>
  </si>
  <si>
    <t>NEW DISTRIBUTION</t>
  </si>
  <si>
    <t>BN0072508</t>
  </si>
  <si>
    <t>00945890622</t>
  </si>
  <si>
    <t>BETON VILLA S.P.A</t>
  </si>
  <si>
    <t>LC0112194</t>
  </si>
  <si>
    <t>00207520131</t>
  </si>
  <si>
    <t>BIO RAD LABORATORIES</t>
  </si>
  <si>
    <t>MI0807526</t>
  </si>
  <si>
    <t>00801720152</t>
  </si>
  <si>
    <t>LA SERVIZI INFORMATICI</t>
  </si>
  <si>
    <t>MI1285014</t>
  </si>
  <si>
    <t>09259290154</t>
  </si>
  <si>
    <t>C.I.F.E.</t>
  </si>
  <si>
    <t>AR0065312</t>
  </si>
  <si>
    <t>00256240516</t>
  </si>
  <si>
    <t>C. &amp; S.</t>
  </si>
  <si>
    <t>PG0133326</t>
  </si>
  <si>
    <t>00715380549</t>
  </si>
  <si>
    <t>M.F. METALLURGICHE FROSSASCO</t>
  </si>
  <si>
    <t>TO0559375</t>
  </si>
  <si>
    <t>02461070019</t>
  </si>
  <si>
    <t>CIBA VISION</t>
  </si>
  <si>
    <t>VE0201249</t>
  </si>
  <si>
    <t>01637810126</t>
  </si>
  <si>
    <t>CASA DI CURA S.ANNA</t>
  </si>
  <si>
    <t>BS0151444</t>
  </si>
  <si>
    <t>00298670175</t>
  </si>
  <si>
    <t>SIO SUD SOC. PER L'INDUSTRIA</t>
  </si>
  <si>
    <t>CT0096960</t>
  </si>
  <si>
    <t>00267710879</t>
  </si>
  <si>
    <t>DEMETRA</t>
  </si>
  <si>
    <t>VR0212011</t>
  </si>
  <si>
    <t>00977690239</t>
  </si>
  <si>
    <t>OFFICINE FACCO E C.</t>
  </si>
  <si>
    <t>PD0087132</t>
  </si>
  <si>
    <t>00202900288</t>
  </si>
  <si>
    <t>MASERA E BACELLIERE</t>
  </si>
  <si>
    <t>VA0110424</t>
  </si>
  <si>
    <t>00221720121</t>
  </si>
  <si>
    <t>GRAF</t>
  </si>
  <si>
    <t>BS0166495</t>
  </si>
  <si>
    <t>00299300178</t>
  </si>
  <si>
    <t>MINERVA AIRLINES</t>
  </si>
  <si>
    <t>CZ0144845</t>
  </si>
  <si>
    <t>01937650792</t>
  </si>
  <si>
    <t>PANEM</t>
  </si>
  <si>
    <t>MI1141882</t>
  </si>
  <si>
    <t>07156410156</t>
  </si>
  <si>
    <t>"ATOM S.P.A."</t>
  </si>
  <si>
    <t>PV0124357</t>
  </si>
  <si>
    <t>00180190183</t>
  </si>
  <si>
    <t>AL.PA.</t>
  </si>
  <si>
    <t>RM0625839</t>
  </si>
  <si>
    <t>07683240589</t>
  </si>
  <si>
    <t>MONTE FERRO (OPPURE MONTEFERRO</t>
  </si>
  <si>
    <t>VA0128082</t>
  </si>
  <si>
    <t>00319490124</t>
  </si>
  <si>
    <t>MO0250176</t>
  </si>
  <si>
    <t>06394660150</t>
  </si>
  <si>
    <t>SOCOMESIT</t>
  </si>
  <si>
    <t>MI1282071</t>
  </si>
  <si>
    <t>01230400036</t>
  </si>
  <si>
    <t>ASTRIM</t>
  </si>
  <si>
    <t>MI1378170</t>
  </si>
  <si>
    <t>01388170035</t>
  </si>
  <si>
    <t>AGRI SUD ASSOCIAZIONE AGRICOLA CANT</t>
  </si>
  <si>
    <t>RG0046280</t>
  </si>
  <si>
    <t>00149930885</t>
  </si>
  <si>
    <t>METALBA NORD</t>
  </si>
  <si>
    <t>BL0068723</t>
  </si>
  <si>
    <t>00736920257</t>
  </si>
  <si>
    <t>F.LLI POLISI</t>
  </si>
  <si>
    <t>NA0534517</t>
  </si>
  <si>
    <t>02973811215</t>
  </si>
  <si>
    <t>VAL LESINA</t>
  </si>
  <si>
    <t>SO0042895</t>
  </si>
  <si>
    <t>01676390162</t>
  </si>
  <si>
    <t>TONTARELLI</t>
  </si>
  <si>
    <t>AN0081265</t>
  </si>
  <si>
    <t>00468570429</t>
  </si>
  <si>
    <t>FILATURA E TESSITURA DI PUGLIA</t>
  </si>
  <si>
    <t>CN0169751</t>
  </si>
  <si>
    <t>02326740046</t>
  </si>
  <si>
    <t>CONCERIE RIUNITE G.B.</t>
  </si>
  <si>
    <t>PI0079425</t>
  </si>
  <si>
    <t>00490450509</t>
  </si>
  <si>
    <t>PRISMA</t>
  </si>
  <si>
    <t>TO0779143</t>
  </si>
  <si>
    <t>02127630016</t>
  </si>
  <si>
    <t>AKROS INFORMATICA</t>
  </si>
  <si>
    <t>RA0129463</t>
  </si>
  <si>
    <t>03836860373</t>
  </si>
  <si>
    <t>FORGIATURA A.VIENNA</t>
  </si>
  <si>
    <t>MI0938573</t>
  </si>
  <si>
    <t>03007190154</t>
  </si>
  <si>
    <t>ENZO DEGLI ANGIUONI</t>
  </si>
  <si>
    <t>MI1114250</t>
  </si>
  <si>
    <t>06685820158</t>
  </si>
  <si>
    <t>HERO ITALIA</t>
  </si>
  <si>
    <t>VR0073935</t>
  </si>
  <si>
    <t>00226750230</t>
  </si>
  <si>
    <t>FIGLI DI PININ PERO &amp; C. SIGLABILE</t>
  </si>
  <si>
    <t>AT0064755</t>
  </si>
  <si>
    <t>00880980057</t>
  </si>
  <si>
    <t>VEITSCH RADEX DIDIER ITALIANA</t>
  </si>
  <si>
    <t>BS0337952</t>
  </si>
  <si>
    <t>00747700151</t>
  </si>
  <si>
    <t>ARISTEA</t>
  </si>
  <si>
    <t>NA0407530</t>
  </si>
  <si>
    <t>04925910632</t>
  </si>
  <si>
    <t>BAX GLOBAL</t>
  </si>
  <si>
    <t>MI1448370</t>
  </si>
  <si>
    <t>11249880151</t>
  </si>
  <si>
    <t>D'AMORE &amp; LUNARDI</t>
  </si>
  <si>
    <t>GE0091326</t>
  </si>
  <si>
    <t>00279780100</t>
  </si>
  <si>
    <t>SPEGA</t>
  </si>
  <si>
    <t>TN0141774</t>
  </si>
  <si>
    <t>00163550247</t>
  </si>
  <si>
    <t>JOHN CRANE ITALIA</t>
  </si>
  <si>
    <t>MI1320475</t>
  </si>
  <si>
    <t>09830750155</t>
  </si>
  <si>
    <t>CERAMICA OMEGA</t>
  </si>
  <si>
    <t>RE0148776</t>
  </si>
  <si>
    <t>00920580354</t>
  </si>
  <si>
    <t>CALZIFICIO REAL</t>
  </si>
  <si>
    <t>MN0150577</t>
  </si>
  <si>
    <t>01292560206</t>
  </si>
  <si>
    <t>MEYSTER</t>
  </si>
  <si>
    <t>RE0164231</t>
  </si>
  <si>
    <t>01516740360</t>
  </si>
  <si>
    <t>M.C.S. OFFICINA MECCANICA</t>
  </si>
  <si>
    <t>BG0111486</t>
  </si>
  <si>
    <t>00217260165</t>
  </si>
  <si>
    <t>MOCCHETTI</t>
  </si>
  <si>
    <t>MI0876223</t>
  </si>
  <si>
    <t>02080280155</t>
  </si>
  <si>
    <t>AUGUSTO GABELLINI</t>
  </si>
  <si>
    <t>PS0108663</t>
  </si>
  <si>
    <t>01111880413</t>
  </si>
  <si>
    <t>SIM SOCIETA' ITALIANA MONTAGGI</t>
  </si>
  <si>
    <t>MI0945732</t>
  </si>
  <si>
    <t>03245950153</t>
  </si>
  <si>
    <t>STOLL ITALIA</t>
  </si>
  <si>
    <t>RM0785675</t>
  </si>
  <si>
    <t>01808780132</t>
  </si>
  <si>
    <t>MEDICAL SYSTEMS</t>
  </si>
  <si>
    <t>GE0250502</t>
  </si>
  <si>
    <t>00248660599</t>
  </si>
  <si>
    <t>L.M.I. LAZZARI MONTAGGI</t>
  </si>
  <si>
    <t>BG0148023</t>
  </si>
  <si>
    <t>00390760163</t>
  </si>
  <si>
    <t>S.I.A.I. SUD ITALIA AUTO IMPORT DI</t>
  </si>
  <si>
    <t>TA0053964</t>
  </si>
  <si>
    <t>00152530739</t>
  </si>
  <si>
    <t>LADYBERG</t>
  </si>
  <si>
    <t>BG0161152</t>
  </si>
  <si>
    <t>00649890167</t>
  </si>
  <si>
    <t>EUROSABBIE EUROMINERALI</t>
  </si>
  <si>
    <t>RE0116988</t>
  </si>
  <si>
    <t>00145200358</t>
  </si>
  <si>
    <t>STONEFLY</t>
  </si>
  <si>
    <t>TV0208775</t>
  </si>
  <si>
    <t>02415420260</t>
  </si>
  <si>
    <t>PEDRINI</t>
  </si>
  <si>
    <t>BG0196044</t>
  </si>
  <si>
    <t>01323210169</t>
  </si>
  <si>
    <t>INDUSTRIA SICILIANA CEMENTI</t>
  </si>
  <si>
    <t>RG0040086</t>
  </si>
  <si>
    <t>00050350883</t>
  </si>
  <si>
    <t>COMPAGNIA IMPRESA LAVORATORI</t>
  </si>
  <si>
    <t>LI0101470</t>
  </si>
  <si>
    <t>01144390497</t>
  </si>
  <si>
    <t>TIBERGHIEN MANIFATTURA TESSILE</t>
  </si>
  <si>
    <t>VR0242056</t>
  </si>
  <si>
    <t>02489510236</t>
  </si>
  <si>
    <t>NUOVA SIRMA</t>
  </si>
  <si>
    <t>VE0203645</t>
  </si>
  <si>
    <t>05325750015</t>
  </si>
  <si>
    <t>HARIBO ITALIA</t>
  </si>
  <si>
    <t>MI1069394</t>
  </si>
  <si>
    <t>06132770154</t>
  </si>
  <si>
    <t>CABLE SUD</t>
  </si>
  <si>
    <t>TP0091852</t>
  </si>
  <si>
    <t>01579210814</t>
  </si>
  <si>
    <t>TRANSWAGGON ITALIA</t>
  </si>
  <si>
    <t>MI0881616</t>
  </si>
  <si>
    <t>01908780156</t>
  </si>
  <si>
    <t>SYROM 90</t>
  </si>
  <si>
    <t>FI0423191</t>
  </si>
  <si>
    <t>02135740484</t>
  </si>
  <si>
    <t>APRILIA CONSUMER SERVICE</t>
  </si>
  <si>
    <t>VE0223529</t>
  </si>
  <si>
    <t>00240230250</t>
  </si>
  <si>
    <t>SOCIETA PER LA IMPRENDITORIALITA'</t>
  </si>
  <si>
    <t>RM0797722</t>
  </si>
  <si>
    <t>04742721006</t>
  </si>
  <si>
    <t>ANGELO FIORI SOCIETA PER AZIONI</t>
  </si>
  <si>
    <t>RM0338766</t>
  </si>
  <si>
    <t>00487920589</t>
  </si>
  <si>
    <t>S.I.T. SOCIETA' IGIENE TERRITORIO</t>
  </si>
  <si>
    <t>VI0170513</t>
  </si>
  <si>
    <t>01565460241</t>
  </si>
  <si>
    <t>SERVIZI &amp; GESTIONI ITALIA</t>
  </si>
  <si>
    <t>RM0771524</t>
  </si>
  <si>
    <t>04495361000</t>
  </si>
  <si>
    <t>FISIA ITALIMPIANTI</t>
  </si>
  <si>
    <t>GE0358575</t>
  </si>
  <si>
    <t>05587990010</t>
  </si>
  <si>
    <t>SCRAVAGLIERI</t>
  </si>
  <si>
    <t>CT0104020</t>
  </si>
  <si>
    <t>00483890877</t>
  </si>
  <si>
    <t>C.A.V.I. DIESEL CENTRO ASSISTENZA</t>
  </si>
  <si>
    <t>BS0221843</t>
  </si>
  <si>
    <t>00953150174</t>
  </si>
  <si>
    <t>CONFITEX</t>
  </si>
  <si>
    <t>VR0181029</t>
  </si>
  <si>
    <t>01477780231</t>
  </si>
  <si>
    <t>DOLOMITE FRANCHI</t>
  </si>
  <si>
    <t>BS0019880</t>
  </si>
  <si>
    <t>00272760174</t>
  </si>
  <si>
    <t>CENTRO LATTE BRUNICO SOC.COOP. A R.</t>
  </si>
  <si>
    <t>BZ0033247</t>
  </si>
  <si>
    <t>00099840217</t>
  </si>
  <si>
    <t>BELLOTTI</t>
  </si>
  <si>
    <t>MI0864203</t>
  </si>
  <si>
    <t>03703650154</t>
  </si>
  <si>
    <t>GORLEX</t>
  </si>
  <si>
    <t>VA0192988</t>
  </si>
  <si>
    <t>08074480156</t>
  </si>
  <si>
    <t>ISTITUTO VIAGGI E TURISMO I.V.E.T.</t>
  </si>
  <si>
    <t>MI0399400</t>
  </si>
  <si>
    <t>00803370154</t>
  </si>
  <si>
    <t>IMPRESA TRE COLLI</t>
  </si>
  <si>
    <t>PR0113548</t>
  </si>
  <si>
    <t>00166640342</t>
  </si>
  <si>
    <t>CENTRO ZOOTECNICO CE ZOO</t>
  </si>
  <si>
    <t>RA0080517</t>
  </si>
  <si>
    <t>00365370394</t>
  </si>
  <si>
    <t>CANTIERE NAVALE MARIO MORINI</t>
  </si>
  <si>
    <t>AN0012081</t>
  </si>
  <si>
    <t>00092900422</t>
  </si>
  <si>
    <t>EDITRICE IL GIORNO</t>
  </si>
  <si>
    <t>MI1351962</t>
  </si>
  <si>
    <t>10211930150</t>
  </si>
  <si>
    <t>PENTAGOLD</t>
  </si>
  <si>
    <t>MI1363313</t>
  </si>
  <si>
    <t>10312980153</t>
  </si>
  <si>
    <t>CHIMEC SOCIETA PER AZIONI</t>
  </si>
  <si>
    <t>RM0341259</t>
  </si>
  <si>
    <t>00437310584</t>
  </si>
  <si>
    <t>CELLI</t>
  </si>
  <si>
    <t>RN0178738</t>
  </si>
  <si>
    <t>00906050406</t>
  </si>
  <si>
    <t>EUROFRANCE</t>
  </si>
  <si>
    <t>TV0260183</t>
  </si>
  <si>
    <t>02785080272</t>
  </si>
  <si>
    <t>AUTOSILE VEICOLI INDUSTRIALI</t>
  </si>
  <si>
    <t>TV0128425</t>
  </si>
  <si>
    <t>00579940263</t>
  </si>
  <si>
    <t>CARTIERE CARIOLARO</t>
  </si>
  <si>
    <t>PD0082916</t>
  </si>
  <si>
    <t>00223980285</t>
  </si>
  <si>
    <t>S.MARGHERITA LA DENOMINAZIONE</t>
  </si>
  <si>
    <t>VE0159187</t>
  </si>
  <si>
    <t>00717760243</t>
  </si>
  <si>
    <t>CASA VINICOLA BOTTER CARLO E C.</t>
  </si>
  <si>
    <t>VE0092683</t>
  </si>
  <si>
    <t>00170720270</t>
  </si>
  <si>
    <t>ITALFERR</t>
  </si>
  <si>
    <t>RM0541241</t>
  </si>
  <si>
    <t>06770620588</t>
  </si>
  <si>
    <t>ISTITUTO ORTOPEDICO GALEAZZI</t>
  </si>
  <si>
    <t>MI1040877</t>
  </si>
  <si>
    <t>05849220156</t>
  </si>
  <si>
    <t>ARC LINEA ARREDAMENTI</t>
  </si>
  <si>
    <t>VI0157167</t>
  </si>
  <si>
    <t>01275360244</t>
  </si>
  <si>
    <t>COOP LEGNO SOC.COOP. A R.L.</t>
  </si>
  <si>
    <t>MO0074722</t>
  </si>
  <si>
    <t>00174640367</t>
  </si>
  <si>
    <t>COSTRUZIONI</t>
  </si>
  <si>
    <t>PE0050334</t>
  </si>
  <si>
    <t>00281110684</t>
  </si>
  <si>
    <t>MONTELLO LATTERIA</t>
  </si>
  <si>
    <t>TV0097464</t>
  </si>
  <si>
    <t>00283970267</t>
  </si>
  <si>
    <t>AUTORIGOLDI</t>
  </si>
  <si>
    <t>MI0519037</t>
  </si>
  <si>
    <t>00844650150</t>
  </si>
  <si>
    <t>INDUSTRIA CENTENARI E ZINELLI</t>
  </si>
  <si>
    <t>MI1058751</t>
  </si>
  <si>
    <t>04889740157</t>
  </si>
  <si>
    <t>KARNAK ITALIA</t>
  </si>
  <si>
    <t>RN0190105</t>
  </si>
  <si>
    <t>00953860400</t>
  </si>
  <si>
    <t>RG0060775</t>
  </si>
  <si>
    <t>00649490885</t>
  </si>
  <si>
    <t>VISCOLUBE ITALIANA</t>
  </si>
  <si>
    <t>LO0635933</t>
  </si>
  <si>
    <t>00818740151</t>
  </si>
  <si>
    <t>MANGIAROTTI</t>
  </si>
  <si>
    <t>UD0187810</t>
  </si>
  <si>
    <t>00481230266</t>
  </si>
  <si>
    <t>ERO GAS MET</t>
  </si>
  <si>
    <t>MI0528312</t>
  </si>
  <si>
    <t>01016050153</t>
  </si>
  <si>
    <t>GRUPPO BERTOLASO</t>
  </si>
  <si>
    <t>VR0221874</t>
  </si>
  <si>
    <t>02176810238</t>
  </si>
  <si>
    <t>HESPERIA HOSPITAL MODENA</t>
  </si>
  <si>
    <t>MO0210368</t>
  </si>
  <si>
    <t>01049620360</t>
  </si>
  <si>
    <t>U.T.A.T. UFFICIO TURISTICO</t>
  </si>
  <si>
    <t>TS0037088</t>
  </si>
  <si>
    <t>00051310324</t>
  </si>
  <si>
    <t>OSAS ORTOFRUTTICOLA</t>
  </si>
  <si>
    <t>CS0043551</t>
  </si>
  <si>
    <t>00121050785</t>
  </si>
  <si>
    <t>RODENSTOCK ITALIA</t>
  </si>
  <si>
    <t>MI0845786</t>
  </si>
  <si>
    <t>00851340158</t>
  </si>
  <si>
    <t>C.V.S. COSTRUZIONE VEICOLI</t>
  </si>
  <si>
    <t>PC0089695</t>
  </si>
  <si>
    <t>00170460331</t>
  </si>
  <si>
    <t>GNUTTI TRANSFER</t>
  </si>
  <si>
    <t>BS0320837</t>
  </si>
  <si>
    <t>03083060172</t>
  </si>
  <si>
    <t>ITALCOOP</t>
  </si>
  <si>
    <t>MI1417392</t>
  </si>
  <si>
    <t>10899190150</t>
  </si>
  <si>
    <t>NEW INTERLINE</t>
  </si>
  <si>
    <t>BA0320175</t>
  </si>
  <si>
    <t>04497370728</t>
  </si>
  <si>
    <t>MARCONI COMMUNICATIONS, NETWORK</t>
  </si>
  <si>
    <t>TR0051630</t>
  </si>
  <si>
    <t>00251090551</t>
  </si>
  <si>
    <t>HILL'S PET NUTRITION SOCIETA PER</t>
  </si>
  <si>
    <t>RM0707138</t>
  </si>
  <si>
    <t>03873831006</t>
  </si>
  <si>
    <t>PASTEUR MERIEUX MSD</t>
  </si>
  <si>
    <t>RM0513285</t>
  </si>
  <si>
    <t>05991060582</t>
  </si>
  <si>
    <t>O.M.S. SALERI</t>
  </si>
  <si>
    <t>BS0071057</t>
  </si>
  <si>
    <t>00278230172</t>
  </si>
  <si>
    <t>SOCOCER ITALIA</t>
  </si>
  <si>
    <t>NA0519302</t>
  </si>
  <si>
    <t>06755610638</t>
  </si>
  <si>
    <t>SALVESTRINI AUTO</t>
  </si>
  <si>
    <t>PT0095551</t>
  </si>
  <si>
    <t>00440630473</t>
  </si>
  <si>
    <t>INTERMAC</t>
  </si>
  <si>
    <t>PS0103814</t>
  </si>
  <si>
    <t>01041910413</t>
  </si>
  <si>
    <t>PIBERPLAST</t>
  </si>
  <si>
    <t>PV0125059</t>
  </si>
  <si>
    <t>00318300183</t>
  </si>
  <si>
    <t>FAMUP DI RUFFATI</t>
  </si>
  <si>
    <t>PN0032041</t>
  </si>
  <si>
    <t>00437420938</t>
  </si>
  <si>
    <t>CONSORZIO FEDERTRASPORTI SOCIETA'</t>
  </si>
  <si>
    <t>BO0356020</t>
  </si>
  <si>
    <t>03229270370</t>
  </si>
  <si>
    <t>THERMOQUEST ITALIA</t>
  </si>
  <si>
    <t>MI1181397</t>
  </si>
  <si>
    <t>07817950152</t>
  </si>
  <si>
    <t>MEDEXPRESS ITALIA</t>
  </si>
  <si>
    <t>GE0353771</t>
  </si>
  <si>
    <t>03547360101</t>
  </si>
  <si>
    <t>TECHNOGYM ITALIA</t>
  </si>
  <si>
    <t>FO0259896</t>
  </si>
  <si>
    <t>02368500407</t>
  </si>
  <si>
    <t>GENERAL ELECTRIC PLASTICS</t>
  </si>
  <si>
    <t>MI1302807</t>
  </si>
  <si>
    <t>01491670129</t>
  </si>
  <si>
    <t>METALPLASTIC</t>
  </si>
  <si>
    <t>PI0097163</t>
  </si>
  <si>
    <t>05397170019</t>
  </si>
  <si>
    <t>SAPIZOO</t>
  </si>
  <si>
    <t>MO0257040</t>
  </si>
  <si>
    <t>01985130366</t>
  </si>
  <si>
    <t>FERRARI F.LLI LUNELLI (IN BREVE</t>
  </si>
  <si>
    <t>TN0076693</t>
  </si>
  <si>
    <t>00123890220</t>
  </si>
  <si>
    <t>SPRINTOURS</t>
  </si>
  <si>
    <t>RM0639918</t>
  </si>
  <si>
    <t>08054240588</t>
  </si>
  <si>
    <t>AUTOGRU P.M.</t>
  </si>
  <si>
    <t>MO0119407</t>
  </si>
  <si>
    <t>00199880394</t>
  </si>
  <si>
    <t>AZIENDA VINICOLA S. GABRIELE</t>
  </si>
  <si>
    <t>PD0164823</t>
  </si>
  <si>
    <t>01505720282</t>
  </si>
  <si>
    <t>S.A.C.A.I.M. CEMENTI ARMATI ING.</t>
  </si>
  <si>
    <t>VE0011728</t>
  </si>
  <si>
    <t>00184310274</t>
  </si>
  <si>
    <t>SOMMER</t>
  </si>
  <si>
    <t>VI0074250</t>
  </si>
  <si>
    <t>00142840248</t>
  </si>
  <si>
    <t>LINDE GAS ITALIA</t>
  </si>
  <si>
    <t>MI1497859</t>
  </si>
  <si>
    <t>02670240585</t>
  </si>
  <si>
    <t>HERMANN</t>
  </si>
  <si>
    <t>PC0084234</t>
  </si>
  <si>
    <t>00134690338</t>
  </si>
  <si>
    <t>MODIFIN</t>
  </si>
  <si>
    <t>MI1207442</t>
  </si>
  <si>
    <t>08131220157</t>
  </si>
  <si>
    <t>MOLLA</t>
  </si>
  <si>
    <t>VA0036326</t>
  </si>
  <si>
    <t>00015360126</t>
  </si>
  <si>
    <t>A.B.A. - PROSCIUTTI</t>
  </si>
  <si>
    <t>PR0163489</t>
  </si>
  <si>
    <t>01570770345</t>
  </si>
  <si>
    <t>DIMON ITALIA</t>
  </si>
  <si>
    <t>RM0837248</t>
  </si>
  <si>
    <t>02193590615</t>
  </si>
  <si>
    <t>T.M.I. EUROPE</t>
  </si>
  <si>
    <t>VC0165329</t>
  </si>
  <si>
    <t>11060780159</t>
  </si>
  <si>
    <t>RAIMONDI VALVOLE</t>
  </si>
  <si>
    <t>MI1047650</t>
  </si>
  <si>
    <t>05903660156</t>
  </si>
  <si>
    <t>F.A.C.I.B. DI CORTESI &amp; C.</t>
  </si>
  <si>
    <t>VA0087215</t>
  </si>
  <si>
    <t>00183920123</t>
  </si>
  <si>
    <t>VITARELLI VITO</t>
  </si>
  <si>
    <t>PI0032880</t>
  </si>
  <si>
    <t>00230200503</t>
  </si>
  <si>
    <t>COLOMBO PISATI CARLO</t>
  </si>
  <si>
    <t>LC0175198</t>
  </si>
  <si>
    <t>01232290138</t>
  </si>
  <si>
    <t>METALPRINT</t>
  </si>
  <si>
    <t>BS0198759</t>
  </si>
  <si>
    <t>00509460176</t>
  </si>
  <si>
    <t>AUTOSCANA</t>
  </si>
  <si>
    <t>FI0185625</t>
  </si>
  <si>
    <t>00407590488</t>
  </si>
  <si>
    <t>SIEI PETERLONGO</t>
  </si>
  <si>
    <t>MI0266436</t>
  </si>
  <si>
    <t>00869470153</t>
  </si>
  <si>
    <t>SOCIETA' AGRICOLA LUBRIFICANTI</t>
  </si>
  <si>
    <t>CN0020851</t>
  </si>
  <si>
    <t>00169470044</t>
  </si>
  <si>
    <t>GERLI METALLI</t>
  </si>
  <si>
    <t>MI0812764</t>
  </si>
  <si>
    <t>00820860153</t>
  </si>
  <si>
    <t>CO.PAD.OR.</t>
  </si>
  <si>
    <t>PR0156267</t>
  </si>
  <si>
    <t>92013680340</t>
  </si>
  <si>
    <t>VENTURINI &amp; C.</t>
  </si>
  <si>
    <t>RE0189256</t>
  </si>
  <si>
    <t>01484410350</t>
  </si>
  <si>
    <t>NERI</t>
  </si>
  <si>
    <t>RE0185503</t>
  </si>
  <si>
    <t>01438160358</t>
  </si>
  <si>
    <t>GESTIONI FINANZIARIE E IMMOBILIARI</t>
  </si>
  <si>
    <t>TO0556325</t>
  </si>
  <si>
    <t>02167700018</t>
  </si>
  <si>
    <t>GRUPPO CONCIARIO CMC INTERNATIONAL</t>
  </si>
  <si>
    <t>PI0099394</t>
  </si>
  <si>
    <t>01086720503</t>
  </si>
  <si>
    <t>IMA SAF</t>
  </si>
  <si>
    <t>PD0104359</t>
  </si>
  <si>
    <t>00223830282</t>
  </si>
  <si>
    <t>F.LLI AMATO</t>
  </si>
  <si>
    <t>NA0292346</t>
  </si>
  <si>
    <t>00754980639</t>
  </si>
  <si>
    <t>BULNAVA</t>
  </si>
  <si>
    <t>MI1297697</t>
  </si>
  <si>
    <t>00200900132</t>
  </si>
  <si>
    <t>CRAY VALLEY ITALIA</t>
  </si>
  <si>
    <t>CH0084030</t>
  </si>
  <si>
    <t>01371240696</t>
  </si>
  <si>
    <t>CENTRO AUTOMATION</t>
  </si>
  <si>
    <t>UD0115073</t>
  </si>
  <si>
    <t>00162990303</t>
  </si>
  <si>
    <t>SILICART</t>
  </si>
  <si>
    <t>BO0333780</t>
  </si>
  <si>
    <t>02503130375</t>
  </si>
  <si>
    <t>SALUMIFICIO FRATELLI RIVA</t>
  </si>
  <si>
    <t>LC0125442</t>
  </si>
  <si>
    <t>00281960138</t>
  </si>
  <si>
    <t>CANTIERE NAUTICO CRANCHI</t>
  </si>
  <si>
    <t>SO0024911</t>
  </si>
  <si>
    <t>00070470141</t>
  </si>
  <si>
    <t>CEMENTERIA DI MONSELICE</t>
  </si>
  <si>
    <t>BG0219547</t>
  </si>
  <si>
    <t>01575210164</t>
  </si>
  <si>
    <t>JOBS</t>
  </si>
  <si>
    <t>PC0119590</t>
  </si>
  <si>
    <t>02543910588</t>
  </si>
  <si>
    <t>BURRO DELLE ALPI (S.A.B.A.)</t>
  </si>
  <si>
    <t>VI0031037</t>
  </si>
  <si>
    <t>00147130249</t>
  </si>
  <si>
    <t>MINETTI.</t>
  </si>
  <si>
    <t>BG0235821</t>
  </si>
  <si>
    <t>01771990163</t>
  </si>
  <si>
    <t>COMPAGNIA IMPIANTI TELEFONICI ELETT</t>
  </si>
  <si>
    <t>FI0119588</t>
  </si>
  <si>
    <t>00426500484</t>
  </si>
  <si>
    <t>AL DIS ALIMENTARI DISTRIBUZIONE</t>
  </si>
  <si>
    <t>MI1049492</t>
  </si>
  <si>
    <t>05917040155</t>
  </si>
  <si>
    <t>PIRELLI METZELER MOTOVELO</t>
  </si>
  <si>
    <t>MI0785588</t>
  </si>
  <si>
    <t>00890270150</t>
  </si>
  <si>
    <t>PADANIA ALIMENTI O IN FORMA</t>
  </si>
  <si>
    <t>CR0116003</t>
  </si>
  <si>
    <t>00838140192</t>
  </si>
  <si>
    <t>CONSORZIO CASALASCO DEL POMODORO</t>
  </si>
  <si>
    <t>CR0098044</t>
  </si>
  <si>
    <t>00325250199</t>
  </si>
  <si>
    <t>UNOPIU' EUROPA</t>
  </si>
  <si>
    <t>VT0067913</t>
  </si>
  <si>
    <t>00716850565</t>
  </si>
  <si>
    <t>CASAMERCATO</t>
  </si>
  <si>
    <t>RM0645843</t>
  </si>
  <si>
    <t>00402700330</t>
  </si>
  <si>
    <t>F.C. INTERNAZIONALE MILANO</t>
  </si>
  <si>
    <t>MI0742209</t>
  </si>
  <si>
    <t>80066310154</t>
  </si>
  <si>
    <t>INTERDAS</t>
  </si>
  <si>
    <t>VA0165892</t>
  </si>
  <si>
    <t>01244970123</t>
  </si>
  <si>
    <t>ZACOBI</t>
  </si>
  <si>
    <t>PR0151507</t>
  </si>
  <si>
    <t>00876380346</t>
  </si>
  <si>
    <t>CE.COM.</t>
  </si>
  <si>
    <t>PG0165089</t>
  </si>
  <si>
    <t>01876800549</t>
  </si>
  <si>
    <t>LA GIOIOSA</t>
  </si>
  <si>
    <t>TV0114407</t>
  </si>
  <si>
    <t>00321980260</t>
  </si>
  <si>
    <t>CITIZEN WATCH ITALY</t>
  </si>
  <si>
    <t>MI1348034</t>
  </si>
  <si>
    <t>10162250152</t>
  </si>
  <si>
    <t>DOLLMAR &amp; C. PRODOTTI CHIMICI</t>
  </si>
  <si>
    <t>MI0370462</t>
  </si>
  <si>
    <t>00727610156</t>
  </si>
  <si>
    <t>DEL GIUDICE</t>
  </si>
  <si>
    <t>CB0076753</t>
  </si>
  <si>
    <t>00722760709</t>
  </si>
  <si>
    <t>IMETER</t>
  </si>
  <si>
    <t>AN8421000</t>
  </si>
  <si>
    <t>00496300427</t>
  </si>
  <si>
    <t>ASSOCIAZIONE PRODUTTORI</t>
  </si>
  <si>
    <t>TV0206057</t>
  </si>
  <si>
    <t>02337900266</t>
  </si>
  <si>
    <t>PRODOTTI GIANNI</t>
  </si>
  <si>
    <t>MI1052907</t>
  </si>
  <si>
    <t>05964010150</t>
  </si>
  <si>
    <t>GALLO GROUP</t>
  </si>
  <si>
    <t>BR0056181</t>
  </si>
  <si>
    <t>01217600749</t>
  </si>
  <si>
    <t>GUERRINO PIVATO ABBREVIATA PIVATO</t>
  </si>
  <si>
    <t>TV0145511</t>
  </si>
  <si>
    <t>01171860263</t>
  </si>
  <si>
    <t>REXNORD MARBETT</t>
  </si>
  <si>
    <t>RE0197108</t>
  </si>
  <si>
    <t>06524890016</t>
  </si>
  <si>
    <t>CASSIA 865</t>
  </si>
  <si>
    <t>RM0525161</t>
  </si>
  <si>
    <t>06327160583</t>
  </si>
  <si>
    <t>REDAELLI TECNASUD</t>
  </si>
  <si>
    <t>NA0316029</t>
  </si>
  <si>
    <t>01716290638</t>
  </si>
  <si>
    <t>A.L.S. ADVANCED LOGISTIC SERVICES</t>
  </si>
  <si>
    <t>MI1311713</t>
  </si>
  <si>
    <t>09722200152</t>
  </si>
  <si>
    <t>LEPEL</t>
  </si>
  <si>
    <t>MO0238241</t>
  </si>
  <si>
    <t>01725000366</t>
  </si>
  <si>
    <t>NOVE NOVE PUBBLICITA</t>
  </si>
  <si>
    <t>MI1040708</t>
  </si>
  <si>
    <t>04805940154</t>
  </si>
  <si>
    <t>GOLDSCHMIDT ITALIA</t>
  </si>
  <si>
    <t>CR0129745</t>
  </si>
  <si>
    <t>00843150152</t>
  </si>
  <si>
    <t>DEMOLLI INDUSTRIA CARTARIA</t>
  </si>
  <si>
    <t>CO0217867</t>
  </si>
  <si>
    <t>01803070133</t>
  </si>
  <si>
    <t>FRATELLI ARENA</t>
  </si>
  <si>
    <t>EN0027632</t>
  </si>
  <si>
    <t>00097560866</t>
  </si>
  <si>
    <t>HUYCK ITALIA</t>
  </si>
  <si>
    <t>LT0028746</t>
  </si>
  <si>
    <t>00081980591</t>
  </si>
  <si>
    <t>S.I.L.C. SOCIETA' ITALIANA</t>
  </si>
  <si>
    <t>CR0090991</t>
  </si>
  <si>
    <t>00163160195</t>
  </si>
  <si>
    <t>CALZATURIFICIO FRAU</t>
  </si>
  <si>
    <t>VR0158681</t>
  </si>
  <si>
    <t>00799810239</t>
  </si>
  <si>
    <t>IMET</t>
  </si>
  <si>
    <t>PG0128950</t>
  </si>
  <si>
    <t>00647220540</t>
  </si>
  <si>
    <t>COOPERATIVA EDIFICATRICE ANSALONI</t>
  </si>
  <si>
    <t>BO0082663</t>
  </si>
  <si>
    <t>00323620377</t>
  </si>
  <si>
    <t>ROTTAPHARM</t>
  </si>
  <si>
    <t>MI1233238</t>
  </si>
  <si>
    <t>01618550121</t>
  </si>
  <si>
    <t>TIBERINA PETROLI TIBER</t>
  </si>
  <si>
    <t>RM0201045</t>
  </si>
  <si>
    <t>00522530583</t>
  </si>
  <si>
    <t>CENTRALVET</t>
  </si>
  <si>
    <t>MI1263683</t>
  </si>
  <si>
    <t>09032600158</t>
  </si>
  <si>
    <t>MAGLIERIE CAGE</t>
  </si>
  <si>
    <t>VR0182581</t>
  </si>
  <si>
    <t>01528470238</t>
  </si>
  <si>
    <t>OFFICINE AMBROGIO MELESI E C.</t>
  </si>
  <si>
    <t>LC0108835</t>
  </si>
  <si>
    <t>00231630138</t>
  </si>
  <si>
    <t>SANAGENS -</t>
  </si>
  <si>
    <t>TV0046665</t>
  </si>
  <si>
    <t>00177390267</t>
  </si>
  <si>
    <t>DI MAURO OFFICINE GRAFICHE</t>
  </si>
  <si>
    <t>SA0120614</t>
  </si>
  <si>
    <t>00182760652</t>
  </si>
  <si>
    <t>COMERIT</t>
  </si>
  <si>
    <t>SA0221623</t>
  </si>
  <si>
    <t>02421320652</t>
  </si>
  <si>
    <t>KERR ITALIA</t>
  </si>
  <si>
    <t>NA0485814</t>
  </si>
  <si>
    <t>00852620152</t>
  </si>
  <si>
    <t>CASEARIA BRAZZALE</t>
  </si>
  <si>
    <t>VI0111881</t>
  </si>
  <si>
    <t>00160480240</t>
  </si>
  <si>
    <t>CALZATURIFICIO FRATELLI ROSSETTI</t>
  </si>
  <si>
    <t>MI1059069</t>
  </si>
  <si>
    <t>06004700156</t>
  </si>
  <si>
    <t>FRANCO CHIESA</t>
  </si>
  <si>
    <t>BG0039362</t>
  </si>
  <si>
    <t>00209080167</t>
  </si>
  <si>
    <t>FARMACEUTICI FORMENTI</t>
  </si>
  <si>
    <t>MI0109806</t>
  </si>
  <si>
    <t>00738390152</t>
  </si>
  <si>
    <t>"ELETTRICA CERIANI - S.P.A."</t>
  </si>
  <si>
    <t>VA0146470</t>
  </si>
  <si>
    <t>02234050157</t>
  </si>
  <si>
    <t>ARCO SPEDIZIONI</t>
  </si>
  <si>
    <t>MI0923421</t>
  </si>
  <si>
    <t>00327210183</t>
  </si>
  <si>
    <t>MOLINARI ITALIA</t>
  </si>
  <si>
    <t>RM0692966</t>
  </si>
  <si>
    <t>03710791009</t>
  </si>
  <si>
    <t>LEMIE</t>
  </si>
  <si>
    <t>BG0158061</t>
  </si>
  <si>
    <t>00583700166</t>
  </si>
  <si>
    <t>S.A.B.E.S.A.</t>
  </si>
  <si>
    <t>RM0306228</t>
  </si>
  <si>
    <t>00468540588</t>
  </si>
  <si>
    <t>PETROLPUGLIA (IN SIGLA</t>
  </si>
  <si>
    <t>BA0097733</t>
  </si>
  <si>
    <t>00254920721</t>
  </si>
  <si>
    <t>I.P.R.</t>
  </si>
  <si>
    <t>MC0081636</t>
  </si>
  <si>
    <t>00307290437</t>
  </si>
  <si>
    <t>SAVIO</t>
  </si>
  <si>
    <t>TO0586131</t>
  </si>
  <si>
    <t>03778300016</t>
  </si>
  <si>
    <t>INOX PA</t>
  </si>
  <si>
    <t>BS0227074</t>
  </si>
  <si>
    <t>01037610175</t>
  </si>
  <si>
    <t>L. MOLTENI &amp; C. DEI FRATELLI</t>
  </si>
  <si>
    <t>FI0261974</t>
  </si>
  <si>
    <t>01286700487</t>
  </si>
  <si>
    <t>CENTRO ESPORTAZIONI CONSERVATI</t>
  </si>
  <si>
    <t>SA0144243</t>
  </si>
  <si>
    <t>00255920654</t>
  </si>
  <si>
    <t>BIZERBA</t>
  </si>
  <si>
    <t>MI0147350</t>
  </si>
  <si>
    <t>00720130152</t>
  </si>
  <si>
    <t>FEDERAL-MOGUL HOLDING</t>
  </si>
  <si>
    <t>TN0101989</t>
  </si>
  <si>
    <t>00499240224</t>
  </si>
  <si>
    <t>M D FOODS ITALIA</t>
  </si>
  <si>
    <t>CO0160389</t>
  </si>
  <si>
    <t>00839670155</t>
  </si>
  <si>
    <t>GERMACAR DI CESARO SERGIO</t>
  </si>
  <si>
    <t>PN0024459</t>
  </si>
  <si>
    <t>00218950939</t>
  </si>
  <si>
    <t>MELANIA DI GIRONACCI MANFREDO</t>
  </si>
  <si>
    <t>AP0079262</t>
  </si>
  <si>
    <t>00237480447</t>
  </si>
  <si>
    <t>FINTERM</t>
  </si>
  <si>
    <t>TO0888690</t>
  </si>
  <si>
    <t>07388510013</t>
  </si>
  <si>
    <t>FILATURA ERREDI</t>
  </si>
  <si>
    <t>BI0108217</t>
  </si>
  <si>
    <t>00236940029</t>
  </si>
  <si>
    <t>DE AGOSTINI GIURIDICA</t>
  </si>
  <si>
    <t>NO0183953</t>
  </si>
  <si>
    <t>10025480152</t>
  </si>
  <si>
    <t>BOLDROCCHI</t>
  </si>
  <si>
    <t>MI0637711</t>
  </si>
  <si>
    <t>00852670157</t>
  </si>
  <si>
    <t>FRIGOSTAMP</t>
  </si>
  <si>
    <t>TO0678799</t>
  </si>
  <si>
    <t>05013600019</t>
  </si>
  <si>
    <t>ICAR INDUSTRIA CONDENSATORI</t>
  </si>
  <si>
    <t>MI0334221</t>
  </si>
  <si>
    <t>00935360156</t>
  </si>
  <si>
    <t>HERA</t>
  </si>
  <si>
    <t>AG0161865</t>
  </si>
  <si>
    <t>00578900847</t>
  </si>
  <si>
    <t>SERVICE METAL COMPANY</t>
  </si>
  <si>
    <t>BS0218799</t>
  </si>
  <si>
    <t>00685940165</t>
  </si>
  <si>
    <t>EMMETI</t>
  </si>
  <si>
    <t>TV0122207</t>
  </si>
  <si>
    <t>00472650266</t>
  </si>
  <si>
    <t>ITALPRO</t>
  </si>
  <si>
    <t>MI1346848</t>
  </si>
  <si>
    <t>10158400159</t>
  </si>
  <si>
    <t>PUCCIONI</t>
  </si>
  <si>
    <t>CH0072337</t>
  </si>
  <si>
    <t>00624770699</t>
  </si>
  <si>
    <t>VOLARE AIRLINES</t>
  </si>
  <si>
    <t>VI0262961</t>
  </si>
  <si>
    <t>01202090286</t>
  </si>
  <si>
    <t>LA NUOVA MODA</t>
  </si>
  <si>
    <t>CN0166384</t>
  </si>
  <si>
    <t>02289460046</t>
  </si>
  <si>
    <t>GALLIGNANI</t>
  </si>
  <si>
    <t>RA0117592</t>
  </si>
  <si>
    <t>01055030397</t>
  </si>
  <si>
    <t>ALPLAST</t>
  </si>
  <si>
    <t>AT0070995</t>
  </si>
  <si>
    <t>00983810052</t>
  </si>
  <si>
    <t>MARE</t>
  </si>
  <si>
    <t>MI0964995</t>
  </si>
  <si>
    <t>03712170152</t>
  </si>
  <si>
    <t>OLEIFICIO R.M.</t>
  </si>
  <si>
    <t>LU0058193</t>
  </si>
  <si>
    <t>00132880469</t>
  </si>
  <si>
    <t>CASEIFICIO FRATELLI CAPURSO</t>
  </si>
  <si>
    <t>BA0177882</t>
  </si>
  <si>
    <t>00927770727</t>
  </si>
  <si>
    <t>NUM</t>
  </si>
  <si>
    <t>BO0271750</t>
  </si>
  <si>
    <t>02330230372</t>
  </si>
  <si>
    <t>PAIF ITALIA -</t>
  </si>
  <si>
    <t>SA0175916</t>
  </si>
  <si>
    <t>01076510658</t>
  </si>
  <si>
    <t>PONT VENTOUX</t>
  </si>
  <si>
    <t>RM0811735</t>
  </si>
  <si>
    <t>04866481007</t>
  </si>
  <si>
    <t>SMI</t>
  </si>
  <si>
    <t>BG0234981</t>
  </si>
  <si>
    <t>01758480162</t>
  </si>
  <si>
    <t>ELF LUBRIFICANTI</t>
  </si>
  <si>
    <t>MI0500259</t>
  </si>
  <si>
    <t>00744510157</t>
  </si>
  <si>
    <t>COOPERATIVA MUCAFER</t>
  </si>
  <si>
    <t>FG0102919</t>
  </si>
  <si>
    <t>00207810714</t>
  </si>
  <si>
    <t>GNUTTI CARLO</t>
  </si>
  <si>
    <t>BS0254912</t>
  </si>
  <si>
    <t>01272680172</t>
  </si>
  <si>
    <t>INDUSTRIA CHIMICA ADRIATICA</t>
  </si>
  <si>
    <t>MC0103729</t>
  </si>
  <si>
    <t>00909430431</t>
  </si>
  <si>
    <t>JANNONE ARM</t>
  </si>
  <si>
    <t>NA0469341</t>
  </si>
  <si>
    <t>05997060636</t>
  </si>
  <si>
    <t>RONDINE AZIENDA PETROCHIMICA</t>
  </si>
  <si>
    <t>MI0412783</t>
  </si>
  <si>
    <t>00844490151</t>
  </si>
  <si>
    <t>CENTRO COMMERCIALE IL CAPITELLO</t>
  </si>
  <si>
    <t>VR0229958</t>
  </si>
  <si>
    <t>02303050237</t>
  </si>
  <si>
    <t>SA.SPORT INTERNATIONAL</t>
  </si>
  <si>
    <t>VI0216607</t>
  </si>
  <si>
    <t>02234770242</t>
  </si>
  <si>
    <t>CINECITTA' SERVIZI</t>
  </si>
  <si>
    <t>RM0875599</t>
  </si>
  <si>
    <t>05308071009</t>
  </si>
  <si>
    <t>INDUSTRIE RIUNITE DEL PANFORTE DI</t>
  </si>
  <si>
    <t>SI0034866</t>
  </si>
  <si>
    <t>00052610524</t>
  </si>
  <si>
    <t>COM.PET. COMMERCIO PRODOTTI</t>
  </si>
  <si>
    <t>RM0523533</t>
  </si>
  <si>
    <t>06314120582</t>
  </si>
  <si>
    <t>COLAPIETRO T.E.C.</t>
  </si>
  <si>
    <t>SP0068503</t>
  </si>
  <si>
    <t>00717940118</t>
  </si>
  <si>
    <t>ROCCA</t>
  </si>
  <si>
    <t>RM0879409</t>
  </si>
  <si>
    <t>05359361002</t>
  </si>
  <si>
    <t>ZINCOL LOMBARDA</t>
  </si>
  <si>
    <t>MI0718839</t>
  </si>
  <si>
    <t>00827320151</t>
  </si>
  <si>
    <t>AUTOSTRADA TORINO SAVONA ; LA</t>
  </si>
  <si>
    <t>TO0272642</t>
  </si>
  <si>
    <t>00468430012</t>
  </si>
  <si>
    <t>BORGO AGNELLO</t>
  </si>
  <si>
    <t>NO0132301</t>
  </si>
  <si>
    <t>00574710034</t>
  </si>
  <si>
    <t>OIL CONTROL</t>
  </si>
  <si>
    <t>MI1208067</t>
  </si>
  <si>
    <t>08167120156</t>
  </si>
  <si>
    <t>OPTICOS</t>
  </si>
  <si>
    <t>BG0248948</t>
  </si>
  <si>
    <t>00223460122</t>
  </si>
  <si>
    <t>GALLINGANI</t>
  </si>
  <si>
    <t>PR0185259</t>
  </si>
  <si>
    <t>01886440344</t>
  </si>
  <si>
    <t>CEREAL DOCKS</t>
  </si>
  <si>
    <t>VI0215209</t>
  </si>
  <si>
    <t>02218040240</t>
  </si>
  <si>
    <t>CEREAL CONCIMI PODELLA</t>
  </si>
  <si>
    <t>KR0106176</t>
  </si>
  <si>
    <t>00501320790</t>
  </si>
  <si>
    <t>E.G.O. ITALIANA</t>
  </si>
  <si>
    <t>NO0077908</t>
  </si>
  <si>
    <t>00109570036</t>
  </si>
  <si>
    <t>OPPORTUNITY BOOKS</t>
  </si>
  <si>
    <t>RN0236573</t>
  </si>
  <si>
    <t>02039000407</t>
  </si>
  <si>
    <t>SIDER VASTO</t>
  </si>
  <si>
    <t>CH0061857</t>
  </si>
  <si>
    <t>00193090693</t>
  </si>
  <si>
    <t>SOCIETA' GENERALE GRANARIA IN</t>
  </si>
  <si>
    <t>RM0780878</t>
  </si>
  <si>
    <t>04556421008</t>
  </si>
  <si>
    <t>VOGLIAZZI SPECIALITA'</t>
  </si>
  <si>
    <t>VC0128910</t>
  </si>
  <si>
    <t>01241110020</t>
  </si>
  <si>
    <t>GUIDO BERLUCCHI &amp; C.</t>
  </si>
  <si>
    <t>BS0251217</t>
  </si>
  <si>
    <t>01604750172</t>
  </si>
  <si>
    <t>BUONBUONO</t>
  </si>
  <si>
    <t>MI1141625</t>
  </si>
  <si>
    <t>07123210150</t>
  </si>
  <si>
    <t>C.B. FERRARI</t>
  </si>
  <si>
    <t>VA0103121</t>
  </si>
  <si>
    <t>00213990120</t>
  </si>
  <si>
    <t>TECNO IMPIANTI AVICOLI</t>
  </si>
  <si>
    <t>PD0130884</t>
  </si>
  <si>
    <t>80029860287</t>
  </si>
  <si>
    <t>POLIOLCHIMICA</t>
  </si>
  <si>
    <t>PV0139940</t>
  </si>
  <si>
    <t>00461400186</t>
  </si>
  <si>
    <t>SIGLA</t>
  </si>
  <si>
    <t>FO0145137</t>
  </si>
  <si>
    <t>00328900402</t>
  </si>
  <si>
    <t>SOCIETA' VENDITA ARTICOLI</t>
  </si>
  <si>
    <t>VR0153906</t>
  </si>
  <si>
    <t>00723390233</t>
  </si>
  <si>
    <t>MONDOFFICE</t>
  </si>
  <si>
    <t>BI0153040</t>
  </si>
  <si>
    <t>01636440024</t>
  </si>
  <si>
    <t>METLAC</t>
  </si>
  <si>
    <t>AL0149892</t>
  </si>
  <si>
    <t>01264360064</t>
  </si>
  <si>
    <t>SARMA</t>
  </si>
  <si>
    <t>VA0170941</t>
  </si>
  <si>
    <t>01296440124</t>
  </si>
  <si>
    <t>M C</t>
  </si>
  <si>
    <t>PR0190600</t>
  </si>
  <si>
    <t>01959030345</t>
  </si>
  <si>
    <t>GECO GRUPPO EUROPEO COMMERCIALE</t>
  </si>
  <si>
    <t>BO0316271</t>
  </si>
  <si>
    <t>03794380372</t>
  </si>
  <si>
    <t>IDROSANITARIA BELTRAMI</t>
  </si>
  <si>
    <t>RE0115339</t>
  </si>
  <si>
    <t>00142480359</t>
  </si>
  <si>
    <t>UFI UNIVERSAL FILTER INTERNATIONAL</t>
  </si>
  <si>
    <t>VR0127950</t>
  </si>
  <si>
    <t>00221810237</t>
  </si>
  <si>
    <t>"NEMESIS S.P.A."</t>
  </si>
  <si>
    <t>VA0200991</t>
  </si>
  <si>
    <t>01692240128</t>
  </si>
  <si>
    <t>ISTITUTO DI VIGILANZA CITTA' DI</t>
  </si>
  <si>
    <t>RM0293135</t>
  </si>
  <si>
    <t>02524840580</t>
  </si>
  <si>
    <t>MAZZONETTO</t>
  </si>
  <si>
    <t>TV0161058</t>
  </si>
  <si>
    <t>00998650287</t>
  </si>
  <si>
    <t>C.P.P.S. CONSORZIO POLISETTORIALE P</t>
  </si>
  <si>
    <t>RE0183223</t>
  </si>
  <si>
    <t>01411000357</t>
  </si>
  <si>
    <t>A.C.E.M.A.</t>
  </si>
  <si>
    <t>PS0017584</t>
  </si>
  <si>
    <t>00101430411</t>
  </si>
  <si>
    <t>AUTO VALLERE</t>
  </si>
  <si>
    <t>TO0542004</t>
  </si>
  <si>
    <t>02240250015</t>
  </si>
  <si>
    <t>CSD</t>
  </si>
  <si>
    <t>RM0727516</t>
  </si>
  <si>
    <t>04061741007</t>
  </si>
  <si>
    <t>EURAND INTERNATIONAL</t>
  </si>
  <si>
    <t>MI0557032</t>
  </si>
  <si>
    <t>00811410158</t>
  </si>
  <si>
    <t>DALL'AGNESE -</t>
  </si>
  <si>
    <t>PN0003607</t>
  </si>
  <si>
    <t>00066840935</t>
  </si>
  <si>
    <t>FABRIZIO ING. PLINIO</t>
  </si>
  <si>
    <t>TV0064651</t>
  </si>
  <si>
    <t>00176070266</t>
  </si>
  <si>
    <t>CONCERIA GHERBER</t>
  </si>
  <si>
    <t>VI0116927</t>
  </si>
  <si>
    <t>00270870249</t>
  </si>
  <si>
    <t>ROSSO</t>
  </si>
  <si>
    <t>TO0564879</t>
  </si>
  <si>
    <t>02539380010</t>
  </si>
  <si>
    <t>TORGGLER CHIMICA A.G.</t>
  </si>
  <si>
    <t>BZ0091674</t>
  </si>
  <si>
    <t>00851700211</t>
  </si>
  <si>
    <t>TINTORIA PIANA CLERICO &amp; FIGLI</t>
  </si>
  <si>
    <t>BI0125148</t>
  </si>
  <si>
    <t>00506010024</t>
  </si>
  <si>
    <t>SOCIETE' INTERNATIONALE DE TELECOMM</t>
  </si>
  <si>
    <t>RM0183583</t>
  </si>
  <si>
    <t>00689920585</t>
  </si>
  <si>
    <t>SELLE ROYAL</t>
  </si>
  <si>
    <t>VI0153541</t>
  </si>
  <si>
    <t>00231010281</t>
  </si>
  <si>
    <t>COTONIFICIO VENETO</t>
  </si>
  <si>
    <t>VI0217478</t>
  </si>
  <si>
    <t>02156820264</t>
  </si>
  <si>
    <t>INSTITUTE</t>
  </si>
  <si>
    <t>MI1228999</t>
  </si>
  <si>
    <t>08517850155</t>
  </si>
  <si>
    <t>CEBI</t>
  </si>
  <si>
    <t>TO0694387</t>
  </si>
  <si>
    <t>05248860016</t>
  </si>
  <si>
    <t>SANDALJ TRADING COMPANY</t>
  </si>
  <si>
    <t>TS0080455</t>
  </si>
  <si>
    <t>03471360580</t>
  </si>
  <si>
    <t>ALLERGAN</t>
  </si>
  <si>
    <t>RM0305262</t>
  </si>
  <si>
    <t>00431030584</t>
  </si>
  <si>
    <t>CONCERIA STEFANIA</t>
  </si>
  <si>
    <t>MI1056974</t>
  </si>
  <si>
    <t>04879720151</t>
  </si>
  <si>
    <t>ELEKTROMEC</t>
  </si>
  <si>
    <t>PD0240687</t>
  </si>
  <si>
    <t>01404770289</t>
  </si>
  <si>
    <t>MECCANICA NOVA</t>
  </si>
  <si>
    <t>BO0180378</t>
  </si>
  <si>
    <t>00302780374</t>
  </si>
  <si>
    <t>BRW &amp; PARTNERS</t>
  </si>
  <si>
    <t>MI1057470</t>
  </si>
  <si>
    <t>04885460156</t>
  </si>
  <si>
    <t>C.T.G.</t>
  </si>
  <si>
    <t>BG0275987</t>
  </si>
  <si>
    <t>02269130163</t>
  </si>
  <si>
    <t>BRENDOLAN PROSCIUTTI</t>
  </si>
  <si>
    <t>VI0202787</t>
  </si>
  <si>
    <t>02036610240</t>
  </si>
  <si>
    <t>MAGLIFICIO ADELE</t>
  </si>
  <si>
    <t>BO0236295</t>
  </si>
  <si>
    <t>01140130376</t>
  </si>
  <si>
    <t>BASLINI</t>
  </si>
  <si>
    <t>MI0111166</t>
  </si>
  <si>
    <t>00736280157</t>
  </si>
  <si>
    <t>TESSENDERLO ITALIA</t>
  </si>
  <si>
    <t>MI1328085</t>
  </si>
  <si>
    <t>09921480159</t>
  </si>
  <si>
    <t>ARGOMM</t>
  </si>
  <si>
    <t>BG0188774</t>
  </si>
  <si>
    <t>01269010169</t>
  </si>
  <si>
    <t>UNIFLAIR ITALIA</t>
  </si>
  <si>
    <t>PD0212586</t>
  </si>
  <si>
    <t>02160760282</t>
  </si>
  <si>
    <t>MANIFATTURE BELLET</t>
  </si>
  <si>
    <t>PD0102821</t>
  </si>
  <si>
    <t>00224810283</t>
  </si>
  <si>
    <t>FONDAL</t>
  </si>
  <si>
    <t>BS0238639</t>
  </si>
  <si>
    <t>01168580171</t>
  </si>
  <si>
    <t>MARCO POLO</t>
  </si>
  <si>
    <t>BS0269458</t>
  </si>
  <si>
    <t>01810050177</t>
  </si>
  <si>
    <t>S.A.T. SERVIZI AMBIENTE TERRITORIO</t>
  </si>
  <si>
    <t>MO0276946</t>
  </si>
  <si>
    <t>02257290367</t>
  </si>
  <si>
    <t>SCHIAVI MACCHINE INDUSTRIALI</t>
  </si>
  <si>
    <t>MI1505883</t>
  </si>
  <si>
    <t>01172380337</t>
  </si>
  <si>
    <t>FAMI</t>
  </si>
  <si>
    <t>VI0157148</t>
  </si>
  <si>
    <t>01274750247</t>
  </si>
  <si>
    <t>MOKAPAK</t>
  </si>
  <si>
    <t>MI1320233</t>
  </si>
  <si>
    <t>05719290016</t>
  </si>
  <si>
    <t>ICET INDUSTRIA ELETTROTECNICA</t>
  </si>
  <si>
    <t>SI0077350</t>
  </si>
  <si>
    <t>00596570523</t>
  </si>
  <si>
    <t>S.I.L. HOLDING</t>
  </si>
  <si>
    <t>BS0125708</t>
  </si>
  <si>
    <t>00294450176</t>
  </si>
  <si>
    <t>OFFICINE MECCANICHE CARLO BERETTA</t>
  </si>
  <si>
    <t>MI0876177</t>
  </si>
  <si>
    <t>01754890158</t>
  </si>
  <si>
    <t>CHIORINO</t>
  </si>
  <si>
    <t>BI0153915</t>
  </si>
  <si>
    <t>07466820581</t>
  </si>
  <si>
    <t>BRIXIA FINANZIARIA</t>
  </si>
  <si>
    <t>BS0310407</t>
  </si>
  <si>
    <t>02997950171</t>
  </si>
  <si>
    <t>IN.CAM FABBRICA BARATTOLI</t>
  </si>
  <si>
    <t>RE0194224</t>
  </si>
  <si>
    <t>02272620242</t>
  </si>
  <si>
    <t>SULZER TESSILE</t>
  </si>
  <si>
    <t>VI0275616</t>
  </si>
  <si>
    <t>08523070152</t>
  </si>
  <si>
    <t>MARIO FRIGERIO</t>
  </si>
  <si>
    <t>LC0027837</t>
  </si>
  <si>
    <t>00221520133</t>
  </si>
  <si>
    <t>G.O.R. APPLICAZIONI SPECIALI</t>
  </si>
  <si>
    <t>TO0455868</t>
  </si>
  <si>
    <t>00529470015</t>
  </si>
  <si>
    <t>MIM RUOTE ALLOY WHEELS</t>
  </si>
  <si>
    <t>BS0330125</t>
  </si>
  <si>
    <t>03134590177</t>
  </si>
  <si>
    <t>KRUGG</t>
  </si>
  <si>
    <t>MI1455360</t>
  </si>
  <si>
    <t>11337310152</t>
  </si>
  <si>
    <t>GASFIRE</t>
  </si>
  <si>
    <t>MI1379105</t>
  </si>
  <si>
    <t>00222880130</t>
  </si>
  <si>
    <t>ELECTRO ADDA COSTRUZIONI</t>
  </si>
  <si>
    <t>LC0122011</t>
  </si>
  <si>
    <t>00223460130</t>
  </si>
  <si>
    <t>ORIGONI METALLI</t>
  </si>
  <si>
    <t>MI1057348</t>
  </si>
  <si>
    <t>06000550159</t>
  </si>
  <si>
    <t>CERAMICA LA GUGLIA</t>
  </si>
  <si>
    <t>MO0074471</t>
  </si>
  <si>
    <t>00171980360</t>
  </si>
  <si>
    <t>FRANS MAAS ITALIA</t>
  </si>
  <si>
    <t>MI0802466</t>
  </si>
  <si>
    <t>00859550154</t>
  </si>
  <si>
    <t>SOGEMAC</t>
  </si>
  <si>
    <t>NO0175366</t>
  </si>
  <si>
    <t>03279970101</t>
  </si>
  <si>
    <t>BINI FERNANDO</t>
  </si>
  <si>
    <t>CR0114482</t>
  </si>
  <si>
    <t>00816070197</t>
  </si>
  <si>
    <t>NACANCO ITALIA</t>
  </si>
  <si>
    <t>PE0078631</t>
  </si>
  <si>
    <t>01244290688</t>
  </si>
  <si>
    <t>G.T.A. EUROPE</t>
  </si>
  <si>
    <t>CE0136256</t>
  </si>
  <si>
    <t>01998390619</t>
  </si>
  <si>
    <t>L'ABBONDANZA</t>
  </si>
  <si>
    <t>PG0108536</t>
  </si>
  <si>
    <t>00326380540</t>
  </si>
  <si>
    <t>ALTUMAX ITALIA</t>
  </si>
  <si>
    <t>MI1337657</t>
  </si>
  <si>
    <t>10048090152</t>
  </si>
  <si>
    <t>ABBATTISTA</t>
  </si>
  <si>
    <t>CA0145838</t>
  </si>
  <si>
    <t>02564280101</t>
  </si>
  <si>
    <t>GUM BASE COMPANY</t>
  </si>
  <si>
    <t>MI0752936</t>
  </si>
  <si>
    <t>00734730153</t>
  </si>
  <si>
    <t>PAGO ITALIA</t>
  </si>
  <si>
    <t>TV0195896</t>
  </si>
  <si>
    <t>00881430268</t>
  </si>
  <si>
    <t>MARAZZINI ERNESTO</t>
  </si>
  <si>
    <t>MI0278451</t>
  </si>
  <si>
    <t>00887420156</t>
  </si>
  <si>
    <t>TREIBACHER SCHLEIFMITTEL E PER</t>
  </si>
  <si>
    <t>VB0162750</t>
  </si>
  <si>
    <t>01300810031</t>
  </si>
  <si>
    <t>EURORICAMBI</t>
  </si>
  <si>
    <t>BO0247328</t>
  </si>
  <si>
    <t>02027250378</t>
  </si>
  <si>
    <t>ITTIMPORT</t>
  </si>
  <si>
    <t>LC0056197</t>
  </si>
  <si>
    <t>00205120132</t>
  </si>
  <si>
    <t>ALSTOM CGS</t>
  </si>
  <si>
    <t>MI0087237</t>
  </si>
  <si>
    <t>00780150157</t>
  </si>
  <si>
    <t>FRUIT OF THE LOOM ITALY</t>
  </si>
  <si>
    <t>MI1369241</t>
  </si>
  <si>
    <t>07105160589</t>
  </si>
  <si>
    <t>ACERBI VEICOLI INDUSTRIALI</t>
  </si>
  <si>
    <t>AL0081271</t>
  </si>
  <si>
    <t>00153870068</t>
  </si>
  <si>
    <t>CICLI ESPERIA</t>
  </si>
  <si>
    <t>PD0219755</t>
  </si>
  <si>
    <t>02291540280</t>
  </si>
  <si>
    <t>RUSSOTTFINANCE</t>
  </si>
  <si>
    <t>ME0126626</t>
  </si>
  <si>
    <t>01603100833</t>
  </si>
  <si>
    <t>GLOBAL SHIPPING</t>
  </si>
  <si>
    <t>TV0128106</t>
  </si>
  <si>
    <t>00568800262</t>
  </si>
  <si>
    <t>CWS ITALIA</t>
  </si>
  <si>
    <t>MI0764615</t>
  </si>
  <si>
    <t>00826650152</t>
  </si>
  <si>
    <t>A.F.I.S. - G. CLERICI</t>
  </si>
  <si>
    <t>BS0162787</t>
  </si>
  <si>
    <t>00283970176</t>
  </si>
  <si>
    <t>PROJECT AUTOMATION</t>
  </si>
  <si>
    <t>MI1269440</t>
  </si>
  <si>
    <t>09054470159</t>
  </si>
  <si>
    <t>AS.I.P.O.  ASSOCIAZIONE INTERPROVIN</t>
  </si>
  <si>
    <t>PR0155462</t>
  </si>
  <si>
    <t>80006270344</t>
  </si>
  <si>
    <t>NAV.AR.MA. NAVIGAZIONE ARCIPELAGO</t>
  </si>
  <si>
    <t>NA0387594</t>
  </si>
  <si>
    <t>00141280925</t>
  </si>
  <si>
    <t>BERNER</t>
  </si>
  <si>
    <t>VR0216166</t>
  </si>
  <si>
    <t>00203530217</t>
  </si>
  <si>
    <t>MODERNE SEMOLERIE ITALIANE</t>
  </si>
  <si>
    <t>FG0089070</t>
  </si>
  <si>
    <t>00132440710</t>
  </si>
  <si>
    <t>GOLDEN CAR</t>
  </si>
  <si>
    <t>BO0255324</t>
  </si>
  <si>
    <t>02202380370</t>
  </si>
  <si>
    <t>COCCINELLE</t>
  </si>
  <si>
    <t>PR0133743</t>
  </si>
  <si>
    <t>00478330343</t>
  </si>
  <si>
    <t>SASCH</t>
  </si>
  <si>
    <t>PO0465152</t>
  </si>
  <si>
    <t>04038290484</t>
  </si>
  <si>
    <t>ITALPRESSE ENGINEERING</t>
  </si>
  <si>
    <t>BG0212816</t>
  </si>
  <si>
    <t>01481210167</t>
  </si>
  <si>
    <t>AUTO ROMA SUD EST</t>
  </si>
  <si>
    <t>RM0755236</t>
  </si>
  <si>
    <t>04304351002</t>
  </si>
  <si>
    <t>OFFICINE CARENZA &amp; C.</t>
  </si>
  <si>
    <t>BA0105907</t>
  </si>
  <si>
    <t>00254880727</t>
  </si>
  <si>
    <t>MASTERWOOD</t>
  </si>
  <si>
    <t>RN0223879</t>
  </si>
  <si>
    <t>01877400406</t>
  </si>
  <si>
    <t>BI ELLE AUTO</t>
  </si>
  <si>
    <t>PD0244903</t>
  </si>
  <si>
    <t>00045510286</t>
  </si>
  <si>
    <t>"EMMEZETA CASA DI TORTONA SRL"</t>
  </si>
  <si>
    <t>VA0231100</t>
  </si>
  <si>
    <t>01636810127</t>
  </si>
  <si>
    <t>INDUSTRIE METALMECCANICHE PERUGIA</t>
  </si>
  <si>
    <t>PG0096687</t>
  </si>
  <si>
    <t>00164480543</t>
  </si>
  <si>
    <t>JUMBO</t>
  </si>
  <si>
    <t>CA0139405</t>
  </si>
  <si>
    <t>01710130921</t>
  </si>
  <si>
    <t>BULGARI</t>
  </si>
  <si>
    <t>RM0069511</t>
  </si>
  <si>
    <t>00388360588</t>
  </si>
  <si>
    <t>SAT SOCIETA' SICILIANA AUTOMAZIONE</t>
  </si>
  <si>
    <t>CT0132040</t>
  </si>
  <si>
    <t>01772580872</t>
  </si>
  <si>
    <t>FIN.PET. FINANZIARIA PETROLIFERA</t>
  </si>
  <si>
    <t>RM0521990</t>
  </si>
  <si>
    <t>06277850589</t>
  </si>
  <si>
    <t>SIDERMAR SERVIZI ACCESSORI</t>
  </si>
  <si>
    <t>MI1523427</t>
  </si>
  <si>
    <t>03358460107</t>
  </si>
  <si>
    <t>PELLEGRINI CENTRO SUD</t>
  </si>
  <si>
    <t>MI1041133</t>
  </si>
  <si>
    <t>04815190154</t>
  </si>
  <si>
    <t>CARTIERA VALCHIAMPO</t>
  </si>
  <si>
    <t>VI0073172</t>
  </si>
  <si>
    <t>00151910247</t>
  </si>
  <si>
    <t>DONATO D'ADDARIO</t>
  </si>
  <si>
    <t>TA0109763</t>
  </si>
  <si>
    <t>02100050737</t>
  </si>
  <si>
    <t>CREMAR</t>
  </si>
  <si>
    <t>VR0133319</t>
  </si>
  <si>
    <t>00344670237</t>
  </si>
  <si>
    <t>SEA</t>
  </si>
  <si>
    <t>VE0195938</t>
  </si>
  <si>
    <t>01542090269</t>
  </si>
  <si>
    <t>COM</t>
  </si>
  <si>
    <t>BO0336674</t>
  </si>
  <si>
    <t>01969480365</t>
  </si>
  <si>
    <t>FELTRIFICIO VENETO</t>
  </si>
  <si>
    <t>VE0032324</t>
  </si>
  <si>
    <t>00163740277</t>
  </si>
  <si>
    <t>FERGIA V.I.</t>
  </si>
  <si>
    <t>VI0226927</t>
  </si>
  <si>
    <t>02372820247</t>
  </si>
  <si>
    <t>BALDINI VERNICI</t>
  </si>
  <si>
    <t>LU0085312</t>
  </si>
  <si>
    <t>00268400462</t>
  </si>
  <si>
    <t>VISA DIFFUSIONE MODA</t>
  </si>
  <si>
    <t>RM0642067</t>
  </si>
  <si>
    <t>08074510580</t>
  </si>
  <si>
    <t>MARCUCCI</t>
  </si>
  <si>
    <t>MI0123514</t>
  </si>
  <si>
    <t>00814540159</t>
  </si>
  <si>
    <t>COMAVICOLA COMMERCIALE AVICOLA</t>
  </si>
  <si>
    <t>MI0498951</t>
  </si>
  <si>
    <t>00813270154</t>
  </si>
  <si>
    <t>INDUSTRIA PRODOTTI NATURALI PER</t>
  </si>
  <si>
    <t>BZ0073123</t>
  </si>
  <si>
    <t>00207010216</t>
  </si>
  <si>
    <t>CLINICA ZUCCHI CASA DI CURA</t>
  </si>
  <si>
    <t>MI0051538</t>
  </si>
  <si>
    <t>00854080157</t>
  </si>
  <si>
    <t>LODIGIANI</t>
  </si>
  <si>
    <t>PV0184703</t>
  </si>
  <si>
    <t>01414620185</t>
  </si>
  <si>
    <t>A.C.E.L.  AZIENDA COMPRENSORIALE EN</t>
  </si>
  <si>
    <t>LC0185030</t>
  </si>
  <si>
    <t>01358990131</t>
  </si>
  <si>
    <t>WERTHER INTERNATIONAL</t>
  </si>
  <si>
    <t>RE0129549</t>
  </si>
  <si>
    <t>00419090352</t>
  </si>
  <si>
    <t>CHIODI AUTOMOBILI</t>
  </si>
  <si>
    <t>VE0153702</t>
  </si>
  <si>
    <t>00823740279</t>
  </si>
  <si>
    <t>UNICAR</t>
  </si>
  <si>
    <t>TO0423930</t>
  </si>
  <si>
    <t>00499050011</t>
  </si>
  <si>
    <t>ZEN</t>
  </si>
  <si>
    <t>PD0164819</t>
  </si>
  <si>
    <t>01156170266</t>
  </si>
  <si>
    <t>OFFICINE MECCANICHE PEJRANI</t>
  </si>
  <si>
    <t>TO0465511</t>
  </si>
  <si>
    <t>00949450019</t>
  </si>
  <si>
    <t>GRAN.DE -GRANDE DETTAGLIO</t>
  </si>
  <si>
    <t>RM0558965</t>
  </si>
  <si>
    <t>07102240582</t>
  </si>
  <si>
    <t>CONSORZIO COOPERATIVO AS. CO.</t>
  </si>
  <si>
    <t>MI0819276</t>
  </si>
  <si>
    <t>01289870154</t>
  </si>
  <si>
    <t>EURICO ITALIA</t>
  </si>
  <si>
    <t>GE0353590</t>
  </si>
  <si>
    <t>01051790390</t>
  </si>
  <si>
    <t>MAMOR</t>
  </si>
  <si>
    <t>MI0841887</t>
  </si>
  <si>
    <t>01596880151</t>
  </si>
  <si>
    <t>TRAFILERIE EMILIANE SUD</t>
  </si>
  <si>
    <t>TE0093264</t>
  </si>
  <si>
    <t>00749360673</t>
  </si>
  <si>
    <t>ZANOLETTI METALLI</t>
  </si>
  <si>
    <t>MI1527391</t>
  </si>
  <si>
    <t>12103950155</t>
  </si>
  <si>
    <t>VETTA</t>
  </si>
  <si>
    <t>CN0166372</t>
  </si>
  <si>
    <t>02287590042</t>
  </si>
  <si>
    <t>S.A.F.A.B. SOCIETA APPALTI E</t>
  </si>
  <si>
    <t>RM0629103</t>
  </si>
  <si>
    <t>01680600929</t>
  </si>
  <si>
    <t>REGGIANI ILLUMINAZIONE</t>
  </si>
  <si>
    <t>MI1059433</t>
  </si>
  <si>
    <t>06021250151</t>
  </si>
  <si>
    <t>PIERRE FABRE ITALIA</t>
  </si>
  <si>
    <t>MI0858615</t>
  </si>
  <si>
    <t>01538130152</t>
  </si>
  <si>
    <t>SACCARIA</t>
  </si>
  <si>
    <t>AN0117200</t>
  </si>
  <si>
    <t>01218690426</t>
  </si>
  <si>
    <t>BOSTON TAPES</t>
  </si>
  <si>
    <t>CE0132712</t>
  </si>
  <si>
    <t>01946480611</t>
  </si>
  <si>
    <t>FRATELLI BERTERO &amp; C.</t>
  </si>
  <si>
    <t>TO0845236</t>
  </si>
  <si>
    <t>07212820158</t>
  </si>
  <si>
    <t>FRANCO VAGO</t>
  </si>
  <si>
    <t>MI1082122</t>
  </si>
  <si>
    <t>06280060150</t>
  </si>
  <si>
    <t>TVK ITALIA</t>
  </si>
  <si>
    <t>MI1454019</t>
  </si>
  <si>
    <t>11296600155</t>
  </si>
  <si>
    <t>SOCIETA' ITALIANA PRODOTTI ALCOLICI</t>
  </si>
  <si>
    <t>MI1317037</t>
  </si>
  <si>
    <t>00771130705</t>
  </si>
  <si>
    <t>ERNST &amp; YOUNG CONSULTANTS</t>
  </si>
  <si>
    <t>MI1329329</t>
  </si>
  <si>
    <t>08024550587</t>
  </si>
  <si>
    <t>TESSITURA SERICA DI CASLINO</t>
  </si>
  <si>
    <t>CO0224771</t>
  </si>
  <si>
    <t>01900410133</t>
  </si>
  <si>
    <t>ASKOLL DUE</t>
  </si>
  <si>
    <t>VI0193774</t>
  </si>
  <si>
    <t>01902380243</t>
  </si>
  <si>
    <t>INDUSTRIE TECHNOFRIGO DELL'ORTO</t>
  </si>
  <si>
    <t>BO0014625</t>
  </si>
  <si>
    <t>00285550372</t>
  </si>
  <si>
    <t>NUMERO UNO</t>
  </si>
  <si>
    <t>MI1164389</t>
  </si>
  <si>
    <t>07490940157</t>
  </si>
  <si>
    <t>MARTINELLI GINETTO</t>
  </si>
  <si>
    <t>BG0212422</t>
  </si>
  <si>
    <t>01018510162</t>
  </si>
  <si>
    <t>UNIVERSAL MUSIC</t>
  </si>
  <si>
    <t>MI1428254</t>
  </si>
  <si>
    <t>11022070152</t>
  </si>
  <si>
    <t>WALTER MIELI</t>
  </si>
  <si>
    <t>MI0866380</t>
  </si>
  <si>
    <t>00548830157</t>
  </si>
  <si>
    <t>TMCI PADOVAN</t>
  </si>
  <si>
    <t>TV0103236</t>
  </si>
  <si>
    <t>00174430264</t>
  </si>
  <si>
    <t>FLO -</t>
  </si>
  <si>
    <t>PR0121015</t>
  </si>
  <si>
    <t>00239470347</t>
  </si>
  <si>
    <t>FORMEC ALIMENTARI DETTA FORMEC</t>
  </si>
  <si>
    <t>MI1104307</t>
  </si>
  <si>
    <t>06530940151</t>
  </si>
  <si>
    <t>TORINO AUTO</t>
  </si>
  <si>
    <t>TO0532923</t>
  </si>
  <si>
    <t>02067120010</t>
  </si>
  <si>
    <t>SALUMIFICIO DI CORNUDA</t>
  </si>
  <si>
    <t>TV0063338</t>
  </si>
  <si>
    <t>00192840262</t>
  </si>
  <si>
    <t>GEORGE S. MAY INTERNATIONAL</t>
  </si>
  <si>
    <t>MI0674127</t>
  </si>
  <si>
    <t>00814400156</t>
  </si>
  <si>
    <t>CASTALDO COSTRUZIONI  .</t>
  </si>
  <si>
    <t>RM0390169</t>
  </si>
  <si>
    <t>01250770581</t>
  </si>
  <si>
    <t>LARCO ASTORI</t>
  </si>
  <si>
    <t>BG0258691</t>
  </si>
  <si>
    <t>02053280166</t>
  </si>
  <si>
    <t>FRAM FILTER</t>
  </si>
  <si>
    <t>TV0150423</t>
  </si>
  <si>
    <t>00781730262</t>
  </si>
  <si>
    <t>COLUMBUS</t>
  </si>
  <si>
    <t>PR0182138</t>
  </si>
  <si>
    <t>01521530350</t>
  </si>
  <si>
    <t>NEW BOX</t>
  </si>
  <si>
    <t>VI0175332</t>
  </si>
  <si>
    <t>01653680247</t>
  </si>
  <si>
    <t>EMMECI</t>
  </si>
  <si>
    <t>MI0951941</t>
  </si>
  <si>
    <t>03235400151</t>
  </si>
  <si>
    <t>PIAVE MOTORI</t>
  </si>
  <si>
    <t>GE0208930</t>
  </si>
  <si>
    <t>00270300106</t>
  </si>
  <si>
    <t>CALVIN KLEIN COSMETICS</t>
  </si>
  <si>
    <t>MI1377526</t>
  </si>
  <si>
    <t>10483590153</t>
  </si>
  <si>
    <t>LOTERIOS</t>
  </si>
  <si>
    <t>MI1117868</t>
  </si>
  <si>
    <t>06721320155</t>
  </si>
  <si>
    <t>AMMINISTRAZIONI IMMOBILIARI</t>
  </si>
  <si>
    <t>SI0037128</t>
  </si>
  <si>
    <t>00049100522</t>
  </si>
  <si>
    <t>BETTER SILVER</t>
  </si>
  <si>
    <t>VI0137560</t>
  </si>
  <si>
    <t>00573140241</t>
  </si>
  <si>
    <t>UNIAUTOMATION</t>
  </si>
  <si>
    <t>MI1001698</t>
  </si>
  <si>
    <t>00687590166</t>
  </si>
  <si>
    <t>COIN ROBERTO</t>
  </si>
  <si>
    <t>VI0213190</t>
  </si>
  <si>
    <t>02193150246</t>
  </si>
  <si>
    <t>FPT INDUSTRIE</t>
  </si>
  <si>
    <t>PD0224386</t>
  </si>
  <si>
    <t>02116980273</t>
  </si>
  <si>
    <t>SOC. COOP. BILANCIAI CAMPOGALLIANO</t>
  </si>
  <si>
    <t>MO0088800</t>
  </si>
  <si>
    <t>00162700363</t>
  </si>
  <si>
    <t>EUROPEO</t>
  </si>
  <si>
    <t>TV0145540</t>
  </si>
  <si>
    <t>01171380262</t>
  </si>
  <si>
    <t>SIPORT</t>
  </si>
  <si>
    <t>MI1057607</t>
  </si>
  <si>
    <t>04887240150</t>
  </si>
  <si>
    <t>CALZATURIFICIO ROSSI MODA</t>
  </si>
  <si>
    <t>PD0115821</t>
  </si>
  <si>
    <t>00350530283</t>
  </si>
  <si>
    <t>SANITARIA LODIGIANA</t>
  </si>
  <si>
    <t>LO1351401</t>
  </si>
  <si>
    <t>10182690155</t>
  </si>
  <si>
    <t>SISAVENETA</t>
  </si>
  <si>
    <t>TV0187042</t>
  </si>
  <si>
    <t>02056860261</t>
  </si>
  <si>
    <t>SINA SOCIETA' INDUSTRIALE</t>
  </si>
  <si>
    <t>PN0024362</t>
  </si>
  <si>
    <t>00218470938</t>
  </si>
  <si>
    <t>ALBATROS INDUSTRIA CONCIARIA</t>
  </si>
  <si>
    <t>AV0072790</t>
  </si>
  <si>
    <t>00198290645</t>
  </si>
  <si>
    <t>LA GOMMARIA</t>
  </si>
  <si>
    <t>FO0183622</t>
  </si>
  <si>
    <t>01224130409</t>
  </si>
  <si>
    <t>REFRADIGE</t>
  </si>
  <si>
    <t>TN0078353</t>
  </si>
  <si>
    <t>00121610224</t>
  </si>
  <si>
    <t>PROMOPLAN</t>
  </si>
  <si>
    <t>MI0913435</t>
  </si>
  <si>
    <t>02301900151</t>
  </si>
  <si>
    <t>FAST FABBRICAZIONE STANDARD ED IMPI</t>
  </si>
  <si>
    <t>MI0869474</t>
  </si>
  <si>
    <t>02036160154</t>
  </si>
  <si>
    <t>COMERINT</t>
  </si>
  <si>
    <t>RM0264100</t>
  </si>
  <si>
    <t>00394440580</t>
  </si>
  <si>
    <t>CENTRO CALOR</t>
  </si>
  <si>
    <t>CN0109583</t>
  </si>
  <si>
    <t>00566150041</t>
  </si>
  <si>
    <t>OLIVIERI</t>
  </si>
  <si>
    <t>VR0241267</t>
  </si>
  <si>
    <t>02476700238</t>
  </si>
  <si>
    <t>APO CONERPO SOC. COOP. A R.L.</t>
  </si>
  <si>
    <t>BO0357818</t>
  </si>
  <si>
    <t>04225230376</t>
  </si>
  <si>
    <t>GOLDENPLAST</t>
  </si>
  <si>
    <t>MC0121528</t>
  </si>
  <si>
    <t>01174190437</t>
  </si>
  <si>
    <t>SO.GE.TRA.</t>
  </si>
  <si>
    <t>MI1399190</t>
  </si>
  <si>
    <t>10670410157</t>
  </si>
  <si>
    <t>CUSINA SUD</t>
  </si>
  <si>
    <t>NA0305310</t>
  </si>
  <si>
    <t>01388430637</t>
  </si>
  <si>
    <t>SIGMA ALDRICH</t>
  </si>
  <si>
    <t>MI1259142</t>
  </si>
  <si>
    <t>08886810152</t>
  </si>
  <si>
    <t>SAUNIER DUVAL ITALIA</t>
  </si>
  <si>
    <t>MI0147830</t>
  </si>
  <si>
    <t>01045060157</t>
  </si>
  <si>
    <t>BIEMME</t>
  </si>
  <si>
    <t>RE0198339</t>
  </si>
  <si>
    <t>02105780361</t>
  </si>
  <si>
    <t>FRATELLI CANESSA</t>
  </si>
  <si>
    <t>GE0370438</t>
  </si>
  <si>
    <t>03688240104</t>
  </si>
  <si>
    <t>SIDEP SICILIANA DEPOSITI</t>
  </si>
  <si>
    <t>CT0121910</t>
  </si>
  <si>
    <t>00103490892</t>
  </si>
  <si>
    <t>PROGARDEN</t>
  </si>
  <si>
    <t>LC0205822</t>
  </si>
  <si>
    <t>01647290137</t>
  </si>
  <si>
    <t>ALBRIGHT &amp; WILSON PATRICA</t>
  </si>
  <si>
    <t>MN0164876</t>
  </si>
  <si>
    <t>00190380600</t>
  </si>
  <si>
    <t>SALUMIFICIO DEL MONTELLO SOCIETA'</t>
  </si>
  <si>
    <t>TV0111191</t>
  </si>
  <si>
    <t>00302530266</t>
  </si>
  <si>
    <t>S.I.P.E. SOCIETA' ITALIANA</t>
  </si>
  <si>
    <t>AN0059351</t>
  </si>
  <si>
    <t>00091200428</t>
  </si>
  <si>
    <t>SOVAR</t>
  </si>
  <si>
    <t>MI0836395</t>
  </si>
  <si>
    <t>00835440157</t>
  </si>
  <si>
    <t>REICHHOLD</t>
  </si>
  <si>
    <t>PR0143932</t>
  </si>
  <si>
    <t>00748110343</t>
  </si>
  <si>
    <t>PORTOTECNICA</t>
  </si>
  <si>
    <t>VE0169441</t>
  </si>
  <si>
    <t>01465430286</t>
  </si>
  <si>
    <t>C.G.M. ELETTRONICA</t>
  </si>
  <si>
    <t>GE0236894</t>
  </si>
  <si>
    <t>01065080101</t>
  </si>
  <si>
    <t>GUARISCO INDUSTRIA TESSILE</t>
  </si>
  <si>
    <t>CO0112365</t>
  </si>
  <si>
    <t>00131190134</t>
  </si>
  <si>
    <t>ELETTRODATA</t>
  </si>
  <si>
    <t>MI1408884</t>
  </si>
  <si>
    <t>10826000159</t>
  </si>
  <si>
    <t>CONSORZIO GESTIONE SERVIZI C.G.S.</t>
  </si>
  <si>
    <t>MI1382070</t>
  </si>
  <si>
    <t>01457460184</t>
  </si>
  <si>
    <t>ROBES</t>
  </si>
  <si>
    <t>BS0194411</t>
  </si>
  <si>
    <t>00467510178</t>
  </si>
  <si>
    <t>ONDULATI PANARO</t>
  </si>
  <si>
    <t>BO0272002</t>
  </si>
  <si>
    <t>02339630374</t>
  </si>
  <si>
    <t>NAVALIMPIANTI</t>
  </si>
  <si>
    <t>GE0209929</t>
  </si>
  <si>
    <t>00279150106</t>
  </si>
  <si>
    <t>SOCIETA VENDITA RIPARAZIONE</t>
  </si>
  <si>
    <t>PT0025571</t>
  </si>
  <si>
    <t>00108140476</t>
  </si>
  <si>
    <t>SOICO SUD SOCIETA' IMPIANTISTICA E</t>
  </si>
  <si>
    <t>TA0062368</t>
  </si>
  <si>
    <t>01099490151</t>
  </si>
  <si>
    <t>TO0647129</t>
  </si>
  <si>
    <t>02949280016</t>
  </si>
  <si>
    <t>PANTO</t>
  </si>
  <si>
    <t>TV0087847</t>
  </si>
  <si>
    <t>00197750268</t>
  </si>
  <si>
    <t>MANTAFIL</t>
  </si>
  <si>
    <t>MI1040000</t>
  </si>
  <si>
    <t>05831970156</t>
  </si>
  <si>
    <t>EUROPLASTIC</t>
  </si>
  <si>
    <t>MI0504282</t>
  </si>
  <si>
    <t>00877430157</t>
  </si>
  <si>
    <t>IEMSA IMPIANTI</t>
  </si>
  <si>
    <t>RM0811148</t>
  </si>
  <si>
    <t>04824861001</t>
  </si>
  <si>
    <t>CEMAR INTERNATIONAL</t>
  </si>
  <si>
    <t>MO0246988</t>
  </si>
  <si>
    <t>01850070366</t>
  </si>
  <si>
    <t>NUOVA CO.SI.VI. - S.R.L. - SOCIETA'</t>
  </si>
  <si>
    <t>VI0068861</t>
  </si>
  <si>
    <t>00148890247</t>
  </si>
  <si>
    <t>AMPA INDUSTRIALE ITALIA</t>
  </si>
  <si>
    <t>BG0278659</t>
  </si>
  <si>
    <t>02304040161</t>
  </si>
  <si>
    <t>INSET</t>
  </si>
  <si>
    <t>MI0574645</t>
  </si>
  <si>
    <t>00770450153</t>
  </si>
  <si>
    <t>AUTOMONZA DI SIRTORI LORENZO E C. S</t>
  </si>
  <si>
    <t>MI0749853</t>
  </si>
  <si>
    <t>00761830157</t>
  </si>
  <si>
    <t>MILANO CENTRALE SERVIZI (O,IN</t>
  </si>
  <si>
    <t>MI0952302</t>
  </si>
  <si>
    <t>03258390156</t>
  </si>
  <si>
    <t>GOBBI FRATTINI SOCIETA' A RESPONASB</t>
  </si>
  <si>
    <t>BS0329871</t>
  </si>
  <si>
    <t>01603160985</t>
  </si>
  <si>
    <t>LATTERIA SOCIALE VIPITENO SOC. COOP</t>
  </si>
  <si>
    <t>BZ0009118</t>
  </si>
  <si>
    <t>00101010213</t>
  </si>
  <si>
    <t>SOCIETA TRATTAMENTO INDUSTRIALE</t>
  </si>
  <si>
    <t>CA0068477</t>
  </si>
  <si>
    <t>00218500924</t>
  </si>
  <si>
    <t>AMUT MACCHINE PER LA LAVORAZIONE</t>
  </si>
  <si>
    <t>NO0166231</t>
  </si>
  <si>
    <t>01397380021</t>
  </si>
  <si>
    <t>CARRERA</t>
  </si>
  <si>
    <t>VR0128675</t>
  </si>
  <si>
    <t>00463030239</t>
  </si>
  <si>
    <t>OFFICINE BUSSETTI</t>
  </si>
  <si>
    <t>TO0369014</t>
  </si>
  <si>
    <t>00501750012</t>
  </si>
  <si>
    <t>EDIZIONI BRUNO MONDADORI</t>
  </si>
  <si>
    <t>MI1190116</t>
  </si>
  <si>
    <t>07948080150</t>
  </si>
  <si>
    <t>BATTISTELLA INDUSTRIA MOBILI</t>
  </si>
  <si>
    <t>TV0185065</t>
  </si>
  <si>
    <t>02048770263</t>
  </si>
  <si>
    <t>ING. MARIO FABBRIS</t>
  </si>
  <si>
    <t>RO0107212</t>
  </si>
  <si>
    <t>00978670297</t>
  </si>
  <si>
    <t>PADANAPLAST SOCIETA'PER AZIONI</t>
  </si>
  <si>
    <t>PR0114236</t>
  </si>
  <si>
    <t>00160280343</t>
  </si>
  <si>
    <t>CO.VI.M.</t>
  </si>
  <si>
    <t>TP0101620</t>
  </si>
  <si>
    <t>01864420847</t>
  </si>
  <si>
    <t>YOKOHAMA ITALIA</t>
  </si>
  <si>
    <t>BS0320659</t>
  </si>
  <si>
    <t>01541830988</t>
  </si>
  <si>
    <t>TGK EUROPE</t>
  </si>
  <si>
    <t>PR0184108</t>
  </si>
  <si>
    <t>01866800343</t>
  </si>
  <si>
    <t>TELITAL MANUFACTURING</t>
  </si>
  <si>
    <t>GO0060959</t>
  </si>
  <si>
    <t>12198060159</t>
  </si>
  <si>
    <t>COOPERATIVA AGRICOLA CASEARIA</t>
  </si>
  <si>
    <t>MI0588543</t>
  </si>
  <si>
    <t>00818130155</t>
  </si>
  <si>
    <t>FIBRILIA</t>
  </si>
  <si>
    <t>BG0179347</t>
  </si>
  <si>
    <t>00864470166</t>
  </si>
  <si>
    <t>ISOCLIMA</t>
  </si>
  <si>
    <t>PD0130460</t>
  </si>
  <si>
    <t>00683150288</t>
  </si>
  <si>
    <t>OFFICINA MECCANICA SIGMA</t>
  </si>
  <si>
    <t>PV0073229</t>
  </si>
  <si>
    <t>00174490185</t>
  </si>
  <si>
    <t>QUAMAR DISTRIBUZIONE</t>
  </si>
  <si>
    <t>RM0850921</t>
  </si>
  <si>
    <t>05184451002</t>
  </si>
  <si>
    <t>MARINE POWER ITALIA</t>
  </si>
  <si>
    <t>MI1402042</t>
  </si>
  <si>
    <t>10732950158</t>
  </si>
  <si>
    <t>BONETTI</t>
  </si>
  <si>
    <t>CA0011563</t>
  </si>
  <si>
    <t>00146660923</t>
  </si>
  <si>
    <t>OLEIFICI ITALIANI</t>
  </si>
  <si>
    <t>BR0050198</t>
  </si>
  <si>
    <t>00393770722</t>
  </si>
  <si>
    <t>LODIGIANI GIORGIO</t>
  </si>
  <si>
    <t>PC0126882</t>
  </si>
  <si>
    <t>01093800330</t>
  </si>
  <si>
    <t>BELLANDI</t>
  </si>
  <si>
    <t>PO0382871</t>
  </si>
  <si>
    <t>03705440489</t>
  </si>
  <si>
    <t>BROVEDANI</t>
  </si>
  <si>
    <t>PN0020967</t>
  </si>
  <si>
    <t>00141000935</t>
  </si>
  <si>
    <t>LO. MET. LORETO METALLI</t>
  </si>
  <si>
    <t>AN0109300</t>
  </si>
  <si>
    <t>01110120423</t>
  </si>
  <si>
    <t>LANIFICIO DI FOLLINA</t>
  </si>
  <si>
    <t>TV0214384</t>
  </si>
  <si>
    <t>02505340261</t>
  </si>
  <si>
    <t>CIOCCA LAMIERE</t>
  </si>
  <si>
    <t>MI0557386</t>
  </si>
  <si>
    <t>00741940159</t>
  </si>
  <si>
    <t>ALMARE DI NAVIGAZIONE</t>
  </si>
  <si>
    <t>GE0215528</t>
  </si>
  <si>
    <t>00621270107</t>
  </si>
  <si>
    <t>EMMENTAL PER L'IMPORTAZIONE E</t>
  </si>
  <si>
    <t>MI0089089</t>
  </si>
  <si>
    <t>00729470153</t>
  </si>
  <si>
    <t>AZIENDA FODERAMI DRAGONI</t>
  </si>
  <si>
    <t>MI1514900</t>
  </si>
  <si>
    <t>11991530152</t>
  </si>
  <si>
    <t>TORGGLER COMMERZ A.G.</t>
  </si>
  <si>
    <t>BZ0091677</t>
  </si>
  <si>
    <t>00851710210</t>
  </si>
  <si>
    <t>DORIA</t>
  </si>
  <si>
    <t>TV0063446</t>
  </si>
  <si>
    <t>00179570262</t>
  </si>
  <si>
    <t>WERUSKA &amp; JOEL</t>
  </si>
  <si>
    <t>TO0577713</t>
  </si>
  <si>
    <t>03717270015</t>
  </si>
  <si>
    <t>CAREL</t>
  </si>
  <si>
    <t>PD0119966</t>
  </si>
  <si>
    <t>00351630280</t>
  </si>
  <si>
    <t>COLORIFICIO PARDO</t>
  </si>
  <si>
    <t>MO0226212</t>
  </si>
  <si>
    <t>01564010369</t>
  </si>
  <si>
    <t>VETEFAR</t>
  </si>
  <si>
    <t>MI1414186</t>
  </si>
  <si>
    <t>00983430281</t>
  </si>
  <si>
    <t>SMAFER SERVIZI MEDIA ADVERTISING</t>
  </si>
  <si>
    <t>MI1359877</t>
  </si>
  <si>
    <t>10307640150</t>
  </si>
  <si>
    <t>VIOLANTE PETROLI</t>
  </si>
  <si>
    <t>SA0198977</t>
  </si>
  <si>
    <t>01912770656</t>
  </si>
  <si>
    <t>GILARDONI</t>
  </si>
  <si>
    <t>MI0503452</t>
  </si>
  <si>
    <t>00734000151</t>
  </si>
  <si>
    <t>ANGELO RANDAZZO</t>
  </si>
  <si>
    <t>PA0043221</t>
  </si>
  <si>
    <t>00104330824</t>
  </si>
  <si>
    <t>DOX AL ITALIA</t>
  </si>
  <si>
    <t>MI0827985</t>
  </si>
  <si>
    <t>02117690152</t>
  </si>
  <si>
    <t>DATITALIA PROCESSING</t>
  </si>
  <si>
    <t>NA0284064</t>
  </si>
  <si>
    <t>00296090632</t>
  </si>
  <si>
    <t>TEMATRANS</t>
  </si>
  <si>
    <t>AT0065327</t>
  </si>
  <si>
    <t>00268450053</t>
  </si>
  <si>
    <t>SAMKO</t>
  </si>
  <si>
    <t>PC0126745</t>
  </si>
  <si>
    <t>10250370151</t>
  </si>
  <si>
    <t>CONCERIA DANESE S.P.A</t>
  </si>
  <si>
    <t>VI0178308</t>
  </si>
  <si>
    <t>01693860247</t>
  </si>
  <si>
    <t>RE ROBERTO S.P.A</t>
  </si>
  <si>
    <t>PA0141394</t>
  </si>
  <si>
    <t>03531670820</t>
  </si>
  <si>
    <t>SARTID MILANO</t>
  </si>
  <si>
    <t>MI1485821</t>
  </si>
  <si>
    <t>11666930158</t>
  </si>
  <si>
    <t>RINO PRATESI SOCIETA PER AZIONI</t>
  </si>
  <si>
    <t>RM0309849</t>
  </si>
  <si>
    <t>00435340583</t>
  </si>
  <si>
    <t>TEGO BECKER</t>
  </si>
  <si>
    <t>LO1259300</t>
  </si>
  <si>
    <t>08993320152</t>
  </si>
  <si>
    <t>VIANINI INDUSTRIA - S.P.A</t>
  </si>
  <si>
    <t>RM0461017</t>
  </si>
  <si>
    <t>03873920585</t>
  </si>
  <si>
    <t>STRADE COSTRUZIONI GENERALI</t>
  </si>
  <si>
    <t>AL0160949</t>
  </si>
  <si>
    <t>01434850069</t>
  </si>
  <si>
    <t>SAVE</t>
  </si>
  <si>
    <t>MI1260146</t>
  </si>
  <si>
    <t>00124560038</t>
  </si>
  <si>
    <t>ANGELO CARILLO &amp; C.</t>
  </si>
  <si>
    <t>NA0422589</t>
  </si>
  <si>
    <t>05224640630</t>
  </si>
  <si>
    <t>SAN MARCO S.P.A.INDUSTRIA</t>
  </si>
  <si>
    <t>CH0042556</t>
  </si>
  <si>
    <t>00088720693</t>
  </si>
  <si>
    <t>VI.P. SOC.COOP. A R.L. % VI.P. GEN.</t>
  </si>
  <si>
    <t>BZ0118810</t>
  </si>
  <si>
    <t>00725570212</t>
  </si>
  <si>
    <t>APO SCALIGERA SOC.COOP.A R.L.</t>
  </si>
  <si>
    <t>VR0282227</t>
  </si>
  <si>
    <t>02770830236</t>
  </si>
  <si>
    <t>OVERGOM</t>
  </si>
  <si>
    <t>TO0518337</t>
  </si>
  <si>
    <t>01719710012</t>
  </si>
  <si>
    <t>FEGER DI GERARDO FERRAIOLI</t>
  </si>
  <si>
    <t>SA0147365</t>
  </si>
  <si>
    <t>00083420653</t>
  </si>
  <si>
    <t>PINTI INOX</t>
  </si>
  <si>
    <t>BS0121845</t>
  </si>
  <si>
    <t>00299900175</t>
  </si>
  <si>
    <t>ZANOTTI</t>
  </si>
  <si>
    <t>MN0157015</t>
  </si>
  <si>
    <t>01411230202</t>
  </si>
  <si>
    <t>WAM</t>
  </si>
  <si>
    <t>MO0174234</t>
  </si>
  <si>
    <t>00637130360</t>
  </si>
  <si>
    <t>RO.MA CARNI</t>
  </si>
  <si>
    <t>BS0260681</t>
  </si>
  <si>
    <t>01683130171</t>
  </si>
  <si>
    <t>EDITORIALE JOHNSON</t>
  </si>
  <si>
    <t>BG0149424</t>
  </si>
  <si>
    <t>00440220168</t>
  </si>
  <si>
    <t>BERSANO &amp; RICCADONNA S.P.A. O ANCHE</t>
  </si>
  <si>
    <t>AT0035991</t>
  </si>
  <si>
    <t>00070570056</t>
  </si>
  <si>
    <t>MAIR RESEARCH</t>
  </si>
  <si>
    <t>VI0210063</t>
  </si>
  <si>
    <t>02150890248</t>
  </si>
  <si>
    <t>LONES</t>
  </si>
  <si>
    <t>BS0287829</t>
  </si>
  <si>
    <t>02040620177</t>
  </si>
  <si>
    <t>LO.DIS.</t>
  </si>
  <si>
    <t>BS0358925</t>
  </si>
  <si>
    <t>03325470171</t>
  </si>
  <si>
    <t>NUOVA SPEDIBRAVO</t>
  </si>
  <si>
    <t>SV0107120</t>
  </si>
  <si>
    <t>05921550017</t>
  </si>
  <si>
    <t>MENZ &amp; GASSER</t>
  </si>
  <si>
    <t>TN0083062</t>
  </si>
  <si>
    <t>00230870222</t>
  </si>
  <si>
    <t>FOOD MART</t>
  </si>
  <si>
    <t>RM0879341</t>
  </si>
  <si>
    <t>05354341009</t>
  </si>
  <si>
    <t>PININFARINA STUDI E RICERCHE</t>
  </si>
  <si>
    <t>TO0559503</t>
  </si>
  <si>
    <t>02454130010</t>
  </si>
  <si>
    <t>TRADINGAS ITALIA S.P.A</t>
  </si>
  <si>
    <t>BS0360652</t>
  </si>
  <si>
    <t>03333240178</t>
  </si>
  <si>
    <t>HAGER LUME</t>
  </si>
  <si>
    <t>MI1415775</t>
  </si>
  <si>
    <t>10891550153</t>
  </si>
  <si>
    <t>DONATI</t>
  </si>
  <si>
    <t>BS0328965</t>
  </si>
  <si>
    <t>03124560172</t>
  </si>
  <si>
    <t>RUGGERINI MOTORI</t>
  </si>
  <si>
    <t>RE0115074</t>
  </si>
  <si>
    <t>00211100359</t>
  </si>
  <si>
    <t>INTERNATIONAL SUPPLIES</t>
  </si>
  <si>
    <t>PR0172238</t>
  </si>
  <si>
    <t>09856110151</t>
  </si>
  <si>
    <t>PRIALPAS</t>
  </si>
  <si>
    <t>VR0192699</t>
  </si>
  <si>
    <t>01704920238</t>
  </si>
  <si>
    <t>MONFERRATO SHOPPING CENTER</t>
  </si>
  <si>
    <t>AL0164996</t>
  </si>
  <si>
    <t>01487540062</t>
  </si>
  <si>
    <t>SEMOLIFICI ANDRIESI</t>
  </si>
  <si>
    <t>BA0034452</t>
  </si>
  <si>
    <t>00252860721</t>
  </si>
  <si>
    <t>FRANGI AUTO</t>
  </si>
  <si>
    <t>CO0131675</t>
  </si>
  <si>
    <t>00317480135</t>
  </si>
  <si>
    <t>BG0261599</t>
  </si>
  <si>
    <t>02090470168</t>
  </si>
  <si>
    <t>NUOVA SIET</t>
  </si>
  <si>
    <t>TO0699560</t>
  </si>
  <si>
    <t>03039560010</t>
  </si>
  <si>
    <t>R.O.A.R.</t>
  </si>
  <si>
    <t>MI1053828</t>
  </si>
  <si>
    <t>05988300157</t>
  </si>
  <si>
    <t>UNIVERSO PUBBLICITA'</t>
  </si>
  <si>
    <t>MI1181984</t>
  </si>
  <si>
    <t>05097960156</t>
  </si>
  <si>
    <t>ZAPI</t>
  </si>
  <si>
    <t>RE0166409</t>
  </si>
  <si>
    <t>00794070342</t>
  </si>
  <si>
    <t>TRANSCOOP S.R.L</t>
  </si>
  <si>
    <t>RM0404479</t>
  </si>
  <si>
    <t>02196490581</t>
  </si>
  <si>
    <t>UMBRA</t>
  </si>
  <si>
    <t>PG0155233</t>
  </si>
  <si>
    <t>00597490218</t>
  </si>
  <si>
    <t>RUBINETTERIE BRESCIANE BONOMI</t>
  </si>
  <si>
    <t>BS0090347</t>
  </si>
  <si>
    <t>00296000177</t>
  </si>
  <si>
    <t>SACME</t>
  </si>
  <si>
    <t>VI0112236</t>
  </si>
  <si>
    <t>00169070240</t>
  </si>
  <si>
    <t>MARTELLI LAVORAZIONI TESSILI</t>
  </si>
  <si>
    <t>FO0241938</t>
  </si>
  <si>
    <t>03838090375</t>
  </si>
  <si>
    <t>ARTS AND GOLD E IN FORMA</t>
  </si>
  <si>
    <t>RM0666276</t>
  </si>
  <si>
    <t>08592170586</t>
  </si>
  <si>
    <t>ICEA</t>
  </si>
  <si>
    <t>MO0045192</t>
  </si>
  <si>
    <t>00160470365</t>
  </si>
  <si>
    <t>LAMPOGAS</t>
  </si>
  <si>
    <t>MI0580097</t>
  </si>
  <si>
    <t>00911000156</t>
  </si>
  <si>
    <t>AUTOTRASPORTI PIGLIACELLI S.P.A</t>
  </si>
  <si>
    <t>FR0059333</t>
  </si>
  <si>
    <t>00169560604</t>
  </si>
  <si>
    <t>GIUSEPPE MINARDI E FIGLIO</t>
  </si>
  <si>
    <t>RA0026602</t>
  </si>
  <si>
    <t>00081300394</t>
  </si>
  <si>
    <t>SOCIETA' LEGNAMI PAGANONI</t>
  </si>
  <si>
    <t>BG0250908</t>
  </si>
  <si>
    <t>01961270160</t>
  </si>
  <si>
    <t>ZORZI</t>
  </si>
  <si>
    <t>TV0040559</t>
  </si>
  <si>
    <t>00186050274</t>
  </si>
  <si>
    <t>DETRA</t>
  </si>
  <si>
    <t>TO0663843</t>
  </si>
  <si>
    <t>04833960018</t>
  </si>
  <si>
    <t>SVEZIACAR</t>
  </si>
  <si>
    <t>MI1335957</t>
  </si>
  <si>
    <t>10018210152</t>
  </si>
  <si>
    <t>PALMAR</t>
  </si>
  <si>
    <t>TO0496312</t>
  </si>
  <si>
    <t>01257730018</t>
  </si>
  <si>
    <t>RUSSO DI CASANDRINO</t>
  </si>
  <si>
    <t>NA0221858</t>
  </si>
  <si>
    <t>00268250636</t>
  </si>
  <si>
    <t>CONFEZIONI CASTELLI</t>
  </si>
  <si>
    <t>VI0079751</t>
  </si>
  <si>
    <t>00142790245</t>
  </si>
  <si>
    <t>SILGA</t>
  </si>
  <si>
    <t>AN0061210</t>
  </si>
  <si>
    <t>00092270420</t>
  </si>
  <si>
    <t>CAMPOVERDE CALABRIA</t>
  </si>
  <si>
    <t>CS0130883</t>
  </si>
  <si>
    <t>02067560785</t>
  </si>
  <si>
    <t>SOTREVA</t>
  </si>
  <si>
    <t>TV0197037</t>
  </si>
  <si>
    <t>02213880269</t>
  </si>
  <si>
    <t>GESTIONE CENTRI C0MMERCIALI</t>
  </si>
  <si>
    <t>BS0318969</t>
  </si>
  <si>
    <t>01536450982</t>
  </si>
  <si>
    <t>DEL TONGO INDUSTRIE</t>
  </si>
  <si>
    <t>AR0075436</t>
  </si>
  <si>
    <t>00875080517</t>
  </si>
  <si>
    <t>COOP. UNIONE SOC. COOP. A R.L.</t>
  </si>
  <si>
    <t>CR0043086</t>
  </si>
  <si>
    <t>00102500196</t>
  </si>
  <si>
    <t>COMMERCIO NASTRI SPECIALI C.N.S.</t>
  </si>
  <si>
    <t>BG0245714</t>
  </si>
  <si>
    <t>00364920280</t>
  </si>
  <si>
    <t>GRUPPO FRATI</t>
  </si>
  <si>
    <t>PT0139920</t>
  </si>
  <si>
    <t>80425920586</t>
  </si>
  <si>
    <t>FINPESCA</t>
  </si>
  <si>
    <t>RO0110161</t>
  </si>
  <si>
    <t>01025200294</t>
  </si>
  <si>
    <t>SEBI</t>
  </si>
  <si>
    <t>VA0187891</t>
  </si>
  <si>
    <t>01512040120</t>
  </si>
  <si>
    <t>FEDERAZIONE LOMBARDA DELLE BANCHE D</t>
  </si>
  <si>
    <t>MI0674471</t>
  </si>
  <si>
    <t>01284150156</t>
  </si>
  <si>
    <t>VALBORMIDA</t>
  </si>
  <si>
    <t>AT0058252</t>
  </si>
  <si>
    <t>00620620054</t>
  </si>
  <si>
    <t>UNISOURCE ITALIA</t>
  </si>
  <si>
    <t>MI1389076</t>
  </si>
  <si>
    <t>10585620155</t>
  </si>
  <si>
    <t>HELVETIUS</t>
  </si>
  <si>
    <t>TS0086637</t>
  </si>
  <si>
    <t>00580390326</t>
  </si>
  <si>
    <t>CASA GIRELLI O PIU' BREVEMENTE</t>
  </si>
  <si>
    <t>TN0069728</t>
  </si>
  <si>
    <t>00203860226</t>
  </si>
  <si>
    <t>ENOPLASTIC</t>
  </si>
  <si>
    <t>VA0147211</t>
  </si>
  <si>
    <t>00713830123</t>
  </si>
  <si>
    <t>EDITRICE DEL SUD EDISUD</t>
  </si>
  <si>
    <t>BA0192794</t>
  </si>
  <si>
    <t>02492480724</t>
  </si>
  <si>
    <t>TARANPESCA</t>
  </si>
  <si>
    <t>TA0070318</t>
  </si>
  <si>
    <t>00403910730</t>
  </si>
  <si>
    <t>ITALDENIM</t>
  </si>
  <si>
    <t>MI0872337</t>
  </si>
  <si>
    <t>01801060151</t>
  </si>
  <si>
    <t>SYNSTAR COMPUTER SERVICES</t>
  </si>
  <si>
    <t>MI1167437</t>
  </si>
  <si>
    <t>07423080154</t>
  </si>
  <si>
    <t>VALVOSANITARIA BUGATTI</t>
  </si>
  <si>
    <t>BS0078316</t>
  </si>
  <si>
    <t>00278280177</t>
  </si>
  <si>
    <t>TOURING EDITORE</t>
  </si>
  <si>
    <t>MI1207414</t>
  </si>
  <si>
    <t>08220650157</t>
  </si>
  <si>
    <t>ROSSETTO ARREDAMENTI</t>
  </si>
  <si>
    <t>PN0003851</t>
  </si>
  <si>
    <t>00066430935</t>
  </si>
  <si>
    <t>GHIBLI</t>
  </si>
  <si>
    <t>PV0144801</t>
  </si>
  <si>
    <t>00549310183</t>
  </si>
  <si>
    <t>CANTIERI NAVALI S. LORENZO</t>
  </si>
  <si>
    <t>LU0055315</t>
  </si>
  <si>
    <t>00142240464</t>
  </si>
  <si>
    <t>FILTRATI SOCIETA PER AZIONI</t>
  </si>
  <si>
    <t>RM0322529</t>
  </si>
  <si>
    <t>00444230585</t>
  </si>
  <si>
    <t>TEXMANTOVA</t>
  </si>
  <si>
    <t>MI0294163</t>
  </si>
  <si>
    <t>00773000153</t>
  </si>
  <si>
    <t>MP COMPOUNDS</t>
  </si>
  <si>
    <t>VA0196813</t>
  </si>
  <si>
    <t>01636600122</t>
  </si>
  <si>
    <t>VILLANOVA TRASPORTI &amp; LOGISTICA</t>
  </si>
  <si>
    <t>TO0814610</t>
  </si>
  <si>
    <t>06785280014</t>
  </si>
  <si>
    <t>BRESAOLE PINI</t>
  </si>
  <si>
    <t>SO0038833</t>
  </si>
  <si>
    <t>00528460140</t>
  </si>
  <si>
    <t>FISAR</t>
  </si>
  <si>
    <t>MI1086156</t>
  </si>
  <si>
    <t>04998160156</t>
  </si>
  <si>
    <t>C.A.B. CONSORZIO AUTOTRASPORTI A</t>
  </si>
  <si>
    <t>VE0179801</t>
  </si>
  <si>
    <t>01807720279</t>
  </si>
  <si>
    <t>SERVIZI CENTRALIZZATI SECETI ED IN</t>
  </si>
  <si>
    <t>MI0866119</t>
  </si>
  <si>
    <t>01747700159</t>
  </si>
  <si>
    <t>PAI INDUSTRIALE</t>
  </si>
  <si>
    <t>NO0160286</t>
  </si>
  <si>
    <t>01467720031</t>
  </si>
  <si>
    <t>L'INGLESINA BABY</t>
  </si>
  <si>
    <t>VI0146038</t>
  </si>
  <si>
    <t>00674720248</t>
  </si>
  <si>
    <t>RAVANI ACCIAI</t>
  </si>
  <si>
    <t>FE0122926</t>
  </si>
  <si>
    <t>00954180386</t>
  </si>
  <si>
    <t>SOC. ITALIANA AUTOMOBILI S.I.A.</t>
  </si>
  <si>
    <t>PO0233172</t>
  </si>
  <si>
    <t>00429670482</t>
  </si>
  <si>
    <t>C.O.R.E.R. - CONSORZIO ORTOFRUTTICO</t>
  </si>
  <si>
    <t>RA0069514</t>
  </si>
  <si>
    <t>00081440398</t>
  </si>
  <si>
    <t>GENERAL TRADING</t>
  </si>
  <si>
    <t>FI0448921</t>
  </si>
  <si>
    <t>03649970484</t>
  </si>
  <si>
    <t>ADRIAOLI</t>
  </si>
  <si>
    <t>TE0091303</t>
  </si>
  <si>
    <t>00721690675</t>
  </si>
  <si>
    <t>IMBALLAGGI PIEMONTESI</t>
  </si>
  <si>
    <t>TO0498067</t>
  </si>
  <si>
    <t>01505260016</t>
  </si>
  <si>
    <t>NUOVA FIMA</t>
  </si>
  <si>
    <t>BO0201751</t>
  </si>
  <si>
    <t>00315980375</t>
  </si>
  <si>
    <t>PRESSPALI</t>
  </si>
  <si>
    <t>MI0522314</t>
  </si>
  <si>
    <t>00746910157</t>
  </si>
  <si>
    <t>BIASIA FRANCESCO</t>
  </si>
  <si>
    <t>VI0210176</t>
  </si>
  <si>
    <t>02156380244</t>
  </si>
  <si>
    <t>R.B.M.</t>
  </si>
  <si>
    <t>BS0091729</t>
  </si>
  <si>
    <t>00293730172</t>
  </si>
  <si>
    <t>NORDA</t>
  </si>
  <si>
    <t>MI1047095</t>
  </si>
  <si>
    <t>04848000156</t>
  </si>
  <si>
    <t>SICA</t>
  </si>
  <si>
    <t>RA0047599</t>
  </si>
  <si>
    <t>00084440395</t>
  </si>
  <si>
    <t>INTERCOOR INTERVENTI COORDINATI</t>
  </si>
  <si>
    <t>NA0321354</t>
  </si>
  <si>
    <t>01850520634</t>
  </si>
  <si>
    <t>SIRETESSILE</t>
  </si>
  <si>
    <t>TV0159321</t>
  </si>
  <si>
    <t>01623580261</t>
  </si>
  <si>
    <t>"PRODOSAN "</t>
  </si>
  <si>
    <t>VA0235651</t>
  </si>
  <si>
    <t>06180820018</t>
  </si>
  <si>
    <t>CONCERIA INCAS</t>
  </si>
  <si>
    <t>PI0055581</t>
  </si>
  <si>
    <t>00124880501</t>
  </si>
  <si>
    <t>RODA</t>
  </si>
  <si>
    <t>BS0145317</t>
  </si>
  <si>
    <t>00283040178</t>
  </si>
  <si>
    <t>COVE SOCIETA'</t>
  </si>
  <si>
    <t>BO0311560</t>
  </si>
  <si>
    <t>03720370372</t>
  </si>
  <si>
    <t>SAFET</t>
  </si>
  <si>
    <t>TO0431762</t>
  </si>
  <si>
    <t>00526560016</t>
  </si>
  <si>
    <t>PASTIFICIO ATTILIO MASTROMAURO</t>
  </si>
  <si>
    <t>BA0257179</t>
  </si>
  <si>
    <t>03379290723</t>
  </si>
  <si>
    <t>ONGETTA</t>
  </si>
  <si>
    <t>TV0212941</t>
  </si>
  <si>
    <t>02147970483</t>
  </si>
  <si>
    <t>SABIANA</t>
  </si>
  <si>
    <t>MI1267681</t>
  </si>
  <si>
    <t>09076750158</t>
  </si>
  <si>
    <t>F.V. EFFEVI FRUTTA E VERDURA DI</t>
  </si>
  <si>
    <t>TO0296374</t>
  </si>
  <si>
    <t>00523930014</t>
  </si>
  <si>
    <t>DOMENICO SANFILIPPO EDITORE</t>
  </si>
  <si>
    <t>CT0108989</t>
  </si>
  <si>
    <t>00431560879</t>
  </si>
  <si>
    <t>BIANCHI METALLI</t>
  </si>
  <si>
    <t>BG0182995</t>
  </si>
  <si>
    <t>01206060160</t>
  </si>
  <si>
    <t>NIKE ITALY</t>
  </si>
  <si>
    <t>RE0181075</t>
  </si>
  <si>
    <t>08424900150</t>
  </si>
  <si>
    <t>UVET VIAGGI TURISMO</t>
  </si>
  <si>
    <t>MI1039444</t>
  </si>
  <si>
    <t>04700360151</t>
  </si>
  <si>
    <t>FEBAL CUCINE</t>
  </si>
  <si>
    <t>PS0032546</t>
  </si>
  <si>
    <t>00166380410</t>
  </si>
  <si>
    <t>STABILIMENTI TESSILI OZELLA</t>
  </si>
  <si>
    <t>TO0474481</t>
  </si>
  <si>
    <t>00947820015</t>
  </si>
  <si>
    <t>ALTANA</t>
  </si>
  <si>
    <t>TV0210722</t>
  </si>
  <si>
    <t>00208990465</t>
  </si>
  <si>
    <t>BULGARI ITALIA</t>
  </si>
  <si>
    <t>RM0467376</t>
  </si>
  <si>
    <t>04860450586</t>
  </si>
  <si>
    <t>SO.TE.CO.</t>
  </si>
  <si>
    <t>GO0040761</t>
  </si>
  <si>
    <t>00142320316</t>
  </si>
  <si>
    <t>FESCOF S.C.R.L.</t>
  </si>
  <si>
    <t>MI1391709</t>
  </si>
  <si>
    <t>01998380362</t>
  </si>
  <si>
    <t>TCI TELECOMUNICAZIONI ITALIA</t>
  </si>
  <si>
    <t>VA0176053</t>
  </si>
  <si>
    <t>01356020121</t>
  </si>
  <si>
    <t>GORENJE KORTING ITALIA</t>
  </si>
  <si>
    <t>TS0105102</t>
  </si>
  <si>
    <t>03191240153</t>
  </si>
  <si>
    <t>GRUNER UND JAHR MONDADORI</t>
  </si>
  <si>
    <t>MI1292226</t>
  </si>
  <si>
    <t>09440000157</t>
  </si>
  <si>
    <t>LEGNOFLEX</t>
  </si>
  <si>
    <t>TV0140058</t>
  </si>
  <si>
    <t>00723300265</t>
  </si>
  <si>
    <t>L'UNITARIA</t>
  </si>
  <si>
    <t>MI0839070</t>
  </si>
  <si>
    <t>00793260159</t>
  </si>
  <si>
    <t>TESSITURA CARLO BASSETTI</t>
  </si>
  <si>
    <t>VA0012756</t>
  </si>
  <si>
    <t>00188180129</t>
  </si>
  <si>
    <t>COMITSIEL</t>
  </si>
  <si>
    <t>MI1306035</t>
  </si>
  <si>
    <t>09625440152</t>
  </si>
  <si>
    <t>RTI MUSIC</t>
  </si>
  <si>
    <t>MI1025768</t>
  </si>
  <si>
    <t>04602730154</t>
  </si>
  <si>
    <t>ACCIAI DI QUALITA' CENTRO</t>
  </si>
  <si>
    <t>GE0188982</t>
  </si>
  <si>
    <t>00515530103</t>
  </si>
  <si>
    <t>ERREGIERRE</t>
  </si>
  <si>
    <t>BG0281805</t>
  </si>
  <si>
    <t>06605210159</t>
  </si>
  <si>
    <t>LITTON ITALIA</t>
  </si>
  <si>
    <t>RM0250410</t>
  </si>
  <si>
    <t>00411830581</t>
  </si>
  <si>
    <t>ALPHACAN</t>
  </si>
  <si>
    <t>TN0130103</t>
  </si>
  <si>
    <t>09923740154</t>
  </si>
  <si>
    <t>ERMA RTMO</t>
  </si>
  <si>
    <t>MO0256979</t>
  </si>
  <si>
    <t>01988450365</t>
  </si>
  <si>
    <t>DRUSIAN</t>
  </si>
  <si>
    <t>TV0034613</t>
  </si>
  <si>
    <t>00176060267</t>
  </si>
  <si>
    <t>MONTANARI</t>
  </si>
  <si>
    <t>RE0149929</t>
  </si>
  <si>
    <t>00930640354</t>
  </si>
  <si>
    <t>INTERNATIONAL PACKAGING INDUSTRY</t>
  </si>
  <si>
    <t>NA0469028</t>
  </si>
  <si>
    <t>05997720635</t>
  </si>
  <si>
    <t>FONDERIA CORRA'</t>
  </si>
  <si>
    <t>VI0075403</t>
  </si>
  <si>
    <t>00147290241</t>
  </si>
  <si>
    <t>ALDO GALANDI</t>
  </si>
  <si>
    <t>FI0215854</t>
  </si>
  <si>
    <t>00228550489</t>
  </si>
  <si>
    <t>FERRUZZI MEDICINALI</t>
  </si>
  <si>
    <t>PG0032405</t>
  </si>
  <si>
    <t>00162690549</t>
  </si>
  <si>
    <t>TIZZI AUTOMOBILI</t>
  </si>
  <si>
    <t>AR0121832</t>
  </si>
  <si>
    <t>01564700514</t>
  </si>
  <si>
    <t>SAN GIORGIO SYSTEM TECHNOLOGY</t>
  </si>
  <si>
    <t>GE0292022</t>
  </si>
  <si>
    <t>02731080103</t>
  </si>
  <si>
    <t>NUTRICIA</t>
  </si>
  <si>
    <t>MI1179005</t>
  </si>
  <si>
    <t>07774890151</t>
  </si>
  <si>
    <t>MALLINCKRODT ITALIA</t>
  </si>
  <si>
    <t>MO0280328</t>
  </si>
  <si>
    <t>10929370152</t>
  </si>
  <si>
    <t>COMAZOO - COOPERATIVA MIGLIORAMENTO</t>
  </si>
  <si>
    <t>BS0237996</t>
  </si>
  <si>
    <t>01161900178</t>
  </si>
  <si>
    <t>AUTOVEGA</t>
  </si>
  <si>
    <t>VI0211088</t>
  </si>
  <si>
    <t>02165350246</t>
  </si>
  <si>
    <t>AUTOFONTANA</t>
  </si>
  <si>
    <t>CN0081342</t>
  </si>
  <si>
    <t>00165070046</t>
  </si>
  <si>
    <t>AUTOCLUB</t>
  </si>
  <si>
    <t>PR0190380</t>
  </si>
  <si>
    <t>01958800342</t>
  </si>
  <si>
    <t>SATOR</t>
  </si>
  <si>
    <t>BS0356611</t>
  </si>
  <si>
    <t>03310900174</t>
  </si>
  <si>
    <t>COMETAL</t>
  </si>
  <si>
    <t>PR0121504</t>
  </si>
  <si>
    <t>00457150340</t>
  </si>
  <si>
    <t>GIORGIO BORRELLI FIGLI</t>
  </si>
  <si>
    <t>NA0136686</t>
  </si>
  <si>
    <t>00278020631</t>
  </si>
  <si>
    <t>F.A.S. INTERNATIONAL</t>
  </si>
  <si>
    <t>VI0204658</t>
  </si>
  <si>
    <t>02081960243</t>
  </si>
  <si>
    <t>AGIESSE</t>
  </si>
  <si>
    <t>BS0228920</t>
  </si>
  <si>
    <t>01071460172</t>
  </si>
  <si>
    <t>NOOXY</t>
  </si>
  <si>
    <t>MI1061224</t>
  </si>
  <si>
    <t>04917960157</t>
  </si>
  <si>
    <t>CAFFARO SOCIETA' PER L'INDUSTRIA</t>
  </si>
  <si>
    <t>MI0003448</t>
  </si>
  <si>
    <t>00775360159</t>
  </si>
  <si>
    <t>FERRAMENTA BARDELLI</t>
  </si>
  <si>
    <t>UD0194855</t>
  </si>
  <si>
    <t>01774920308</t>
  </si>
  <si>
    <t>O.M.G. DI MESSIERI ODOARDO &amp; C.</t>
  </si>
  <si>
    <t>MO0256702</t>
  </si>
  <si>
    <t>01982300368</t>
  </si>
  <si>
    <t>I.C.L.</t>
  </si>
  <si>
    <t>BO0213121</t>
  </si>
  <si>
    <t>00303020374</t>
  </si>
  <si>
    <t>PAF  PRODOTTI ALIMENTARI FRESCHI</t>
  </si>
  <si>
    <t>VR0208665</t>
  </si>
  <si>
    <t>01960350237</t>
  </si>
  <si>
    <t>TOSCANA ONDULATI</t>
  </si>
  <si>
    <t>LU0082694</t>
  </si>
  <si>
    <t>00250350469</t>
  </si>
  <si>
    <t>EMMEGI</t>
  </si>
  <si>
    <t>MO0256411</t>
  </si>
  <si>
    <t>01978870366</t>
  </si>
  <si>
    <t>INTERGEN</t>
  </si>
  <si>
    <t>MI1246878</t>
  </si>
  <si>
    <t>08775920153</t>
  </si>
  <si>
    <t>CASUCCI</t>
  </si>
  <si>
    <t>TE0087204</t>
  </si>
  <si>
    <t>00652720673</t>
  </si>
  <si>
    <t>EUREC</t>
  </si>
  <si>
    <t>RE0195579</t>
  </si>
  <si>
    <t>01557670351</t>
  </si>
  <si>
    <t>RESTIVA</t>
  </si>
  <si>
    <t>LT0107102</t>
  </si>
  <si>
    <t>04866591003</t>
  </si>
  <si>
    <t>SATURNO MATERIE PLASTICHE</t>
  </si>
  <si>
    <t>TO0279275</t>
  </si>
  <si>
    <t>00466190014</t>
  </si>
  <si>
    <t>STAMPITRE</t>
  </si>
  <si>
    <t>AV0092733</t>
  </si>
  <si>
    <t>01572250643</t>
  </si>
  <si>
    <t>MANIFATTURA IGEA</t>
  </si>
  <si>
    <t>PO0291566</t>
  </si>
  <si>
    <t>01716840481</t>
  </si>
  <si>
    <t>CMF IN LIQUIDAZIONE</t>
  </si>
  <si>
    <t>LI0096924</t>
  </si>
  <si>
    <t>03349320105</t>
  </si>
  <si>
    <t>TN0142036</t>
  </si>
  <si>
    <t>01507460226</t>
  </si>
  <si>
    <t>EUROPLASTICA</t>
  </si>
  <si>
    <t>PN0045609</t>
  </si>
  <si>
    <t>01133590933</t>
  </si>
  <si>
    <t>MARONESE INTERNATIONAL</t>
  </si>
  <si>
    <t>PN0057201</t>
  </si>
  <si>
    <t>00631820933</t>
  </si>
  <si>
    <t>FIR ELETTROMECCANICA</t>
  </si>
  <si>
    <t>CR0133670</t>
  </si>
  <si>
    <t>00171430341</t>
  </si>
  <si>
    <t>LANIFICIO BECAGLI</t>
  </si>
  <si>
    <t>PO0436200</t>
  </si>
  <si>
    <t>01595720978</t>
  </si>
  <si>
    <t>C.E.C.A. ITALIANA</t>
  </si>
  <si>
    <t>MI0453944</t>
  </si>
  <si>
    <t>00770480150</t>
  </si>
  <si>
    <t>OTO MILLS</t>
  </si>
  <si>
    <t>RE0147032</t>
  </si>
  <si>
    <t>00908590359</t>
  </si>
  <si>
    <t>COPERNIT E C.</t>
  </si>
  <si>
    <t>MN0153624</t>
  </si>
  <si>
    <t>01359570205</t>
  </si>
  <si>
    <t>I.C.O. INDUSTRIA CARTONE ONDULATO</t>
  </si>
  <si>
    <t>PE0047615</t>
  </si>
  <si>
    <t>00238610687</t>
  </si>
  <si>
    <t>BETA ROTOLI</t>
  </si>
  <si>
    <t>AN0065926</t>
  </si>
  <si>
    <t>00156460420</t>
  </si>
  <si>
    <t>SQUADRA</t>
  </si>
  <si>
    <t>CN0129527</t>
  </si>
  <si>
    <t>01613550043</t>
  </si>
  <si>
    <t>C.I.S. CENTRO INGROSSO SVILUPPO</t>
  </si>
  <si>
    <t>NA0305784</t>
  </si>
  <si>
    <t>01316130630</t>
  </si>
  <si>
    <t>BELLIO FRATELLI</t>
  </si>
  <si>
    <t>TV0045072</t>
  </si>
  <si>
    <t>00201880267</t>
  </si>
  <si>
    <t>I.G.O.R. INDUSTRIA GRASSI OLII</t>
  </si>
  <si>
    <t>BS0164505</t>
  </si>
  <si>
    <t>00292740172</t>
  </si>
  <si>
    <t>OTEFAL</t>
  </si>
  <si>
    <t>BG0230695</t>
  </si>
  <si>
    <t>07378250158</t>
  </si>
  <si>
    <t>COOPERATIVA AGRICOLA CESENATE A</t>
  </si>
  <si>
    <t>FO0034655</t>
  </si>
  <si>
    <t>00144040409</t>
  </si>
  <si>
    <t>GRUPPO TECNOFERRARI</t>
  </si>
  <si>
    <t>RE0188395</t>
  </si>
  <si>
    <t>01984990364</t>
  </si>
  <si>
    <t>CONCERIA F.LLI DANI</t>
  </si>
  <si>
    <t>VI0109948</t>
  </si>
  <si>
    <t>00161310248</t>
  </si>
  <si>
    <t>VEV INOX INDUSTRIA CASALINGHI</t>
  </si>
  <si>
    <t>MI1013368</t>
  </si>
  <si>
    <t>04375050152</t>
  </si>
  <si>
    <t>ANTHESIS</t>
  </si>
  <si>
    <t>VR0217429</t>
  </si>
  <si>
    <t>02100850235</t>
  </si>
  <si>
    <t>SECURIDATA</t>
  </si>
  <si>
    <t>RM0782448</t>
  </si>
  <si>
    <t>04540611003</t>
  </si>
  <si>
    <t>DI.FAR.</t>
  </si>
  <si>
    <t>GE0212923</t>
  </si>
  <si>
    <t>00269540100</t>
  </si>
  <si>
    <t>CALBERG CALCESTRUZZI BERGAMASCHI</t>
  </si>
  <si>
    <t>BG0227109</t>
  </si>
  <si>
    <t>01666670169</t>
  </si>
  <si>
    <t>NATIONAL CAN ITALIANA (N.C.I.)</t>
  </si>
  <si>
    <t>SA0131264</t>
  </si>
  <si>
    <t>00180550659</t>
  </si>
  <si>
    <t>COELSANUS INDUSTRIA CONSERVE</t>
  </si>
  <si>
    <t>VI0063138</t>
  </si>
  <si>
    <t>00170050249</t>
  </si>
  <si>
    <t>SPARCO</t>
  </si>
  <si>
    <t>TO0564922</t>
  </si>
  <si>
    <t>02528840016</t>
  </si>
  <si>
    <t>SACECCAV DEPURAZIONI SACEDE</t>
  </si>
  <si>
    <t>MI0852517</t>
  </si>
  <si>
    <t>00810160150</t>
  </si>
  <si>
    <t>BERGAMASCHI PHARMA</t>
  </si>
  <si>
    <t>VR0223528</t>
  </si>
  <si>
    <t>01373200185</t>
  </si>
  <si>
    <t>VALENTINO AUTOMOBILI</t>
  </si>
  <si>
    <t>RM0453268</t>
  </si>
  <si>
    <t>03807140581</t>
  </si>
  <si>
    <t>COGNETEX</t>
  </si>
  <si>
    <t>BO0347925</t>
  </si>
  <si>
    <t>01233810934</t>
  </si>
  <si>
    <t>L'ALTRA MODA</t>
  </si>
  <si>
    <t>RM0711369</t>
  </si>
  <si>
    <t>03910831001</t>
  </si>
  <si>
    <t>OBER ALP % OBER ALP AG</t>
  </si>
  <si>
    <t>BZ0092440</t>
  </si>
  <si>
    <t>00635820210</t>
  </si>
  <si>
    <t>SAIAG INDUSTRIE</t>
  </si>
  <si>
    <t>TO0857472</t>
  </si>
  <si>
    <t>07942330155</t>
  </si>
  <si>
    <t>ZATTARIN GET</t>
  </si>
  <si>
    <t>PD0125218</t>
  </si>
  <si>
    <t>00462490285</t>
  </si>
  <si>
    <t>BLACK SHEEP</t>
  </si>
  <si>
    <t>FI0433553</t>
  </si>
  <si>
    <t>04275510487</t>
  </si>
  <si>
    <t>GERIT TRASMISSIONI</t>
  </si>
  <si>
    <t>MI0584764</t>
  </si>
  <si>
    <t>00733490155</t>
  </si>
  <si>
    <t>VELO</t>
  </si>
  <si>
    <t>TV0093603</t>
  </si>
  <si>
    <t>00199510264</t>
  </si>
  <si>
    <t>QUABAS</t>
  </si>
  <si>
    <t>PC0094369</t>
  </si>
  <si>
    <t>00193030194</t>
  </si>
  <si>
    <t>CARMINE GALDIERI &amp; FIGLI (IN BREVE</t>
  </si>
  <si>
    <t>SA0176113</t>
  </si>
  <si>
    <t>00851290650</t>
  </si>
  <si>
    <t>DUNCAN FARMACEUTICI</t>
  </si>
  <si>
    <t>VR0137907</t>
  </si>
  <si>
    <t>00455000232</t>
  </si>
  <si>
    <t>BITOLEA CHIMICA ECOLOGICA</t>
  </si>
  <si>
    <t>MI1275708</t>
  </si>
  <si>
    <t>09198060155</t>
  </si>
  <si>
    <t>MANIFATTURA RIESE</t>
  </si>
  <si>
    <t>RE0100806</t>
  </si>
  <si>
    <t>00130530355</t>
  </si>
  <si>
    <t>METROPOLIS SOCIETA' PER LE</t>
  </si>
  <si>
    <t>RM0741956</t>
  </si>
  <si>
    <t>04207001001</t>
  </si>
  <si>
    <t>TORNO INTERNAZIONALE</t>
  </si>
  <si>
    <t>MI1405896</t>
  </si>
  <si>
    <t>01612190023</t>
  </si>
  <si>
    <t>STYLETEX</t>
  </si>
  <si>
    <t>PO0371975</t>
  </si>
  <si>
    <t>03592520484</t>
  </si>
  <si>
    <t>CIP 4</t>
  </si>
  <si>
    <t>MI0949942</t>
  </si>
  <si>
    <t>03250160151</t>
  </si>
  <si>
    <t>MIDEC MACCHINE MINERARIE EDILI ED</t>
  </si>
  <si>
    <t>MI0343569</t>
  </si>
  <si>
    <t>00862660156</t>
  </si>
  <si>
    <t>MULTITEL</t>
  </si>
  <si>
    <t>MI1449072</t>
  </si>
  <si>
    <t>11251110158</t>
  </si>
  <si>
    <t>MANTERO SETA</t>
  </si>
  <si>
    <t>CO0257848</t>
  </si>
  <si>
    <t>02387120138</t>
  </si>
  <si>
    <t>EUROMET</t>
  </si>
  <si>
    <t>MI1073179</t>
  </si>
  <si>
    <t>04950840159</t>
  </si>
  <si>
    <t>ORECCHIA &amp; SCAVARDA AUTO</t>
  </si>
  <si>
    <t>TO0754745</t>
  </si>
  <si>
    <t>06025590016</t>
  </si>
  <si>
    <t>FALCO</t>
  </si>
  <si>
    <t>FE0059972</t>
  </si>
  <si>
    <t>00056270382</t>
  </si>
  <si>
    <t>SARENI</t>
  </si>
  <si>
    <t>BS0181839</t>
  </si>
  <si>
    <t>00300560174</t>
  </si>
  <si>
    <t>COTONIFICIO CARLO BONOMI</t>
  </si>
  <si>
    <t>MI1514789</t>
  </si>
  <si>
    <t>00187010129</t>
  </si>
  <si>
    <t>C.T.P. ESPLANA SUD S.R.L.(CENTRO</t>
  </si>
  <si>
    <t>NA0471871</t>
  </si>
  <si>
    <t>06083130630</t>
  </si>
  <si>
    <t>ITALIAN BUTT WELDING FITTINGS</t>
  </si>
  <si>
    <t>PC0101017</t>
  </si>
  <si>
    <t>00361850332</t>
  </si>
  <si>
    <t>I.G.C. ITALY (INTERNATIONAL GOLD</t>
  </si>
  <si>
    <t>AR0089213</t>
  </si>
  <si>
    <t>01191300514</t>
  </si>
  <si>
    <t>ISTITUTO FARMACO BIOLOGICO STRODER</t>
  </si>
  <si>
    <t>FI0125814</t>
  </si>
  <si>
    <t>00394900484</t>
  </si>
  <si>
    <t>TRENTO PRESS SERVICE</t>
  </si>
  <si>
    <t>TN0134573</t>
  </si>
  <si>
    <t>03206860102</t>
  </si>
  <si>
    <t>INDUSTRIA VENETA FILATI</t>
  </si>
  <si>
    <t>VE0214341</t>
  </si>
  <si>
    <t>00771140266</t>
  </si>
  <si>
    <t>CENTRO AUTOVEICOLI</t>
  </si>
  <si>
    <t>BA0178439</t>
  </si>
  <si>
    <t>00949790729</t>
  </si>
  <si>
    <t>VENUS DISTRIBUZIONE</t>
  </si>
  <si>
    <t>PR0170970</t>
  </si>
  <si>
    <t>01681710347</t>
  </si>
  <si>
    <t>FEDERAZIONE COOPERATIVE RAIFFEISEN</t>
  </si>
  <si>
    <t>BZ0043149</t>
  </si>
  <si>
    <t>00126940212</t>
  </si>
  <si>
    <t>CARTIERA DI CARBONERA</t>
  </si>
  <si>
    <t>TV0256619</t>
  </si>
  <si>
    <t>00194990263</t>
  </si>
  <si>
    <t>ANTONIO FINESCHI</t>
  </si>
  <si>
    <t>PO0277723</t>
  </si>
  <si>
    <t>01563470481</t>
  </si>
  <si>
    <t>VANETTA</t>
  </si>
  <si>
    <t>CE0112046</t>
  </si>
  <si>
    <t>03740000637</t>
  </si>
  <si>
    <t>RAVAGRICOLA</t>
  </si>
  <si>
    <t>MI0722021</t>
  </si>
  <si>
    <t>01589470150</t>
  </si>
  <si>
    <t>TASTEX</t>
  </si>
  <si>
    <t>BG0132291</t>
  </si>
  <si>
    <t>00661730168</t>
  </si>
  <si>
    <t>AUTOSTRADE CENTRO PADANE</t>
  </si>
  <si>
    <t>CR0069195</t>
  </si>
  <si>
    <t>00114590193</t>
  </si>
  <si>
    <t>UNILCHIMICA CR</t>
  </si>
  <si>
    <t>MI1171514</t>
  </si>
  <si>
    <t>07653510151</t>
  </si>
  <si>
    <t>DE.CO.</t>
  </si>
  <si>
    <t>PC0116836</t>
  </si>
  <si>
    <t>00945000339</t>
  </si>
  <si>
    <t>GOTTARDO RUFFONI SOCIETA' ITALIANA</t>
  </si>
  <si>
    <t>MI1448543</t>
  </si>
  <si>
    <t>11258300158</t>
  </si>
  <si>
    <t>SIOMATICA</t>
  </si>
  <si>
    <t>BO0288983</t>
  </si>
  <si>
    <t>02457110373</t>
  </si>
  <si>
    <t>SOCIETA' EDITRICE SS.ALESSANDRO AMB</t>
  </si>
  <si>
    <t>BG0243762</t>
  </si>
  <si>
    <t>01873990160</t>
  </si>
  <si>
    <t>METALLI ESTRUSI</t>
  </si>
  <si>
    <t>BS0201172</t>
  </si>
  <si>
    <t>00516370178</t>
  </si>
  <si>
    <t>GIUSEPPE SPELTA METALLI E LEGHE</t>
  </si>
  <si>
    <t>MI1143186</t>
  </si>
  <si>
    <t>07187050153</t>
  </si>
  <si>
    <t>ANGST E PFISTER</t>
  </si>
  <si>
    <t>MI0376341</t>
  </si>
  <si>
    <t>00854180155</t>
  </si>
  <si>
    <t>TORCITURA VOLUMINIZZATI</t>
  </si>
  <si>
    <t>MI0770222</t>
  </si>
  <si>
    <t>00798550158</t>
  </si>
  <si>
    <t>MARCHESI DE' FRESCOBALDI OVVERO</t>
  </si>
  <si>
    <t>FI0297109</t>
  </si>
  <si>
    <t>01770300489</t>
  </si>
  <si>
    <t>ALFA BIOTECH</t>
  </si>
  <si>
    <t>RM0699194</t>
  </si>
  <si>
    <t>08908380150</t>
  </si>
  <si>
    <t>LOMBARDA MOTORI 2</t>
  </si>
  <si>
    <t>MI1188517</t>
  </si>
  <si>
    <t>07919850151</t>
  </si>
  <si>
    <t>COPEA</t>
  </si>
  <si>
    <t>RN0252689</t>
  </si>
  <si>
    <t>02254130400</t>
  </si>
  <si>
    <t>IMMOBILIARE VALSESSERA</t>
  </si>
  <si>
    <t>MI1494032</t>
  </si>
  <si>
    <t>11750300151</t>
  </si>
  <si>
    <t>DALFINI</t>
  </si>
  <si>
    <t>VR0127448</t>
  </si>
  <si>
    <t>00201770237</t>
  </si>
  <si>
    <t>L'ISOLANTE KAIMANN</t>
  </si>
  <si>
    <t>MI1298276</t>
  </si>
  <si>
    <t>09470180150</t>
  </si>
  <si>
    <t>SEMOLIFICIO A. MORAMARCO</t>
  </si>
  <si>
    <t>BA0182650</t>
  </si>
  <si>
    <t>01064950726</t>
  </si>
  <si>
    <t>ITALFIM</t>
  </si>
  <si>
    <t>BG0118716</t>
  </si>
  <si>
    <t>00220400162</t>
  </si>
  <si>
    <t>MADI FRUTTA SECCA IMPORT</t>
  </si>
  <si>
    <t>MI1341939</t>
  </si>
  <si>
    <t>10077190154</t>
  </si>
  <si>
    <t>ROTTA RESEARCH LABORATORIUM</t>
  </si>
  <si>
    <t>MI1018616</t>
  </si>
  <si>
    <t>04472830159</t>
  </si>
  <si>
    <t>ZAMBAITI PARATI</t>
  </si>
  <si>
    <t>BG0237168</t>
  </si>
  <si>
    <t>01780680169</t>
  </si>
  <si>
    <t>GE PLASTICS RESINMEC</t>
  </si>
  <si>
    <t>MI1143858</t>
  </si>
  <si>
    <t>00228020160</t>
  </si>
  <si>
    <t>MONDIALPOL MILANO</t>
  </si>
  <si>
    <t>MI0873819</t>
  </si>
  <si>
    <t>03151520156</t>
  </si>
  <si>
    <t>ALTEA</t>
  </si>
  <si>
    <t>MI0364163</t>
  </si>
  <si>
    <t>00716740154</t>
  </si>
  <si>
    <t>FRATELLI SARTORI VENEZIA</t>
  </si>
  <si>
    <t>TV0172258</t>
  </si>
  <si>
    <t>01839490263</t>
  </si>
  <si>
    <t>ANGELO CREMONA E FIGLIO</t>
  </si>
  <si>
    <t>MI0466219</t>
  </si>
  <si>
    <t>00762280154</t>
  </si>
  <si>
    <t>ALIMENTARI ORTOFRUTTICOLI A.B.C.</t>
  </si>
  <si>
    <t>RM0147518</t>
  </si>
  <si>
    <t>00392350583</t>
  </si>
  <si>
    <t>LOCATELLI GEOM. GABRIELE</t>
  </si>
  <si>
    <t>BG0246930</t>
  </si>
  <si>
    <t>01909430165</t>
  </si>
  <si>
    <t>SOCIETA' SERICA TRUDEL</t>
  </si>
  <si>
    <t>CO0245185</t>
  </si>
  <si>
    <t>00750810152</t>
  </si>
  <si>
    <t>FIGLI DI PIETRO RODESCHINI S.P.A</t>
  </si>
  <si>
    <t>BG0055051</t>
  </si>
  <si>
    <t>00209360163</t>
  </si>
  <si>
    <t>TEXTELA</t>
  </si>
  <si>
    <t>BG0193305</t>
  </si>
  <si>
    <t>01304010166</t>
  </si>
  <si>
    <t>FLOVETRO</t>
  </si>
  <si>
    <t>CH0064415</t>
  </si>
  <si>
    <t>00261280697</t>
  </si>
  <si>
    <t>THUN % THUN A.G.</t>
  </si>
  <si>
    <t>BZ0089957</t>
  </si>
  <si>
    <t>00833770217</t>
  </si>
  <si>
    <t>C.G.A. COMPAGNIA GENERALE</t>
  </si>
  <si>
    <t>UD0136114</t>
  </si>
  <si>
    <t>00446870305</t>
  </si>
  <si>
    <t>CEDACRI OVEST</t>
  </si>
  <si>
    <t>AL0154276</t>
  </si>
  <si>
    <t>01332350063</t>
  </si>
  <si>
    <t>S.V.A.</t>
  </si>
  <si>
    <t>RA0098531</t>
  </si>
  <si>
    <t>00704900398</t>
  </si>
  <si>
    <t>GAMMA SOC. COMMISSIONARIA</t>
  </si>
  <si>
    <t>RM0701311</t>
  </si>
  <si>
    <t>03805761008</t>
  </si>
  <si>
    <t>INDUSTRIAL SERVICE</t>
  </si>
  <si>
    <t>LC0183427</t>
  </si>
  <si>
    <t>00914180138</t>
  </si>
  <si>
    <t>ROBUR</t>
  </si>
  <si>
    <t>BG0154968</t>
  </si>
  <si>
    <t>00373210160</t>
  </si>
  <si>
    <t>GAS SERVICE ITALIA</t>
  </si>
  <si>
    <t>RM0770296</t>
  </si>
  <si>
    <t>09082830150</t>
  </si>
  <si>
    <t>ELEMASTER TECNOLOGIE ELETTRONICHE</t>
  </si>
  <si>
    <t>LC0228591</t>
  </si>
  <si>
    <t>01946180138</t>
  </si>
  <si>
    <t>VEMER</t>
  </si>
  <si>
    <t>MI1038321</t>
  </si>
  <si>
    <t>04787150152</t>
  </si>
  <si>
    <t>LEMARFARMA</t>
  </si>
  <si>
    <t>PA0137513</t>
  </si>
  <si>
    <t>03488870829</t>
  </si>
  <si>
    <t>SIS.CO SISTEMI E COMPONENTI</t>
  </si>
  <si>
    <t>PC0108402</t>
  </si>
  <si>
    <t>00795530336</t>
  </si>
  <si>
    <t>ANGELANTONI INDUSTRIE</t>
  </si>
  <si>
    <t>PG0153409</t>
  </si>
  <si>
    <t>01678030543</t>
  </si>
  <si>
    <t>PADOVANI</t>
  </si>
  <si>
    <t>MI1013212</t>
  </si>
  <si>
    <t>00430620153</t>
  </si>
  <si>
    <t>FIMET MOTORI E RIDUTTORI</t>
  </si>
  <si>
    <t>TO0585245</t>
  </si>
  <si>
    <t>03764660019</t>
  </si>
  <si>
    <t>E.C.B.</t>
  </si>
  <si>
    <t>MI0978502</t>
  </si>
  <si>
    <t>03892570155</t>
  </si>
  <si>
    <t>ZANDERS ITALIA</t>
  </si>
  <si>
    <t>MI1394480</t>
  </si>
  <si>
    <t>10665190152</t>
  </si>
  <si>
    <t>FABBRICA ITALIANA RITROVATI</t>
  </si>
  <si>
    <t>FI0093140</t>
  </si>
  <si>
    <t>00394440481</t>
  </si>
  <si>
    <t>SOSIB INDUSTRIALE E COMMERCIALE</t>
  </si>
  <si>
    <t>CA0149163</t>
  </si>
  <si>
    <t>01902140928</t>
  </si>
  <si>
    <t>GENAGRICOLA GENERALI AGRICOLTURA</t>
  </si>
  <si>
    <t>TS0071165</t>
  </si>
  <si>
    <t>00117120329</t>
  </si>
  <si>
    <t>INTERCONSULT WISE</t>
  </si>
  <si>
    <t>GE0337585</t>
  </si>
  <si>
    <t>03345270106</t>
  </si>
  <si>
    <t>GEICO</t>
  </si>
  <si>
    <t>CR0102274</t>
  </si>
  <si>
    <t>00393350194</t>
  </si>
  <si>
    <t>AZIENDA AGRICOLA MINERVA</t>
  </si>
  <si>
    <t>VR0215099</t>
  </si>
  <si>
    <t>01242290219</t>
  </si>
  <si>
    <t>FRATELLI AMOS E C.</t>
  </si>
  <si>
    <t>MI0383484</t>
  </si>
  <si>
    <t>00717030159</t>
  </si>
  <si>
    <t>TRASFORMET</t>
  </si>
  <si>
    <t>NA0536396</t>
  </si>
  <si>
    <t>06898240632</t>
  </si>
  <si>
    <t>ESSE 85</t>
  </si>
  <si>
    <t>TV0176342</t>
  </si>
  <si>
    <t>00861630267</t>
  </si>
  <si>
    <t>NEW MILL PRODUZIONE FILATI CARDATI</t>
  </si>
  <si>
    <t>PO0397431</t>
  </si>
  <si>
    <t>03900090485</t>
  </si>
  <si>
    <t>S.G.F. S.P.A. SOCIETA GENERALE FOND</t>
  </si>
  <si>
    <t>RM0615537</t>
  </si>
  <si>
    <t>01089690307</t>
  </si>
  <si>
    <t>LEON BEKAERT</t>
  </si>
  <si>
    <t>MI0672756</t>
  </si>
  <si>
    <t>00230870164</t>
  </si>
  <si>
    <t>FORNACI CALCE GRIGOLIN</t>
  </si>
  <si>
    <t>TV0167042</t>
  </si>
  <si>
    <t>00843350265</t>
  </si>
  <si>
    <t>LINEA AEROPORTUALE SOLE</t>
  </si>
  <si>
    <t>VE0161105</t>
  </si>
  <si>
    <t>01475980270</t>
  </si>
  <si>
    <t>CENTERS CROSS</t>
  </si>
  <si>
    <t>RC0125201</t>
  </si>
  <si>
    <t>01353090804</t>
  </si>
  <si>
    <t>GENERAL MEDICAL MERATE</t>
  </si>
  <si>
    <t>BG0138291</t>
  </si>
  <si>
    <t>00225500164</t>
  </si>
  <si>
    <t>SIDERPALI</t>
  </si>
  <si>
    <t>FR0099980</t>
  </si>
  <si>
    <t>02538830379</t>
  </si>
  <si>
    <t>EVICAR</t>
  </si>
  <si>
    <t>PC0101090</t>
  </si>
  <si>
    <t>00361740335</t>
  </si>
  <si>
    <t>SAN GRATO</t>
  </si>
  <si>
    <t>TO0324928</t>
  </si>
  <si>
    <t>00511650012</t>
  </si>
  <si>
    <t>MIOTTO GENERALE PETROLI</t>
  </si>
  <si>
    <t>VE0071648</t>
  </si>
  <si>
    <t>00162030274</t>
  </si>
  <si>
    <t>LORENZO RUBELLI</t>
  </si>
  <si>
    <t>VE0192154</t>
  </si>
  <si>
    <t>07596940150</t>
  </si>
  <si>
    <t>RULLI RULMECA</t>
  </si>
  <si>
    <t>BG0123734</t>
  </si>
  <si>
    <t>00673810164</t>
  </si>
  <si>
    <t>M.F.U.</t>
  </si>
  <si>
    <t>BS0190201</t>
  </si>
  <si>
    <t>00314290172</t>
  </si>
  <si>
    <t>MONDIALPOL ROMA SOCIETA PER AZIONI</t>
  </si>
  <si>
    <t>RM0418604</t>
  </si>
  <si>
    <t>03104160589</t>
  </si>
  <si>
    <t>METEOR COSTRUZIONI AERONAUTICHE ED</t>
  </si>
  <si>
    <t>TS0082564</t>
  </si>
  <si>
    <t>00516370327</t>
  </si>
  <si>
    <t>MEGS MEDITERRANEAN ELECTRIC</t>
  </si>
  <si>
    <t>MI1447973</t>
  </si>
  <si>
    <t>02417020969</t>
  </si>
  <si>
    <t>MULINO PIEMONTESE</t>
  </si>
  <si>
    <t>CN0167575</t>
  </si>
  <si>
    <t>02298750049</t>
  </si>
  <si>
    <t>COOP. ERIDANA S.C. A R.L.</t>
  </si>
  <si>
    <t>PC0037279</t>
  </si>
  <si>
    <t>00103760336</t>
  </si>
  <si>
    <t>PONZIO SUD</t>
  </si>
  <si>
    <t>TE0049514</t>
  </si>
  <si>
    <t>00061490678</t>
  </si>
  <si>
    <t>M.G. LORENZATTO</t>
  </si>
  <si>
    <t>TO0228202</t>
  </si>
  <si>
    <t>00458450012</t>
  </si>
  <si>
    <t>CALDERINI</t>
  </si>
  <si>
    <t>BO0059488</t>
  </si>
  <si>
    <t>00304470370</t>
  </si>
  <si>
    <t>OKI SYSTEMS (ITALIA)</t>
  </si>
  <si>
    <t>MI1267298</t>
  </si>
  <si>
    <t>07762250582</t>
  </si>
  <si>
    <t>MAXIMARKET</t>
  </si>
  <si>
    <t>TV0108273</t>
  </si>
  <si>
    <t>00194510269</t>
  </si>
  <si>
    <t>A.T.I.</t>
  </si>
  <si>
    <t>CO0155699</t>
  </si>
  <si>
    <t>00229520135</t>
  </si>
  <si>
    <t>BALLESTRA</t>
  </si>
  <si>
    <t>MI1118649</t>
  </si>
  <si>
    <t>06756350150</t>
  </si>
  <si>
    <t>TECNOTUBI</t>
  </si>
  <si>
    <t>BS0193926</t>
  </si>
  <si>
    <t>00463980177</t>
  </si>
  <si>
    <t>ELVOX COSTRUZIONI ELETTRONICHE</t>
  </si>
  <si>
    <t>PD0164491</t>
  </si>
  <si>
    <t>01504130285</t>
  </si>
  <si>
    <t>FREDDOCONAD</t>
  </si>
  <si>
    <t>AP0123147</t>
  </si>
  <si>
    <t>01253670440</t>
  </si>
  <si>
    <t>C.S.I.</t>
  </si>
  <si>
    <t>BG0303389</t>
  </si>
  <si>
    <t>02545580165</t>
  </si>
  <si>
    <t>GUARNIFLON</t>
  </si>
  <si>
    <t>BG0203233</t>
  </si>
  <si>
    <t>01406020162</t>
  </si>
  <si>
    <t>I.M.P.E. S.P.A.INDUSTRIA</t>
  </si>
  <si>
    <t>NA0267068</t>
  </si>
  <si>
    <t>00668620636</t>
  </si>
  <si>
    <t>FIERA MILANO INTERNATIONAL</t>
  </si>
  <si>
    <t>MI1201668</t>
  </si>
  <si>
    <t>08073840152</t>
  </si>
  <si>
    <t>RIVA CALZONI</t>
  </si>
  <si>
    <t>BO0265049</t>
  </si>
  <si>
    <t>05871040159</t>
  </si>
  <si>
    <t>CARBURANTI GALLO</t>
  </si>
  <si>
    <t>BA0172437</t>
  </si>
  <si>
    <t>00845370725</t>
  </si>
  <si>
    <t>ISTITUTO CLINICO CITTA' DI BRESCIA</t>
  </si>
  <si>
    <t>BS0116176</t>
  </si>
  <si>
    <t>00585540172</t>
  </si>
  <si>
    <t>EMME E PI</t>
  </si>
  <si>
    <t>PO0370247</t>
  </si>
  <si>
    <t>03552570487</t>
  </si>
  <si>
    <t>B.M. INDUSTRIA BERGAMASCA MOBILI</t>
  </si>
  <si>
    <t>BG0127780</t>
  </si>
  <si>
    <t>00225450162</t>
  </si>
  <si>
    <t>BACCINI ORTOFRUTTA SOCIETA' A</t>
  </si>
  <si>
    <t>FI0362257</t>
  </si>
  <si>
    <t>03428440485</t>
  </si>
  <si>
    <t>VIBRAM</t>
  </si>
  <si>
    <t>VA0069914</t>
  </si>
  <si>
    <t>00200450120</t>
  </si>
  <si>
    <t>AGRI.GEST. SOC.COOP.ARL.</t>
  </si>
  <si>
    <t>ME0128596</t>
  </si>
  <si>
    <t>01650040833</t>
  </si>
  <si>
    <t>CARLE E MONTANARI</t>
  </si>
  <si>
    <t>MI1031095</t>
  </si>
  <si>
    <t>04704190158</t>
  </si>
  <si>
    <t>TS</t>
  </si>
  <si>
    <t>AN0112336</t>
  </si>
  <si>
    <t>01160250427</t>
  </si>
  <si>
    <t>DITEC S.P.A</t>
  </si>
  <si>
    <t>VA0133579</t>
  </si>
  <si>
    <t>00360610125</t>
  </si>
  <si>
    <t>SERENISSIMA RISTORAZIONE</t>
  </si>
  <si>
    <t>VI0174392</t>
  </si>
  <si>
    <t>01617950249</t>
  </si>
  <si>
    <t>RUMMO MOLINO E PASTIFICIO</t>
  </si>
  <si>
    <t>BN0009880</t>
  </si>
  <si>
    <t>00040350621</t>
  </si>
  <si>
    <t>OLIMPIA SPLENDID</t>
  </si>
  <si>
    <t>RE0122882</t>
  </si>
  <si>
    <t>00260750351</t>
  </si>
  <si>
    <t>BOFFI</t>
  </si>
  <si>
    <t>MI1310017</t>
  </si>
  <si>
    <t>09696360156</t>
  </si>
  <si>
    <t>POMPE GABBIONETA</t>
  </si>
  <si>
    <t>MI0405964</t>
  </si>
  <si>
    <t>00764860151</t>
  </si>
  <si>
    <t>CERAMICA SANITARIA DEL</t>
  </si>
  <si>
    <t>CT0066124</t>
  </si>
  <si>
    <t>00121300875</t>
  </si>
  <si>
    <t>MVO GROUP</t>
  </si>
  <si>
    <t>TO0566150</t>
  </si>
  <si>
    <t>02557140015</t>
  </si>
  <si>
    <t>TIEMME SISTEMI</t>
  </si>
  <si>
    <t>AQ0075884</t>
  </si>
  <si>
    <t>01256130665</t>
  </si>
  <si>
    <t>IMMOBILIARE FOX</t>
  </si>
  <si>
    <t>AN0109869</t>
  </si>
  <si>
    <t>01118190428</t>
  </si>
  <si>
    <t>CALOR SYSTEMS</t>
  </si>
  <si>
    <t>BG0145394</t>
  </si>
  <si>
    <t>00341110161</t>
  </si>
  <si>
    <t>DIEFFEGI SOCIET'A PER AZIONI</t>
  </si>
  <si>
    <t>LU0115921</t>
  </si>
  <si>
    <t>01064710468</t>
  </si>
  <si>
    <t>RIGANTI</t>
  </si>
  <si>
    <t>VA0058179</t>
  </si>
  <si>
    <t>00189570120</t>
  </si>
  <si>
    <t>FARCO</t>
  </si>
  <si>
    <t>TS0081863</t>
  </si>
  <si>
    <t>00508690328</t>
  </si>
  <si>
    <t>RIPAMONTI CARNI</t>
  </si>
  <si>
    <t>CO0239356</t>
  </si>
  <si>
    <t>02085300131</t>
  </si>
  <si>
    <t>HERMES ITALIE</t>
  </si>
  <si>
    <t>MI1240642</t>
  </si>
  <si>
    <t>08653190150</t>
  </si>
  <si>
    <t>IMAP EXPORT DI A. PERA S.A.S.</t>
  </si>
  <si>
    <t>NA0342702</t>
  </si>
  <si>
    <t>03728680632</t>
  </si>
  <si>
    <t>GHIRAF EREDI DI GHIDINI BATTISTA</t>
  </si>
  <si>
    <t>BS0291095</t>
  </si>
  <si>
    <t>02070000175</t>
  </si>
  <si>
    <t>TEXPRO</t>
  </si>
  <si>
    <t>MI1024564</t>
  </si>
  <si>
    <t>04585180153</t>
  </si>
  <si>
    <t>TIMAVO E TIVENE</t>
  </si>
  <si>
    <t>MI0230203</t>
  </si>
  <si>
    <t>00695870154</t>
  </si>
  <si>
    <t>MEDIA PROFILI</t>
  </si>
  <si>
    <t>TV0151741</t>
  </si>
  <si>
    <t>00787860261</t>
  </si>
  <si>
    <t>FABRIANO SOFT</t>
  </si>
  <si>
    <t>MI1376924</t>
  </si>
  <si>
    <t>04139171005</t>
  </si>
  <si>
    <t>LSI LAMIERE SPECIALI INOX</t>
  </si>
  <si>
    <t>PR0161656</t>
  </si>
  <si>
    <t>01543490344</t>
  </si>
  <si>
    <t>EUROSETA -</t>
  </si>
  <si>
    <t>BI0154485</t>
  </si>
  <si>
    <t>01657430029</t>
  </si>
  <si>
    <t>I.M.L.</t>
  </si>
  <si>
    <t>CR0066810</t>
  </si>
  <si>
    <t>00110870193</t>
  </si>
  <si>
    <t>M. SEDICI</t>
  </si>
  <si>
    <t>BO0337818</t>
  </si>
  <si>
    <t>04077210377</t>
  </si>
  <si>
    <t>TRA.DE.CO.</t>
  </si>
  <si>
    <t>RM0793105</t>
  </si>
  <si>
    <t>03148240728</t>
  </si>
  <si>
    <t>CENTRALE DEL LATTE DI BRESCIA</t>
  </si>
  <si>
    <t>BS0362457</t>
  </si>
  <si>
    <t>03341930174</t>
  </si>
  <si>
    <t>VELIBOX</t>
  </si>
  <si>
    <t>SA0233676</t>
  </si>
  <si>
    <t>05877370634</t>
  </si>
  <si>
    <t>"CELLULAR ITALIA - S.P.A."</t>
  </si>
  <si>
    <t>RE0189365</t>
  </si>
  <si>
    <t>01917250126</t>
  </si>
  <si>
    <t>CREAZIONI ELLELLE</t>
  </si>
  <si>
    <t>BA0293081</t>
  </si>
  <si>
    <t>04087010726</t>
  </si>
  <si>
    <t>CASTELLANI</t>
  </si>
  <si>
    <t>PI0080609</t>
  </si>
  <si>
    <t>00720510502</t>
  </si>
  <si>
    <t>KERRY GASPARINI</t>
  </si>
  <si>
    <t>AV0111577</t>
  </si>
  <si>
    <t>04797390152</t>
  </si>
  <si>
    <t>DROGHERIA GALLI</t>
  </si>
  <si>
    <t>MI1202132</t>
  </si>
  <si>
    <t>08000990153</t>
  </si>
  <si>
    <t>SAMOTO SOCIETA AUTO MOTONAUTICA</t>
  </si>
  <si>
    <t>RM0328243</t>
  </si>
  <si>
    <t>00432510584</t>
  </si>
  <si>
    <t>INDUSTRIA FILATI TESSUTI CRESPI</t>
  </si>
  <si>
    <t>MI0348670</t>
  </si>
  <si>
    <t>00813120151</t>
  </si>
  <si>
    <t>MAGNIFLEX</t>
  </si>
  <si>
    <t>PO0232474</t>
  </si>
  <si>
    <t>00425900487</t>
  </si>
  <si>
    <t>CEDIR CERAMICHE DI ROMAGNA</t>
  </si>
  <si>
    <t>MI1230123</t>
  </si>
  <si>
    <t>08493010154</t>
  </si>
  <si>
    <t>ORIENT</t>
  </si>
  <si>
    <t>TO0519328</t>
  </si>
  <si>
    <t>01745710010</t>
  </si>
  <si>
    <t>OSCAR - TIELLE</t>
  </si>
  <si>
    <t>BG0096954</t>
  </si>
  <si>
    <t>00225960160</t>
  </si>
  <si>
    <t>CONAZO CONSORZIO NAZIONALE</t>
  </si>
  <si>
    <t>RE0142120</t>
  </si>
  <si>
    <t>02016930378</t>
  </si>
  <si>
    <t>VF VENIERI</t>
  </si>
  <si>
    <t>RA0098122</t>
  </si>
  <si>
    <t>00703380394</t>
  </si>
  <si>
    <t>COOPERATIVA PRODUTTORI LATTE SCHIO</t>
  </si>
  <si>
    <t>VI0052481</t>
  </si>
  <si>
    <t>00161570247</t>
  </si>
  <si>
    <t>ABB LUCASYSTEM</t>
  </si>
  <si>
    <t>MI1509619</t>
  </si>
  <si>
    <t>05333140639</t>
  </si>
  <si>
    <t>S.I.P.A. SOCIETA' ITALIANA PELLAME</t>
  </si>
  <si>
    <t>PI0087520</t>
  </si>
  <si>
    <t>00906440508</t>
  </si>
  <si>
    <t>TATA</t>
  </si>
  <si>
    <t>TV0181370</t>
  </si>
  <si>
    <t>01971660269</t>
  </si>
  <si>
    <t>COOPERATIVA UNIFICATA TRASPORTI INT</t>
  </si>
  <si>
    <t>BO0216643</t>
  </si>
  <si>
    <t>00528280373</t>
  </si>
  <si>
    <t>STERIL</t>
  </si>
  <si>
    <t>MI0676404</t>
  </si>
  <si>
    <t>00840320154</t>
  </si>
  <si>
    <t>GAMMA CHIMICA</t>
  </si>
  <si>
    <t>MI1028814</t>
  </si>
  <si>
    <t>04611330152</t>
  </si>
  <si>
    <t>FLOS</t>
  </si>
  <si>
    <t>BS0144607</t>
  </si>
  <si>
    <t>00290820174</t>
  </si>
  <si>
    <t>CALCE, MERIDIONALE</t>
  </si>
  <si>
    <t>CZ0070363</t>
  </si>
  <si>
    <t>00295760797</t>
  </si>
  <si>
    <t>ARTEC</t>
  </si>
  <si>
    <t>RM0616420</t>
  </si>
  <si>
    <t>07554320585</t>
  </si>
  <si>
    <t>FLEUR</t>
  </si>
  <si>
    <t>BO0196070</t>
  </si>
  <si>
    <t>00313120370</t>
  </si>
  <si>
    <t>GALENO</t>
  </si>
  <si>
    <t>BA0066895</t>
  </si>
  <si>
    <t>00254510720</t>
  </si>
  <si>
    <t>ZOPPOLI &amp; PULCHER COSTRUZIONI</t>
  </si>
  <si>
    <t>TO0629366</t>
  </si>
  <si>
    <t>02888760010</t>
  </si>
  <si>
    <t>NOYFIL ITALIA</t>
  </si>
  <si>
    <t>BG0219272</t>
  </si>
  <si>
    <t>06157900157</t>
  </si>
  <si>
    <t>DINAMICA</t>
  </si>
  <si>
    <t>TO0861350</t>
  </si>
  <si>
    <t>07213100014</t>
  </si>
  <si>
    <t>WARNER BROS ITALIA</t>
  </si>
  <si>
    <t>RM0312784</t>
  </si>
  <si>
    <t>00450490586</t>
  </si>
  <si>
    <t>G. ZANNINI</t>
  </si>
  <si>
    <t>VI0139752</t>
  </si>
  <si>
    <t>00588470245</t>
  </si>
  <si>
    <t>IRON CENTRO PRODOTTI SIDERURGICI</t>
  </si>
  <si>
    <t>MI0943049</t>
  </si>
  <si>
    <t>02928820154</t>
  </si>
  <si>
    <t>CHIMIBASE</t>
  </si>
  <si>
    <t>MI0913131</t>
  </si>
  <si>
    <t>02334130156</t>
  </si>
  <si>
    <t>STERLING DIAGNOSTIC IMAGING. ITALIA</t>
  </si>
  <si>
    <t>MI1493895</t>
  </si>
  <si>
    <t>11792750157</t>
  </si>
  <si>
    <t>S.P.S. SIDER PLATING SCALIGERA</t>
  </si>
  <si>
    <t>VR0231778</t>
  </si>
  <si>
    <t>02325930234</t>
  </si>
  <si>
    <t>TAU METALLI</t>
  </si>
  <si>
    <t>BS0255146</t>
  </si>
  <si>
    <t>01270460171</t>
  </si>
  <si>
    <t>UMBRIA OL</t>
  </si>
  <si>
    <t>PG0145601</t>
  </si>
  <si>
    <t>01551360546</t>
  </si>
  <si>
    <t>INIZIATIVE INDUSTRIALI</t>
  </si>
  <si>
    <t>PI0118371</t>
  </si>
  <si>
    <t>11812490156</t>
  </si>
  <si>
    <t>FEDERAZIONE COOPERATIVE FRUT- TICOL</t>
  </si>
  <si>
    <t>BZ0064914</t>
  </si>
  <si>
    <t>00124290214</t>
  </si>
  <si>
    <t>LINEN SUPPLY ITALIANA</t>
  </si>
  <si>
    <t>LO0623935</t>
  </si>
  <si>
    <t>00771530151</t>
  </si>
  <si>
    <t>LABORATORI GUIEU</t>
  </si>
  <si>
    <t>MI0586106</t>
  </si>
  <si>
    <t>00185890183</t>
  </si>
  <si>
    <t>S. ANGELO</t>
  </si>
  <si>
    <t>VR0214897</t>
  </si>
  <si>
    <t>02074760238</t>
  </si>
  <si>
    <t>EFFEBIESSE</t>
  </si>
  <si>
    <t>BS0270653</t>
  </si>
  <si>
    <t>01816330177</t>
  </si>
  <si>
    <t>DE ANGELI PRODOTTI</t>
  </si>
  <si>
    <t>AP0109007</t>
  </si>
  <si>
    <t>01043030442</t>
  </si>
  <si>
    <t>ZAMBAITI DEPOSITO COMMERCIALE</t>
  </si>
  <si>
    <t>MI1113940</t>
  </si>
  <si>
    <t>06611750156</t>
  </si>
  <si>
    <t>MONDOAUTO</t>
  </si>
  <si>
    <t>BS0352782</t>
  </si>
  <si>
    <t>01791740986</t>
  </si>
  <si>
    <t>AUTOTORINO</t>
  </si>
  <si>
    <t>MI1336962</t>
  </si>
  <si>
    <t>10024610155</t>
  </si>
  <si>
    <t>MARIO CROSTA</t>
  </si>
  <si>
    <t>VA0219267</t>
  </si>
  <si>
    <t>01951590122</t>
  </si>
  <si>
    <t>VDP FONDERIA IN FORMA ABBREVIATA</t>
  </si>
  <si>
    <t>VI0210736</t>
  </si>
  <si>
    <t>02164260248</t>
  </si>
  <si>
    <t>CENTRONE PIETRO &amp; FIGLI</t>
  </si>
  <si>
    <t>BA0177407</t>
  </si>
  <si>
    <t>00914560727</t>
  </si>
  <si>
    <t>BONOMELLI</t>
  </si>
  <si>
    <t>BO0294516</t>
  </si>
  <si>
    <t>03492910371</t>
  </si>
  <si>
    <t>WARNER ENTERTAINMENT ITALIA</t>
  </si>
  <si>
    <t>MI1391500</t>
  </si>
  <si>
    <t>10648050150</t>
  </si>
  <si>
    <t>LANIFICIO KISTERMANN</t>
  </si>
  <si>
    <t>PO0300806</t>
  </si>
  <si>
    <t>01787040482</t>
  </si>
  <si>
    <t>GIGIESSE CONFEZIONI</t>
  </si>
  <si>
    <t>NA0361177</t>
  </si>
  <si>
    <t>04483780633</t>
  </si>
  <si>
    <t>ALFONSO DI BENEDETTO CARBURANTI</t>
  </si>
  <si>
    <t>AG0110822</t>
  </si>
  <si>
    <t>01386990848</t>
  </si>
  <si>
    <t>SPEROTTO RIMAR</t>
  </si>
  <si>
    <t>MI1130185</t>
  </si>
  <si>
    <t>00170730246</t>
  </si>
  <si>
    <t>ENTERPRISE OIL ITALIANA  S.P.A</t>
  </si>
  <si>
    <t>RM0845487</t>
  </si>
  <si>
    <t>05160421003</t>
  </si>
  <si>
    <t>BAVARIA*ITALIA S.A.S. DI P.J.J.M. S</t>
  </si>
  <si>
    <t>TO0594042</t>
  </si>
  <si>
    <t>00930880042</t>
  </si>
  <si>
    <t>NUOVA BIANCHI</t>
  </si>
  <si>
    <t>BG0165772</t>
  </si>
  <si>
    <t>03544780152</t>
  </si>
  <si>
    <t>FRABES</t>
  </si>
  <si>
    <t>BS0212014</t>
  </si>
  <si>
    <t>00838690170</t>
  </si>
  <si>
    <t>SIDE</t>
  </si>
  <si>
    <t>UD0188867</t>
  </si>
  <si>
    <t>01689010302</t>
  </si>
  <si>
    <t>LEGLER SINISCOLA</t>
  </si>
  <si>
    <t>NU0053443</t>
  </si>
  <si>
    <t>00879490910</t>
  </si>
  <si>
    <t>SAN MARCO ELEKTRON</t>
  </si>
  <si>
    <t>UD0199565</t>
  </si>
  <si>
    <t>01838180303</t>
  </si>
  <si>
    <t>SPAC</t>
  </si>
  <si>
    <t>VI0123447</t>
  </si>
  <si>
    <t>00320920242</t>
  </si>
  <si>
    <t>VENETA CONCIARIA VALLE AGNO</t>
  </si>
  <si>
    <t>VI0158559</t>
  </si>
  <si>
    <t>01284350244</t>
  </si>
  <si>
    <t>S.A.F.I./AUTOTIPO</t>
  </si>
  <si>
    <t>PG0155261</t>
  </si>
  <si>
    <t>01710860543</t>
  </si>
  <si>
    <t>ADRIATICA VEICOLI INDUSTRIALI</t>
  </si>
  <si>
    <t>RN0214538</t>
  </si>
  <si>
    <t>01742420407</t>
  </si>
  <si>
    <t>MONDOPLASTICO</t>
  </si>
  <si>
    <t>VA0252612</t>
  </si>
  <si>
    <t>07537250156</t>
  </si>
  <si>
    <t>I.B.C. INDUSTRIA BUSTESE CALZE</t>
  </si>
  <si>
    <t>VA0077465</t>
  </si>
  <si>
    <t>00181970120</t>
  </si>
  <si>
    <t>SIT</t>
  </si>
  <si>
    <t>MI1078157</t>
  </si>
  <si>
    <t>00921330163</t>
  </si>
  <si>
    <t>SALUMIFICIO MENATTI</t>
  </si>
  <si>
    <t>SO0031481</t>
  </si>
  <si>
    <t>00155760143</t>
  </si>
  <si>
    <t>NUOVA WITOR'S</t>
  </si>
  <si>
    <t>CR0106980</t>
  </si>
  <si>
    <t>04847080159</t>
  </si>
  <si>
    <t>TECNOFIBRA</t>
  </si>
  <si>
    <t>CO0131000</t>
  </si>
  <si>
    <t>00229190137</t>
  </si>
  <si>
    <t>CALEPIO SCAVI</t>
  </si>
  <si>
    <t>BG0189145</t>
  </si>
  <si>
    <t>01270890161</t>
  </si>
  <si>
    <t>EMMEGI PACKAGING PROMOTIONS</t>
  </si>
  <si>
    <t>BS0216528</t>
  </si>
  <si>
    <t>00881960173</t>
  </si>
  <si>
    <t>MOLINO DI ROVATO</t>
  </si>
  <si>
    <t>BS0115267</t>
  </si>
  <si>
    <t>00285270179</t>
  </si>
  <si>
    <t>SICON</t>
  </si>
  <si>
    <t>VI0170737</t>
  </si>
  <si>
    <t>01570210243</t>
  </si>
  <si>
    <t>HYDROPRO</t>
  </si>
  <si>
    <t>AN0130942</t>
  </si>
  <si>
    <t>11673340151</t>
  </si>
  <si>
    <t>AMPLILIMA</t>
  </si>
  <si>
    <t>MI1375301</t>
  </si>
  <si>
    <t>10429720153</t>
  </si>
  <si>
    <t>ROBERTO MELONI CEREALI</t>
  </si>
  <si>
    <t>TE0105644</t>
  </si>
  <si>
    <t>00929000677</t>
  </si>
  <si>
    <t>RIVAZZURRA</t>
  </si>
  <si>
    <t>CZ0096878</t>
  </si>
  <si>
    <t>01256650795</t>
  </si>
  <si>
    <t>CREMA DIESEL</t>
  </si>
  <si>
    <t>CR0104205</t>
  </si>
  <si>
    <t>00668700198</t>
  </si>
  <si>
    <t>MOLINO LOIZZO GIUSEPPE &amp; C.</t>
  </si>
  <si>
    <t>BA0268999</t>
  </si>
  <si>
    <t>03605170723</t>
  </si>
  <si>
    <t>SIGMA MOORE</t>
  </si>
  <si>
    <t>RM0224456</t>
  </si>
  <si>
    <t>00407620582</t>
  </si>
  <si>
    <t>ZANNONI</t>
  </si>
  <si>
    <t>FO0110692</t>
  </si>
  <si>
    <t>00139850408</t>
  </si>
  <si>
    <t>MAGLIFICIO GRAN SASSO</t>
  </si>
  <si>
    <t>TE0059205</t>
  </si>
  <si>
    <t>00061560678</t>
  </si>
  <si>
    <t>INDUSTRIA MACELLAZIONE VALLE DEL</t>
  </si>
  <si>
    <t>MO0211775</t>
  </si>
  <si>
    <t>01355910363</t>
  </si>
  <si>
    <t>BARD</t>
  </si>
  <si>
    <t>RM0636994</t>
  </si>
  <si>
    <t>07931650589</t>
  </si>
  <si>
    <t>LOGICASIEL</t>
  </si>
  <si>
    <t>MI0974124</t>
  </si>
  <si>
    <t>00513990010</t>
  </si>
  <si>
    <t>CO.FE.MO.</t>
  </si>
  <si>
    <t>BS0300666</t>
  </si>
  <si>
    <t>02877340170</t>
  </si>
  <si>
    <t>VIVO FRIULI VENEZIA GIULIA</t>
  </si>
  <si>
    <t>GO0042578</t>
  </si>
  <si>
    <t>00168110310</t>
  </si>
  <si>
    <t>CARTIERA FAVINI</t>
  </si>
  <si>
    <t>VI0061576</t>
  </si>
  <si>
    <t>00170520241</t>
  </si>
  <si>
    <t>PANFERTIL</t>
  </si>
  <si>
    <t>RA0094722</t>
  </si>
  <si>
    <t>00490210390</t>
  </si>
  <si>
    <t>CENTRO LATTE CENTALLO</t>
  </si>
  <si>
    <t>CN0109363</t>
  </si>
  <si>
    <t>00538650045</t>
  </si>
  <si>
    <t>COSTRUZIONI DONDI</t>
  </si>
  <si>
    <t>RO0072503</t>
  </si>
  <si>
    <t>00103480299</t>
  </si>
  <si>
    <t>TONI FASSINA</t>
  </si>
  <si>
    <t>TV0140033</t>
  </si>
  <si>
    <t>00723520268</t>
  </si>
  <si>
    <t>ASCOLI PAPER</t>
  </si>
  <si>
    <t>TO0861702</t>
  </si>
  <si>
    <t>07213170017</t>
  </si>
  <si>
    <t>MECCANOTECNICA</t>
  </si>
  <si>
    <t>BG0235529</t>
  </si>
  <si>
    <t>01773540164</t>
  </si>
  <si>
    <t>CURVET</t>
  </si>
  <si>
    <t>PS0072092</t>
  </si>
  <si>
    <t>00301530416</t>
  </si>
  <si>
    <t>NORD INGROS</t>
  </si>
  <si>
    <t>SS0092764</t>
  </si>
  <si>
    <t>01403460908</t>
  </si>
  <si>
    <t>PALESTINI NICOLA &amp; F.LLI AUBERT</t>
  </si>
  <si>
    <t>AP0096454</t>
  </si>
  <si>
    <t>00498200443</t>
  </si>
  <si>
    <t>CALABRIALATTE</t>
  </si>
  <si>
    <t>CZ0129559</t>
  </si>
  <si>
    <t>01590370787</t>
  </si>
  <si>
    <t>A.A.G. STUCCHI</t>
  </si>
  <si>
    <t>LC0055695</t>
  </si>
  <si>
    <t>00210590139</t>
  </si>
  <si>
    <t>ALIMENTITALIA COMMERCIO E</t>
  </si>
  <si>
    <t>TN0082570</t>
  </si>
  <si>
    <t>00220850226</t>
  </si>
  <si>
    <t>ERGOKLIMA</t>
  </si>
  <si>
    <t>BL0069304</t>
  </si>
  <si>
    <t>00750770257</t>
  </si>
  <si>
    <t>GAMBARI INTERNATIONAL</t>
  </si>
  <si>
    <t>BS0336012</t>
  </si>
  <si>
    <t>01654730983</t>
  </si>
  <si>
    <t>SEND ITALIA SOCIETA PER AZIONI</t>
  </si>
  <si>
    <t>RM0510851</t>
  </si>
  <si>
    <t>04016840581</t>
  </si>
  <si>
    <t>SVEDALA</t>
  </si>
  <si>
    <t>MI0519383</t>
  </si>
  <si>
    <t>00925090151</t>
  </si>
  <si>
    <t>MICROTEX COTTONCLUB S.P.A</t>
  </si>
  <si>
    <t>PO0295211</t>
  </si>
  <si>
    <t>01754410486</t>
  </si>
  <si>
    <t>S.I.CO.M. SOCIETA' INDUSTRIALE</t>
  </si>
  <si>
    <t>SA0131865</t>
  </si>
  <si>
    <t>00185180650</t>
  </si>
  <si>
    <t>EUROFOOD</t>
  </si>
  <si>
    <t>MI1294381</t>
  </si>
  <si>
    <t>03631230376</t>
  </si>
  <si>
    <t>ELKEM</t>
  </si>
  <si>
    <t>MI1241877</t>
  </si>
  <si>
    <t>08699120153</t>
  </si>
  <si>
    <t>BOCCEA 4X4</t>
  </si>
  <si>
    <t>RM0545094</t>
  </si>
  <si>
    <t>06825630582</t>
  </si>
  <si>
    <t>NUOVA ROJ ELECTROTEX</t>
  </si>
  <si>
    <t>BI0160591</t>
  </si>
  <si>
    <t>00381150135</t>
  </si>
  <si>
    <t>REYNAUDO</t>
  </si>
  <si>
    <t>CN0160329</t>
  </si>
  <si>
    <t>02189390046</t>
  </si>
  <si>
    <t>LEADER DISTRIBUZIONE</t>
  </si>
  <si>
    <t>VA0184207</t>
  </si>
  <si>
    <t>01468460124</t>
  </si>
  <si>
    <t>POLIS MANIFATTURE CERAMICHE</t>
  </si>
  <si>
    <t>MN0197859</t>
  </si>
  <si>
    <t>01806870208</t>
  </si>
  <si>
    <t>OMNIATRANSIT</t>
  </si>
  <si>
    <t>MI0887357</t>
  </si>
  <si>
    <t>01905280150</t>
  </si>
  <si>
    <t>NAS</t>
  </si>
  <si>
    <t>MI1194069</t>
  </si>
  <si>
    <t>08005870152</t>
  </si>
  <si>
    <t>VANTI</t>
  </si>
  <si>
    <t>TN0102140</t>
  </si>
  <si>
    <t>00187560271</t>
  </si>
  <si>
    <t>VIPETROL</t>
  </si>
  <si>
    <t>PV0102638</t>
  </si>
  <si>
    <t>00315600189</t>
  </si>
  <si>
    <t>EDITORIALE BRESCIANA</t>
  </si>
  <si>
    <t>BS0064755</t>
  </si>
  <si>
    <t>00272770173</t>
  </si>
  <si>
    <t>AMP ITALIA PRODUCTS</t>
  </si>
  <si>
    <t>CH0093493</t>
  </si>
  <si>
    <t>01524180690</t>
  </si>
  <si>
    <t>STABILIMENTO FARMACEUTICO</t>
  </si>
  <si>
    <t>SV0053816</t>
  </si>
  <si>
    <t>00103360095</t>
  </si>
  <si>
    <t>DUE PORTI</t>
  </si>
  <si>
    <t>PS0023753</t>
  </si>
  <si>
    <t>00099970410</t>
  </si>
  <si>
    <t>GLEASON PFAUTER ITALIA</t>
  </si>
  <si>
    <t>BO0335736</t>
  </si>
  <si>
    <t>04035210378</t>
  </si>
  <si>
    <t>CHEMIPLASTICA</t>
  </si>
  <si>
    <t>MI0482321</t>
  </si>
  <si>
    <t>00723430153</t>
  </si>
  <si>
    <t>COSCO CAFIMPORT</t>
  </si>
  <si>
    <t>GE0116135</t>
  </si>
  <si>
    <t>00260980107</t>
  </si>
  <si>
    <t>ISTITUTO BIOLOGICO CHEMIOTERAPICO</t>
  </si>
  <si>
    <t>TO0689328</t>
  </si>
  <si>
    <t>05146060016</t>
  </si>
  <si>
    <t>S.T.A.R. SOCIETA' TREVIGIANA</t>
  </si>
  <si>
    <t>TV0106341</t>
  </si>
  <si>
    <t>00288290265</t>
  </si>
  <si>
    <t>TRAFILERIE DI LAINATE</t>
  </si>
  <si>
    <t>MI0672540</t>
  </si>
  <si>
    <t>00887050151</t>
  </si>
  <si>
    <t>INDUSTRIE CONFEZIONI TESSILI</t>
  </si>
  <si>
    <t>PD0187141</t>
  </si>
  <si>
    <t>01135710281</t>
  </si>
  <si>
    <t>PARAH</t>
  </si>
  <si>
    <t>VA0089346</t>
  </si>
  <si>
    <t>00187940127</t>
  </si>
  <si>
    <t>KRONOSAN</t>
  </si>
  <si>
    <t>MI1254822</t>
  </si>
  <si>
    <t>08906470151</t>
  </si>
  <si>
    <t>NOVA</t>
  </si>
  <si>
    <t>RM0626260</t>
  </si>
  <si>
    <t>07670260582</t>
  </si>
  <si>
    <t>SICAMB</t>
  </si>
  <si>
    <t>LT0053217</t>
  </si>
  <si>
    <t>02315540589</t>
  </si>
  <si>
    <t>CONSORZIO VENDITA RISONE SOC.COOP.</t>
  </si>
  <si>
    <t>VC0098770</t>
  </si>
  <si>
    <t>00182680025</t>
  </si>
  <si>
    <t>CONSORZIO MILANO PULITA</t>
  </si>
  <si>
    <t>MI1490704</t>
  </si>
  <si>
    <t>11740890154</t>
  </si>
  <si>
    <t>C.M.A. CANAVERA</t>
  </si>
  <si>
    <t>TO0354865</t>
  </si>
  <si>
    <t>00877980011</t>
  </si>
  <si>
    <t>SPERONI</t>
  </si>
  <si>
    <t>RE0121873</t>
  </si>
  <si>
    <t>00133990358</t>
  </si>
  <si>
    <t>PROGETTO BICOCCA UNIVERSITA'</t>
  </si>
  <si>
    <t>MI1327360</t>
  </si>
  <si>
    <t>09898250155</t>
  </si>
  <si>
    <t>CORA TRADE</t>
  </si>
  <si>
    <t>PO0387721</t>
  </si>
  <si>
    <t>00808530471</t>
  </si>
  <si>
    <t>VILLA SISTEMI MEDICALI</t>
  </si>
  <si>
    <t>MI1337218</t>
  </si>
  <si>
    <t>10022080153</t>
  </si>
  <si>
    <t>KORES</t>
  </si>
  <si>
    <t>MI0198574</t>
  </si>
  <si>
    <t>00738210152</t>
  </si>
  <si>
    <t>FIDELITAS FIDUCIARIA DI SICUREZZA</t>
  </si>
  <si>
    <t>BG0261691</t>
  </si>
  <si>
    <t>02084640164</t>
  </si>
  <si>
    <t>CELASCHI COSTRUZIONI MECCANICHE</t>
  </si>
  <si>
    <t>PC0132081</t>
  </si>
  <si>
    <t>11334640155</t>
  </si>
  <si>
    <t>FLOWSERVE</t>
  </si>
  <si>
    <t>MI1423580</t>
  </si>
  <si>
    <t>03309300105</t>
  </si>
  <si>
    <t>BAHLSEN</t>
  </si>
  <si>
    <t>BO0144005</t>
  </si>
  <si>
    <t>00289600371</t>
  </si>
  <si>
    <t>CO.FA.PI. COMPAGNIA FARMACISTI</t>
  </si>
  <si>
    <t>PI0010193</t>
  </si>
  <si>
    <t>00125180505</t>
  </si>
  <si>
    <t>MAZZOLA &amp; BIGNARDI COMMERCIALE</t>
  </si>
  <si>
    <t>MN0169483</t>
  </si>
  <si>
    <t>01599350202</t>
  </si>
  <si>
    <t>HAUSBRANDT TRIESTE 1892 IN SIGLA</t>
  </si>
  <si>
    <t>TV0136990</t>
  </si>
  <si>
    <t>00275340321</t>
  </si>
  <si>
    <t>ERIZUCCHERI</t>
  </si>
  <si>
    <t>NA0269725</t>
  </si>
  <si>
    <t>00365580638</t>
  </si>
  <si>
    <t>MIPEL</t>
  </si>
  <si>
    <t>VI0226234</t>
  </si>
  <si>
    <t>02365920244</t>
  </si>
  <si>
    <t>SINTESI</t>
  </si>
  <si>
    <t>RM0399111</t>
  </si>
  <si>
    <t>01425940580</t>
  </si>
  <si>
    <t>COMPAGNIA PORTUALE DI LIVORNO</t>
  </si>
  <si>
    <t>LI0101465</t>
  </si>
  <si>
    <t>00101420495</t>
  </si>
  <si>
    <t>ITALCASE BERTELLI COSTRUZIONI</t>
  </si>
  <si>
    <t>BS0183000</t>
  </si>
  <si>
    <t>00452930175</t>
  </si>
  <si>
    <t>MANIFATTURA DI PEROSA</t>
  </si>
  <si>
    <t>MI0931244</t>
  </si>
  <si>
    <t>02834300150</t>
  </si>
  <si>
    <t>ONDULATI SANTERNO</t>
  </si>
  <si>
    <t>BO0214562</t>
  </si>
  <si>
    <t>00335620373</t>
  </si>
  <si>
    <t>PRE GEL</t>
  </si>
  <si>
    <t>RE0161306</t>
  </si>
  <si>
    <t>01133190353</t>
  </si>
  <si>
    <t>CASARTELLI ANTONIO</t>
  </si>
  <si>
    <t>LC0063371</t>
  </si>
  <si>
    <t>00210180139</t>
  </si>
  <si>
    <t>ARNOLD HAPPENING</t>
  </si>
  <si>
    <t>TO0700906</t>
  </si>
  <si>
    <t>05216880012</t>
  </si>
  <si>
    <t>F.LLI PIAZZA</t>
  </si>
  <si>
    <t>MI1245168</t>
  </si>
  <si>
    <t>08808090156</t>
  </si>
  <si>
    <t>BERTELLI WALTER E ROLANDO</t>
  </si>
  <si>
    <t>MO0060757</t>
  </si>
  <si>
    <t>00180660367</t>
  </si>
  <si>
    <t>FATTORIA NOVELLI</t>
  </si>
  <si>
    <t>TR0065420</t>
  </si>
  <si>
    <t>01834950543</t>
  </si>
  <si>
    <t>PUBLIRAMA</t>
  </si>
  <si>
    <t>MI0913526</t>
  </si>
  <si>
    <t>02199010154</t>
  </si>
  <si>
    <t>S.G.</t>
  </si>
  <si>
    <t>MI1041790</t>
  </si>
  <si>
    <t>05855040159</t>
  </si>
  <si>
    <t>CALZATURIFICIO MAXI</t>
  </si>
  <si>
    <t>VR0173718</t>
  </si>
  <si>
    <t>01289750232</t>
  </si>
  <si>
    <t>SANTA MARIA</t>
  </si>
  <si>
    <t>BA0124670</t>
  </si>
  <si>
    <t>00597760727</t>
  </si>
  <si>
    <t>LANIFICIO COMATEX S.P.A</t>
  </si>
  <si>
    <t>FI0350188</t>
  </si>
  <si>
    <t>01971020480</t>
  </si>
  <si>
    <t>TALLY</t>
  </si>
  <si>
    <t>MI0875945</t>
  </si>
  <si>
    <t>01821740154</t>
  </si>
  <si>
    <t>BURRIFICIO LA GOCCIA BIANCA</t>
  </si>
  <si>
    <t>NA0445205</t>
  </si>
  <si>
    <t>05491210638</t>
  </si>
  <si>
    <t>MARIANI PETROLI</t>
  </si>
  <si>
    <t>LO1210537</t>
  </si>
  <si>
    <t>08227210153</t>
  </si>
  <si>
    <t>AUTOCENTRI SERENI</t>
  </si>
  <si>
    <t>RM0501077</t>
  </si>
  <si>
    <t>05691960586</t>
  </si>
  <si>
    <t>D.A.R.M. PETROLI</t>
  </si>
  <si>
    <t>NA0475452</t>
  </si>
  <si>
    <t>06114740639</t>
  </si>
  <si>
    <t>SCI COSTRUZIONI</t>
  </si>
  <si>
    <t>GE0345751</t>
  </si>
  <si>
    <t>03022540581</t>
  </si>
  <si>
    <t>GREGOR</t>
  </si>
  <si>
    <t>PT0063612</t>
  </si>
  <si>
    <t>00087690475</t>
  </si>
  <si>
    <t>GALDIERI AUTO</t>
  </si>
  <si>
    <t>SA0230471</t>
  </si>
  <si>
    <t>02590540650</t>
  </si>
  <si>
    <t>SOFTLAB LABORATORI PER LA</t>
  </si>
  <si>
    <t>RM0546054</t>
  </si>
  <si>
    <t>06803880589</t>
  </si>
  <si>
    <t>VRV</t>
  </si>
  <si>
    <t>MI1439032</t>
  </si>
  <si>
    <t>11166420155</t>
  </si>
  <si>
    <t>CHIRON DIAGNOSTICS</t>
  </si>
  <si>
    <t>MI1255287</t>
  </si>
  <si>
    <t>08900000152</t>
  </si>
  <si>
    <t>MALLINCKRODT DAR</t>
  </si>
  <si>
    <t>MO0302450</t>
  </si>
  <si>
    <t>02438570364</t>
  </si>
  <si>
    <t>RIFINIZIONE S. STEFANO</t>
  </si>
  <si>
    <t>PO0419451</t>
  </si>
  <si>
    <t>01551470972</t>
  </si>
  <si>
    <t>E.I.S.</t>
  </si>
  <si>
    <t>MI0951340</t>
  </si>
  <si>
    <t>03609730159</t>
  </si>
  <si>
    <t>LORENZI VASCO S.P.A</t>
  </si>
  <si>
    <t>PT0097762</t>
  </si>
  <si>
    <t>03057300489</t>
  </si>
  <si>
    <t>MI1315975</t>
  </si>
  <si>
    <t>09774410154</t>
  </si>
  <si>
    <t>TROPS</t>
  </si>
  <si>
    <t>PD0243781</t>
  </si>
  <si>
    <t>02576710285</t>
  </si>
  <si>
    <t>OLSA</t>
  </si>
  <si>
    <t>TO0182192</t>
  </si>
  <si>
    <t>00503310013</t>
  </si>
  <si>
    <t>SOCIETA' DELLE FUCINE</t>
  </si>
  <si>
    <t>TR0061667</t>
  </si>
  <si>
    <t>00576350557</t>
  </si>
  <si>
    <t>MARIO SIRTORI</t>
  </si>
  <si>
    <t>CO0135862</t>
  </si>
  <si>
    <t>00071480131</t>
  </si>
  <si>
    <t>ARDENA</t>
  </si>
  <si>
    <t>CO0226162</t>
  </si>
  <si>
    <t>01918690130</t>
  </si>
  <si>
    <t>TEXCOM</t>
  </si>
  <si>
    <t>MI1145435</t>
  </si>
  <si>
    <t>07211830158</t>
  </si>
  <si>
    <t>LA.ES.</t>
  </si>
  <si>
    <t>CO0078961</t>
  </si>
  <si>
    <t>00837260157</t>
  </si>
  <si>
    <t>V.M.P. VALDOLONA MANUFATTI</t>
  </si>
  <si>
    <t>VA0154551</t>
  </si>
  <si>
    <t>04336970159</t>
  </si>
  <si>
    <t>POLARCUP</t>
  </si>
  <si>
    <t>PR0185819</t>
  </si>
  <si>
    <t>02338530963</t>
  </si>
  <si>
    <t>GIANFRANCO FERRE'</t>
  </si>
  <si>
    <t>MI1145666</t>
  </si>
  <si>
    <t>00545470189</t>
  </si>
  <si>
    <t>AGENZIA GIORNALISTICA ITALIA - A.G.</t>
  </si>
  <si>
    <t>RM0153913</t>
  </si>
  <si>
    <t>00441140589</t>
  </si>
  <si>
    <t>CARGO SERVICE SOCIETA'</t>
  </si>
  <si>
    <t>PR0158673</t>
  </si>
  <si>
    <t>01506930344</t>
  </si>
  <si>
    <t>META</t>
  </si>
  <si>
    <t>RE0182734</t>
  </si>
  <si>
    <t>01847080361</t>
  </si>
  <si>
    <t>MANIFATTURA DI VALDUGGIA O RAGNO</t>
  </si>
  <si>
    <t>VC0127727</t>
  </si>
  <si>
    <t>01226270021</t>
  </si>
  <si>
    <t>S.I.T.E.M.</t>
  </si>
  <si>
    <t>PG0105310</t>
  </si>
  <si>
    <t>00284130549</t>
  </si>
  <si>
    <t>MY LUNCH</t>
  </si>
  <si>
    <t>MI0953592</t>
  </si>
  <si>
    <t>03491630152</t>
  </si>
  <si>
    <t>C.A.P.A.C. CONSORZIO AGRICOLO</t>
  </si>
  <si>
    <t>TO0499796</t>
  </si>
  <si>
    <t>01395790015</t>
  </si>
  <si>
    <t>FILATURA DI POLLONE</t>
  </si>
  <si>
    <t>BI0075885</t>
  </si>
  <si>
    <t>81020000022</t>
  </si>
  <si>
    <t>STABILIMENTO PER ARTI GRAFICHE</t>
  </si>
  <si>
    <t>MI0248786</t>
  </si>
  <si>
    <t>00770530152</t>
  </si>
  <si>
    <t>STIVAL</t>
  </si>
  <si>
    <t>TV0186876</t>
  </si>
  <si>
    <t>02043540265</t>
  </si>
  <si>
    <t>DELSER INDUSTRIA DOLCIARIA</t>
  </si>
  <si>
    <t>UD0025878</t>
  </si>
  <si>
    <t>00154740302</t>
  </si>
  <si>
    <t>LANIFICIO DI LESSONA</t>
  </si>
  <si>
    <t>BI0130431</t>
  </si>
  <si>
    <t>01871110019</t>
  </si>
  <si>
    <t>CARBOLUX</t>
  </si>
  <si>
    <t>TR0049831</t>
  </si>
  <si>
    <t>06000600152</t>
  </si>
  <si>
    <t>SOCIETA' AUTOSTRADE VALDOSTANE</t>
  </si>
  <si>
    <t>AO0029833</t>
  </si>
  <si>
    <t>00040490070</t>
  </si>
  <si>
    <t>IRPLASTNASTRI INDUSTRIA NASTRI</t>
  </si>
  <si>
    <t>FI0363955</t>
  </si>
  <si>
    <t>03445320488</t>
  </si>
  <si>
    <t>MIKI TRAVEL AGENCY ITALIA</t>
  </si>
  <si>
    <t>RM0338629</t>
  </si>
  <si>
    <t>00820100584</t>
  </si>
  <si>
    <t>DATASYS INFORMATICA</t>
  </si>
  <si>
    <t>MI1091427</t>
  </si>
  <si>
    <t>06321370154</t>
  </si>
  <si>
    <t>FRATTINI COSTRUZIONI MECCANICHE</t>
  </si>
  <si>
    <t>BG0253280</t>
  </si>
  <si>
    <t>01977240165</t>
  </si>
  <si>
    <t>SOCIETA' INTERNAZIONALE DI</t>
  </si>
  <si>
    <t>SP0074936</t>
  </si>
  <si>
    <t>00803890110</t>
  </si>
  <si>
    <t>BRIGATO</t>
  </si>
  <si>
    <t>VI0189790</t>
  </si>
  <si>
    <t>01863130249</t>
  </si>
  <si>
    <t>STAR MIKRON</t>
  </si>
  <si>
    <t>MI0992193</t>
  </si>
  <si>
    <t>04150200154</t>
  </si>
  <si>
    <t>ANSALDO RICERCHE SOCIETA' PER LO</t>
  </si>
  <si>
    <t>GE0331606</t>
  </si>
  <si>
    <t>03285280107</t>
  </si>
  <si>
    <t>PROSINTEX INDUSTRIE CHIMICHE</t>
  </si>
  <si>
    <t>MI1341080</t>
  </si>
  <si>
    <t>10049500159</t>
  </si>
  <si>
    <t>A.RIEPER A.G.</t>
  </si>
  <si>
    <t>BZ0033422</t>
  </si>
  <si>
    <t>00126330216</t>
  </si>
  <si>
    <t>C.I.M.</t>
  </si>
  <si>
    <t>UD0159041</t>
  </si>
  <si>
    <t>01064100306</t>
  </si>
  <si>
    <t>UNIVER</t>
  </si>
  <si>
    <t>MI1073152</t>
  </si>
  <si>
    <t>03428890150</t>
  </si>
  <si>
    <t>ICAP AUTOMOBILI</t>
  </si>
  <si>
    <t>PN0023104</t>
  </si>
  <si>
    <t>00195880935</t>
  </si>
  <si>
    <t>PIRCHER OBERLAND</t>
  </si>
  <si>
    <t>BZ0078985</t>
  </si>
  <si>
    <t>00304880214</t>
  </si>
  <si>
    <t>N BENASEDO</t>
  </si>
  <si>
    <t>MI1152230</t>
  </si>
  <si>
    <t>00193240124</t>
  </si>
  <si>
    <t>C.C.C. CANTIERI COSTRUZIONI</t>
  </si>
  <si>
    <t>VE0049876</t>
  </si>
  <si>
    <t>00170780274</t>
  </si>
  <si>
    <t>PRODUZIONI EDITORIALI APRILE PEA</t>
  </si>
  <si>
    <t>TO0728006</t>
  </si>
  <si>
    <t>05651200015</t>
  </si>
  <si>
    <t>O/CAVA MECCANICA SIGLABILE OCAVA</t>
  </si>
  <si>
    <t>AT0071649</t>
  </si>
  <si>
    <t>03774660017</t>
  </si>
  <si>
    <t>COOPERATIVA FARMACISTI CATANIA</t>
  </si>
  <si>
    <t>CT0117070</t>
  </si>
  <si>
    <t>00653540872</t>
  </si>
  <si>
    <t>KAVO ITALIA</t>
  </si>
  <si>
    <t>GE0268317</t>
  </si>
  <si>
    <t>02316780101</t>
  </si>
  <si>
    <t>NOVAOL</t>
  </si>
  <si>
    <t>MI0145105</t>
  </si>
  <si>
    <t>08528940581</t>
  </si>
  <si>
    <t>ROTOSUD</t>
  </si>
  <si>
    <t>AQ0072367</t>
  </si>
  <si>
    <t>01201530662</t>
  </si>
  <si>
    <t>EUROCOMPONENTI</t>
  </si>
  <si>
    <t>TV0170863</t>
  </si>
  <si>
    <t>01767810268</t>
  </si>
  <si>
    <t>ARVIN EXHAUST</t>
  </si>
  <si>
    <t>TE0102581</t>
  </si>
  <si>
    <t>11006290156</t>
  </si>
  <si>
    <t>MARC-FIL S.P.A.</t>
  </si>
  <si>
    <t>MN0180291</t>
  </si>
  <si>
    <t>00506960178</t>
  </si>
  <si>
    <t>LAMITAL</t>
  </si>
  <si>
    <t>MI1323278</t>
  </si>
  <si>
    <t>09839740157</t>
  </si>
  <si>
    <t>MARTEX</t>
  </si>
  <si>
    <t>BI0090081</t>
  </si>
  <si>
    <t>00284310026</t>
  </si>
  <si>
    <t>COOPERATIVA DIPENDENTI EURALLUMINA</t>
  </si>
  <si>
    <t>CA0086043</t>
  </si>
  <si>
    <t>00278920921</t>
  </si>
  <si>
    <t>ARREX 1</t>
  </si>
  <si>
    <t>TV0111615</t>
  </si>
  <si>
    <t>00291360261</t>
  </si>
  <si>
    <t>INTERNATIONAL FLAVORS E FRAGRANCES</t>
  </si>
  <si>
    <t>MI0380602</t>
  </si>
  <si>
    <t>00889750154</t>
  </si>
  <si>
    <t>RENI ETTORE</t>
  </si>
  <si>
    <t>MN0091207</t>
  </si>
  <si>
    <t>00157780206</t>
  </si>
  <si>
    <t>MATSUSHITA AUTOMATION CONTROLS</t>
  </si>
  <si>
    <t>VR0171143</t>
  </si>
  <si>
    <t>01273770238</t>
  </si>
  <si>
    <t>FREUDENBERG</t>
  </si>
  <si>
    <t>MI0945576</t>
  </si>
  <si>
    <t>03134800154</t>
  </si>
  <si>
    <t>TESAR</t>
  </si>
  <si>
    <t>AR0073343</t>
  </si>
  <si>
    <t>00341260511</t>
  </si>
  <si>
    <t>PERGEMINE</t>
  </si>
  <si>
    <t>PR0132326</t>
  </si>
  <si>
    <t>00469570345</t>
  </si>
  <si>
    <t>PAGLIAI</t>
  </si>
  <si>
    <t>AR0053405</t>
  </si>
  <si>
    <t>00158120519</t>
  </si>
  <si>
    <t>CO.LO.COOP. - CONSORZIO LOMBARDO</t>
  </si>
  <si>
    <t>MI1064128</t>
  </si>
  <si>
    <t>06053150154</t>
  </si>
  <si>
    <t>PICARD I SURGELATI</t>
  </si>
  <si>
    <t>VA0168521</t>
  </si>
  <si>
    <t>01275750121</t>
  </si>
  <si>
    <t>CARTARIA SUBALPINA</t>
  </si>
  <si>
    <t>TO0584635</t>
  </si>
  <si>
    <t>03757660018</t>
  </si>
  <si>
    <t>F.LLI NEDO &amp; ROBERTO BARONCINI</t>
  </si>
  <si>
    <t>LI0041226</t>
  </si>
  <si>
    <t>00103340493</t>
  </si>
  <si>
    <t>ABRASIVI METALLICI INDUSTRIALE</t>
  </si>
  <si>
    <t>MI1047811</t>
  </si>
  <si>
    <t>05890860157</t>
  </si>
  <si>
    <t>IMPIANTI TELEFONICI ELETTRICI</t>
  </si>
  <si>
    <t>MI0331971</t>
  </si>
  <si>
    <t>00864660154</t>
  </si>
  <si>
    <t>COOPERATIVA LEGLER</t>
  </si>
  <si>
    <t>BG0001744</t>
  </si>
  <si>
    <t>00217820166</t>
  </si>
  <si>
    <t>RINASCITA</t>
  </si>
  <si>
    <t>RG0034272</t>
  </si>
  <si>
    <t>00052090883</t>
  </si>
  <si>
    <t>FISAT</t>
  </si>
  <si>
    <t>TO0734567</t>
  </si>
  <si>
    <t>05773620017</t>
  </si>
  <si>
    <t>WALTER USAP</t>
  </si>
  <si>
    <t>CO0054549</t>
  </si>
  <si>
    <t>00198240137</t>
  </si>
  <si>
    <t>BALUGANI</t>
  </si>
  <si>
    <t>MO0258793</t>
  </si>
  <si>
    <t>02008410363</t>
  </si>
  <si>
    <t>MARCHIORO</t>
  </si>
  <si>
    <t>VI0126021</t>
  </si>
  <si>
    <t>00327260246</t>
  </si>
  <si>
    <t>MOLINI GIUSEPPE SACCO &amp; FIGLI</t>
  </si>
  <si>
    <t>FG0094847</t>
  </si>
  <si>
    <t>00124830712</t>
  </si>
  <si>
    <t>ERACLIT VENIER (E.V.S.P.A.)</t>
  </si>
  <si>
    <t>VE0022156</t>
  </si>
  <si>
    <t>00189470271</t>
  </si>
  <si>
    <t>NEGRINI SALUMI</t>
  </si>
  <si>
    <t>FE0075206</t>
  </si>
  <si>
    <t>00051700383</t>
  </si>
  <si>
    <t>CASA DI CURA S.RITA O NELLA FORMA</t>
  </si>
  <si>
    <t>MI1294848</t>
  </si>
  <si>
    <t>09444340153</t>
  </si>
  <si>
    <t>DE STEFANI</t>
  </si>
  <si>
    <t>RA0092092</t>
  </si>
  <si>
    <t>00449030394</t>
  </si>
  <si>
    <t>AUTOMAR</t>
  </si>
  <si>
    <t>SA0134908</t>
  </si>
  <si>
    <t>00222270654</t>
  </si>
  <si>
    <t>SOLVAY BARIO E DERIVATI</t>
  </si>
  <si>
    <t>LI0065649</t>
  </si>
  <si>
    <t>00799320155</t>
  </si>
  <si>
    <t>C.A.F.</t>
  </si>
  <si>
    <t>CN0098233</t>
  </si>
  <si>
    <t>00289330045</t>
  </si>
  <si>
    <t>GOTER THERMOPLASTIC COMPOUNDS</t>
  </si>
  <si>
    <t>TE0088102</t>
  </si>
  <si>
    <t>00675410674</t>
  </si>
  <si>
    <t>SOCIETA' EDITRICE SICILIANA S.E.S.</t>
  </si>
  <si>
    <t>ME0041998</t>
  </si>
  <si>
    <t>00072240831</t>
  </si>
  <si>
    <t>ALFA GOMMA INDUSTRIAL</t>
  </si>
  <si>
    <t>TE0092225</t>
  </si>
  <si>
    <t>00730430675</t>
  </si>
  <si>
    <t>INDUSTRIA MECCANICA BASSI LUIGI E</t>
  </si>
  <si>
    <t>MI0593412</t>
  </si>
  <si>
    <t>00839520152</t>
  </si>
  <si>
    <t>NUOVA MI CAR</t>
  </si>
  <si>
    <t>MI1217380</t>
  </si>
  <si>
    <t>08349400153</t>
  </si>
  <si>
    <t>MULTIPOL</t>
  </si>
  <si>
    <t>BS0327958</t>
  </si>
  <si>
    <t>00816020986</t>
  </si>
  <si>
    <t>TREVER WEIPPER JEANSWEAR</t>
  </si>
  <si>
    <t>VR0191361</t>
  </si>
  <si>
    <t>00864080221</t>
  </si>
  <si>
    <t>CANTINE BORGO SAN MARTINO</t>
  </si>
  <si>
    <t>CN0162119</t>
  </si>
  <si>
    <t>02218380042</t>
  </si>
  <si>
    <t>REVENTA S.P.A</t>
  </si>
  <si>
    <t>RM0681667</t>
  </si>
  <si>
    <t>03636891008</t>
  </si>
  <si>
    <t>EDIZIONI PIEMME SIGLABILE INPIEMME</t>
  </si>
  <si>
    <t>MI1589065</t>
  </si>
  <si>
    <t>00798930053</t>
  </si>
  <si>
    <t>MARCHISA GOMME</t>
  </si>
  <si>
    <t>CN0142754</t>
  </si>
  <si>
    <t>01893440048</t>
  </si>
  <si>
    <t>SEGIX ITALIA</t>
  </si>
  <si>
    <t>RM0819916</t>
  </si>
  <si>
    <t>04936501008</t>
  </si>
  <si>
    <t>GENTEX</t>
  </si>
  <si>
    <t>VE0182102</t>
  </si>
  <si>
    <t>01844260271</t>
  </si>
  <si>
    <t>PROGRESS  % PROGRESS A.G.</t>
  </si>
  <si>
    <t>BZ0102822</t>
  </si>
  <si>
    <t>01148850215</t>
  </si>
  <si>
    <t>SUPERORO</t>
  </si>
  <si>
    <t>VI0172271</t>
  </si>
  <si>
    <t>01595330240</t>
  </si>
  <si>
    <t>PADANA ROTTAMI</t>
  </si>
  <si>
    <t>TV0154706</t>
  </si>
  <si>
    <t>01348930262</t>
  </si>
  <si>
    <t>ILFER INDUSTRIA LAVORAZIONE FERRO</t>
  </si>
  <si>
    <t>TR0042277</t>
  </si>
  <si>
    <t>00096240551</t>
  </si>
  <si>
    <t>MILANO CENTRALE S.P.A. (O, IN FORMA</t>
  </si>
  <si>
    <t>MI0589396</t>
  </si>
  <si>
    <t>02473170153</t>
  </si>
  <si>
    <t>MAGLIFICIO VALDA</t>
  </si>
  <si>
    <t>PT0096767</t>
  </si>
  <si>
    <t>00820490472</t>
  </si>
  <si>
    <t>AZIENDA SPECIALE FARMACIE COMUNALI</t>
  </si>
  <si>
    <t>RA0084780</t>
  </si>
  <si>
    <t>92007010397</t>
  </si>
  <si>
    <t>CUMINI AUTO</t>
  </si>
  <si>
    <t>UD0122036</t>
  </si>
  <si>
    <t>00163790306</t>
  </si>
  <si>
    <t>INTERNATIONAL MACCHINE UTENSILI</t>
  </si>
  <si>
    <t>MI0654766</t>
  </si>
  <si>
    <t>00732660154</t>
  </si>
  <si>
    <t>SMIRSCESI</t>
  </si>
  <si>
    <t>MI1529093</t>
  </si>
  <si>
    <t>12134720155</t>
  </si>
  <si>
    <t>LEMA</t>
  </si>
  <si>
    <t>CO0123210</t>
  </si>
  <si>
    <t>00222090136</t>
  </si>
  <si>
    <t>CARROZZERIA ANTONIO MINONZIO</t>
  </si>
  <si>
    <t>VA0019587</t>
  </si>
  <si>
    <t>00194750121</t>
  </si>
  <si>
    <t>CENTO CASH AND CARRY</t>
  </si>
  <si>
    <t>NA0521058</t>
  </si>
  <si>
    <t>06769600633</t>
  </si>
  <si>
    <t>VICENZI BISCOTTI</t>
  </si>
  <si>
    <t>VR0114031</t>
  </si>
  <si>
    <t>00227320231</t>
  </si>
  <si>
    <t>ISAGRO ITALIA</t>
  </si>
  <si>
    <t>MI1437954</t>
  </si>
  <si>
    <t>11123640150</t>
  </si>
  <si>
    <t>ITALESPLOSIVI</t>
  </si>
  <si>
    <t>MI0194176</t>
  </si>
  <si>
    <t>00737410159</t>
  </si>
  <si>
    <t>CENTRALCAVI</t>
  </si>
  <si>
    <t>VI0216597</t>
  </si>
  <si>
    <t>06178540156</t>
  </si>
  <si>
    <t>MIBER</t>
  </si>
  <si>
    <t>BS0153309</t>
  </si>
  <si>
    <t>00298400177</t>
  </si>
  <si>
    <t>SAN MARCO LATERIZI</t>
  </si>
  <si>
    <t>AL0170139</t>
  </si>
  <si>
    <t>10750910159</t>
  </si>
  <si>
    <t>WALDECO INTERNATIONAL</t>
  </si>
  <si>
    <t>BO0235210</t>
  </si>
  <si>
    <t>01053170377</t>
  </si>
  <si>
    <t>AUTONOVANTA</t>
  </si>
  <si>
    <t>SV0094991</t>
  </si>
  <si>
    <t>00859000093</t>
  </si>
  <si>
    <t>CATTINI E FIGLIO</t>
  </si>
  <si>
    <t>MI0451257</t>
  </si>
  <si>
    <t>00758140156</t>
  </si>
  <si>
    <t>NIEDDU NUOVE IMPRESE ESERCENTI</t>
  </si>
  <si>
    <t>SS0058480</t>
  </si>
  <si>
    <t>00239340904</t>
  </si>
  <si>
    <t>SILVANI ANTINCENDI</t>
  </si>
  <si>
    <t>MI1545447</t>
  </si>
  <si>
    <t>12300600157</t>
  </si>
  <si>
    <t>I.D.U. PISELLI JUNIOR</t>
  </si>
  <si>
    <t>PG0098027</t>
  </si>
  <si>
    <t>00275380541</t>
  </si>
  <si>
    <t>ISTITUTO SIEROTERAPICO BERNA</t>
  </si>
  <si>
    <t>CO0060542</t>
  </si>
  <si>
    <t>00190430132</t>
  </si>
  <si>
    <t>CALZATURE PITTARELLO G.L.G.</t>
  </si>
  <si>
    <t>PD0179091</t>
  </si>
  <si>
    <t>01721710281</t>
  </si>
  <si>
    <t>ERREBIAN</t>
  </si>
  <si>
    <t>RM0658104</t>
  </si>
  <si>
    <t>08397890586</t>
  </si>
  <si>
    <t>BRAUN ITALIA</t>
  </si>
  <si>
    <t>MI0918787</t>
  </si>
  <si>
    <t>02224410155</t>
  </si>
  <si>
    <t>GRANDI MAGAZZINI BOSSI</t>
  </si>
  <si>
    <t>MI1390413</t>
  </si>
  <si>
    <t>00756620126</t>
  </si>
  <si>
    <t>ZAROCARNI</t>
  </si>
  <si>
    <t>VA0163769</t>
  </si>
  <si>
    <t>01218410122</t>
  </si>
  <si>
    <t>SORGENTE TRAFICANTE</t>
  </si>
  <si>
    <t>PZ0051014</t>
  </si>
  <si>
    <t>00276850765</t>
  </si>
  <si>
    <t>GIRASOLE</t>
  </si>
  <si>
    <t>TV0106351</t>
  </si>
  <si>
    <t>00231940263</t>
  </si>
  <si>
    <t>GROZ BECKERT ITALIA</t>
  </si>
  <si>
    <t>MI0847693</t>
  </si>
  <si>
    <t>00822010153</t>
  </si>
  <si>
    <t>IMBAC</t>
  </si>
  <si>
    <t>MI1474847</t>
  </si>
  <si>
    <t>01111490189</t>
  </si>
  <si>
    <t>SEI NORDSTAR</t>
  </si>
  <si>
    <t>MI1098988</t>
  </si>
  <si>
    <t>06458410153</t>
  </si>
  <si>
    <t>IL MAGRA</t>
  </si>
  <si>
    <t>PT0132740</t>
  </si>
  <si>
    <t>00757840111</t>
  </si>
  <si>
    <t>CROMODORA WHEELS</t>
  </si>
  <si>
    <t>BS0174907</t>
  </si>
  <si>
    <t>00303630172</t>
  </si>
  <si>
    <t>VALCUCINE</t>
  </si>
  <si>
    <t>PN0028955</t>
  </si>
  <si>
    <t>00407160936</t>
  </si>
  <si>
    <t>SATIS VACUUM INDUSTRIES</t>
  </si>
  <si>
    <t>MI0867693</t>
  </si>
  <si>
    <t>00812480150</t>
  </si>
  <si>
    <t>PE PIETRO LEGNAMI</t>
  </si>
  <si>
    <t>BS0212447</t>
  </si>
  <si>
    <t>00828540179</t>
  </si>
  <si>
    <t>LAMINAZIONE ACCIAI SPECIALI</t>
  </si>
  <si>
    <t>BS0181875</t>
  </si>
  <si>
    <t>00303030175</t>
  </si>
  <si>
    <t>FONDALMEC OFFICINE MECCANICHE</t>
  </si>
  <si>
    <t>TO0518776</t>
  </si>
  <si>
    <t>01729340016</t>
  </si>
  <si>
    <t>IL MERCATONE DI DESENZANO</t>
  </si>
  <si>
    <t>BS0277168</t>
  </si>
  <si>
    <t>01396050179</t>
  </si>
  <si>
    <t>FRABOSK CASALINGHI</t>
  </si>
  <si>
    <t>BS0082207</t>
  </si>
  <si>
    <t>01533380174</t>
  </si>
  <si>
    <t>FACET</t>
  </si>
  <si>
    <t>TO0194622</t>
  </si>
  <si>
    <t>00455420018</t>
  </si>
  <si>
    <t>SAER ELETTROPOMPE</t>
  </si>
  <si>
    <t>RE0158853</t>
  </si>
  <si>
    <t>01073840355</t>
  </si>
  <si>
    <t>NUOVA ELETROFER</t>
  </si>
  <si>
    <t>AL0113004</t>
  </si>
  <si>
    <t>00291290062</t>
  </si>
  <si>
    <t>MOVI</t>
  </si>
  <si>
    <t>MI1477333</t>
  </si>
  <si>
    <t>11575580151</t>
  </si>
  <si>
    <t>O.M.P. OFFICINA MECCANICA DI</t>
  </si>
  <si>
    <t>CO0129780</t>
  </si>
  <si>
    <t>00229800131</t>
  </si>
  <si>
    <t>DITTA GIOVANNI LANFRANCHI</t>
  </si>
  <si>
    <t>BS0000838</t>
  </si>
  <si>
    <t>00298290172</t>
  </si>
  <si>
    <t>RACCORDERIE METALLICHE</t>
  </si>
  <si>
    <t>MN0169204</t>
  </si>
  <si>
    <t>02066990173</t>
  </si>
  <si>
    <t>FABBRI ARTI GRAFICHE</t>
  </si>
  <si>
    <t>MO0244496</t>
  </si>
  <si>
    <t>01800010363</t>
  </si>
  <si>
    <t>CARTOGRAFICA VENETA</t>
  </si>
  <si>
    <t>VI0105675</t>
  </si>
  <si>
    <t>00171080245</t>
  </si>
  <si>
    <t>ELLEDI</t>
  </si>
  <si>
    <t>PD0106801</t>
  </si>
  <si>
    <t>00264370289</t>
  </si>
  <si>
    <t>PROGETTO NOVARA</t>
  </si>
  <si>
    <t>NO0177867</t>
  </si>
  <si>
    <t>01499870036</t>
  </si>
  <si>
    <t>ARRITAL CUCINE</t>
  </si>
  <si>
    <t>PN0026960</t>
  </si>
  <si>
    <t>00255390932</t>
  </si>
  <si>
    <t>FILMAR</t>
  </si>
  <si>
    <t>BS0263503</t>
  </si>
  <si>
    <t>01716540172</t>
  </si>
  <si>
    <t>FEDERAL MOGUL SEALING SYSTEMS</t>
  </si>
  <si>
    <t>TO0771531</t>
  </si>
  <si>
    <t>01809740044</t>
  </si>
  <si>
    <t>ALUBEL</t>
  </si>
  <si>
    <t>RE0167561</t>
  </si>
  <si>
    <t>01206600353</t>
  </si>
  <si>
    <t>J.D.S. INTERNATIONAL</t>
  </si>
  <si>
    <t>TV0180022</t>
  </si>
  <si>
    <t>01951190261</t>
  </si>
  <si>
    <t>ROMA MULTISERVIZI</t>
  </si>
  <si>
    <t>RM0799928</t>
  </si>
  <si>
    <t>04748121003</t>
  </si>
  <si>
    <t>LA SCUOLA</t>
  </si>
  <si>
    <t>BS0058082</t>
  </si>
  <si>
    <t>00272780172</t>
  </si>
  <si>
    <t>S.B.P.</t>
  </si>
  <si>
    <t>BG0203507</t>
  </si>
  <si>
    <t>00997060165</t>
  </si>
  <si>
    <t>REVEDI</t>
  </si>
  <si>
    <t>TO0652983</t>
  </si>
  <si>
    <t>04700980016</t>
  </si>
  <si>
    <t>COPLAST</t>
  </si>
  <si>
    <t>PO0460079</t>
  </si>
  <si>
    <t>01946140488</t>
  </si>
  <si>
    <t>FUMAGALLI EDILIZIA</t>
  </si>
  <si>
    <t>LC0172691</t>
  </si>
  <si>
    <t>00902520139</t>
  </si>
  <si>
    <t>TRUMPF HOMBERGER</t>
  </si>
  <si>
    <t>GE0315369</t>
  </si>
  <si>
    <t>03075360101</t>
  </si>
  <si>
    <t>FUTURVIAGGI</t>
  </si>
  <si>
    <t>RM0379069</t>
  </si>
  <si>
    <t>01487070581</t>
  </si>
  <si>
    <t>LABORGAS</t>
  </si>
  <si>
    <t>NA0282664</t>
  </si>
  <si>
    <t>00546400631</t>
  </si>
  <si>
    <t>PARBORIZ</t>
  </si>
  <si>
    <t>PV0178128</t>
  </si>
  <si>
    <t>01319210181</t>
  </si>
  <si>
    <t>FILIPPINI AUTO</t>
  </si>
  <si>
    <t>MN0116010</t>
  </si>
  <si>
    <t>80000020208</t>
  </si>
  <si>
    <t>BANCO 77 -</t>
  </si>
  <si>
    <t>AL0121198</t>
  </si>
  <si>
    <t>00469810063</t>
  </si>
  <si>
    <t>THE SWATCH GROUP (ITALIA)</t>
  </si>
  <si>
    <t>MI1233420</t>
  </si>
  <si>
    <t>00866650013</t>
  </si>
  <si>
    <t>POLISTAMP SYSTEM</t>
  </si>
  <si>
    <t>AR0087641</t>
  </si>
  <si>
    <t>01168280517</t>
  </si>
  <si>
    <t>FISCA GOMMA</t>
  </si>
  <si>
    <t>PV0108976</t>
  </si>
  <si>
    <t>00176980183</t>
  </si>
  <si>
    <t>SAN MARCO</t>
  </si>
  <si>
    <t>MI0294999</t>
  </si>
  <si>
    <t>00110010030</t>
  </si>
  <si>
    <t>NOSIO</t>
  </si>
  <si>
    <t>TN0161803</t>
  </si>
  <si>
    <t>01573540224</t>
  </si>
  <si>
    <t>CARTONIFICIO FIORENTINO</t>
  </si>
  <si>
    <t>LU0113870</t>
  </si>
  <si>
    <t>00433340486</t>
  </si>
  <si>
    <t>IMMOBILIARE ZECCHIN</t>
  </si>
  <si>
    <t>PD0118096</t>
  </si>
  <si>
    <t>00337290282</t>
  </si>
  <si>
    <t>TETRA PAK PET ITALIA S.R.L.</t>
  </si>
  <si>
    <t>BG0245620</t>
  </si>
  <si>
    <t>08563580151</t>
  </si>
  <si>
    <t>ALLIONE INDUSTRIA ALIMENTARE</t>
  </si>
  <si>
    <t>CN0097631</t>
  </si>
  <si>
    <t>00305890048</t>
  </si>
  <si>
    <t>OTTONE E MELODA RUBINETTERIE</t>
  </si>
  <si>
    <t>NO0061227</t>
  </si>
  <si>
    <t>00115940033</t>
  </si>
  <si>
    <t>MAN MADE</t>
  </si>
  <si>
    <t>FR0083711</t>
  </si>
  <si>
    <t>01499510608</t>
  </si>
  <si>
    <t>INGROSSO BIG</t>
  </si>
  <si>
    <t>NA0470916</t>
  </si>
  <si>
    <t>06048350638</t>
  </si>
  <si>
    <t>SAMBERS ITALIA</t>
  </si>
  <si>
    <t>MI1156111</t>
  </si>
  <si>
    <t>05089560154</t>
  </si>
  <si>
    <t>ICSA INDUSTRIA CUSCINETTI</t>
  </si>
  <si>
    <t>TO0428117</t>
  </si>
  <si>
    <t>00526930011</t>
  </si>
  <si>
    <t>SIBELCO - SASIFO</t>
  </si>
  <si>
    <t>LT0043842</t>
  </si>
  <si>
    <t>00081660599</t>
  </si>
  <si>
    <t>TRONY CAMPANIA</t>
  </si>
  <si>
    <t>NA0505389</t>
  </si>
  <si>
    <t>02663091219</t>
  </si>
  <si>
    <t>BRITISH GAS RIMI O IN FORMA</t>
  </si>
  <si>
    <t>MI1483540</t>
  </si>
  <si>
    <t>11650030155</t>
  </si>
  <si>
    <t>PV0131293</t>
  </si>
  <si>
    <t>00228660189</t>
  </si>
  <si>
    <t>SOCIETA' TRENTINA LIEVITI S.T.L.</t>
  </si>
  <si>
    <t>TN0058017</t>
  </si>
  <si>
    <t>00122870223</t>
  </si>
  <si>
    <t>O.C.A.P.</t>
  </si>
  <si>
    <t>TO0655633</t>
  </si>
  <si>
    <t>04722160019</t>
  </si>
  <si>
    <t>NUOVA O.F.A.R.</t>
  </si>
  <si>
    <t>BS0286831</t>
  </si>
  <si>
    <t>02027800172</t>
  </si>
  <si>
    <t>CENTRALE LATTE VICENZA</t>
  </si>
  <si>
    <t>VI0242278</t>
  </si>
  <si>
    <t>02563670245</t>
  </si>
  <si>
    <t>M. QUATTRO</t>
  </si>
  <si>
    <t>BO0347735</t>
  </si>
  <si>
    <t>01988920284</t>
  </si>
  <si>
    <t>TECNOTEST</t>
  </si>
  <si>
    <t>PR0150222</t>
  </si>
  <si>
    <t>00848190344</t>
  </si>
  <si>
    <t>F.O.M.B.</t>
  </si>
  <si>
    <t>BS0129348</t>
  </si>
  <si>
    <t>00284170172</t>
  </si>
  <si>
    <t>CONSORZIO SIBARIT ASSOCIAZIONE DI P</t>
  </si>
  <si>
    <t>CS0110334</t>
  </si>
  <si>
    <t>01638700789</t>
  </si>
  <si>
    <t>NEDLLOYD ROAD CARGO</t>
  </si>
  <si>
    <t>MI0684108</t>
  </si>
  <si>
    <t>00897400156</t>
  </si>
  <si>
    <t>ACERBIS ITALIA</t>
  </si>
  <si>
    <t>BG0179861</t>
  </si>
  <si>
    <t>00862020161</t>
  </si>
  <si>
    <t>ACENTRICA</t>
  </si>
  <si>
    <t>CA0153408</t>
  </si>
  <si>
    <t>09978270156</t>
  </si>
  <si>
    <t>IMPRESA MERLO DOTT. ADRIANO</t>
  </si>
  <si>
    <t>CZ0121097</t>
  </si>
  <si>
    <t>01592410797</t>
  </si>
  <si>
    <t>ELETTROCASA</t>
  </si>
  <si>
    <t>TN0104936</t>
  </si>
  <si>
    <t>00927290221</t>
  </si>
  <si>
    <t>C.G.R. CORNELIO GHINASSI RICAMBI</t>
  </si>
  <si>
    <t>RA0098782</t>
  </si>
  <si>
    <t>00565930344</t>
  </si>
  <si>
    <t>EMMETI MANIFATTURE TESSILI -</t>
  </si>
  <si>
    <t>BI0153892</t>
  </si>
  <si>
    <t>01646290021</t>
  </si>
  <si>
    <t>ATTIMEC</t>
  </si>
  <si>
    <t>TV0136250</t>
  </si>
  <si>
    <t>00693580268</t>
  </si>
  <si>
    <t>FAUSTINI</t>
  </si>
  <si>
    <t>TN0093389</t>
  </si>
  <si>
    <t>00408510220</t>
  </si>
  <si>
    <t>NILITALIA</t>
  </si>
  <si>
    <t>MI1133134</t>
  </si>
  <si>
    <t>07029110157</t>
  </si>
  <si>
    <t>PIERALISI F.LLI</t>
  </si>
  <si>
    <t>AN0095763</t>
  </si>
  <si>
    <t>00883340424</t>
  </si>
  <si>
    <t>MINERVA</t>
  </si>
  <si>
    <t>MI1269883</t>
  </si>
  <si>
    <t>09022030150</t>
  </si>
  <si>
    <t>ITALPRINT</t>
  </si>
  <si>
    <t>LT0085430</t>
  </si>
  <si>
    <t>01364010593</t>
  </si>
  <si>
    <t>QUATTROGI</t>
  </si>
  <si>
    <t>TO0768416</t>
  </si>
  <si>
    <t>06199850014</t>
  </si>
  <si>
    <t>GIUSEPPE BELLORA</t>
  </si>
  <si>
    <t>MI0353783</t>
  </si>
  <si>
    <t>00845150150</t>
  </si>
  <si>
    <t>STAMPAGGI INDUSTRIALI VOLVERA CON</t>
  </si>
  <si>
    <t>TO0393742</t>
  </si>
  <si>
    <t>00524610011</t>
  </si>
  <si>
    <t>MENOZZI FRATELLI</t>
  </si>
  <si>
    <t>RE0095008</t>
  </si>
  <si>
    <t>00150010353</t>
  </si>
  <si>
    <t>LEONORI</t>
  </si>
  <si>
    <t>RM0348150</t>
  </si>
  <si>
    <t>00439710583</t>
  </si>
  <si>
    <t>COOPERATIVA DI PRODUZIONE E DI</t>
  </si>
  <si>
    <t>PC0090512</t>
  </si>
  <si>
    <t>00180960338</t>
  </si>
  <si>
    <t>OLVAN S.P.A..</t>
  </si>
  <si>
    <t>BG0179874</t>
  </si>
  <si>
    <t>00869690164</t>
  </si>
  <si>
    <t>MONTANARI &amp; GRUZZA</t>
  </si>
  <si>
    <t>RE0110973</t>
  </si>
  <si>
    <t>00142660356</t>
  </si>
  <si>
    <t>BORIO MANGIAROTTI</t>
  </si>
  <si>
    <t>MI0461196</t>
  </si>
  <si>
    <t>00868420159</t>
  </si>
  <si>
    <t>INTERCOSTRUZIONI</t>
  </si>
  <si>
    <t>NA0329729</t>
  </si>
  <si>
    <t>03340340631</t>
  </si>
  <si>
    <t>SA.GAM. DUE</t>
  </si>
  <si>
    <t>MI1017944</t>
  </si>
  <si>
    <t>04506420159</t>
  </si>
  <si>
    <t>CICRESPI</t>
  </si>
  <si>
    <t>MI1016404</t>
  </si>
  <si>
    <t>04494160155</t>
  </si>
  <si>
    <t>SVEI</t>
  </si>
  <si>
    <t>RM0378356</t>
  </si>
  <si>
    <t>00423790583</t>
  </si>
  <si>
    <t>GIMI</t>
  </si>
  <si>
    <t>PD0184465</t>
  </si>
  <si>
    <t>01846210282</t>
  </si>
  <si>
    <t>UOVADOR</t>
  </si>
  <si>
    <t>VR0181951</t>
  </si>
  <si>
    <t>01504420231</t>
  </si>
  <si>
    <t>BOTTIGLIERI DI NAVIGAZIONE</t>
  </si>
  <si>
    <t>NA0513624</t>
  </si>
  <si>
    <t>02751631215</t>
  </si>
  <si>
    <t>CERAMICA LIGURE</t>
  </si>
  <si>
    <t>SP0076663</t>
  </si>
  <si>
    <t>00823850110</t>
  </si>
  <si>
    <t>COMPEL</t>
  </si>
  <si>
    <t>VI0182500</t>
  </si>
  <si>
    <t>01739910246</t>
  </si>
  <si>
    <t>TECNOLOGIE DIESEL ITALIA</t>
  </si>
  <si>
    <t>BA0324407</t>
  </si>
  <si>
    <t>04594860720</t>
  </si>
  <si>
    <t>CRION</t>
  </si>
  <si>
    <t>MI1186613</t>
  </si>
  <si>
    <t>05100430155</t>
  </si>
  <si>
    <t>MOBILIFICIO SAN GIACOMO</t>
  </si>
  <si>
    <t>PN0011714</t>
  </si>
  <si>
    <t>00073610933</t>
  </si>
  <si>
    <t>C.A. E P. GHETTI</t>
  </si>
  <si>
    <t>FI0148381</t>
  </si>
  <si>
    <t>00434920484</t>
  </si>
  <si>
    <t>COOPERATIVA PORTUALE SOC.COOP. A R.</t>
  </si>
  <si>
    <t>RA0132879</t>
  </si>
  <si>
    <t>01275600391</t>
  </si>
  <si>
    <t>SO.GE.MA.</t>
  </si>
  <si>
    <t>MI1092953</t>
  </si>
  <si>
    <t>05036140159</t>
  </si>
  <si>
    <t>LUCIOLICAR</t>
  </si>
  <si>
    <t>UD0156533</t>
  </si>
  <si>
    <t>01026260305</t>
  </si>
  <si>
    <t>CALZIFICIO FRATELLI CARABELLI</t>
  </si>
  <si>
    <t>VA0047367</t>
  </si>
  <si>
    <t>00216070128</t>
  </si>
  <si>
    <t>SICILMONTAGGI</t>
  </si>
  <si>
    <t>SR0037088</t>
  </si>
  <si>
    <t>00051100899</t>
  </si>
  <si>
    <t>RARUM</t>
  </si>
  <si>
    <t>MI0715565</t>
  </si>
  <si>
    <t>00748040151</t>
  </si>
  <si>
    <t>V.N.P. VALSA NUOVA PERLINO</t>
  </si>
  <si>
    <t>AT0046345</t>
  </si>
  <si>
    <t>00070100052</t>
  </si>
  <si>
    <t>CANTINE PALAZZO S.C.A R.L. PIU'</t>
  </si>
  <si>
    <t>TN0093980</t>
  </si>
  <si>
    <t>00423690221</t>
  </si>
  <si>
    <t>CASINI E PELLEGRINI</t>
  </si>
  <si>
    <t>LU0097901</t>
  </si>
  <si>
    <t>00485550461</t>
  </si>
  <si>
    <t>ARQUATA CEMENTI</t>
  </si>
  <si>
    <t>AL0166108</t>
  </si>
  <si>
    <t>04164061006</t>
  </si>
  <si>
    <t>SETTEMARI</t>
  </si>
  <si>
    <t>TO0704329</t>
  </si>
  <si>
    <t>05352930019</t>
  </si>
  <si>
    <t>MANIFATTURE ITALIANE POLIPROPILENE</t>
  </si>
  <si>
    <t>PS0107655</t>
  </si>
  <si>
    <t>01375830062</t>
  </si>
  <si>
    <t>MAGLIFICIO MAGREB</t>
  </si>
  <si>
    <t>TV0121341</t>
  </si>
  <si>
    <t>00473470268</t>
  </si>
  <si>
    <t>GETRONIC</t>
  </si>
  <si>
    <t>VA0216005</t>
  </si>
  <si>
    <t>01904360128</t>
  </si>
  <si>
    <t>MARMI BRUNO ZANET</t>
  </si>
  <si>
    <t>VR0171503</t>
  </si>
  <si>
    <t>01275490231</t>
  </si>
  <si>
    <t>FIAMM GS</t>
  </si>
  <si>
    <t>AQ0072854</t>
  </si>
  <si>
    <t>01210730667</t>
  </si>
  <si>
    <t>FIL MAN MADE GROUP</t>
  </si>
  <si>
    <t>TV0194847</t>
  </si>
  <si>
    <t>02207220266</t>
  </si>
  <si>
    <t>FONDERGHISA</t>
  </si>
  <si>
    <t>IS0017437</t>
  </si>
  <si>
    <t>00043930940</t>
  </si>
  <si>
    <t>METAL.CO</t>
  </si>
  <si>
    <t>TO0756635</t>
  </si>
  <si>
    <t>06026910015</t>
  </si>
  <si>
    <t>B. BRAUN CAREX</t>
  </si>
  <si>
    <t>MO0263425</t>
  </si>
  <si>
    <t>02067940367</t>
  </si>
  <si>
    <t>VILLA MARIA PIA</t>
  </si>
  <si>
    <t>TO0214637</t>
  </si>
  <si>
    <t>01750610014</t>
  </si>
  <si>
    <t>VELA</t>
  </si>
  <si>
    <t>BS0332384</t>
  </si>
  <si>
    <t>01838260162</t>
  </si>
  <si>
    <t>BISIEL BANCA E IMPRESA SISTEMI</t>
  </si>
  <si>
    <t>MN0176730</t>
  </si>
  <si>
    <t>01716740202</t>
  </si>
  <si>
    <t>MOONSHADOW</t>
  </si>
  <si>
    <t>MI1158097</t>
  </si>
  <si>
    <t>07438720158</t>
  </si>
  <si>
    <t>GEPIN GENERALE PER L'INFORMATICA</t>
  </si>
  <si>
    <t>RM0436211</t>
  </si>
  <si>
    <t>03432010589</t>
  </si>
  <si>
    <t>COLLISTAR</t>
  </si>
  <si>
    <t>MI1361408</t>
  </si>
  <si>
    <t>10267000155</t>
  </si>
  <si>
    <t>FOCUS PULL</t>
  </si>
  <si>
    <t>BO0304280</t>
  </si>
  <si>
    <t>03618010379</t>
  </si>
  <si>
    <t>COMERO</t>
  </si>
  <si>
    <t>BI0111618</t>
  </si>
  <si>
    <t>00273080028</t>
  </si>
  <si>
    <t>ALI.DET. CENTRO DISTRIBUZIONE</t>
  </si>
  <si>
    <t>TA0095416</t>
  </si>
  <si>
    <t>01773640733</t>
  </si>
  <si>
    <t>AUTOMARKET BONOMETTI</t>
  </si>
  <si>
    <t>VI0158736</t>
  </si>
  <si>
    <t>01277020242</t>
  </si>
  <si>
    <t>GRANCASA</t>
  </si>
  <si>
    <t>MI1202482</t>
  </si>
  <si>
    <t>01640390165</t>
  </si>
  <si>
    <t>HOLZBAU A.G.</t>
  </si>
  <si>
    <t>BZ0072143</t>
  </si>
  <si>
    <t>00193580214</t>
  </si>
  <si>
    <t>ARMOBIL</t>
  </si>
  <si>
    <t>PN0037490</t>
  </si>
  <si>
    <t>00382660934</t>
  </si>
  <si>
    <t>COOPERATIVA FACCHINAGGIO E TRASPORT</t>
  </si>
  <si>
    <t>FI0244730</t>
  </si>
  <si>
    <t>00764010484</t>
  </si>
  <si>
    <t>BLUFIN</t>
  </si>
  <si>
    <t>MO0243369</t>
  </si>
  <si>
    <t>01801930361</t>
  </si>
  <si>
    <t>AUTOSANLORENZO</t>
  </si>
  <si>
    <t>VE0136495</t>
  </si>
  <si>
    <t>00537440273</t>
  </si>
  <si>
    <t>MOLINO GRASSI</t>
  </si>
  <si>
    <t>PR0025834</t>
  </si>
  <si>
    <t>00148920341</t>
  </si>
  <si>
    <t>PIRELLI INFORMATICA</t>
  </si>
  <si>
    <t>MI1169611</t>
  </si>
  <si>
    <t>07578860152</t>
  </si>
  <si>
    <t>ELDO</t>
  </si>
  <si>
    <t>PO0241712</t>
  </si>
  <si>
    <t>00676010481</t>
  </si>
  <si>
    <t>AZIENDA PO-SANGONE</t>
  </si>
  <si>
    <t>TO0775209</t>
  </si>
  <si>
    <t>80088270014</t>
  </si>
  <si>
    <t>ELESA</t>
  </si>
  <si>
    <t>MI0869305</t>
  </si>
  <si>
    <t>01686450154</t>
  </si>
  <si>
    <t>NOVACART</t>
  </si>
  <si>
    <t>LC0134559</t>
  </si>
  <si>
    <t>00232710137</t>
  </si>
  <si>
    <t>EDITORIALE LA NUOVA SARDEGNA</t>
  </si>
  <si>
    <t>SS0019391</t>
  </si>
  <si>
    <t>00073850901</t>
  </si>
  <si>
    <t>ILCA CARNI</t>
  </si>
  <si>
    <t>MI1165319</t>
  </si>
  <si>
    <t>07484610154</t>
  </si>
  <si>
    <t>MASSARA</t>
  </si>
  <si>
    <t>MI0909079</t>
  </si>
  <si>
    <t>02296220151</t>
  </si>
  <si>
    <t>L'APROCHIMIDE</t>
  </si>
  <si>
    <t>MI1039013</t>
  </si>
  <si>
    <t>02857100586</t>
  </si>
  <si>
    <t>GALLAZZI</t>
  </si>
  <si>
    <t>MI1534587</t>
  </si>
  <si>
    <t>00247500127</t>
  </si>
  <si>
    <t>CEDAS</t>
  </si>
  <si>
    <t>PE0085738</t>
  </si>
  <si>
    <t>01337680688</t>
  </si>
  <si>
    <t>NORD DIESEL</t>
  </si>
  <si>
    <t>CN0121338</t>
  </si>
  <si>
    <t>00938070042</t>
  </si>
  <si>
    <t>CREMASCHINI F.LLI</t>
  </si>
  <si>
    <t>BS0257072</t>
  </si>
  <si>
    <t>01255460170</t>
  </si>
  <si>
    <t>BENCARNI</t>
  </si>
  <si>
    <t>VR0218592</t>
  </si>
  <si>
    <t>02135470231</t>
  </si>
  <si>
    <t>RICCESI</t>
  </si>
  <si>
    <t>TS0068058</t>
  </si>
  <si>
    <t>00108370321</t>
  </si>
  <si>
    <t>GARIBALDI SOC.COOP.DI NAVIGAZIONE</t>
  </si>
  <si>
    <t>ME0087837</t>
  </si>
  <si>
    <t>00261060107</t>
  </si>
  <si>
    <t>HOTEL INVEST ITALIANA</t>
  </si>
  <si>
    <t>RM0295085</t>
  </si>
  <si>
    <t>00421200585</t>
  </si>
  <si>
    <t>FOSBER OPPURE FOSBER</t>
  </si>
  <si>
    <t>LU0093846</t>
  </si>
  <si>
    <t>00429870462</t>
  </si>
  <si>
    <t>SCAI SERVIZI</t>
  </si>
  <si>
    <t>TO0711683</t>
  </si>
  <si>
    <t>05413500017</t>
  </si>
  <si>
    <t>SEMAT</t>
  </si>
  <si>
    <t>BS0323707</t>
  </si>
  <si>
    <t>01569500984</t>
  </si>
  <si>
    <t>LEROY SOMER</t>
  </si>
  <si>
    <t>MI0627360</t>
  </si>
  <si>
    <t>00857900153</t>
  </si>
  <si>
    <t>G P S</t>
  </si>
  <si>
    <t>VI0131959</t>
  </si>
  <si>
    <t>00494660244</t>
  </si>
  <si>
    <t>ERREKAPPA EUROTERAPICI</t>
  </si>
  <si>
    <t>MI1312624</t>
  </si>
  <si>
    <t>09674060158</t>
  </si>
  <si>
    <t>AGE</t>
  </si>
  <si>
    <t>MI1348733</t>
  </si>
  <si>
    <t>02085290969</t>
  </si>
  <si>
    <t>NOVABELL CERAMICHE ITALIANE</t>
  </si>
  <si>
    <t>RE0182529</t>
  </si>
  <si>
    <t>01779670361</t>
  </si>
  <si>
    <t>NES NUOVA EDITORIALE SPORTIVA</t>
  </si>
  <si>
    <t>TO0840583</t>
  </si>
  <si>
    <t>05002211000</t>
  </si>
  <si>
    <t>LIMEA FISMA</t>
  </si>
  <si>
    <t>MI0366408</t>
  </si>
  <si>
    <t>00675130157</t>
  </si>
  <si>
    <t>TAJMAC MTM</t>
  </si>
  <si>
    <t>MI1404705</t>
  </si>
  <si>
    <t>06385300014</t>
  </si>
  <si>
    <t>STRAPPINI</t>
  </si>
  <si>
    <t>VT0110476</t>
  </si>
  <si>
    <t>01542920564</t>
  </si>
  <si>
    <t>AUTO DUE</t>
  </si>
  <si>
    <t>SA0264467</t>
  </si>
  <si>
    <t>03189220654</t>
  </si>
  <si>
    <t>FORSHEDA POLYPAC</t>
  </si>
  <si>
    <t>LI0045490</t>
  </si>
  <si>
    <t>00101800498</t>
  </si>
  <si>
    <t>TESSITURA SASATEX</t>
  </si>
  <si>
    <t>MI0692466</t>
  </si>
  <si>
    <t>00170750244</t>
  </si>
  <si>
    <t>NORDMECCANICA</t>
  </si>
  <si>
    <t>PC0099115</t>
  </si>
  <si>
    <t>00333340339</t>
  </si>
  <si>
    <t>DRAEGER ITALIANA</t>
  </si>
  <si>
    <t>MI1266913</t>
  </si>
  <si>
    <t>09058160152</t>
  </si>
  <si>
    <t>METALLEGHE</t>
  </si>
  <si>
    <t>BS0308331</t>
  </si>
  <si>
    <t>02959120177</t>
  </si>
  <si>
    <t>LANIFICIO DEL CASENTINO</t>
  </si>
  <si>
    <t>AR0090387</t>
  </si>
  <si>
    <t>01205030511</t>
  </si>
  <si>
    <t>SOCIETA' ITALIANA MEDICINALI</t>
  </si>
  <si>
    <t>FI0298960</t>
  </si>
  <si>
    <t>03076410483</t>
  </si>
  <si>
    <t>ASFO ACCIAI</t>
  </si>
  <si>
    <t>VI0156865</t>
  </si>
  <si>
    <t>00771360245</t>
  </si>
  <si>
    <t>LANDINI CALZATURE</t>
  </si>
  <si>
    <t>CO0183758</t>
  </si>
  <si>
    <t>01348230135</t>
  </si>
  <si>
    <t>NUOVA VILLANOVA</t>
  </si>
  <si>
    <t>AT0080496</t>
  </si>
  <si>
    <t>01142020054</t>
  </si>
  <si>
    <t>EURON</t>
  </si>
  <si>
    <t>MI1197843</t>
  </si>
  <si>
    <t>06951420584</t>
  </si>
  <si>
    <t>SOGEDIN SOCIETA' GESTIONE E</t>
  </si>
  <si>
    <t>TV0099776</t>
  </si>
  <si>
    <t>00404370264</t>
  </si>
  <si>
    <t>S.T.M.</t>
  </si>
  <si>
    <t>BO0229590</t>
  </si>
  <si>
    <t>00875730376</t>
  </si>
  <si>
    <t>INTESA INIZIATIVA TESSILE ALBESE</t>
  </si>
  <si>
    <t>CN0156538</t>
  </si>
  <si>
    <t>02132490042</t>
  </si>
  <si>
    <t>I.B.I.S INDUSTRIA BUSSETANA</t>
  </si>
  <si>
    <t>PR0173902</t>
  </si>
  <si>
    <t>00841380199</t>
  </si>
  <si>
    <t>CACCIAMALI</t>
  </si>
  <si>
    <t>BS0239285</t>
  </si>
  <si>
    <t>01209460177</t>
  </si>
  <si>
    <t>MAZZONI PIETRO  ENUNCIABILE ABBREVI</t>
  </si>
  <si>
    <t>MI0965823</t>
  </si>
  <si>
    <t>03486160157</t>
  </si>
  <si>
    <t>SIRO</t>
  </si>
  <si>
    <t>CN0024324</t>
  </si>
  <si>
    <t>00165200049</t>
  </si>
  <si>
    <t>AEROPORTO VALERIO CATULLO DI</t>
  </si>
  <si>
    <t>VR0161191</t>
  </si>
  <si>
    <t>00841510233</t>
  </si>
  <si>
    <t>ZIMMER</t>
  </si>
  <si>
    <t>MI1263234</t>
  </si>
  <si>
    <t>09012850153</t>
  </si>
  <si>
    <t>GESTIONE INDUSTRIE CONFEZIONI</t>
  </si>
  <si>
    <t>FI0240771</t>
  </si>
  <si>
    <t>00668170483</t>
  </si>
  <si>
    <t>PANDOLFI</t>
  </si>
  <si>
    <t>FI0242401</t>
  </si>
  <si>
    <t>00754160489</t>
  </si>
  <si>
    <t>CONCERIA KERALA</t>
  </si>
  <si>
    <t>PI0084852</t>
  </si>
  <si>
    <t>00840320501</t>
  </si>
  <si>
    <t>POL RAIL</t>
  </si>
  <si>
    <t>RM0823266</t>
  </si>
  <si>
    <t>04983351000</t>
  </si>
  <si>
    <t>BUCHER HIDROIRMA</t>
  </si>
  <si>
    <t>RE0069539</t>
  </si>
  <si>
    <t>00141290353</t>
  </si>
  <si>
    <t>STEELWAY</t>
  </si>
  <si>
    <t>PD0199092</t>
  </si>
  <si>
    <t>02051980288</t>
  </si>
  <si>
    <t>ITERMAR</t>
  </si>
  <si>
    <t>RN0131779</t>
  </si>
  <si>
    <t>00260160403</t>
  </si>
  <si>
    <t>TESSITURE DI NOSATE E SAN GIORGIO</t>
  </si>
  <si>
    <t>MI0110632</t>
  </si>
  <si>
    <t>00780360152</t>
  </si>
  <si>
    <t>ALTAIR CHIMICA</t>
  </si>
  <si>
    <t>PI0117443</t>
  </si>
  <si>
    <t>11409750152</t>
  </si>
  <si>
    <t>VORWERK CONTEMPORA</t>
  </si>
  <si>
    <t>MI0983719</t>
  </si>
  <si>
    <t>03967380159</t>
  </si>
  <si>
    <t>RO0059665</t>
  </si>
  <si>
    <t>00056480296</t>
  </si>
  <si>
    <t>I.N.C.A. INDUSTRIA NAZIONALE</t>
  </si>
  <si>
    <t>MI0409511</t>
  </si>
  <si>
    <t>00934360157</t>
  </si>
  <si>
    <t>A &amp; C.</t>
  </si>
  <si>
    <t>AG0116088</t>
  </si>
  <si>
    <t>01567040843</t>
  </si>
  <si>
    <t>C.L.E.A. SOC.COOP.PROD. E LAVORO</t>
  </si>
  <si>
    <t>VE0080028</t>
  </si>
  <si>
    <t>00166600270</t>
  </si>
  <si>
    <t>LABORATOIRES BOIRON</t>
  </si>
  <si>
    <t>MI1008585</t>
  </si>
  <si>
    <t>03566770156</t>
  </si>
  <si>
    <t>B.T.I. BITUM THERMO ITALIANA</t>
  </si>
  <si>
    <t>TN0122670</t>
  </si>
  <si>
    <t>07518470153</t>
  </si>
  <si>
    <t>BS0223349</t>
  </si>
  <si>
    <t>00991130170</t>
  </si>
  <si>
    <t>AUTO A</t>
  </si>
  <si>
    <t>SS0082564</t>
  </si>
  <si>
    <t>01216200905</t>
  </si>
  <si>
    <t>FOSSATI</t>
  </si>
  <si>
    <t>AL0125604</t>
  </si>
  <si>
    <t>00530610062</t>
  </si>
  <si>
    <t>TESSITURA SERICA A.M. TABORELLI</t>
  </si>
  <si>
    <t>CO0049157</t>
  </si>
  <si>
    <t>00139130132</t>
  </si>
  <si>
    <t>ORGANA CHEM-PLAST</t>
  </si>
  <si>
    <t>MI1390116</t>
  </si>
  <si>
    <t>10616390158</t>
  </si>
  <si>
    <t>OFFICINE TOSONI LINO</t>
  </si>
  <si>
    <t>VR0144657</t>
  </si>
  <si>
    <t>00564610236</t>
  </si>
  <si>
    <t>EAGLE PICTURES</t>
  </si>
  <si>
    <t>MI1216575</t>
  </si>
  <si>
    <t>08338170155</t>
  </si>
  <si>
    <t>ARBURG</t>
  </si>
  <si>
    <t>MI1340736</t>
  </si>
  <si>
    <t>10061600150</t>
  </si>
  <si>
    <t>PPM</t>
  </si>
  <si>
    <t>BO0189688</t>
  </si>
  <si>
    <t>00288300379</t>
  </si>
  <si>
    <t>BONAPESCA</t>
  </si>
  <si>
    <t>FE0115173</t>
  </si>
  <si>
    <t>00819260381</t>
  </si>
  <si>
    <t>POLYMERLATEX</t>
  </si>
  <si>
    <t>MI1514844</t>
  </si>
  <si>
    <t>11966450154</t>
  </si>
  <si>
    <t>COPTIP INDUSTRIE GRAFICHE</t>
  </si>
  <si>
    <t>MO0001476</t>
  </si>
  <si>
    <t>00159910363</t>
  </si>
  <si>
    <t>G.TRIPODI</t>
  </si>
  <si>
    <t>CZ0132372</t>
  </si>
  <si>
    <t>00885510792</t>
  </si>
  <si>
    <t>SEAL ZAINO</t>
  </si>
  <si>
    <t>PD0101098</t>
  </si>
  <si>
    <t>00210340287</t>
  </si>
  <si>
    <t>COFILTEX</t>
  </si>
  <si>
    <t>MI0926758</t>
  </si>
  <si>
    <t>02562930152</t>
  </si>
  <si>
    <t>BPT</t>
  </si>
  <si>
    <t>VE0089853</t>
  </si>
  <si>
    <t>00180540270</t>
  </si>
  <si>
    <t>TECNICHE NUOVE</t>
  </si>
  <si>
    <t>MI0669923</t>
  </si>
  <si>
    <t>00753480151</t>
  </si>
  <si>
    <t>FARMACEUTICI GELLINI</t>
  </si>
  <si>
    <t>LT0086768</t>
  </si>
  <si>
    <t>01396760595</t>
  </si>
  <si>
    <t>ACCO ITALIA</t>
  </si>
  <si>
    <t>TO0748546</t>
  </si>
  <si>
    <t>09722380152</t>
  </si>
  <si>
    <t>ANSALDO MONTAGGI</t>
  </si>
  <si>
    <t>GE0365086</t>
  </si>
  <si>
    <t>01157960095</t>
  </si>
  <si>
    <t>GISKARD</t>
  </si>
  <si>
    <t>BO0334224</t>
  </si>
  <si>
    <t>04038740371</t>
  </si>
  <si>
    <t>RUGGER</t>
  </si>
  <si>
    <t>TO0355955</t>
  </si>
  <si>
    <t>00520220013</t>
  </si>
  <si>
    <t>DEA MARKET</t>
  </si>
  <si>
    <t>AN0085076</t>
  </si>
  <si>
    <t>00208800441</t>
  </si>
  <si>
    <t>SMET</t>
  </si>
  <si>
    <t>SA0150380</t>
  </si>
  <si>
    <t>00316190651</t>
  </si>
  <si>
    <t>FEELING</t>
  </si>
  <si>
    <t>VR0219263</t>
  </si>
  <si>
    <t>02132830239</t>
  </si>
  <si>
    <t>HT ITALIA S.P.A</t>
  </si>
  <si>
    <t>BG0255742</t>
  </si>
  <si>
    <t>02732470154</t>
  </si>
  <si>
    <t>CET COSTRUZIONI ELETTRICHE</t>
  </si>
  <si>
    <t>SI0085658</t>
  </si>
  <si>
    <t>00710810524</t>
  </si>
  <si>
    <t>OIMA</t>
  </si>
  <si>
    <t>TV0121665</t>
  </si>
  <si>
    <t>00523150266</t>
  </si>
  <si>
    <t>POLIFIBRA</t>
  </si>
  <si>
    <t>MI1101322</t>
  </si>
  <si>
    <t>06499990155</t>
  </si>
  <si>
    <t>ONDULATI ED IMBALLAGGI DEL FRIULI</t>
  </si>
  <si>
    <t>GO0049930</t>
  </si>
  <si>
    <t>00404580318</t>
  </si>
  <si>
    <t>SVILUPPOGAS</t>
  </si>
  <si>
    <t>PC0142641</t>
  </si>
  <si>
    <t>01211000334</t>
  </si>
  <si>
    <t>MONTICCHIO GAUDIANELLO</t>
  </si>
  <si>
    <t>PZ0042601</t>
  </si>
  <si>
    <t>00090850769</t>
  </si>
  <si>
    <t>INTERFILA</t>
  </si>
  <si>
    <t>MI1378648</t>
  </si>
  <si>
    <t>10507560158</t>
  </si>
  <si>
    <t>MASCAGNI</t>
  </si>
  <si>
    <t>BO0326595</t>
  </si>
  <si>
    <t>00207220260</t>
  </si>
  <si>
    <t>STE MON</t>
  </si>
  <si>
    <t>MI0859335</t>
  </si>
  <si>
    <t>01700990151</t>
  </si>
  <si>
    <t>APPIA SECONDA</t>
  </si>
  <si>
    <t>RM0492666</t>
  </si>
  <si>
    <t>05486370587</t>
  </si>
  <si>
    <t>LATTERIA MORTARETTA FRATELLI</t>
  </si>
  <si>
    <t>RE0139412</t>
  </si>
  <si>
    <t>00543760359</t>
  </si>
  <si>
    <t>MOTTURA SERRATURE DI SICUREZZA</t>
  </si>
  <si>
    <t>TO0455062</t>
  </si>
  <si>
    <t>00918390014</t>
  </si>
  <si>
    <t>SETTE STELLE INDUSTRIA FILATI E</t>
  </si>
  <si>
    <t>MN0116097</t>
  </si>
  <si>
    <t>00154970206</t>
  </si>
  <si>
    <t>TR0060341</t>
  </si>
  <si>
    <t>07174830153</t>
  </si>
  <si>
    <t>TESSILGROSSO</t>
  </si>
  <si>
    <t>BI0155944</t>
  </si>
  <si>
    <t>09880650156</t>
  </si>
  <si>
    <t>INGRO MARKET DE MARTINO</t>
  </si>
  <si>
    <t>NA0351650</t>
  </si>
  <si>
    <t>04134620634</t>
  </si>
  <si>
    <t>ANDREAS STIHL</t>
  </si>
  <si>
    <t>MI1325302</t>
  </si>
  <si>
    <t>09883420151</t>
  </si>
  <si>
    <t>RA0032029</t>
  </si>
  <si>
    <t>00068360395</t>
  </si>
  <si>
    <t>MIXA</t>
  </si>
  <si>
    <t>FO0235375</t>
  </si>
  <si>
    <t>01643890716</t>
  </si>
  <si>
    <t>OFFICINE MIRANDOLA VEICOLI</t>
  </si>
  <si>
    <t>VR0164050</t>
  </si>
  <si>
    <t>00874590235</t>
  </si>
  <si>
    <t>AGENZIA VITA</t>
  </si>
  <si>
    <t>MI1397965</t>
  </si>
  <si>
    <t>10713150158</t>
  </si>
  <si>
    <t>LUXVIDE FINANZIARIA PER INIZIATIVE</t>
  </si>
  <si>
    <t>RM0707432</t>
  </si>
  <si>
    <t>03880321009</t>
  </si>
  <si>
    <t>TRANSCO</t>
  </si>
  <si>
    <t>RE0202180</t>
  </si>
  <si>
    <t>02395610963</t>
  </si>
  <si>
    <t>RONDINE ITALIA</t>
  </si>
  <si>
    <t>BS0295999</t>
  </si>
  <si>
    <t>02815430174</t>
  </si>
  <si>
    <t>MEDESTEA INTERNAZIONALE</t>
  </si>
  <si>
    <t>TO0743498</t>
  </si>
  <si>
    <t>05875660010</t>
  </si>
  <si>
    <t>O.V.M.</t>
  </si>
  <si>
    <t>MN0147979</t>
  </si>
  <si>
    <t>00635940208</t>
  </si>
  <si>
    <t>GIEMME FILATI</t>
  </si>
  <si>
    <t>BS0251592</t>
  </si>
  <si>
    <t>01256940170</t>
  </si>
  <si>
    <t>CIDEM</t>
  </si>
  <si>
    <t>BG0263704</t>
  </si>
  <si>
    <t>02111150161</t>
  </si>
  <si>
    <t>ESSEGI DISTRIBUTRICE</t>
  </si>
  <si>
    <t>VE0213003</t>
  </si>
  <si>
    <t>02202790289</t>
  </si>
  <si>
    <t>KIA MOTORS ITALIA</t>
  </si>
  <si>
    <t>TO0847506</t>
  </si>
  <si>
    <t>01392700223</t>
  </si>
  <si>
    <t>DIEMME</t>
  </si>
  <si>
    <t>RA0109738</t>
  </si>
  <si>
    <t>00571290378</t>
  </si>
  <si>
    <t>MAMBERTO</t>
  </si>
  <si>
    <t>SV0068798</t>
  </si>
  <si>
    <t>00312580095</t>
  </si>
  <si>
    <t>AUTOADESIVI MAGRI</t>
  </si>
  <si>
    <t>BO0248369</t>
  </si>
  <si>
    <t>02042770376</t>
  </si>
  <si>
    <t>DAB ITALIA</t>
  </si>
  <si>
    <t>GE0206767</t>
  </si>
  <si>
    <t>00276790102</t>
  </si>
  <si>
    <t>EDS ELECTRONIC DATA SYSTEMS ITALIA</t>
  </si>
  <si>
    <t>CE0128500</t>
  </si>
  <si>
    <t>01873780611</t>
  </si>
  <si>
    <t>KURSANA RESIDENCE SOCIETA'</t>
  </si>
  <si>
    <t>BG0264820</t>
  </si>
  <si>
    <t>02125100160</t>
  </si>
  <si>
    <t>DELLAS</t>
  </si>
  <si>
    <t>VR0176288</t>
  </si>
  <si>
    <t>00519470173</t>
  </si>
  <si>
    <t>EMILCART</t>
  </si>
  <si>
    <t>PR0125114</t>
  </si>
  <si>
    <t>00256850348</t>
  </si>
  <si>
    <t>AMBROSIANA BUS</t>
  </si>
  <si>
    <t>MI0938467</t>
  </si>
  <si>
    <t>03006370153</t>
  </si>
  <si>
    <t>CORTAL EXTRASOY</t>
  </si>
  <si>
    <t>PD0069974</t>
  </si>
  <si>
    <t>00224840280</t>
  </si>
  <si>
    <t>DIGICOM</t>
  </si>
  <si>
    <t>VA0143682</t>
  </si>
  <si>
    <t>00608660122</t>
  </si>
  <si>
    <t>ELSAUTO CENTROCAR</t>
  </si>
  <si>
    <t>SI0075224</t>
  </si>
  <si>
    <t>00318940525</t>
  </si>
  <si>
    <t>VERPLAST</t>
  </si>
  <si>
    <t>BS0394015</t>
  </si>
  <si>
    <t>12055850155</t>
  </si>
  <si>
    <t>EDIL PLASTIX</t>
  </si>
  <si>
    <t>RO0109474</t>
  </si>
  <si>
    <t>09613230151</t>
  </si>
  <si>
    <t>PLATE</t>
  </si>
  <si>
    <t>AQ0073391</t>
  </si>
  <si>
    <t>02000370235</t>
  </si>
  <si>
    <t>CO. E CI. TRANS OIL</t>
  </si>
  <si>
    <t>LI0059841</t>
  </si>
  <si>
    <t>00381910496</t>
  </si>
  <si>
    <t>CEREAL SUD</t>
  </si>
  <si>
    <t>CL0048647</t>
  </si>
  <si>
    <t>00169830858</t>
  </si>
  <si>
    <t>EDILKAMIN</t>
  </si>
  <si>
    <t>CR0093405</t>
  </si>
  <si>
    <t>00192220192</t>
  </si>
  <si>
    <t>AUTOMOTOR</t>
  </si>
  <si>
    <t>PD0107956</t>
  </si>
  <si>
    <t>00220290282</t>
  </si>
  <si>
    <t>MALOCCO VITTORIO &amp; FIGLI</t>
  </si>
  <si>
    <t>VE0106839</t>
  </si>
  <si>
    <t>00168420271</t>
  </si>
  <si>
    <t>FINVER</t>
  </si>
  <si>
    <t>PN0007374</t>
  </si>
  <si>
    <t>00074620931</t>
  </si>
  <si>
    <t>DE SIMON</t>
  </si>
  <si>
    <t>UD0163378</t>
  </si>
  <si>
    <t>01235530308</t>
  </si>
  <si>
    <t>INAZ PAGHE</t>
  </si>
  <si>
    <t>MI0853202</t>
  </si>
  <si>
    <t>00903920155</t>
  </si>
  <si>
    <t>IPERTEVEROLA</t>
  </si>
  <si>
    <t>CE0139126</t>
  </si>
  <si>
    <t>02049560614</t>
  </si>
  <si>
    <t>FERRERO MANGIMI</t>
  </si>
  <si>
    <t>CN0140761</t>
  </si>
  <si>
    <t>01873110041</t>
  </si>
  <si>
    <t>FERRARI MANGIMI</t>
  </si>
  <si>
    <t>LO0950106</t>
  </si>
  <si>
    <t>02936990155</t>
  </si>
  <si>
    <t>METTLER TOLEDO</t>
  </si>
  <si>
    <t>MI0682015</t>
  </si>
  <si>
    <t>00718330152</t>
  </si>
  <si>
    <t>ASTA MEDICA</t>
  </si>
  <si>
    <t>MI0257394</t>
  </si>
  <si>
    <t>00846530152</t>
  </si>
  <si>
    <t>CASTELLO DI UDINE</t>
  </si>
  <si>
    <t>UD0227401</t>
  </si>
  <si>
    <t>01994920302</t>
  </si>
  <si>
    <t>COEN FANINI ENERGIA</t>
  </si>
  <si>
    <t>PG0170994</t>
  </si>
  <si>
    <t>01968330546</t>
  </si>
  <si>
    <t>DAKA</t>
  </si>
  <si>
    <t>VI0037349</t>
  </si>
  <si>
    <t>00147830244</t>
  </si>
  <si>
    <t>COMPAGNIA ITALIANA STRADE C.I.S.</t>
  </si>
  <si>
    <t>TO0100747</t>
  </si>
  <si>
    <t>00520420019</t>
  </si>
  <si>
    <t>SPAGNESI INTERNATIONAL</t>
  </si>
  <si>
    <t>BA0312563</t>
  </si>
  <si>
    <t>04388340723</t>
  </si>
  <si>
    <t>ITALAM 86</t>
  </si>
  <si>
    <t>RM0602858</t>
  </si>
  <si>
    <t>07229210583</t>
  </si>
  <si>
    <t>PADANA GAS</t>
  </si>
  <si>
    <t>VB0077926</t>
  </si>
  <si>
    <t>00126870039</t>
  </si>
  <si>
    <t>CONCERIA NIGER</t>
  </si>
  <si>
    <t>PI0062302</t>
  </si>
  <si>
    <t>00226970507</t>
  </si>
  <si>
    <t>RECLA</t>
  </si>
  <si>
    <t>BZ0081106</t>
  </si>
  <si>
    <t>00457350213</t>
  </si>
  <si>
    <t>RACCORTUBI</t>
  </si>
  <si>
    <t>MI0384301</t>
  </si>
  <si>
    <t>00747640159</t>
  </si>
  <si>
    <t>ANTONIO ZAMPERLA</t>
  </si>
  <si>
    <t>VI0145162</t>
  </si>
  <si>
    <t>00655110245</t>
  </si>
  <si>
    <t>PINO LEGNAMI</t>
  </si>
  <si>
    <t>NO0091899</t>
  </si>
  <si>
    <t>00117740035</t>
  </si>
  <si>
    <t>I.L.N.O.R. INDUSTRIA LAMINAZIONE</t>
  </si>
  <si>
    <t>VE0090438</t>
  </si>
  <si>
    <t>00183760271</t>
  </si>
  <si>
    <t>EDSLAN</t>
  </si>
  <si>
    <t>MI1278251</t>
  </si>
  <si>
    <t>09241360156</t>
  </si>
  <si>
    <t>CASTELLINI</t>
  </si>
  <si>
    <t>BO0092244</t>
  </si>
  <si>
    <t>00307060376</t>
  </si>
  <si>
    <t>GENERAL NOLI SPEDIZIONI</t>
  </si>
  <si>
    <t>MO0189754</t>
  </si>
  <si>
    <t>00857470363</t>
  </si>
  <si>
    <t>BLEI</t>
  </si>
  <si>
    <t>MI1250570</t>
  </si>
  <si>
    <t>08864650158</t>
  </si>
  <si>
    <t>FILCLASS</t>
  </si>
  <si>
    <t>PO0365934</t>
  </si>
  <si>
    <t>02034730487</t>
  </si>
  <si>
    <t>AQUAFIL SPECIAL POLIMERS</t>
  </si>
  <si>
    <t>MI1318259</t>
  </si>
  <si>
    <t>01707400121</t>
  </si>
  <si>
    <t>CONCERIA PRIANTE</t>
  </si>
  <si>
    <t>VI0163071</t>
  </si>
  <si>
    <t>00803660240</t>
  </si>
  <si>
    <t>FUCINE ROSTAGNO</t>
  </si>
  <si>
    <t>TO0432289</t>
  </si>
  <si>
    <t>00503610016</t>
  </si>
  <si>
    <t>BONO</t>
  </si>
  <si>
    <t>TO0059837</t>
  </si>
  <si>
    <t>00474650017</t>
  </si>
  <si>
    <t>MOTORSPORT</t>
  </si>
  <si>
    <t>VE0227974</t>
  </si>
  <si>
    <t>02629190279</t>
  </si>
  <si>
    <t>MAXICAR</t>
  </si>
  <si>
    <t>TO0364007</t>
  </si>
  <si>
    <t>00984570010</t>
  </si>
  <si>
    <t>INGROSS LEVANTE</t>
  </si>
  <si>
    <t>BA0315814</t>
  </si>
  <si>
    <t>04435890720</t>
  </si>
  <si>
    <t>TRE A VICENZA</t>
  </si>
  <si>
    <t>VI0162296</t>
  </si>
  <si>
    <t>01321030247</t>
  </si>
  <si>
    <t>METALBA</t>
  </si>
  <si>
    <t>VI0063962</t>
  </si>
  <si>
    <t>00143730240</t>
  </si>
  <si>
    <t>CALZATURIFICIO GALLO</t>
  </si>
  <si>
    <t>LU0119838</t>
  </si>
  <si>
    <t>01130910464</t>
  </si>
  <si>
    <t>BRAGA</t>
  </si>
  <si>
    <t>CR0118926</t>
  </si>
  <si>
    <t>00880830195</t>
  </si>
  <si>
    <t>A.D.R.</t>
  </si>
  <si>
    <t>VA0145380</t>
  </si>
  <si>
    <t>00637410127</t>
  </si>
  <si>
    <t>COECLERICI LOGISTICS IN FORMA</t>
  </si>
  <si>
    <t>TS0099944</t>
  </si>
  <si>
    <t>03134980105</t>
  </si>
  <si>
    <t>VIBA</t>
  </si>
  <si>
    <t>BS0339163</t>
  </si>
  <si>
    <t>03190240170</t>
  </si>
  <si>
    <t>FRAEL</t>
  </si>
  <si>
    <t>FI0367466</t>
  </si>
  <si>
    <t>03478350485</t>
  </si>
  <si>
    <t>FIDIA</t>
  </si>
  <si>
    <t>TO0735673</t>
  </si>
  <si>
    <t>05787820017</t>
  </si>
  <si>
    <t>M.E.P. MACCHINE ELETTRONICHE</t>
  </si>
  <si>
    <t>UD0100616</t>
  </si>
  <si>
    <t>00162520308</t>
  </si>
  <si>
    <t>INDUSTRIA TERMOPLASTICA PAVESE</t>
  </si>
  <si>
    <t>PV0130682</t>
  </si>
  <si>
    <t>00238800189</t>
  </si>
  <si>
    <t>RM0827572</t>
  </si>
  <si>
    <t>01531030839</t>
  </si>
  <si>
    <t>FI0370245</t>
  </si>
  <si>
    <t>03552590485</t>
  </si>
  <si>
    <t>CIESSE</t>
  </si>
  <si>
    <t>MI0907867</t>
  </si>
  <si>
    <t>02060660152</t>
  </si>
  <si>
    <t>ITALTEL TECNOELETTRONICA</t>
  </si>
  <si>
    <t>AQ0068427</t>
  </si>
  <si>
    <t>01139820664</t>
  </si>
  <si>
    <t>I.G.V.</t>
  </si>
  <si>
    <t>MI1068804</t>
  </si>
  <si>
    <t>04949310157</t>
  </si>
  <si>
    <t>"A.M.A. S.P.A."</t>
  </si>
  <si>
    <t>RE0145889</t>
  </si>
  <si>
    <t>00639260355</t>
  </si>
  <si>
    <t>MULTICARTA</t>
  </si>
  <si>
    <t>RM0396057</t>
  </si>
  <si>
    <t>01385300585</t>
  </si>
  <si>
    <t>OLEIFICIO MEDIO PIAVE</t>
  </si>
  <si>
    <t>TV0029072</t>
  </si>
  <si>
    <t>00193350261</t>
  </si>
  <si>
    <t>CNA SERVIZI BOLOGNA A RESPONSABILIT</t>
  </si>
  <si>
    <t>BO0263200</t>
  </si>
  <si>
    <t>02235980378</t>
  </si>
  <si>
    <t>HOMAG ITALIA</t>
  </si>
  <si>
    <t>MI1210921</t>
  </si>
  <si>
    <t>08240670151</t>
  </si>
  <si>
    <t>CONSORZIO TERRITORIO AMBIENTE (</t>
  </si>
  <si>
    <t>TN0121562</t>
  </si>
  <si>
    <t>00638070227</t>
  </si>
  <si>
    <t>TECNOLOGIE INDUSTRIALI &amp; AMBIENTALI</t>
  </si>
  <si>
    <t>MI1445841</t>
  </si>
  <si>
    <t>11197210153</t>
  </si>
  <si>
    <t>FONDERIE DEL MONTELLO</t>
  </si>
  <si>
    <t>TV0095131</t>
  </si>
  <si>
    <t>00198760266</t>
  </si>
  <si>
    <t>CENTRO COMMERCIALE RAMONDA</t>
  </si>
  <si>
    <t>VI0185172</t>
  </si>
  <si>
    <t>01797320247</t>
  </si>
  <si>
    <t>FLEP</t>
  </si>
  <si>
    <t>BA0222333</t>
  </si>
  <si>
    <t>02570140729</t>
  </si>
  <si>
    <t>SINA AUTO</t>
  </si>
  <si>
    <t>PN0012273</t>
  </si>
  <si>
    <t>00067570937</t>
  </si>
  <si>
    <t>MOLINAS PEPPINO &amp; FIGLI</t>
  </si>
  <si>
    <t>SS0059354</t>
  </si>
  <si>
    <t>00263190902</t>
  </si>
  <si>
    <t>COOPERATIVA FARMACEUTICA LECCHESE</t>
  </si>
  <si>
    <t>LC0207346</t>
  </si>
  <si>
    <t>01654080132</t>
  </si>
  <si>
    <t>MOLINO E PASTIFICIO DE CECCO</t>
  </si>
  <si>
    <t>PE0003270</t>
  </si>
  <si>
    <t>00060880689</t>
  </si>
  <si>
    <t>SELINA</t>
  </si>
  <si>
    <t>TV0172415</t>
  </si>
  <si>
    <t>00852840263</t>
  </si>
  <si>
    <t>FA.GI</t>
  </si>
  <si>
    <t>AP0076754</t>
  </si>
  <si>
    <t>00202670444</t>
  </si>
  <si>
    <t>ESSE MOTORS</t>
  </si>
  <si>
    <t>TP0092707</t>
  </si>
  <si>
    <t>01595580810</t>
  </si>
  <si>
    <t>LUCENT TECHNOLOGIES ITALIA</t>
  </si>
  <si>
    <t>MI1311668</t>
  </si>
  <si>
    <t>08625290583</t>
  </si>
  <si>
    <t>COMERIO ERCOLE</t>
  </si>
  <si>
    <t>VA0011178</t>
  </si>
  <si>
    <t>00219630126</t>
  </si>
  <si>
    <t>BUELLI</t>
  </si>
  <si>
    <t>BG0217020</t>
  </si>
  <si>
    <t>01554360162</t>
  </si>
  <si>
    <t>ECOADRIATICA</t>
  </si>
  <si>
    <t>AP0128911</t>
  </si>
  <si>
    <t>01340890449</t>
  </si>
  <si>
    <t>VINTER</t>
  </si>
  <si>
    <t>TV0216551</t>
  </si>
  <si>
    <t>03038470260</t>
  </si>
  <si>
    <t>BOSSINI</t>
  </si>
  <si>
    <t>BS0312869</t>
  </si>
  <si>
    <t>03032120176</t>
  </si>
  <si>
    <t>BI ESSE</t>
  </si>
  <si>
    <t>CN0135919</t>
  </si>
  <si>
    <t>01786630044</t>
  </si>
  <si>
    <t>STUDIO PIU'</t>
  </si>
  <si>
    <t>MI0878479</t>
  </si>
  <si>
    <t>01935730158</t>
  </si>
  <si>
    <t>WALBER</t>
  </si>
  <si>
    <t>BL0050772</t>
  </si>
  <si>
    <t>00223000258</t>
  </si>
  <si>
    <t>COOPERATIVA PRODUTTORI LATTE SOC.</t>
  </si>
  <si>
    <t>PG0062558</t>
  </si>
  <si>
    <t>00162070544</t>
  </si>
  <si>
    <t>F.O.M.T. FONDERIE OFFICINE</t>
  </si>
  <si>
    <t>TO0332400</t>
  </si>
  <si>
    <t>00481770014</t>
  </si>
  <si>
    <t>INTERCOND</t>
  </si>
  <si>
    <t>MI0728894</t>
  </si>
  <si>
    <t>00863460150</t>
  </si>
  <si>
    <t>HYDRAULIC HOSE SOUTH</t>
  </si>
  <si>
    <t>TE0062697</t>
  </si>
  <si>
    <t>00114370679</t>
  </si>
  <si>
    <t>BIDACHEM</t>
  </si>
  <si>
    <t>BG0196096</t>
  </si>
  <si>
    <t>06249710150</t>
  </si>
  <si>
    <t>STANADYNE AUTOMOTIVE</t>
  </si>
  <si>
    <t>BS0174428</t>
  </si>
  <si>
    <t>00291090173</t>
  </si>
  <si>
    <t>LANIFICIO ZIGNONE</t>
  </si>
  <si>
    <t>BI0143955</t>
  </si>
  <si>
    <t>01505160026</t>
  </si>
  <si>
    <t>CLINICHE GAVAZZENI</t>
  </si>
  <si>
    <t>BG0064677</t>
  </si>
  <si>
    <t>00468520168</t>
  </si>
  <si>
    <t>DAL COLLE INDUSTRIA DOLCIARIA</t>
  </si>
  <si>
    <t>VR0173601</t>
  </si>
  <si>
    <t>01291520235</t>
  </si>
  <si>
    <t>GES.COM GESTIONI STRUTTURE</t>
  </si>
  <si>
    <t>RM0473418</t>
  </si>
  <si>
    <t>04979750587</t>
  </si>
  <si>
    <t>SACART</t>
  </si>
  <si>
    <t>AN0067477</t>
  </si>
  <si>
    <t>00090900424</t>
  </si>
  <si>
    <t>CRIME</t>
  </si>
  <si>
    <t>FI0304831</t>
  </si>
  <si>
    <t>03141280481</t>
  </si>
  <si>
    <t>CERAMICA NORDICA</t>
  </si>
  <si>
    <t>RE0122191</t>
  </si>
  <si>
    <t>00259030351</t>
  </si>
  <si>
    <t>GRUPPO EURO AUTO 2000 , SIGLABILE</t>
  </si>
  <si>
    <t>TO0463807</t>
  </si>
  <si>
    <t>00920020013</t>
  </si>
  <si>
    <t>VERLICCHI NINO &amp; FIGLI</t>
  </si>
  <si>
    <t>BO0209950</t>
  </si>
  <si>
    <t>00880680376</t>
  </si>
  <si>
    <t>AGIE</t>
  </si>
  <si>
    <t>VA0180596</t>
  </si>
  <si>
    <t>01212520587</t>
  </si>
  <si>
    <t>FORMIFICIO ROMAGNOLO</t>
  </si>
  <si>
    <t>FO0054060</t>
  </si>
  <si>
    <t>00139210405</t>
  </si>
  <si>
    <t>PETROLCARBO</t>
  </si>
  <si>
    <t>LC0044077</t>
  </si>
  <si>
    <t>00232500132</t>
  </si>
  <si>
    <t>ELMEC INFORMATICA</t>
  </si>
  <si>
    <t>VA0186048</t>
  </si>
  <si>
    <t>01490000120</t>
  </si>
  <si>
    <t>MOLINI PIVETTI</t>
  </si>
  <si>
    <t>FE0020586</t>
  </si>
  <si>
    <t>00055650386</t>
  </si>
  <si>
    <t>PORTINARI</t>
  </si>
  <si>
    <t>VR0166976</t>
  </si>
  <si>
    <t>01211710239</t>
  </si>
  <si>
    <t>CALORTECNICA</t>
  </si>
  <si>
    <t>PD0124230</t>
  </si>
  <si>
    <t>00406880286</t>
  </si>
  <si>
    <t>PETRINI EDITORE</t>
  </si>
  <si>
    <t>TO0605491</t>
  </si>
  <si>
    <t>02776910016</t>
  </si>
  <si>
    <t>DECISION SYSTEMS INTERNATIONAL</t>
  </si>
  <si>
    <t>TO0739190</t>
  </si>
  <si>
    <t>07054860155</t>
  </si>
  <si>
    <t>CONTE OF FLORENCE</t>
  </si>
  <si>
    <t>FI0235418</t>
  </si>
  <si>
    <t>00645340480</t>
  </si>
  <si>
    <t>VICTORIAN</t>
  </si>
  <si>
    <t>CO0227878</t>
  </si>
  <si>
    <t>01824210262</t>
  </si>
  <si>
    <t>I.T.V. INDUSTRIA TESSILE DEL</t>
  </si>
  <si>
    <t>TE0093598</t>
  </si>
  <si>
    <t>00752080671</t>
  </si>
  <si>
    <t>IGOR</t>
  </si>
  <si>
    <t>NO0148084</t>
  </si>
  <si>
    <t>01099710038</t>
  </si>
  <si>
    <t>VETRERIE BRUNI</t>
  </si>
  <si>
    <t>MI0871369</t>
  </si>
  <si>
    <t>01746490158</t>
  </si>
  <si>
    <t>FOSTER WHEELER ENVIRONMENTAL ITALIA</t>
  </si>
  <si>
    <t>MI1079182</t>
  </si>
  <si>
    <t>06203950156</t>
  </si>
  <si>
    <t>CASA EDITRICE DOTTOR ANTONIO</t>
  </si>
  <si>
    <t>PD0107936</t>
  </si>
  <si>
    <t>00230770281</t>
  </si>
  <si>
    <t>ENOITALIA</t>
  </si>
  <si>
    <t>VR0202163</t>
  </si>
  <si>
    <t>01871110233</t>
  </si>
  <si>
    <t>ALPINESTARS</t>
  </si>
  <si>
    <t>TV0145569</t>
  </si>
  <si>
    <t>01171110263</t>
  </si>
  <si>
    <t>EUROTUBI</t>
  </si>
  <si>
    <t>PS0102448</t>
  </si>
  <si>
    <t>01020180418</t>
  </si>
  <si>
    <t>GIUSTINO COSTRUZIONI</t>
  </si>
  <si>
    <t>NA0290150</t>
  </si>
  <si>
    <t>00975060633</t>
  </si>
  <si>
    <t>GESTIONE MERCATI ALIMENTARI SRL SIG</t>
  </si>
  <si>
    <t>TO0692363</t>
  </si>
  <si>
    <t>05189190019</t>
  </si>
  <si>
    <t>L'UNITA' EDITRICE MULTIMEDIALE</t>
  </si>
  <si>
    <t>RM0657471</t>
  </si>
  <si>
    <t>08407830580</t>
  </si>
  <si>
    <t>VENETA TRAFILI</t>
  </si>
  <si>
    <t>VI0192126</t>
  </si>
  <si>
    <t>01898770241</t>
  </si>
  <si>
    <t>CE.DI.COM. SUD</t>
  </si>
  <si>
    <t>BA0244167</t>
  </si>
  <si>
    <t>03039800721</t>
  </si>
  <si>
    <t>SANTI &amp; C.</t>
  </si>
  <si>
    <t>NO0052192</t>
  </si>
  <si>
    <t>00121160030</t>
  </si>
  <si>
    <t>VIR VALVOINDUSTRIA ING. RIZZIO DA</t>
  </si>
  <si>
    <t>VC0102566</t>
  </si>
  <si>
    <t>00166310029</t>
  </si>
  <si>
    <t>BOMPANI ITALIA</t>
  </si>
  <si>
    <t>MO0214543</t>
  </si>
  <si>
    <t>01423910361</t>
  </si>
  <si>
    <t>VAMP TECHNOLOGIES E BREVEMENTE</t>
  </si>
  <si>
    <t>MI1294498</t>
  </si>
  <si>
    <t>09463990151</t>
  </si>
  <si>
    <t>SPRINT GAS</t>
  </si>
  <si>
    <t>BO0176282</t>
  </si>
  <si>
    <t>00307160374</t>
  </si>
  <si>
    <t>NASPETTI VEICOLI INDUSTRIALI S.R.L.</t>
  </si>
  <si>
    <t>AN0144665</t>
  </si>
  <si>
    <t>01469430423</t>
  </si>
  <si>
    <t>OMAS</t>
  </si>
  <si>
    <t>RE0147931</t>
  </si>
  <si>
    <t>00671060358</t>
  </si>
  <si>
    <t>CAUVIN AGRICOLTURA .</t>
  </si>
  <si>
    <t>GE0320242</t>
  </si>
  <si>
    <t>03134460108</t>
  </si>
  <si>
    <t>I.M.A.M. MELFI</t>
  </si>
  <si>
    <t>PZ0084140</t>
  </si>
  <si>
    <t>01383780036</t>
  </si>
  <si>
    <t>DE LANGLADE &amp; GRANCELLI SOC. P.</t>
  </si>
  <si>
    <t>MI0397061</t>
  </si>
  <si>
    <t>00727000150</t>
  </si>
  <si>
    <t>CONSORZIO DELLE COOPERATIVE</t>
  </si>
  <si>
    <t>RO0074869</t>
  </si>
  <si>
    <t>00224140293</t>
  </si>
  <si>
    <t>HERAEUS</t>
  </si>
  <si>
    <t>MI0520834</t>
  </si>
  <si>
    <t>00892450156</t>
  </si>
  <si>
    <t>C.D.D. CENTRO DISTRIBUZIONE</t>
  </si>
  <si>
    <t>RE0119796</t>
  </si>
  <si>
    <t>00155400351</t>
  </si>
  <si>
    <t>VENETA THERMOPETROLI</t>
  </si>
  <si>
    <t>PD0200778</t>
  </si>
  <si>
    <t>02053430282</t>
  </si>
  <si>
    <t>PONTENOSSA</t>
  </si>
  <si>
    <t>MI1450029</t>
  </si>
  <si>
    <t>03165570171</t>
  </si>
  <si>
    <t>SABART</t>
  </si>
  <si>
    <t>RE0113690</t>
  </si>
  <si>
    <t>00148050354</t>
  </si>
  <si>
    <t>ALBAGIEMME</t>
  </si>
  <si>
    <t>RM0880917</t>
  </si>
  <si>
    <t>05383471009</t>
  </si>
  <si>
    <t>GIBO' CO.</t>
  </si>
  <si>
    <t>FI0461728</t>
  </si>
  <si>
    <t>06698650014</t>
  </si>
  <si>
    <t>LUCENTE</t>
  </si>
  <si>
    <t>VI0178111</t>
  </si>
  <si>
    <t>01678030246</t>
  </si>
  <si>
    <t>OFFICINE MECCANICHE AERONAUTICHE</t>
  </si>
  <si>
    <t>PG0072040</t>
  </si>
  <si>
    <t>00147650543</t>
  </si>
  <si>
    <t>NEW ZEALAND PRODUCTS</t>
  </si>
  <si>
    <t>LC0152068</t>
  </si>
  <si>
    <t>00590210134</t>
  </si>
  <si>
    <t>INDUSTRIAL STARTER</t>
  </si>
  <si>
    <t>VI0142034</t>
  </si>
  <si>
    <t>00619090244</t>
  </si>
  <si>
    <t>FRANCOROSSO INCENTIVE</t>
  </si>
  <si>
    <t>TO0554628</t>
  </si>
  <si>
    <t>02400650012</t>
  </si>
  <si>
    <t>BRIC'S INDUSTRIA VALIGERIA FINE</t>
  </si>
  <si>
    <t>CO0165956</t>
  </si>
  <si>
    <t>00793550138</t>
  </si>
  <si>
    <t>SOCIETA' PUBBLICITA' &amp; MEDIA</t>
  </si>
  <si>
    <t>BG0276248</t>
  </si>
  <si>
    <t>02270180165</t>
  </si>
  <si>
    <t>I.M.A.T. INDUSTRIE MECCANICHE</t>
  </si>
  <si>
    <t>PN0010801</t>
  </si>
  <si>
    <t>00074650938</t>
  </si>
  <si>
    <t>MONDIAL SUOLE</t>
  </si>
  <si>
    <t>MC0083897</t>
  </si>
  <si>
    <t>00339170433</t>
  </si>
  <si>
    <t>TOGNANA PORCELLANE</t>
  </si>
  <si>
    <t>TV0121092</t>
  </si>
  <si>
    <t>00475130266</t>
  </si>
  <si>
    <t>TESECO</t>
  </si>
  <si>
    <t>AR0092446</t>
  </si>
  <si>
    <t>01970360481</t>
  </si>
  <si>
    <t>BRADO</t>
  </si>
  <si>
    <t>TV0124247</t>
  </si>
  <si>
    <t>00488710260</t>
  </si>
  <si>
    <t>VALBREM</t>
  </si>
  <si>
    <t>BG0175378</t>
  </si>
  <si>
    <t>00831300165</t>
  </si>
  <si>
    <t>C.S.E. CENTRO SERVIZI ELETTRONICI</t>
  </si>
  <si>
    <t>BO0231359</t>
  </si>
  <si>
    <t>00307500371</t>
  </si>
  <si>
    <t>L. CONTI</t>
  </si>
  <si>
    <t>BO0347566</t>
  </si>
  <si>
    <t>04162440376</t>
  </si>
  <si>
    <t>C.I.V.</t>
  </si>
  <si>
    <t>MO0099833</t>
  </si>
  <si>
    <t>00174070367</t>
  </si>
  <si>
    <t>F.LLI SIMONI</t>
  </si>
  <si>
    <t>PD0159507</t>
  </si>
  <si>
    <t>00929940286</t>
  </si>
  <si>
    <t>SANT'ANDREA NOVARA</t>
  </si>
  <si>
    <t>NO0152836</t>
  </si>
  <si>
    <t>01162440034</t>
  </si>
  <si>
    <t>CST BRISTOL</t>
  </si>
  <si>
    <t>MI0883518</t>
  </si>
  <si>
    <t>01783590159</t>
  </si>
  <si>
    <t>A.V.I.P.</t>
  </si>
  <si>
    <t>TO0516914</t>
  </si>
  <si>
    <t>01883140012</t>
  </si>
  <si>
    <t>PASTORELLI</t>
  </si>
  <si>
    <t>PV0190258</t>
  </si>
  <si>
    <t>01504710185</t>
  </si>
  <si>
    <t>TOURING VIAGGI</t>
  </si>
  <si>
    <t>MI1374191</t>
  </si>
  <si>
    <t>10434060157</t>
  </si>
  <si>
    <t>CLINICA MEDITERRANEA (CLIMER)</t>
  </si>
  <si>
    <t>NA0155437</t>
  </si>
  <si>
    <t>00271860637</t>
  </si>
  <si>
    <t>NOVAFARMA</t>
  </si>
  <si>
    <t>RM0615720</t>
  </si>
  <si>
    <t>07532030587</t>
  </si>
  <si>
    <t>SIM 2 MULTIMEDIA</t>
  </si>
  <si>
    <t>PN0055805</t>
  </si>
  <si>
    <t>01296300930</t>
  </si>
  <si>
    <t>P.A.M. PRODOTTI ALIMENTARI</t>
  </si>
  <si>
    <t>NA0527654</t>
  </si>
  <si>
    <t>06837090635</t>
  </si>
  <si>
    <t>MAGLIANO CARNI</t>
  </si>
  <si>
    <t>CN0170546</t>
  </si>
  <si>
    <t>02343610040</t>
  </si>
  <si>
    <t>CONSORZIO INSTALLATORI IMPIANTI DI</t>
  </si>
  <si>
    <t>BO0167411</t>
  </si>
  <si>
    <t>00311140370</t>
  </si>
  <si>
    <t>LATTERIA SOCIALE MANTOVA - SOCIETA'</t>
  </si>
  <si>
    <t>MN0027199</t>
  </si>
  <si>
    <t>00278450200</t>
  </si>
  <si>
    <t>VEAM</t>
  </si>
  <si>
    <t>MI0322628</t>
  </si>
  <si>
    <t>00756360152</t>
  </si>
  <si>
    <t>CALZATURIFICIO PIVA</t>
  </si>
  <si>
    <t>TV0130560</t>
  </si>
  <si>
    <t>00610700262</t>
  </si>
  <si>
    <t>ITALGHISA</t>
  </si>
  <si>
    <t>BS0067430</t>
  </si>
  <si>
    <t>00285870176</t>
  </si>
  <si>
    <t>S.N.A.C.I. SOCIETA' NAZIONALE AGRIC</t>
  </si>
  <si>
    <t>BO0168518</t>
  </si>
  <si>
    <t>00283230373</t>
  </si>
  <si>
    <t>SAFT</t>
  </si>
  <si>
    <t>GE0052958</t>
  </si>
  <si>
    <t>00264280108</t>
  </si>
  <si>
    <t>TRANE ITALIA</t>
  </si>
  <si>
    <t>MI1011684</t>
  </si>
  <si>
    <t>04429100151</t>
  </si>
  <si>
    <t>RAPIK</t>
  </si>
  <si>
    <t>RM0838884</t>
  </si>
  <si>
    <t>00398330464</t>
  </si>
  <si>
    <t>AUTOCORI</t>
  </si>
  <si>
    <t>TE0090340</t>
  </si>
  <si>
    <t>00710990672</t>
  </si>
  <si>
    <t>I.G.M. 1 - IMPRESA GENERALE MANUTEN</t>
  </si>
  <si>
    <t>SR0088558</t>
  </si>
  <si>
    <t>01013550890</t>
  </si>
  <si>
    <t>TRENTOFRUTTA</t>
  </si>
  <si>
    <t>TN0069511</t>
  </si>
  <si>
    <t>00122700222</t>
  </si>
  <si>
    <t>ANCOOPESCA</t>
  </si>
  <si>
    <t>AN0069140</t>
  </si>
  <si>
    <t>00217770429</t>
  </si>
  <si>
    <t>STRADAIOLI</t>
  </si>
  <si>
    <t>LT0056111</t>
  </si>
  <si>
    <t>00289670598</t>
  </si>
  <si>
    <t>FRANCO MONTINI</t>
  </si>
  <si>
    <t>BS0240563</t>
  </si>
  <si>
    <t>01208940179</t>
  </si>
  <si>
    <t>GIZETA CALZE</t>
  </si>
  <si>
    <t>MN0128479</t>
  </si>
  <si>
    <t>00306870205</t>
  </si>
  <si>
    <t>ALFA TERMOPLASTIC 80</t>
  </si>
  <si>
    <t>BG0160580</t>
  </si>
  <si>
    <t>00633890165</t>
  </si>
  <si>
    <t>CONCERIA GIADA S.P.A</t>
  </si>
  <si>
    <t>VI0135236</t>
  </si>
  <si>
    <t>00529820243</t>
  </si>
  <si>
    <t>COMEX</t>
  </si>
  <si>
    <t>BO0136007</t>
  </si>
  <si>
    <t>00284650371</t>
  </si>
  <si>
    <t>BOSIFIL</t>
  </si>
  <si>
    <t>BG0143047</t>
  </si>
  <si>
    <t>00278120167</t>
  </si>
  <si>
    <t>E.T.C. ELETTROTERMOCHIMICA</t>
  </si>
  <si>
    <t>PD0221664</t>
  </si>
  <si>
    <t>02324880281</t>
  </si>
  <si>
    <t>A. RAYMOND ITALIANA</t>
  </si>
  <si>
    <t>VC0142057</t>
  </si>
  <si>
    <t>00359670072</t>
  </si>
  <si>
    <t>OFFICINE AVE</t>
  </si>
  <si>
    <t>VE0174520</t>
  </si>
  <si>
    <t>01634840274</t>
  </si>
  <si>
    <t>FONDERIE PILENGA BALDASSARRE &amp; C.</t>
  </si>
  <si>
    <t>BG0086819</t>
  </si>
  <si>
    <t>00210930160</t>
  </si>
  <si>
    <t>EUROACCIAI</t>
  </si>
  <si>
    <t>BS0248683</t>
  </si>
  <si>
    <t>01582610174</t>
  </si>
  <si>
    <t>MARINO FA MERCATO</t>
  </si>
  <si>
    <t>AR0075809</t>
  </si>
  <si>
    <t>00878500511</t>
  </si>
  <si>
    <t>PICCHI</t>
  </si>
  <si>
    <t>PO0276379</t>
  </si>
  <si>
    <t>01546740489</t>
  </si>
  <si>
    <t>GASPARDO SEMINATRICI</t>
  </si>
  <si>
    <t>PN0051607</t>
  </si>
  <si>
    <t>01234110938</t>
  </si>
  <si>
    <t>AON NIKOLS</t>
  </si>
  <si>
    <t>MI1448323</t>
  </si>
  <si>
    <t>10203070155</t>
  </si>
  <si>
    <t>LINCLALOR</t>
  </si>
  <si>
    <t>AL0066172</t>
  </si>
  <si>
    <t>00149790065</t>
  </si>
  <si>
    <t>CONFEZIONI MODI</t>
  </si>
  <si>
    <t>PG0114771</t>
  </si>
  <si>
    <t>00580260545</t>
  </si>
  <si>
    <t>HONEYWELL DATING</t>
  </si>
  <si>
    <t>MI1535962</t>
  </si>
  <si>
    <t>00946760030</t>
  </si>
  <si>
    <t>TROUW NUTRITION ITALIA</t>
  </si>
  <si>
    <t>VR0170172</t>
  </si>
  <si>
    <t>01246880239</t>
  </si>
  <si>
    <t>TOYS IMMOBILIARE</t>
  </si>
  <si>
    <t>TV0196456</t>
  </si>
  <si>
    <t>02221030261</t>
  </si>
  <si>
    <t>AUTOGEMELLI</t>
  </si>
  <si>
    <t>VI0235661</t>
  </si>
  <si>
    <t>02497960241</t>
  </si>
  <si>
    <t>GIBEN IMPIANTI</t>
  </si>
  <si>
    <t>BO0258584</t>
  </si>
  <si>
    <t>02214930378</t>
  </si>
  <si>
    <t>S.A.M.</t>
  </si>
  <si>
    <t>TO0673498</t>
  </si>
  <si>
    <t>04941060016</t>
  </si>
  <si>
    <t>CO.AL.MA.</t>
  </si>
  <si>
    <t>PA0057317</t>
  </si>
  <si>
    <t>00115780827</t>
  </si>
  <si>
    <t>NOCERA BROS</t>
  </si>
  <si>
    <t>NA0482563</t>
  </si>
  <si>
    <t>06240720638</t>
  </si>
  <si>
    <t>ESERCIZI GAS E AFFINI</t>
  </si>
  <si>
    <t>CN0045211</t>
  </si>
  <si>
    <t>00314030180</t>
  </si>
  <si>
    <t>TRE TI INDUSTRIA TECNICA</t>
  </si>
  <si>
    <t>NA0299599</t>
  </si>
  <si>
    <t>01359990635</t>
  </si>
  <si>
    <t>PLOSE VENETA</t>
  </si>
  <si>
    <t>BZ0123814</t>
  </si>
  <si>
    <t>01478940214</t>
  </si>
  <si>
    <t>HYDRO ITALIA SERVICES</t>
  </si>
  <si>
    <t>MI1328149</t>
  </si>
  <si>
    <t>09929840156</t>
  </si>
  <si>
    <t>CASAMERCATO SERVICE</t>
  </si>
  <si>
    <t>RM0736828</t>
  </si>
  <si>
    <t>04132311004</t>
  </si>
  <si>
    <t>BIMOBIL</t>
  </si>
  <si>
    <t>BZ0133286</t>
  </si>
  <si>
    <t>00757440219</t>
  </si>
  <si>
    <t>CONSORTI AUTO</t>
  </si>
  <si>
    <t>RM0403937</t>
  </si>
  <si>
    <t>01554930584</t>
  </si>
  <si>
    <t>VASCHIERI</t>
  </si>
  <si>
    <t>MO0232727</t>
  </si>
  <si>
    <t>01641510365</t>
  </si>
  <si>
    <t>NARDI</t>
  </si>
  <si>
    <t>VI0207085</t>
  </si>
  <si>
    <t>02114700244</t>
  </si>
  <si>
    <t>REDAELLI TECNA CORDATI</t>
  </si>
  <si>
    <t>MI1394514</t>
  </si>
  <si>
    <t>10676890154</t>
  </si>
  <si>
    <t>C.P.C.</t>
  </si>
  <si>
    <t>SA0091477</t>
  </si>
  <si>
    <t>00184620656</t>
  </si>
  <si>
    <t>MARKET INGROSS</t>
  </si>
  <si>
    <t>MO0204113</t>
  </si>
  <si>
    <t>01294350366</t>
  </si>
  <si>
    <t>MILES</t>
  </si>
  <si>
    <t>VI0182611</t>
  </si>
  <si>
    <t>01759210246</t>
  </si>
  <si>
    <t>SATINOX TUBI INOX</t>
  </si>
  <si>
    <t>MI1045846</t>
  </si>
  <si>
    <t>05890770158</t>
  </si>
  <si>
    <t>FIBROTUBI</t>
  </si>
  <si>
    <t>RE0169889</t>
  </si>
  <si>
    <t>01236590350</t>
  </si>
  <si>
    <t>SMALTICERAM UNICER</t>
  </si>
  <si>
    <t>RE0181018</t>
  </si>
  <si>
    <t>01825810367</t>
  </si>
  <si>
    <t>I.M.C. INDUSTRIA METALLURGICA</t>
  </si>
  <si>
    <t>TO0327773</t>
  </si>
  <si>
    <t>00513120014</t>
  </si>
  <si>
    <t>BORRI ELETTRONICA INDUSTRIALE</t>
  </si>
  <si>
    <t>AR0098878</t>
  </si>
  <si>
    <t>10030570153</t>
  </si>
  <si>
    <t>ISOLI</t>
  </si>
  <si>
    <t>PD0064895</t>
  </si>
  <si>
    <t>00202970281</t>
  </si>
  <si>
    <t>AUTOZAI</t>
  </si>
  <si>
    <t>VR0156911</t>
  </si>
  <si>
    <t>00769870239</t>
  </si>
  <si>
    <t>SABELLI</t>
  </si>
  <si>
    <t>AP0129089</t>
  </si>
  <si>
    <t>01343410443</t>
  </si>
  <si>
    <t>SPINELLI</t>
  </si>
  <si>
    <t>GE0228622</t>
  </si>
  <si>
    <t>00438670101</t>
  </si>
  <si>
    <t>CEMONT</t>
  </si>
  <si>
    <t>VR0132462</t>
  </si>
  <si>
    <t>00378930234</t>
  </si>
  <si>
    <t>FINTEL</t>
  </si>
  <si>
    <t>NA0436120</t>
  </si>
  <si>
    <t>05306730630</t>
  </si>
  <si>
    <t>CENTRO EBOLITANO DI MEDICINA</t>
  </si>
  <si>
    <t>SA0086214</t>
  </si>
  <si>
    <t>00180470650</t>
  </si>
  <si>
    <t>CONSORZIO AQUARNO</t>
  </si>
  <si>
    <t>PI0085713</t>
  </si>
  <si>
    <t>00857500508</t>
  </si>
  <si>
    <t>GODIVER ITALIANA COMMERCIALE</t>
  </si>
  <si>
    <t>TS0107635</t>
  </si>
  <si>
    <t>00404230310</t>
  </si>
  <si>
    <t>S.I.P.I.M.</t>
  </si>
  <si>
    <t>MI1441787</t>
  </si>
  <si>
    <t>02394600965</t>
  </si>
  <si>
    <t>CCVI</t>
  </si>
  <si>
    <t>VI0051366</t>
  </si>
  <si>
    <t>00170410245</t>
  </si>
  <si>
    <t>DALLAS FG 92</t>
  </si>
  <si>
    <t>FI0442137</t>
  </si>
  <si>
    <t>01134340502</t>
  </si>
  <si>
    <t>TMI TELEMEDIA INTERNATIONAL ITALIA</t>
  </si>
  <si>
    <t>RM0874191</t>
  </si>
  <si>
    <t>05305181009</t>
  </si>
  <si>
    <t>GRUPPO DONDI</t>
  </si>
  <si>
    <t>MI1268164</t>
  </si>
  <si>
    <t>09056130157</t>
  </si>
  <si>
    <t>CONCERIA TOLIO</t>
  </si>
  <si>
    <t>VI0101098</t>
  </si>
  <si>
    <t>00164110249</t>
  </si>
  <si>
    <t>ARTHUR ANDERSEN MBA</t>
  </si>
  <si>
    <t>MI1422388</t>
  </si>
  <si>
    <t>10962170154</t>
  </si>
  <si>
    <t>A.R.A.</t>
  </si>
  <si>
    <t>PR0097412</t>
  </si>
  <si>
    <t>00166870345</t>
  </si>
  <si>
    <t>DERTOUR ITALIA</t>
  </si>
  <si>
    <t>MI1461566</t>
  </si>
  <si>
    <t>11340770152</t>
  </si>
  <si>
    <t>PORTO DI CARRARA</t>
  </si>
  <si>
    <t>MS0092585</t>
  </si>
  <si>
    <t>00583980453</t>
  </si>
  <si>
    <t>OMET</t>
  </si>
  <si>
    <t>LC0100538</t>
  </si>
  <si>
    <t>00204200133</t>
  </si>
  <si>
    <t>I COTONI DI SONDRIO CON SIGLA</t>
  </si>
  <si>
    <t>SO0028502</t>
  </si>
  <si>
    <t>00085560142</t>
  </si>
  <si>
    <t>C.E.T.</t>
  </si>
  <si>
    <t>RM0727083</t>
  </si>
  <si>
    <t>04059591000</t>
  </si>
  <si>
    <t>COMM.AL.</t>
  </si>
  <si>
    <t>VR0214648</t>
  </si>
  <si>
    <t>02037690233</t>
  </si>
  <si>
    <t>MANIFATTURA O. ARCOLIN</t>
  </si>
  <si>
    <t>PD0121156</t>
  </si>
  <si>
    <t>00362250284</t>
  </si>
  <si>
    <t>CAVENAGHI</t>
  </si>
  <si>
    <t>MI1039272</t>
  </si>
  <si>
    <t>05832850159</t>
  </si>
  <si>
    <t>RAVAGNAN</t>
  </si>
  <si>
    <t>PD0113377</t>
  </si>
  <si>
    <t>00230620288</t>
  </si>
  <si>
    <t>FILATURA MARCHI GIOVANNI</t>
  </si>
  <si>
    <t>BI0128647</t>
  </si>
  <si>
    <t>01237380025</t>
  </si>
  <si>
    <t>QUINTON HAZELL ITALIA</t>
  </si>
  <si>
    <t>MI0847998</t>
  </si>
  <si>
    <t>00838810158</t>
  </si>
  <si>
    <t>CONT - SERVICE</t>
  </si>
  <si>
    <t>MI1545298</t>
  </si>
  <si>
    <t>07958430154</t>
  </si>
  <si>
    <t>PAMA PREFABBRICATI -</t>
  </si>
  <si>
    <t>BS0270828</t>
  </si>
  <si>
    <t>01834750174</t>
  </si>
  <si>
    <t>ASTESANA</t>
  </si>
  <si>
    <t>CN0021037</t>
  </si>
  <si>
    <t>00186340048</t>
  </si>
  <si>
    <t>NETWORK COMPUTER HOUSE</t>
  </si>
  <si>
    <t>BO0294264</t>
  </si>
  <si>
    <t>03482980376</t>
  </si>
  <si>
    <t>GRUPPO ITALSFUSI</t>
  </si>
  <si>
    <t>MO0211741</t>
  </si>
  <si>
    <t>01054180367</t>
  </si>
  <si>
    <t>CERAMICHE PROVENZA</t>
  </si>
  <si>
    <t>MO0136330</t>
  </si>
  <si>
    <t>00174540369</t>
  </si>
  <si>
    <t>SOCIETA' ACQUE MINERALI OSSOLANE SP</t>
  </si>
  <si>
    <t>MI1519335</t>
  </si>
  <si>
    <t>01682830060</t>
  </si>
  <si>
    <t>FLORIAN LEGNO</t>
  </si>
  <si>
    <t>TV0117868</t>
  </si>
  <si>
    <t>00335200267</t>
  </si>
  <si>
    <t>FOGLIANI</t>
  </si>
  <si>
    <t>VA0172423</t>
  </si>
  <si>
    <t>01317910121</t>
  </si>
  <si>
    <t>MOLDING COMPOUNDS</t>
  </si>
  <si>
    <t>MI1212646</t>
  </si>
  <si>
    <t>01216310167</t>
  </si>
  <si>
    <t>SAUER SUNDSTRAND</t>
  </si>
  <si>
    <t>BO0265765</t>
  </si>
  <si>
    <t>03121210375</t>
  </si>
  <si>
    <t>MISA SUD REFRIGERAZIONE</t>
  </si>
  <si>
    <t>RM0344538</t>
  </si>
  <si>
    <t>00473890580</t>
  </si>
  <si>
    <t>FONDERIA DI MONTORSO</t>
  </si>
  <si>
    <t>VI0132316</t>
  </si>
  <si>
    <t>00503140246</t>
  </si>
  <si>
    <t>GERLI ANTONIO E GIUSEPPE</t>
  </si>
  <si>
    <t>MI0870357</t>
  </si>
  <si>
    <t>01767230152</t>
  </si>
  <si>
    <t>BRUSCHI &amp; MULLER</t>
  </si>
  <si>
    <t>BS0043879</t>
  </si>
  <si>
    <t>00303930176</t>
  </si>
  <si>
    <t>EDILGUDO</t>
  </si>
  <si>
    <t>MI1060677</t>
  </si>
  <si>
    <t>04890970157</t>
  </si>
  <si>
    <t>F.LLI POLETTO OFFICINE MECCANICHE</t>
  </si>
  <si>
    <t>VI0156598</t>
  </si>
  <si>
    <t>01268220249</t>
  </si>
  <si>
    <t>CONSAB</t>
  </si>
  <si>
    <t>GE0355574</t>
  </si>
  <si>
    <t>03571300106</t>
  </si>
  <si>
    <t>CASA EDITRICE FELICE LE MONNIER -</t>
  </si>
  <si>
    <t>FI0424873</t>
  </si>
  <si>
    <t>04190330482</t>
  </si>
  <si>
    <t>GRUMELLI</t>
  </si>
  <si>
    <t>BS0309799</t>
  </si>
  <si>
    <t>02972170175</t>
  </si>
  <si>
    <t>SELEZIONE DAL READER'S DIGEST</t>
  </si>
  <si>
    <t>MI0374848</t>
  </si>
  <si>
    <t>00750690158</t>
  </si>
  <si>
    <t>RIVOLI</t>
  </si>
  <si>
    <t>VR0135616</t>
  </si>
  <si>
    <t>00361900236</t>
  </si>
  <si>
    <t>GIGLIO GIOVANNI</t>
  </si>
  <si>
    <t>PC0104367</t>
  </si>
  <si>
    <t>00728410333</t>
  </si>
  <si>
    <t>NICOS</t>
  </si>
  <si>
    <t>TV0102084</t>
  </si>
  <si>
    <t>00254110265</t>
  </si>
  <si>
    <t>GIVER VIAGGI E CROCIERE</t>
  </si>
  <si>
    <t>GE0104336</t>
  </si>
  <si>
    <t>00270550106</t>
  </si>
  <si>
    <t>RISERIE GARIBOLDI</t>
  </si>
  <si>
    <t>MI0417473</t>
  </si>
  <si>
    <t>00748780152</t>
  </si>
  <si>
    <t>A. SUTTER</t>
  </si>
  <si>
    <t>AL0157402</t>
  </si>
  <si>
    <t>01381180064</t>
  </si>
  <si>
    <t>DATA BASE TELEMATICA</t>
  </si>
  <si>
    <t>MI1458041</t>
  </si>
  <si>
    <t>09700980155</t>
  </si>
  <si>
    <t>IMAFORNI</t>
  </si>
  <si>
    <t>VR0089167</t>
  </si>
  <si>
    <t>00231140237</t>
  </si>
  <si>
    <t>CARNAGHI AUTOMOBILI</t>
  </si>
  <si>
    <t>MI1012268</t>
  </si>
  <si>
    <t>04431790155</t>
  </si>
  <si>
    <t>CONSORZIO AGRARIO PROVINCIALE - BER</t>
  </si>
  <si>
    <t>BG0000045</t>
  </si>
  <si>
    <t>00225220169</t>
  </si>
  <si>
    <t>VHB BATTERIE INDUSTRIALI</t>
  </si>
  <si>
    <t>PC0110523</t>
  </si>
  <si>
    <t>00679450197</t>
  </si>
  <si>
    <t>GUNA</t>
  </si>
  <si>
    <t>MI1124454</t>
  </si>
  <si>
    <t>06891420157</t>
  </si>
  <si>
    <t>FLUORSEALS</t>
  </si>
  <si>
    <t>BG0158562</t>
  </si>
  <si>
    <t>00593110166</t>
  </si>
  <si>
    <t>TEXTURA</t>
  </si>
  <si>
    <t>AR0052925</t>
  </si>
  <si>
    <t>00088790514</t>
  </si>
  <si>
    <t>TURATELLO ITALIA</t>
  </si>
  <si>
    <t>BO0320078</t>
  </si>
  <si>
    <t>03840800373</t>
  </si>
  <si>
    <t>ROYAL PROSCIUTTI</t>
  </si>
  <si>
    <t>PR0184217</t>
  </si>
  <si>
    <t>01868820349</t>
  </si>
  <si>
    <t>MAJORANO</t>
  </si>
  <si>
    <t>NA0414073</t>
  </si>
  <si>
    <t>05054500631</t>
  </si>
  <si>
    <t>FILATI MONTELLO</t>
  </si>
  <si>
    <t>TV0062277</t>
  </si>
  <si>
    <t>00284510260</t>
  </si>
  <si>
    <t>ZANARDI FONDERIE</t>
  </si>
  <si>
    <t>VR0160308</t>
  </si>
  <si>
    <t>00822690236</t>
  </si>
  <si>
    <t>BENELLI</t>
  </si>
  <si>
    <t>PS0121676</t>
  </si>
  <si>
    <t>01296030412</t>
  </si>
  <si>
    <t>SFERA EDITORE</t>
  </si>
  <si>
    <t>MI1110759</t>
  </si>
  <si>
    <t>06677550151</t>
  </si>
  <si>
    <t>LEASE PLAN ITALIA</t>
  </si>
  <si>
    <t>MI1101286</t>
  </si>
  <si>
    <t>06496050151</t>
  </si>
  <si>
    <t>I.T.L.A. INDUSTRIA TRAFILERIA</t>
  </si>
  <si>
    <t>MI0592720</t>
  </si>
  <si>
    <t>00858890155</t>
  </si>
  <si>
    <t>O.M.P. OFFICINE MAZZOCCO PAGNONI</t>
  </si>
  <si>
    <t>BO0310642</t>
  </si>
  <si>
    <t>01115000372</t>
  </si>
  <si>
    <t>C.M.A. COOPERATIVA MODENESE</t>
  </si>
  <si>
    <t>MO0145907</t>
  </si>
  <si>
    <t>00173310368</t>
  </si>
  <si>
    <t>CONS.FRA IMPRENDITORI-INSTALLATORI</t>
  </si>
  <si>
    <t>RA0073258</t>
  </si>
  <si>
    <t>00080060395</t>
  </si>
  <si>
    <t>SOGO PRADA</t>
  </si>
  <si>
    <t>RM0723973</t>
  </si>
  <si>
    <t>04010781005</t>
  </si>
  <si>
    <t>COME INDUSTRIE</t>
  </si>
  <si>
    <t>AL0163148</t>
  </si>
  <si>
    <t>01469020067</t>
  </si>
  <si>
    <t>EUROSPED</t>
  </si>
  <si>
    <t>MN0169746</t>
  </si>
  <si>
    <t>01606300208</t>
  </si>
  <si>
    <t>LANCAR</t>
  </si>
  <si>
    <t>TO0349449</t>
  </si>
  <si>
    <t>00470510017</t>
  </si>
  <si>
    <t>FRATELLI BORELLO</t>
  </si>
  <si>
    <t>CN0010403</t>
  </si>
  <si>
    <t>00292760048</t>
  </si>
  <si>
    <t>CECCHI GORI HOME VIDEO  SOCIETA' A</t>
  </si>
  <si>
    <t>FI0461236</t>
  </si>
  <si>
    <t>04559460482</t>
  </si>
  <si>
    <t>MINOTTI IMPRESA DI COSTRUZIONI</t>
  </si>
  <si>
    <t>MI1207131</t>
  </si>
  <si>
    <t>08126410151</t>
  </si>
  <si>
    <t>A.C.F. DIFFUSIONE MODA</t>
  </si>
  <si>
    <t>TO0673597</t>
  </si>
  <si>
    <t>04950450017</t>
  </si>
  <si>
    <t>EUROPA HARD DISCOUNT</t>
  </si>
  <si>
    <t>ME0151002</t>
  </si>
  <si>
    <t>01887030839</t>
  </si>
  <si>
    <t>CASA VINICOLA DUCA DI SALAPARUTA</t>
  </si>
  <si>
    <t>PA0032747</t>
  </si>
  <si>
    <t>00120360821</t>
  </si>
  <si>
    <t>CAPO SUD</t>
  </si>
  <si>
    <t>RM0675324</t>
  </si>
  <si>
    <t>03530841000</t>
  </si>
  <si>
    <t>MILANI &amp; FRAGOR GROUP</t>
  </si>
  <si>
    <t>VR0069056</t>
  </si>
  <si>
    <t>00212920235</t>
  </si>
  <si>
    <t>CELORIA E DELLA PIANA</t>
  </si>
  <si>
    <t>VC0093145</t>
  </si>
  <si>
    <t>00146580022</t>
  </si>
  <si>
    <t>SO.CO.VI.</t>
  </si>
  <si>
    <t>MI0938469</t>
  </si>
  <si>
    <t>03006360154</t>
  </si>
  <si>
    <t>SOCIETA' PER ACQUISTI COLLETTIVI</t>
  </si>
  <si>
    <t>RO0072492</t>
  </si>
  <si>
    <t>00107240293</t>
  </si>
  <si>
    <t>ITALPETROL</t>
  </si>
  <si>
    <t>LI0071588</t>
  </si>
  <si>
    <t>03357030489</t>
  </si>
  <si>
    <t>MOLINI INDUSTRIALI</t>
  </si>
  <si>
    <t>MO0077983</t>
  </si>
  <si>
    <t>00412550360</t>
  </si>
  <si>
    <t>TRANSIDER SUD</t>
  </si>
  <si>
    <t>NA0528643</t>
  </si>
  <si>
    <t>02909591212</t>
  </si>
  <si>
    <t>WIRTGEN MACCHINE</t>
  </si>
  <si>
    <t>MI1101267</t>
  </si>
  <si>
    <t>06448990157</t>
  </si>
  <si>
    <t>L'AUTO PROGETTO AUTO ABBREVIABILE</t>
  </si>
  <si>
    <t>MO0220634</t>
  </si>
  <si>
    <t>01505560365</t>
  </si>
  <si>
    <t>SVECAR</t>
  </si>
  <si>
    <t>MO0191672</t>
  </si>
  <si>
    <t>00879530368</t>
  </si>
  <si>
    <t>"EMMEZETA CASA DI MODENA SRL"</t>
  </si>
  <si>
    <t>VA0231104</t>
  </si>
  <si>
    <t>01841740366</t>
  </si>
  <si>
    <t>APRIMATIC</t>
  </si>
  <si>
    <t>BO0295136</t>
  </si>
  <si>
    <t>02480780374</t>
  </si>
  <si>
    <t>MEMOREX TELEX ITALIA</t>
  </si>
  <si>
    <t>MI1217377</t>
  </si>
  <si>
    <t>08355710156</t>
  </si>
  <si>
    <t>VALLI &amp; VALLI</t>
  </si>
  <si>
    <t>MI0222856</t>
  </si>
  <si>
    <t>00677230153</t>
  </si>
  <si>
    <t>LEGO</t>
  </si>
  <si>
    <t>MI0592655</t>
  </si>
  <si>
    <t>00889270153</t>
  </si>
  <si>
    <t>POLIGRAFICA S.FAUSTINO S.P.A. O "PS</t>
  </si>
  <si>
    <t>BS0250377</t>
  </si>
  <si>
    <t>01251520175</t>
  </si>
  <si>
    <t>RE0161923</t>
  </si>
  <si>
    <t>01137820351</t>
  </si>
  <si>
    <t>FRIULAUTO</t>
  </si>
  <si>
    <t>UD0131184</t>
  </si>
  <si>
    <t>00292210309</t>
  </si>
  <si>
    <t>POLIGEST</t>
  </si>
  <si>
    <t>RM0762495</t>
  </si>
  <si>
    <t>04403781000</t>
  </si>
  <si>
    <t>I.C.R. INDUSTRIE COSMETICHE</t>
  </si>
  <si>
    <t>MI0917513</t>
  </si>
  <si>
    <t>02212910158</t>
  </si>
  <si>
    <t>CR ELECTRONIC</t>
  </si>
  <si>
    <t>FI0358170</t>
  </si>
  <si>
    <t>03440090581</t>
  </si>
  <si>
    <t>MANIFATTURA MARIO TONETTI &amp; C.</t>
  </si>
  <si>
    <t>VA0071770</t>
  </si>
  <si>
    <t>00217870120</t>
  </si>
  <si>
    <t>MONTENAPO 2000 DIFFUSIONE</t>
  </si>
  <si>
    <t>MI1310935</t>
  </si>
  <si>
    <t>09717060157</t>
  </si>
  <si>
    <t>MOTTA ALFREDO</t>
  </si>
  <si>
    <t>MI0987140</t>
  </si>
  <si>
    <t>04101860155</t>
  </si>
  <si>
    <t>FREDIANI &amp; LENCIONI</t>
  </si>
  <si>
    <t>LU0123531</t>
  </si>
  <si>
    <t>01188070468</t>
  </si>
  <si>
    <t>RETE</t>
  </si>
  <si>
    <t>MI1446544</t>
  </si>
  <si>
    <t>02329670042</t>
  </si>
  <si>
    <t>APIMODA</t>
  </si>
  <si>
    <t>MI1233241</t>
  </si>
  <si>
    <t>08569690152</t>
  </si>
  <si>
    <t>RANIERI PAOLO ANTONIO</t>
  </si>
  <si>
    <t>PZ0085831</t>
  </si>
  <si>
    <t>01234270765</t>
  </si>
  <si>
    <t>COASE  CONSORZIO AZIENDE SERVIZI EU</t>
  </si>
  <si>
    <t>RM0887288</t>
  </si>
  <si>
    <t>12029230153</t>
  </si>
  <si>
    <t>EDITORIALE SECONDAMANO</t>
  </si>
  <si>
    <t>MI0959262</t>
  </si>
  <si>
    <t>03345610152</t>
  </si>
  <si>
    <t>SELESTA GESTIONE CENTRI</t>
  </si>
  <si>
    <t>GE0305689</t>
  </si>
  <si>
    <t>02935370102</t>
  </si>
  <si>
    <t>ABERT</t>
  </si>
  <si>
    <t>BS0282552</t>
  </si>
  <si>
    <t>01418800171</t>
  </si>
  <si>
    <t>COGECO</t>
  </si>
  <si>
    <t>TS0074362</t>
  </si>
  <si>
    <t>00208690321</t>
  </si>
  <si>
    <t>GUABELLO</t>
  </si>
  <si>
    <t>BI0030411</t>
  </si>
  <si>
    <t>00152070025</t>
  </si>
  <si>
    <t>NEW FACTOR</t>
  </si>
  <si>
    <t>RN0185002</t>
  </si>
  <si>
    <t>01253940405</t>
  </si>
  <si>
    <t>C.C.T. CALDERERIA COSTRUZIONI</t>
  </si>
  <si>
    <t>MN0166387</t>
  </si>
  <si>
    <t>01555600202</t>
  </si>
  <si>
    <t>IMEC</t>
  </si>
  <si>
    <t>BG0240749</t>
  </si>
  <si>
    <t>04518760154</t>
  </si>
  <si>
    <t>L'AUTO</t>
  </si>
  <si>
    <t>SO0042753</t>
  </si>
  <si>
    <t>09593710156</t>
  </si>
  <si>
    <t>PDA</t>
  </si>
  <si>
    <t>PG0179550</t>
  </si>
  <si>
    <t>00521550558</t>
  </si>
  <si>
    <t>SAPSA BEDDING</t>
  </si>
  <si>
    <t>MI0160825</t>
  </si>
  <si>
    <t>00847220159</t>
  </si>
  <si>
    <t>CO.CA.B.</t>
  </si>
  <si>
    <t>MI0971497</t>
  </si>
  <si>
    <t>03787860158</t>
  </si>
  <si>
    <t>TIRRENA SCAVI</t>
  </si>
  <si>
    <t>FI0437280</t>
  </si>
  <si>
    <t>01401230469</t>
  </si>
  <si>
    <t>AUSTIN ITALIA</t>
  </si>
  <si>
    <t>MI0711712</t>
  </si>
  <si>
    <t>00851390153</t>
  </si>
  <si>
    <t>ITALFOND</t>
  </si>
  <si>
    <t>BS0131310</t>
  </si>
  <si>
    <t>00295210173</t>
  </si>
  <si>
    <t>LAFER</t>
  </si>
  <si>
    <t>VI0157528</t>
  </si>
  <si>
    <t>01279170243</t>
  </si>
  <si>
    <t>INDUSTRIE METALMECCANICHE DEL</t>
  </si>
  <si>
    <t>AP0075567</t>
  </si>
  <si>
    <t>00171550445</t>
  </si>
  <si>
    <t>PLASMITALIA</t>
  </si>
  <si>
    <t>PI0117258</t>
  </si>
  <si>
    <t>01582960462</t>
  </si>
  <si>
    <t>CONSORZIO AUTOTRASPORTI DI PIACENZA</t>
  </si>
  <si>
    <t>PC0071253</t>
  </si>
  <si>
    <t>00114460330</t>
  </si>
  <si>
    <t>PURICELLI</t>
  </si>
  <si>
    <t>LC0108806</t>
  </si>
  <si>
    <t>00222940132</t>
  </si>
  <si>
    <t>S.I.T.A.F.</t>
  </si>
  <si>
    <t>PV0182889</t>
  </si>
  <si>
    <t>01392630180</t>
  </si>
  <si>
    <t>RAMA</t>
  </si>
  <si>
    <t>VA0038465</t>
  </si>
  <si>
    <t>00185810124</t>
  </si>
  <si>
    <t>VENETA IDROSANITARIA RISCALDAMENTO</t>
  </si>
  <si>
    <t>PD0090694</t>
  </si>
  <si>
    <t>00208740282</t>
  </si>
  <si>
    <t>SILPA GROUP</t>
  </si>
  <si>
    <t>VR0191636</t>
  </si>
  <si>
    <t>01707370233</t>
  </si>
  <si>
    <t>CHICOM .IGA</t>
  </si>
  <si>
    <t>RA0100771</t>
  </si>
  <si>
    <t>00732730395</t>
  </si>
  <si>
    <t>COMAC</t>
  </si>
  <si>
    <t>VR0139875</t>
  </si>
  <si>
    <t>00456860238</t>
  </si>
  <si>
    <t>BIOSOL</t>
  </si>
  <si>
    <t>MO0242755</t>
  </si>
  <si>
    <t>01790790362</t>
  </si>
  <si>
    <t>I.D.AL.(ITALIANA DISTRIBUZIONE</t>
  </si>
  <si>
    <t>BN0059923</t>
  </si>
  <si>
    <t>00682990627</t>
  </si>
  <si>
    <t>BS0343773</t>
  </si>
  <si>
    <t>03215100177</t>
  </si>
  <si>
    <t>HATRIA</t>
  </si>
  <si>
    <t>TE0099051</t>
  </si>
  <si>
    <t>00831810676</t>
  </si>
  <si>
    <t>MARTINELLI TRASPORTI</t>
  </si>
  <si>
    <t>TN0116596</t>
  </si>
  <si>
    <t>01108820224</t>
  </si>
  <si>
    <t>PROGETTI KAUTEN</t>
  </si>
  <si>
    <t>MI1086842</t>
  </si>
  <si>
    <t>05003360152</t>
  </si>
  <si>
    <t>MOTORUNION</t>
  </si>
  <si>
    <t>BZ0129317</t>
  </si>
  <si>
    <t>01564120218</t>
  </si>
  <si>
    <t>EMMEBI</t>
  </si>
  <si>
    <t>CN0097549</t>
  </si>
  <si>
    <t>00291720043</t>
  </si>
  <si>
    <t>GRUPPO BERMONT</t>
  </si>
  <si>
    <t>RM0712828</t>
  </si>
  <si>
    <t>03921581009</t>
  </si>
  <si>
    <t>ELETTROTECNICA ROLD</t>
  </si>
  <si>
    <t>MI1062774</t>
  </si>
  <si>
    <t>00581880036</t>
  </si>
  <si>
    <t>F.LLI MORGESE</t>
  </si>
  <si>
    <t>NA0450413</t>
  </si>
  <si>
    <t>05590360631</t>
  </si>
  <si>
    <t>LICIS</t>
  </si>
  <si>
    <t>TO0443878</t>
  </si>
  <si>
    <t>00503480014</t>
  </si>
  <si>
    <t>SIRCAS</t>
  </si>
  <si>
    <t>MI1321570</t>
  </si>
  <si>
    <t>09852410159</t>
  </si>
  <si>
    <t>CALCE S. PELLEGRINO</t>
  </si>
  <si>
    <t>TR0043819</t>
  </si>
  <si>
    <t>00157790551</t>
  </si>
  <si>
    <t>TREND</t>
  </si>
  <si>
    <t>BS0273361</t>
  </si>
  <si>
    <t>01852600178</t>
  </si>
  <si>
    <t>MIDAC</t>
  </si>
  <si>
    <t>VI0206221</t>
  </si>
  <si>
    <t>02103180242</t>
  </si>
  <si>
    <t>ING. BONFIGLIOLI</t>
  </si>
  <si>
    <t>BO0309745</t>
  </si>
  <si>
    <t>03693640371</t>
  </si>
  <si>
    <t>MIONETTO SPUMANTI</t>
  </si>
  <si>
    <t>TV0010640</t>
  </si>
  <si>
    <t>00178590261</t>
  </si>
  <si>
    <t>FALCO INTERNATIONAL</t>
  </si>
  <si>
    <t>NA0490804</t>
  </si>
  <si>
    <t>06441340632</t>
  </si>
  <si>
    <t>PAC PRODUTTORI AVICOLI DEL CHIANTI</t>
  </si>
  <si>
    <t>SI0094736</t>
  </si>
  <si>
    <t>02081080406</t>
  </si>
  <si>
    <t>CO.GE.MAR.</t>
  </si>
  <si>
    <t>MS0074399</t>
  </si>
  <si>
    <t>00236740452</t>
  </si>
  <si>
    <t>MABRO</t>
  </si>
  <si>
    <t>GR0079007</t>
  </si>
  <si>
    <t>03080250172</t>
  </si>
  <si>
    <t>VIVALDI &amp; CARDINO</t>
  </si>
  <si>
    <t>MI0572144</t>
  </si>
  <si>
    <t>00925290157</t>
  </si>
  <si>
    <t>TRESOLDI METALLI</t>
  </si>
  <si>
    <t>PD0179484</t>
  </si>
  <si>
    <t>01738560281</t>
  </si>
  <si>
    <t>FIN BETON</t>
  </si>
  <si>
    <t>MI1361384</t>
  </si>
  <si>
    <t>01244220172</t>
  </si>
  <si>
    <t>COMPUTER SUPER STORE</t>
  </si>
  <si>
    <t>VI0234706</t>
  </si>
  <si>
    <t>02488750247</t>
  </si>
  <si>
    <t>O.M.S.O. OFFICINA MACCHINE PER</t>
  </si>
  <si>
    <t>RE0060885</t>
  </si>
  <si>
    <t>00128050358</t>
  </si>
  <si>
    <t>NUOVA CFE CANTAMESSA</t>
  </si>
  <si>
    <t>BG0218614</t>
  </si>
  <si>
    <t>01567460165</t>
  </si>
  <si>
    <t>SALUMIFICIO MARSILLI</t>
  </si>
  <si>
    <t>TN0128147</t>
  </si>
  <si>
    <t>09789250157</t>
  </si>
  <si>
    <t>VB AUTOBATTERIE</t>
  </si>
  <si>
    <t>VR0233344</t>
  </si>
  <si>
    <t>00632740148</t>
  </si>
  <si>
    <t>NUOVA FAEMA E PER ABBREVIAZIONE</t>
  </si>
  <si>
    <t>MI0943140</t>
  </si>
  <si>
    <t>03542850155</t>
  </si>
  <si>
    <t>MEDIAFICTION</t>
  </si>
  <si>
    <t>RM0738424</t>
  </si>
  <si>
    <t>04158911000</t>
  </si>
  <si>
    <t>SIMOD</t>
  </si>
  <si>
    <t>PD0105673</t>
  </si>
  <si>
    <t>00231220286</t>
  </si>
  <si>
    <t>S.I.M.A. SOCIETA' INDUSTRIE</t>
  </si>
  <si>
    <t>BO0077061</t>
  </si>
  <si>
    <t>00283860377</t>
  </si>
  <si>
    <t>MABRUN</t>
  </si>
  <si>
    <t>VI0143628</t>
  </si>
  <si>
    <t>00637910241</t>
  </si>
  <si>
    <t>L'EDITRICE ROMANA</t>
  </si>
  <si>
    <t>RM0627478</t>
  </si>
  <si>
    <t>07756160581</t>
  </si>
  <si>
    <t>S.E.I. SOCIETA' ESPLOSIVI</t>
  </si>
  <si>
    <t>BS0077516</t>
  </si>
  <si>
    <t>00274240175</t>
  </si>
  <si>
    <t>G.I.AL.</t>
  </si>
  <si>
    <t>CE0096411</t>
  </si>
  <si>
    <t>00986800613</t>
  </si>
  <si>
    <t>NUOVO MERCATO ORTOFRUTTICOLO</t>
  </si>
  <si>
    <t>RO0102006</t>
  </si>
  <si>
    <t>01508490362</t>
  </si>
  <si>
    <t>ARAN</t>
  </si>
  <si>
    <t>RM0765546</t>
  </si>
  <si>
    <t>09885190158</t>
  </si>
  <si>
    <t>AUTOMAX DI PUTZU &amp; C.</t>
  </si>
  <si>
    <t>SS0096634</t>
  </si>
  <si>
    <t>01471660900</t>
  </si>
  <si>
    <t>SVAE</t>
  </si>
  <si>
    <t>VR0256815</t>
  </si>
  <si>
    <t>02713540231</t>
  </si>
  <si>
    <t>ALBREA</t>
  </si>
  <si>
    <t>BO0352254</t>
  </si>
  <si>
    <t>04194570372</t>
  </si>
  <si>
    <t>INTRECO</t>
  </si>
  <si>
    <t>TV0128580</t>
  </si>
  <si>
    <t>00580680262</t>
  </si>
  <si>
    <t>BERGAMIN</t>
  </si>
  <si>
    <t>VE0109474</t>
  </si>
  <si>
    <t>00391510278</t>
  </si>
  <si>
    <t>COSTAMASNAGA</t>
  </si>
  <si>
    <t>LC0011882</t>
  </si>
  <si>
    <t>00228080131</t>
  </si>
  <si>
    <t>ROCKWELL AUTOMOTIVE BODY SYSTEMS</t>
  </si>
  <si>
    <t>CO0126805</t>
  </si>
  <si>
    <t>00229530134</t>
  </si>
  <si>
    <t>MISURA EMME - GIUSEPPE E TIZIANA MA</t>
  </si>
  <si>
    <t>CO0232329</t>
  </si>
  <si>
    <t>00198870131</t>
  </si>
  <si>
    <t>FRATELLI GRECI FU GEREMIA</t>
  </si>
  <si>
    <t>PR0098902</t>
  </si>
  <si>
    <t>00148940349</t>
  </si>
  <si>
    <t>CARTIERE MODESTO CARDELLA</t>
  </si>
  <si>
    <t>LU0049885</t>
  </si>
  <si>
    <t>00258770460</t>
  </si>
  <si>
    <t>SOGEDA</t>
  </si>
  <si>
    <t>PD0127611</t>
  </si>
  <si>
    <t>00308630243</t>
  </si>
  <si>
    <t>TECNO MOBILI E FORNITURE PER</t>
  </si>
  <si>
    <t>MI0595802</t>
  </si>
  <si>
    <t>00815780150</t>
  </si>
  <si>
    <t>BREGGION AUTOMOBILI</t>
  </si>
  <si>
    <t>UD0103450</t>
  </si>
  <si>
    <t>00165530304</t>
  </si>
  <si>
    <t>I.CO.G.I. SOCIETA PER AZIONI</t>
  </si>
  <si>
    <t>RM0311753</t>
  </si>
  <si>
    <t>00086630803</t>
  </si>
  <si>
    <t>CALZATURIFICIO PATRIZIA</t>
  </si>
  <si>
    <t>BS0290027</t>
  </si>
  <si>
    <t>02062450172</t>
  </si>
  <si>
    <t>LEONI &amp; STUDER SOCIETA PER AZIONI</t>
  </si>
  <si>
    <t>RM0283678</t>
  </si>
  <si>
    <t>01513980589</t>
  </si>
  <si>
    <t>S.A.M.A. SOC. PER AZIONI</t>
  </si>
  <si>
    <t>LC0141174</t>
  </si>
  <si>
    <t>00374480135</t>
  </si>
  <si>
    <t>AMICA CHIPS</t>
  </si>
  <si>
    <t>MN0166898</t>
  </si>
  <si>
    <t>01561960202</t>
  </si>
  <si>
    <t>NOVOTEX ITALIANA</t>
  </si>
  <si>
    <t>MI0803812</t>
  </si>
  <si>
    <t>00861940153</t>
  </si>
  <si>
    <t>CORAM</t>
  </si>
  <si>
    <t>BS0101164</t>
  </si>
  <si>
    <t>00816730170</t>
  </si>
  <si>
    <t>SPEED</t>
  </si>
  <si>
    <t>TO0634548</t>
  </si>
  <si>
    <t>04466620012</t>
  </si>
  <si>
    <t>EMILIAFRUTTA SOC. COOP. A R.L.</t>
  </si>
  <si>
    <t>MO0256700</t>
  </si>
  <si>
    <t>01181600360</t>
  </si>
  <si>
    <t>PRATI</t>
  </si>
  <si>
    <t>FO0015008</t>
  </si>
  <si>
    <t>00139000400</t>
  </si>
  <si>
    <t>INTERSTRADE</t>
  </si>
  <si>
    <t>CN0121148</t>
  </si>
  <si>
    <t>00932510043</t>
  </si>
  <si>
    <t>MULTITHEMATIQUES  ITALIA</t>
  </si>
  <si>
    <t>RM0884238</t>
  </si>
  <si>
    <t>12204160159</t>
  </si>
  <si>
    <t>MORSE TEC EUROPE</t>
  </si>
  <si>
    <t>MI1122956</t>
  </si>
  <si>
    <t>06749560154</t>
  </si>
  <si>
    <t>F.I.M.E.</t>
  </si>
  <si>
    <t>VR0158531</t>
  </si>
  <si>
    <t>00799140231</t>
  </si>
  <si>
    <t>FLEXA</t>
  </si>
  <si>
    <t>VA0192117</t>
  </si>
  <si>
    <t>01575780125</t>
  </si>
  <si>
    <t>CERAMICHE SADON</t>
  </si>
  <si>
    <t>RE0149879</t>
  </si>
  <si>
    <t>00932690357</t>
  </si>
  <si>
    <t>DUPLOMATIC</t>
  </si>
  <si>
    <t>VA0163224</t>
  </si>
  <si>
    <t>01209570124</t>
  </si>
  <si>
    <t>NAPOLETANA METALLI</t>
  </si>
  <si>
    <t>NA0505854</t>
  </si>
  <si>
    <t>06616450638</t>
  </si>
  <si>
    <t>GESTIONE MERCATI CON SIGLIA</t>
  </si>
  <si>
    <t>RC0125355</t>
  </si>
  <si>
    <t>01353410804</t>
  </si>
  <si>
    <t>PERLIER</t>
  </si>
  <si>
    <t>MI0535295</t>
  </si>
  <si>
    <t>01919160158</t>
  </si>
  <si>
    <t>COMET</t>
  </si>
  <si>
    <t>RE0181918</t>
  </si>
  <si>
    <t>01392660351</t>
  </si>
  <si>
    <t>GIUNTI INDUSTRIE GRAFICHE</t>
  </si>
  <si>
    <t>FI0416874</t>
  </si>
  <si>
    <t>04099350482</t>
  </si>
  <si>
    <t>GE.MARK</t>
  </si>
  <si>
    <t>LO1310428</t>
  </si>
  <si>
    <t>00994500338</t>
  </si>
  <si>
    <t>S.I.D.E.</t>
  </si>
  <si>
    <t>MI1102034</t>
  </si>
  <si>
    <t>06473750153</t>
  </si>
  <si>
    <t>MAFFEI</t>
  </si>
  <si>
    <t>TN0061966</t>
  </si>
  <si>
    <t>00121170229</t>
  </si>
  <si>
    <t>LINEAGER</t>
  </si>
  <si>
    <t>MI1068187</t>
  </si>
  <si>
    <t>06105820150</t>
  </si>
  <si>
    <t>STEFAR</t>
  </si>
  <si>
    <t>VE0125528</t>
  </si>
  <si>
    <t>00221550288</t>
  </si>
  <si>
    <t>INTERGA % INTERGA A.G.</t>
  </si>
  <si>
    <t>BZ0090153</t>
  </si>
  <si>
    <t>00624650214</t>
  </si>
  <si>
    <t>RICCI MOBILI</t>
  </si>
  <si>
    <t>RE0112876</t>
  </si>
  <si>
    <t>00145940359</t>
  </si>
  <si>
    <t>CORPO DI VIGILANZA PER LA</t>
  </si>
  <si>
    <t>MI0961840</t>
  </si>
  <si>
    <t>03419460153</t>
  </si>
  <si>
    <t>COMPAGNIA ITALIANA SALI C.I.S.</t>
  </si>
  <si>
    <t>RO0071628</t>
  </si>
  <si>
    <t>00098030299</t>
  </si>
  <si>
    <t>METALLURGICA S.MARCO</t>
  </si>
  <si>
    <t>BS0190914</t>
  </si>
  <si>
    <t>00291490175</t>
  </si>
  <si>
    <t>CERAMICHE DAYTONA</t>
  </si>
  <si>
    <t>MO0136359</t>
  </si>
  <si>
    <t>00178150363</t>
  </si>
  <si>
    <t>FREDDITALIA INTERNATIONAL</t>
  </si>
  <si>
    <t>GR0064599</t>
  </si>
  <si>
    <t>00640480539</t>
  </si>
  <si>
    <t>ESINA CAR</t>
  </si>
  <si>
    <t>AN0084836</t>
  </si>
  <si>
    <t>00682190426</t>
  </si>
  <si>
    <t>SAGIFI</t>
  </si>
  <si>
    <t>NA0386158</t>
  </si>
  <si>
    <t>04577910633</t>
  </si>
  <si>
    <t>L.I.C. LAVORAZIONE IMBALLI CARTONE</t>
  </si>
  <si>
    <t>BS0261984</t>
  </si>
  <si>
    <t>01698360177</t>
  </si>
  <si>
    <t>FLEXIBOX</t>
  </si>
  <si>
    <t>MI1270993</t>
  </si>
  <si>
    <t>09151820157</t>
  </si>
  <si>
    <t>CHI FAR LUCCHESE CHIMICO</t>
  </si>
  <si>
    <t>AR0085294</t>
  </si>
  <si>
    <t>01132780519</t>
  </si>
  <si>
    <t>FOWA</t>
  </si>
  <si>
    <t>TO0502711</t>
  </si>
  <si>
    <t>01187480015</t>
  </si>
  <si>
    <t>MGI COUTIER ITALIA</t>
  </si>
  <si>
    <t>TO0426884</t>
  </si>
  <si>
    <t>00761000017</t>
  </si>
  <si>
    <t>THE BOSTON CONSULTING GROUP</t>
  </si>
  <si>
    <t>MI1199375</t>
  </si>
  <si>
    <t>08051620154</t>
  </si>
  <si>
    <t>CAP PETROLI</t>
  </si>
  <si>
    <t>BO0349169</t>
  </si>
  <si>
    <t>02249680162</t>
  </si>
  <si>
    <t>MANTUALAT</t>
  </si>
  <si>
    <t>MN0154354</t>
  </si>
  <si>
    <t>01368070205</t>
  </si>
  <si>
    <t>GABECA</t>
  </si>
  <si>
    <t>BS0196066</t>
  </si>
  <si>
    <t>00468240171</t>
  </si>
  <si>
    <t>CALCESTRUZZI ZILLO</t>
  </si>
  <si>
    <t>PD0155187</t>
  </si>
  <si>
    <t>00867100281</t>
  </si>
  <si>
    <t>SOCIETA' TRASPORTO TELEMATICO</t>
  </si>
  <si>
    <t>VR0260617</t>
  </si>
  <si>
    <t>02723350233</t>
  </si>
  <si>
    <t>COPERSALENTO</t>
  </si>
  <si>
    <t>LE0149994</t>
  </si>
  <si>
    <t>01448410751</t>
  </si>
  <si>
    <t>FRATELLI PETTINAROLI</t>
  </si>
  <si>
    <t>NO0049696</t>
  </si>
  <si>
    <t>00237080031</t>
  </si>
  <si>
    <t>MAUROPESCA</t>
  </si>
  <si>
    <t>MI1522006</t>
  </si>
  <si>
    <t>00156300089</t>
  </si>
  <si>
    <t>MAGLIFICIO MAGIR</t>
  </si>
  <si>
    <t>VA0038785</t>
  </si>
  <si>
    <t>00216790121</t>
  </si>
  <si>
    <t>CARZETA</t>
  </si>
  <si>
    <t>MI1046914</t>
  </si>
  <si>
    <t>05890790156</t>
  </si>
  <si>
    <t>CALZIFICIO MILANESE LUIGI CIOCCA</t>
  </si>
  <si>
    <t>BS0021564</t>
  </si>
  <si>
    <t>00283120178</t>
  </si>
  <si>
    <t>IMPORTAZIONE MATERIE PRIME</t>
  </si>
  <si>
    <t>CR0051673</t>
  </si>
  <si>
    <t>00735620155</t>
  </si>
  <si>
    <t>I.L.C.A. INDUSTRIA LAVORAZIONE</t>
  </si>
  <si>
    <t>PE0051699</t>
  </si>
  <si>
    <t>00308160688</t>
  </si>
  <si>
    <t>UB SNACK FOODS</t>
  </si>
  <si>
    <t>CN0153005</t>
  </si>
  <si>
    <t>05898240154</t>
  </si>
  <si>
    <t>SILANCO</t>
  </si>
  <si>
    <t>BO0274218</t>
  </si>
  <si>
    <t>02314420379</t>
  </si>
  <si>
    <t>NOVELLINI INDUSTRIES</t>
  </si>
  <si>
    <t>MN0150638</t>
  </si>
  <si>
    <t>00675930200</t>
  </si>
  <si>
    <t>SIEL ELETTRONICA</t>
  </si>
  <si>
    <t>RM0396884</t>
  </si>
  <si>
    <t>01464960580</t>
  </si>
  <si>
    <t>GARZANTI EDITORE</t>
  </si>
  <si>
    <t>MI1028918</t>
  </si>
  <si>
    <t>04663450155</t>
  </si>
  <si>
    <t>SNPE ITALIA</t>
  </si>
  <si>
    <t>MI1398594</t>
  </si>
  <si>
    <t>10714640157</t>
  </si>
  <si>
    <t>SARDAFORMAGGI</t>
  </si>
  <si>
    <t>SS0055429</t>
  </si>
  <si>
    <t>00043350909</t>
  </si>
  <si>
    <t>FRATELLI PRADA</t>
  </si>
  <si>
    <t>MI1320986</t>
  </si>
  <si>
    <t>09864980157</t>
  </si>
  <si>
    <t>MET</t>
  </si>
  <si>
    <t>MI1482269</t>
  </si>
  <si>
    <t>11636470152</t>
  </si>
  <si>
    <t>NEW BEEF</t>
  </si>
  <si>
    <t>TV0115921</t>
  </si>
  <si>
    <t>00338380264</t>
  </si>
  <si>
    <t>ATL</t>
  </si>
  <si>
    <t>LC0180134</t>
  </si>
  <si>
    <t>01294330137</t>
  </si>
  <si>
    <t>FATTORIE DEL MATESE</t>
  </si>
  <si>
    <t>CE0106325</t>
  </si>
  <si>
    <t>01433570619</t>
  </si>
  <si>
    <t>COSULICH GROUP</t>
  </si>
  <si>
    <t>TS0082558</t>
  </si>
  <si>
    <t>00517570321</t>
  </si>
  <si>
    <t>MERIDIONALE IMPIANTI</t>
  </si>
  <si>
    <t>CT0127149</t>
  </si>
  <si>
    <t>00853070878</t>
  </si>
  <si>
    <t>LA MURRINA</t>
  </si>
  <si>
    <t>VA0136485</t>
  </si>
  <si>
    <t>00387290125</t>
  </si>
  <si>
    <t>MARBO ITALIA</t>
  </si>
  <si>
    <t>MI0930708</t>
  </si>
  <si>
    <t>02825620152</t>
  </si>
  <si>
    <t>TELEFONICA ELETTRICA LIGURE - T.E.L</t>
  </si>
  <si>
    <t>RM0452759</t>
  </si>
  <si>
    <t>00701750119</t>
  </si>
  <si>
    <t>HYDROCAR</t>
  </si>
  <si>
    <t>MO0286492</t>
  </si>
  <si>
    <t>02389390366</t>
  </si>
  <si>
    <t>GALLUS</t>
  </si>
  <si>
    <t>MI0474269</t>
  </si>
  <si>
    <t>00815080155</t>
  </si>
  <si>
    <t>BOLAFFI</t>
  </si>
  <si>
    <t>TO0580715</t>
  </si>
  <si>
    <t>02673680019</t>
  </si>
  <si>
    <t>RIZZATO</t>
  </si>
  <si>
    <t>VE0182859</t>
  </si>
  <si>
    <t>00759360266</t>
  </si>
  <si>
    <t>TIGROS SUPERMERCATI</t>
  </si>
  <si>
    <t>VA0144978</t>
  </si>
  <si>
    <t>00638280123</t>
  </si>
  <si>
    <t>LONGO PRINT SPA % LONGO PRINT AG</t>
  </si>
  <si>
    <t>BZ0130181</t>
  </si>
  <si>
    <t>00433820214</t>
  </si>
  <si>
    <t>S.A.F.A.S. SOCIETA' AZIONARIA</t>
  </si>
  <si>
    <t>VI0070000</t>
  </si>
  <si>
    <t>00150080240</t>
  </si>
  <si>
    <t>SYMBOL TECHNOLOGIES</t>
  </si>
  <si>
    <t>MI0882947</t>
  </si>
  <si>
    <t>02087050155</t>
  </si>
  <si>
    <t>SIBA</t>
  </si>
  <si>
    <t>MI0944621</t>
  </si>
  <si>
    <t>03129770156</t>
  </si>
  <si>
    <t>TNT GLOBAL EXPRE</t>
  </si>
  <si>
    <t>MI1117215</t>
  </si>
  <si>
    <t>01273040129</t>
  </si>
  <si>
    <t>COMMERCIAL DEPARTMENT CONTAINERS</t>
  </si>
  <si>
    <t>LI0077538</t>
  </si>
  <si>
    <t>00807840491</t>
  </si>
  <si>
    <t>CANON MILANO</t>
  </si>
  <si>
    <t>MI1091418</t>
  </si>
  <si>
    <t>05032470154</t>
  </si>
  <si>
    <t>FRITZ COMPANIES ITALY</t>
  </si>
  <si>
    <t>MI1016550</t>
  </si>
  <si>
    <t>04491840155</t>
  </si>
  <si>
    <t>MUTTI FRATELLI</t>
  </si>
  <si>
    <t>PR0000716</t>
  </si>
  <si>
    <t>00146480348</t>
  </si>
  <si>
    <t>CENTRO TESSILE ANNUNZIATA</t>
  </si>
  <si>
    <t>NA0474761</t>
  </si>
  <si>
    <t>06100260634</t>
  </si>
  <si>
    <t>PULVERIT</t>
  </si>
  <si>
    <t>MI0869531</t>
  </si>
  <si>
    <t>01694540152</t>
  </si>
  <si>
    <t>AUTOEQUIPE S.R.L</t>
  </si>
  <si>
    <t>RM0493436</t>
  </si>
  <si>
    <t>05467740584</t>
  </si>
  <si>
    <t>SDV ITALIA</t>
  </si>
  <si>
    <t>MI0996471</t>
  </si>
  <si>
    <t>00367150497</t>
  </si>
  <si>
    <t>SE.MOTORS</t>
  </si>
  <si>
    <t>MI1053281</t>
  </si>
  <si>
    <t>05961640157</t>
  </si>
  <si>
    <t>I.M.F. IMPIANTI MACCHINE FONDERIA</t>
  </si>
  <si>
    <t>VA0122135</t>
  </si>
  <si>
    <t>00253660120</t>
  </si>
  <si>
    <t>SEMATIC ITALIA</t>
  </si>
  <si>
    <t>BG0234335</t>
  </si>
  <si>
    <t>01754070165</t>
  </si>
  <si>
    <t>WOERNDLE INTERSERVICE S.R.L. % WOER</t>
  </si>
  <si>
    <t>BZ0120834</t>
  </si>
  <si>
    <t>01435080211</t>
  </si>
  <si>
    <t>CAMAR</t>
  </si>
  <si>
    <t>CO0089483</t>
  </si>
  <si>
    <t>00197640139</t>
  </si>
  <si>
    <t>TRIONE RICAMBI</t>
  </si>
  <si>
    <t>MI0338562</t>
  </si>
  <si>
    <t>00843190158</t>
  </si>
  <si>
    <t>ENGLAND T.I.R.</t>
  </si>
  <si>
    <t>FO0197836</t>
  </si>
  <si>
    <t>01486370404</t>
  </si>
  <si>
    <t>FA.MA.AR.CO.</t>
  </si>
  <si>
    <t>CN0071110</t>
  </si>
  <si>
    <t>00268640042</t>
  </si>
  <si>
    <t>ALESSIO</t>
  </si>
  <si>
    <t>VC0113131</t>
  </si>
  <si>
    <t>00368280020</t>
  </si>
  <si>
    <t>MAGIC M.P.</t>
  </si>
  <si>
    <t>MI0690990</t>
  </si>
  <si>
    <t>00852330158</t>
  </si>
  <si>
    <t>ELECA</t>
  </si>
  <si>
    <t>CO0207031</t>
  </si>
  <si>
    <t>01656810130</t>
  </si>
  <si>
    <t>MITSUBA F.N. EUROPE</t>
  </si>
  <si>
    <t>PI0104077</t>
  </si>
  <si>
    <t>01158770501</t>
  </si>
  <si>
    <t>VIBERTI</t>
  </si>
  <si>
    <t>AL0159170</t>
  </si>
  <si>
    <t>01407760063</t>
  </si>
  <si>
    <t>CHUBB LIPS</t>
  </si>
  <si>
    <t>MI0842705</t>
  </si>
  <si>
    <t>00894420157</t>
  </si>
  <si>
    <t>HAEMOTRONIC ADVANCED MEDICAL</t>
  </si>
  <si>
    <t>MO0191773</t>
  </si>
  <si>
    <t>00882030364</t>
  </si>
  <si>
    <t>PR.I.V.I. PRODUZIONE</t>
  </si>
  <si>
    <t>MO0007815</t>
  </si>
  <si>
    <t>00159060367</t>
  </si>
  <si>
    <t>PRANDELLI</t>
  </si>
  <si>
    <t>BS0276892</t>
  </si>
  <si>
    <t>01893090173</t>
  </si>
  <si>
    <t>TERMOKIMIK CORPORATION IMPIANTI E</t>
  </si>
  <si>
    <t>MI0676448</t>
  </si>
  <si>
    <t>00753810159</t>
  </si>
  <si>
    <t>NERVESA MODA UOMO</t>
  </si>
  <si>
    <t>TV0081714</t>
  </si>
  <si>
    <t>00192550267</t>
  </si>
  <si>
    <t>BORGOLON</t>
  </si>
  <si>
    <t>NO0179509</t>
  </si>
  <si>
    <t>01520520030</t>
  </si>
  <si>
    <t>G. BELLENTANI 1821</t>
  </si>
  <si>
    <t>MO0217620</t>
  </si>
  <si>
    <t>01464330362</t>
  </si>
  <si>
    <t>NEW MARBAS</t>
  </si>
  <si>
    <t>BG0200747</t>
  </si>
  <si>
    <t>01378560161</t>
  </si>
  <si>
    <t>MARTINI PREFABBRICATI S.P.A</t>
  </si>
  <si>
    <t>MN0167076</t>
  </si>
  <si>
    <t>01563480209</t>
  </si>
  <si>
    <t>COSTA LEVIGATRICI</t>
  </si>
  <si>
    <t>VI0167217</t>
  </si>
  <si>
    <t>01476570245</t>
  </si>
  <si>
    <t>BOCCHINI</t>
  </si>
  <si>
    <t>AN0048041</t>
  </si>
  <si>
    <t>00092020429</t>
  </si>
  <si>
    <t>CIFO</t>
  </si>
  <si>
    <t>BO0253511</t>
  </si>
  <si>
    <t>02141870374</t>
  </si>
  <si>
    <t>O.M.B.</t>
  </si>
  <si>
    <t>BG0157030</t>
  </si>
  <si>
    <t>00339600165</t>
  </si>
  <si>
    <t>ORTOFRUTTICOLA CONTINI &amp; C.</t>
  </si>
  <si>
    <t>MI1102421</t>
  </si>
  <si>
    <t>06520810158</t>
  </si>
  <si>
    <t>L.C.RELCO</t>
  </si>
  <si>
    <t>MI1524785</t>
  </si>
  <si>
    <t>12080570158</t>
  </si>
  <si>
    <t>SPORTLER 2000</t>
  </si>
  <si>
    <t>BZ0124205</t>
  </si>
  <si>
    <t>10027720159</t>
  </si>
  <si>
    <t>ALBERTI LAMIERE</t>
  </si>
  <si>
    <t>VR0216522</t>
  </si>
  <si>
    <t>02092720230</t>
  </si>
  <si>
    <t>SIDERVAL</t>
  </si>
  <si>
    <t>SO0025414</t>
  </si>
  <si>
    <t>00072570146</t>
  </si>
  <si>
    <t>PIZZI MARCO E C.</t>
  </si>
  <si>
    <t>PV0131478</t>
  </si>
  <si>
    <t>00183340181</t>
  </si>
  <si>
    <t>C.B.A. DI CALORI</t>
  </si>
  <si>
    <t>BO0184344</t>
  </si>
  <si>
    <t>00291990372</t>
  </si>
  <si>
    <t>CLERSUD</t>
  </si>
  <si>
    <t>VI0191980</t>
  </si>
  <si>
    <t>01900130244</t>
  </si>
  <si>
    <t>ANSCO CAIRO</t>
  </si>
  <si>
    <t>GE0366152</t>
  </si>
  <si>
    <t>03560731006</t>
  </si>
  <si>
    <t>APECS</t>
  </si>
  <si>
    <t>RE0186521</t>
  </si>
  <si>
    <t>01826930362</t>
  </si>
  <si>
    <t>FUSE' CARLO</t>
  </si>
  <si>
    <t>PV0173020</t>
  </si>
  <si>
    <t>01226860185</t>
  </si>
  <si>
    <t>TACCHELLA MACCHINE</t>
  </si>
  <si>
    <t>AL0081855</t>
  </si>
  <si>
    <t>00161650064</t>
  </si>
  <si>
    <t>TORCITURA VITTORIO MAULE</t>
  </si>
  <si>
    <t>VI0165807</t>
  </si>
  <si>
    <t>00822660247</t>
  </si>
  <si>
    <t>SIMONELLI TRAFILERIE</t>
  </si>
  <si>
    <t>BS0194276</t>
  </si>
  <si>
    <t>00462620170</t>
  </si>
  <si>
    <t>NUOVA AGRO MIMOSA</t>
  </si>
  <si>
    <t>RM0774096</t>
  </si>
  <si>
    <t>04502951009</t>
  </si>
  <si>
    <t>ALKEMIA</t>
  </si>
  <si>
    <t>NO0141970</t>
  </si>
  <si>
    <t>01010040036</t>
  </si>
  <si>
    <t>DARO</t>
  </si>
  <si>
    <t>NA0336385</t>
  </si>
  <si>
    <t>03495420634</t>
  </si>
  <si>
    <t>S.T.A.V.</t>
  </si>
  <si>
    <t>PV0009522</t>
  </si>
  <si>
    <t>00174500181</t>
  </si>
  <si>
    <t>REGENT MILANO</t>
  </si>
  <si>
    <t>MI1256145</t>
  </si>
  <si>
    <t>08890200150</t>
  </si>
  <si>
    <t>CASCAMIFICIO FRIULANO</t>
  </si>
  <si>
    <t>UD0108684</t>
  </si>
  <si>
    <t>00415660307</t>
  </si>
  <si>
    <t>CREMAPETROLI</t>
  </si>
  <si>
    <t>CR0101704</t>
  </si>
  <si>
    <t>00385660196</t>
  </si>
  <si>
    <t>NEXTROM</t>
  </si>
  <si>
    <t>MI1363746</t>
  </si>
  <si>
    <t>02140470960</t>
  </si>
  <si>
    <t>PRESSCO S.P.A</t>
  </si>
  <si>
    <t>NO0048474</t>
  </si>
  <si>
    <t>00112900030</t>
  </si>
  <si>
    <t>SIREMA</t>
  </si>
  <si>
    <t>VE0161381</t>
  </si>
  <si>
    <t>02557390586</t>
  </si>
  <si>
    <t>MAGLIERIE FONTANA PIGNATTI</t>
  </si>
  <si>
    <t>MO0167256</t>
  </si>
  <si>
    <t>00467620365</t>
  </si>
  <si>
    <t>TESSITURA TINTORIA STAMPERIA</t>
  </si>
  <si>
    <t>CO0101639</t>
  </si>
  <si>
    <t>00198300139</t>
  </si>
  <si>
    <t>G.C.V.</t>
  </si>
  <si>
    <t>TE0094607</t>
  </si>
  <si>
    <t>00771180676</t>
  </si>
  <si>
    <t>MIX CERAMICHE</t>
  </si>
  <si>
    <t>MO0238068</t>
  </si>
  <si>
    <t>01722850367</t>
  </si>
  <si>
    <t>PROFIT PROGETTI FINANZIARIE</t>
  </si>
  <si>
    <t>RM0622010</t>
  </si>
  <si>
    <t>07629510582</t>
  </si>
  <si>
    <t>FISONS ITALCHIMICI</t>
  </si>
  <si>
    <t>LT0088413</t>
  </si>
  <si>
    <t>01328640592</t>
  </si>
  <si>
    <t>CLEAF</t>
  </si>
  <si>
    <t>MI0899644</t>
  </si>
  <si>
    <t>02139550152</t>
  </si>
  <si>
    <t>BIAUTODUE</t>
  </si>
  <si>
    <t>BG0269739</t>
  </si>
  <si>
    <t>02190590162</t>
  </si>
  <si>
    <t>MEVIS</t>
  </si>
  <si>
    <t>VI0148128</t>
  </si>
  <si>
    <t>00704200245</t>
  </si>
  <si>
    <t>GNUTTI SEBASTIANO E FIGLI</t>
  </si>
  <si>
    <t>BS0011423</t>
  </si>
  <si>
    <t>00277770178</t>
  </si>
  <si>
    <t>IDRAS</t>
  </si>
  <si>
    <t>BS0153402</t>
  </si>
  <si>
    <t>00268780178</t>
  </si>
  <si>
    <t>C.I.AL. CONSORZIO IMPRENDITORI</t>
  </si>
  <si>
    <t>RM0780451</t>
  </si>
  <si>
    <t>04539231003</t>
  </si>
  <si>
    <t>HAUSWAGEN</t>
  </si>
  <si>
    <t>RM0435548</t>
  </si>
  <si>
    <t>03415060585</t>
  </si>
  <si>
    <t>DS - TELEMATICA</t>
  </si>
  <si>
    <t>RM0606722</t>
  </si>
  <si>
    <t>07320660587</t>
  </si>
  <si>
    <t>CINEMA 5 GESTIONE -</t>
  </si>
  <si>
    <t>RM0755545</t>
  </si>
  <si>
    <t>09781990156</t>
  </si>
  <si>
    <t>NEOPHANE</t>
  </si>
  <si>
    <t>MI1230109</t>
  </si>
  <si>
    <t>08499390154</t>
  </si>
  <si>
    <t>AMATI RICCIONE</t>
  </si>
  <si>
    <t>RN0184467</t>
  </si>
  <si>
    <t>01237360407</t>
  </si>
  <si>
    <t>DITTA BORTOLO NARDINI</t>
  </si>
  <si>
    <t>VI0002358</t>
  </si>
  <si>
    <t>00162820245</t>
  </si>
  <si>
    <t>ASA ITALIA</t>
  </si>
  <si>
    <t>BS0089019</t>
  </si>
  <si>
    <t>00294060173</t>
  </si>
  <si>
    <t>GRISSIN BON</t>
  </si>
  <si>
    <t>RE0107721</t>
  </si>
  <si>
    <t>00132490350</t>
  </si>
  <si>
    <t>TORMENE</t>
  </si>
  <si>
    <t>PD0223557</t>
  </si>
  <si>
    <t>00516150281</t>
  </si>
  <si>
    <t>P GROUP</t>
  </si>
  <si>
    <t>MI1486920</t>
  </si>
  <si>
    <t>02127360127</t>
  </si>
  <si>
    <t>L &amp; T</t>
  </si>
  <si>
    <t>VE0139280</t>
  </si>
  <si>
    <t>00606420271</t>
  </si>
  <si>
    <t>ASS.GRAF.</t>
  </si>
  <si>
    <t>MI0852087</t>
  </si>
  <si>
    <t>01231710151</t>
  </si>
  <si>
    <t>MARIO NERI</t>
  </si>
  <si>
    <t>MO0147717</t>
  </si>
  <si>
    <t>00178860367</t>
  </si>
  <si>
    <t>TE-MA FRUGOLI</t>
  </si>
  <si>
    <t>MI0583010</t>
  </si>
  <si>
    <t>01879070157</t>
  </si>
  <si>
    <t>PETROL TEAM</t>
  </si>
  <si>
    <t>PV0191082</t>
  </si>
  <si>
    <t>01244690184</t>
  </si>
  <si>
    <t>TOSCO LANIERA</t>
  </si>
  <si>
    <t>PO0242777</t>
  </si>
  <si>
    <t>00727040487</t>
  </si>
  <si>
    <t>NUOVO CENTRO LOMBARDO ALIMENTARE</t>
  </si>
  <si>
    <t>VA0188175</t>
  </si>
  <si>
    <t>01522010121</t>
  </si>
  <si>
    <t>TEKNECOMP INDUSTRIE RIUNITE</t>
  </si>
  <si>
    <t>TO0814050</t>
  </si>
  <si>
    <t>00860850155</t>
  </si>
  <si>
    <t>I.M.M.</t>
  </si>
  <si>
    <t>PT0110616</t>
  </si>
  <si>
    <t>01001250479</t>
  </si>
  <si>
    <t>PLASTI APE</t>
  </si>
  <si>
    <t>MI1405021</t>
  </si>
  <si>
    <t>00231050139</t>
  </si>
  <si>
    <t>CONTINUUS</t>
  </si>
  <si>
    <t>MI0367424</t>
  </si>
  <si>
    <t>00771600152</t>
  </si>
  <si>
    <t>GEMINI ITALIA</t>
  </si>
  <si>
    <t>PV0181671</t>
  </si>
  <si>
    <t>01362570184</t>
  </si>
  <si>
    <t>TRADEUNIQUE ENGINEERING E TRADING</t>
  </si>
  <si>
    <t>MI1473948</t>
  </si>
  <si>
    <t>11523260153</t>
  </si>
  <si>
    <t>O.ME.FA.</t>
  </si>
  <si>
    <t>BG0050137</t>
  </si>
  <si>
    <t>00225320167</t>
  </si>
  <si>
    <t>C.B. TRAFILATI ACCIAI</t>
  </si>
  <si>
    <t>LC0144881</t>
  </si>
  <si>
    <t>00417530136</t>
  </si>
  <si>
    <t>UNISTARA</t>
  </si>
  <si>
    <t>GE0284526</t>
  </si>
  <si>
    <t>02611500105</t>
  </si>
  <si>
    <t>DEIMOS</t>
  </si>
  <si>
    <t>VI0122709</t>
  </si>
  <si>
    <t>00310950241</t>
  </si>
  <si>
    <t>FUTURA TEXTILE</t>
  </si>
  <si>
    <t>GO0047602</t>
  </si>
  <si>
    <t>00371340316</t>
  </si>
  <si>
    <t>FASE SALDATURA</t>
  </si>
  <si>
    <t>TO0716628</t>
  </si>
  <si>
    <t>05520200014</t>
  </si>
  <si>
    <t>AMETRA</t>
  </si>
  <si>
    <t>MI1190438</t>
  </si>
  <si>
    <t>07888740151</t>
  </si>
  <si>
    <t>CALZATURIFICIO JUMBO</t>
  </si>
  <si>
    <t>VR0171592</t>
  </si>
  <si>
    <t>01279690232</t>
  </si>
  <si>
    <t>ITALGELATINE</t>
  </si>
  <si>
    <t>CN0133459</t>
  </si>
  <si>
    <t>01743650044</t>
  </si>
  <si>
    <t>AUTOLUNA</t>
  </si>
  <si>
    <t>RE0156318</t>
  </si>
  <si>
    <t>01026720357</t>
  </si>
  <si>
    <t>FRANCESCO FRANCHI</t>
  </si>
  <si>
    <t>VC0085124</t>
  </si>
  <si>
    <t>00152580023</t>
  </si>
  <si>
    <t>FAVRON &amp; BERGAMIN</t>
  </si>
  <si>
    <t>VA0144835</t>
  </si>
  <si>
    <t>00624400123</t>
  </si>
  <si>
    <t>ALFA GOMMA SUD</t>
  </si>
  <si>
    <t>TE0058840</t>
  </si>
  <si>
    <t>00089390678</t>
  </si>
  <si>
    <t>SO.DI.CAR</t>
  </si>
  <si>
    <t>PE0088382</t>
  </si>
  <si>
    <t>01379530684</t>
  </si>
  <si>
    <t>CASTELCARNI</t>
  </si>
  <si>
    <t>MO0175631</t>
  </si>
  <si>
    <t>00721230365</t>
  </si>
  <si>
    <t>MONTEOLIVETO</t>
  </si>
  <si>
    <t>CO0113309</t>
  </si>
  <si>
    <t>00228340139</t>
  </si>
  <si>
    <t>RO DEL</t>
  </si>
  <si>
    <t>BS0247645</t>
  </si>
  <si>
    <t>01243080171</t>
  </si>
  <si>
    <t>CN0124928</t>
  </si>
  <si>
    <t>00786610048</t>
  </si>
  <si>
    <t>INFIL</t>
  </si>
  <si>
    <t>NO0133225</t>
  </si>
  <si>
    <t>00874370034</t>
  </si>
  <si>
    <t>ARESPAN</t>
  </si>
  <si>
    <t>AT0039907</t>
  </si>
  <si>
    <t>00139450050</t>
  </si>
  <si>
    <t>SMERALDO</t>
  </si>
  <si>
    <t>BI0089429</t>
  </si>
  <si>
    <t>00161050026</t>
  </si>
  <si>
    <t>FUTURA LEATHERS</t>
  </si>
  <si>
    <t>VI0182043</t>
  </si>
  <si>
    <t>01752730240</t>
  </si>
  <si>
    <t>TEXON ITALIA</t>
  </si>
  <si>
    <t>AP0140965</t>
  </si>
  <si>
    <t>01516720156</t>
  </si>
  <si>
    <t>SEI</t>
  </si>
  <si>
    <t>RM0772104</t>
  </si>
  <si>
    <t>04478061007</t>
  </si>
  <si>
    <t>QUADRI AUTOMOBILI</t>
  </si>
  <si>
    <t>BG0120195</t>
  </si>
  <si>
    <t>00487850166</t>
  </si>
  <si>
    <t>ALBARELLA</t>
  </si>
  <si>
    <t>RO0066303</t>
  </si>
  <si>
    <t>00071270292</t>
  </si>
  <si>
    <t>RIABILITAZIONE S. STEFANO</t>
  </si>
  <si>
    <t>PG0158993</t>
  </si>
  <si>
    <t>01407920691</t>
  </si>
  <si>
    <t>LANIFICIO FRATELLI BALLI</t>
  </si>
  <si>
    <t>PO0339501</t>
  </si>
  <si>
    <t>03185980483</t>
  </si>
  <si>
    <t>SCAI MOTOR</t>
  </si>
  <si>
    <t>PR0136735</t>
  </si>
  <si>
    <t>00543350342</t>
  </si>
  <si>
    <t>RAMBAUDI INDUSTRIALE</t>
  </si>
  <si>
    <t>TO0581603</t>
  </si>
  <si>
    <t>02682260019</t>
  </si>
  <si>
    <t>CA' VENDRAMIN</t>
  </si>
  <si>
    <t>TV0209999</t>
  </si>
  <si>
    <t>02434120263</t>
  </si>
  <si>
    <t>IPERLANDO</t>
  </si>
  <si>
    <t>PD0173526</t>
  </si>
  <si>
    <t>01050360286</t>
  </si>
  <si>
    <t>VENTURA</t>
  </si>
  <si>
    <t>GE0105189</t>
  </si>
  <si>
    <t>00268350105</t>
  </si>
  <si>
    <t>C.D.B. GENERALE COSTRUZIONI</t>
  </si>
  <si>
    <t>RM0748347</t>
  </si>
  <si>
    <t>04268411008</t>
  </si>
  <si>
    <t>COTTO D'ESTE ANTICA CERAMICA</t>
  </si>
  <si>
    <t>MO0268239</t>
  </si>
  <si>
    <t>02135830368</t>
  </si>
  <si>
    <t>INTERAMNIA AUTO</t>
  </si>
  <si>
    <t>TE0085446</t>
  </si>
  <si>
    <t>00633840673</t>
  </si>
  <si>
    <t>BORGHI TRASPORTI SPEDIZIONI -</t>
  </si>
  <si>
    <t>BO0359748</t>
  </si>
  <si>
    <t>04237780376</t>
  </si>
  <si>
    <t>IBEA</t>
  </si>
  <si>
    <t>CO0167216</t>
  </si>
  <si>
    <t>00810240135</t>
  </si>
  <si>
    <t>LUIGI ZAINI</t>
  </si>
  <si>
    <t>MI0266546</t>
  </si>
  <si>
    <t>00868710153</t>
  </si>
  <si>
    <t>TECNOBEND S.P.A</t>
  </si>
  <si>
    <t>PV0148370</t>
  </si>
  <si>
    <t>00601520182</t>
  </si>
  <si>
    <t>COOPERATIVA DI CORTINA</t>
  </si>
  <si>
    <t>BL0004273</t>
  </si>
  <si>
    <t>00063460257</t>
  </si>
  <si>
    <t>G.B. PARAVIA E C. SIGLABILE</t>
  </si>
  <si>
    <t>TO0000284</t>
  </si>
  <si>
    <t>00471110015</t>
  </si>
  <si>
    <t>SACCOMANDI &amp; MALAGOLI</t>
  </si>
  <si>
    <t>FE0094470</t>
  </si>
  <si>
    <t>00224010389</t>
  </si>
  <si>
    <t>ATTREZZERIA PAGANELLI</t>
  </si>
  <si>
    <t>MI0320933</t>
  </si>
  <si>
    <t>00799940150</t>
  </si>
  <si>
    <t>BOSSI</t>
  </si>
  <si>
    <t>PV0005380</t>
  </si>
  <si>
    <t>00181220187</t>
  </si>
  <si>
    <t>G.D.M. COSTRUZIONI</t>
  </si>
  <si>
    <t>MI1028208</t>
  </si>
  <si>
    <t>04621320151</t>
  </si>
  <si>
    <t>GUALA DISPENSING</t>
  </si>
  <si>
    <t>AL0181869</t>
  </si>
  <si>
    <t>01725330060</t>
  </si>
  <si>
    <t>A.T. KEARNEY</t>
  </si>
  <si>
    <t>MI0719547</t>
  </si>
  <si>
    <t>00881520159</t>
  </si>
  <si>
    <t>TESMEC</t>
  </si>
  <si>
    <t>MI1360673</t>
  </si>
  <si>
    <t>10227100152</t>
  </si>
  <si>
    <t>SOFARMA</t>
  </si>
  <si>
    <t>FR0087111</t>
  </si>
  <si>
    <t>01561240605</t>
  </si>
  <si>
    <t>TONSO</t>
  </si>
  <si>
    <t>TO0653516</t>
  </si>
  <si>
    <t>04694650013</t>
  </si>
  <si>
    <t>VITALIA</t>
  </si>
  <si>
    <t>BO0299711</t>
  </si>
  <si>
    <t>00807510268</t>
  </si>
  <si>
    <t>CIRCEO FILATI</t>
  </si>
  <si>
    <t>MI1429938</t>
  </si>
  <si>
    <t>11038130156</t>
  </si>
  <si>
    <t>DPS GROUP</t>
  </si>
  <si>
    <t>BA0319295</t>
  </si>
  <si>
    <t>04489590721</t>
  </si>
  <si>
    <t>PEDRAZZOLI IBP</t>
  </si>
  <si>
    <t>VI0208227</t>
  </si>
  <si>
    <t>02131380244</t>
  </si>
  <si>
    <t>VOLPI GIUSEPPE</t>
  </si>
  <si>
    <t>PI0008719</t>
  </si>
  <si>
    <t>00123030504</t>
  </si>
  <si>
    <t>CO.E.STRA.</t>
  </si>
  <si>
    <t>FI0246070</t>
  </si>
  <si>
    <t>00843940487</t>
  </si>
  <si>
    <t>NIGI AGRICOLTURA</t>
  </si>
  <si>
    <t>SI0073123</t>
  </si>
  <si>
    <t>04839780584</t>
  </si>
  <si>
    <t>GLAVERBEL ITALIA</t>
  </si>
  <si>
    <t>MI1092559</t>
  </si>
  <si>
    <t>06365650156</t>
  </si>
  <si>
    <t>AS.FA.NA.</t>
  </si>
  <si>
    <t>CE0114676</t>
  </si>
  <si>
    <t>01620180610</t>
  </si>
  <si>
    <t>FINAGRIT</t>
  </si>
  <si>
    <t>VC0165205</t>
  </si>
  <si>
    <t>01802840023</t>
  </si>
  <si>
    <t>ALKO KOBER G.M.B.H./</t>
  </si>
  <si>
    <t>BZ0068376</t>
  </si>
  <si>
    <t>00120720214</t>
  </si>
  <si>
    <t>IMC S.P.A. - INCENTIVAZIONE MARKETI</t>
  </si>
  <si>
    <t>MI1363649</t>
  </si>
  <si>
    <t>10310690150</t>
  </si>
  <si>
    <t>EUROSAK IMBALLAGGI INDUSTRIALI</t>
  </si>
  <si>
    <t>LU0071262</t>
  </si>
  <si>
    <t>00143430460</t>
  </si>
  <si>
    <t>TRANSECO</t>
  </si>
  <si>
    <t>MI1348412</t>
  </si>
  <si>
    <t>10141760156</t>
  </si>
  <si>
    <t>SOCIETA' TRENNO</t>
  </si>
  <si>
    <t>MI1203684</t>
  </si>
  <si>
    <t>08101220153</t>
  </si>
  <si>
    <t>IMPRESA ING. ALFONSO MORGANTI</t>
  </si>
  <si>
    <t>MI1100236</t>
  </si>
  <si>
    <t>06487110154</t>
  </si>
  <si>
    <t>PASTA COMBATTENTI</t>
  </si>
  <si>
    <t>CR0124743</t>
  </si>
  <si>
    <t>09950930157</t>
  </si>
  <si>
    <t>NOLOSTAND</t>
  </si>
  <si>
    <t>MI1139416</t>
  </si>
  <si>
    <t>07114290153</t>
  </si>
  <si>
    <t>SPORT TRADING</t>
  </si>
  <si>
    <t>BA0310864</t>
  </si>
  <si>
    <t>04371900723</t>
  </si>
  <si>
    <t>PASTIFICIO RISCOSSA</t>
  </si>
  <si>
    <t>BA0069817</t>
  </si>
  <si>
    <t>00262320724</t>
  </si>
  <si>
    <t>CARMINE E GIULIO RUSSO DI NICOLA</t>
  </si>
  <si>
    <t>NA0209967</t>
  </si>
  <si>
    <t>00296200637</t>
  </si>
  <si>
    <t>C.M.A.</t>
  </si>
  <si>
    <t>TV0197534</t>
  </si>
  <si>
    <t>02253390260</t>
  </si>
  <si>
    <t>LABORATORIO FARMACEUTICO S.I.T.</t>
  </si>
  <si>
    <t>PV0183881</t>
  </si>
  <si>
    <t>01108720598</t>
  </si>
  <si>
    <t>CREAZIONI BRIGITTE</t>
  </si>
  <si>
    <t>PD0130746</t>
  </si>
  <si>
    <t>00700860281</t>
  </si>
  <si>
    <t>MADOS</t>
  </si>
  <si>
    <t>PD0266108</t>
  </si>
  <si>
    <t>03210380287</t>
  </si>
  <si>
    <t>SILVIO ANDRIGHETTI</t>
  </si>
  <si>
    <t>PD0029203</t>
  </si>
  <si>
    <t>00221260284</t>
  </si>
  <si>
    <t>S.I.C.E.A.SOC.INIZIATIVE CHIMICHE</t>
  </si>
  <si>
    <t>ME0116822</t>
  </si>
  <si>
    <t>01349470839</t>
  </si>
  <si>
    <t>BOTTEGA VENETA</t>
  </si>
  <si>
    <t>VI0187708</t>
  </si>
  <si>
    <t>07078730152</t>
  </si>
  <si>
    <t>FONDMETAL</t>
  </si>
  <si>
    <t>BG0240093</t>
  </si>
  <si>
    <t>02117500179</t>
  </si>
  <si>
    <t>PEZZOLI PETROLI</t>
  </si>
  <si>
    <t>CO0251238</t>
  </si>
  <si>
    <t>02287540138</t>
  </si>
  <si>
    <t>SENSORMATIC E. C.</t>
  </si>
  <si>
    <t>MI0941826</t>
  </si>
  <si>
    <t>02983420155</t>
  </si>
  <si>
    <t>GESTIONI ARMATORIALI</t>
  </si>
  <si>
    <t>NA0500536</t>
  </si>
  <si>
    <t>01211870397</t>
  </si>
  <si>
    <t>BBS ITALIA</t>
  </si>
  <si>
    <t>FE0135389</t>
  </si>
  <si>
    <t>01157520386</t>
  </si>
  <si>
    <t>COSTRUZIONI GENERALI BASSO CAV.</t>
  </si>
  <si>
    <t>TV0191006</t>
  </si>
  <si>
    <t>02154020263</t>
  </si>
  <si>
    <t>FORT &amp; PEGORARO</t>
  </si>
  <si>
    <t>RE0183901</t>
  </si>
  <si>
    <t>01557580345</t>
  </si>
  <si>
    <t>SELE CAR 2</t>
  </si>
  <si>
    <t>NO0169378</t>
  </si>
  <si>
    <t>01384620033</t>
  </si>
  <si>
    <t>"PIETRO CARNAGHI - S.P.A."</t>
  </si>
  <si>
    <t>VA0031496</t>
  </si>
  <si>
    <t>00181430125</t>
  </si>
  <si>
    <t>CEMIT DIRECT MEDIA O BREVEMENTE</t>
  </si>
  <si>
    <t>TO0657315</t>
  </si>
  <si>
    <t>04742700018</t>
  </si>
  <si>
    <t>GRUPPO EDITORIALE FUTURA</t>
  </si>
  <si>
    <t>MI1402617</t>
  </si>
  <si>
    <t>02267450969</t>
  </si>
  <si>
    <t>MORINI</t>
  </si>
  <si>
    <t>GE0231187</t>
  </si>
  <si>
    <t>00947880100</t>
  </si>
  <si>
    <t>NYLSTAR CENTRO DIREZIONALE</t>
  </si>
  <si>
    <t>MI1425939</t>
  </si>
  <si>
    <t>02342080963</t>
  </si>
  <si>
    <t>VIESSMANN</t>
  </si>
  <si>
    <t>VR0216187</t>
  </si>
  <si>
    <t>00924590219</t>
  </si>
  <si>
    <t>ROSSINI TRADING</t>
  </si>
  <si>
    <t>BG0253874</t>
  </si>
  <si>
    <t>01992400166</t>
  </si>
  <si>
    <t>NAPOLI STAMPA</t>
  </si>
  <si>
    <t>BA0268279</t>
  </si>
  <si>
    <t>03651890729</t>
  </si>
  <si>
    <t>RECORDGRAF</t>
  </si>
  <si>
    <t>BO0189594</t>
  </si>
  <si>
    <t>00385120373</t>
  </si>
  <si>
    <t>NEERA</t>
  </si>
  <si>
    <t>MI0837720</t>
  </si>
  <si>
    <t>03496770151</t>
  </si>
  <si>
    <t>COM ITAL NORD</t>
  </si>
  <si>
    <t>PT0096756</t>
  </si>
  <si>
    <t>04722440155</t>
  </si>
  <si>
    <t>VISENTIN</t>
  </si>
  <si>
    <t>NO0099012</t>
  </si>
  <si>
    <t>00126700038</t>
  </si>
  <si>
    <t>SFS SASSBA</t>
  </si>
  <si>
    <t>PN0043109</t>
  </si>
  <si>
    <t>08857840154</t>
  </si>
  <si>
    <t>FOMB BONGIOANNI IMPIANTI</t>
  </si>
  <si>
    <t>CN0133457</t>
  </si>
  <si>
    <t>00915630016</t>
  </si>
  <si>
    <t>PASTORE E LOMBARDI</t>
  </si>
  <si>
    <t>BO0111820</t>
  </si>
  <si>
    <t>00278010376</t>
  </si>
  <si>
    <t>COOPERATIVA TRASPORTI IMOLA</t>
  </si>
  <si>
    <t>BO0032984</t>
  </si>
  <si>
    <t>00287060370</t>
  </si>
  <si>
    <t>GESAM</t>
  </si>
  <si>
    <t>LU0151969</t>
  </si>
  <si>
    <t>01581890462</t>
  </si>
  <si>
    <t>LISA</t>
  </si>
  <si>
    <t>CO0129296</t>
  </si>
  <si>
    <t>00335270138</t>
  </si>
  <si>
    <t>LANIFICIO POLICARPO</t>
  </si>
  <si>
    <t>TV0227195</t>
  </si>
  <si>
    <t>03204110260</t>
  </si>
  <si>
    <t>CELOTTO INDUSTRIA MOBILI</t>
  </si>
  <si>
    <t>PN0040474</t>
  </si>
  <si>
    <t>01045480934</t>
  </si>
  <si>
    <t>COLEMAN SVB</t>
  </si>
  <si>
    <t>MI1422888</t>
  </si>
  <si>
    <t>02336900960</t>
  </si>
  <si>
    <t>ROSA &amp; C.</t>
  </si>
  <si>
    <t>BG0167007</t>
  </si>
  <si>
    <t>00367600137</t>
  </si>
  <si>
    <t>BORSARI E. &amp; C.</t>
  </si>
  <si>
    <t>MO0270849</t>
  </si>
  <si>
    <t>02173300365</t>
  </si>
  <si>
    <t>ALIMONTI</t>
  </si>
  <si>
    <t>BG0252152</t>
  </si>
  <si>
    <t>01980470163</t>
  </si>
  <si>
    <t>AVISCALIGERA</t>
  </si>
  <si>
    <t>VR0247383</t>
  </si>
  <si>
    <t>02572890230</t>
  </si>
  <si>
    <t>CO.VE.</t>
  </si>
  <si>
    <t>VI0131828</t>
  </si>
  <si>
    <t>00489780247</t>
  </si>
  <si>
    <t>SOCIETA' ITALIANA DI RISTORAZIONE</t>
  </si>
  <si>
    <t>FI0444303</t>
  </si>
  <si>
    <t>04386450482</t>
  </si>
  <si>
    <t>ZECCHETTI</t>
  </si>
  <si>
    <t>RE0120763</t>
  </si>
  <si>
    <t>00247650351</t>
  </si>
  <si>
    <t>IMMOBILIARE ROSMINI</t>
  </si>
  <si>
    <t>TN0111727</t>
  </si>
  <si>
    <t>01041310226</t>
  </si>
  <si>
    <t>COLORGRAF</t>
  </si>
  <si>
    <t>MI0415315</t>
  </si>
  <si>
    <t>00724270152</t>
  </si>
  <si>
    <t>Z.O.C.C.A.</t>
  </si>
  <si>
    <t>VR0180661</t>
  </si>
  <si>
    <t>01473630232</t>
  </si>
  <si>
    <t>MUNDI RISO</t>
  </si>
  <si>
    <t>VC0165001</t>
  </si>
  <si>
    <t>08339690151</t>
  </si>
  <si>
    <t>ZANELLA CONFEZIONI</t>
  </si>
  <si>
    <t>VI0235111</t>
  </si>
  <si>
    <t>02087000168</t>
  </si>
  <si>
    <t>OFFICINE NOVELLINI</t>
  </si>
  <si>
    <t>MN0142029</t>
  </si>
  <si>
    <t>00605850205</t>
  </si>
  <si>
    <t>CAGI MAGLIERIE</t>
  </si>
  <si>
    <t>MI0403948</t>
  </si>
  <si>
    <t>00888160157</t>
  </si>
  <si>
    <t>SAN MARTINO</t>
  </si>
  <si>
    <t>TO0862394</t>
  </si>
  <si>
    <t>01677710061</t>
  </si>
  <si>
    <t>COMMERCIALE TUBI ACCIAIO</t>
  </si>
  <si>
    <t>TO0295073</t>
  </si>
  <si>
    <t>00505800011</t>
  </si>
  <si>
    <t>TURRINI VALDO E FIGLIO</t>
  </si>
  <si>
    <t>RA0097369</t>
  </si>
  <si>
    <t>00655620391</t>
  </si>
  <si>
    <t>INECO</t>
  </si>
  <si>
    <t>LC0169798</t>
  </si>
  <si>
    <t>01150620134</t>
  </si>
  <si>
    <t>ASFALTI SINTEX</t>
  </si>
  <si>
    <t>BO0349399</t>
  </si>
  <si>
    <t>04175000373</t>
  </si>
  <si>
    <t>F.B.P. ITALIA</t>
  </si>
  <si>
    <t>BO0316508</t>
  </si>
  <si>
    <t>07295190156</t>
  </si>
  <si>
    <t>LAGOR</t>
  </si>
  <si>
    <t>AL0104415</t>
  </si>
  <si>
    <t>00254520067</t>
  </si>
  <si>
    <t>MODENFRUIT</t>
  </si>
  <si>
    <t>MO0196063</t>
  </si>
  <si>
    <t>00934110362</t>
  </si>
  <si>
    <t>TRAFILERIE MERIDIONALI</t>
  </si>
  <si>
    <t>PE0082125</t>
  </si>
  <si>
    <t>00860870153</t>
  </si>
  <si>
    <t>MARIOBOSELLI JERSEY</t>
  </si>
  <si>
    <t>MI1430465</t>
  </si>
  <si>
    <t>00302560164</t>
  </si>
  <si>
    <t>CREAFIL</t>
  </si>
  <si>
    <t>PT0133936</t>
  </si>
  <si>
    <t>01620300978</t>
  </si>
  <si>
    <t>SAN VALERIANO</t>
  </si>
  <si>
    <t>TO0345890</t>
  </si>
  <si>
    <t>00515770014</t>
  </si>
  <si>
    <t>VALMAN</t>
  </si>
  <si>
    <t>TN0016606</t>
  </si>
  <si>
    <t>00213440225</t>
  </si>
  <si>
    <t>OFFICINE ORTOPEDICHE RIZZOLI</t>
  </si>
  <si>
    <t>BO0265504</t>
  </si>
  <si>
    <t>03090400379</t>
  </si>
  <si>
    <t>AUTEC</t>
  </si>
  <si>
    <t>BO0345282</t>
  </si>
  <si>
    <t>01554701209</t>
  </si>
  <si>
    <t>TECNOPARCO VALBASENTO</t>
  </si>
  <si>
    <t>MT0048382</t>
  </si>
  <si>
    <t>00523220770</t>
  </si>
  <si>
    <t>NANDO SOFFRITTI</t>
  </si>
  <si>
    <t>MI1201988</t>
  </si>
  <si>
    <t>08118240152</t>
  </si>
  <si>
    <t>F.LLI RICCERI</t>
  </si>
  <si>
    <t>GR0056263</t>
  </si>
  <si>
    <t>00183580539</t>
  </si>
  <si>
    <t>FILATI DRAGO</t>
  </si>
  <si>
    <t>BI0121953</t>
  </si>
  <si>
    <t>00460570021</t>
  </si>
  <si>
    <t>NOBEL SPORT MARTIGNONI</t>
  </si>
  <si>
    <t>MI1394195</t>
  </si>
  <si>
    <t>00263700106</t>
  </si>
  <si>
    <t>IMPRESA BRAMBATI &amp; C.</t>
  </si>
  <si>
    <t>NO0075894</t>
  </si>
  <si>
    <t>00108530031</t>
  </si>
  <si>
    <t>GAROFOLI</t>
  </si>
  <si>
    <t>AN0072289</t>
  </si>
  <si>
    <t>00323420422</t>
  </si>
  <si>
    <t>SILICON GRAPHICS</t>
  </si>
  <si>
    <t>MI1270246</t>
  </si>
  <si>
    <t>09005060158</t>
  </si>
  <si>
    <t>EURO CORMAR</t>
  </si>
  <si>
    <t>FI0240884</t>
  </si>
  <si>
    <t>00756250486</t>
  </si>
  <si>
    <t>PICOZZI</t>
  </si>
  <si>
    <t>VA0061097</t>
  </si>
  <si>
    <t>01221260126</t>
  </si>
  <si>
    <t>FOX GROUP</t>
  </si>
  <si>
    <t>PD0301214</t>
  </si>
  <si>
    <t>03242450264</t>
  </si>
  <si>
    <t>RUTIL</t>
  </si>
  <si>
    <t>VA0162175</t>
  </si>
  <si>
    <t>01192330122</t>
  </si>
  <si>
    <t>SOCIETA' COOPERATIVA ALLEVATORI</t>
  </si>
  <si>
    <t>PV0141657</t>
  </si>
  <si>
    <t>00501760185</t>
  </si>
  <si>
    <t>EMERY AIR FREIGHT</t>
  </si>
  <si>
    <t>MI0829027</t>
  </si>
  <si>
    <t>00865900153</t>
  </si>
  <si>
    <t>PIERRE FABRE PHARMA</t>
  </si>
  <si>
    <t>MI1344013</t>
  </si>
  <si>
    <t>10128980157</t>
  </si>
  <si>
    <t>MALO'</t>
  </si>
  <si>
    <t>MI0721262</t>
  </si>
  <si>
    <t>00740270152</t>
  </si>
  <si>
    <t>L.A. F.LLI LAZZI SOC. PER AZ.</t>
  </si>
  <si>
    <t>FI0067235</t>
  </si>
  <si>
    <t>00438830481</t>
  </si>
  <si>
    <t>MACCHI</t>
  </si>
  <si>
    <t>VA0184545</t>
  </si>
  <si>
    <t>01467610125</t>
  </si>
  <si>
    <t>LI.VI.OR. LINEA VICENZA ORO</t>
  </si>
  <si>
    <t>PD0228737</t>
  </si>
  <si>
    <t>01915060246</t>
  </si>
  <si>
    <t>ROSSI E C.</t>
  </si>
  <si>
    <t>FI0223960</t>
  </si>
  <si>
    <t>00427720487</t>
  </si>
  <si>
    <t>C.A.T. CONSORZIO AUTOCARROZZIERI E</t>
  </si>
  <si>
    <t>MO0104360</t>
  </si>
  <si>
    <t>00157190364</t>
  </si>
  <si>
    <t>MONDIAL FORNI</t>
  </si>
  <si>
    <t>VR0224890</t>
  </si>
  <si>
    <t>02230990232</t>
  </si>
  <si>
    <t>BRICO</t>
  </si>
  <si>
    <t>NO0147601</t>
  </si>
  <si>
    <t>07500900159</t>
  </si>
  <si>
    <t>OMV ITALIA SRL % OMV ITALIA GESELLS</t>
  </si>
  <si>
    <t>BZ0121008</t>
  </si>
  <si>
    <t>01438050211</t>
  </si>
  <si>
    <t>CARTARIA ITALIANA GRAPICH PAPERS</t>
  </si>
  <si>
    <t>MI1279537</t>
  </si>
  <si>
    <t>09232780156</t>
  </si>
  <si>
    <t>MONITOR</t>
  </si>
  <si>
    <t>MI1208215</t>
  </si>
  <si>
    <t>08192650151</t>
  </si>
  <si>
    <t>F.LLI MAESTRI &amp; C.</t>
  </si>
  <si>
    <t>FO0042167</t>
  </si>
  <si>
    <t>00127890408</t>
  </si>
  <si>
    <t>PARCO DELLA STANDIANA</t>
  </si>
  <si>
    <t>RA0127201</t>
  </si>
  <si>
    <t>02917670172</t>
  </si>
  <si>
    <t>SOVECAR</t>
  </si>
  <si>
    <t>MI0939229</t>
  </si>
  <si>
    <t>02982980159</t>
  </si>
  <si>
    <t>GRUPPO PIAZZETTA</t>
  </si>
  <si>
    <t>TV0105772</t>
  </si>
  <si>
    <t>00200000263</t>
  </si>
  <si>
    <t>GALVANOTECNICA</t>
  </si>
  <si>
    <t>PN0030191</t>
  </si>
  <si>
    <t>00420060931</t>
  </si>
  <si>
    <t>FINIPER</t>
  </si>
  <si>
    <t>MI1414768</t>
  </si>
  <si>
    <t>01449850153</t>
  </si>
  <si>
    <t>ELOPAK</t>
  </si>
  <si>
    <t>MI0786986</t>
  </si>
  <si>
    <t>01113860157</t>
  </si>
  <si>
    <t>NEW GENERATION</t>
  </si>
  <si>
    <t>RM0772348</t>
  </si>
  <si>
    <t>04482091008</t>
  </si>
  <si>
    <t>HAHN ITALIA</t>
  </si>
  <si>
    <t>MI0375397</t>
  </si>
  <si>
    <t>00734790157</t>
  </si>
  <si>
    <t>ISTITUTO SICILIANO DEL CUORE E</t>
  </si>
  <si>
    <t>CT0187314</t>
  </si>
  <si>
    <t>02860910872</t>
  </si>
  <si>
    <t>RODRIQUEZ CANTIERI NAVALI</t>
  </si>
  <si>
    <t>ME0093574</t>
  </si>
  <si>
    <t>00082410838</t>
  </si>
  <si>
    <t>I.D.I. INDUSTRIA DOLCIARIA ITALIANA</t>
  </si>
  <si>
    <t>PI0126645</t>
  </si>
  <si>
    <t>00216990036</t>
  </si>
  <si>
    <t>GAROFALO</t>
  </si>
  <si>
    <t>LT0102765</t>
  </si>
  <si>
    <t>02498690268</t>
  </si>
  <si>
    <t>SOCIETA SPORTIVA LAZIO</t>
  </si>
  <si>
    <t>RM0304144</t>
  </si>
  <si>
    <t>80109710584</t>
  </si>
  <si>
    <t>BARONI</t>
  </si>
  <si>
    <t>MO0253713</t>
  </si>
  <si>
    <t>01938680368</t>
  </si>
  <si>
    <t>EDITORIALE MESSAGGERO VENETO</t>
  </si>
  <si>
    <t>UD0039082</t>
  </si>
  <si>
    <t>00157760307</t>
  </si>
  <si>
    <t>SAC -</t>
  </si>
  <si>
    <t>PR0158709</t>
  </si>
  <si>
    <t>02804530158</t>
  </si>
  <si>
    <t>RUSCONI METALLI</t>
  </si>
  <si>
    <t>BS0179957</t>
  </si>
  <si>
    <t>00523010171</t>
  </si>
  <si>
    <t>LA TUSTE</t>
  </si>
  <si>
    <t>BG0280471</t>
  </si>
  <si>
    <t>02325450167</t>
  </si>
  <si>
    <t>BULLONERIA LANGE'</t>
  </si>
  <si>
    <t>MI0979443</t>
  </si>
  <si>
    <t>03852520158</t>
  </si>
  <si>
    <t>AUTOSEI MILANO</t>
  </si>
  <si>
    <t>MI1530128</t>
  </si>
  <si>
    <t>12113270156</t>
  </si>
  <si>
    <t>VEMAC</t>
  </si>
  <si>
    <t>PE0045140</t>
  </si>
  <si>
    <t>00200680684</t>
  </si>
  <si>
    <t>I.S.A.M. INDUSTRIA STAMPAGGIO</t>
  </si>
  <si>
    <t>MI0658549</t>
  </si>
  <si>
    <t>00773180153</t>
  </si>
  <si>
    <t>C.A.R. S.A.S. DI LUIGI BONINI E C.</t>
  </si>
  <si>
    <t>BG0110922</t>
  </si>
  <si>
    <t>00208400168</t>
  </si>
  <si>
    <t>VENTOMATIC</t>
  </si>
  <si>
    <t>BG0273799</t>
  </si>
  <si>
    <t>07877270152</t>
  </si>
  <si>
    <t>NA0422455</t>
  </si>
  <si>
    <t>05224800630</t>
  </si>
  <si>
    <t>GHIAL</t>
  </si>
  <si>
    <t>BS0214522</t>
  </si>
  <si>
    <t>00907980171</t>
  </si>
  <si>
    <t>TECNOFILM</t>
  </si>
  <si>
    <t>AN0117001</t>
  </si>
  <si>
    <t>01212220428</t>
  </si>
  <si>
    <t>RAFFINERIA METALLI CUSIANA</t>
  </si>
  <si>
    <t>VB0114658</t>
  </si>
  <si>
    <t>00245050034</t>
  </si>
  <si>
    <t>O.R.F.</t>
  </si>
  <si>
    <t>AR0073652</t>
  </si>
  <si>
    <t>00345410518</t>
  </si>
  <si>
    <t>REVIFA REGGIANA VITERIE</t>
  </si>
  <si>
    <t>RE0147365</t>
  </si>
  <si>
    <t>04570540155</t>
  </si>
  <si>
    <t>CENTRALE DELLA CARNE</t>
  </si>
  <si>
    <t>RM0798135</t>
  </si>
  <si>
    <t>02313870400</t>
  </si>
  <si>
    <t>CEDERNA</t>
  </si>
  <si>
    <t>MI0002044</t>
  </si>
  <si>
    <t>00726190150</t>
  </si>
  <si>
    <t>RIPER RINASCENTE</t>
  </si>
  <si>
    <t>MI1260710</t>
  </si>
  <si>
    <t>08970510155</t>
  </si>
  <si>
    <t>S.A.T. SOCIETA' AVICOLA TERAMANA</t>
  </si>
  <si>
    <t>TE0069527</t>
  </si>
  <si>
    <t>00248380677</t>
  </si>
  <si>
    <t>SCAB GIARDINO</t>
  </si>
  <si>
    <t>BS0248092</t>
  </si>
  <si>
    <t>01574830178</t>
  </si>
  <si>
    <t>PRAXI</t>
  </si>
  <si>
    <t>TO0493191</t>
  </si>
  <si>
    <t>01132750017</t>
  </si>
  <si>
    <t>AUTODROMO NAZIONALE MONZA S.I.A.S.</t>
  </si>
  <si>
    <t>MI0079540</t>
  </si>
  <si>
    <t>00779970151</t>
  </si>
  <si>
    <t>SIRTE INDUSTRIA E COMMERCIO</t>
  </si>
  <si>
    <t>VI0091334</t>
  </si>
  <si>
    <t>00168180248</t>
  </si>
  <si>
    <t>SOCIETA' EDITRICE ARENA (S.E.A.)</t>
  </si>
  <si>
    <t>VR0027132</t>
  </si>
  <si>
    <t>00212670236</t>
  </si>
  <si>
    <t>NOVALCA</t>
  </si>
  <si>
    <t>MI1027113</t>
  </si>
  <si>
    <t>04565050152</t>
  </si>
  <si>
    <t>F.I.B.O. FABBRICA INDUSTRIALE</t>
  </si>
  <si>
    <t>VI0083329</t>
  </si>
  <si>
    <t>00149650244</t>
  </si>
  <si>
    <t>NEW FOODS INDUSTRY</t>
  </si>
  <si>
    <t>VR0140035</t>
  </si>
  <si>
    <t>00455020230</t>
  </si>
  <si>
    <t>BACCHI</t>
  </si>
  <si>
    <t>FO0196146</t>
  </si>
  <si>
    <t>01450590409</t>
  </si>
  <si>
    <t>M.T.M.</t>
  </si>
  <si>
    <t>CN0107283</t>
  </si>
  <si>
    <t>00525960043</t>
  </si>
  <si>
    <t>MANIFATTURE CONFEZIONI (MA.CO.)</t>
  </si>
  <si>
    <t>PR0093957</t>
  </si>
  <si>
    <t>00145290342</t>
  </si>
  <si>
    <t>ISTISERVICE</t>
  </si>
  <si>
    <t>MI1325315</t>
  </si>
  <si>
    <t>09888000156</t>
  </si>
  <si>
    <t>SPRING FIL</t>
  </si>
  <si>
    <t>PO0291390</t>
  </si>
  <si>
    <t>01694620483</t>
  </si>
  <si>
    <t>OSAI</t>
  </si>
  <si>
    <t>TO0883071</t>
  </si>
  <si>
    <t>11807260150</t>
  </si>
  <si>
    <t>GIARDINI</t>
  </si>
  <si>
    <t>PV0032726</t>
  </si>
  <si>
    <t>00173970187</t>
  </si>
  <si>
    <t>DMG ITALIA S.R.L. DECKEL MAHO GILDE</t>
  </si>
  <si>
    <t>MI1524606</t>
  </si>
  <si>
    <t>12083570155</t>
  </si>
  <si>
    <t>VETRORESINA</t>
  </si>
  <si>
    <t>FE0114906</t>
  </si>
  <si>
    <t>00814320388</t>
  </si>
  <si>
    <t>SALUMIFICIO VALTIBERINO</t>
  </si>
  <si>
    <t>PG0183625</t>
  </si>
  <si>
    <t>01410440513</t>
  </si>
  <si>
    <t>F.LLI POSCIO</t>
  </si>
  <si>
    <t>VB0086173</t>
  </si>
  <si>
    <t>00127410033</t>
  </si>
  <si>
    <t>MARINA YACHTING</t>
  </si>
  <si>
    <t>GE0325196</t>
  </si>
  <si>
    <t>01795540366</t>
  </si>
  <si>
    <t>MECTHERM</t>
  </si>
  <si>
    <t>MC0071067</t>
  </si>
  <si>
    <t>00132890435</t>
  </si>
  <si>
    <t>TEXTRON SISTEMI DI FISSAGGIO</t>
  </si>
  <si>
    <t>MI0605757</t>
  </si>
  <si>
    <t>00840500151</t>
  </si>
  <si>
    <t>AZZURRA CAR</t>
  </si>
  <si>
    <t>SI0078326</t>
  </si>
  <si>
    <t>00358540524</t>
  </si>
  <si>
    <t>MECCANICA PER L'ELETTRONICA E</t>
  </si>
  <si>
    <t>RM0693179</t>
  </si>
  <si>
    <t>00946350345</t>
  </si>
  <si>
    <t>CONSORZIO COOP. CONSUMO SARDO</t>
  </si>
  <si>
    <t>CA0128594</t>
  </si>
  <si>
    <t>00448970954</t>
  </si>
  <si>
    <t>GARDESA</t>
  </si>
  <si>
    <t>PC0100949</t>
  </si>
  <si>
    <t>00361430333</t>
  </si>
  <si>
    <t>STELVIO CHIAPPONI</t>
  </si>
  <si>
    <t>SO0027121</t>
  </si>
  <si>
    <t>00073980146</t>
  </si>
  <si>
    <t>IMMOBILIAREUROPEA</t>
  </si>
  <si>
    <t>MI1033567</t>
  </si>
  <si>
    <t>04757820156</t>
  </si>
  <si>
    <t>VILORATOUR</t>
  </si>
  <si>
    <t>NA0363681</t>
  </si>
  <si>
    <t>04565030634</t>
  </si>
  <si>
    <t>ADDA ROTTAMI</t>
  </si>
  <si>
    <t>LC0187746</t>
  </si>
  <si>
    <t>01403290131</t>
  </si>
  <si>
    <t>EMAS AMBIENTE</t>
  </si>
  <si>
    <t>MI1472633</t>
  </si>
  <si>
    <t>03717720639</t>
  </si>
  <si>
    <t>SAMO</t>
  </si>
  <si>
    <t>VR0092636</t>
  </si>
  <si>
    <t>00226580231</t>
  </si>
  <si>
    <t>DITTA MICHELE RATTI</t>
  </si>
  <si>
    <t>VA0049258</t>
  </si>
  <si>
    <t>00192950129</t>
  </si>
  <si>
    <t>AUTO SPORT BRESCIA</t>
  </si>
  <si>
    <t>BS0197638</t>
  </si>
  <si>
    <t>00502460173</t>
  </si>
  <si>
    <t>POLESANA CEREALI</t>
  </si>
  <si>
    <t>RO0085558</t>
  </si>
  <si>
    <t>00307640292</t>
  </si>
  <si>
    <t>C.F.C. CONSORZIO FRA COSTRUTTORI</t>
  </si>
  <si>
    <t>RE0130111</t>
  </si>
  <si>
    <t>00447840356</t>
  </si>
  <si>
    <t>TECNOLIFE</t>
  </si>
  <si>
    <t>MC0114664</t>
  </si>
  <si>
    <t>01080770439</t>
  </si>
  <si>
    <t>LORA &amp; FESTA -</t>
  </si>
  <si>
    <t>VC0114400</t>
  </si>
  <si>
    <t>00152630026</t>
  </si>
  <si>
    <t>ALL PNEUS</t>
  </si>
  <si>
    <t>BG0164838</t>
  </si>
  <si>
    <t>00689920163</t>
  </si>
  <si>
    <t>OGNIBENE</t>
  </si>
  <si>
    <t>RE0128155</t>
  </si>
  <si>
    <t>00349780353</t>
  </si>
  <si>
    <t>THE MEDIA EDGE</t>
  </si>
  <si>
    <t>MI1149375</t>
  </si>
  <si>
    <t>07209990154</t>
  </si>
  <si>
    <t>S.E.A. SOCIETA' ELETTROMECCANICA</t>
  </si>
  <si>
    <t>VI0173291</t>
  </si>
  <si>
    <t>01619830241</t>
  </si>
  <si>
    <t>MILAN A.C.</t>
  </si>
  <si>
    <t>MI0569909</t>
  </si>
  <si>
    <t>01073200154</t>
  </si>
  <si>
    <t>CORREDATO</t>
  </si>
  <si>
    <t>PV0130515</t>
  </si>
  <si>
    <t>00215680182</t>
  </si>
  <si>
    <t>SILA TELECOMANDI</t>
  </si>
  <si>
    <t>TO0560089</t>
  </si>
  <si>
    <t>02465410013</t>
  </si>
  <si>
    <t>ME. CO. FLEX. MELFI COMANDI</t>
  </si>
  <si>
    <t>CH0097900</t>
  </si>
  <si>
    <t>01589380698</t>
  </si>
  <si>
    <t>RESCOL</t>
  </si>
  <si>
    <t>CN0138572</t>
  </si>
  <si>
    <t>01840890048</t>
  </si>
  <si>
    <t>LONGO</t>
  </si>
  <si>
    <t>TO0724038</t>
  </si>
  <si>
    <t>05580850013</t>
  </si>
  <si>
    <t>WICTOR</t>
  </si>
  <si>
    <t>BS0324568</t>
  </si>
  <si>
    <t>01574270987</t>
  </si>
  <si>
    <t>TECNO GI</t>
  </si>
  <si>
    <t>NO0122890</t>
  </si>
  <si>
    <t>00456870039</t>
  </si>
  <si>
    <t>CAGGIATI</t>
  </si>
  <si>
    <t>PR0136695</t>
  </si>
  <si>
    <t>00534620349</t>
  </si>
  <si>
    <t>DIGET</t>
  </si>
  <si>
    <t>PD0251183</t>
  </si>
  <si>
    <t>00221970288</t>
  </si>
  <si>
    <t>INDUTEX</t>
  </si>
  <si>
    <t>MI1128648</t>
  </si>
  <si>
    <t>06941670157</t>
  </si>
  <si>
    <t>ISMES</t>
  </si>
  <si>
    <t>BG0065085</t>
  </si>
  <si>
    <t>00230600165</t>
  </si>
  <si>
    <t>VALSOIA</t>
  </si>
  <si>
    <t>BO0338352</t>
  </si>
  <si>
    <t>02341060289</t>
  </si>
  <si>
    <t>MONTRESOR HOTELS ITALY</t>
  </si>
  <si>
    <t>VR0255135</t>
  </si>
  <si>
    <t>02692280239</t>
  </si>
  <si>
    <t>SCATOLIFICIO SANDRA</t>
  </si>
  <si>
    <t>PR0154547</t>
  </si>
  <si>
    <t>00928510346</t>
  </si>
  <si>
    <t>MASSARI TRAVEL SERVICE S.R.L</t>
  </si>
  <si>
    <t>RM0475767</t>
  </si>
  <si>
    <t>05049160582</t>
  </si>
  <si>
    <t>COMMERCIAL DADO</t>
  </si>
  <si>
    <t>PR0112825</t>
  </si>
  <si>
    <t>00165150343</t>
  </si>
  <si>
    <t>COVEN</t>
  </si>
  <si>
    <t>VR0167102</t>
  </si>
  <si>
    <t>01218960233</t>
  </si>
  <si>
    <t>NIPPON EXPRESS ITALIA</t>
  </si>
  <si>
    <t>MI1217633</t>
  </si>
  <si>
    <t>08323160153</t>
  </si>
  <si>
    <t>JENBACHER ENERGIESYSTEME %</t>
  </si>
  <si>
    <t>BZ0123784</t>
  </si>
  <si>
    <t>01479570218</t>
  </si>
  <si>
    <t>SERCASA</t>
  </si>
  <si>
    <t>MI1183669</t>
  </si>
  <si>
    <t>05097780158</t>
  </si>
  <si>
    <t>SIM SOCIETA' ITALIANA MACCHINE</t>
  </si>
  <si>
    <t>VR0200323</t>
  </si>
  <si>
    <t>01829220233</t>
  </si>
  <si>
    <t>COOPERATIVA SOCIALE COOPSELIOS</t>
  </si>
  <si>
    <t>RE0167007</t>
  </si>
  <si>
    <t>01164310359</t>
  </si>
  <si>
    <t>GHIZZONI</t>
  </si>
  <si>
    <t>MI0416154</t>
  </si>
  <si>
    <t>00733820153</t>
  </si>
  <si>
    <t>MICRON</t>
  </si>
  <si>
    <t>VI0213764</t>
  </si>
  <si>
    <t>02199850245</t>
  </si>
  <si>
    <t>SCA PACKAGING LOMBARDIA</t>
  </si>
  <si>
    <t>MI1441267</t>
  </si>
  <si>
    <t>06009170017</t>
  </si>
  <si>
    <t>ONDULATO PICENO</t>
  </si>
  <si>
    <t>AP0118448</t>
  </si>
  <si>
    <t>01188080442</t>
  </si>
  <si>
    <t>EUROPIZZI</t>
  </si>
  <si>
    <t>BG0122316</t>
  </si>
  <si>
    <t>00225470160</t>
  </si>
  <si>
    <t>FEDERIGHI S.P.A</t>
  </si>
  <si>
    <t>PI0055167</t>
  </si>
  <si>
    <t>00123150500</t>
  </si>
  <si>
    <t>NECCHI</t>
  </si>
  <si>
    <t>PV0058521</t>
  </si>
  <si>
    <t>00183890185</t>
  </si>
  <si>
    <t>CO.MET.FER</t>
  </si>
  <si>
    <t>TV0180633</t>
  </si>
  <si>
    <t>01954890263</t>
  </si>
  <si>
    <t>ATECA</t>
  </si>
  <si>
    <t>MO0276958</t>
  </si>
  <si>
    <t>02257540365</t>
  </si>
  <si>
    <t>PERRETTI PETROLI</t>
  </si>
  <si>
    <t>PZ0057866</t>
  </si>
  <si>
    <t>03190100580</t>
  </si>
  <si>
    <t>SOLES</t>
  </si>
  <si>
    <t>MC0081394</t>
  </si>
  <si>
    <t>00302820436</t>
  </si>
  <si>
    <t>AFT ALDE' FILO</t>
  </si>
  <si>
    <t>LC0214151</t>
  </si>
  <si>
    <t>01743120139</t>
  </si>
  <si>
    <t>PUNTO 4</t>
  </si>
  <si>
    <t>PD0189136</t>
  </si>
  <si>
    <t>01904020284</t>
  </si>
  <si>
    <t>NEW CASTLE</t>
  </si>
  <si>
    <t>VI0208416</t>
  </si>
  <si>
    <t>02131810240</t>
  </si>
  <si>
    <t>MAZZONI L.B.</t>
  </si>
  <si>
    <t>VA0222861</t>
  </si>
  <si>
    <t>02000710125</t>
  </si>
  <si>
    <t>MULAZZANI ITALINO</t>
  </si>
  <si>
    <t>RN0242953</t>
  </si>
  <si>
    <t>80087150589</t>
  </si>
  <si>
    <t>SOCIETA' EMILIANA PROGETTI AZIENDAL</t>
  </si>
  <si>
    <t>BO0357772</t>
  </si>
  <si>
    <t>02091510368</t>
  </si>
  <si>
    <t>ALIMAS</t>
  </si>
  <si>
    <t>PD0126429</t>
  </si>
  <si>
    <t>00442230280</t>
  </si>
  <si>
    <t>LIGABUE AIR CATERING</t>
  </si>
  <si>
    <t>VE0274047</t>
  </si>
  <si>
    <t>03016170270</t>
  </si>
  <si>
    <t>COSMINT</t>
  </si>
  <si>
    <t>CO0240646</t>
  </si>
  <si>
    <t>02103130130</t>
  </si>
  <si>
    <t>ELBI</t>
  </si>
  <si>
    <t>PD0154339</t>
  </si>
  <si>
    <t>00838770287</t>
  </si>
  <si>
    <t>TAT CERAMICHE</t>
  </si>
  <si>
    <t>RE0221373</t>
  </si>
  <si>
    <t>01765140353</t>
  </si>
  <si>
    <t>S.A.E.</t>
  </si>
  <si>
    <t>TN0078260</t>
  </si>
  <si>
    <t>00160120226</t>
  </si>
  <si>
    <t>BENSON</t>
  </si>
  <si>
    <t>BG0242015</t>
  </si>
  <si>
    <t>01841750167</t>
  </si>
  <si>
    <t>PONTOGLIO</t>
  </si>
  <si>
    <t>BS0291381</t>
  </si>
  <si>
    <t>02078490485</t>
  </si>
  <si>
    <t>CHEP ITALIA</t>
  </si>
  <si>
    <t>PR0187209</t>
  </si>
  <si>
    <t>09628200157</t>
  </si>
  <si>
    <t>M.E.G.A.</t>
  </si>
  <si>
    <t>BG0099195</t>
  </si>
  <si>
    <t>00210060166</t>
  </si>
  <si>
    <t>GAMMA INDUSTRY</t>
  </si>
  <si>
    <t>PS0103386</t>
  </si>
  <si>
    <t>01030640419</t>
  </si>
  <si>
    <t>LAFFON S.P A.</t>
  </si>
  <si>
    <t>VA0174911</t>
  </si>
  <si>
    <t>01341660122</t>
  </si>
  <si>
    <t>MEMA</t>
  </si>
  <si>
    <t>BS0125223</t>
  </si>
  <si>
    <t>00110540176</t>
  </si>
  <si>
    <t>ING ENEA MATTEI</t>
  </si>
  <si>
    <t>MI0551604</t>
  </si>
  <si>
    <t>00741310155</t>
  </si>
  <si>
    <t>HALLIBURTON ITALIANA ENUNCIABILE</t>
  </si>
  <si>
    <t>PC0053735</t>
  </si>
  <si>
    <t>00103490330</t>
  </si>
  <si>
    <t>ROBO</t>
  </si>
  <si>
    <t>GO0045763</t>
  </si>
  <si>
    <t>00348460312</t>
  </si>
  <si>
    <t>FRANCESCO CAVANNA</t>
  </si>
  <si>
    <t>AL0125330</t>
  </si>
  <si>
    <t>00528570062</t>
  </si>
  <si>
    <t>CEA</t>
  </si>
  <si>
    <t>MI1235968</t>
  </si>
  <si>
    <t>08548300154</t>
  </si>
  <si>
    <t>ELETTROFORNITURE MARINI</t>
  </si>
  <si>
    <t>LI0064556</t>
  </si>
  <si>
    <t>00623440492</t>
  </si>
  <si>
    <t>OIL SISTEM COMPONENTI</t>
  </si>
  <si>
    <t>MI1459227</t>
  </si>
  <si>
    <t>11384860158</t>
  </si>
  <si>
    <t>CARTIERA DI MOMO</t>
  </si>
  <si>
    <t>NO0087610</t>
  </si>
  <si>
    <t>00122030034</t>
  </si>
  <si>
    <t>FRASCOLD</t>
  </si>
  <si>
    <t>MI0282915</t>
  </si>
  <si>
    <t>00863610150</t>
  </si>
  <si>
    <t>CASONE</t>
  </si>
  <si>
    <t>PR0136697</t>
  </si>
  <si>
    <t>00544100340</t>
  </si>
  <si>
    <t>CORMAS</t>
  </si>
  <si>
    <t>VI0178281</t>
  </si>
  <si>
    <t>01700540246</t>
  </si>
  <si>
    <t>S.E.I. SOCIETA' EDITRICE</t>
  </si>
  <si>
    <t>TO0004627</t>
  </si>
  <si>
    <t>00486610017</t>
  </si>
  <si>
    <t>ALIGEST</t>
  </si>
  <si>
    <t>CS0124170</t>
  </si>
  <si>
    <t>01926870781</t>
  </si>
  <si>
    <t>TURATI 1892</t>
  </si>
  <si>
    <t>TO0509524</t>
  </si>
  <si>
    <t>01669810010</t>
  </si>
  <si>
    <t>CISCRA SOCIETA PER AZIONI</t>
  </si>
  <si>
    <t>RM0295808</t>
  </si>
  <si>
    <t>00448610584</t>
  </si>
  <si>
    <t>MERLINI RICCARDO</t>
  </si>
  <si>
    <t>VR0170243</t>
  </si>
  <si>
    <t>01260670235</t>
  </si>
  <si>
    <t>PIEFFE UNION</t>
  </si>
  <si>
    <t>TV0199573</t>
  </si>
  <si>
    <t>02277510265</t>
  </si>
  <si>
    <t>AVERSANA PETROLI</t>
  </si>
  <si>
    <t>CE0073614</t>
  </si>
  <si>
    <t>00230440612</t>
  </si>
  <si>
    <t>NEODIAZO</t>
  </si>
  <si>
    <t>BG0250375</t>
  </si>
  <si>
    <t>01957960162</t>
  </si>
  <si>
    <t>FONDALPRESS</t>
  </si>
  <si>
    <t>AT0043486</t>
  </si>
  <si>
    <t>00102350055</t>
  </si>
  <si>
    <t>VETERA CAR</t>
  </si>
  <si>
    <t>VA0181030</t>
  </si>
  <si>
    <t>01422430122</t>
  </si>
  <si>
    <t>TRABALDO TOGNA</t>
  </si>
  <si>
    <t>BI0156228</t>
  </si>
  <si>
    <t>10122260150</t>
  </si>
  <si>
    <t>MAMOLI ROBINETTERIA</t>
  </si>
  <si>
    <t>MI1146474</t>
  </si>
  <si>
    <t>07234580152</t>
  </si>
  <si>
    <t>LANIFICIO BISENTINO</t>
  </si>
  <si>
    <t>PO0280494</t>
  </si>
  <si>
    <t>01560790485</t>
  </si>
  <si>
    <t>RAPISARDA INDUSTRIES</t>
  </si>
  <si>
    <t>MI1432107</t>
  </si>
  <si>
    <t>11069880158</t>
  </si>
  <si>
    <t>MECNAFER</t>
  </si>
  <si>
    <t>VE0130793</t>
  </si>
  <si>
    <t>00342230273</t>
  </si>
  <si>
    <t>BERTANI REMO DI SILVIO BERTANI &amp;</t>
  </si>
  <si>
    <t>PR0107149</t>
  </si>
  <si>
    <t>00143800340</t>
  </si>
  <si>
    <t>LINEA CARNI</t>
  </si>
  <si>
    <t>VI0230907</t>
  </si>
  <si>
    <t>02778340279</t>
  </si>
  <si>
    <t>AUTOPOZZOLI</t>
  </si>
  <si>
    <t>MI1058927</t>
  </si>
  <si>
    <t>05959330159</t>
  </si>
  <si>
    <t>IDROMACCHINE</t>
  </si>
  <si>
    <t>VE0116124</t>
  </si>
  <si>
    <t>00183550276</t>
  </si>
  <si>
    <t>CON.AG.IT.</t>
  </si>
  <si>
    <t>PG0159054</t>
  </si>
  <si>
    <t>01783940545</t>
  </si>
  <si>
    <t>ENRICO GIOTTI</t>
  </si>
  <si>
    <t>FI0128819</t>
  </si>
  <si>
    <t>00442310488</t>
  </si>
  <si>
    <t>ZF HURTH MARINE</t>
  </si>
  <si>
    <t>TN0129428</t>
  </si>
  <si>
    <t>01308840220</t>
  </si>
  <si>
    <t>F.LLI LAJOLO</t>
  </si>
  <si>
    <t>TO0425019</t>
  </si>
  <si>
    <t>00522660018</t>
  </si>
  <si>
    <t>SCAGNETTI</t>
  </si>
  <si>
    <t>AT0077864</t>
  </si>
  <si>
    <t>01090030055</t>
  </si>
  <si>
    <t>TASSELLI INDUSTRIA FRIGORIFERI</t>
  </si>
  <si>
    <t>MI1510125</t>
  </si>
  <si>
    <t>11935900156</t>
  </si>
  <si>
    <t>EFFEBI</t>
  </si>
  <si>
    <t>BS0174368</t>
  </si>
  <si>
    <t>00294500178</t>
  </si>
  <si>
    <t>MAGAZZINI MONTELLO</t>
  </si>
  <si>
    <t>CN0111429</t>
  </si>
  <si>
    <t>00589570043</t>
  </si>
  <si>
    <t>BATTOCCHIO</t>
  </si>
  <si>
    <t>VI0163207</t>
  </si>
  <si>
    <t>01328400245</t>
  </si>
  <si>
    <t>*DE MATTEIS AGROALIMENTARE</t>
  </si>
  <si>
    <t>AV0079252</t>
  </si>
  <si>
    <t>91000230648</t>
  </si>
  <si>
    <t>LANERIE LUIGI BOGGIO CASERO</t>
  </si>
  <si>
    <t>BI0100078</t>
  </si>
  <si>
    <t>00187170022</t>
  </si>
  <si>
    <t>NAVA WEB</t>
  </si>
  <si>
    <t>MI1194986</t>
  </si>
  <si>
    <t>07981880151</t>
  </si>
  <si>
    <t>CONSORZIO CAVATORI PRODUTTORI PORFI</t>
  </si>
  <si>
    <t>TN0095599</t>
  </si>
  <si>
    <t>00442280228</t>
  </si>
  <si>
    <t>G.V.C. AUTO</t>
  </si>
  <si>
    <t>VR0232470</t>
  </si>
  <si>
    <t>02336310236</t>
  </si>
  <si>
    <t>BUZZETTI</t>
  </si>
  <si>
    <t>MI1059071</t>
  </si>
  <si>
    <t>04898980158</t>
  </si>
  <si>
    <t>CARTONBOX</t>
  </si>
  <si>
    <t>LC0119774</t>
  </si>
  <si>
    <t>00353550130</t>
  </si>
  <si>
    <t>MARTIGNONI</t>
  </si>
  <si>
    <t>VA0229592</t>
  </si>
  <si>
    <t>02078050123</t>
  </si>
  <si>
    <t>SICC</t>
  </si>
  <si>
    <t>AN0076548</t>
  </si>
  <si>
    <t>00388570426</t>
  </si>
  <si>
    <t>D.V.S. DUPLI VIDEO SOUND</t>
  </si>
  <si>
    <t>MI1024545</t>
  </si>
  <si>
    <t>04589780156</t>
  </si>
  <si>
    <t>LA NUOVA AGROMECCANICA</t>
  </si>
  <si>
    <t>VE0223620</t>
  </si>
  <si>
    <t>02540830276</t>
  </si>
  <si>
    <t>COOPERATIVA LAVORATORI EDILI STIENT</t>
  </si>
  <si>
    <t>RO0029715</t>
  </si>
  <si>
    <t>00038970299</t>
  </si>
  <si>
    <t>EUROFILI</t>
  </si>
  <si>
    <t>BI0131858</t>
  </si>
  <si>
    <t>01282980026</t>
  </si>
  <si>
    <t>NUOVE INIZIATIVE</t>
  </si>
  <si>
    <t>MI1531258</t>
  </si>
  <si>
    <t>00614890143</t>
  </si>
  <si>
    <t>OFFICINA CF FRANCI</t>
  </si>
  <si>
    <t>LC0165041</t>
  </si>
  <si>
    <t>00784600132</t>
  </si>
  <si>
    <t>VE0075036</t>
  </si>
  <si>
    <t>00347320277</t>
  </si>
  <si>
    <t>CASA DEL CAFFE' VERGNANO</t>
  </si>
  <si>
    <t>TO0457368</t>
  </si>
  <si>
    <t>00169040011</t>
  </si>
  <si>
    <t>IREM</t>
  </si>
  <si>
    <t>SR0067514</t>
  </si>
  <si>
    <t>00530150895</t>
  </si>
  <si>
    <t>CAVANNA</t>
  </si>
  <si>
    <t>NO0127240</t>
  </si>
  <si>
    <t>00512880030</t>
  </si>
  <si>
    <t>BLUE JEANS</t>
  </si>
  <si>
    <t>VR0170436</t>
  </si>
  <si>
    <t>01261810236</t>
  </si>
  <si>
    <t>EUROPETROLI MODENA</t>
  </si>
  <si>
    <t>MO0263403</t>
  </si>
  <si>
    <t>02068960364</t>
  </si>
  <si>
    <t>MINICONF</t>
  </si>
  <si>
    <t>AR0064978</t>
  </si>
  <si>
    <t>00249390519</t>
  </si>
  <si>
    <t>SUDGAS</t>
  </si>
  <si>
    <t>RM0627751</t>
  </si>
  <si>
    <t>00102300613</t>
  </si>
  <si>
    <t>GARELLI &amp; SCAVINO</t>
  </si>
  <si>
    <t>AT0066693</t>
  </si>
  <si>
    <t>00908860059</t>
  </si>
  <si>
    <t>PANDA</t>
  </si>
  <si>
    <t>CN0095549</t>
  </si>
  <si>
    <t>00096660451</t>
  </si>
  <si>
    <t>C.N.A. SERVIZI MODENA</t>
  </si>
  <si>
    <t>MO0150550</t>
  </si>
  <si>
    <t>00317400364</t>
  </si>
  <si>
    <t>SALUMIFICIO F.LLI MORGANTE</t>
  </si>
  <si>
    <t>GO0024986</t>
  </si>
  <si>
    <t>00050970318</t>
  </si>
  <si>
    <t>CONSORZIO ELETTRICISTI INSTALLATORI</t>
  </si>
  <si>
    <t>RA0073568</t>
  </si>
  <si>
    <t>00085050391</t>
  </si>
  <si>
    <t>OROBICI GRANITI</t>
  </si>
  <si>
    <t>BG0274273</t>
  </si>
  <si>
    <t>02244830168</t>
  </si>
  <si>
    <t>BIG MARKET</t>
  </si>
  <si>
    <t>VR0173085</t>
  </si>
  <si>
    <t>01300040233</t>
  </si>
  <si>
    <t>CERIALI COSTRUZIONI</t>
  </si>
  <si>
    <t>MN0137669</t>
  </si>
  <si>
    <t>00535570204</t>
  </si>
  <si>
    <t>SANTA MARTA</t>
  </si>
  <si>
    <t>VT0084264</t>
  </si>
  <si>
    <t>01394500563</t>
  </si>
  <si>
    <t>VENETA GESTIONE SERVIZI PUBBLICI</t>
  </si>
  <si>
    <t>MI0669414</t>
  </si>
  <si>
    <t>00755840154</t>
  </si>
  <si>
    <t>VEZZA</t>
  </si>
  <si>
    <t>CN0133458</t>
  </si>
  <si>
    <t>01743680041</t>
  </si>
  <si>
    <t>VITICOLTORI FRIULANI "LA DELIZIA" C</t>
  </si>
  <si>
    <t>PN0000317</t>
  </si>
  <si>
    <t>00071480933</t>
  </si>
  <si>
    <t>MIRAUTO</t>
  </si>
  <si>
    <t>RM0813915</t>
  </si>
  <si>
    <t>04900561004</t>
  </si>
  <si>
    <t>GRANITEX</t>
  </si>
  <si>
    <t>VR0136511</t>
  </si>
  <si>
    <t>00409880234</t>
  </si>
  <si>
    <t>AGRICOLA MEDITERRANEA</t>
  </si>
  <si>
    <t>RA0154080</t>
  </si>
  <si>
    <t>01389440395</t>
  </si>
  <si>
    <t>ATTIVITA' INDUSTRIALI FRIULI IN</t>
  </si>
  <si>
    <t>PN0053474</t>
  </si>
  <si>
    <t>01263060939</t>
  </si>
  <si>
    <t>RESIDENZE ANNI AZZURRI</t>
  </si>
  <si>
    <t>MI1312510</t>
  </si>
  <si>
    <t>09736360158</t>
  </si>
  <si>
    <t>VETROASFALTO</t>
  </si>
  <si>
    <t>MI0281792</t>
  </si>
  <si>
    <t>00809240153</t>
  </si>
  <si>
    <t>SARDEGNA LINES SERVIZI MARITTIMI DE</t>
  </si>
  <si>
    <t>CA0148527</t>
  </si>
  <si>
    <t>01885080927</t>
  </si>
  <si>
    <t>ITALDESIGN</t>
  </si>
  <si>
    <t>BA0263047</t>
  </si>
  <si>
    <t>03528370723</t>
  </si>
  <si>
    <t>AUTOSTEFANI</t>
  </si>
  <si>
    <t>VI0134927</t>
  </si>
  <si>
    <t>00523290245</t>
  </si>
  <si>
    <t>OLEIFICIO BORELLI</t>
  </si>
  <si>
    <t>IM0059396</t>
  </si>
  <si>
    <t>00243990082</t>
  </si>
  <si>
    <t>MDO MODERNA DISTRIBUZIONE</t>
  </si>
  <si>
    <t>MI1486582</t>
  </si>
  <si>
    <t>01552600031</t>
  </si>
  <si>
    <t>M.T.M. MANIFATTURA TESSUTI MILANO</t>
  </si>
  <si>
    <t>MI0761773</t>
  </si>
  <si>
    <t>01243070156</t>
  </si>
  <si>
    <t>COMMERCIALE AVICHIANTI</t>
  </si>
  <si>
    <t>SI0095170</t>
  </si>
  <si>
    <t>00842060527</t>
  </si>
  <si>
    <t>SOCIETA' INDUSTRIA GOMMA E AFFINI</t>
  </si>
  <si>
    <t>TO0320412</t>
  </si>
  <si>
    <t>00493560015</t>
  </si>
  <si>
    <t>F.I.M.</t>
  </si>
  <si>
    <t>BS0360316</t>
  </si>
  <si>
    <t>01848290985</t>
  </si>
  <si>
    <t>FONDERIE E OFFICINE MECCANICHE</t>
  </si>
  <si>
    <t>PG0099867</t>
  </si>
  <si>
    <t>00165900549</t>
  </si>
  <si>
    <t>PERSICO</t>
  </si>
  <si>
    <t>BG0212251</t>
  </si>
  <si>
    <t>01508540166</t>
  </si>
  <si>
    <t>SUTTER FINANZIARIA</t>
  </si>
  <si>
    <t>AL0099251</t>
  </si>
  <si>
    <t>00156840068</t>
  </si>
  <si>
    <t>RUBINETTERIA CISAL</t>
  </si>
  <si>
    <t>NO0132795</t>
  </si>
  <si>
    <t>00870400033</t>
  </si>
  <si>
    <t>BRIANCAR</t>
  </si>
  <si>
    <t>MI0846389</t>
  </si>
  <si>
    <t>00916420151</t>
  </si>
  <si>
    <t>AFFITALIA</t>
  </si>
  <si>
    <t>MI1374537</t>
  </si>
  <si>
    <t>10431810158</t>
  </si>
  <si>
    <t>GAGGIA</t>
  </si>
  <si>
    <t>MO0263117</t>
  </si>
  <si>
    <t>02069680367</t>
  </si>
  <si>
    <t>C.T.M COIBENTAZIONI TERMOACUSTICHE</t>
  </si>
  <si>
    <t>MI1041837</t>
  </si>
  <si>
    <t>04821070150</t>
  </si>
  <si>
    <t>UNITED DISTILLERS ITALIA</t>
  </si>
  <si>
    <t>GE0304397</t>
  </si>
  <si>
    <t>02895980106</t>
  </si>
  <si>
    <t>TERMINI</t>
  </si>
  <si>
    <t>RM0841620</t>
  </si>
  <si>
    <t>05129581004</t>
  </si>
  <si>
    <t>GAMMA DUE</t>
  </si>
  <si>
    <t>MO0189554</t>
  </si>
  <si>
    <t>00831670369</t>
  </si>
  <si>
    <t>FERRAMENTA FRASCHETTI</t>
  </si>
  <si>
    <t>FR0053590</t>
  </si>
  <si>
    <t>00167790609</t>
  </si>
  <si>
    <t>FOR</t>
  </si>
  <si>
    <t>FE0102093</t>
  </si>
  <si>
    <t>01238460370</t>
  </si>
  <si>
    <t>INARCA</t>
  </si>
  <si>
    <t>PD0107387</t>
  </si>
  <si>
    <t>00221480288</t>
  </si>
  <si>
    <t>ANTONIO VERRINI E FIGLI</t>
  </si>
  <si>
    <t>GE0298113</t>
  </si>
  <si>
    <t>02794250106</t>
  </si>
  <si>
    <t>SAIS</t>
  </si>
  <si>
    <t>RM0639576</t>
  </si>
  <si>
    <t>08042110588</t>
  </si>
  <si>
    <t>DIAURES</t>
  </si>
  <si>
    <t>MO0144076</t>
  </si>
  <si>
    <t>00301400362</t>
  </si>
  <si>
    <t>PAROS INTERNATIONAL INSURANCE</t>
  </si>
  <si>
    <t>MI1289147</t>
  </si>
  <si>
    <t>02874470103</t>
  </si>
  <si>
    <t>CAME</t>
  </si>
  <si>
    <t>VI0177698</t>
  </si>
  <si>
    <t>01690620248</t>
  </si>
  <si>
    <t>TRUSSARDI</t>
  </si>
  <si>
    <t>MI1239427</t>
  </si>
  <si>
    <t>01709450165</t>
  </si>
  <si>
    <t>DIGNITY</t>
  </si>
  <si>
    <t>AN0123356</t>
  </si>
  <si>
    <t>00978570497</t>
  </si>
  <si>
    <t>RUSCALLA GEOM. DELIO</t>
  </si>
  <si>
    <t>AT0048541</t>
  </si>
  <si>
    <t>00105230056</t>
  </si>
  <si>
    <t>SANTA MARGHERITA</t>
  </si>
  <si>
    <t>VR0160754</t>
  </si>
  <si>
    <t>00828210237</t>
  </si>
  <si>
    <t>MANIFATTURA DI CENE</t>
  </si>
  <si>
    <t>BG0172846</t>
  </si>
  <si>
    <t>03808200152</t>
  </si>
  <si>
    <t>ADLER PLASTIC</t>
  </si>
  <si>
    <t>NA0325379</t>
  </si>
  <si>
    <t>03192860637</t>
  </si>
  <si>
    <t>COOPERATIVA PRODUTTORI ROMAGNOLI</t>
  </si>
  <si>
    <t>FO0216579</t>
  </si>
  <si>
    <t>01785690403</t>
  </si>
  <si>
    <t>FAIST COMPONENTI</t>
  </si>
  <si>
    <t>PG0135666</t>
  </si>
  <si>
    <t>01333320545</t>
  </si>
  <si>
    <t>IMPRESA GASTONE GUERRINI</t>
  </si>
  <si>
    <t>TO0152289</t>
  </si>
  <si>
    <t>00469840011</t>
  </si>
  <si>
    <t>DACCA</t>
  </si>
  <si>
    <t>CT0205861</t>
  </si>
  <si>
    <t>03264270871</t>
  </si>
  <si>
    <t>FONDERIA REGALI</t>
  </si>
  <si>
    <t>BS0123758</t>
  </si>
  <si>
    <t>00275950178</t>
  </si>
  <si>
    <t>TECHNE</t>
  </si>
  <si>
    <t>BO0298817</t>
  </si>
  <si>
    <t>07887580152</t>
  </si>
  <si>
    <t>CARTOTECNICA VENETA</t>
  </si>
  <si>
    <t>PD0082742</t>
  </si>
  <si>
    <t>00202540282</t>
  </si>
  <si>
    <t>COOPERATIVA TRASPORTI FOSSOMBRONE C</t>
  </si>
  <si>
    <t>PS0065470</t>
  </si>
  <si>
    <t>00171750417</t>
  </si>
  <si>
    <t>ALPI ADRIA</t>
  </si>
  <si>
    <t>VI0181437</t>
  </si>
  <si>
    <t>01710200245</t>
  </si>
  <si>
    <t>P.E.R.A.R.</t>
  </si>
  <si>
    <t>MI0969639</t>
  </si>
  <si>
    <t>03684810157</t>
  </si>
  <si>
    <t>FONDERIE PISANO &amp; C.</t>
  </si>
  <si>
    <t>SA0100939</t>
  </si>
  <si>
    <t>00181930652</t>
  </si>
  <si>
    <t>MONTALBETTI</t>
  </si>
  <si>
    <t>VA0154528</t>
  </si>
  <si>
    <t>00753030121</t>
  </si>
  <si>
    <t>WRAPMATIC</t>
  </si>
  <si>
    <t>BO0330765</t>
  </si>
  <si>
    <t>03988530378</t>
  </si>
  <si>
    <t>TIMKEN ITALIA</t>
  </si>
  <si>
    <t>MI1268754</t>
  </si>
  <si>
    <t>09093440155</t>
  </si>
  <si>
    <t>ISOLA PER LA FABBRICAZIONE DI</t>
  </si>
  <si>
    <t>MI0114138</t>
  </si>
  <si>
    <t>00737280156</t>
  </si>
  <si>
    <t>RAFLATAC ITALIA</t>
  </si>
  <si>
    <t>MI1292574</t>
  </si>
  <si>
    <t>09434390150</t>
  </si>
  <si>
    <t>LINCE</t>
  </si>
  <si>
    <t>MI0992111</t>
  </si>
  <si>
    <t>04135120154</t>
  </si>
  <si>
    <t>LUXOR</t>
  </si>
  <si>
    <t>BS0125445</t>
  </si>
  <si>
    <t>00280360173</t>
  </si>
  <si>
    <t>RETI GRITTI</t>
  </si>
  <si>
    <t>BS0310051</t>
  </si>
  <si>
    <t>01767920166</t>
  </si>
  <si>
    <t>FRIGOCARNI</t>
  </si>
  <si>
    <t>RM0536898</t>
  </si>
  <si>
    <t>00061090569</t>
  </si>
  <si>
    <t>EURODRAW</t>
  </si>
  <si>
    <t>MI1314112</t>
  </si>
  <si>
    <t>09762270156</t>
  </si>
  <si>
    <t>BOVO</t>
  </si>
  <si>
    <t>PD0248027</t>
  </si>
  <si>
    <t>00117990283</t>
  </si>
  <si>
    <t>ICEBERG</t>
  </si>
  <si>
    <t>TV0143981</t>
  </si>
  <si>
    <t>01151820261</t>
  </si>
  <si>
    <t>CONCERIA SACOMAR S.P.A</t>
  </si>
  <si>
    <t>AP0057753</t>
  </si>
  <si>
    <t>00103250445</t>
  </si>
  <si>
    <t>GAZZOTTI</t>
  </si>
  <si>
    <t>BO0294297</t>
  </si>
  <si>
    <t>02479640373</t>
  </si>
  <si>
    <t>CENTRO SPERIMENTALE STAGIONATURA</t>
  </si>
  <si>
    <t>NO0116342</t>
  </si>
  <si>
    <t>00264840034</t>
  </si>
  <si>
    <t>B.V. SEI</t>
  </si>
  <si>
    <t>MI1536179</t>
  </si>
  <si>
    <t>12184690159</t>
  </si>
  <si>
    <t>FAUSTFARM</t>
  </si>
  <si>
    <t>MI1532363</t>
  </si>
  <si>
    <t>12148590156</t>
  </si>
  <si>
    <t>FILATURA DI TRANI</t>
  </si>
  <si>
    <t>BA0289551</t>
  </si>
  <si>
    <t>04037410729</t>
  </si>
  <si>
    <t>TIRRENA AUTO</t>
  </si>
  <si>
    <t>RM0462707</t>
  </si>
  <si>
    <t>03875290581</t>
  </si>
  <si>
    <t>IMPRESA COSTRUZIONI NESSI &amp;</t>
  </si>
  <si>
    <t>CO0002804</t>
  </si>
  <si>
    <t>00211190137</t>
  </si>
  <si>
    <t>GRAZIANO</t>
  </si>
  <si>
    <t>AL0199034</t>
  </si>
  <si>
    <t>02586280162</t>
  </si>
  <si>
    <t>IL GIGLIO</t>
  </si>
  <si>
    <t>RM0779777</t>
  </si>
  <si>
    <t>04544651005</t>
  </si>
  <si>
    <t>CAPELLARO E C.</t>
  </si>
  <si>
    <t>MI0724194</t>
  </si>
  <si>
    <t>00721730158</t>
  </si>
  <si>
    <t>TREVIKART</t>
  </si>
  <si>
    <t>TV0167752</t>
  </si>
  <si>
    <t>01772170260</t>
  </si>
  <si>
    <t>PAREN</t>
  </si>
  <si>
    <t>PR0124129</t>
  </si>
  <si>
    <t>00256610346</t>
  </si>
  <si>
    <t>ALFREDO BUONINFANTE &amp; C.</t>
  </si>
  <si>
    <t>SA0206236</t>
  </si>
  <si>
    <t>02106670652</t>
  </si>
  <si>
    <t>STEFAUTO -</t>
  </si>
  <si>
    <t>BO0205813</t>
  </si>
  <si>
    <t>00312950371</t>
  </si>
  <si>
    <t>ZENDAR</t>
  </si>
  <si>
    <t>RE0105575</t>
  </si>
  <si>
    <t>00145910352</t>
  </si>
  <si>
    <t>CIC VIDEO</t>
  </si>
  <si>
    <t>MI1334320</t>
  </si>
  <si>
    <t>06437130583</t>
  </si>
  <si>
    <t>BORRUSO FIEGE SOCIETA' A</t>
  </si>
  <si>
    <t>RM0404725</t>
  </si>
  <si>
    <t>02110730583</t>
  </si>
  <si>
    <t>GAS ENERGIA</t>
  </si>
  <si>
    <t>TO0115867</t>
  </si>
  <si>
    <t>00487640013</t>
  </si>
  <si>
    <t>STILMAN FOOTWEAR</t>
  </si>
  <si>
    <t>VR0241965</t>
  </si>
  <si>
    <t>02488820230</t>
  </si>
  <si>
    <t>CHONG KUN DANG ITALIA</t>
  </si>
  <si>
    <t>MI1189527</t>
  </si>
  <si>
    <t>07903270150</t>
  </si>
  <si>
    <t>TECNOWIND</t>
  </si>
  <si>
    <t>AN0093972</t>
  </si>
  <si>
    <t>00851720425</t>
  </si>
  <si>
    <t>DISCOVERDE</t>
  </si>
  <si>
    <t>LE0174991</t>
  </si>
  <si>
    <t>02679290755</t>
  </si>
  <si>
    <t>FIOCCHI SNAPS</t>
  </si>
  <si>
    <t>LC0235765</t>
  </si>
  <si>
    <t>02713430151</t>
  </si>
  <si>
    <t>WHITEHEAD ALENIA SISTEMI SUBACQUEI</t>
  </si>
  <si>
    <t>GE0314415</t>
  </si>
  <si>
    <t>03064480100</t>
  </si>
  <si>
    <t>DE A. MARE</t>
  </si>
  <si>
    <t>VE0200871</t>
  </si>
  <si>
    <t>02175230271</t>
  </si>
  <si>
    <t>CO.ME.CART COSTRUZIONI MECCANICHE</t>
  </si>
  <si>
    <t>TO0583728</t>
  </si>
  <si>
    <t>03750910014</t>
  </si>
  <si>
    <t>MINARDI TEAM</t>
  </si>
  <si>
    <t>RA0085146</t>
  </si>
  <si>
    <t>00212230395</t>
  </si>
  <si>
    <t>AGRICOLA 92</t>
  </si>
  <si>
    <t>FO0229681</t>
  </si>
  <si>
    <t>01940350406</t>
  </si>
  <si>
    <t>OMR</t>
  </si>
  <si>
    <t>BS0183876</t>
  </si>
  <si>
    <t>00300270170</t>
  </si>
  <si>
    <t>MULTIMEDICA</t>
  </si>
  <si>
    <t>MI1279693</t>
  </si>
  <si>
    <t>09254520159</t>
  </si>
  <si>
    <t>IDROS</t>
  </si>
  <si>
    <t>VI0235250</t>
  </si>
  <si>
    <t>00442050282</t>
  </si>
  <si>
    <t>MURANO</t>
  </si>
  <si>
    <t>NA0288917</t>
  </si>
  <si>
    <t>00652400631</t>
  </si>
  <si>
    <t>LOFRA</t>
  </si>
  <si>
    <t>PD0164156</t>
  </si>
  <si>
    <t>01497990281</t>
  </si>
  <si>
    <t>MISTRAL</t>
  </si>
  <si>
    <t>TO0476705</t>
  </si>
  <si>
    <t>00960490019</t>
  </si>
  <si>
    <t>PAPERNET</t>
  </si>
  <si>
    <t>LU0000000</t>
  </si>
  <si>
    <t>01655250460</t>
  </si>
  <si>
    <t>GED GRANDI ELEMENTI DIMENSIONALI</t>
  </si>
  <si>
    <t>FO0253307</t>
  </si>
  <si>
    <t>02261560409</t>
  </si>
  <si>
    <t>SOCOMIR SOCIETA' COMBUSTIBILI</t>
  </si>
  <si>
    <t>MI0529014</t>
  </si>
  <si>
    <t>00794890152</t>
  </si>
  <si>
    <t>CAVINORD</t>
  </si>
  <si>
    <t>VI0190273</t>
  </si>
  <si>
    <t>00884310244</t>
  </si>
  <si>
    <t>MALAVOLTA</t>
  </si>
  <si>
    <t>AP0107808</t>
  </si>
  <si>
    <t>01028860441</t>
  </si>
  <si>
    <t>AVE</t>
  </si>
  <si>
    <t>BS0032356</t>
  </si>
  <si>
    <t>00283500171</t>
  </si>
  <si>
    <t>M.V.P.</t>
  </si>
  <si>
    <t>PI0101219</t>
  </si>
  <si>
    <t>01113760506</t>
  </si>
  <si>
    <t>COOPERATIVA FRUTTICOLTORI SILANDRO</t>
  </si>
  <si>
    <t>BZ0028941</t>
  </si>
  <si>
    <t>00126650217</t>
  </si>
  <si>
    <t>I.M.P. IMBALLAGGI MATERIE</t>
  </si>
  <si>
    <t>VI0054429</t>
  </si>
  <si>
    <t>00153190244</t>
  </si>
  <si>
    <t>CASTALIA SOCIETA' ITALIANA PER</t>
  </si>
  <si>
    <t>GE0309614</t>
  </si>
  <si>
    <t>05047080634</t>
  </si>
  <si>
    <t>VAGNONE &amp; BOERI</t>
  </si>
  <si>
    <t>TO0824284</t>
  </si>
  <si>
    <t>06935620010</t>
  </si>
  <si>
    <t>CASTEL</t>
  </si>
  <si>
    <t>MI0590866</t>
  </si>
  <si>
    <t>00779080159</t>
  </si>
  <si>
    <t>FIORETE GROUP</t>
  </si>
  <si>
    <t>CO0219894</t>
  </si>
  <si>
    <t>07509820150</t>
  </si>
  <si>
    <t>NORDICA METALLI</t>
  </si>
  <si>
    <t>BS0363437</t>
  </si>
  <si>
    <t>03352860179</t>
  </si>
  <si>
    <t>URAI</t>
  </si>
  <si>
    <t>MI1103353</t>
  </si>
  <si>
    <t>00181530270</t>
  </si>
  <si>
    <t>SA0195283</t>
  </si>
  <si>
    <t>01817660655</t>
  </si>
  <si>
    <t>ELCOR</t>
  </si>
  <si>
    <t>MI1430385</t>
  </si>
  <si>
    <t>11029770150</t>
  </si>
  <si>
    <t>COTONELLA</t>
  </si>
  <si>
    <t>BS0288134</t>
  </si>
  <si>
    <t>01455000172</t>
  </si>
  <si>
    <t>TRAFILERIE VENETE</t>
  </si>
  <si>
    <t>TV0168621</t>
  </si>
  <si>
    <t>01760650265</t>
  </si>
  <si>
    <t>VETRERIE VENETE</t>
  </si>
  <si>
    <t>VR0244045</t>
  </si>
  <si>
    <t>02527560235</t>
  </si>
  <si>
    <t>BLUE LINE INTERNATIONAL JEANSWEAR</t>
  </si>
  <si>
    <t>PS0091664</t>
  </si>
  <si>
    <t>00846630416</t>
  </si>
  <si>
    <t>MONDO AUTO</t>
  </si>
  <si>
    <t>RM0696271</t>
  </si>
  <si>
    <t>03754151003</t>
  </si>
  <si>
    <t>SEPI COMPUTER MEDIA</t>
  </si>
  <si>
    <t>MI1469519</t>
  </si>
  <si>
    <t>11462570158</t>
  </si>
  <si>
    <t>LILLI PETROLI</t>
  </si>
  <si>
    <t>AQ0059726</t>
  </si>
  <si>
    <t>00641450663</t>
  </si>
  <si>
    <t>MERCANTILE ACCIAI</t>
  </si>
  <si>
    <t>NA0589719</t>
  </si>
  <si>
    <t>01058380054</t>
  </si>
  <si>
    <t>PONTELAMBRO INDUSTRIA</t>
  </si>
  <si>
    <t>CO0179884</t>
  </si>
  <si>
    <t>01294900137</t>
  </si>
  <si>
    <t>FALBER CONFEZIONI</t>
  </si>
  <si>
    <t>FO0198699</t>
  </si>
  <si>
    <t>01498280401</t>
  </si>
  <si>
    <t>JACKYTEX INDUSTRIA TESSILE DELLA</t>
  </si>
  <si>
    <t>AR0056963</t>
  </si>
  <si>
    <t>00101640514</t>
  </si>
  <si>
    <t>COOPERATIVA COSTRUZIONI EDILI</t>
  </si>
  <si>
    <t>PC0083671</t>
  </si>
  <si>
    <t>00112650338</t>
  </si>
  <si>
    <t>AR DUE</t>
  </si>
  <si>
    <t>PN0037493</t>
  </si>
  <si>
    <t>00611290933</t>
  </si>
  <si>
    <t>ITALMARINE</t>
  </si>
  <si>
    <t>MI0695266</t>
  </si>
  <si>
    <t>00737530154</t>
  </si>
  <si>
    <t>CO.F.RA. COOPERATIVE FAENTINE RAGGR</t>
  </si>
  <si>
    <t>RA0079374</t>
  </si>
  <si>
    <t>00166410399</t>
  </si>
  <si>
    <t>SCIC</t>
  </si>
  <si>
    <t>PR0143093</t>
  </si>
  <si>
    <t>00742430341</t>
  </si>
  <si>
    <t>DEL.CA</t>
  </si>
  <si>
    <t>PI0095983</t>
  </si>
  <si>
    <t>01040840504</t>
  </si>
  <si>
    <t>ALCEA AZIENDA LOMBARDA COLORI E</t>
  </si>
  <si>
    <t>MI0422086</t>
  </si>
  <si>
    <t>00718900152</t>
  </si>
  <si>
    <t>FORGIATURA MORANDINI</t>
  </si>
  <si>
    <t>BS0203619</t>
  </si>
  <si>
    <t>00767700172</t>
  </si>
  <si>
    <t>LA FONTE</t>
  </si>
  <si>
    <t>BO0238751</t>
  </si>
  <si>
    <t>01159140373</t>
  </si>
  <si>
    <t>VARESE CARRI B.L.</t>
  </si>
  <si>
    <t>VA0243381</t>
  </si>
  <si>
    <t>02278920125</t>
  </si>
  <si>
    <t>MAG CONFEZIONI</t>
  </si>
  <si>
    <t>CT0128051</t>
  </si>
  <si>
    <t>00876810870</t>
  </si>
  <si>
    <t>SOGEA</t>
  </si>
  <si>
    <t>TO0451783</t>
  </si>
  <si>
    <t>00516160017</t>
  </si>
  <si>
    <t>SAN DOMENICO VETRARIA</t>
  </si>
  <si>
    <t>NA0288893</t>
  </si>
  <si>
    <t>00720800630</t>
  </si>
  <si>
    <t>PALUMBO</t>
  </si>
  <si>
    <t>LI0051028</t>
  </si>
  <si>
    <t>00170720494</t>
  </si>
  <si>
    <t>SO.RI.CO.</t>
  </si>
  <si>
    <t>TO0512009</t>
  </si>
  <si>
    <t>01704910015</t>
  </si>
  <si>
    <t>UN.I.TRA. UNIONE ITALIANA TRASPORTA</t>
  </si>
  <si>
    <t>AL0134046</t>
  </si>
  <si>
    <t>00916550064</t>
  </si>
  <si>
    <t>CALZIFICIO T.I.M.</t>
  </si>
  <si>
    <t>RA0098864</t>
  </si>
  <si>
    <t>00705590396</t>
  </si>
  <si>
    <t>I.M.G.</t>
  </si>
  <si>
    <t>TV0143982</t>
  </si>
  <si>
    <t>00761880269</t>
  </si>
  <si>
    <t>G&amp;H % G&amp;H GMBH</t>
  </si>
  <si>
    <t>BZ0130130</t>
  </si>
  <si>
    <t>01578160218</t>
  </si>
  <si>
    <t>PRES METAL DI F.LLI VIDANI</t>
  </si>
  <si>
    <t>BS0231454</t>
  </si>
  <si>
    <t>01091900173</t>
  </si>
  <si>
    <t>S.I.T.I. SOCIETA' ITALIANA</t>
  </si>
  <si>
    <t>BO0184529</t>
  </si>
  <si>
    <t>00861390375</t>
  </si>
  <si>
    <t>FLOWER GLOVES</t>
  </si>
  <si>
    <t>VR0194192</t>
  </si>
  <si>
    <t>01747140232</t>
  </si>
  <si>
    <t>TESSILFORM S.P.A</t>
  </si>
  <si>
    <t>PO0431485</t>
  </si>
  <si>
    <t>01580850970</t>
  </si>
  <si>
    <t>ITALPLASTIC INDUSTRIALE</t>
  </si>
  <si>
    <t>CO0173348</t>
  </si>
  <si>
    <t>01211660137</t>
  </si>
  <si>
    <t>PRESIDER</t>
  </si>
  <si>
    <t>TO0667117</t>
  </si>
  <si>
    <t>04867700017</t>
  </si>
  <si>
    <t>TESSITURA BRESCIANA</t>
  </si>
  <si>
    <t>MN0165573</t>
  </si>
  <si>
    <t>01525630172</t>
  </si>
  <si>
    <t>JAIS</t>
  </si>
  <si>
    <t>MI0720310</t>
  </si>
  <si>
    <t>00737860155</t>
  </si>
  <si>
    <t>RONCHI MARIO</t>
  </si>
  <si>
    <t>MI1179060</t>
  </si>
  <si>
    <t>07658920157</t>
  </si>
  <si>
    <t>S.I.E.F. SOCIETA' IMPORTAZIONE</t>
  </si>
  <si>
    <t>BO0196406</t>
  </si>
  <si>
    <t>00313730376</t>
  </si>
  <si>
    <t>INDUSTRIE MECCANICHE DI BAGNOLO IN</t>
  </si>
  <si>
    <t>CR0070644</t>
  </si>
  <si>
    <t>00112730197</t>
  </si>
  <si>
    <t>G.I.R. SUD</t>
  </si>
  <si>
    <t>CH0069897</t>
  </si>
  <si>
    <t>00313190696</t>
  </si>
  <si>
    <t>VENCHIAREDO</t>
  </si>
  <si>
    <t>PN0011649</t>
  </si>
  <si>
    <t>00075070938</t>
  </si>
  <si>
    <t>EUTRON</t>
  </si>
  <si>
    <t>BG0238524</t>
  </si>
  <si>
    <t>01805190160</t>
  </si>
  <si>
    <t>BIFFI</t>
  </si>
  <si>
    <t>BG0194879</t>
  </si>
  <si>
    <t>00954800165</t>
  </si>
  <si>
    <t>GRUPPO BODINO</t>
  </si>
  <si>
    <t>TO0521292</t>
  </si>
  <si>
    <t>01743890012</t>
  </si>
  <si>
    <t>REBECCHI ALIMENTARI E DOLCIARI</t>
  </si>
  <si>
    <t>PC0115607</t>
  </si>
  <si>
    <t>00929880334</t>
  </si>
  <si>
    <t>MEDIOLANUM FARMACEUTICI</t>
  </si>
  <si>
    <t>MI0840229</t>
  </si>
  <si>
    <t>01689550158</t>
  </si>
  <si>
    <t>CERAMICHE MINERVA</t>
  </si>
  <si>
    <t>MO0210987</t>
  </si>
  <si>
    <t>01351700362</t>
  </si>
  <si>
    <t>MATSUSHITA ELECTRIC WORKS ITALIA</t>
  </si>
  <si>
    <t>MI1294480</t>
  </si>
  <si>
    <t>09438810153</t>
  </si>
  <si>
    <t>I M S ITALIA</t>
  </si>
  <si>
    <t>MI0154019</t>
  </si>
  <si>
    <t>00831970157</t>
  </si>
  <si>
    <t>FO.R.M.</t>
  </si>
  <si>
    <t>AN0127291</t>
  </si>
  <si>
    <t>01373680428</t>
  </si>
  <si>
    <t>LOGTAINER</t>
  </si>
  <si>
    <t>GE0361284</t>
  </si>
  <si>
    <t>03612220107</t>
  </si>
  <si>
    <t>MANIFATTURA EMMETEX</t>
  </si>
  <si>
    <t>PO0277667</t>
  </si>
  <si>
    <t>01558230486</t>
  </si>
  <si>
    <t>FURLANI CARNI</t>
  </si>
  <si>
    <t>TN0140570</t>
  </si>
  <si>
    <t>00678640228</t>
  </si>
  <si>
    <t>CONFEZIONI TOMMASINI CON SIGLA</t>
  </si>
  <si>
    <t>VE0167521</t>
  </si>
  <si>
    <t>01526170277</t>
  </si>
  <si>
    <t>SICILPRODET</t>
  </si>
  <si>
    <t>PA0179875</t>
  </si>
  <si>
    <t>04279660825</t>
  </si>
  <si>
    <t>TESSITORE</t>
  </si>
  <si>
    <t>CH0102703</t>
  </si>
  <si>
    <t>01703920692</t>
  </si>
  <si>
    <t>H.C.M. STAMPI</t>
  </si>
  <si>
    <t>TO0390584</t>
  </si>
  <si>
    <t>00774620017</t>
  </si>
  <si>
    <t>PULITORI ED AFFINI</t>
  </si>
  <si>
    <t>BS0291426</t>
  </si>
  <si>
    <t>02076190178</t>
  </si>
  <si>
    <t>ALEX</t>
  </si>
  <si>
    <t>PT0129310</t>
  </si>
  <si>
    <t>01240190478</t>
  </si>
  <si>
    <t>SARDAMAG</t>
  </si>
  <si>
    <t>SR0083511</t>
  </si>
  <si>
    <t>00144140928</t>
  </si>
  <si>
    <t>C.A.R.I.I.E.E.-CONSORZIO ARTIG. RIP</t>
  </si>
  <si>
    <t>BO0168096</t>
  </si>
  <si>
    <t>00311260376</t>
  </si>
  <si>
    <t>ATEA</t>
  </si>
  <si>
    <t>CN0159457</t>
  </si>
  <si>
    <t>00191020122</t>
  </si>
  <si>
    <t>ELETEC</t>
  </si>
  <si>
    <t>MI1404474</t>
  </si>
  <si>
    <t>10754390150</t>
  </si>
  <si>
    <t>SILBA CAR</t>
  </si>
  <si>
    <t>AR0074430</t>
  </si>
  <si>
    <t>00863160511</t>
  </si>
  <si>
    <t>GARGIULO &amp; MAIELLO</t>
  </si>
  <si>
    <t>NA0255387</t>
  </si>
  <si>
    <t>00269910634</t>
  </si>
  <si>
    <t>INFORMATION AND COMMUNICATION TECNO</t>
  </si>
  <si>
    <t>MI1327145</t>
  </si>
  <si>
    <t>01835760131</t>
  </si>
  <si>
    <t>HOBBY &amp; WORK ITALIANA EDITRICE</t>
  </si>
  <si>
    <t>MI1294994</t>
  </si>
  <si>
    <t>09451430152</t>
  </si>
  <si>
    <t>SERVIZI INDUSTRIALI</t>
  </si>
  <si>
    <t>TO0753822</t>
  </si>
  <si>
    <t>09758620158</t>
  </si>
  <si>
    <t>GIMA</t>
  </si>
  <si>
    <t>BO0235713</t>
  </si>
  <si>
    <t>01105600371</t>
  </si>
  <si>
    <t>TI.BE.R.</t>
  </si>
  <si>
    <t>BS0295261</t>
  </si>
  <si>
    <t>01482020177</t>
  </si>
  <si>
    <t>MOLINI RIUNITI</t>
  </si>
  <si>
    <t>BG0266307</t>
  </si>
  <si>
    <t>02145620163</t>
  </si>
  <si>
    <t>EUROFIN</t>
  </si>
  <si>
    <t>MI1198435</t>
  </si>
  <si>
    <t>08050750150</t>
  </si>
  <si>
    <t>G.S.M. LINE</t>
  </si>
  <si>
    <t>PV0201755</t>
  </si>
  <si>
    <t>01674100183</t>
  </si>
  <si>
    <t>SOLVAY BENVIC-ITALIA</t>
  </si>
  <si>
    <t>LI0111543</t>
  </si>
  <si>
    <t>01233130499</t>
  </si>
  <si>
    <t>CALZATURIFICIO ORION</t>
  </si>
  <si>
    <t>PD0197834</t>
  </si>
  <si>
    <t>02018450284</t>
  </si>
  <si>
    <t>RENTOKIL INITIAL ITALIA</t>
  </si>
  <si>
    <t>RM0719485</t>
  </si>
  <si>
    <t>03986581001</t>
  </si>
  <si>
    <t>SMART</t>
  </si>
  <si>
    <t>PD0116571</t>
  </si>
  <si>
    <t>00334120284</t>
  </si>
  <si>
    <t>FLASH</t>
  </si>
  <si>
    <t>TO0004583</t>
  </si>
  <si>
    <t>00513500017</t>
  </si>
  <si>
    <t>PETTINATURA ITALIANA</t>
  </si>
  <si>
    <t>BI0004178</t>
  </si>
  <si>
    <t>00162440028</t>
  </si>
  <si>
    <t>FAR.IN EX</t>
  </si>
  <si>
    <t>AR0097744</t>
  </si>
  <si>
    <t>01321980516</t>
  </si>
  <si>
    <t>JAKOB MULLER ITALIANA</t>
  </si>
  <si>
    <t>MI0944364</t>
  </si>
  <si>
    <t>03131180154</t>
  </si>
  <si>
    <t>ALIM GRO</t>
  </si>
  <si>
    <t>BG0170545</t>
  </si>
  <si>
    <t>00759520166</t>
  </si>
  <si>
    <t>MISS DEANNA</t>
  </si>
  <si>
    <t>MI1243804</t>
  </si>
  <si>
    <t>08765370153</t>
  </si>
  <si>
    <t>OMEGA TV</t>
  </si>
  <si>
    <t>RM0718905</t>
  </si>
  <si>
    <t>10025440156</t>
  </si>
  <si>
    <t>COMPAGNUCCI</t>
  </si>
  <si>
    <t>AN0071542</t>
  </si>
  <si>
    <t>00321220428</t>
  </si>
  <si>
    <t>ISEA</t>
  </si>
  <si>
    <t>AN0042070</t>
  </si>
  <si>
    <t>00094690427</t>
  </si>
  <si>
    <t>SITICEM MONTAGGI E MANUTENZIONI</t>
  </si>
  <si>
    <t>LI0085682</t>
  </si>
  <si>
    <t>00919720490</t>
  </si>
  <si>
    <t>RE FLEX</t>
  </si>
  <si>
    <t>VA0227934</t>
  </si>
  <si>
    <t>06223300150</t>
  </si>
  <si>
    <t>TEKMIND</t>
  </si>
  <si>
    <t>CE0119815</t>
  </si>
  <si>
    <t>01713010617</t>
  </si>
  <si>
    <t>TRADEMARKET</t>
  </si>
  <si>
    <t>MI1075881</t>
  </si>
  <si>
    <t>06192350152</t>
  </si>
  <si>
    <t>BERTOLUCCI &amp; COLUCCINI</t>
  </si>
  <si>
    <t>LU0119601</t>
  </si>
  <si>
    <t>01127050464</t>
  </si>
  <si>
    <t>CANTINA SOCIALE DI COLOGNOLA AI</t>
  </si>
  <si>
    <t>VR0062557</t>
  </si>
  <si>
    <t>00208850230</t>
  </si>
  <si>
    <t>GLASS IDROMASSAGGIO</t>
  </si>
  <si>
    <t>TV0202788</t>
  </si>
  <si>
    <t>01180520932</t>
  </si>
  <si>
    <t>SILCA</t>
  </si>
  <si>
    <t>TV0258111</t>
  </si>
  <si>
    <t>03286730266</t>
  </si>
  <si>
    <t>PRIDE</t>
  </si>
  <si>
    <t>MI1278740</t>
  </si>
  <si>
    <t>01615230123</t>
  </si>
  <si>
    <t>DUNA CORRADINI</t>
  </si>
  <si>
    <t>MO0244242</t>
  </si>
  <si>
    <t>01803960366</t>
  </si>
  <si>
    <t>FOCCHI GIUSEPPE DI FOCCHI UGO &amp; C.</t>
  </si>
  <si>
    <t>RN0122663</t>
  </si>
  <si>
    <t>00134840404</t>
  </si>
  <si>
    <t>BUSI IMPIANTI -</t>
  </si>
  <si>
    <t>BO0289796</t>
  </si>
  <si>
    <t>06964020157</t>
  </si>
  <si>
    <t>PAPALINI FORKLIFT SERVICE RENTAL</t>
  </si>
  <si>
    <t>PO0416272</t>
  </si>
  <si>
    <t>01539870970</t>
  </si>
  <si>
    <t>LOTUS DEVELOPMENT ITALIA</t>
  </si>
  <si>
    <t>MI1341112</t>
  </si>
  <si>
    <t>10064340150</t>
  </si>
  <si>
    <t>MAR TER SPEDIZIONI</t>
  </si>
  <si>
    <t>GO0033981</t>
  </si>
  <si>
    <t>00051240315</t>
  </si>
  <si>
    <t>APPARATEBAU % APPARATEBAU A.G.</t>
  </si>
  <si>
    <t>BZ0069647</t>
  </si>
  <si>
    <t>00125240218</t>
  </si>
  <si>
    <t>LINEA</t>
  </si>
  <si>
    <t>CN0156875</t>
  </si>
  <si>
    <t>02140390044</t>
  </si>
  <si>
    <t>WONDER</t>
  </si>
  <si>
    <t>PO0282981</t>
  </si>
  <si>
    <t>01627950486</t>
  </si>
  <si>
    <t>EZIO MANDELLI</t>
  </si>
  <si>
    <t>TO0236531</t>
  </si>
  <si>
    <t>00496130014</t>
  </si>
  <si>
    <t>EDILFIBRO S.P.A..</t>
  </si>
  <si>
    <t>PV0103258</t>
  </si>
  <si>
    <t>00182140186</t>
  </si>
  <si>
    <t>SIRENA -</t>
  </si>
  <si>
    <t>TO0487901</t>
  </si>
  <si>
    <t>01047730013</t>
  </si>
  <si>
    <t>CENTRO SPESA</t>
  </si>
  <si>
    <t>CN0154105</t>
  </si>
  <si>
    <t>05189840019</t>
  </si>
  <si>
    <t>TEXACO ITALIANA</t>
  </si>
  <si>
    <t>RM0606211</t>
  </si>
  <si>
    <t>07338340586</t>
  </si>
  <si>
    <t>ERMES FONTANA</t>
  </si>
  <si>
    <t>PR0159640</t>
  </si>
  <si>
    <t>01516420344</t>
  </si>
  <si>
    <t>SIAC SERVICES</t>
  </si>
  <si>
    <t>RM0791320</t>
  </si>
  <si>
    <t>04674951001</t>
  </si>
  <si>
    <t>FARID INDUSTRIE</t>
  </si>
  <si>
    <t>TO0791881</t>
  </si>
  <si>
    <t>06500530016</t>
  </si>
  <si>
    <t>TAPEMATIC</t>
  </si>
  <si>
    <t>MI1028253</t>
  </si>
  <si>
    <t>04629420151</t>
  </si>
  <si>
    <t>COLGAR</t>
  </si>
  <si>
    <t>MI0475674</t>
  </si>
  <si>
    <t>00765590153</t>
  </si>
  <si>
    <t>VALDATA LATERIZI PREFABBRICATI</t>
  </si>
  <si>
    <t>PV0103789</t>
  </si>
  <si>
    <t>00188700181</t>
  </si>
  <si>
    <t>INNOCENTI &amp; CAMMELLI</t>
  </si>
  <si>
    <t>FI0294189</t>
  </si>
  <si>
    <t>03019700487</t>
  </si>
  <si>
    <t>SURGELSUD</t>
  </si>
  <si>
    <t>BA0169010</t>
  </si>
  <si>
    <t>00814750725</t>
  </si>
  <si>
    <t>UNION PARTECIPAZIONI</t>
  </si>
  <si>
    <t>BO0345772</t>
  </si>
  <si>
    <t>01552321208</t>
  </si>
  <si>
    <t>EUROMAC</t>
  </si>
  <si>
    <t>MO0237791</t>
  </si>
  <si>
    <t>01719800367</t>
  </si>
  <si>
    <t>CEMENTI MOCCIA</t>
  </si>
  <si>
    <t>NA0472738</t>
  </si>
  <si>
    <t>06081040633</t>
  </si>
  <si>
    <t>CME CONSORZIO IMPRENDITORI EDILI -</t>
  </si>
  <si>
    <t>MO0194860</t>
  </si>
  <si>
    <t>00916510365</t>
  </si>
  <si>
    <t>TELLURE ROTA</t>
  </si>
  <si>
    <t>MO0065528</t>
  </si>
  <si>
    <t>00180900367</t>
  </si>
  <si>
    <t>AROS</t>
  </si>
  <si>
    <t>TO0808934</t>
  </si>
  <si>
    <t>00436570584</t>
  </si>
  <si>
    <t>CARTIERA DEL CHIESE</t>
  </si>
  <si>
    <t>BS0136186</t>
  </si>
  <si>
    <t>00285650172</t>
  </si>
  <si>
    <t>TENAX</t>
  </si>
  <si>
    <t>VR0076461</t>
  </si>
  <si>
    <t>00214680233</t>
  </si>
  <si>
    <t>INDUSTRIE ALIMENTARI POIATTI O</t>
  </si>
  <si>
    <t>TP0045322</t>
  </si>
  <si>
    <t>00291930816</t>
  </si>
  <si>
    <t>SANFELICE</t>
  </si>
  <si>
    <t>CR0084828</t>
  </si>
  <si>
    <t>00111500195</t>
  </si>
  <si>
    <t>CARMO</t>
  </si>
  <si>
    <t>BG0148434</t>
  </si>
  <si>
    <t>00386410161</t>
  </si>
  <si>
    <t>FILATI BE.MI.VA.</t>
  </si>
  <si>
    <t>FI0292282</t>
  </si>
  <si>
    <t>01714780481</t>
  </si>
  <si>
    <t>ADIGE SALA</t>
  </si>
  <si>
    <t>TN0137002</t>
  </si>
  <si>
    <t>01429670225</t>
  </si>
  <si>
    <t>C.I.M.A. COSTRUZIONI ITALIANE</t>
  </si>
  <si>
    <t>BO0062743</t>
  </si>
  <si>
    <t>00284720372</t>
  </si>
  <si>
    <t>IL SUPERMAGAZZENO</t>
  </si>
  <si>
    <t>PV0133945</t>
  </si>
  <si>
    <t>00277470183</t>
  </si>
  <si>
    <t>MAPIEN</t>
  </si>
  <si>
    <t>TO0234659</t>
  </si>
  <si>
    <t>00501150015</t>
  </si>
  <si>
    <t>CARLO</t>
  </si>
  <si>
    <t>AL0138869</t>
  </si>
  <si>
    <t>00981210180</t>
  </si>
  <si>
    <t>EDISPORT EDITORIALE</t>
  </si>
  <si>
    <t>MI0372269</t>
  </si>
  <si>
    <t>00937150159</t>
  </si>
  <si>
    <t>JOLLY SGAMBARO</t>
  </si>
  <si>
    <t>TV0220035</t>
  </si>
  <si>
    <t>03085080269</t>
  </si>
  <si>
    <t>FARMACEUTICI MEDICAZIONE ARTICOLI</t>
  </si>
  <si>
    <t>BO0054016</t>
  </si>
  <si>
    <t>00322800376</t>
  </si>
  <si>
    <t>OTTOGALLI</t>
  </si>
  <si>
    <t>PD0226066</t>
  </si>
  <si>
    <t>02372860284</t>
  </si>
  <si>
    <t>PANTHER</t>
  </si>
  <si>
    <t>PD0168936</t>
  </si>
  <si>
    <t>00997160288</t>
  </si>
  <si>
    <t>CENTRO COMMERCIALE</t>
  </si>
  <si>
    <t>VR0167695</t>
  </si>
  <si>
    <t>01203830235</t>
  </si>
  <si>
    <t>BALLAN</t>
  </si>
  <si>
    <t>PD0118254</t>
  </si>
  <si>
    <t>00327010286</t>
  </si>
  <si>
    <t>TRAFILERIE DI SAN GIOVANNI</t>
  </si>
  <si>
    <t>LC0059605</t>
  </si>
  <si>
    <t>00189520133</t>
  </si>
  <si>
    <t>I.L.V.E. INDUSTRIA LAVORAZIONE</t>
  </si>
  <si>
    <t>PD0109418</t>
  </si>
  <si>
    <t>00224510289</t>
  </si>
  <si>
    <t>CIM ALIMENTARI</t>
  </si>
  <si>
    <t>PR0146622</t>
  </si>
  <si>
    <t>00787610344</t>
  </si>
  <si>
    <t>DELLA VALENTINA OFFICE</t>
  </si>
  <si>
    <t>PN0048717</t>
  </si>
  <si>
    <t>01183880937</t>
  </si>
  <si>
    <t>I.L.C.A.S.</t>
  </si>
  <si>
    <t>TO0456877</t>
  </si>
  <si>
    <t>00800360018</t>
  </si>
  <si>
    <t>MORETTO P.A.</t>
  </si>
  <si>
    <t>PD0198042</t>
  </si>
  <si>
    <t>02025770286</t>
  </si>
  <si>
    <t>LECTRA SYSTEMES ITALIA</t>
  </si>
  <si>
    <t>MI1114796</t>
  </si>
  <si>
    <t>05066440156</t>
  </si>
  <si>
    <t>MENCHI</t>
  </si>
  <si>
    <t>MC0105995</t>
  </si>
  <si>
    <t>00944890433</t>
  </si>
  <si>
    <t>VINICOLA VEDOVATO MARIO</t>
  </si>
  <si>
    <t>PD0125825</t>
  </si>
  <si>
    <t>00553770280</t>
  </si>
  <si>
    <t>TEOFARMA</t>
  </si>
  <si>
    <t>PV0185343</t>
  </si>
  <si>
    <t>01423300183</t>
  </si>
  <si>
    <t>GALLIANI &amp; SISTEMI</t>
  </si>
  <si>
    <t>BO0313836</t>
  </si>
  <si>
    <t>03763090374</t>
  </si>
  <si>
    <t>BROTHER OFFICE EQUIPMENT</t>
  </si>
  <si>
    <t>MI1326409</t>
  </si>
  <si>
    <t>09902170159</t>
  </si>
  <si>
    <t>F.LLI BELTRAME</t>
  </si>
  <si>
    <t>PD0152919</t>
  </si>
  <si>
    <t>00299550285</t>
  </si>
  <si>
    <t>SAN GEMINIANO ITALIA</t>
  </si>
  <si>
    <t>MO0168125</t>
  </si>
  <si>
    <t>00445800360</t>
  </si>
  <si>
    <t>ARAG CON SOCIO UNICO</t>
  </si>
  <si>
    <t>RE0178035</t>
  </si>
  <si>
    <t>01339730358</t>
  </si>
  <si>
    <t>S.I.R.T.I.S. SOCIETA' ITALIANA</t>
  </si>
  <si>
    <t>NO0140691</t>
  </si>
  <si>
    <t>00992770032</t>
  </si>
  <si>
    <t>DI EMME DISTRIBUZIONE MEDICINALI</t>
  </si>
  <si>
    <t>RM0543034</t>
  </si>
  <si>
    <t>01375290580</t>
  </si>
  <si>
    <t>BAKER HUGHES</t>
  </si>
  <si>
    <t>PE0085752</t>
  </si>
  <si>
    <t>01030540684</t>
  </si>
  <si>
    <t>PRODUTTORI LATTE AURELIA - SOCIETA</t>
  </si>
  <si>
    <t>RM0279182</t>
  </si>
  <si>
    <t>00423650589</t>
  </si>
  <si>
    <t>METALLURGICA FRIGERIO</t>
  </si>
  <si>
    <t>BG0128498</t>
  </si>
  <si>
    <t>00224300160</t>
  </si>
  <si>
    <t>CONSORZIO PESCATORI DI GORO</t>
  </si>
  <si>
    <t>FE0073587</t>
  </si>
  <si>
    <t>00040400384</t>
  </si>
  <si>
    <t>BIBIESSE</t>
  </si>
  <si>
    <t>RA0124876</t>
  </si>
  <si>
    <t>01161170392</t>
  </si>
  <si>
    <t>INDUSTRIA CONFEZIONI ABBIGLIAMENTO</t>
  </si>
  <si>
    <t>BG0149429</t>
  </si>
  <si>
    <t>01769860154</t>
  </si>
  <si>
    <t>OPEN SPACE PUBBLICITA'</t>
  </si>
  <si>
    <t>BG0257160</t>
  </si>
  <si>
    <t>02031490168</t>
  </si>
  <si>
    <t>INDUSTRIA CONFEZIONI FILOTTRANO</t>
  </si>
  <si>
    <t>AN0124001</t>
  </si>
  <si>
    <t>00960260438</t>
  </si>
  <si>
    <t>GURIT ESSEX ITALIA</t>
  </si>
  <si>
    <t>MI1219971</t>
  </si>
  <si>
    <t>08352090156</t>
  </si>
  <si>
    <t>B.B.S.</t>
  </si>
  <si>
    <t>MO0195942</t>
  </si>
  <si>
    <t>00935120360</t>
  </si>
  <si>
    <t>MOLINI LARIO</t>
  </si>
  <si>
    <t>CO0009302</t>
  </si>
  <si>
    <t>00190660134</t>
  </si>
  <si>
    <t>SEAPOINT IDEA TESSILE FABBRICA</t>
  </si>
  <si>
    <t>MI1222832</t>
  </si>
  <si>
    <t>08426100155</t>
  </si>
  <si>
    <t>SOCIETA' *AZIONARIA PER LA *CONDOTT</t>
  </si>
  <si>
    <t>TO0000853</t>
  </si>
  <si>
    <t>00489140012</t>
  </si>
  <si>
    <t>SOGEMA</t>
  </si>
  <si>
    <t>TO0630578</t>
  </si>
  <si>
    <t>04409230010</t>
  </si>
  <si>
    <t>CO STA</t>
  </si>
  <si>
    <t>MI1067629</t>
  </si>
  <si>
    <t>00811750132</t>
  </si>
  <si>
    <t>LUMENFLON</t>
  </si>
  <si>
    <t>BS0179907</t>
  </si>
  <si>
    <t>00291220176</t>
  </si>
  <si>
    <t>IL GIRASOLE</t>
  </si>
  <si>
    <t>VR0203030</t>
  </si>
  <si>
    <t>01883330233</t>
  </si>
  <si>
    <t>AZIENDE AGRICOLE GIV</t>
  </si>
  <si>
    <t>VR0221199</t>
  </si>
  <si>
    <t>02168630230</t>
  </si>
  <si>
    <t>SAMAS ITALY</t>
  </si>
  <si>
    <t>SO0037908</t>
  </si>
  <si>
    <t>00505850149</t>
  </si>
  <si>
    <t>MONTI CAR</t>
  </si>
  <si>
    <t>TO0586270</t>
  </si>
  <si>
    <t>03785860010</t>
  </si>
  <si>
    <t>KEMECO</t>
  </si>
  <si>
    <t>PA0154338</t>
  </si>
  <si>
    <t>03808450823</t>
  </si>
  <si>
    <t>A.P.I. APPLICAZ. PLASTICHE INDUSTR.</t>
  </si>
  <si>
    <t>VI0063776</t>
  </si>
  <si>
    <t>00144370244</t>
  </si>
  <si>
    <t>MELISE</t>
  </si>
  <si>
    <t>BA0155604</t>
  </si>
  <si>
    <t>00267790723</t>
  </si>
  <si>
    <t>S.A. GIUSEPPE CRISTINI</t>
  </si>
  <si>
    <t>MI0275076</t>
  </si>
  <si>
    <t>00726460157</t>
  </si>
  <si>
    <t>COOPERATIVA FRA PRODUTTORI DI LATTE</t>
  </si>
  <si>
    <t>LT0028724</t>
  </si>
  <si>
    <t>00083700591</t>
  </si>
  <si>
    <t>ZUMTOBEL STAFF ILLUMINAZIONE</t>
  </si>
  <si>
    <t>BZ0073122</t>
  </si>
  <si>
    <t>00192920213</t>
  </si>
  <si>
    <t>EURO PETROLI SOCIETA PER AZIONI</t>
  </si>
  <si>
    <t>RM0383312</t>
  </si>
  <si>
    <t>01159010584</t>
  </si>
  <si>
    <t>ESSEPI</t>
  </si>
  <si>
    <t>PD0215702</t>
  </si>
  <si>
    <t>02214740280</t>
  </si>
  <si>
    <t>MARITTIMA FLUVIALE DI NAVIGAZIONE</t>
  </si>
  <si>
    <t>SV0079650</t>
  </si>
  <si>
    <t>00270760101</t>
  </si>
  <si>
    <t>OLIFER</t>
  </si>
  <si>
    <t>BS0125150</t>
  </si>
  <si>
    <t>00286190178</t>
  </si>
  <si>
    <t>ADRIATICA ALLEVAMENTI</t>
  </si>
  <si>
    <t>BA0156743</t>
  </si>
  <si>
    <t>00272810722</t>
  </si>
  <si>
    <t>SALARIA CARRI</t>
  </si>
  <si>
    <t>RM0884768</t>
  </si>
  <si>
    <t>05405801001</t>
  </si>
  <si>
    <t>OECE INDUSTRIE CHIMICHE</t>
  </si>
  <si>
    <t>MO0258580</t>
  </si>
  <si>
    <t>09986280155</t>
  </si>
  <si>
    <t>SYNTHESIS</t>
  </si>
  <si>
    <t>AL0196986</t>
  </si>
  <si>
    <t>02298720018</t>
  </si>
  <si>
    <t>PROMOZIONE ATTIVITA COMMERCIALI</t>
  </si>
  <si>
    <t>RM0700035</t>
  </si>
  <si>
    <t>03802281000</t>
  </si>
  <si>
    <t>SORINI</t>
  </si>
  <si>
    <t>CR0105326</t>
  </si>
  <si>
    <t>00684580194</t>
  </si>
  <si>
    <t>GENERAL BINDING ITALIA</t>
  </si>
  <si>
    <t>MI0924687</t>
  </si>
  <si>
    <t>00124280033</t>
  </si>
  <si>
    <t>C.E.M.E. ENGINEERING</t>
  </si>
  <si>
    <t>MI1403747</t>
  </si>
  <si>
    <t>10748950150</t>
  </si>
  <si>
    <t>SICILIANA CARBOLIO</t>
  </si>
  <si>
    <t>CT0167336</t>
  </si>
  <si>
    <t>02394340877</t>
  </si>
  <si>
    <t>GIANNI ANNUNZIATA</t>
  </si>
  <si>
    <t>NA0411340</t>
  </si>
  <si>
    <t>04981480637</t>
  </si>
  <si>
    <t>SINTEXCAL</t>
  </si>
  <si>
    <t>FE0124675</t>
  </si>
  <si>
    <t>03559660372</t>
  </si>
  <si>
    <t>BS FAST CARGO</t>
  </si>
  <si>
    <t>FI0439107</t>
  </si>
  <si>
    <t>03471200489</t>
  </si>
  <si>
    <t>FONDERAL</t>
  </si>
  <si>
    <t>MI1346101</t>
  </si>
  <si>
    <t>00215200122</t>
  </si>
  <si>
    <t>CARBOCHIMICA</t>
  </si>
  <si>
    <t>LI0104041</t>
  </si>
  <si>
    <t>01771360730</t>
  </si>
  <si>
    <t>ISEO GOMMA</t>
  </si>
  <si>
    <t>BS0171785</t>
  </si>
  <si>
    <t>00302050174</t>
  </si>
  <si>
    <t>G. &amp; G. PAGLINI</t>
  </si>
  <si>
    <t>VA0163591</t>
  </si>
  <si>
    <t>01209860129</t>
  </si>
  <si>
    <t>KISS</t>
  </si>
  <si>
    <t>PI0114007</t>
  </si>
  <si>
    <t>01303100505</t>
  </si>
  <si>
    <t>FOCALIA</t>
  </si>
  <si>
    <t>RM0197177</t>
  </si>
  <si>
    <t>00486440589</t>
  </si>
  <si>
    <t>AUTO CLASS</t>
  </si>
  <si>
    <t>VA0211339</t>
  </si>
  <si>
    <t>01845640125</t>
  </si>
  <si>
    <t>LANIFICIO TESSILCLUB</t>
  </si>
  <si>
    <t>PO0258049</t>
  </si>
  <si>
    <t>01174880482</t>
  </si>
  <si>
    <t>CERBERUS</t>
  </si>
  <si>
    <t>MI1142899</t>
  </si>
  <si>
    <t>07179870154</t>
  </si>
  <si>
    <t>AGRIMPORT</t>
  </si>
  <si>
    <t>BZ0074676</t>
  </si>
  <si>
    <t>00198780215</t>
  </si>
  <si>
    <t>SOCIETA' ITALIANA COSTRUZIONE</t>
  </si>
  <si>
    <t>TO0122029</t>
  </si>
  <si>
    <t>00506800010</t>
  </si>
  <si>
    <t>IPERGEST</t>
  </si>
  <si>
    <t>BI0157225</t>
  </si>
  <si>
    <t>01689610028</t>
  </si>
  <si>
    <t>I.M.E. ISTRUMENTI MISURE</t>
  </si>
  <si>
    <t>MI0674023</t>
  </si>
  <si>
    <t>00711590158</t>
  </si>
  <si>
    <t>PAIF</t>
  </si>
  <si>
    <t>SA0134969</t>
  </si>
  <si>
    <t>00204450654</t>
  </si>
  <si>
    <t>MILANO FINANZA EDITORI</t>
  </si>
  <si>
    <t>MI1226127</t>
  </si>
  <si>
    <t>08492310159</t>
  </si>
  <si>
    <t>SECC</t>
  </si>
  <si>
    <t>MI1514670</t>
  </si>
  <si>
    <t>11985830154</t>
  </si>
  <si>
    <t>NUOVA OMPI</t>
  </si>
  <si>
    <t>PD0172419</t>
  </si>
  <si>
    <t>03878760150</t>
  </si>
  <si>
    <t>ST.I.MET.</t>
  </si>
  <si>
    <t>AR0054841</t>
  </si>
  <si>
    <t>00101440519</t>
  </si>
  <si>
    <t>INSIEME</t>
  </si>
  <si>
    <t>MI0819510</t>
  </si>
  <si>
    <t>02999510155</t>
  </si>
  <si>
    <t>CUCIRINI TRE STELLE MANIFATTURA DI</t>
  </si>
  <si>
    <t>MI0779663</t>
  </si>
  <si>
    <t>00747710150</t>
  </si>
  <si>
    <t>SIETI</t>
  </si>
  <si>
    <t>MO0276007</t>
  </si>
  <si>
    <t>02348810876</t>
  </si>
  <si>
    <t>CIGA SERVICE</t>
  </si>
  <si>
    <t>MI1129301</t>
  </si>
  <si>
    <t>05993430155</t>
  </si>
  <si>
    <t>VERONA MOTORS</t>
  </si>
  <si>
    <t>VR0246073</t>
  </si>
  <si>
    <t>02553930237</t>
  </si>
  <si>
    <t>GARBUIO</t>
  </si>
  <si>
    <t>TV0189501</t>
  </si>
  <si>
    <t>00873800262</t>
  </si>
  <si>
    <t>GIOVANNI E CESARE FRATELLI CERESA</t>
  </si>
  <si>
    <t>TO0245456</t>
  </si>
  <si>
    <t>00529980013</t>
  </si>
  <si>
    <t>RUF CARNI</t>
  </si>
  <si>
    <t>BG0129790</t>
  </si>
  <si>
    <t>00226440162</t>
  </si>
  <si>
    <t>BASILE F.</t>
  </si>
  <si>
    <t>NA0334115</t>
  </si>
  <si>
    <t>03465370637</t>
  </si>
  <si>
    <t>KORMA</t>
  </si>
  <si>
    <t>MI1268761</t>
  </si>
  <si>
    <t>09051790153</t>
  </si>
  <si>
    <t>OMEGA BILANCE</t>
  </si>
  <si>
    <t>VA0163418</t>
  </si>
  <si>
    <t>01214160127</t>
  </si>
  <si>
    <t>CASA VINICOLA LUIGI CECCHI &amp; FIGLI</t>
  </si>
  <si>
    <t>SI0062007</t>
  </si>
  <si>
    <t>00117840520</t>
  </si>
  <si>
    <t>PIETRO CARINI</t>
  </si>
  <si>
    <t>MI0032500</t>
  </si>
  <si>
    <t>00700380157</t>
  </si>
  <si>
    <t>COLORVEGGIA REIRE</t>
  </si>
  <si>
    <t>RE0177076</t>
  </si>
  <si>
    <t>00861120384</t>
  </si>
  <si>
    <t>DE PAOLI LUIGI &amp; FIGLI</t>
  </si>
  <si>
    <t>VI0100057</t>
  </si>
  <si>
    <t>00118170240</t>
  </si>
  <si>
    <t>LUCCHI S.I.TRA.S.</t>
  </si>
  <si>
    <t>MO0170160</t>
  </si>
  <si>
    <t>00528160369</t>
  </si>
  <si>
    <t>ARDITI</t>
  </si>
  <si>
    <t>BG0186970</t>
  </si>
  <si>
    <t>01249640168</t>
  </si>
  <si>
    <t>NOVAUTO</t>
  </si>
  <si>
    <t>AL0103139</t>
  </si>
  <si>
    <t>00164880064</t>
  </si>
  <si>
    <t>SAVEPLAC</t>
  </si>
  <si>
    <t>VR0147679</t>
  </si>
  <si>
    <t>00627640238</t>
  </si>
  <si>
    <t>BAGNOLO GAS</t>
  </si>
  <si>
    <t>MI1248778</t>
  </si>
  <si>
    <t>00298790171</t>
  </si>
  <si>
    <t>GIUSEPPE CAMPAGNOLA</t>
  </si>
  <si>
    <t>VR0172471</t>
  </si>
  <si>
    <t>01289140236</t>
  </si>
  <si>
    <t>CI ELLE PREFABBRICATI</t>
  </si>
  <si>
    <t>PV0094376</t>
  </si>
  <si>
    <t>00285280186</t>
  </si>
  <si>
    <t>AVICOLA ALIMENTARE MONTEVERDE</t>
  </si>
  <si>
    <t>BS0249792</t>
  </si>
  <si>
    <t>01582870174</t>
  </si>
  <si>
    <t>PATERNI</t>
  </si>
  <si>
    <t>LI0048347</t>
  </si>
  <si>
    <t>00133840496</t>
  </si>
  <si>
    <t>FORESTI DISTRIBUZIONE LATERIZI</t>
  </si>
  <si>
    <t>BS0273318</t>
  </si>
  <si>
    <t>01854970173</t>
  </si>
  <si>
    <t>ARCH CHEMICALS</t>
  </si>
  <si>
    <t>MI1353253</t>
  </si>
  <si>
    <t>10201130159</t>
  </si>
  <si>
    <t>SIDERNESTOR</t>
  </si>
  <si>
    <t>PG0102373</t>
  </si>
  <si>
    <t>00239050545</t>
  </si>
  <si>
    <t>ANIELLO LONGOBARDI DI</t>
  </si>
  <si>
    <t>SA0144118</t>
  </si>
  <si>
    <t>00184610657</t>
  </si>
  <si>
    <t>FRIULSIDER</t>
  </si>
  <si>
    <t>UD0168463</t>
  </si>
  <si>
    <t>01343880306</t>
  </si>
  <si>
    <t>BISI MARIO &amp; C.</t>
  </si>
  <si>
    <t>RE0078755</t>
  </si>
  <si>
    <t>00073150351</t>
  </si>
  <si>
    <t>STABILIMENTI METALLURGICI FRATELLI</t>
  </si>
  <si>
    <t>MI0151589</t>
  </si>
  <si>
    <t>00848450151</t>
  </si>
  <si>
    <t>NEOPLAN ITALIA</t>
  </si>
  <si>
    <t>MI1512368</t>
  </si>
  <si>
    <t>01358900213</t>
  </si>
  <si>
    <t>I.S.C.A.</t>
  </si>
  <si>
    <t>VI0059470</t>
  </si>
  <si>
    <t>00144600244</t>
  </si>
  <si>
    <t>EMC COMPUTER SYSTEMS ITALIA</t>
  </si>
  <si>
    <t>MI1261408</t>
  </si>
  <si>
    <t>08970520154</t>
  </si>
  <si>
    <t>MOLINO POPOLARE DI ELLERA</t>
  </si>
  <si>
    <t>PG0042276</t>
  </si>
  <si>
    <t>00294530548</t>
  </si>
  <si>
    <t>ARTI GRAFICHE REGGIANE</t>
  </si>
  <si>
    <t>RE0183228</t>
  </si>
  <si>
    <t>01409020359</t>
  </si>
  <si>
    <t>GRU COMEDIL S.P.A</t>
  </si>
  <si>
    <t>PN0041318</t>
  </si>
  <si>
    <t>01069260931</t>
  </si>
  <si>
    <t>SPIG INTERNATIONAL SOCIETA' PER</t>
  </si>
  <si>
    <t>NO0189458</t>
  </si>
  <si>
    <t>00792890154</t>
  </si>
  <si>
    <t>PROSCIUTTIFICIO DEL COLLE</t>
  </si>
  <si>
    <t>PR0170272</t>
  </si>
  <si>
    <t>00562400242</t>
  </si>
  <si>
    <t>PENATI AUTO</t>
  </si>
  <si>
    <t>MI1404434</t>
  </si>
  <si>
    <t>01502250135</t>
  </si>
  <si>
    <t>I.M.P.</t>
  </si>
  <si>
    <t>MI0986118</t>
  </si>
  <si>
    <t>04102200153</t>
  </si>
  <si>
    <t>LANDIS E GYR (ITALIA)</t>
  </si>
  <si>
    <t>MI0863216</t>
  </si>
  <si>
    <t>00435300587</t>
  </si>
  <si>
    <t>BREVI TOURS</t>
  </si>
  <si>
    <t>BS0231361</t>
  </si>
  <si>
    <t>01091470177</t>
  </si>
  <si>
    <t>INCOR 3</t>
  </si>
  <si>
    <t>MI1096531</t>
  </si>
  <si>
    <t>06362390152</t>
  </si>
  <si>
    <t>CASTELFRIGO</t>
  </si>
  <si>
    <t>MO0243804</t>
  </si>
  <si>
    <t>01801340363</t>
  </si>
  <si>
    <t>CONSIT ITALIA</t>
  </si>
  <si>
    <t>MI1408581</t>
  </si>
  <si>
    <t>02282720966</t>
  </si>
  <si>
    <t>CONSORZIO SUNEXPORT</t>
  </si>
  <si>
    <t>TO0598720</t>
  </si>
  <si>
    <t>02739330013</t>
  </si>
  <si>
    <t>ROTA CAVI</t>
  </si>
  <si>
    <t>BG0239457</t>
  </si>
  <si>
    <t>00966960163</t>
  </si>
  <si>
    <t>SAFRA</t>
  </si>
  <si>
    <t>LE0095066</t>
  </si>
  <si>
    <t>00150790756</t>
  </si>
  <si>
    <t>COOP. AGRICOLA MEDIO TAGLIAMENTO</t>
  </si>
  <si>
    <t>PN0000229</t>
  </si>
  <si>
    <t>00074180936</t>
  </si>
  <si>
    <t>COLD CAR</t>
  </si>
  <si>
    <t>AL0151976</t>
  </si>
  <si>
    <t>01295120065</t>
  </si>
  <si>
    <t>CASEIFICIO VILLA</t>
  </si>
  <si>
    <t>BS0196442</t>
  </si>
  <si>
    <t>01008050179</t>
  </si>
  <si>
    <t>CARRIER FRIMAR</t>
  </si>
  <si>
    <t>AL0127161</t>
  </si>
  <si>
    <t>00549540060</t>
  </si>
  <si>
    <t>PANOIL</t>
  </si>
  <si>
    <t>PS0103044</t>
  </si>
  <si>
    <t>01030960411</t>
  </si>
  <si>
    <t>EULIP</t>
  </si>
  <si>
    <t>PR0082436</t>
  </si>
  <si>
    <t>00151510344</t>
  </si>
  <si>
    <t>TEXUS</t>
  </si>
  <si>
    <t>AQ0079082</t>
  </si>
  <si>
    <t>01353370511</t>
  </si>
  <si>
    <t>VR0211510</t>
  </si>
  <si>
    <t>02004310237</t>
  </si>
  <si>
    <t>INDUSTRIA DOLCIARIA ALIMENTARE</t>
  </si>
  <si>
    <t>NA0336428</t>
  </si>
  <si>
    <t>03493910636</t>
  </si>
  <si>
    <t>SILICONATURE</t>
  </si>
  <si>
    <t>TV0183465</t>
  </si>
  <si>
    <t>00866910268</t>
  </si>
  <si>
    <t>L.M.M. LAMINATOI METALLI</t>
  </si>
  <si>
    <t>MI1423964</t>
  </si>
  <si>
    <t>07886410153</t>
  </si>
  <si>
    <t>LAPORTE ORGANICS FRANCIS</t>
  </si>
  <si>
    <t>MI1333386</t>
  </si>
  <si>
    <t>09971080156</t>
  </si>
  <si>
    <t>ACCIAIERIA FONDERIA CIVIDALE</t>
  </si>
  <si>
    <t>UD0109211</t>
  </si>
  <si>
    <t>00165290305</t>
  </si>
  <si>
    <t>FRATELLI NEGRO</t>
  </si>
  <si>
    <t>AL0117042</t>
  </si>
  <si>
    <t>00378650063</t>
  </si>
  <si>
    <t>CONCERIA TRIS</t>
  </si>
  <si>
    <t>VI0107204</t>
  </si>
  <si>
    <t>00163270242</t>
  </si>
  <si>
    <t>STYLFIL</t>
  </si>
  <si>
    <t>PN0043897</t>
  </si>
  <si>
    <t>01108570936</t>
  </si>
  <si>
    <t>DELTA COOP.</t>
  </si>
  <si>
    <t>SS0088635</t>
  </si>
  <si>
    <t>01324450905</t>
  </si>
  <si>
    <t>NEW MOTORS</t>
  </si>
  <si>
    <t>VA0232413</t>
  </si>
  <si>
    <t>02129860124</t>
  </si>
  <si>
    <t>PAIOLI MECCANICA SPA.</t>
  </si>
  <si>
    <t>BO0218258</t>
  </si>
  <si>
    <t>00540490372</t>
  </si>
  <si>
    <t>CENTRO ENERGIA TEVEROLA</t>
  </si>
  <si>
    <t>CE0141900</t>
  </si>
  <si>
    <t>A. MION</t>
  </si>
  <si>
    <t>PD0121985</t>
  </si>
  <si>
    <t>00223680281</t>
  </si>
  <si>
    <t>MAGLIFICIO PREMODE</t>
  </si>
  <si>
    <t>RE0122497</t>
  </si>
  <si>
    <t>00179040357</t>
  </si>
  <si>
    <t>COINTER</t>
  </si>
  <si>
    <t>SA0245853</t>
  </si>
  <si>
    <t>02840560656</t>
  </si>
  <si>
    <t>BIOSINT</t>
  </si>
  <si>
    <t>RM0448906</t>
  </si>
  <si>
    <t>03724840586</t>
  </si>
  <si>
    <t>S.I.C.M.E. SOCIETA' INDUSTRIALE</t>
  </si>
  <si>
    <t>TO0268197</t>
  </si>
  <si>
    <t>00470240011</t>
  </si>
  <si>
    <t>BRIX DISTRIBUZIONE</t>
  </si>
  <si>
    <t>BS0297253</t>
  </si>
  <si>
    <t>02834970176</t>
  </si>
  <si>
    <t>GRUPPO MARELLO</t>
  </si>
  <si>
    <t>TO0349980</t>
  </si>
  <si>
    <t>00524990017</t>
  </si>
  <si>
    <t>TEST</t>
  </si>
  <si>
    <t>AR0104319</t>
  </si>
  <si>
    <t>01416290516</t>
  </si>
  <si>
    <t>CAP-COOPERATIVA AUTOTRASPORTI</t>
  </si>
  <si>
    <t>PO0098075</t>
  </si>
  <si>
    <t>00409720489</t>
  </si>
  <si>
    <t>ISCOT</t>
  </si>
  <si>
    <t>TO0671257</t>
  </si>
  <si>
    <t>04931220018</t>
  </si>
  <si>
    <t>SECIT-SOC. ELETTROMEC. COSTRUZIONE</t>
  </si>
  <si>
    <t>RM0441865</t>
  </si>
  <si>
    <t>03589650583</t>
  </si>
  <si>
    <t>STOSA</t>
  </si>
  <si>
    <t>FI0458032</t>
  </si>
  <si>
    <t>00072800527</t>
  </si>
  <si>
    <t>CIELO S.P.A. ENUNCIABILE ANCHE: "CI</t>
  </si>
  <si>
    <t>VI0210725</t>
  </si>
  <si>
    <t>00592670244</t>
  </si>
  <si>
    <t>BERTI</t>
  </si>
  <si>
    <t>VI0098836</t>
  </si>
  <si>
    <t>00040230245</t>
  </si>
  <si>
    <t>CALZATURIFICO MANAS</t>
  </si>
  <si>
    <t>MC0070154</t>
  </si>
  <si>
    <t>00128480431</t>
  </si>
  <si>
    <t>E. BARTOLETTI</t>
  </si>
  <si>
    <t>FO0009116</t>
  </si>
  <si>
    <t>00136070406</t>
  </si>
  <si>
    <t>ISER ZAULI S.R.L</t>
  </si>
  <si>
    <t>FO0104627</t>
  </si>
  <si>
    <t>00124870403</t>
  </si>
  <si>
    <t>RIMORCHIATORI RIUNITI PORTO DI</t>
  </si>
  <si>
    <t>GE0300215</t>
  </si>
  <si>
    <t>02850020104</t>
  </si>
  <si>
    <t>VALAGRO</t>
  </si>
  <si>
    <t>CH0079910</t>
  </si>
  <si>
    <t>01295050692</t>
  </si>
  <si>
    <t>PULITZER ITALIANA</t>
  </si>
  <si>
    <t>RM0442655</t>
  </si>
  <si>
    <t>03589790587</t>
  </si>
  <si>
    <t>ITALCAR</t>
  </si>
  <si>
    <t>TV0129794</t>
  </si>
  <si>
    <t>00577970262</t>
  </si>
  <si>
    <t>OFFICINE CEVOLANI</t>
  </si>
  <si>
    <t>BO0357068</t>
  </si>
  <si>
    <t>04227470376</t>
  </si>
  <si>
    <t>SOCIETA' INDUSTRIALE COMMERCIALE AU</t>
  </si>
  <si>
    <t>AO0053769</t>
  </si>
  <si>
    <t>00197130073</t>
  </si>
  <si>
    <t>C.A.P.A. FERRARA</t>
  </si>
  <si>
    <t>FE0096976</t>
  </si>
  <si>
    <t>00347170383</t>
  </si>
  <si>
    <t>CAMINI WIERER</t>
  </si>
  <si>
    <t>VR0122558</t>
  </si>
  <si>
    <t>00224650234</t>
  </si>
  <si>
    <t>LAGNASCO FRUTTA</t>
  </si>
  <si>
    <t>CN0082642</t>
  </si>
  <si>
    <t>00185000049</t>
  </si>
  <si>
    <t>SHIMANO ITALIA</t>
  </si>
  <si>
    <t>NO0079889</t>
  </si>
  <si>
    <t>00121180038</t>
  </si>
  <si>
    <t>BUCALOSSI FERROVIARIA</t>
  </si>
  <si>
    <t>FI0463200</t>
  </si>
  <si>
    <t>01054740533</t>
  </si>
  <si>
    <t>NANNI NEMBER</t>
  </si>
  <si>
    <t>BS0289880</t>
  </si>
  <si>
    <t>01461490177</t>
  </si>
  <si>
    <t>B.S.</t>
  </si>
  <si>
    <t>TO0566792</t>
  </si>
  <si>
    <t>02549030019</t>
  </si>
  <si>
    <t>FIORE</t>
  </si>
  <si>
    <t>NA0512045</t>
  </si>
  <si>
    <t>06675810631</t>
  </si>
  <si>
    <t>AZETA</t>
  </si>
  <si>
    <t>MI1486272</t>
  </si>
  <si>
    <t>11667370156</t>
  </si>
  <si>
    <t>EUPHARMA</t>
  </si>
  <si>
    <t>GE0104550</t>
  </si>
  <si>
    <t>00267940104</t>
  </si>
  <si>
    <t>BERNINI</t>
  </si>
  <si>
    <t>LI0071783</t>
  </si>
  <si>
    <t>00721200491</t>
  </si>
  <si>
    <t>MENCI &amp; C.</t>
  </si>
  <si>
    <t>AR0082819</t>
  </si>
  <si>
    <t>01088930514</t>
  </si>
  <si>
    <t>COMPAGNIA INTERNAZIONALE DI</t>
  </si>
  <si>
    <t>RM0655958</t>
  </si>
  <si>
    <t>08316710584</t>
  </si>
  <si>
    <t>PORTO INTERMODALE RAVENNA</t>
  </si>
  <si>
    <t>RA0034048</t>
  </si>
  <si>
    <t>00080540396</t>
  </si>
  <si>
    <t>MTV NETWORKS</t>
  </si>
  <si>
    <t>MI1435622</t>
  </si>
  <si>
    <t>11093830153</t>
  </si>
  <si>
    <t>SOCIETA' OSSIGENO NAPOLI S.O.N.</t>
  </si>
  <si>
    <t>NA0110201</t>
  </si>
  <si>
    <t>00277420634</t>
  </si>
  <si>
    <t>CA0081635</t>
  </si>
  <si>
    <t>00223100926</t>
  </si>
  <si>
    <t>MY MARKET</t>
  </si>
  <si>
    <t>LU0084937</t>
  </si>
  <si>
    <t>00284700465</t>
  </si>
  <si>
    <t>CEPA</t>
  </si>
  <si>
    <t>FI0235494</t>
  </si>
  <si>
    <t>00441060480</t>
  </si>
  <si>
    <t>COMETAL ENGINEERING</t>
  </si>
  <si>
    <t>BS0242619</t>
  </si>
  <si>
    <t>01219440177</t>
  </si>
  <si>
    <t>INTERVET ITALIA</t>
  </si>
  <si>
    <t>MI0680288</t>
  </si>
  <si>
    <t>01148870155</t>
  </si>
  <si>
    <t>DARIO MORANDUZZO</t>
  </si>
  <si>
    <t>FI0274496</t>
  </si>
  <si>
    <t>01496710482</t>
  </si>
  <si>
    <t>GRUPPO PRO</t>
  </si>
  <si>
    <t>BO0275035</t>
  </si>
  <si>
    <t>03247700374</t>
  </si>
  <si>
    <t>DORIGUZZI MARIO</t>
  </si>
  <si>
    <t>BL0052981</t>
  </si>
  <si>
    <t>00248940256</t>
  </si>
  <si>
    <t>VIMEC</t>
  </si>
  <si>
    <t>RE0185748</t>
  </si>
  <si>
    <t>00596150201</t>
  </si>
  <si>
    <t>FIMCO</t>
  </si>
  <si>
    <t>BA0271988</t>
  </si>
  <si>
    <t>03694210729</t>
  </si>
  <si>
    <t>E.L.I. ERACLEA LAVANDERIA</t>
  </si>
  <si>
    <t>VE0115304</t>
  </si>
  <si>
    <t>00228450276</t>
  </si>
  <si>
    <t>L.V.F.</t>
  </si>
  <si>
    <t>BG0217716</t>
  </si>
  <si>
    <t>01040510164</t>
  </si>
  <si>
    <t>M.C.M. AUTO</t>
  </si>
  <si>
    <t>CR0113534</t>
  </si>
  <si>
    <t>00806420196</t>
  </si>
  <si>
    <t>MORESCHI</t>
  </si>
  <si>
    <t>PV0137957</t>
  </si>
  <si>
    <t>00333260180</t>
  </si>
  <si>
    <t>ARRIGHI INDUSTRIE ALIMENTARI</t>
  </si>
  <si>
    <t>TO0313229</t>
  </si>
  <si>
    <t>00473380012</t>
  </si>
  <si>
    <t>TARQUINIO VESSA</t>
  </si>
  <si>
    <t>SA0165010</t>
  </si>
  <si>
    <t>00071620652</t>
  </si>
  <si>
    <t>INVITEA</t>
  </si>
  <si>
    <t>MI1022754</t>
  </si>
  <si>
    <t>04545750152</t>
  </si>
  <si>
    <t>3 C IPERCASH</t>
  </si>
  <si>
    <t>NA0387697</t>
  </si>
  <si>
    <t>04563350638</t>
  </si>
  <si>
    <t>TRACART</t>
  </si>
  <si>
    <t>PR0162786</t>
  </si>
  <si>
    <t>01558060347</t>
  </si>
  <si>
    <t>CARLO PIGNATELLI</t>
  </si>
  <si>
    <t>TO0683303</t>
  </si>
  <si>
    <t>05084910016</t>
  </si>
  <si>
    <t>GRAPHICOM</t>
  </si>
  <si>
    <t>VI0187656</t>
  </si>
  <si>
    <t>01831970247</t>
  </si>
  <si>
    <t>HUGO BOSS ITALIA</t>
  </si>
  <si>
    <t>MI1349859</t>
  </si>
  <si>
    <t>10101190154</t>
  </si>
  <si>
    <t>VETROARREDO</t>
  </si>
  <si>
    <t>PR0201969</t>
  </si>
  <si>
    <t>12053570151</t>
  </si>
  <si>
    <t>MONDOLFO FERRO</t>
  </si>
  <si>
    <t>PS0043138</t>
  </si>
  <si>
    <t>00111770418</t>
  </si>
  <si>
    <t>GS SCAFFALATURE ENGINEERING</t>
  </si>
  <si>
    <t>PD0135085</t>
  </si>
  <si>
    <t>00370460289</t>
  </si>
  <si>
    <t>GRIGGIO</t>
  </si>
  <si>
    <t>PD0070163</t>
  </si>
  <si>
    <t>00209720283</t>
  </si>
  <si>
    <t>VIVO PREGANZIOL</t>
  </si>
  <si>
    <t>PD0218314</t>
  </si>
  <si>
    <t>01158590263</t>
  </si>
  <si>
    <t>CELINE PRODUCTION</t>
  </si>
  <si>
    <t>FI0286766</t>
  </si>
  <si>
    <t>01667950487</t>
  </si>
  <si>
    <t>AUTO MEC -</t>
  </si>
  <si>
    <t>FE0105165</t>
  </si>
  <si>
    <t>00470900382</t>
  </si>
  <si>
    <t>ANSALDO TECNITALIA</t>
  </si>
  <si>
    <t>FI0466153</t>
  </si>
  <si>
    <t>04611240484</t>
  </si>
  <si>
    <t>IMT INTERMATO</t>
  </si>
  <si>
    <t>VA0177444</t>
  </si>
  <si>
    <t>06830770159</t>
  </si>
  <si>
    <t>RDB CENTRO S.P.A OPPURE R.D.B.</t>
  </si>
  <si>
    <t>PC0132103</t>
  </si>
  <si>
    <t>03389400486</t>
  </si>
  <si>
    <t>TIBERMEC</t>
  </si>
  <si>
    <t>PG0129824</t>
  </si>
  <si>
    <t>01196740540</t>
  </si>
  <si>
    <t>PEREL</t>
  </si>
  <si>
    <t>NA0281156</t>
  </si>
  <si>
    <t>00404220634</t>
  </si>
  <si>
    <t>FIMAUTO</t>
  </si>
  <si>
    <t>VR0171397</t>
  </si>
  <si>
    <t>01271240234</t>
  </si>
  <si>
    <t>E.INNERHOFER A.G.</t>
  </si>
  <si>
    <t>BZ0071617</t>
  </si>
  <si>
    <t>00106450216</t>
  </si>
  <si>
    <t>TIESSE ROBOT</t>
  </si>
  <si>
    <t>BS0296871</t>
  </si>
  <si>
    <t>02830040172</t>
  </si>
  <si>
    <t>EUROMOBIL</t>
  </si>
  <si>
    <t>TV0094976</t>
  </si>
  <si>
    <t>00191610260</t>
  </si>
  <si>
    <t>VENCO COMPUTER</t>
  </si>
  <si>
    <t>TO0628200</t>
  </si>
  <si>
    <t>04347920011</t>
  </si>
  <si>
    <t>CASA DI CURA VILLA FULVIA</t>
  </si>
  <si>
    <t>RM0398749</t>
  </si>
  <si>
    <t>01734910589</t>
  </si>
  <si>
    <t>SI.M.AV. SISTEMI DI MANUTENZIONE</t>
  </si>
  <si>
    <t>NA0462508</t>
  </si>
  <si>
    <t>05891790635</t>
  </si>
  <si>
    <t>SCHIEDEL VIBRALIT</t>
  </si>
  <si>
    <t>MI1458225</t>
  </si>
  <si>
    <t>11334210157</t>
  </si>
  <si>
    <t>FRATELLI GARDINI</t>
  </si>
  <si>
    <t>RA0128426</t>
  </si>
  <si>
    <t>01212840399</t>
  </si>
  <si>
    <t>CONCHIGLIA ABBREVIABILE IN</t>
  </si>
  <si>
    <t>RE0184983</t>
  </si>
  <si>
    <t>01979030366</t>
  </si>
  <si>
    <t>TECNOLOGIE PER SOLUZIONI IN LEGNO</t>
  </si>
  <si>
    <t>PS0069690</t>
  </si>
  <si>
    <t>00197320419</t>
  </si>
  <si>
    <t>PAGNOSSIN CERAMICHE FORTI PER LA</t>
  </si>
  <si>
    <t>TV0134152</t>
  </si>
  <si>
    <t>00650930266</t>
  </si>
  <si>
    <t>MANNA</t>
  </si>
  <si>
    <t>TO0480264</t>
  </si>
  <si>
    <t>01028050019</t>
  </si>
  <si>
    <t>BOCOGE</t>
  </si>
  <si>
    <t>CS0147154</t>
  </si>
  <si>
    <t>01546410562</t>
  </si>
  <si>
    <t>CONCERIA LA VENETA</t>
  </si>
  <si>
    <t>VI0079968</t>
  </si>
  <si>
    <t>00142310242</t>
  </si>
  <si>
    <t>PIRELLA GOTTSCHE LOWE</t>
  </si>
  <si>
    <t>MI0893538</t>
  </si>
  <si>
    <t>02328670159</t>
  </si>
  <si>
    <t>BOREA</t>
  </si>
  <si>
    <t>IM0070310</t>
  </si>
  <si>
    <t>00341700086</t>
  </si>
  <si>
    <t>POLE POSITION</t>
  </si>
  <si>
    <t>VE0169945</t>
  </si>
  <si>
    <t>01565690276</t>
  </si>
  <si>
    <t>IMAL</t>
  </si>
  <si>
    <t>MO0140339</t>
  </si>
  <si>
    <t>00313750366</t>
  </si>
  <si>
    <t>ROMACO</t>
  </si>
  <si>
    <t>BO0335220</t>
  </si>
  <si>
    <t>01681340152</t>
  </si>
  <si>
    <t>CARBOFUEL</t>
  </si>
  <si>
    <t>VE0180388</t>
  </si>
  <si>
    <t>01797380274</t>
  </si>
  <si>
    <t>MOTTURA</t>
  </si>
  <si>
    <t>TO0490925</t>
  </si>
  <si>
    <t>01051980017</t>
  </si>
  <si>
    <t>G.B. AMBROSOLI</t>
  </si>
  <si>
    <t>CO0000354</t>
  </si>
  <si>
    <t>00195420138</t>
  </si>
  <si>
    <t>CRIS CONF.</t>
  </si>
  <si>
    <t>PR0159733</t>
  </si>
  <si>
    <t>01516210349</t>
  </si>
  <si>
    <t>PITTERI VIOLINI INDUSTRIALE &amp;</t>
  </si>
  <si>
    <t>MI1068139</t>
  </si>
  <si>
    <t>00883200065</t>
  </si>
  <si>
    <t>GAMFIOR MECCANICA DI PRECISIONE</t>
  </si>
  <si>
    <t>TO0584456</t>
  </si>
  <si>
    <t>03753540016</t>
  </si>
  <si>
    <t>MIAT</t>
  </si>
  <si>
    <t>MI0838027</t>
  </si>
  <si>
    <t>02796480156</t>
  </si>
  <si>
    <t>O.L.M. OFFICINA LAVORAZIONI</t>
  </si>
  <si>
    <t>TO0630743</t>
  </si>
  <si>
    <t>00185600046</t>
  </si>
  <si>
    <t>VISOTTICA</t>
  </si>
  <si>
    <t>TV0113131</t>
  </si>
  <si>
    <t>00316840263</t>
  </si>
  <si>
    <t>VERMODA</t>
  </si>
  <si>
    <t>VR0200939</t>
  </si>
  <si>
    <t>01837800232</t>
  </si>
  <si>
    <t>ESO</t>
  </si>
  <si>
    <t>BZ0121918</t>
  </si>
  <si>
    <t>01453130211</t>
  </si>
  <si>
    <t>SIDERGAS</t>
  </si>
  <si>
    <t>VR0124901</t>
  </si>
  <si>
    <t>00226230233</t>
  </si>
  <si>
    <t>"G.A.E.R. GRUPPO ACQUISTI ELETTRODO</t>
  </si>
  <si>
    <t>RE0121891</t>
  </si>
  <si>
    <t>00204390355</t>
  </si>
  <si>
    <t>INDUSTRIA CHIMICA VALENZANA - I.C.V</t>
  </si>
  <si>
    <t>PD0077144</t>
  </si>
  <si>
    <t>04477980157</t>
  </si>
  <si>
    <t>SPADAFORA A.G.</t>
  </si>
  <si>
    <t>BZ0071005</t>
  </si>
  <si>
    <t>00122250210</t>
  </si>
  <si>
    <t>FCA</t>
  </si>
  <si>
    <t>RM0171809</t>
  </si>
  <si>
    <t>00433740586</t>
  </si>
  <si>
    <t>MAGLIFICIO FONTANA</t>
  </si>
  <si>
    <t>MO0202801</t>
  </si>
  <si>
    <t>01283800363</t>
  </si>
  <si>
    <t>CIAO GELATI</t>
  </si>
  <si>
    <t>BA0277065</t>
  </si>
  <si>
    <t>03809010725</t>
  </si>
  <si>
    <t>LIFE</t>
  </si>
  <si>
    <t>CN0112591</t>
  </si>
  <si>
    <t>00609290044</t>
  </si>
  <si>
    <t>PORTALE E PAGLIAROTTO S.C.A.R.L.</t>
  </si>
  <si>
    <t>TO0862001</t>
  </si>
  <si>
    <t>07218160013</t>
  </si>
  <si>
    <t>SICAR</t>
  </si>
  <si>
    <t>MO0084883</t>
  </si>
  <si>
    <t>00154220362</t>
  </si>
  <si>
    <t>MOTO LIDO</t>
  </si>
  <si>
    <t>RM0438505</t>
  </si>
  <si>
    <t>03453830584</t>
  </si>
  <si>
    <t>JUVENILIA -*SOCIETA' INDUSTRIALE CO</t>
  </si>
  <si>
    <t>TO0212456</t>
  </si>
  <si>
    <t>00457290013</t>
  </si>
  <si>
    <t>C.I.P.A.B. CONSORZIO INTERAZIENDALE</t>
  </si>
  <si>
    <t>BS0306647</t>
  </si>
  <si>
    <t>02949240176</t>
  </si>
  <si>
    <t>OFFICINE MECCANICHE DI PONZANO</t>
  </si>
  <si>
    <t>TV0083005</t>
  </si>
  <si>
    <t>00194290268</t>
  </si>
  <si>
    <t>SILEMOTORI NEGRO</t>
  </si>
  <si>
    <t>TV0081081</t>
  </si>
  <si>
    <t>00192940260</t>
  </si>
  <si>
    <t>ARENA CAR</t>
  </si>
  <si>
    <t>VR0191447</t>
  </si>
  <si>
    <t>01700130238</t>
  </si>
  <si>
    <t>RHIBO RUGGERO HILBE</t>
  </si>
  <si>
    <t>BO0129817</t>
  </si>
  <si>
    <t>00291300374</t>
  </si>
  <si>
    <t>A.T.I. AZIENDA TABACCHI ITALIANI</t>
  </si>
  <si>
    <t>RM0038707</t>
  </si>
  <si>
    <t>00444820583</t>
  </si>
  <si>
    <t>NUOVA FONDAL</t>
  </si>
  <si>
    <t>BG0209088</t>
  </si>
  <si>
    <t>01472560166</t>
  </si>
  <si>
    <t>NUOVA SUPERLANA -</t>
  </si>
  <si>
    <t>PO0299644</t>
  </si>
  <si>
    <t>03092660483</t>
  </si>
  <si>
    <t>CERAMICHE APPIA NUOVA S.R.L</t>
  </si>
  <si>
    <t>RM0517952</t>
  </si>
  <si>
    <t>06199320588</t>
  </si>
  <si>
    <t>TECNOMAGNETE</t>
  </si>
  <si>
    <t>MI0879864</t>
  </si>
  <si>
    <t>01896990155</t>
  </si>
  <si>
    <t>MOLINO SAN PIETRO A VICO</t>
  </si>
  <si>
    <t>LU0138217</t>
  </si>
  <si>
    <t>01389830462</t>
  </si>
  <si>
    <t>PALAZZOLI SOCIETA' PER AZIONI</t>
  </si>
  <si>
    <t>BS0356562</t>
  </si>
  <si>
    <t>04452750484</t>
  </si>
  <si>
    <t>BO0337651</t>
  </si>
  <si>
    <t>04075830374</t>
  </si>
  <si>
    <t>S.A.R.M.A.S.</t>
  </si>
  <si>
    <t>TO0550767</t>
  </si>
  <si>
    <t>02320280015</t>
  </si>
  <si>
    <t>O.S.M.A.I.R.M.</t>
  </si>
  <si>
    <t>TA0056091</t>
  </si>
  <si>
    <t>80009750730</t>
  </si>
  <si>
    <t>GALLENCA</t>
  </si>
  <si>
    <t>TO0605282</t>
  </si>
  <si>
    <t>02767990019</t>
  </si>
  <si>
    <t>BORGHI</t>
  </si>
  <si>
    <t>CO0190871</t>
  </si>
  <si>
    <t>01449890134</t>
  </si>
  <si>
    <t>PRIMACOT SOCIETA' COTONIERA</t>
  </si>
  <si>
    <t>MI0573358</t>
  </si>
  <si>
    <t>01867290155</t>
  </si>
  <si>
    <t>RISO VIAZZO</t>
  </si>
  <si>
    <t>VC0143469</t>
  </si>
  <si>
    <t>01502060021</t>
  </si>
  <si>
    <t>O.S.I.</t>
  </si>
  <si>
    <t>TO0734372</t>
  </si>
  <si>
    <t>05774140015</t>
  </si>
  <si>
    <t>ACI &amp; BORTOLOTTI</t>
  </si>
  <si>
    <t>BG0023702</t>
  </si>
  <si>
    <t>00225200161</t>
  </si>
  <si>
    <t>ITELCO</t>
  </si>
  <si>
    <t>TR0049605</t>
  </si>
  <si>
    <t>00061990560</t>
  </si>
  <si>
    <t>CESALPINIA FOOD</t>
  </si>
  <si>
    <t>MI1422654</t>
  </si>
  <si>
    <t>10967780155</t>
  </si>
  <si>
    <t>V. BESANA</t>
  </si>
  <si>
    <t>NA0088184</t>
  </si>
  <si>
    <t>00289530636</t>
  </si>
  <si>
    <t>FRAMAR</t>
  </si>
  <si>
    <t>AL0077376</t>
  </si>
  <si>
    <t>00170530067</t>
  </si>
  <si>
    <t>FEDERICO MOTTA EDITORE</t>
  </si>
  <si>
    <t>PV0191374</t>
  </si>
  <si>
    <t>00828280156</t>
  </si>
  <si>
    <t>NOVATI PRODOTTI TUBOLARI ACCIAIO</t>
  </si>
  <si>
    <t>MI0354978</t>
  </si>
  <si>
    <t>00850030156</t>
  </si>
  <si>
    <t>KLOCKNER COMMERCIALE</t>
  </si>
  <si>
    <t>VR0200063</t>
  </si>
  <si>
    <t>01279100208</t>
  </si>
  <si>
    <t>CREATEX</t>
  </si>
  <si>
    <t>VA0208434</t>
  </si>
  <si>
    <t>01802590123</t>
  </si>
  <si>
    <t>M.G.R.TRAVEL</t>
  </si>
  <si>
    <t>MI1142806</t>
  </si>
  <si>
    <t>07200680150</t>
  </si>
  <si>
    <t>ICLA</t>
  </si>
  <si>
    <t>MI1287304</t>
  </si>
  <si>
    <t>00932270341</t>
  </si>
  <si>
    <t>CENTRO PETROLI BARONI</t>
  </si>
  <si>
    <t>RN0160818</t>
  </si>
  <si>
    <t>00605110402</t>
  </si>
  <si>
    <t>EDILBERGAMO</t>
  </si>
  <si>
    <t>BG0173756</t>
  </si>
  <si>
    <t>00807550165</t>
  </si>
  <si>
    <t>LE OFFICINE RIUNITE UDINE O</t>
  </si>
  <si>
    <t>UD0117187</t>
  </si>
  <si>
    <t>00167610302</t>
  </si>
  <si>
    <t>PRODOTTI BIOKIMICA</t>
  </si>
  <si>
    <t>PI0087737</t>
  </si>
  <si>
    <t>00907210504</t>
  </si>
  <si>
    <t>CASTEL MAC</t>
  </si>
  <si>
    <t>TV0175164</t>
  </si>
  <si>
    <t>07892570156</t>
  </si>
  <si>
    <t>COOPERATIVA AUTOTRASPORTI NUOVA</t>
  </si>
  <si>
    <t>BO0214665</t>
  </si>
  <si>
    <t>00516130374</t>
  </si>
  <si>
    <t>SICEM SAGA</t>
  </si>
  <si>
    <t>PR0177108</t>
  </si>
  <si>
    <t>01767490343</t>
  </si>
  <si>
    <t>ITALIANA MASTICI &amp; PRODOTTI AFFINI</t>
  </si>
  <si>
    <t>TV0109695</t>
  </si>
  <si>
    <t>00203360268</t>
  </si>
  <si>
    <t>UNITED OPTICAL</t>
  </si>
  <si>
    <t>VE0236123</t>
  </si>
  <si>
    <t>01284550215</t>
  </si>
  <si>
    <t>MARTIGNETTI</t>
  </si>
  <si>
    <t>FG0102636</t>
  </si>
  <si>
    <t>00021030713</t>
  </si>
  <si>
    <t>GECAR</t>
  </si>
  <si>
    <t>PR0111992</t>
  </si>
  <si>
    <t>00167660349</t>
  </si>
  <si>
    <t>LUIGI FERRARI</t>
  </si>
  <si>
    <t>LO0363865</t>
  </si>
  <si>
    <t>00691500151</t>
  </si>
  <si>
    <t>ALPES MANIFATTURA FILATI</t>
  </si>
  <si>
    <t>VI0089015</t>
  </si>
  <si>
    <t>00162660245</t>
  </si>
  <si>
    <t>BASSO FEDELE &amp; FIGLI</t>
  </si>
  <si>
    <t>AV0088047</t>
  </si>
  <si>
    <t>00657990644</t>
  </si>
  <si>
    <t>CALZATURIFICIO ROSETTA DEI</t>
  </si>
  <si>
    <t>VR0070837</t>
  </si>
  <si>
    <t>00225530237</t>
  </si>
  <si>
    <t>COLORIFICIO ATTIVA</t>
  </si>
  <si>
    <t>GE0259905</t>
  </si>
  <si>
    <t>02244920100</t>
  </si>
  <si>
    <t>DE POI</t>
  </si>
  <si>
    <t>PG0118629</t>
  </si>
  <si>
    <t>00574850541</t>
  </si>
  <si>
    <t>HOOVER ITALIANA</t>
  </si>
  <si>
    <t>MI0402741</t>
  </si>
  <si>
    <t>00934500158</t>
  </si>
  <si>
    <t>SIS TER</t>
  </si>
  <si>
    <t>CR0125482</t>
  </si>
  <si>
    <t>02100890967</t>
  </si>
  <si>
    <t>INTERPORTO RIVALTA SCRIVIA (IN</t>
  </si>
  <si>
    <t>AL0088254</t>
  </si>
  <si>
    <t>00263410102</t>
  </si>
  <si>
    <t>MEGIUS</t>
  </si>
  <si>
    <t>PD0126531</t>
  </si>
  <si>
    <t>00606720282</t>
  </si>
  <si>
    <t>GLOBO SERVIZI COMMERCIALI</t>
  </si>
  <si>
    <t>VR0182148</t>
  </si>
  <si>
    <t>01509140230</t>
  </si>
  <si>
    <t>ELLEGI CERAMICHE</t>
  </si>
  <si>
    <t>MO0185081</t>
  </si>
  <si>
    <t>00786590364</t>
  </si>
  <si>
    <t>DUCA VISCONTI DI MODRONE VELVIS</t>
  </si>
  <si>
    <t>MI1246450</t>
  </si>
  <si>
    <t>00853860120</t>
  </si>
  <si>
    <t>PIPINATO CALZATURE</t>
  </si>
  <si>
    <t>PD0227234</t>
  </si>
  <si>
    <t>02392690281</t>
  </si>
  <si>
    <t>ALMA</t>
  </si>
  <si>
    <t>FI0260650</t>
  </si>
  <si>
    <t>01251530489</t>
  </si>
  <si>
    <t>METALLIC ALLOYS</t>
  </si>
  <si>
    <t>VI0201235</t>
  </si>
  <si>
    <t>02028570246</t>
  </si>
  <si>
    <t>CO.FA.C. COOPERATIVA FARMACEUTICA</t>
  </si>
  <si>
    <t>FR0062064</t>
  </si>
  <si>
    <t>00195820600</t>
  </si>
  <si>
    <t>ASSO WERKE</t>
  </si>
  <si>
    <t>PI0059764</t>
  </si>
  <si>
    <t>00192470508</t>
  </si>
  <si>
    <t>BARBERINI</t>
  </si>
  <si>
    <t>PE0087343</t>
  </si>
  <si>
    <t>10962640156</t>
  </si>
  <si>
    <t>TRADEMA</t>
  </si>
  <si>
    <t>TO0663416</t>
  </si>
  <si>
    <t>02999180017</t>
  </si>
  <si>
    <t>WASSERGAS</t>
  </si>
  <si>
    <t>BG0131436</t>
  </si>
  <si>
    <t>00273970160</t>
  </si>
  <si>
    <t>LANIFICIO FALIERO SARTI E FIGLI</t>
  </si>
  <si>
    <t>PO0296106</t>
  </si>
  <si>
    <t>03056090487</t>
  </si>
  <si>
    <t>DUGAN MILANO</t>
  </si>
  <si>
    <t>MI1008200</t>
  </si>
  <si>
    <t>04432410159</t>
  </si>
  <si>
    <t>CERAMICA MAGICA</t>
  </si>
  <si>
    <t>RE0159835</t>
  </si>
  <si>
    <t>01116390350</t>
  </si>
  <si>
    <t>I.S.E.A.</t>
  </si>
  <si>
    <t>PT0124165</t>
  </si>
  <si>
    <t>00104100524</t>
  </si>
  <si>
    <t>TREVISAUTO</t>
  </si>
  <si>
    <t>TV0083257</t>
  </si>
  <si>
    <t>00176900264</t>
  </si>
  <si>
    <t>DELTA INFORMATICA</t>
  </si>
  <si>
    <t>TN0116049</t>
  </si>
  <si>
    <t>01102410220</t>
  </si>
  <si>
    <t>TETRA PAK HOYER IN FORMA</t>
  </si>
  <si>
    <t>MI1310172</t>
  </si>
  <si>
    <t>09682010153</t>
  </si>
  <si>
    <t>F.LLI CALEGARO DI LUIGI DI</t>
  </si>
  <si>
    <t>PD0229299</t>
  </si>
  <si>
    <t>02422380283</t>
  </si>
  <si>
    <t>C.R.A. COMMISSIONARIA ROMANA</t>
  </si>
  <si>
    <t>RM0227443</t>
  </si>
  <si>
    <t>00433750585</t>
  </si>
  <si>
    <t>SCHATTDECOR</t>
  </si>
  <si>
    <t>MI1484192</t>
  </si>
  <si>
    <t>02574220238</t>
  </si>
  <si>
    <t>WARWICK MASSA</t>
  </si>
  <si>
    <t>MI0402305</t>
  </si>
  <si>
    <t>00844690156</t>
  </si>
  <si>
    <t>AGROALIMENTARE MONALDI A &amp; R. -</t>
  </si>
  <si>
    <t>AP0116877</t>
  </si>
  <si>
    <t>01163270448</t>
  </si>
  <si>
    <t>FOMB OFFICINE MECCANICHE BONGIOANNI</t>
  </si>
  <si>
    <t>CN0160378</t>
  </si>
  <si>
    <t>02192360044</t>
  </si>
  <si>
    <t>CACCIAMALI ENGINEERING</t>
  </si>
  <si>
    <t>BS0296036</t>
  </si>
  <si>
    <t>01014090680</t>
  </si>
  <si>
    <t>FABBRICHE RIUNITE TORRONE DI</t>
  </si>
  <si>
    <t>BN0000047</t>
  </si>
  <si>
    <t>00061010625</t>
  </si>
  <si>
    <t>EUROBAGS</t>
  </si>
  <si>
    <t>TV0145764</t>
  </si>
  <si>
    <t>01175480266</t>
  </si>
  <si>
    <t>CASEIFICIO SOCIALE GARDALATTE SOC.</t>
  </si>
  <si>
    <t>BS0150703</t>
  </si>
  <si>
    <t>00303600175</t>
  </si>
  <si>
    <t>CALBRE -</t>
  </si>
  <si>
    <t>BS0288471</t>
  </si>
  <si>
    <t>02043350178</t>
  </si>
  <si>
    <t>BORGHI INTERNATIONAL</t>
  </si>
  <si>
    <t>BO0256679</t>
  </si>
  <si>
    <t>02206510378</t>
  </si>
  <si>
    <t>INGG.LOY DONA' E BRANCACCIO L.D.B.</t>
  </si>
  <si>
    <t>NA0086377</t>
  </si>
  <si>
    <t>00273070631</t>
  </si>
  <si>
    <t>FILANDA 1992</t>
  </si>
  <si>
    <t>BI0157702</t>
  </si>
  <si>
    <t>01767120163</t>
  </si>
  <si>
    <t>F.A.I.T.</t>
  </si>
  <si>
    <t>MI0763385</t>
  </si>
  <si>
    <t>00131680159</t>
  </si>
  <si>
    <t>ORANFRIZER</t>
  </si>
  <si>
    <t>CT0110775</t>
  </si>
  <si>
    <t>00489990879</t>
  </si>
  <si>
    <t>FRILVAM</t>
  </si>
  <si>
    <t>MI1241553</t>
  </si>
  <si>
    <t>01649190129</t>
  </si>
  <si>
    <t>MINETTI</t>
  </si>
  <si>
    <t>MI0391055</t>
  </si>
  <si>
    <t>00798400156</t>
  </si>
  <si>
    <t>MASI AGRICOLA E PER BREVITA'</t>
  </si>
  <si>
    <t>VR0171807</t>
  </si>
  <si>
    <t>01287430233</t>
  </si>
  <si>
    <t>FRANCO TRADING</t>
  </si>
  <si>
    <t>TO0753662</t>
  </si>
  <si>
    <t>01265350189</t>
  </si>
  <si>
    <t>OMIS</t>
  </si>
  <si>
    <t>VI0204657</t>
  </si>
  <si>
    <t>02080120245</t>
  </si>
  <si>
    <t>FIORA</t>
  </si>
  <si>
    <t>VA0231634</t>
  </si>
  <si>
    <t>02118670120</t>
  </si>
  <si>
    <t>CESANA</t>
  </si>
  <si>
    <t>MI0689442</t>
  </si>
  <si>
    <t>00752620153</t>
  </si>
  <si>
    <t>BAAN ITALIA</t>
  </si>
  <si>
    <t>MI1506532</t>
  </si>
  <si>
    <t>11873710153</t>
  </si>
  <si>
    <t>ISTITUTO DI RIABILITAZIONE S. STEFA</t>
  </si>
  <si>
    <t>PG0125936</t>
  </si>
  <si>
    <t>01148190547</t>
  </si>
  <si>
    <t>CERAMICA VALVERDE</t>
  </si>
  <si>
    <t>TN0074617</t>
  </si>
  <si>
    <t>00124420225</t>
  </si>
  <si>
    <t>GES.CO.</t>
  </si>
  <si>
    <t>BG0255253</t>
  </si>
  <si>
    <t>02010170161</t>
  </si>
  <si>
    <t>TECNO.A.</t>
  </si>
  <si>
    <t>TO0718779</t>
  </si>
  <si>
    <t>05535920010</t>
  </si>
  <si>
    <t>O.M.F.B.   COMPONENTI OLEODINAMICI</t>
  </si>
  <si>
    <t>BS0283077</t>
  </si>
  <si>
    <t>01989130172</t>
  </si>
  <si>
    <t>FERRITALIA</t>
  </si>
  <si>
    <t>PD0163305</t>
  </si>
  <si>
    <t>00282570357</t>
  </si>
  <si>
    <t>MARKET L'AFFARE</t>
  </si>
  <si>
    <t>VR0213002</t>
  </si>
  <si>
    <t>02040860237</t>
  </si>
  <si>
    <t>INDUSTRIA TRAFILERIA APPLICAZIONI</t>
  </si>
  <si>
    <t>MN0050571</t>
  </si>
  <si>
    <t>00138230206</t>
  </si>
  <si>
    <t>EL.GA</t>
  </si>
  <si>
    <t>MI0842164</t>
  </si>
  <si>
    <t>00831500152</t>
  </si>
  <si>
    <t>CERAMICHE DI FRASSINORO</t>
  </si>
  <si>
    <t>RE0147288</t>
  </si>
  <si>
    <t>03430960157</t>
  </si>
  <si>
    <t>VETA 86</t>
  </si>
  <si>
    <t>CH0085552</t>
  </si>
  <si>
    <t>01136020680</t>
  </si>
  <si>
    <t>TINTORIA ELLEDUE</t>
  </si>
  <si>
    <t>MN0149575</t>
  </si>
  <si>
    <t>01272590207</t>
  </si>
  <si>
    <t>BEVILACQUA POLIETILENE</t>
  </si>
  <si>
    <t>VI0173330</t>
  </si>
  <si>
    <t>01618230245</t>
  </si>
  <si>
    <t>HOBAG</t>
  </si>
  <si>
    <t>BZ0133061</t>
  </si>
  <si>
    <t>01617800212</t>
  </si>
  <si>
    <t>ITALIANA ARREDAMENTI</t>
  </si>
  <si>
    <t>PR0186528</t>
  </si>
  <si>
    <t>01904800347</t>
  </si>
  <si>
    <t>COOPERATIVA PRODUTTORI LATTE E FONT</t>
  </si>
  <si>
    <t>AO0026977</t>
  </si>
  <si>
    <t>00040750077</t>
  </si>
  <si>
    <t>SIDERINOX</t>
  </si>
  <si>
    <t>MI0878116</t>
  </si>
  <si>
    <t>01825510157</t>
  </si>
  <si>
    <t>TEGOLAIA NORD</t>
  </si>
  <si>
    <t>TV0145367</t>
  </si>
  <si>
    <t>01172140269</t>
  </si>
  <si>
    <t>UNIVERSO</t>
  </si>
  <si>
    <t>CZ0127528</t>
  </si>
  <si>
    <t>01695130797</t>
  </si>
  <si>
    <t>COSTRUZIONI MECCANICHE LEGGERE</t>
  </si>
  <si>
    <t>AN0058990</t>
  </si>
  <si>
    <t>00091930420</t>
  </si>
  <si>
    <t>CONSORZIO ECLA</t>
  </si>
  <si>
    <t>RM0834605</t>
  </si>
  <si>
    <t>05069491008</t>
  </si>
  <si>
    <t>PETROLTERMICA COMAC OLCEA</t>
  </si>
  <si>
    <t>TO0394105</t>
  </si>
  <si>
    <t>00530670017</t>
  </si>
  <si>
    <t>QUADRIFOGLIO</t>
  </si>
  <si>
    <t>LT0084149</t>
  </si>
  <si>
    <t>01340070596</t>
  </si>
  <si>
    <t>ACOFER PRODOTTI SIDERURGICI</t>
  </si>
  <si>
    <t>BS0390072</t>
  </si>
  <si>
    <t>01715810063</t>
  </si>
  <si>
    <t>FRANGI</t>
  </si>
  <si>
    <t>CO0149044</t>
  </si>
  <si>
    <t>00557770138</t>
  </si>
  <si>
    <t>SOLANA</t>
  </si>
  <si>
    <t>LC0172830</t>
  </si>
  <si>
    <t>01205880139</t>
  </si>
  <si>
    <t>JOLLY MOTOR INTERNATIONAL</t>
  </si>
  <si>
    <t>TN0129483</t>
  </si>
  <si>
    <t>00911540136</t>
  </si>
  <si>
    <t>ISOPOLYMER</t>
  </si>
  <si>
    <t>MI1020954</t>
  </si>
  <si>
    <t>04533230159</t>
  </si>
  <si>
    <t>DOTT. DOMENICO DIBATTISTA</t>
  </si>
  <si>
    <t>BA0231673</t>
  </si>
  <si>
    <t>02749780728</t>
  </si>
  <si>
    <t>FIN.LA. SOCIETA PER AZIONI</t>
  </si>
  <si>
    <t>RM0601922</t>
  </si>
  <si>
    <t>07259350580</t>
  </si>
  <si>
    <t>CASAMERCATO POMEZIA</t>
  </si>
  <si>
    <t>RM0832992</t>
  </si>
  <si>
    <t>01166520336</t>
  </si>
  <si>
    <t>MOBILGIRGI</t>
  </si>
  <si>
    <t>CO0114984</t>
  </si>
  <si>
    <t>00196090138</t>
  </si>
  <si>
    <t>FELIAN - SOCIETA PER AZIONI</t>
  </si>
  <si>
    <t>RM0397718</t>
  </si>
  <si>
    <t>01384330583</t>
  </si>
  <si>
    <t>LAMAT</t>
  </si>
  <si>
    <t>TO0194849</t>
  </si>
  <si>
    <t>00475840013</t>
  </si>
  <si>
    <t>RONCONI LUIGI &amp; FIGLI</t>
  </si>
  <si>
    <t>RO0073183</t>
  </si>
  <si>
    <t>00232280297</t>
  </si>
  <si>
    <t>RSCG MEZZANO COSTANTINI MIGNANI</t>
  </si>
  <si>
    <t>MI1116346</t>
  </si>
  <si>
    <t>06714860159</t>
  </si>
  <si>
    <t>HEMER</t>
  </si>
  <si>
    <t>LC0162802</t>
  </si>
  <si>
    <t>01973580150</t>
  </si>
  <si>
    <t>SESI DABB</t>
  </si>
  <si>
    <t>MI1298346</t>
  </si>
  <si>
    <t>09499920156</t>
  </si>
  <si>
    <t>MOTTANA</t>
  </si>
  <si>
    <t>MI1299701</t>
  </si>
  <si>
    <t>09509110152</t>
  </si>
  <si>
    <t>FRIGES</t>
  </si>
  <si>
    <t>AT0055124</t>
  </si>
  <si>
    <t>00225320050</t>
  </si>
  <si>
    <t>S.E.C. POLL.</t>
  </si>
  <si>
    <t>CT0105850</t>
  </si>
  <si>
    <t>00271800872</t>
  </si>
  <si>
    <t>INTERMEDIA</t>
  </si>
  <si>
    <t>PZ0077102</t>
  </si>
  <si>
    <t>01053880769</t>
  </si>
  <si>
    <t>DILAPLAST</t>
  </si>
  <si>
    <t>SA0176040</t>
  </si>
  <si>
    <t>01415560638</t>
  </si>
  <si>
    <t>C.P. COMMERCIO PETROLI</t>
  </si>
  <si>
    <t>RM0165254</t>
  </si>
  <si>
    <t>00394380588</t>
  </si>
  <si>
    <t>EDITORIALE IL PICCOLO</t>
  </si>
  <si>
    <t>TS0088021</t>
  </si>
  <si>
    <t>01561840586</t>
  </si>
  <si>
    <t>MARIANI MOTORS</t>
  </si>
  <si>
    <t>MI0794703</t>
  </si>
  <si>
    <t>00814590154</t>
  </si>
  <si>
    <t>F.A.R. FONDERIE ACCIAIERIE ROIALE</t>
  </si>
  <si>
    <t>UD0086641</t>
  </si>
  <si>
    <t>00163570302</t>
  </si>
  <si>
    <t>I.S.C. INDUSTRIA SCAMBIATORI CALORE</t>
  </si>
  <si>
    <t>VE0224061</t>
  </si>
  <si>
    <t>01578360305</t>
  </si>
  <si>
    <t>MASTER TOOLS</t>
  </si>
  <si>
    <t>TN0018403</t>
  </si>
  <si>
    <t>00106370224</t>
  </si>
  <si>
    <t>DAMCO MARITIME ITALY</t>
  </si>
  <si>
    <t>MI1299955</t>
  </si>
  <si>
    <t>00362410102</t>
  </si>
  <si>
    <t>HENRIETTE CONFEZIONI</t>
  </si>
  <si>
    <t>BS0170280</t>
  </si>
  <si>
    <t>00296540172</t>
  </si>
  <si>
    <t>IMP.COSTRUZIONI CARBONCINI E C.</t>
  </si>
  <si>
    <t>CO0063847</t>
  </si>
  <si>
    <t>00193000130</t>
  </si>
  <si>
    <t>CARIAGGI LANIFICIO</t>
  </si>
  <si>
    <t>PS0053974</t>
  </si>
  <si>
    <t>00031110414</t>
  </si>
  <si>
    <t>AUGURI DI MONDADORI</t>
  </si>
  <si>
    <t>VR0073538</t>
  </si>
  <si>
    <t>00215570235</t>
  </si>
  <si>
    <t>BERNERI</t>
  </si>
  <si>
    <t>BG0052407</t>
  </si>
  <si>
    <t>00206520165</t>
  </si>
  <si>
    <t>HOTELSERVICE</t>
  </si>
  <si>
    <t>MI1068717</t>
  </si>
  <si>
    <t>06130570150</t>
  </si>
  <si>
    <t>SPINETA</t>
  </si>
  <si>
    <t>SA0198515</t>
  </si>
  <si>
    <t>01788280657</t>
  </si>
  <si>
    <t>MARMI MECCA</t>
  </si>
  <si>
    <t>BG0087832</t>
  </si>
  <si>
    <t>00226810166</t>
  </si>
  <si>
    <t>GERVASONI</t>
  </si>
  <si>
    <t>BG0250479</t>
  </si>
  <si>
    <t>01962850168</t>
  </si>
  <si>
    <t>F.LLI MONTAGNA</t>
  </si>
  <si>
    <t>PG0178085</t>
  </si>
  <si>
    <t>02081420545</t>
  </si>
  <si>
    <t>ERNST AMORT % ERNST ARMORT A.G.</t>
  </si>
  <si>
    <t>BZ0075567</t>
  </si>
  <si>
    <t>00120310214</t>
  </si>
  <si>
    <t>ITALPAPER</t>
  </si>
  <si>
    <t>LU0128213</t>
  </si>
  <si>
    <t>01251220461</t>
  </si>
  <si>
    <t>CISEL CIRCUITI STAMPATI PER</t>
  </si>
  <si>
    <t>AN0073027</t>
  </si>
  <si>
    <t>00367670429</t>
  </si>
  <si>
    <t>MICASOFT</t>
  </si>
  <si>
    <t>RM0759443</t>
  </si>
  <si>
    <t>04347891006</t>
  </si>
  <si>
    <t>AMADEUS</t>
  </si>
  <si>
    <t>MI1356893</t>
  </si>
  <si>
    <t>10210070156</t>
  </si>
  <si>
    <t>OLIVETTI SANITA'</t>
  </si>
  <si>
    <t>TO0810931</t>
  </si>
  <si>
    <t>09483280153</t>
  </si>
  <si>
    <t>SERVIZI VERONA CON SIGLA CO.SE.VER</t>
  </si>
  <si>
    <t>VR0218412</t>
  </si>
  <si>
    <t>02119060230</t>
  </si>
  <si>
    <t>POLIFARMA SOCIETA PER AZIONI</t>
  </si>
  <si>
    <t>RM0011913</t>
  </si>
  <si>
    <t>00403210586</t>
  </si>
  <si>
    <t>ALL.FAR.M. ALLEANZA FARMACEUTICA</t>
  </si>
  <si>
    <t>ME0146469</t>
  </si>
  <si>
    <t>01795890837</t>
  </si>
  <si>
    <t>ARRE' FORMAGGI</t>
  </si>
  <si>
    <t>BA0283256</t>
  </si>
  <si>
    <t>03930530724</t>
  </si>
  <si>
    <t>SECURITY SERVICE</t>
  </si>
  <si>
    <t>RM0452102</t>
  </si>
  <si>
    <t>04607470582</t>
  </si>
  <si>
    <t>SLC RINALDI</t>
  </si>
  <si>
    <t>PD0116851</t>
  </si>
  <si>
    <t>00347420283</t>
  </si>
  <si>
    <t>IMPIANTI SMALTIMENTO C.I.S.</t>
  </si>
  <si>
    <t>PI0098311</t>
  </si>
  <si>
    <t>01074290501</t>
  </si>
  <si>
    <t>S.T.A.M. SOCIETA' TREVIGIANA</t>
  </si>
  <si>
    <t>TV0073788</t>
  </si>
  <si>
    <t>00190160267</t>
  </si>
  <si>
    <t>GIULIO GROSS</t>
  </si>
  <si>
    <t>MI0435061</t>
  </si>
  <si>
    <t>00847960150</t>
  </si>
  <si>
    <t>SIEI</t>
  </si>
  <si>
    <t>MI1514483</t>
  </si>
  <si>
    <t>11981110155</t>
  </si>
  <si>
    <t>RADIO DIMENSIONE SUONO</t>
  </si>
  <si>
    <t>RM0443956</t>
  </si>
  <si>
    <t>03637790589</t>
  </si>
  <si>
    <t>UNION INDUSTRIES</t>
  </si>
  <si>
    <t>BI0141972</t>
  </si>
  <si>
    <t>01484660020</t>
  </si>
  <si>
    <t>CONTAINERS FIDENZA</t>
  </si>
  <si>
    <t>PR0153409</t>
  </si>
  <si>
    <t>00908430341</t>
  </si>
  <si>
    <t>SOCIETA ITALIANA COSTRUZIONI</t>
  </si>
  <si>
    <t>RE0091526</t>
  </si>
  <si>
    <t>00149610354</t>
  </si>
  <si>
    <t>SELCO</t>
  </si>
  <si>
    <t>PS0121834</t>
  </si>
  <si>
    <t>03867970372</t>
  </si>
  <si>
    <t>HANNA INSTRUMENTS ITALIA</t>
  </si>
  <si>
    <t>PD0221507</t>
  </si>
  <si>
    <t>02325710289</t>
  </si>
  <si>
    <t>COTTONTEX ITALIA</t>
  </si>
  <si>
    <t>MI1147513</t>
  </si>
  <si>
    <t>07195440156</t>
  </si>
  <si>
    <t>ABITAL CONFEZIONI</t>
  </si>
  <si>
    <t>VR0140036</t>
  </si>
  <si>
    <t>01681170153</t>
  </si>
  <si>
    <t>LINCOLN ELECTRIC ITALIA</t>
  </si>
  <si>
    <t>GE0268682</t>
  </si>
  <si>
    <t>02356780102</t>
  </si>
  <si>
    <t>MARCHON ITALIA</t>
  </si>
  <si>
    <t>BL0080448</t>
  </si>
  <si>
    <t>00883520256</t>
  </si>
  <si>
    <t>VISA ELECTRONICS SOCIETA</t>
  </si>
  <si>
    <t>RM0439775</t>
  </si>
  <si>
    <t>03530370588</t>
  </si>
  <si>
    <t>TECOPRESS</t>
  </si>
  <si>
    <t>FE0081285</t>
  </si>
  <si>
    <t>00080190382</t>
  </si>
  <si>
    <t>PRODUTTORI MODA NOI</t>
  </si>
  <si>
    <t>VR0200385</t>
  </si>
  <si>
    <t>01832640237</t>
  </si>
  <si>
    <t>CLERPREM</t>
  </si>
  <si>
    <t>VI0178254</t>
  </si>
  <si>
    <t>01696120243</t>
  </si>
  <si>
    <t>SIRP</t>
  </si>
  <si>
    <t>VI0236108</t>
  </si>
  <si>
    <t>01445190067</t>
  </si>
  <si>
    <t>FABAT - SOCIETA PER AZIONI</t>
  </si>
  <si>
    <t>RM0521483</t>
  </si>
  <si>
    <t>06265460581</t>
  </si>
  <si>
    <t>CAIMEX</t>
  </si>
  <si>
    <t>ME0148522</t>
  </si>
  <si>
    <t>01831140833</t>
  </si>
  <si>
    <t>CONSORZIO COIMBA TRASPORTI</t>
  </si>
  <si>
    <t>BA0318324</t>
  </si>
  <si>
    <t>04480680729</t>
  </si>
  <si>
    <t>TOURIST FERRY BOAT</t>
  </si>
  <si>
    <t>ME0082878</t>
  </si>
  <si>
    <t>00082490830</t>
  </si>
  <si>
    <t>CALZATURIFICIO SARTORI</t>
  </si>
  <si>
    <t>VR0160009</t>
  </si>
  <si>
    <t>00810110239</t>
  </si>
  <si>
    <t>BONIS</t>
  </si>
  <si>
    <t>TV0173343</t>
  </si>
  <si>
    <t>00854160264</t>
  </si>
  <si>
    <t>BLUE BOX</t>
  </si>
  <si>
    <t>PD0203926</t>
  </si>
  <si>
    <t>01309690285</t>
  </si>
  <si>
    <t>TESI</t>
  </si>
  <si>
    <t>MI1206367</t>
  </si>
  <si>
    <t>08135530155</t>
  </si>
  <si>
    <t>HEMMOND -</t>
  </si>
  <si>
    <t>PG0103587</t>
  </si>
  <si>
    <t>00256090549</t>
  </si>
  <si>
    <t>LANZINI E C.</t>
  </si>
  <si>
    <t>BS0248679</t>
  </si>
  <si>
    <t>01580640173</t>
  </si>
  <si>
    <t>NOVATEX ITALIA</t>
  </si>
  <si>
    <t>LC0178061</t>
  </si>
  <si>
    <t>04866990155</t>
  </si>
  <si>
    <t>F.LLI MIORINI METALLI</t>
  </si>
  <si>
    <t>MI0240488</t>
  </si>
  <si>
    <t>00829610153</t>
  </si>
  <si>
    <t>GEORG FISCHER</t>
  </si>
  <si>
    <t>MI0367386</t>
  </si>
  <si>
    <t>00814600151</t>
  </si>
  <si>
    <t>NASTRIFICIO STAR PENNSYLVANIA NEW</t>
  </si>
  <si>
    <t>FE0121403</t>
  </si>
  <si>
    <t>05122810582</t>
  </si>
  <si>
    <t>FENDI PROFUMI</t>
  </si>
  <si>
    <t>PR0153302</t>
  </si>
  <si>
    <t>00904540341</t>
  </si>
  <si>
    <t>OBEM</t>
  </si>
  <si>
    <t>BI0149817</t>
  </si>
  <si>
    <t>01589470028</t>
  </si>
  <si>
    <t>ELSAG SISTEMI</t>
  </si>
  <si>
    <t>GE0333115</t>
  </si>
  <si>
    <t>00808100010</t>
  </si>
  <si>
    <t>FORGE MONCHIERI</t>
  </si>
  <si>
    <t>BS0188688</t>
  </si>
  <si>
    <t>00482430170</t>
  </si>
  <si>
    <t>ENRIETTI</t>
  </si>
  <si>
    <t>AO0031442</t>
  </si>
  <si>
    <t>00041100074</t>
  </si>
  <si>
    <t>RISO INVERNIZZI</t>
  </si>
  <si>
    <t>NO0067859</t>
  </si>
  <si>
    <t>00122980030</t>
  </si>
  <si>
    <t>ADLER</t>
  </si>
  <si>
    <t>TN0053464</t>
  </si>
  <si>
    <t>00106120223</t>
  </si>
  <si>
    <t>BENELLI PRESSE</t>
  </si>
  <si>
    <t>FI0365978</t>
  </si>
  <si>
    <t>03516430489</t>
  </si>
  <si>
    <t>CORPO VIGILI GIURATI</t>
  </si>
  <si>
    <t>FI0343124</t>
  </si>
  <si>
    <t>03182700488</t>
  </si>
  <si>
    <t>CONSORZIO PRODUTTORI LATTE MAREMMA</t>
  </si>
  <si>
    <t>GR0042665</t>
  </si>
  <si>
    <t>00070500533</t>
  </si>
  <si>
    <t>VIOR</t>
  </si>
  <si>
    <t>VI0187474</t>
  </si>
  <si>
    <t>00880230248</t>
  </si>
  <si>
    <t>DALMINE RESINE</t>
  </si>
  <si>
    <t>MO0155564</t>
  </si>
  <si>
    <t>00320000367</t>
  </si>
  <si>
    <t>MICROELETTRICA SCIENTIFICA</t>
  </si>
  <si>
    <t>MI0431100</t>
  </si>
  <si>
    <t>00742200157</t>
  </si>
  <si>
    <t>CENTRALAUTO % CENTRALAUTO GMBH</t>
  </si>
  <si>
    <t>BZ0001351</t>
  </si>
  <si>
    <t>00100790211</t>
  </si>
  <si>
    <t>MUSTAD</t>
  </si>
  <si>
    <t>TO0736323</t>
  </si>
  <si>
    <t>09347030158</t>
  </si>
  <si>
    <t>ALLESTIMENTI SABATINI</t>
  </si>
  <si>
    <t>BO0311979</t>
  </si>
  <si>
    <t>08433740159</t>
  </si>
  <si>
    <t>DRIVER HARRIS ITALIANA</t>
  </si>
  <si>
    <t>MI0090064</t>
  </si>
  <si>
    <t>00727850158</t>
  </si>
  <si>
    <t>MAURIZIO SALA</t>
  </si>
  <si>
    <t>BS0316442</t>
  </si>
  <si>
    <t>03058200175</t>
  </si>
  <si>
    <t>ALFA LAVAL AGRI</t>
  </si>
  <si>
    <t>MI1227458</t>
  </si>
  <si>
    <t>08518950152</t>
  </si>
  <si>
    <t>TUBIFLEX</t>
  </si>
  <si>
    <t>TO0814214</t>
  </si>
  <si>
    <t>03127340010</t>
  </si>
  <si>
    <t>VITTORIA</t>
  </si>
  <si>
    <t>BG0253373</t>
  </si>
  <si>
    <t>01989570161</t>
  </si>
  <si>
    <t>FERRERO ALESSANDRO E C.</t>
  </si>
  <si>
    <t>TO0568870</t>
  </si>
  <si>
    <t>02592710012</t>
  </si>
  <si>
    <t>POLYTECH</t>
  </si>
  <si>
    <t>NO0100383</t>
  </si>
  <si>
    <t>00125360032</t>
  </si>
  <si>
    <t>SPRAY DRY</t>
  </si>
  <si>
    <t>RE0186092</t>
  </si>
  <si>
    <t>00720730365</t>
  </si>
  <si>
    <t>C.B.E. CENTRO ELETTRODOMESTICI</t>
  </si>
  <si>
    <t>BS0336339</t>
  </si>
  <si>
    <t>03164000170</t>
  </si>
  <si>
    <t>NARDI ITALIA</t>
  </si>
  <si>
    <t>VA0064995</t>
  </si>
  <si>
    <t>00220480123</t>
  </si>
  <si>
    <t>VERA</t>
  </si>
  <si>
    <t>MI1414766</t>
  </si>
  <si>
    <t>00970140067</t>
  </si>
  <si>
    <t>UNIVERSAL MANGIMI</t>
  </si>
  <si>
    <t>PN0003573</t>
  </si>
  <si>
    <t>00076480938</t>
  </si>
  <si>
    <t>GAS (GASDOTTI AZIENDA SICILIANA)</t>
  </si>
  <si>
    <t>PA0096880</t>
  </si>
  <si>
    <t>02541430829</t>
  </si>
  <si>
    <t>INTERPOOL</t>
  </si>
  <si>
    <t>VI0200736</t>
  </si>
  <si>
    <t>02042990263</t>
  </si>
  <si>
    <t>NUOVA PLASTIC METAL</t>
  </si>
  <si>
    <t>VI0166207</t>
  </si>
  <si>
    <t>01368240246</t>
  </si>
  <si>
    <t>BRILL</t>
  </si>
  <si>
    <t>MI0815731</t>
  </si>
  <si>
    <t>00818880155</t>
  </si>
  <si>
    <t>SCAMEB SOCIETA' CONSORTILE A RESPON</t>
  </si>
  <si>
    <t>MI1510186</t>
  </si>
  <si>
    <t>11947710155</t>
  </si>
  <si>
    <t>CO.L.SER COOPERATIVA LAVORATORI</t>
  </si>
  <si>
    <t>PR0127562</t>
  </si>
  <si>
    <t>00378740344</t>
  </si>
  <si>
    <t>GIOCO PLAST IMPORT EXPORT</t>
  </si>
  <si>
    <t>MO0203551</t>
  </si>
  <si>
    <t>01294190366</t>
  </si>
  <si>
    <t>RAVALLI</t>
  </si>
  <si>
    <t>MI1150864</t>
  </si>
  <si>
    <t>07267250152</t>
  </si>
  <si>
    <t>SAN CASTRIZIANO PETROLI</t>
  </si>
  <si>
    <t>VA0111479</t>
  </si>
  <si>
    <t>00216560128</t>
  </si>
  <si>
    <t>VILLA D'ESTE</t>
  </si>
  <si>
    <t>CO0004720</t>
  </si>
  <si>
    <t>00192900132</t>
  </si>
  <si>
    <t>CARTITALIA</t>
  </si>
  <si>
    <t>TV0188983</t>
  </si>
  <si>
    <t>02098610260</t>
  </si>
  <si>
    <t>NUROLL</t>
  </si>
  <si>
    <t>CE0120362</t>
  </si>
  <si>
    <t>01172570663</t>
  </si>
  <si>
    <t>MADEL</t>
  </si>
  <si>
    <t>RA0124690</t>
  </si>
  <si>
    <t>01155210394</t>
  </si>
  <si>
    <t>F.LLI BOCCIA IMPORT EXPORT</t>
  </si>
  <si>
    <t>NA0524114</t>
  </si>
  <si>
    <t>06786090636</t>
  </si>
  <si>
    <t>CISA 2000</t>
  </si>
  <si>
    <t>BO0276960</t>
  </si>
  <si>
    <t>03271080370</t>
  </si>
  <si>
    <t>CONSORZIO ENERGIA E SERVIZI AZIENDA</t>
  </si>
  <si>
    <t>MI1439974</t>
  </si>
  <si>
    <t>11163880153</t>
  </si>
  <si>
    <t>ITALMACCHINE MACCHINE EDILI E</t>
  </si>
  <si>
    <t>PG0102886</t>
  </si>
  <si>
    <t>00249210543</t>
  </si>
  <si>
    <t>HAYS SODIBELCO S.P.A..</t>
  </si>
  <si>
    <t>MI1167931</t>
  </si>
  <si>
    <t>07571530158</t>
  </si>
  <si>
    <t>LIGMAR GOMMA</t>
  </si>
  <si>
    <t>AP0087023</t>
  </si>
  <si>
    <t>00394840441</t>
  </si>
  <si>
    <t>STEFAN</t>
  </si>
  <si>
    <t>PT0116645</t>
  </si>
  <si>
    <t>01072620477</t>
  </si>
  <si>
    <t>VIGEL</t>
  </si>
  <si>
    <t>TO0208561</t>
  </si>
  <si>
    <t>00475810016</t>
  </si>
  <si>
    <t>GRUPPO ELETTRIC 80 BI EFFE</t>
  </si>
  <si>
    <t>RE0182056</t>
  </si>
  <si>
    <t>01389890359</t>
  </si>
  <si>
    <t>C.I.F.T.A.T. - COOPERATIVA ITALIANA</t>
  </si>
  <si>
    <t>MI0881460</t>
  </si>
  <si>
    <t>01953300157</t>
  </si>
  <si>
    <t>A.B.M. VICTORIA</t>
  </si>
  <si>
    <t>MI1457992</t>
  </si>
  <si>
    <t>11362600154</t>
  </si>
  <si>
    <t>MEDIOSYSTEM</t>
  </si>
  <si>
    <t>PG0161894</t>
  </si>
  <si>
    <t>01833440546</t>
  </si>
  <si>
    <t>METALGOI SIDERURGICA</t>
  </si>
  <si>
    <t>BS0320999</t>
  </si>
  <si>
    <t>02162520171</t>
  </si>
  <si>
    <t>CISCO SYSTEM (ITALY)</t>
  </si>
  <si>
    <t>MI1425166</t>
  </si>
  <si>
    <t>10978220159</t>
  </si>
  <si>
    <t>FUJI MEDICAL SYSTEMS ITALIA</t>
  </si>
  <si>
    <t>MI1292685</t>
  </si>
  <si>
    <t>09435590154</t>
  </si>
  <si>
    <t>CANTINA SOCIALE DI LAVIS SORNI</t>
  </si>
  <si>
    <t>TN0034894</t>
  </si>
  <si>
    <t>00121770226</t>
  </si>
  <si>
    <t>PER TRANSPORT</t>
  </si>
  <si>
    <t>MI0978681</t>
  </si>
  <si>
    <t>03882320157</t>
  </si>
  <si>
    <t>PEROSINO</t>
  </si>
  <si>
    <t>AT0069651</t>
  </si>
  <si>
    <t>00961660057</t>
  </si>
  <si>
    <t>NOVATEL</t>
  </si>
  <si>
    <t>NA0443960</t>
  </si>
  <si>
    <t>05465990637</t>
  </si>
  <si>
    <t>COOPERATIVA SOCIALE IN CAMMINO</t>
  </si>
  <si>
    <t>RA0107709</t>
  </si>
  <si>
    <t>00915090393</t>
  </si>
  <si>
    <t>WEITNAUER - FREE SHOP</t>
  </si>
  <si>
    <t>MI1275325</t>
  </si>
  <si>
    <t>09163900153</t>
  </si>
  <si>
    <t>GIOVANNI PUTIGNANO &amp; FIGLI</t>
  </si>
  <si>
    <t>BA0170427</t>
  </si>
  <si>
    <t>00826160723</t>
  </si>
  <si>
    <t>AUTOPAVIA</t>
  </si>
  <si>
    <t>PV0195004</t>
  </si>
  <si>
    <t>01578580183</t>
  </si>
  <si>
    <t>METALLUMINIO</t>
  </si>
  <si>
    <t>VA0164404</t>
  </si>
  <si>
    <t>01220910127</t>
  </si>
  <si>
    <t>MANTEGAZZA FORMAGGI</t>
  </si>
  <si>
    <t>VA0187084</t>
  </si>
  <si>
    <t>01511700120</t>
  </si>
  <si>
    <t>GALLETTI</t>
  </si>
  <si>
    <t>BO0275508</t>
  </si>
  <si>
    <t>03230760377</t>
  </si>
  <si>
    <t>ATESINA</t>
  </si>
  <si>
    <t>TN0010358</t>
  </si>
  <si>
    <t>00110450228</t>
  </si>
  <si>
    <t>NYCOMED AMERSHAM SORIN</t>
  </si>
  <si>
    <t>MI1470435</t>
  </si>
  <si>
    <t>01778520302</t>
  </si>
  <si>
    <t>DIAMONT</t>
  </si>
  <si>
    <t>CT0197687</t>
  </si>
  <si>
    <t>10493770159</t>
  </si>
  <si>
    <t>ADRIANO RIVOLI</t>
  </si>
  <si>
    <t>BA0191090</t>
  </si>
  <si>
    <t>02458100720</t>
  </si>
  <si>
    <t>ANDREA RUSSO</t>
  </si>
  <si>
    <t>NA0272788</t>
  </si>
  <si>
    <t>03184810632</t>
  </si>
  <si>
    <t>ITALIANA COSTRUZIONI</t>
  </si>
  <si>
    <t>RM0698696</t>
  </si>
  <si>
    <t>03798481002</t>
  </si>
  <si>
    <t>LEPANTO</t>
  </si>
  <si>
    <t>VR0214075</t>
  </si>
  <si>
    <t>02064130236</t>
  </si>
  <si>
    <t>COOPERATIVA SOCIALE ELLEUNO</t>
  </si>
  <si>
    <t>VC0163194</t>
  </si>
  <si>
    <t>01776240028</t>
  </si>
  <si>
    <t>AMPLIMEDICAL</t>
  </si>
  <si>
    <t>MI0602915</t>
  </si>
  <si>
    <t>00717050157</t>
  </si>
  <si>
    <t>FIAT SAGI</t>
  </si>
  <si>
    <t>TO0716641</t>
  </si>
  <si>
    <t>00889160768</t>
  </si>
  <si>
    <t>COMPAGNIA DELL'ABBIGLIAMENTO</t>
  </si>
  <si>
    <t>BG0266885</t>
  </si>
  <si>
    <t>02154440164</t>
  </si>
  <si>
    <t>GARAGE RESIA % RESCHEN GARAGE GMBH</t>
  </si>
  <si>
    <t>BZ0075406</t>
  </si>
  <si>
    <t>00100390210</t>
  </si>
  <si>
    <t>TUXOR</t>
  </si>
  <si>
    <t>TO0644117</t>
  </si>
  <si>
    <t>04575210010</t>
  </si>
  <si>
    <t>MARKAS SERVICE</t>
  </si>
  <si>
    <t>BZ0104711</t>
  </si>
  <si>
    <t>01174800217</t>
  </si>
  <si>
    <t>LIBERTI</t>
  </si>
  <si>
    <t>TV0180010</t>
  </si>
  <si>
    <t>01935670263</t>
  </si>
  <si>
    <t>MANIFATTURA G.A.I.</t>
  </si>
  <si>
    <t>MI0393345</t>
  </si>
  <si>
    <t>00693950156</t>
  </si>
  <si>
    <t>DUE EMME MILLE MIGLIA</t>
  </si>
  <si>
    <t>BS0196948</t>
  </si>
  <si>
    <t>00492580170</t>
  </si>
  <si>
    <t>AUTOFRANCIA</t>
  </si>
  <si>
    <t>TO0561838</t>
  </si>
  <si>
    <t>02477890012</t>
  </si>
  <si>
    <t>COMEST ITALIANA</t>
  </si>
  <si>
    <t>PC0088600</t>
  </si>
  <si>
    <t>00111040333</t>
  </si>
  <si>
    <t>F.LLI REBUFFINI</t>
  </si>
  <si>
    <t>MI0961977</t>
  </si>
  <si>
    <t>02354550150</t>
  </si>
  <si>
    <t>BG0074688</t>
  </si>
  <si>
    <t>00213630163</t>
  </si>
  <si>
    <t>GIO' STYLE</t>
  </si>
  <si>
    <t>BG0246966</t>
  </si>
  <si>
    <t>06317010152</t>
  </si>
  <si>
    <t>SOCIETA' MERIDIONALE INERTI S.M.I.</t>
  </si>
  <si>
    <t>CH0049064</t>
  </si>
  <si>
    <t>00091960690</t>
  </si>
  <si>
    <t>KIWI UNO</t>
  </si>
  <si>
    <t>CN0134553</t>
  </si>
  <si>
    <t>01760900041</t>
  </si>
  <si>
    <t>AURORA COOPERATIVA SOCIALE A</t>
  </si>
  <si>
    <t>PR0160109</t>
  </si>
  <si>
    <t>01520520345</t>
  </si>
  <si>
    <t>STIEVANI</t>
  </si>
  <si>
    <t>TO0498143</t>
  </si>
  <si>
    <t>00508050010</t>
  </si>
  <si>
    <t>TECNOMARE SOCIETA' PER LO SVILUPPO</t>
  </si>
  <si>
    <t>VE0122522</t>
  </si>
  <si>
    <t>00184530277</t>
  </si>
  <si>
    <t>F.O.C. CISCATO</t>
  </si>
  <si>
    <t>VI0059364</t>
  </si>
  <si>
    <t>00164450249</t>
  </si>
  <si>
    <t>FACI EUROPE</t>
  </si>
  <si>
    <t>MI1117587</t>
  </si>
  <si>
    <t>05070360150</t>
  </si>
  <si>
    <t>ISTITUTO CHIMICO LOMBARDO</t>
  </si>
  <si>
    <t>BG0211630</t>
  </si>
  <si>
    <t>01499940169</t>
  </si>
  <si>
    <t>MISTRAL TOUR INTERNAZIONALE</t>
  </si>
  <si>
    <t>TO0502415</t>
  </si>
  <si>
    <t>01539510014</t>
  </si>
  <si>
    <t>CESAR ARREDAMENTI</t>
  </si>
  <si>
    <t>TV0137541</t>
  </si>
  <si>
    <t>00700390263</t>
  </si>
  <si>
    <t>ADM</t>
  </si>
  <si>
    <t>MI1350927</t>
  </si>
  <si>
    <t>02092620968</t>
  </si>
  <si>
    <t>POLINI MOTORI</t>
  </si>
  <si>
    <t>BG0238274</t>
  </si>
  <si>
    <t>01804650164</t>
  </si>
  <si>
    <t>SETERIE ARGENTI</t>
  </si>
  <si>
    <t>CO0066844</t>
  </si>
  <si>
    <t>00191000132</t>
  </si>
  <si>
    <t>OLIVETTI INFORMATION SERVICES</t>
  </si>
  <si>
    <t>TO0321603</t>
  </si>
  <si>
    <t>00521840017</t>
  </si>
  <si>
    <t>EUROTINTORIA</t>
  </si>
  <si>
    <t>PO0356166</t>
  </si>
  <si>
    <t>03400320481</t>
  </si>
  <si>
    <t>MABITEX</t>
  </si>
  <si>
    <t>CN0083583</t>
  </si>
  <si>
    <t>00183470046</t>
  </si>
  <si>
    <t>LO ZAN PLASTIK</t>
  </si>
  <si>
    <t>BS0156849</t>
  </si>
  <si>
    <t>00297100174</t>
  </si>
  <si>
    <t>LIEBHERR ITALIA</t>
  </si>
  <si>
    <t>GO0047091</t>
  </si>
  <si>
    <t>00368610317</t>
  </si>
  <si>
    <t>SICILIA REGIONALE MARITTIMA</t>
  </si>
  <si>
    <t>PA0074103</t>
  </si>
  <si>
    <t>00321270829</t>
  </si>
  <si>
    <t>CASA DI CURA MATER DOMINI</t>
  </si>
  <si>
    <t>VA0077908</t>
  </si>
  <si>
    <t>00340810126</t>
  </si>
  <si>
    <t>KAESER COMPRESSORI</t>
  </si>
  <si>
    <t>BO0292095</t>
  </si>
  <si>
    <t>03452440377</t>
  </si>
  <si>
    <t>FE0076390</t>
  </si>
  <si>
    <t>00040750382</t>
  </si>
  <si>
    <t>MAXIM</t>
  </si>
  <si>
    <t>MT0052666</t>
  </si>
  <si>
    <t>00600760771</t>
  </si>
  <si>
    <t>PORTALUPI SALUMI</t>
  </si>
  <si>
    <t>VC0118363</t>
  </si>
  <si>
    <t>00408570026</t>
  </si>
  <si>
    <t>SACIC LEGNO</t>
  </si>
  <si>
    <t>MN0179750</t>
  </si>
  <si>
    <t>02140220241</t>
  </si>
  <si>
    <t>CONFEZIONI GARDA</t>
  </si>
  <si>
    <t>VA0136475</t>
  </si>
  <si>
    <t>00406400127</t>
  </si>
  <si>
    <t>CRESSI SUB</t>
  </si>
  <si>
    <t>GE0132666</t>
  </si>
  <si>
    <t>00260910104</t>
  </si>
  <si>
    <t>FEDON</t>
  </si>
  <si>
    <t>BL0071106</t>
  </si>
  <si>
    <t>00299800250</t>
  </si>
  <si>
    <t>GRANDE ARREDO</t>
  </si>
  <si>
    <t>TV0098273</t>
  </si>
  <si>
    <t>00197960263</t>
  </si>
  <si>
    <t>TECHNOSYSTEM</t>
  </si>
  <si>
    <t>RM0415816</t>
  </si>
  <si>
    <t>02726750587</t>
  </si>
  <si>
    <t>COOPERATIVA AGRICOLA SAN PIO X</t>
  </si>
  <si>
    <t>TV0045029</t>
  </si>
  <si>
    <t>00190580266</t>
  </si>
  <si>
    <t>L.D.S.</t>
  </si>
  <si>
    <t>PO0393091</t>
  </si>
  <si>
    <t>02105510487</t>
  </si>
  <si>
    <t>IMPRESA DI STASIO</t>
  </si>
  <si>
    <t>NA0177403</t>
  </si>
  <si>
    <t>00285880639</t>
  </si>
  <si>
    <t>MARIO DI MAIO</t>
  </si>
  <si>
    <t>MI1028101</t>
  </si>
  <si>
    <t>04628430151</t>
  </si>
  <si>
    <t>IDEA MODE</t>
  </si>
  <si>
    <t>PG0143364</t>
  </si>
  <si>
    <t>01497990547</t>
  </si>
  <si>
    <t>LAVEZZARI METCOM</t>
  </si>
  <si>
    <t>MI0506725</t>
  </si>
  <si>
    <t>00804180156</t>
  </si>
  <si>
    <t>NUOVA ASSAUTO</t>
  </si>
  <si>
    <t>BI0124382</t>
  </si>
  <si>
    <t>00497670026</t>
  </si>
  <si>
    <t>POLICLINICO DI MONZA CASA DI CURA</t>
  </si>
  <si>
    <t>MI1342316</t>
  </si>
  <si>
    <t>10072970154</t>
  </si>
  <si>
    <t>NEGRI INDUSTRIA ALIMENTARE</t>
  </si>
  <si>
    <t>LC0168755</t>
  </si>
  <si>
    <t>00900210139</t>
  </si>
  <si>
    <t>SO.GE.CO.</t>
  </si>
  <si>
    <t>TR0038784</t>
  </si>
  <si>
    <t>00050180553</t>
  </si>
  <si>
    <t>DIGAS</t>
  </si>
  <si>
    <t>UD0051458</t>
  </si>
  <si>
    <t>00157220302</t>
  </si>
  <si>
    <t>CODYECO</t>
  </si>
  <si>
    <t>PI0066491</t>
  </si>
  <si>
    <t>00323640508</t>
  </si>
  <si>
    <t>BIAUTO</t>
  </si>
  <si>
    <t>TO0584848</t>
  </si>
  <si>
    <t>03759940012</t>
  </si>
  <si>
    <t>S.G.M. SOCIETA' GENERALE MACCHINE</t>
  </si>
  <si>
    <t>MI1316553</t>
  </si>
  <si>
    <t>09731140159</t>
  </si>
  <si>
    <t>FUTURAGRI SOCIETA' COOPERATIVA TRA</t>
  </si>
  <si>
    <t>FG0154606</t>
  </si>
  <si>
    <t>01869230712</t>
  </si>
  <si>
    <t>PROMARK</t>
  </si>
  <si>
    <t>TV0166861</t>
  </si>
  <si>
    <t>01743870261</t>
  </si>
  <si>
    <t>CANNAMELA</t>
  </si>
  <si>
    <t>BO0350041</t>
  </si>
  <si>
    <t>00338750136</t>
  </si>
  <si>
    <t>I.T.A.</t>
  </si>
  <si>
    <t>CN0073246</t>
  </si>
  <si>
    <t>00457490019</t>
  </si>
  <si>
    <t>RUBINETTERIE CRISTINA</t>
  </si>
  <si>
    <t>NO0117362</t>
  </si>
  <si>
    <t>00309260032</t>
  </si>
  <si>
    <t>"EMMEZETA SCARPA DI PALMANOVA SRL"</t>
  </si>
  <si>
    <t>VA0231108</t>
  </si>
  <si>
    <t>01471510303</t>
  </si>
  <si>
    <t>OP PAGLIERO GRU E PIATTAFORME</t>
  </si>
  <si>
    <t>CN0058922</t>
  </si>
  <si>
    <t>00185720042</t>
  </si>
  <si>
    <t>INDUSTRIE TOGNI O I.T.</t>
  </si>
  <si>
    <t>AN0067648</t>
  </si>
  <si>
    <t>00178920427</t>
  </si>
  <si>
    <t>CODIVA</t>
  </si>
  <si>
    <t>AN0069253</t>
  </si>
  <si>
    <t>00284820420</t>
  </si>
  <si>
    <t>METALFERRO</t>
  </si>
  <si>
    <t>TE0100614</t>
  </si>
  <si>
    <t>00855900676</t>
  </si>
  <si>
    <t>ALBERTO GOZZI</t>
  </si>
  <si>
    <t>PT0105850</t>
  </si>
  <si>
    <t>00777140500</t>
  </si>
  <si>
    <t>SICIM</t>
  </si>
  <si>
    <t>PR0086384</t>
  </si>
  <si>
    <t>00143470342</t>
  </si>
  <si>
    <t>JACOBS SERETE ITALIA</t>
  </si>
  <si>
    <t>MI0882870</t>
  </si>
  <si>
    <t>02430580155</t>
  </si>
  <si>
    <t>INTER ORBIS</t>
  </si>
  <si>
    <t>MI1011808</t>
  </si>
  <si>
    <t>04297970156</t>
  </si>
  <si>
    <t>S.I.C.A. SOCIETA' ITALIANA</t>
  </si>
  <si>
    <t>MI0851263</t>
  </si>
  <si>
    <t>03384480152</t>
  </si>
  <si>
    <t>MC0126193</t>
  </si>
  <si>
    <t>05118220150</t>
  </si>
  <si>
    <t>ROSSI E AZZONI &amp; C.</t>
  </si>
  <si>
    <t>MN0167548</t>
  </si>
  <si>
    <t>01576000200</t>
  </si>
  <si>
    <t>POLIECO</t>
  </si>
  <si>
    <t>BS0335007</t>
  </si>
  <si>
    <t>07578380151</t>
  </si>
  <si>
    <t>ORTOLAN</t>
  </si>
  <si>
    <t>TV0134134</t>
  </si>
  <si>
    <t>00664050267</t>
  </si>
  <si>
    <t>KPMG CONSULTING</t>
  </si>
  <si>
    <t>MI1032437</t>
  </si>
  <si>
    <t>04662680158</t>
  </si>
  <si>
    <t>INGG. ETTORE E GUIDO DI VEROLI</t>
  </si>
  <si>
    <t>RM0226484</t>
  </si>
  <si>
    <t>01834570580</t>
  </si>
  <si>
    <t>ALIMENTARI COLONIALI CASALESE</t>
  </si>
  <si>
    <t>AL0081204</t>
  </si>
  <si>
    <t>00169750064</t>
  </si>
  <si>
    <t>ESMACH</t>
  </si>
  <si>
    <t>VI0104581</t>
  </si>
  <si>
    <t>00164350241</t>
  </si>
  <si>
    <t>ALBERTO SASSI</t>
  </si>
  <si>
    <t>BO0153662</t>
  </si>
  <si>
    <t>00347510372</t>
  </si>
  <si>
    <t>SILLO GIOVANNI</t>
  </si>
  <si>
    <t>VR0197700</t>
  </si>
  <si>
    <t>01806990238</t>
  </si>
  <si>
    <t>CONDENSER ITALIANA</t>
  </si>
  <si>
    <t>VA0147607</t>
  </si>
  <si>
    <t>00705560126</t>
  </si>
  <si>
    <t>COMFIBRE</t>
  </si>
  <si>
    <t>PO0244887</t>
  </si>
  <si>
    <t>00801040486</t>
  </si>
  <si>
    <t>L'ARCIERE</t>
  </si>
  <si>
    <t>VC0134726</t>
  </si>
  <si>
    <t>01368780027</t>
  </si>
  <si>
    <t>GIORGIO ARMANI DISTRIBUZIONE</t>
  </si>
  <si>
    <t>MI1254518</t>
  </si>
  <si>
    <t>08904880153</t>
  </si>
  <si>
    <t>TERME DI SALSOMAGGIORE</t>
  </si>
  <si>
    <t>PR0087611</t>
  </si>
  <si>
    <t>00153990346</t>
  </si>
  <si>
    <t>TOMEN ITALIA</t>
  </si>
  <si>
    <t>MI1348886</t>
  </si>
  <si>
    <t>10186110150</t>
  </si>
  <si>
    <t>BONOTTO</t>
  </si>
  <si>
    <t>VI0182542</t>
  </si>
  <si>
    <t>01760180248</t>
  </si>
  <si>
    <t>GOLDENGAS -</t>
  </si>
  <si>
    <t>AN0056458</t>
  </si>
  <si>
    <t>00080300429</t>
  </si>
  <si>
    <t>SOCALBE</t>
  </si>
  <si>
    <t>RE0189560</t>
  </si>
  <si>
    <t>01487930354</t>
  </si>
  <si>
    <t>PRIMEX EMILIANA BOLOGNA</t>
  </si>
  <si>
    <t>BO0346346</t>
  </si>
  <si>
    <t>04142870379</t>
  </si>
  <si>
    <t>GATTO</t>
  </si>
  <si>
    <t>AN0071853</t>
  </si>
  <si>
    <t>00091960427</t>
  </si>
  <si>
    <t>I.V.P.C. (ITALIAN VENTO POWER</t>
  </si>
  <si>
    <t>AV0110818</t>
  </si>
  <si>
    <t>01895480646</t>
  </si>
  <si>
    <t>AUTOCROCETTA</t>
  </si>
  <si>
    <t>TO0525305</t>
  </si>
  <si>
    <t>01978670014</t>
  </si>
  <si>
    <t>ORTOMERCATO</t>
  </si>
  <si>
    <t>TN0118289</t>
  </si>
  <si>
    <t>01139790222</t>
  </si>
  <si>
    <t>MANIFATTURE SEGALINI</t>
  </si>
  <si>
    <t>CO0053475</t>
  </si>
  <si>
    <t>00210420139</t>
  </si>
  <si>
    <t>FROZEN SERVICE</t>
  </si>
  <si>
    <t>RM0841446</t>
  </si>
  <si>
    <t>05125041003</t>
  </si>
  <si>
    <t>TIESSE</t>
  </si>
  <si>
    <t>TV0126962</t>
  </si>
  <si>
    <t>00545190266</t>
  </si>
  <si>
    <t>EMILIANAUTO</t>
  </si>
  <si>
    <t>BO0189699</t>
  </si>
  <si>
    <t>00617990379</t>
  </si>
  <si>
    <t>"LANDI RENZO S.P.A."</t>
  </si>
  <si>
    <t>RE0138031</t>
  </si>
  <si>
    <t>00523300358</t>
  </si>
  <si>
    <t>PERUSI</t>
  </si>
  <si>
    <t>VR0136386</t>
  </si>
  <si>
    <t>00419280235</t>
  </si>
  <si>
    <t>FRATELLI GAGLIARDI</t>
  </si>
  <si>
    <t>MI0186943</t>
  </si>
  <si>
    <t>00732750153</t>
  </si>
  <si>
    <t>JACK BETTER</t>
  </si>
  <si>
    <t>BG0185677</t>
  </si>
  <si>
    <t>01245990161</t>
  </si>
  <si>
    <t>ANGELO GHEZZI E C.</t>
  </si>
  <si>
    <t>MI0280866</t>
  </si>
  <si>
    <t>00705290153</t>
  </si>
  <si>
    <t>ARROWELD ITALIA</t>
  </si>
  <si>
    <t>VI0130342</t>
  </si>
  <si>
    <t>00461800245</t>
  </si>
  <si>
    <t>QUARGENTAN O PIU' BREVEMENTE</t>
  </si>
  <si>
    <t>VR0072110</t>
  </si>
  <si>
    <t>00421700238</t>
  </si>
  <si>
    <t>HOOGOVENS ALUMINIUM ITALIA</t>
  </si>
  <si>
    <t>MI0873753</t>
  </si>
  <si>
    <t>01762330155</t>
  </si>
  <si>
    <t>GIOBERT</t>
  </si>
  <si>
    <t>TO0247318</t>
  </si>
  <si>
    <t>00481320018</t>
  </si>
  <si>
    <t>SWISH JEANS</t>
  </si>
  <si>
    <t>RM0804139</t>
  </si>
  <si>
    <t>04795851007</t>
  </si>
  <si>
    <t>GUGLIELMETTI</t>
  </si>
  <si>
    <t>CO0185787</t>
  </si>
  <si>
    <t>01359260138</t>
  </si>
  <si>
    <t>SASIB LABELLING MACHINERY</t>
  </si>
  <si>
    <t>MN0137376</t>
  </si>
  <si>
    <t>00532100203</t>
  </si>
  <si>
    <t>RPM</t>
  </si>
  <si>
    <t>RO0076016</t>
  </si>
  <si>
    <t>00226730299</t>
  </si>
  <si>
    <t>SELF DISTRIBUZIONE</t>
  </si>
  <si>
    <t>MI1481963</t>
  </si>
  <si>
    <t>11628670157</t>
  </si>
  <si>
    <t>EMAILS</t>
  </si>
  <si>
    <t>BG0305094</t>
  </si>
  <si>
    <t>12233850150</t>
  </si>
  <si>
    <t>PASTORINO &amp; C.</t>
  </si>
  <si>
    <t>TO0662443</t>
  </si>
  <si>
    <t>04812850016</t>
  </si>
  <si>
    <t>SO.G.I.S. INDUSTRIA CHIMICA</t>
  </si>
  <si>
    <t>CR0072001</t>
  </si>
  <si>
    <t>00110160199</t>
  </si>
  <si>
    <t>DULEVO INTERNATIONAL</t>
  </si>
  <si>
    <t>PR0177064</t>
  </si>
  <si>
    <t>01767940347</t>
  </si>
  <si>
    <t>DATASIEL SISTEMI E TECNOLOGIE</t>
  </si>
  <si>
    <t>GE0310586</t>
  </si>
  <si>
    <t>02994540108</t>
  </si>
  <si>
    <t>MARMI LANZA</t>
  </si>
  <si>
    <t>VR0198270</t>
  </si>
  <si>
    <t>01808940231</t>
  </si>
  <si>
    <t>TECNOCASIC S.P.A.</t>
  </si>
  <si>
    <t>CA0151959</t>
  </si>
  <si>
    <t>01931650921</t>
  </si>
  <si>
    <t>S.A.C. SOCIETA' AEROPORTO CATANIA</t>
  </si>
  <si>
    <t>CT0230911</t>
  </si>
  <si>
    <t>03377710870</t>
  </si>
  <si>
    <t>I.N.E. INDUSTRIA NAZIONALE</t>
  </si>
  <si>
    <t>PD0056139</t>
  </si>
  <si>
    <t>00202750287</t>
  </si>
  <si>
    <t>PEDRON</t>
  </si>
  <si>
    <t>VR0127238</t>
  </si>
  <si>
    <t>00223350232</t>
  </si>
  <si>
    <t>FIRBIMATIC PARTECIPAZIONI</t>
  </si>
  <si>
    <t>BO0209100</t>
  </si>
  <si>
    <t>00305740375</t>
  </si>
  <si>
    <t>PASTIFICIO MENNUCCI OPPURE:</t>
  </si>
  <si>
    <t>LU0068039</t>
  </si>
  <si>
    <t>00144780467</t>
  </si>
  <si>
    <t>GESTIND M.B. MANIFATTURA DI</t>
  </si>
  <si>
    <t>TO0634343</t>
  </si>
  <si>
    <t>04448410011</t>
  </si>
  <si>
    <t>PLASTAM</t>
  </si>
  <si>
    <t>MI1093556</t>
  </si>
  <si>
    <t>06323500154</t>
  </si>
  <si>
    <t>FONDERIE COOPERATIVE DI MODENA</t>
  </si>
  <si>
    <t>MO0056548</t>
  </si>
  <si>
    <t>00159810365</t>
  </si>
  <si>
    <t>VALPRINT</t>
  </si>
  <si>
    <t>MI1249269</t>
  </si>
  <si>
    <t>08803730152</t>
  </si>
  <si>
    <t>ZAINA E C. GIOCATTOLI</t>
  </si>
  <si>
    <t>MI1278673</t>
  </si>
  <si>
    <t>09197450159</t>
  </si>
  <si>
    <t>DET NORSKE VERITAS ITALIA</t>
  </si>
  <si>
    <t>MI1088043</t>
  </si>
  <si>
    <t>06247370155</t>
  </si>
  <si>
    <t>ITALCABLES</t>
  </si>
  <si>
    <t>BS0203315</t>
  </si>
  <si>
    <t>00539550178</t>
  </si>
  <si>
    <t>I VELLUTI DI MONTONATE</t>
  </si>
  <si>
    <t>VA0126854</t>
  </si>
  <si>
    <t>00323760124</t>
  </si>
  <si>
    <t>BM BIRAGHI</t>
  </si>
  <si>
    <t>MI0617306</t>
  </si>
  <si>
    <t>00812460152</t>
  </si>
  <si>
    <t>ZAF</t>
  </si>
  <si>
    <t>MI1319515</t>
  </si>
  <si>
    <t>01386160061</t>
  </si>
  <si>
    <t>FONTANA SUD</t>
  </si>
  <si>
    <t>BA0246202</t>
  </si>
  <si>
    <t>03160030726</t>
  </si>
  <si>
    <t>PMG</t>
  </si>
  <si>
    <t>BG0218593</t>
  </si>
  <si>
    <t>01556560165</t>
  </si>
  <si>
    <t>LAR</t>
  </si>
  <si>
    <t>MO0202362</t>
  </si>
  <si>
    <t>01017000363</t>
  </si>
  <si>
    <t>DE PIERI</t>
  </si>
  <si>
    <t>TV0186887</t>
  </si>
  <si>
    <t>02043610266</t>
  </si>
  <si>
    <t>GALLI EZIO</t>
  </si>
  <si>
    <t>LC0091692</t>
  </si>
  <si>
    <t>00203620133</t>
  </si>
  <si>
    <t>SEAS</t>
  </si>
  <si>
    <t>PG0126947</t>
  </si>
  <si>
    <t>01163650540</t>
  </si>
  <si>
    <t>ITALTRIEST</t>
  </si>
  <si>
    <t>MI0853171</t>
  </si>
  <si>
    <t>03507790156</t>
  </si>
  <si>
    <t>SISTEMI ORGANIZZAZIONE PER I</t>
  </si>
  <si>
    <t>TO0542906</t>
  </si>
  <si>
    <t>00452960040</t>
  </si>
  <si>
    <t>A.R.CO. AUTOTRASPORTATORI RIUNITI</t>
  </si>
  <si>
    <t>RA0082859</t>
  </si>
  <si>
    <t>00196740393</t>
  </si>
  <si>
    <t>COOPERATIVA PRODUTTORI LATTE INDENN</t>
  </si>
  <si>
    <t>BS0159583</t>
  </si>
  <si>
    <t>00312150170</t>
  </si>
  <si>
    <t>CENTRO INERTI</t>
  </si>
  <si>
    <t>CR0111590</t>
  </si>
  <si>
    <t>00775140197</t>
  </si>
  <si>
    <t>F A B</t>
  </si>
  <si>
    <t>PS0067187</t>
  </si>
  <si>
    <t>00173080417</t>
  </si>
  <si>
    <t>FRATELLI DALL'ERA</t>
  </si>
  <si>
    <t>BS0178766</t>
  </si>
  <si>
    <t>00296160179</t>
  </si>
  <si>
    <t>BG0042221</t>
  </si>
  <si>
    <t>00209240167</t>
  </si>
  <si>
    <t>CARAVANTOURS</t>
  </si>
  <si>
    <t>RN0141230</t>
  </si>
  <si>
    <t>00368500401</t>
  </si>
  <si>
    <t>FLAG FUSIONE LAVORAZIONE ACCIAI</t>
  </si>
  <si>
    <t>VE0093197</t>
  </si>
  <si>
    <t>00183560275</t>
  </si>
  <si>
    <t>CARPENFER</t>
  </si>
  <si>
    <t>RE0112176</t>
  </si>
  <si>
    <t>00148570351</t>
  </si>
  <si>
    <t>CALEIDOSCOPIO TOUR OPERATOR</t>
  </si>
  <si>
    <t>MI1472489</t>
  </si>
  <si>
    <t>11529310150</t>
  </si>
  <si>
    <t>CLARITAL</t>
  </si>
  <si>
    <t>RE0148085</t>
  </si>
  <si>
    <t>00916590359</t>
  </si>
  <si>
    <t>FONDERIA SA BI</t>
  </si>
  <si>
    <t>PN0011569</t>
  </si>
  <si>
    <t>00071690937</t>
  </si>
  <si>
    <t>UPS MANUFACTURING</t>
  </si>
  <si>
    <t>VR0252286</t>
  </si>
  <si>
    <t>02647040233</t>
  </si>
  <si>
    <t>SCANDICAR</t>
  </si>
  <si>
    <t>PR0140168</t>
  </si>
  <si>
    <t>00307620351</t>
  </si>
  <si>
    <t>MI0846099</t>
  </si>
  <si>
    <t>00802610154</t>
  </si>
  <si>
    <t>ATHENA INFORMATICA</t>
  </si>
  <si>
    <t>SV0082751</t>
  </si>
  <si>
    <t>00446810095</t>
  </si>
  <si>
    <t>M.A.C. MOTORISTICA SOCIETA PER</t>
  </si>
  <si>
    <t>RM0455419</t>
  </si>
  <si>
    <t>03831480581</t>
  </si>
  <si>
    <t>OROBASE INTERNATIONAL</t>
  </si>
  <si>
    <t>VI0210271</t>
  </si>
  <si>
    <t>00899330245</t>
  </si>
  <si>
    <t>SOCIETA'TOSCANA INDUSTRIE</t>
  </si>
  <si>
    <t>PI0002708</t>
  </si>
  <si>
    <t>00110110509</t>
  </si>
  <si>
    <t>FRATELLI SPADA SOCIETA PER AZIONI</t>
  </si>
  <si>
    <t>RM0203096</t>
  </si>
  <si>
    <t>00479640583</t>
  </si>
  <si>
    <t>L'ALTECOEN L'ALTERNATIVA ECOLOGICA</t>
  </si>
  <si>
    <t>EN0039605</t>
  </si>
  <si>
    <t>00526450861</t>
  </si>
  <si>
    <t>IDROTERM</t>
  </si>
  <si>
    <t>CN0090871</t>
  </si>
  <si>
    <t>00279180046</t>
  </si>
  <si>
    <t>OBERTI</t>
  </si>
  <si>
    <t>BG0150976</t>
  </si>
  <si>
    <t>00428220164</t>
  </si>
  <si>
    <t>FASANI</t>
  </si>
  <si>
    <t>NO0134076</t>
  </si>
  <si>
    <t>00884680034</t>
  </si>
  <si>
    <t>AIRPACK</t>
  </si>
  <si>
    <t>LO1342564</t>
  </si>
  <si>
    <t>10010920154</t>
  </si>
  <si>
    <t>MAFLON</t>
  </si>
  <si>
    <t>BG0244464</t>
  </si>
  <si>
    <t>01882620162</t>
  </si>
  <si>
    <t>FRIGOTECNICA INDUSTRIALE CHIAVENNA</t>
  </si>
  <si>
    <t>MI0993887</t>
  </si>
  <si>
    <t>00042340141</t>
  </si>
  <si>
    <t>PROFILINOX</t>
  </si>
  <si>
    <t>PR0161498</t>
  </si>
  <si>
    <t>01543470346</t>
  </si>
  <si>
    <t>C.M.C. METALLI</t>
  </si>
  <si>
    <t>MI0951080</t>
  </si>
  <si>
    <t>03486100153</t>
  </si>
  <si>
    <t>BS0197658</t>
  </si>
  <si>
    <t>00110790177</t>
  </si>
  <si>
    <t>INTIMO 3</t>
  </si>
  <si>
    <t>MI1210689</t>
  </si>
  <si>
    <t>08243070151</t>
  </si>
  <si>
    <t>SOLARI DI UDINE</t>
  </si>
  <si>
    <t>UD0199772</t>
  </si>
  <si>
    <t>01847860309</t>
  </si>
  <si>
    <t>ATS COLOR</t>
  </si>
  <si>
    <t>VI0235743</t>
  </si>
  <si>
    <t>02502660240</t>
  </si>
  <si>
    <t>ORTOFRUTTICOLA MARTUFI PALLAVICINO</t>
  </si>
  <si>
    <t>RM0762974</t>
  </si>
  <si>
    <t>04357371006</t>
  </si>
  <si>
    <t>FIORESE BERNARDINO</t>
  </si>
  <si>
    <t>VI0172519</t>
  </si>
  <si>
    <t>01600010241</t>
  </si>
  <si>
    <t>SACOM</t>
  </si>
  <si>
    <t>TO0135649</t>
  </si>
  <si>
    <t>00468960018</t>
  </si>
  <si>
    <t>NUOVA C. &amp; C. PETROLI</t>
  </si>
  <si>
    <t>BI0070649</t>
  </si>
  <si>
    <t>00149170029</t>
  </si>
  <si>
    <t>SIPAV DI GIODA E C.</t>
  </si>
  <si>
    <t>TO0283928</t>
  </si>
  <si>
    <t>00478980014</t>
  </si>
  <si>
    <t>ALFA VALVOLE</t>
  </si>
  <si>
    <t>MI0823583</t>
  </si>
  <si>
    <t>00828040154</t>
  </si>
  <si>
    <t>G.M.I. GRANDI MAGAZZINI ITALIANI</t>
  </si>
  <si>
    <t>CT0184483</t>
  </si>
  <si>
    <t>02812880876</t>
  </si>
  <si>
    <t>C.A.R. CONCESSIONARIA AUTO RICAMBI</t>
  </si>
  <si>
    <t>BO0170812</t>
  </si>
  <si>
    <t>00302160379</t>
  </si>
  <si>
    <t>CANGURO</t>
  </si>
  <si>
    <t>VR0106219</t>
  </si>
  <si>
    <t>00222440232</t>
  </si>
  <si>
    <t>NABA CARNI NUOVA AZIENDA BRESCIANA</t>
  </si>
  <si>
    <t>BS0222615</t>
  </si>
  <si>
    <t>00983170176</t>
  </si>
  <si>
    <t>S.B.B.</t>
  </si>
  <si>
    <t>CN0169014</t>
  </si>
  <si>
    <t>02320830041</t>
  </si>
  <si>
    <t>LUIGI BONZA PRODOTTI PETROLIFERI</t>
  </si>
  <si>
    <t>NO0167011</t>
  </si>
  <si>
    <t>02291350151</t>
  </si>
  <si>
    <t>CONSORZIO CISCO EUROPE</t>
  </si>
  <si>
    <t>RM0819949</t>
  </si>
  <si>
    <t>04940281001</t>
  </si>
  <si>
    <t>FAVALESSA</t>
  </si>
  <si>
    <t>TV0141813</t>
  </si>
  <si>
    <t>00732920269</t>
  </si>
  <si>
    <t>SVAL</t>
  </si>
  <si>
    <t>VR0137065</t>
  </si>
  <si>
    <t>00459200234</t>
  </si>
  <si>
    <t>CASA DI CURA PRIVATA CLINICA SAN</t>
  </si>
  <si>
    <t>BS0331936</t>
  </si>
  <si>
    <t>03141990170</t>
  </si>
  <si>
    <t>MAGAZZINI GENERALI FIDUCIARI DELLA</t>
  </si>
  <si>
    <t>MI0387076</t>
  </si>
  <si>
    <t>00739890150</t>
  </si>
  <si>
    <t>COMPAGNIA TESSILE</t>
  </si>
  <si>
    <t>PO0310059</t>
  </si>
  <si>
    <t>03171800489</t>
  </si>
  <si>
    <t>ALMA C.I.S.</t>
  </si>
  <si>
    <t>PE0074209</t>
  </si>
  <si>
    <t>01181370683</t>
  </si>
  <si>
    <t>AVANT INTERNATIONAL</t>
  </si>
  <si>
    <t>RM0646242</t>
  </si>
  <si>
    <t>08148110581</t>
  </si>
  <si>
    <t>MANIFATTURA CRESPI DI NEMBRO</t>
  </si>
  <si>
    <t>MI0837013</t>
  </si>
  <si>
    <t>00885970152</t>
  </si>
  <si>
    <t>TAVONI INTERNATIONAL S.P.A</t>
  </si>
  <si>
    <t>BO0223264</t>
  </si>
  <si>
    <t>01174040376</t>
  </si>
  <si>
    <t>MARIANI BATTISTA</t>
  </si>
  <si>
    <t>MI0237609</t>
  </si>
  <si>
    <t>00869510156</t>
  </si>
  <si>
    <t>B D F - BOSCATO &amp; DALLA FONTANA</t>
  </si>
  <si>
    <t>VI0174715</t>
  </si>
  <si>
    <t>01636010249</t>
  </si>
  <si>
    <t>COBEC</t>
  </si>
  <si>
    <t>SS0092458</t>
  </si>
  <si>
    <t>01405930908</t>
  </si>
  <si>
    <t>AMSEA</t>
  </si>
  <si>
    <t>TO0878872</t>
  </si>
  <si>
    <t>07225580013</t>
  </si>
  <si>
    <t>CONCESSIONARIA AUTO COLOSSEO</t>
  </si>
  <si>
    <t>RM0191012</t>
  </si>
  <si>
    <t>00436090583</t>
  </si>
  <si>
    <t>MESSAGGERIE MUSICALI</t>
  </si>
  <si>
    <t>MI0755649</t>
  </si>
  <si>
    <t>00815940150</t>
  </si>
  <si>
    <t>BERTAZZONI</t>
  </si>
  <si>
    <t>RE0047607</t>
  </si>
  <si>
    <t>00140710351</t>
  </si>
  <si>
    <t>BATTISTINI ELVIRO</t>
  </si>
  <si>
    <t>FO0204124</t>
  </si>
  <si>
    <t>01597840402</t>
  </si>
  <si>
    <t>FASTER</t>
  </si>
  <si>
    <t>MI1068340</t>
  </si>
  <si>
    <t>06131880152</t>
  </si>
  <si>
    <t>DOMENICO VITALE</t>
  </si>
  <si>
    <t>NA0359516</t>
  </si>
  <si>
    <t>04414200636</t>
  </si>
  <si>
    <t>CAPELLI AUTOMOBILI</t>
  </si>
  <si>
    <t>CR0105930</t>
  </si>
  <si>
    <t>00693110199</t>
  </si>
  <si>
    <t>TEXGIULIA</t>
  </si>
  <si>
    <t>GO0046196</t>
  </si>
  <si>
    <t>00356470310</t>
  </si>
  <si>
    <t>LAUS AUTOMOBILI</t>
  </si>
  <si>
    <t>SA0177365</t>
  </si>
  <si>
    <t>00170940654</t>
  </si>
  <si>
    <t>A.TE.R.</t>
  </si>
  <si>
    <t>MI1255838</t>
  </si>
  <si>
    <t>01156630137</t>
  </si>
  <si>
    <t>VE0271712</t>
  </si>
  <si>
    <t>03228190264</t>
  </si>
  <si>
    <t>CISIM FOOD</t>
  </si>
  <si>
    <t>RM0739158</t>
  </si>
  <si>
    <t>04152011005</t>
  </si>
  <si>
    <t>PRODUZIONI ALIMENTARI CAFFE' ESSSE</t>
  </si>
  <si>
    <t>BO0248118</t>
  </si>
  <si>
    <t>02065720373</t>
  </si>
  <si>
    <t>DARAMIC</t>
  </si>
  <si>
    <t>PZ0050887</t>
  </si>
  <si>
    <t>00271280760</t>
  </si>
  <si>
    <t>OLIS ITALIA</t>
  </si>
  <si>
    <t>BL0046024</t>
  </si>
  <si>
    <t>00113210256</t>
  </si>
  <si>
    <t>AMB</t>
  </si>
  <si>
    <t>UD0114041</t>
  </si>
  <si>
    <t>00197820301</t>
  </si>
  <si>
    <t>BERGAUTO</t>
  </si>
  <si>
    <t>MI1282797</t>
  </si>
  <si>
    <t>09250050151</t>
  </si>
  <si>
    <t>RADIM</t>
  </si>
  <si>
    <t>RM0658512</t>
  </si>
  <si>
    <t>08326710582</t>
  </si>
  <si>
    <t>IDROSOL</t>
  </si>
  <si>
    <t>AL0157044</t>
  </si>
  <si>
    <t>09023300156</t>
  </si>
  <si>
    <t>MAGAZZINI NICO</t>
  </si>
  <si>
    <t>VI0158612</t>
  </si>
  <si>
    <t>01279750242</t>
  </si>
  <si>
    <t>S.T.I.G.E. SOCIETA' TORINESE</t>
  </si>
  <si>
    <t>TO0547698</t>
  </si>
  <si>
    <t>02299750014</t>
  </si>
  <si>
    <t>KOSME</t>
  </si>
  <si>
    <t>MN0146417</t>
  </si>
  <si>
    <t>00623830205</t>
  </si>
  <si>
    <t>MI0969150</t>
  </si>
  <si>
    <t>03747810152</t>
  </si>
  <si>
    <t>LIBRERIA COMMISSIONARIA SANSONI</t>
  </si>
  <si>
    <t>FI0125365</t>
  </si>
  <si>
    <t>00431920487</t>
  </si>
  <si>
    <t>MASTER</t>
  </si>
  <si>
    <t>LI0062506</t>
  </si>
  <si>
    <t>00421890492</t>
  </si>
  <si>
    <t>A.V. STRUTTURE</t>
  </si>
  <si>
    <t>BG0179981</t>
  </si>
  <si>
    <t>00871440160</t>
  </si>
  <si>
    <t>LATERFORNI</t>
  </si>
  <si>
    <t>VR0160130</t>
  </si>
  <si>
    <t>00817690233</t>
  </si>
  <si>
    <t>C.A.F.A.</t>
  </si>
  <si>
    <t>FE0090279</t>
  </si>
  <si>
    <t>00144610383</t>
  </si>
  <si>
    <t>ITALTRANS</t>
  </si>
  <si>
    <t>BG0218588</t>
  </si>
  <si>
    <t>01569060161</t>
  </si>
  <si>
    <t>ALIMENTARISTI RIUNITI CENTRO</t>
  </si>
  <si>
    <t>SO0030194</t>
  </si>
  <si>
    <t>00141430140</t>
  </si>
  <si>
    <t>ND COSTRUZIONI COSTRUZIONI EDILI E</t>
  </si>
  <si>
    <t>RG0069441</t>
  </si>
  <si>
    <t>00825320880</t>
  </si>
  <si>
    <t>ROT MET</t>
  </si>
  <si>
    <t>VA0136790</t>
  </si>
  <si>
    <t>00411020126</t>
  </si>
  <si>
    <t>CO.ED.AR. CONSORZIO EDILE ARTIGIANO</t>
  </si>
  <si>
    <t>AR0067816</t>
  </si>
  <si>
    <t>00287960512</t>
  </si>
  <si>
    <t>O.M.V. OFF. METALLURGICHE VENTURA</t>
  </si>
  <si>
    <t>MI0578630</t>
  </si>
  <si>
    <t>00868900151</t>
  </si>
  <si>
    <t>CENTRALTUBI</t>
  </si>
  <si>
    <t>PS0081386</t>
  </si>
  <si>
    <t>00446590416</t>
  </si>
  <si>
    <t>FONDERIE OFFICINE PIETRO PILENGA</t>
  </si>
  <si>
    <t>BG0172980</t>
  </si>
  <si>
    <t>00787170166</t>
  </si>
  <si>
    <t>CONTINENTALE ITALIANA</t>
  </si>
  <si>
    <t>MI0594874</t>
  </si>
  <si>
    <t>00773090154</t>
  </si>
  <si>
    <t>AUTOBASE</t>
  </si>
  <si>
    <t>BS0260679</t>
  </si>
  <si>
    <t>01685200170</t>
  </si>
  <si>
    <t>BALDACCI CAR</t>
  </si>
  <si>
    <t>BI0158050</t>
  </si>
  <si>
    <t>00244300034</t>
  </si>
  <si>
    <t>CEB ITALIA</t>
  </si>
  <si>
    <t>MI1062981</t>
  </si>
  <si>
    <t>05996090154</t>
  </si>
  <si>
    <t>LATTONEDIL</t>
  </si>
  <si>
    <t>MI1430495</t>
  </si>
  <si>
    <t>11055280157</t>
  </si>
  <si>
    <t>MPB HITEC PAPER</t>
  </si>
  <si>
    <t>MO0282129</t>
  </si>
  <si>
    <t>02330500360</t>
  </si>
  <si>
    <t>LA CARTERIE</t>
  </si>
  <si>
    <t>BO0189034</t>
  </si>
  <si>
    <t>00314000373</t>
  </si>
  <si>
    <t>HABITAT</t>
  </si>
  <si>
    <t>MI1272752</t>
  </si>
  <si>
    <t>09146510152</t>
  </si>
  <si>
    <t>M H T</t>
  </si>
  <si>
    <t>MO0240692</t>
  </si>
  <si>
    <t>01749460364</t>
  </si>
  <si>
    <t>SOC. ITAL. ADDITIVI PER CARBURANTI</t>
  </si>
  <si>
    <t>PE0080135</t>
  </si>
  <si>
    <t>08573160150</t>
  </si>
  <si>
    <t>A.D. MOTORS</t>
  </si>
  <si>
    <t>TO0621828</t>
  </si>
  <si>
    <t>04274550013</t>
  </si>
  <si>
    <t>RUFFO</t>
  </si>
  <si>
    <t>PI0040681</t>
  </si>
  <si>
    <t>01239780487</t>
  </si>
  <si>
    <t>G.S.</t>
  </si>
  <si>
    <t>RE0115632</t>
  </si>
  <si>
    <t>00145770350</t>
  </si>
  <si>
    <t>MATUZIA</t>
  </si>
  <si>
    <t>IM0070118</t>
  </si>
  <si>
    <t>00676820087</t>
  </si>
  <si>
    <t>CARINT</t>
  </si>
  <si>
    <t>FR0099153</t>
  </si>
  <si>
    <t>01753240603</t>
  </si>
  <si>
    <t>CALEPPIOVINIL</t>
  </si>
  <si>
    <t>TN0090964</t>
  </si>
  <si>
    <t>00376280228</t>
  </si>
  <si>
    <t>ARREDO 3</t>
  </si>
  <si>
    <t>VE0247335</t>
  </si>
  <si>
    <t>03020990267</t>
  </si>
  <si>
    <t>CODELFA PREFABBRICATI</t>
  </si>
  <si>
    <t>AL0124917</t>
  </si>
  <si>
    <t>00524000064</t>
  </si>
  <si>
    <t>MILLIPORE</t>
  </si>
  <si>
    <t>MI0749461</t>
  </si>
  <si>
    <t>00687570150</t>
  </si>
  <si>
    <t>GROSSO VACANZE</t>
  </si>
  <si>
    <t>CN0166251</t>
  </si>
  <si>
    <t>02285840043</t>
  </si>
  <si>
    <t>ARTWOOD</t>
  </si>
  <si>
    <t>UD0119743</t>
  </si>
  <si>
    <t>00160090304</t>
  </si>
  <si>
    <t>PEGASO</t>
  </si>
  <si>
    <t>RM0465367</t>
  </si>
  <si>
    <t>04816270583</t>
  </si>
  <si>
    <t>CASA DI CURA LA MADONNINA</t>
  </si>
  <si>
    <t>MI0475407</t>
  </si>
  <si>
    <t>00866980154</t>
  </si>
  <si>
    <t>SBROCCHI</t>
  </si>
  <si>
    <t>NA0276002</t>
  </si>
  <si>
    <t>00297100638</t>
  </si>
  <si>
    <t>QUARTA CAFFE'</t>
  </si>
  <si>
    <t>LE0128275</t>
  </si>
  <si>
    <t>00150610756</t>
  </si>
  <si>
    <t>FRO</t>
  </si>
  <si>
    <t>VR0290171</t>
  </si>
  <si>
    <t>02863750234</t>
  </si>
  <si>
    <t>AUTOSAB</t>
  </si>
  <si>
    <t>FI0303542</t>
  </si>
  <si>
    <t>03101430480</t>
  </si>
  <si>
    <t>SALUMIFICIO VENEGONI</t>
  </si>
  <si>
    <t>MI0825169</t>
  </si>
  <si>
    <t>02940970151</t>
  </si>
  <si>
    <t>AEB</t>
  </si>
  <si>
    <t>BS0134736</t>
  </si>
  <si>
    <t>00299500173</t>
  </si>
  <si>
    <t>RICCI MOLINI</t>
  </si>
  <si>
    <t>PG0089433</t>
  </si>
  <si>
    <t>00187410543</t>
  </si>
  <si>
    <t>AUTOBAVARIA</t>
  </si>
  <si>
    <t>TV0161469</t>
  </si>
  <si>
    <t>01666880263</t>
  </si>
  <si>
    <t>GERARDO PANINI</t>
  </si>
  <si>
    <t>CO0129820</t>
  </si>
  <si>
    <t>00293140133</t>
  </si>
  <si>
    <t>MARGHERA BUTADIENE</t>
  </si>
  <si>
    <t>MI1189955</t>
  </si>
  <si>
    <t>07889390154</t>
  </si>
  <si>
    <t>CONCERIA NUTI IVO</t>
  </si>
  <si>
    <t>PI0062685</t>
  </si>
  <si>
    <t>00231360504</t>
  </si>
  <si>
    <t>GIODI</t>
  </si>
  <si>
    <t>TO0473730</t>
  </si>
  <si>
    <t>00939560017</t>
  </si>
  <si>
    <t>ESSETI SOCIETA' INTERCOOPERATIVA</t>
  </si>
  <si>
    <t>CA0160935</t>
  </si>
  <si>
    <t>02076640925</t>
  </si>
  <si>
    <t>ALUPRESS % ALUPRESS A.G.</t>
  </si>
  <si>
    <t>BZ0121175</t>
  </si>
  <si>
    <t>01442400212</t>
  </si>
  <si>
    <t>GABBIANELLI</t>
  </si>
  <si>
    <t>MI1173868</t>
  </si>
  <si>
    <t>07649540155</t>
  </si>
  <si>
    <t>METALLURGICA BRESCIANA</t>
  </si>
  <si>
    <t>BS0306081</t>
  </si>
  <si>
    <t>02132320173</t>
  </si>
  <si>
    <t>VEMA</t>
  </si>
  <si>
    <t>MI1200678</t>
  </si>
  <si>
    <t>08041830152</t>
  </si>
  <si>
    <t>SADA</t>
  </si>
  <si>
    <t>BO0043912</t>
  </si>
  <si>
    <t>00322350372</t>
  </si>
  <si>
    <t>CARMINE RUSSO</t>
  </si>
  <si>
    <t>NA0076234</t>
  </si>
  <si>
    <t>00277910634</t>
  </si>
  <si>
    <t>FLORBATH PROFUMI DI PARMA</t>
  </si>
  <si>
    <t>PR0126585</t>
  </si>
  <si>
    <t>00338740343</t>
  </si>
  <si>
    <t>CASEIFICIO SOCIALE PONTE  BARBARANO</t>
  </si>
  <si>
    <t>VI0007734</t>
  </si>
  <si>
    <t>00166490243</t>
  </si>
  <si>
    <t>GLF</t>
  </si>
  <si>
    <t>MC0125414</t>
  </si>
  <si>
    <t>01236500433</t>
  </si>
  <si>
    <t>BIOMEDICA FOSCAMA INDUSTRIA</t>
  </si>
  <si>
    <t>RM0139379</t>
  </si>
  <si>
    <t>00408870582</t>
  </si>
  <si>
    <t>SERFIN</t>
  </si>
  <si>
    <t>MI1278021</t>
  </si>
  <si>
    <t>09215050155</t>
  </si>
  <si>
    <t>DATACOL</t>
  </si>
  <si>
    <t>VR0208273</t>
  </si>
  <si>
    <t>01964750234</t>
  </si>
  <si>
    <t>INDUSTRIE PER LE ARTI GRAFICHE</t>
  </si>
  <si>
    <t>MI1312986</t>
  </si>
  <si>
    <t>09742010151</t>
  </si>
  <si>
    <t>CT0187992</t>
  </si>
  <si>
    <t>02885250874</t>
  </si>
  <si>
    <t>ICA</t>
  </si>
  <si>
    <t>TN0142007</t>
  </si>
  <si>
    <t>01506570223</t>
  </si>
  <si>
    <t>MARTINA</t>
  </si>
  <si>
    <t>LU0074268</t>
  </si>
  <si>
    <t>00200620466</t>
  </si>
  <si>
    <t>OLDRATI GUARNIZIONI INDUSTRIALI</t>
  </si>
  <si>
    <t>BG0185451</t>
  </si>
  <si>
    <t>01237700164</t>
  </si>
  <si>
    <t>LE ROMAGNOLE</t>
  </si>
  <si>
    <t>RA0020360</t>
  </si>
  <si>
    <t>00082850397</t>
  </si>
  <si>
    <t>AUTOSILE</t>
  </si>
  <si>
    <t>TV0219166</t>
  </si>
  <si>
    <t>03076450265</t>
  </si>
  <si>
    <t>SICILVETRO</t>
  </si>
  <si>
    <t>TP0024064</t>
  </si>
  <si>
    <t>00060940814</t>
  </si>
  <si>
    <t>RTL 102,500 HIT RADIO</t>
  </si>
  <si>
    <t>BG0226901</t>
  </si>
  <si>
    <t>01646950160</t>
  </si>
  <si>
    <t>PROGRES 2</t>
  </si>
  <si>
    <t>MI1453907</t>
  </si>
  <si>
    <t>07374190580</t>
  </si>
  <si>
    <t>ARTURO MANCINI</t>
  </si>
  <si>
    <t>PS0003072</t>
  </si>
  <si>
    <t>00100070416</t>
  </si>
  <si>
    <t>A.A.V. AGENZIA AMERICANA VICENZA</t>
  </si>
  <si>
    <t>VI0064818</t>
  </si>
  <si>
    <t>00164340242</t>
  </si>
  <si>
    <t>SAN MARCO PELLI GREZZE</t>
  </si>
  <si>
    <t>VI0150460</t>
  </si>
  <si>
    <t>00626540264</t>
  </si>
  <si>
    <t>SAVAL</t>
  </si>
  <si>
    <t>MI0867471</t>
  </si>
  <si>
    <t>01772950158</t>
  </si>
  <si>
    <t>G. OGGIONNI</t>
  </si>
  <si>
    <t>BG0282353</t>
  </si>
  <si>
    <t>02350540163</t>
  </si>
  <si>
    <t>SEROTEX</t>
  </si>
  <si>
    <t>BO0305814</t>
  </si>
  <si>
    <t>03630490377</t>
  </si>
  <si>
    <t>CO.GE.FA.</t>
  </si>
  <si>
    <t>TO0476975</t>
  </si>
  <si>
    <t>00982520017</t>
  </si>
  <si>
    <t>MO0211610</t>
  </si>
  <si>
    <t>01367680368</t>
  </si>
  <si>
    <t>ITALIANA CONDUTTORI</t>
  </si>
  <si>
    <t>PV0121432</t>
  </si>
  <si>
    <t>00180690182</t>
  </si>
  <si>
    <t>STEP</t>
  </si>
  <si>
    <t>PC0004722</t>
  </si>
  <si>
    <t>00103350336</t>
  </si>
  <si>
    <t>SOCIETA' AEREOPORTO</t>
  </si>
  <si>
    <t>PI0070272</t>
  </si>
  <si>
    <t>00403110505</t>
  </si>
  <si>
    <t>TECNOMEC</t>
  </si>
  <si>
    <t>AO0031119</t>
  </si>
  <si>
    <t>00041600073</t>
  </si>
  <si>
    <t>SEPAL SOCIETA' ESTRUSIONE</t>
  </si>
  <si>
    <t>BS0191364</t>
  </si>
  <si>
    <t>00311480172</t>
  </si>
  <si>
    <t>GORIMA -COSTRUZIONI STRADE BITUMI</t>
  </si>
  <si>
    <t>LE0035540</t>
  </si>
  <si>
    <t>00143770758</t>
  </si>
  <si>
    <t>FEDERAL MOGUL FILTRATION PRODUCTS</t>
  </si>
  <si>
    <t>MI1372095</t>
  </si>
  <si>
    <t>02314460102</t>
  </si>
  <si>
    <t>SADA CAVI</t>
  </si>
  <si>
    <t>MO0252462</t>
  </si>
  <si>
    <t>01922550361</t>
  </si>
  <si>
    <t>CROUZET COMPONENTI</t>
  </si>
  <si>
    <t>MI1424656</t>
  </si>
  <si>
    <t>10991840157</t>
  </si>
  <si>
    <t>CERAMICA VALLELUNGA</t>
  </si>
  <si>
    <t>VT0052085</t>
  </si>
  <si>
    <t>00118220565</t>
  </si>
  <si>
    <t>GENERALE CONSERVE</t>
  </si>
  <si>
    <t>MI1337201</t>
  </si>
  <si>
    <t>03134780109</t>
  </si>
  <si>
    <t>LA VENETA RETI</t>
  </si>
  <si>
    <t>PD0157789</t>
  </si>
  <si>
    <t>00268080934</t>
  </si>
  <si>
    <t>SA0165703</t>
  </si>
  <si>
    <t>00680210655</t>
  </si>
  <si>
    <t>CORMIK</t>
  </si>
  <si>
    <t>VI0182456</t>
  </si>
  <si>
    <t>00230050239</t>
  </si>
  <si>
    <t>COMPAGNIA GENERALE ABBIGLIAMENTO -</t>
  </si>
  <si>
    <t>RM0554148</t>
  </si>
  <si>
    <t>07032000585</t>
  </si>
  <si>
    <t>IMITEC</t>
  </si>
  <si>
    <t>RM0733288</t>
  </si>
  <si>
    <t>04127921007</t>
  </si>
  <si>
    <t>ZETRONIC</t>
  </si>
  <si>
    <t>PD0139509</t>
  </si>
  <si>
    <t>00801060286</t>
  </si>
  <si>
    <t>NAVALMECCANICA ELBANA</t>
  </si>
  <si>
    <t>NA0505083</t>
  </si>
  <si>
    <t>06600510637</t>
  </si>
  <si>
    <t>MANIFATTURA LODOVICI E C.</t>
  </si>
  <si>
    <t>MI0845847</t>
  </si>
  <si>
    <t>01784040154</t>
  </si>
  <si>
    <t>NUMERICA</t>
  </si>
  <si>
    <t>BS0289435</t>
  </si>
  <si>
    <t>01458810171</t>
  </si>
  <si>
    <t>SALCHI RHENACOAT</t>
  </si>
  <si>
    <t>MI1425007</t>
  </si>
  <si>
    <t>04022301008</t>
  </si>
  <si>
    <t>OFFICINE MECCANICHE PIETRO BERTO</t>
  </si>
  <si>
    <t>VI0047416</t>
  </si>
  <si>
    <t>00146860242</t>
  </si>
  <si>
    <t>MORESCALCHI AUTO</t>
  </si>
  <si>
    <t>PT0100026</t>
  </si>
  <si>
    <t>00882490477</t>
  </si>
  <si>
    <t>CALCESTRUZZI SELGEA -</t>
  </si>
  <si>
    <t>VI0156840</t>
  </si>
  <si>
    <t>01269050249</t>
  </si>
  <si>
    <t>TORNOS TECHNOLOGIES ITALIA</t>
  </si>
  <si>
    <t>MI1192323</t>
  </si>
  <si>
    <t>07914210153</t>
  </si>
  <si>
    <t>BERARDI</t>
  </si>
  <si>
    <t>BS0367720</t>
  </si>
  <si>
    <t>03377850171</t>
  </si>
  <si>
    <t>SIXMAR</t>
  </si>
  <si>
    <t>VR0201993</t>
  </si>
  <si>
    <t>01870970231</t>
  </si>
  <si>
    <t>PIAZZA SEMPIONE</t>
  </si>
  <si>
    <t>MI1364251</t>
  </si>
  <si>
    <t>10331070150</t>
  </si>
  <si>
    <t>C.E.C.I.S. EUROPEO COOPERATIVE</t>
  </si>
  <si>
    <t>MI1439566</t>
  </si>
  <si>
    <t>01553650183</t>
  </si>
  <si>
    <t>PS0102850</t>
  </si>
  <si>
    <t>01032410415</t>
  </si>
  <si>
    <t>PLLB ELETTRONICA</t>
  </si>
  <si>
    <t>MI1148718</t>
  </si>
  <si>
    <t>07186230152</t>
  </si>
  <si>
    <t>F.G.S. FONDERIA GHISE E ACCIAI</t>
  </si>
  <si>
    <t>BG0157207</t>
  </si>
  <si>
    <t>00223620162</t>
  </si>
  <si>
    <t>COMPUTER HOUSE</t>
  </si>
  <si>
    <t>MI1451484</t>
  </si>
  <si>
    <t>11260760159</t>
  </si>
  <si>
    <t>IL MIO CASTELLO INTERNATIONAL</t>
  </si>
  <si>
    <t>MI1507655</t>
  </si>
  <si>
    <t>11902480158</t>
  </si>
  <si>
    <t>M &amp; Z</t>
  </si>
  <si>
    <t>NO0136260</t>
  </si>
  <si>
    <t>00906530035</t>
  </si>
  <si>
    <t>GIORGIO FANTI</t>
  </si>
  <si>
    <t>BO0253957</t>
  </si>
  <si>
    <t>02140620374</t>
  </si>
  <si>
    <t>INDUSTRIE GUIDO MALVESTIO</t>
  </si>
  <si>
    <t>PD0119204</t>
  </si>
  <si>
    <t>00197370281</t>
  </si>
  <si>
    <t>EDERA</t>
  </si>
  <si>
    <t>RE0183945</t>
  </si>
  <si>
    <t>01413550359</t>
  </si>
  <si>
    <t>F.I.T. FILATI PER L'INDUSTRIA</t>
  </si>
  <si>
    <t>MN0153941</t>
  </si>
  <si>
    <t>00152190310</t>
  </si>
  <si>
    <t>INDUSTRIE GENERALI COMPOUNDS</t>
  </si>
  <si>
    <t>VA0255339</t>
  </si>
  <si>
    <t>02403090125</t>
  </si>
  <si>
    <t>CEROS</t>
  </si>
  <si>
    <t>CN0098795</t>
  </si>
  <si>
    <t>00296950041</t>
  </si>
  <si>
    <t>STIL GARDEN</t>
  </si>
  <si>
    <t>TV0189616</t>
  </si>
  <si>
    <t>02083250262</t>
  </si>
  <si>
    <t>OCRES RENATO SCROCCA</t>
  </si>
  <si>
    <t>RM0469184</t>
  </si>
  <si>
    <t>04859950588</t>
  </si>
  <si>
    <t>ARBE, INDUSTRIE GRAFICHE</t>
  </si>
  <si>
    <t>MO0240547</t>
  </si>
  <si>
    <t>01762570362</t>
  </si>
  <si>
    <t>FORMOS</t>
  </si>
  <si>
    <t>TV0198467</t>
  </si>
  <si>
    <t>01226600375</t>
  </si>
  <si>
    <t>OROBICA PESCA</t>
  </si>
  <si>
    <t>BG0173407</t>
  </si>
  <si>
    <t>00794050161</t>
  </si>
  <si>
    <t>AUTOMA</t>
  </si>
  <si>
    <t>BO0212392</t>
  </si>
  <si>
    <t>00315040378</t>
  </si>
  <si>
    <t>DISTRIBUZIONE DETTAGLIO</t>
  </si>
  <si>
    <t>MI1500442</t>
  </si>
  <si>
    <t>11812910153</t>
  </si>
  <si>
    <t>RIVOLTA</t>
  </si>
  <si>
    <t>MI1238935</t>
  </si>
  <si>
    <t>08641890150</t>
  </si>
  <si>
    <t>CARNITALIA</t>
  </si>
  <si>
    <t>LO1173255</t>
  </si>
  <si>
    <t>07642240159</t>
  </si>
  <si>
    <t>CONSMAREMMA</t>
  </si>
  <si>
    <t>RM0192953</t>
  </si>
  <si>
    <t>00394730584</t>
  </si>
  <si>
    <t>ROTEX</t>
  </si>
  <si>
    <t>CO0205084</t>
  </si>
  <si>
    <t>01641090137</t>
  </si>
  <si>
    <t>AUTOCAR 2.000</t>
  </si>
  <si>
    <t>FI0418828</t>
  </si>
  <si>
    <t>04142560483</t>
  </si>
  <si>
    <t>INDUSTRIE MINERVA</t>
  </si>
  <si>
    <t>RM0871102</t>
  </si>
  <si>
    <t>02060030547</t>
  </si>
  <si>
    <t>UCB CHEMICALS ITALIA</t>
  </si>
  <si>
    <t>MI0936808</t>
  </si>
  <si>
    <t>02838700157</t>
  </si>
  <si>
    <t>STANLEY TOOLS</t>
  </si>
  <si>
    <t>CO0167458</t>
  </si>
  <si>
    <t>00366000602</t>
  </si>
  <si>
    <t>DI.BE.A. DI BENEDETTO ALIMENTARI</t>
  </si>
  <si>
    <t>BA0278655</t>
  </si>
  <si>
    <t>03855510727</t>
  </si>
  <si>
    <t>ILPE</t>
  </si>
  <si>
    <t>FO0155388</t>
  </si>
  <si>
    <t>00445880404</t>
  </si>
  <si>
    <t>APRILE LABRO SERVICES</t>
  </si>
  <si>
    <t>LI0089452</t>
  </si>
  <si>
    <t>00972530497</t>
  </si>
  <si>
    <t>AUTOCAR</t>
  </si>
  <si>
    <t>MI0671070</t>
  </si>
  <si>
    <t>00849380159</t>
  </si>
  <si>
    <t>SPOTORNO CAR</t>
  </si>
  <si>
    <t>MI1366604</t>
  </si>
  <si>
    <t>10357260156</t>
  </si>
  <si>
    <t>ELETTROSIDERURGICA ITALIANA</t>
  </si>
  <si>
    <t>MI1467902</t>
  </si>
  <si>
    <t>00902970094</t>
  </si>
  <si>
    <t>JUVENTUS F.C.</t>
  </si>
  <si>
    <t>TO0394963</t>
  </si>
  <si>
    <t>00470470014</t>
  </si>
  <si>
    <t>BIEFFE HELMETS</t>
  </si>
  <si>
    <t>LU0092941</t>
  </si>
  <si>
    <t>00417070463</t>
  </si>
  <si>
    <t>LATTERIA SOCIALE CA' DE' STEFANI</t>
  </si>
  <si>
    <t>CR0009724</t>
  </si>
  <si>
    <t>00203250196</t>
  </si>
  <si>
    <t>ALMAR</t>
  </si>
  <si>
    <t>BS0237645</t>
  </si>
  <si>
    <t>01170810178</t>
  </si>
  <si>
    <t>ENERGIA PETROLI 2000</t>
  </si>
  <si>
    <t>RM0641152</t>
  </si>
  <si>
    <t>08038920586</t>
  </si>
  <si>
    <t>GIOMARELLI ANTERIVO</t>
  </si>
  <si>
    <t>SI0073550</t>
  </si>
  <si>
    <t>00310510524</t>
  </si>
  <si>
    <t>ISLANDIA</t>
  </si>
  <si>
    <t>MO0270946</t>
  </si>
  <si>
    <t>08573290155</t>
  </si>
  <si>
    <t>STA.FIL</t>
  </si>
  <si>
    <t>PN0030021</t>
  </si>
  <si>
    <t>00416790939</t>
  </si>
  <si>
    <t>VIBROCESA</t>
  </si>
  <si>
    <t>CA0046663</t>
  </si>
  <si>
    <t>00250320926</t>
  </si>
  <si>
    <t>S.K. WELLMAN</t>
  </si>
  <si>
    <t>BS0302626</t>
  </si>
  <si>
    <t>02902170170</t>
  </si>
  <si>
    <t>MCZ</t>
  </si>
  <si>
    <t>PN0019991</t>
  </si>
  <si>
    <t>00124560939</t>
  </si>
  <si>
    <t>G.B. INTERNATIONAL</t>
  </si>
  <si>
    <t>TV0173940</t>
  </si>
  <si>
    <t>01090610229</t>
  </si>
  <si>
    <t>GI &amp; TI ITALIA</t>
  </si>
  <si>
    <t>PD0173635</t>
  </si>
  <si>
    <t>01037840285</t>
  </si>
  <si>
    <t>INOXRIV DI RIVADOSSI FRANCESCO E</t>
  </si>
  <si>
    <t>BS0087777</t>
  </si>
  <si>
    <t>00277970174</t>
  </si>
  <si>
    <t>OS.AL.MEC. OSSIDAZIONE ALLUMINIO</t>
  </si>
  <si>
    <t>BS0197357</t>
  </si>
  <si>
    <t>00478390172</t>
  </si>
  <si>
    <t>IMPRESA EDILE GABURRI MARCO E</t>
  </si>
  <si>
    <t>BS0112755</t>
  </si>
  <si>
    <t>00269820171</t>
  </si>
  <si>
    <t>TARGA SERVICE</t>
  </si>
  <si>
    <t>TO0825015</t>
  </si>
  <si>
    <t>06957490011</t>
  </si>
  <si>
    <t>A. COSTA</t>
  </si>
  <si>
    <t>VI0139531</t>
  </si>
  <si>
    <t>00592050249</t>
  </si>
  <si>
    <t>AUGUSTO CASTAGNETTI</t>
  </si>
  <si>
    <t>MI0209677</t>
  </si>
  <si>
    <t>00888690153</t>
  </si>
  <si>
    <t>PLANTEX SYNTHETIC FIBER MACHINERY</t>
  </si>
  <si>
    <t>VA0147579</t>
  </si>
  <si>
    <t>00660940123</t>
  </si>
  <si>
    <t>AVVENIRE NUOVA EDITORIALE ITALIANA</t>
  </si>
  <si>
    <t>MI0729278</t>
  </si>
  <si>
    <t>00743840159</t>
  </si>
  <si>
    <t>T.E.S.T.A. TESSITURA E STAMPA</t>
  </si>
  <si>
    <t>NO0094828</t>
  </si>
  <si>
    <t>00111050035</t>
  </si>
  <si>
    <t>SCHOTT ITALVETRO</t>
  </si>
  <si>
    <t>LU0142921</t>
  </si>
  <si>
    <t>08611540157</t>
  </si>
  <si>
    <t>FAIT INTERNATIONAL</t>
  </si>
  <si>
    <t>PO0434933</t>
  </si>
  <si>
    <t>01592370975</t>
  </si>
  <si>
    <t>AROL</t>
  </si>
  <si>
    <t>AT0053882</t>
  </si>
  <si>
    <t>00101170058</t>
  </si>
  <si>
    <t>VETRERIA ETRUSCA</t>
  </si>
  <si>
    <t>FI0120045</t>
  </si>
  <si>
    <t>00436960488</t>
  </si>
  <si>
    <t>CONSORZIO PRODUTTORI VINI DI VELLET</t>
  </si>
  <si>
    <t>RM0152139</t>
  </si>
  <si>
    <t>00462980582</t>
  </si>
  <si>
    <t>MINGANTI</t>
  </si>
  <si>
    <t>BO0293191</t>
  </si>
  <si>
    <t>04765670015</t>
  </si>
  <si>
    <t>CARROZZERIA PEZZAIOLI</t>
  </si>
  <si>
    <t>BS0219080</t>
  </si>
  <si>
    <t>00789470176</t>
  </si>
  <si>
    <t>SILIANI ELETTRONICA ED IMPIANTI</t>
  </si>
  <si>
    <t>FI0259589</t>
  </si>
  <si>
    <t>01229600489</t>
  </si>
  <si>
    <t>ISTITUTO NEUROTRAUMATOLOGICO</t>
  </si>
  <si>
    <t>RM0353201</t>
  </si>
  <si>
    <t>01618340580</t>
  </si>
  <si>
    <t>TRENTINALATTE</t>
  </si>
  <si>
    <t>TN0104840</t>
  </si>
  <si>
    <t>00939670220</t>
  </si>
  <si>
    <t>COSTRUZIONI MECCANICHE SOTTORIVA</t>
  </si>
  <si>
    <t>VI0156235</t>
  </si>
  <si>
    <t>00768890246</t>
  </si>
  <si>
    <t>EMME.GI.</t>
  </si>
  <si>
    <t>TV0215774</t>
  </si>
  <si>
    <t>00379100936</t>
  </si>
  <si>
    <t>PASSONI E VILLA FABBRICA ISOLATORI</t>
  </si>
  <si>
    <t>MI0089754</t>
  </si>
  <si>
    <t>00745490151</t>
  </si>
  <si>
    <t>MAGLIFICIO FONTANE</t>
  </si>
  <si>
    <t>TV0168640</t>
  </si>
  <si>
    <t>01790920266</t>
  </si>
  <si>
    <t>CAERT</t>
  </si>
  <si>
    <t>PD0159494</t>
  </si>
  <si>
    <t>00931030282</t>
  </si>
  <si>
    <t>PECK</t>
  </si>
  <si>
    <t>MI1319533</t>
  </si>
  <si>
    <t>09828820150</t>
  </si>
  <si>
    <t>RM0549349</t>
  </si>
  <si>
    <t>06924800581</t>
  </si>
  <si>
    <t>SPEDISERVICE</t>
  </si>
  <si>
    <t>VA0233488</t>
  </si>
  <si>
    <t>02142580121</t>
  </si>
  <si>
    <t>FUSTIPLAST</t>
  </si>
  <si>
    <t>BG0146921</t>
  </si>
  <si>
    <t>00374580165</t>
  </si>
  <si>
    <t>PA.CO. PACIFICO COSTRUZIONI</t>
  </si>
  <si>
    <t>NA0307059</t>
  </si>
  <si>
    <t>01447350636</t>
  </si>
  <si>
    <t>ASTA FRUTTALTEDO</t>
  </si>
  <si>
    <t>BO0250976</t>
  </si>
  <si>
    <t>03001270374</t>
  </si>
  <si>
    <t>ARO TUBI TRAFILERIE</t>
  </si>
  <si>
    <t>MI0363653</t>
  </si>
  <si>
    <t>00717720155</t>
  </si>
  <si>
    <t>FEDERAZIONE TOSCANA BANCHE DI CREDI</t>
  </si>
  <si>
    <t>FI0163185</t>
  </si>
  <si>
    <t>00588520486</t>
  </si>
  <si>
    <t>SA.I.T. METALLI</t>
  </si>
  <si>
    <t>BS0252323</t>
  </si>
  <si>
    <t>01615510177</t>
  </si>
  <si>
    <t>ING. BARZANO' E ZANARDO MILANO</t>
  </si>
  <si>
    <t>RM0475414</t>
  </si>
  <si>
    <t>05051860582</t>
  </si>
  <si>
    <t>CLINICA SAN CARLO CASA DI CURA</t>
  </si>
  <si>
    <t>MI1160084</t>
  </si>
  <si>
    <t>07410110154</t>
  </si>
  <si>
    <t>GALVANICHE RIPAMONTI</t>
  </si>
  <si>
    <t>MI1421476</t>
  </si>
  <si>
    <t>10952310158</t>
  </si>
  <si>
    <t>FIGLI DI NADO NERI</t>
  </si>
  <si>
    <t>LI0076046</t>
  </si>
  <si>
    <t>00784250490</t>
  </si>
  <si>
    <t>HIGH LINE</t>
  </si>
  <si>
    <t>AP0115822</t>
  </si>
  <si>
    <t>01145950448</t>
  </si>
  <si>
    <t>MITUTOYO ITALIANA</t>
  </si>
  <si>
    <t>MI1228805</t>
  </si>
  <si>
    <t>08459780154</t>
  </si>
  <si>
    <t>VITERIE MIRABELLO</t>
  </si>
  <si>
    <t>RE0108901</t>
  </si>
  <si>
    <t>00143460350</t>
  </si>
  <si>
    <t>CIRO PAONE</t>
  </si>
  <si>
    <t>NA0469736</t>
  </si>
  <si>
    <t>06034520632</t>
  </si>
  <si>
    <t>KILLER LOOP EYEWEAR</t>
  </si>
  <si>
    <t>TV0233620</t>
  </si>
  <si>
    <t>03241170269</t>
  </si>
  <si>
    <t>CALZATURIFICIO S.C.A.R.P.A.</t>
  </si>
  <si>
    <t>TV0029486</t>
  </si>
  <si>
    <t>00173370263</t>
  </si>
  <si>
    <t>EMILIANA ELETTRODOMESTICI</t>
  </si>
  <si>
    <t>RE0121624</t>
  </si>
  <si>
    <t>00256410358</t>
  </si>
  <si>
    <t>SARGE</t>
  </si>
  <si>
    <t>MI0976176</t>
  </si>
  <si>
    <t>03821150152</t>
  </si>
  <si>
    <t>CALZATURIFICIO CLAUDIA</t>
  </si>
  <si>
    <t>LU0089455</t>
  </si>
  <si>
    <t>00366950467</t>
  </si>
  <si>
    <t>SO.MA.CI.S.</t>
  </si>
  <si>
    <t>AN0064812</t>
  </si>
  <si>
    <t>00164050429</t>
  </si>
  <si>
    <t>SE.COM. SERVIZI COMMERCIALI</t>
  </si>
  <si>
    <t>MI1436685</t>
  </si>
  <si>
    <t>11072420158</t>
  </si>
  <si>
    <t>CENTRO LATTE RAPALLO</t>
  </si>
  <si>
    <t>GE0324621</t>
  </si>
  <si>
    <t>03198310108</t>
  </si>
  <si>
    <t>SO.GE.M.A.</t>
  </si>
  <si>
    <t>BO0256134</t>
  </si>
  <si>
    <t>03016070371</t>
  </si>
  <si>
    <t>KUWAIT RAFFINAZIONE E CHIMICA</t>
  </si>
  <si>
    <t>RM0806591</t>
  </si>
  <si>
    <t>06746380150</t>
  </si>
  <si>
    <t>SO0034811</t>
  </si>
  <si>
    <t>03295620151</t>
  </si>
  <si>
    <t>MEGA</t>
  </si>
  <si>
    <t>BO0198073</t>
  </si>
  <si>
    <t>00206740375</t>
  </si>
  <si>
    <t>IALE INFORMATICA</t>
  </si>
  <si>
    <t>BO0362569</t>
  </si>
  <si>
    <t>01869880367</t>
  </si>
  <si>
    <t>EUROCOMPANY</t>
  </si>
  <si>
    <t>PD0219702</t>
  </si>
  <si>
    <t>02293260283</t>
  </si>
  <si>
    <t>LUCA MAGLIERIE</t>
  </si>
  <si>
    <t>MO0243520</t>
  </si>
  <si>
    <t>01801380369</t>
  </si>
  <si>
    <t>ARTENI CONFEZIONI</t>
  </si>
  <si>
    <t>UD0150755</t>
  </si>
  <si>
    <t>00955620307</t>
  </si>
  <si>
    <t>SI0097299</t>
  </si>
  <si>
    <t>00873720528</t>
  </si>
  <si>
    <t>SAPIO LIFE</t>
  </si>
  <si>
    <t>MI1330457</t>
  </si>
  <si>
    <t>02006400960</t>
  </si>
  <si>
    <t>BO0292514</t>
  </si>
  <si>
    <t>03452680378</t>
  </si>
  <si>
    <t>GIANNI BINDA E C.</t>
  </si>
  <si>
    <t>CO0057570</t>
  </si>
  <si>
    <t>00227180130</t>
  </si>
  <si>
    <t>CENERINI SERGIO E C.</t>
  </si>
  <si>
    <t>BO0229075</t>
  </si>
  <si>
    <t>00779330372</t>
  </si>
  <si>
    <t>TUBI FLESSIBILI TEAFLEX</t>
  </si>
  <si>
    <t>MI0875999</t>
  </si>
  <si>
    <t>01792710152</t>
  </si>
  <si>
    <t>BERTELLO</t>
  </si>
  <si>
    <t>CN0007303</t>
  </si>
  <si>
    <t>00169640042</t>
  </si>
  <si>
    <t>M.B.M. DI MANZINI GINO -</t>
  </si>
  <si>
    <t>MO0101336</t>
  </si>
  <si>
    <t>00158160366</t>
  </si>
  <si>
    <t>LATTERIA SOCIALE COOPERATIVA DI PIA</t>
  </si>
  <si>
    <t>CR0006061</t>
  </si>
  <si>
    <t>00184090199</t>
  </si>
  <si>
    <t>FOXBORO ITALIA</t>
  </si>
  <si>
    <t>MI0719005</t>
  </si>
  <si>
    <t>00732430152</t>
  </si>
  <si>
    <t>GRAZIANO VOITH TRANSMISSIONS</t>
  </si>
  <si>
    <t>TO0764863</t>
  </si>
  <si>
    <t>01421180355</t>
  </si>
  <si>
    <t>LURGI</t>
  </si>
  <si>
    <t>MI0630914</t>
  </si>
  <si>
    <t>00843520156</t>
  </si>
  <si>
    <t>ALISCAFI SNAV SOCIETA' NAVIGAZIONE</t>
  </si>
  <si>
    <t>ME0055597</t>
  </si>
  <si>
    <t>00081630832</t>
  </si>
  <si>
    <t>MASSUCCO INDUSTRIE</t>
  </si>
  <si>
    <t>TO0586653</t>
  </si>
  <si>
    <t>03784740015</t>
  </si>
  <si>
    <t>ACQUEDOTTO DE FERRARI GALLIERA</t>
  </si>
  <si>
    <t>GE0025501</t>
  </si>
  <si>
    <t>00251150108</t>
  </si>
  <si>
    <t>COMO CAR</t>
  </si>
  <si>
    <t>CO0198376</t>
  </si>
  <si>
    <t>01547110138</t>
  </si>
  <si>
    <t>CAPITAL</t>
  </si>
  <si>
    <t>RM0500219</t>
  </si>
  <si>
    <t>05649140588</t>
  </si>
  <si>
    <t>OFFICINE MECCANICHE PRESEZZI BRUNO</t>
  </si>
  <si>
    <t>MI1172684</t>
  </si>
  <si>
    <t>07118380158</t>
  </si>
  <si>
    <t>DATALOGIC TRADING</t>
  </si>
  <si>
    <t>MI1090077</t>
  </si>
  <si>
    <t>06321330158</t>
  </si>
  <si>
    <t>METECO ACCIAI</t>
  </si>
  <si>
    <t>TO0753846</t>
  </si>
  <si>
    <t>01004430052</t>
  </si>
  <si>
    <t>GELIT</t>
  </si>
  <si>
    <t>LT0074181</t>
  </si>
  <si>
    <t>01141920593</t>
  </si>
  <si>
    <t>CARVIN</t>
  </si>
  <si>
    <t>PE0087447</t>
  </si>
  <si>
    <t>00469750582</t>
  </si>
  <si>
    <t>ITALTRADE % ITALTRADE G.M.B.H.</t>
  </si>
  <si>
    <t>BZ0096140</t>
  </si>
  <si>
    <t>00927340216</t>
  </si>
  <si>
    <t>TRAFILERIE ASSI</t>
  </si>
  <si>
    <t>MI0860983</t>
  </si>
  <si>
    <t>01723280150</t>
  </si>
  <si>
    <t>CARPANETO E C.</t>
  </si>
  <si>
    <t>TO0294273</t>
  </si>
  <si>
    <t>00520710013</t>
  </si>
  <si>
    <t>HELLA</t>
  </si>
  <si>
    <t>MI1224429</t>
  </si>
  <si>
    <t>08448890155</t>
  </si>
  <si>
    <t>FUNARI MOTORI</t>
  </si>
  <si>
    <t>CE0110565</t>
  </si>
  <si>
    <t>01503740613</t>
  </si>
  <si>
    <t>ITALCUOIO DI LAZZARI, CAPONI &amp; C.</t>
  </si>
  <si>
    <t>PI0042651</t>
  </si>
  <si>
    <t>00114820509</t>
  </si>
  <si>
    <t>BARBUSCIA AUTO</t>
  </si>
  <si>
    <t>PE0042493</t>
  </si>
  <si>
    <t>00102420684</t>
  </si>
  <si>
    <t>LEGOPRINT</t>
  </si>
  <si>
    <t>TN0132007</t>
  </si>
  <si>
    <t>02222420248</t>
  </si>
  <si>
    <t>LE0137148</t>
  </si>
  <si>
    <t>01858340753</t>
  </si>
  <si>
    <t>FABBRICA RESINE COLLANTI IN FORMA</t>
  </si>
  <si>
    <t>AL0168710</t>
  </si>
  <si>
    <t>01549770061</t>
  </si>
  <si>
    <t>LATTUADA GIUSEPPE E FIGLI DI</t>
  </si>
  <si>
    <t>MI0255894</t>
  </si>
  <si>
    <t>00683560155</t>
  </si>
  <si>
    <t>CRIOS</t>
  </si>
  <si>
    <t>MI1120031</t>
  </si>
  <si>
    <t>06816000159</t>
  </si>
  <si>
    <t>NUOVA SAVAR</t>
  </si>
  <si>
    <t>PE0090534</t>
  </si>
  <si>
    <t>01407210689</t>
  </si>
  <si>
    <t>IMPRESA DI COSTRUZIONI ARCH. ALDO</t>
  </si>
  <si>
    <t>TO0562194</t>
  </si>
  <si>
    <t>02500830019</t>
  </si>
  <si>
    <t>PORTA</t>
  </si>
  <si>
    <t>BS0398360</t>
  </si>
  <si>
    <t>01966300988</t>
  </si>
  <si>
    <t>SILVANO MONICO</t>
  </si>
  <si>
    <t>PD0195972</t>
  </si>
  <si>
    <t>02008790285</t>
  </si>
  <si>
    <t>DELOITTE &amp; TOUCHE CONSULTING GROUP</t>
  </si>
  <si>
    <t>MI1499757</t>
  </si>
  <si>
    <t>11837780151</t>
  </si>
  <si>
    <t>MASNATA CHIMICI S.P.A</t>
  </si>
  <si>
    <t>CA0000781</t>
  </si>
  <si>
    <t>00144020922</t>
  </si>
  <si>
    <t>ANSALDO TRASMISSIONE E</t>
  </si>
  <si>
    <t>GE0365084</t>
  </si>
  <si>
    <t>01157970094</t>
  </si>
  <si>
    <t>AUTOSPAZIO</t>
  </si>
  <si>
    <t>BS0283175</t>
  </si>
  <si>
    <t>01991900174</t>
  </si>
  <si>
    <t>PASQUALE BRUNI</t>
  </si>
  <si>
    <t>AL0167775</t>
  </si>
  <si>
    <t>01534900061</t>
  </si>
  <si>
    <t>SOCIETA' ITALIANA ACCIAI TUBI SIAT</t>
  </si>
  <si>
    <t>MI1252451</t>
  </si>
  <si>
    <t>08898970150</t>
  </si>
  <si>
    <t>ALBERTO MAZZI E FIGLI</t>
  </si>
  <si>
    <t>FI0079784</t>
  </si>
  <si>
    <t>00408250488</t>
  </si>
  <si>
    <t>TESSILTOSCHI INDUSTRIE TESSILI</t>
  </si>
  <si>
    <t>PO0202120</t>
  </si>
  <si>
    <t>00405200486</t>
  </si>
  <si>
    <t>BIESTERFELD - POLYBASS</t>
  </si>
  <si>
    <t>MI1259337</t>
  </si>
  <si>
    <t>08933150156</t>
  </si>
  <si>
    <t>CO.GE. COSTRUZIONI GENERALI</t>
  </si>
  <si>
    <t>PR0114969</t>
  </si>
  <si>
    <t>00161500343</t>
  </si>
  <si>
    <t>OCM</t>
  </si>
  <si>
    <t>VE0104502</t>
  </si>
  <si>
    <t>00187920277</t>
  </si>
  <si>
    <t>BISSON AUTO</t>
  </si>
  <si>
    <t>VI0213640</t>
  </si>
  <si>
    <t>02202650244</t>
  </si>
  <si>
    <t>LOMA</t>
  </si>
  <si>
    <t>RE0192748</t>
  </si>
  <si>
    <t>01526270358</t>
  </si>
  <si>
    <t>CUOIFICIO TOSCANO</t>
  </si>
  <si>
    <t>PI0038843</t>
  </si>
  <si>
    <t>00152340501</t>
  </si>
  <si>
    <t>EMANUELE MASCHERPA</t>
  </si>
  <si>
    <t>MI0083498</t>
  </si>
  <si>
    <t>00741170153</t>
  </si>
  <si>
    <t>MITSUKOSHI ITALIA</t>
  </si>
  <si>
    <t>RM0386654</t>
  </si>
  <si>
    <t>01166600583</t>
  </si>
  <si>
    <t>JACOROSSI IMPRESE</t>
  </si>
  <si>
    <t>MI1310590</t>
  </si>
  <si>
    <t>03558711002</t>
  </si>
  <si>
    <t>BARDI</t>
  </si>
  <si>
    <t>PT0092658</t>
  </si>
  <si>
    <t>00411590474</t>
  </si>
  <si>
    <t>ATRAL ITALIA</t>
  </si>
  <si>
    <t>BO0340291</t>
  </si>
  <si>
    <t>01520211200</t>
  </si>
  <si>
    <t>LUCIOLI -</t>
  </si>
  <si>
    <t>TS0102440</t>
  </si>
  <si>
    <t>00814280327</t>
  </si>
  <si>
    <t>BUGNION</t>
  </si>
  <si>
    <t>MI0780133</t>
  </si>
  <si>
    <t>00850400151</t>
  </si>
  <si>
    <t>DISTRIBUZIONE BOLOGNESE</t>
  </si>
  <si>
    <t>PR0147745</t>
  </si>
  <si>
    <t>00804490340</t>
  </si>
  <si>
    <t>OLDMOOR WHISKY CO. SIGLABILE</t>
  </si>
  <si>
    <t>GE0218864</t>
  </si>
  <si>
    <t>00827300153</t>
  </si>
  <si>
    <t>COSSI COSTRUZIONI</t>
  </si>
  <si>
    <t>SO0043524</t>
  </si>
  <si>
    <t>00617100144</t>
  </si>
  <si>
    <t>ADP DEALER SERVICES ITALIA</t>
  </si>
  <si>
    <t>MI1300270</t>
  </si>
  <si>
    <t>00050990324</t>
  </si>
  <si>
    <t>T.V.A. TRASPORTO VETTURE ADRIATICO</t>
  </si>
  <si>
    <t>AN0076919</t>
  </si>
  <si>
    <t>00405600420</t>
  </si>
  <si>
    <t>CRISTALL L'ALLESTITORE SERVIZI &amp; LO</t>
  </si>
  <si>
    <t>MI1030320</t>
  </si>
  <si>
    <t>04699490159</t>
  </si>
  <si>
    <t>MILANO TRUCKS</t>
  </si>
  <si>
    <t>MI1261030</t>
  </si>
  <si>
    <t>08983190151</t>
  </si>
  <si>
    <t>A &amp; T EUROPE</t>
  </si>
  <si>
    <t>MN0096284</t>
  </si>
  <si>
    <t>00141030205</t>
  </si>
  <si>
    <t>AMICA</t>
  </si>
  <si>
    <t>CE0140605</t>
  </si>
  <si>
    <t>02089250613</t>
  </si>
  <si>
    <t>OPC LAN</t>
  </si>
  <si>
    <t>MI1084083</t>
  </si>
  <si>
    <t>06255210152</t>
  </si>
  <si>
    <t>IMPRESA ING. SPARACO SPARTACO</t>
  </si>
  <si>
    <t>RM0387839</t>
  </si>
  <si>
    <t>00271860587</t>
  </si>
  <si>
    <t>ALLCAVI</t>
  </si>
  <si>
    <t>RA0138940</t>
  </si>
  <si>
    <t>01321830422</t>
  </si>
  <si>
    <t>PARIS MODE</t>
  </si>
  <si>
    <t>VR0149988</t>
  </si>
  <si>
    <t>00675860233</t>
  </si>
  <si>
    <t>MO0196148</t>
  </si>
  <si>
    <t>00934450362</t>
  </si>
  <si>
    <t>C.I.A.M.</t>
  </si>
  <si>
    <t>RE0142548</t>
  </si>
  <si>
    <t>00611500356</t>
  </si>
  <si>
    <t>PARESA</t>
  </si>
  <si>
    <t>BO0355588</t>
  </si>
  <si>
    <t>04213380373</t>
  </si>
  <si>
    <t>GESTIONI PICCINI</t>
  </si>
  <si>
    <t>SI0080639</t>
  </si>
  <si>
    <t>00368360525</t>
  </si>
  <si>
    <t>FREDDI CARBURANTI LUBRIFICANTI</t>
  </si>
  <si>
    <t>MN0135662</t>
  </si>
  <si>
    <t>00490810207</t>
  </si>
  <si>
    <t>MOLINO F.LLI CHIAVAZZA</t>
  </si>
  <si>
    <t>CN0043707</t>
  </si>
  <si>
    <t>00181650045</t>
  </si>
  <si>
    <t>LEART</t>
  </si>
  <si>
    <t>TO0706365</t>
  </si>
  <si>
    <t>03041800016</t>
  </si>
  <si>
    <t>SIDERMED SIDERURGICA MEDICINESE</t>
  </si>
  <si>
    <t>BO0288499</t>
  </si>
  <si>
    <t>02451530378</t>
  </si>
  <si>
    <t>CENTRALE DEL LATTE CESENA TRADING</t>
  </si>
  <si>
    <t>FO0242288</t>
  </si>
  <si>
    <t>02118380407</t>
  </si>
  <si>
    <t>VALENTINA AUTO</t>
  </si>
  <si>
    <t>SR0090130</t>
  </si>
  <si>
    <t>01044800892</t>
  </si>
  <si>
    <t>AZIENDA MULTISERVIZI GORIZIANA</t>
  </si>
  <si>
    <t>GO0060927</t>
  </si>
  <si>
    <t>00532620317</t>
  </si>
  <si>
    <t>I.C.I. IMPIANTI CIVILI E INDUSTR.</t>
  </si>
  <si>
    <t>GO0042370</t>
  </si>
  <si>
    <t>00162760318</t>
  </si>
  <si>
    <t>AUTOVIGNOLESE</t>
  </si>
  <si>
    <t>MO0235802</t>
  </si>
  <si>
    <t>01693600361</t>
  </si>
  <si>
    <t>SOMECAT</t>
  </si>
  <si>
    <t>TO0408237</t>
  </si>
  <si>
    <t>00511740011</t>
  </si>
  <si>
    <t>REFCOMP</t>
  </si>
  <si>
    <t>VI0212802</t>
  </si>
  <si>
    <t>02188600247</t>
  </si>
  <si>
    <t>CESARE POZZI</t>
  </si>
  <si>
    <t>MI0132350</t>
  </si>
  <si>
    <t>00867990152</t>
  </si>
  <si>
    <t>ALBERTO BARDAZZI</t>
  </si>
  <si>
    <t>PO0438352</t>
  </si>
  <si>
    <t>01602870972</t>
  </si>
  <si>
    <t>S.A.FI. (SOCIETA' SERVIZI</t>
  </si>
  <si>
    <t>FI0437526</t>
  </si>
  <si>
    <t>04296030481</t>
  </si>
  <si>
    <t>MANIFATTURA PEZZETTI</t>
  </si>
  <si>
    <t>TO0588802</t>
  </si>
  <si>
    <t>03792800017</t>
  </si>
  <si>
    <t>D.T.A. DISTRIBUTORI TERMOIDRAULICI</t>
  </si>
  <si>
    <t>BO0244997</t>
  </si>
  <si>
    <t>01247730375</t>
  </si>
  <si>
    <t>M.G.A. MAGAZZINI GENERALI</t>
  </si>
  <si>
    <t>RM0455440</t>
  </si>
  <si>
    <t>04690730587</t>
  </si>
  <si>
    <t>RANZA</t>
  </si>
  <si>
    <t>MI1025089</t>
  </si>
  <si>
    <t>04590830156</t>
  </si>
  <si>
    <t>PEYRANI</t>
  </si>
  <si>
    <t>TO0242961</t>
  </si>
  <si>
    <t>00519000012</t>
  </si>
  <si>
    <t>DISTILLERIE MAZZARI</t>
  </si>
  <si>
    <t>RA0094733</t>
  </si>
  <si>
    <t>00454950395</t>
  </si>
  <si>
    <t>SABIEM</t>
  </si>
  <si>
    <t>BO0331318</t>
  </si>
  <si>
    <t>02541470379</t>
  </si>
  <si>
    <t>SARTORI INDUSTRIALE</t>
  </si>
  <si>
    <t>PD0251364</t>
  </si>
  <si>
    <t>00300700283</t>
  </si>
  <si>
    <t>PLASTIC ART</t>
  </si>
  <si>
    <t>TO0371408</t>
  </si>
  <si>
    <t>00523280014</t>
  </si>
  <si>
    <t>FOILTRADE</t>
  </si>
  <si>
    <t>TS0103297</t>
  </si>
  <si>
    <t>00825590326</t>
  </si>
  <si>
    <t>CARISIEL SISTEMI INFORMATIVI</t>
  </si>
  <si>
    <t>CS0127766</t>
  </si>
  <si>
    <t>02006680785</t>
  </si>
  <si>
    <t>GASPARINI COSTRUZIONI MECCANICHE.</t>
  </si>
  <si>
    <t>TV0130558</t>
  </si>
  <si>
    <t>00611570268</t>
  </si>
  <si>
    <t>PIP</t>
  </si>
  <si>
    <t>BS0314611</t>
  </si>
  <si>
    <t>03044980179</t>
  </si>
  <si>
    <t>MS ISOLAMENTI</t>
  </si>
  <si>
    <t>MI0838690</t>
  </si>
  <si>
    <t>01608320154</t>
  </si>
  <si>
    <t>C.A.R.E.P.*CONSORZIO ARTIGIANI EDIL</t>
  </si>
  <si>
    <t>FI0273653</t>
  </si>
  <si>
    <t>01096540487</t>
  </si>
  <si>
    <t>KEROCOSMO</t>
  </si>
  <si>
    <t>SP0068367</t>
  </si>
  <si>
    <t>00719730111</t>
  </si>
  <si>
    <t>BANG &amp; OLUFSEN ITALIA</t>
  </si>
  <si>
    <t>MI1177796</t>
  </si>
  <si>
    <t>07691980150</t>
  </si>
  <si>
    <t>SOFIM SOCIETA' FORNITURE IMPIANTI</t>
  </si>
  <si>
    <t>UD0093805</t>
  </si>
  <si>
    <t>00157310301</t>
  </si>
  <si>
    <t>A.M.C.</t>
  </si>
  <si>
    <t>BS0341458</t>
  </si>
  <si>
    <t>02015470160</t>
  </si>
  <si>
    <t>D.I.P.</t>
  </si>
  <si>
    <t>PD0169398</t>
  </si>
  <si>
    <t>00249520255</t>
  </si>
  <si>
    <t>SEA PARKING</t>
  </si>
  <si>
    <t>MI1218140</t>
  </si>
  <si>
    <t>08359520155</t>
  </si>
  <si>
    <t>NUOVA CE PRE CENTRO</t>
  </si>
  <si>
    <t>FI0300282</t>
  </si>
  <si>
    <t>03084710486</t>
  </si>
  <si>
    <t>CASA ED.LIBRARIA ULRICO HOEPLI</t>
  </si>
  <si>
    <t>MI0008850</t>
  </si>
  <si>
    <t>00722360153</t>
  </si>
  <si>
    <t>GRAFIKONTROL</t>
  </si>
  <si>
    <t>MI1200408</t>
  </si>
  <si>
    <t>08093900150</t>
  </si>
  <si>
    <t>ROSSI &amp; LERSA</t>
  </si>
  <si>
    <t>SO0018822</t>
  </si>
  <si>
    <t>00043890144</t>
  </si>
  <si>
    <t>SPERLING E KUPFER EDITORI</t>
  </si>
  <si>
    <t>MI0010405</t>
  </si>
  <si>
    <t>00802780155</t>
  </si>
  <si>
    <t>NUOVA GASBY</t>
  </si>
  <si>
    <t>VI0194141</t>
  </si>
  <si>
    <t>01924290248</t>
  </si>
  <si>
    <t>REGGIANA RIDUTTORI</t>
  </si>
  <si>
    <t>RE0144340</t>
  </si>
  <si>
    <t>00634700355</t>
  </si>
  <si>
    <t>PHILIP WATCH</t>
  </si>
  <si>
    <t>NA0304508</t>
  </si>
  <si>
    <t>01270110636</t>
  </si>
  <si>
    <t>CENTER AUTO</t>
  </si>
  <si>
    <t>PR0135912</t>
  </si>
  <si>
    <t>00523030344</t>
  </si>
  <si>
    <t>SA FER</t>
  </si>
  <si>
    <t>BS0250475</t>
  </si>
  <si>
    <t>82001420171</t>
  </si>
  <si>
    <t>CENTRO ZOO AVICOLO DEL PIAVE</t>
  </si>
  <si>
    <t>TV0099992</t>
  </si>
  <si>
    <t>00199730268</t>
  </si>
  <si>
    <t>MENEGATTO</t>
  </si>
  <si>
    <t>MI1175523</t>
  </si>
  <si>
    <t>07598390156</t>
  </si>
  <si>
    <t>F.I.L. FABBRICA ITALIANA LAMIERE</t>
  </si>
  <si>
    <t>GE0170608</t>
  </si>
  <si>
    <t>00245370101</t>
  </si>
  <si>
    <t>TIE ITALIA</t>
  </si>
  <si>
    <t>MI1172327</t>
  </si>
  <si>
    <t>02407550108</t>
  </si>
  <si>
    <t>NOVA FLORIDA</t>
  </si>
  <si>
    <t>BS0353946</t>
  </si>
  <si>
    <t>01801720986</t>
  </si>
  <si>
    <t>GIOVANNI BOSCA TOSTI I.V.I.</t>
  </si>
  <si>
    <t>MI1334239</t>
  </si>
  <si>
    <t>02026430047</t>
  </si>
  <si>
    <t>PERMASTEELISA</t>
  </si>
  <si>
    <t>TV0169833</t>
  </si>
  <si>
    <t>01774600264</t>
  </si>
  <si>
    <t>CAVANNAAUTO</t>
  </si>
  <si>
    <t>AL0175798</t>
  </si>
  <si>
    <t>01660130061</t>
  </si>
  <si>
    <t>BO0218028</t>
  </si>
  <si>
    <t>00546310376</t>
  </si>
  <si>
    <t>G.M. ITALIA</t>
  </si>
  <si>
    <t>NA0298019</t>
  </si>
  <si>
    <t>01057470633</t>
  </si>
  <si>
    <t>CANTINE BRUSA</t>
  </si>
  <si>
    <t>BO0223856</t>
  </si>
  <si>
    <t>00623510377</t>
  </si>
  <si>
    <t>GERARDO CESARI IN SIGLA G.C. O</t>
  </si>
  <si>
    <t>BS0247789</t>
  </si>
  <si>
    <t>01578320176</t>
  </si>
  <si>
    <t>MITSUBISHI ITALIA</t>
  </si>
  <si>
    <t>MI0676066</t>
  </si>
  <si>
    <t>00814050159</t>
  </si>
  <si>
    <t>IBA CENTRO MERIDIONALE</t>
  </si>
  <si>
    <t>BO0330692</t>
  </si>
  <si>
    <t>03988160374</t>
  </si>
  <si>
    <t>PEARSON TELEVISION (ITALY)</t>
  </si>
  <si>
    <t>RM0776277</t>
  </si>
  <si>
    <t>04515011007</t>
  </si>
  <si>
    <t>F.LLI DI PIETRO MATERIALI</t>
  </si>
  <si>
    <t>NA0270832</t>
  </si>
  <si>
    <t>00812620631</t>
  </si>
  <si>
    <t>FRACCARI</t>
  </si>
  <si>
    <t>AL0072473</t>
  </si>
  <si>
    <t>00155840069</t>
  </si>
  <si>
    <t>TERMAL</t>
  </si>
  <si>
    <t>BO0269822</t>
  </si>
  <si>
    <t>02262920370</t>
  </si>
  <si>
    <t>SIDER ROTTAMI ADRIATICA</t>
  </si>
  <si>
    <t>PS0067912</t>
  </si>
  <si>
    <t>00184620417</t>
  </si>
  <si>
    <t>CONGLOMERATI</t>
  </si>
  <si>
    <t>PT0074474</t>
  </si>
  <si>
    <t>00127540474</t>
  </si>
  <si>
    <t>KROMO</t>
  </si>
  <si>
    <t>TV0216878</t>
  </si>
  <si>
    <t>03022710267</t>
  </si>
  <si>
    <t>AMPACET ITALIA</t>
  </si>
  <si>
    <t>BG0277770</t>
  </si>
  <si>
    <t>10314740159</t>
  </si>
  <si>
    <t>FUMAGALLI INDUSTRIA ALIMENTARI</t>
  </si>
  <si>
    <t>CO0092819</t>
  </si>
  <si>
    <t>00223750134</t>
  </si>
  <si>
    <t>I.DE.A. INSTITUTE OF DEVELOPMENT</t>
  </si>
  <si>
    <t>TO0684214</t>
  </si>
  <si>
    <t>05086920013</t>
  </si>
  <si>
    <t>DRIADE</t>
  </si>
  <si>
    <t>MI1143397</t>
  </si>
  <si>
    <t>07188940154</t>
  </si>
  <si>
    <t>AS.CA</t>
  </si>
  <si>
    <t>BO0260318</t>
  </si>
  <si>
    <t>03048100378</t>
  </si>
  <si>
    <t>BONTEMPI VIBO</t>
  </si>
  <si>
    <t>BS0191292</t>
  </si>
  <si>
    <t>00453920175</t>
  </si>
  <si>
    <t>INTERGOMMA</t>
  </si>
  <si>
    <t>PI0049245</t>
  </si>
  <si>
    <t>00184070506</t>
  </si>
  <si>
    <t>COMM. EUGENIO TONANI</t>
  </si>
  <si>
    <t>FG0085392</t>
  </si>
  <si>
    <t>00130260714</t>
  </si>
  <si>
    <t>AZIENDA VINICOLA TENUTE SELLA E</t>
  </si>
  <si>
    <t>SS0042020</t>
  </si>
  <si>
    <t>00072180904</t>
  </si>
  <si>
    <t>CEPPARO</t>
  </si>
  <si>
    <t>UD0172463</t>
  </si>
  <si>
    <t>01413970300</t>
  </si>
  <si>
    <t>FANI</t>
  </si>
  <si>
    <t>FI0256916</t>
  </si>
  <si>
    <t>01227750484</t>
  </si>
  <si>
    <t>I.V.R. VALVOLE A SFERA</t>
  </si>
  <si>
    <t>MI1033744</t>
  </si>
  <si>
    <t>00244590030</t>
  </si>
  <si>
    <t>BOSCHI PIETRO &amp; C.</t>
  </si>
  <si>
    <t>PR0121511</t>
  </si>
  <si>
    <t>00241060342</t>
  </si>
  <si>
    <t>GUERRATO</t>
  </si>
  <si>
    <t>RO0072815</t>
  </si>
  <si>
    <t>00099440299</t>
  </si>
  <si>
    <t>VILLA MARIA ELEONORA</t>
  </si>
  <si>
    <t>PA0153636</t>
  </si>
  <si>
    <t>01080400391</t>
  </si>
  <si>
    <t>RE.PI.CO. RESINE PIGMENTI COLORI</t>
  </si>
  <si>
    <t>MI0376055</t>
  </si>
  <si>
    <t>00748380151</t>
  </si>
  <si>
    <t>INDUSTRIA CHIMICA REGGIANA I.C.R.</t>
  </si>
  <si>
    <t>RE0082109</t>
  </si>
  <si>
    <t>00140910357</t>
  </si>
  <si>
    <t>SHANDRANI ITALIA</t>
  </si>
  <si>
    <t>PG0172345</t>
  </si>
  <si>
    <t>10809260150</t>
  </si>
  <si>
    <t>FRUCTUS MERAN % FRUCTUS MERAN AG</t>
  </si>
  <si>
    <t>BZ0121189</t>
  </si>
  <si>
    <t>01442410211</t>
  </si>
  <si>
    <t>GONDRAND AG</t>
  </si>
  <si>
    <t>BZ0105237</t>
  </si>
  <si>
    <t>01187460215</t>
  </si>
  <si>
    <t>BRIVIO PIERINO E C.</t>
  </si>
  <si>
    <t>MI0900518</t>
  </si>
  <si>
    <t>00477610158</t>
  </si>
  <si>
    <t>IMPRESA RAIOLA ING. ANGELO</t>
  </si>
  <si>
    <t>NA0504497</t>
  </si>
  <si>
    <t>06615170633</t>
  </si>
  <si>
    <t>GUIDO DESCOMBES E C.</t>
  </si>
  <si>
    <t>MI0084137</t>
  </si>
  <si>
    <t>00775870157</t>
  </si>
  <si>
    <t>INTERFLEX</t>
  </si>
  <si>
    <t>NO0156577</t>
  </si>
  <si>
    <t>01209210036</t>
  </si>
  <si>
    <t>USCO</t>
  </si>
  <si>
    <t>MO0250261</t>
  </si>
  <si>
    <t>01893120368</t>
  </si>
  <si>
    <t>AGRIA</t>
  </si>
  <si>
    <t>NA0345630</t>
  </si>
  <si>
    <t>03954850636</t>
  </si>
  <si>
    <t>TANDUO</t>
  </si>
  <si>
    <t>VE0159031</t>
  </si>
  <si>
    <t>00859030272</t>
  </si>
  <si>
    <t>PELIKAN ITALIA (ABBREVIATA PELIKAN</t>
  </si>
  <si>
    <t>MI1176611</t>
  </si>
  <si>
    <t>07633050153</t>
  </si>
  <si>
    <t>CONCESSIONARIA PALUMBO</t>
  </si>
  <si>
    <t>NA0306553</t>
  </si>
  <si>
    <t>01364850634</t>
  </si>
  <si>
    <t>GIOVANNI BRAMBILLA O PIU'</t>
  </si>
  <si>
    <t>MI1105049</t>
  </si>
  <si>
    <t>06560560150</t>
  </si>
  <si>
    <t>VIGILANZA MONDIALPOL TORINO</t>
  </si>
  <si>
    <t>TO0443353</t>
  </si>
  <si>
    <t>00943430017</t>
  </si>
  <si>
    <t>CAPRICORNO</t>
  </si>
  <si>
    <t>BS0190885</t>
  </si>
  <si>
    <t>00464440171</t>
  </si>
  <si>
    <t>SESTRIERES</t>
  </si>
  <si>
    <t>TO0470579</t>
  </si>
  <si>
    <t>00941880015</t>
  </si>
  <si>
    <t>RASTELLI RACCORDI COMMERCIALE</t>
  </si>
  <si>
    <t>PV0159649</t>
  </si>
  <si>
    <t>00955880182</t>
  </si>
  <si>
    <t>REMA</t>
  </si>
  <si>
    <t>PS0099606</t>
  </si>
  <si>
    <t>00980430417</t>
  </si>
  <si>
    <t>RIVER SUPERMERCATI</t>
  </si>
  <si>
    <t>VR0136303</t>
  </si>
  <si>
    <t>00380950238</t>
  </si>
  <si>
    <t>ORSOGRIL</t>
  </si>
  <si>
    <t>CO0062039</t>
  </si>
  <si>
    <t>00220530133</t>
  </si>
  <si>
    <t>CANTINE DEI COLLI BERICI, COOPERATI</t>
  </si>
  <si>
    <t>VI0206539</t>
  </si>
  <si>
    <t>02102330244</t>
  </si>
  <si>
    <t>SATEF HUTTENES ALBERTUS</t>
  </si>
  <si>
    <t>VI0097738</t>
  </si>
  <si>
    <t>00169590247</t>
  </si>
  <si>
    <t>MOLINO SPADONI</t>
  </si>
  <si>
    <t>RA0098785</t>
  </si>
  <si>
    <t>00529220394</t>
  </si>
  <si>
    <t>G.M.N.GRANDI MAGAZZINI NERVIANO</t>
  </si>
  <si>
    <t>MI1300085</t>
  </si>
  <si>
    <t>09527910153</t>
  </si>
  <si>
    <t>SALUMIFICIO BRUGNOLO GIANCARLO</t>
  </si>
  <si>
    <t>PD0159778</t>
  </si>
  <si>
    <t>00917650285</t>
  </si>
  <si>
    <t>EUROPESCA</t>
  </si>
  <si>
    <t>MI0518845</t>
  </si>
  <si>
    <t>00730080157</t>
  </si>
  <si>
    <t>DETTORI MARKET</t>
  </si>
  <si>
    <t>SS0065131</t>
  </si>
  <si>
    <t>00881040901</t>
  </si>
  <si>
    <t>PENATI SERVICE</t>
  </si>
  <si>
    <t>MI1407961</t>
  </si>
  <si>
    <t>10768010158</t>
  </si>
  <si>
    <t>SA.RA</t>
  </si>
  <si>
    <t>NA0491720</t>
  </si>
  <si>
    <t>06436600636</t>
  </si>
  <si>
    <t>TOMBOLINI MOTOR COMPANY</t>
  </si>
  <si>
    <t>AP0084859</t>
  </si>
  <si>
    <t>00387980444</t>
  </si>
  <si>
    <t>FRANCESCHI</t>
  </si>
  <si>
    <t>TN0096555</t>
  </si>
  <si>
    <t>00454300229</t>
  </si>
  <si>
    <t>SOCIETA' EDIZIONE GIORNALE &amp;</t>
  </si>
  <si>
    <t>PR0049837</t>
  </si>
  <si>
    <t>00151490349</t>
  </si>
  <si>
    <t>MANTEK</t>
  </si>
  <si>
    <t>MI1537601</t>
  </si>
  <si>
    <t>12207670154</t>
  </si>
  <si>
    <t>BARISONE</t>
  </si>
  <si>
    <t>TO0566017</t>
  </si>
  <si>
    <t>02532820012</t>
  </si>
  <si>
    <t>S.CO.E.S.</t>
  </si>
  <si>
    <t>FO0080186</t>
  </si>
  <si>
    <t>00125290403</t>
  </si>
  <si>
    <t>ZEOLITE MIRA</t>
  </si>
  <si>
    <t>VI0214192</t>
  </si>
  <si>
    <t>10129210158</t>
  </si>
  <si>
    <t>I.C.A.R. INDUSTRIA COSTRUZIONI</t>
  </si>
  <si>
    <t>LT0041730</t>
  </si>
  <si>
    <t>00077370591</t>
  </si>
  <si>
    <t>PIETRO RAVANI</t>
  </si>
  <si>
    <t>BG0141950</t>
  </si>
  <si>
    <t>00121530166</t>
  </si>
  <si>
    <t>ALGITEX</t>
  </si>
  <si>
    <t>VA0139493</t>
  </si>
  <si>
    <t>00503040123</t>
  </si>
  <si>
    <t>DR. MODIANO &amp; ASSOCIATI</t>
  </si>
  <si>
    <t>MI0900031</t>
  </si>
  <si>
    <t>02156280154</t>
  </si>
  <si>
    <t>AGRIPETROLI</t>
  </si>
  <si>
    <t>NA0482746</t>
  </si>
  <si>
    <t>06302580631</t>
  </si>
  <si>
    <t>GERMACAR DI CESARO CLAUDIO</t>
  </si>
  <si>
    <t>UD0172415</t>
  </si>
  <si>
    <t>01406960300</t>
  </si>
  <si>
    <t>SCHNEIDER ITALIA</t>
  </si>
  <si>
    <t>VI0168819</t>
  </si>
  <si>
    <t>01519770240</t>
  </si>
  <si>
    <t>YKK MEDITERRANEO</t>
  </si>
  <si>
    <t>AP0084125</t>
  </si>
  <si>
    <t>00385040449</t>
  </si>
  <si>
    <t>CONCERIA CHIORINO</t>
  </si>
  <si>
    <t>BI0135861</t>
  </si>
  <si>
    <t>01388360024</t>
  </si>
  <si>
    <t>BS0354531</t>
  </si>
  <si>
    <t>03295180172</t>
  </si>
  <si>
    <t>TOPPETTI 2</t>
  </si>
  <si>
    <t>VR0220418</t>
  </si>
  <si>
    <t>02153570235</t>
  </si>
  <si>
    <t>BRAIN TECHNOLOGY</t>
  </si>
  <si>
    <t>FI0466519</t>
  </si>
  <si>
    <t>04618650487</t>
  </si>
  <si>
    <t>EDINO BACECCI</t>
  </si>
  <si>
    <t>RM0378701</t>
  </si>
  <si>
    <t>01098940586</t>
  </si>
  <si>
    <t>SI FUR</t>
  </si>
  <si>
    <t>PI0095605</t>
  </si>
  <si>
    <t>01036910501</t>
  </si>
  <si>
    <t>RECORD</t>
  </si>
  <si>
    <t>PV0175089</t>
  </si>
  <si>
    <t>01260240187</t>
  </si>
  <si>
    <t>CASA DI CURA PRIVATA MALZONI VILLA</t>
  </si>
  <si>
    <t>AV0046901</t>
  </si>
  <si>
    <t>00126180645</t>
  </si>
  <si>
    <t>C.V.G.</t>
  </si>
  <si>
    <t>AL0148858</t>
  </si>
  <si>
    <t>01245510068</t>
  </si>
  <si>
    <t>PULIX COOP</t>
  </si>
  <si>
    <t>PR0113512</t>
  </si>
  <si>
    <t>00162720346</t>
  </si>
  <si>
    <t>NORD BITUMI</t>
  </si>
  <si>
    <t>VR0110060</t>
  </si>
  <si>
    <t>00220050231</t>
  </si>
  <si>
    <t>AUTOTRASPORTATORI CONSORZIATI MONSE</t>
  </si>
  <si>
    <t>PD0155064</t>
  </si>
  <si>
    <t>00398350280</t>
  </si>
  <si>
    <t>FRATELLI LEVA</t>
  </si>
  <si>
    <t>VA0052546</t>
  </si>
  <si>
    <t>00216700120</t>
  </si>
  <si>
    <t>IND.I.A.</t>
  </si>
  <si>
    <t>VI0114204</t>
  </si>
  <si>
    <t>00189160245</t>
  </si>
  <si>
    <t>C.C. PRODUCTION COMPANY</t>
  </si>
  <si>
    <t>MN0181156</t>
  </si>
  <si>
    <t>01780570204</t>
  </si>
  <si>
    <t>CONSUMERS GLASS</t>
  </si>
  <si>
    <t>TE0105346</t>
  </si>
  <si>
    <t>00924450679</t>
  </si>
  <si>
    <t>BATTITAL</t>
  </si>
  <si>
    <t>TO0539041</t>
  </si>
  <si>
    <t>02118130018</t>
  </si>
  <si>
    <t>DISCO</t>
  </si>
  <si>
    <t>PT0130048</t>
  </si>
  <si>
    <t>01126480506</t>
  </si>
  <si>
    <t>GHIDINI PIETRO BOSCO</t>
  </si>
  <si>
    <t>BS0082209</t>
  </si>
  <si>
    <t>00302570171</t>
  </si>
  <si>
    <t>APPALTI E LAVORI FERROVIARIA</t>
  </si>
  <si>
    <t>RM0852889</t>
  </si>
  <si>
    <t>05205351009</t>
  </si>
  <si>
    <t>C.E.I. COSTRUZIONE EMILIANA</t>
  </si>
  <si>
    <t>BO0195926</t>
  </si>
  <si>
    <t>00195100391</t>
  </si>
  <si>
    <t>NEWTOURS - CHO</t>
  </si>
  <si>
    <t>FI0279413</t>
  </si>
  <si>
    <t>01585610486</t>
  </si>
  <si>
    <t>PV0185101</t>
  </si>
  <si>
    <t>00786280347</t>
  </si>
  <si>
    <t>I.P.I.</t>
  </si>
  <si>
    <t>PD0212697</t>
  </si>
  <si>
    <t>02170700286</t>
  </si>
  <si>
    <t>I.M.P.A. INDUSTRIA MATERIE</t>
  </si>
  <si>
    <t>TV0086945</t>
  </si>
  <si>
    <t>00194690269</t>
  </si>
  <si>
    <t>LANIFICIO TEXCO</t>
  </si>
  <si>
    <t>FI0358858</t>
  </si>
  <si>
    <t>03422540488</t>
  </si>
  <si>
    <t>LC0145969</t>
  </si>
  <si>
    <t>00164390130</t>
  </si>
  <si>
    <t>C.I.M.A. COMPAGNIA ITALIANA MOLLE</t>
  </si>
  <si>
    <t>MI0632014</t>
  </si>
  <si>
    <t>00781480157</t>
  </si>
  <si>
    <t>ORTOFRUTTA NAPOLEON</t>
  </si>
  <si>
    <t>VR0148831</t>
  </si>
  <si>
    <t>00661740233</t>
  </si>
  <si>
    <t>RIVIT</t>
  </si>
  <si>
    <t>VI0118896</t>
  </si>
  <si>
    <t>00280270240</t>
  </si>
  <si>
    <t>CAR DIS</t>
  </si>
  <si>
    <t>AL0144503</t>
  </si>
  <si>
    <t>01184050068</t>
  </si>
  <si>
    <t>SOCIETA' INDUSTRIA LAVORAZIONE</t>
  </si>
  <si>
    <t>RE0075536</t>
  </si>
  <si>
    <t>00325490357</t>
  </si>
  <si>
    <t>ONDULIT ITALIANA</t>
  </si>
  <si>
    <t>LT0020721</t>
  </si>
  <si>
    <t>00421530585</t>
  </si>
  <si>
    <t>TECHNOFABRIC</t>
  </si>
  <si>
    <t>CN0132441</t>
  </si>
  <si>
    <t>01708800048</t>
  </si>
  <si>
    <t>F.LLI CODECA'</t>
  </si>
  <si>
    <t>MI0792146</t>
  </si>
  <si>
    <t>01220650152</t>
  </si>
  <si>
    <t>FACCIA FRATELLI</t>
  </si>
  <si>
    <t>CN0114363</t>
  </si>
  <si>
    <t>00640100046</t>
  </si>
  <si>
    <t>FISKARS MONTANA</t>
  </si>
  <si>
    <t>LC0222905</t>
  </si>
  <si>
    <t>09197040158</t>
  </si>
  <si>
    <t>FONTANA ARTE</t>
  </si>
  <si>
    <t>BG0266925</t>
  </si>
  <si>
    <t>00164730277</t>
  </si>
  <si>
    <t>SAN MATTEO IN BREVE: A.V.S.M.</t>
  </si>
  <si>
    <t>VI0175610</t>
  </si>
  <si>
    <t>01655130241</t>
  </si>
  <si>
    <t>WIKA ITALIANA</t>
  </si>
  <si>
    <t>MI0718764</t>
  </si>
  <si>
    <t>00842470155</t>
  </si>
  <si>
    <t>CSL</t>
  </si>
  <si>
    <t>TO0388840</t>
  </si>
  <si>
    <t>00482240017</t>
  </si>
  <si>
    <t>DISCOTECA LAZIALE</t>
  </si>
  <si>
    <t>RM0169823</t>
  </si>
  <si>
    <t>01207360585</t>
  </si>
  <si>
    <t>SACAR</t>
  </si>
  <si>
    <t>FE0144154</t>
  </si>
  <si>
    <t>00576500383</t>
  </si>
  <si>
    <t>STRAPAZZINI AUTO</t>
  </si>
  <si>
    <t>PS0110395</t>
  </si>
  <si>
    <t>01132810415</t>
  </si>
  <si>
    <t>IMBALLAGGI RAVENNA</t>
  </si>
  <si>
    <t>RA0121672</t>
  </si>
  <si>
    <t>01115400390</t>
  </si>
  <si>
    <t>SIRIO SUD</t>
  </si>
  <si>
    <t>NA0483718</t>
  </si>
  <si>
    <t>06314960631</t>
  </si>
  <si>
    <t>GIMPLAST</t>
  </si>
  <si>
    <t>TV0145970</t>
  </si>
  <si>
    <t>01492680275</t>
  </si>
  <si>
    <t>AUTOSKA</t>
  </si>
  <si>
    <t>RM0628998</t>
  </si>
  <si>
    <t>07736420584</t>
  </si>
  <si>
    <t>S.I.CON. SOC. ITALIANA CONTENITORI</t>
  </si>
  <si>
    <t>ME0115341</t>
  </si>
  <si>
    <t>07209460158</t>
  </si>
  <si>
    <t>OFFICINA MECCANICA SESTESE</t>
  </si>
  <si>
    <t>NO0073164</t>
  </si>
  <si>
    <t>00120380035</t>
  </si>
  <si>
    <t>AUTOTECNICA RENANA</t>
  </si>
  <si>
    <t>BO0272839</t>
  </si>
  <si>
    <t>03186350371</t>
  </si>
  <si>
    <t>FLORENCE</t>
  </si>
  <si>
    <t>SI0059970</t>
  </si>
  <si>
    <t>00095610523</t>
  </si>
  <si>
    <t>ATHESIA BUCH SARL % ATHESIA BUCH</t>
  </si>
  <si>
    <t>BZ0091831</t>
  </si>
  <si>
    <t>00853860211</t>
  </si>
  <si>
    <t>ASGROW ITALIA VEGETABLES SEEDS</t>
  </si>
  <si>
    <t>LO1442902</t>
  </si>
  <si>
    <t>01957420340</t>
  </si>
  <si>
    <t>STORTI INTERNATIONAL</t>
  </si>
  <si>
    <t>VR0221910</t>
  </si>
  <si>
    <t>02176530232</t>
  </si>
  <si>
    <t>METANO SAN CLEMENTE MSC</t>
  </si>
  <si>
    <t>RN0147072</t>
  </si>
  <si>
    <t>00353660400</t>
  </si>
  <si>
    <t>EUROFLY SERVICE</t>
  </si>
  <si>
    <t>TO0548374</t>
  </si>
  <si>
    <t>02320140011</t>
  </si>
  <si>
    <t>OUTSOURCING COMPANY IN SIGLA</t>
  </si>
  <si>
    <t>BA0311059</t>
  </si>
  <si>
    <t>04380170722</t>
  </si>
  <si>
    <t>FAR</t>
  </si>
  <si>
    <t>BO0331082</t>
  </si>
  <si>
    <t>03996570374</t>
  </si>
  <si>
    <t>BRAIMS</t>
  </si>
  <si>
    <t>SP0053883</t>
  </si>
  <si>
    <t>00070970116</t>
  </si>
  <si>
    <t>R.D.C.</t>
  </si>
  <si>
    <t>MI0912845</t>
  </si>
  <si>
    <t>02215870151</t>
  </si>
  <si>
    <t>DUKE GRANDI MARCHE</t>
  </si>
  <si>
    <t>TS0063061</t>
  </si>
  <si>
    <t>00054110325</t>
  </si>
  <si>
    <t>INVERNIZZI</t>
  </si>
  <si>
    <t>CR0093343</t>
  </si>
  <si>
    <t>00189240195</t>
  </si>
  <si>
    <t>CO.GE.ME. COMPAGNIA GENERALE</t>
  </si>
  <si>
    <t>CR0088750</t>
  </si>
  <si>
    <t>00114140197</t>
  </si>
  <si>
    <t>BRAMIERI CARNI</t>
  </si>
  <si>
    <t>PC0115066</t>
  </si>
  <si>
    <t>00919470336</t>
  </si>
  <si>
    <t>V.M.C.</t>
  </si>
  <si>
    <t>MN0178470</t>
  </si>
  <si>
    <t>10886950152</t>
  </si>
  <si>
    <t>URAMA</t>
  </si>
  <si>
    <t>MI1294043</t>
  </si>
  <si>
    <t>09476490157</t>
  </si>
  <si>
    <t>G.B.R.</t>
  </si>
  <si>
    <t>VI0193998</t>
  </si>
  <si>
    <t>01919550242</t>
  </si>
  <si>
    <t>EUROMAR</t>
  </si>
  <si>
    <t>NA0563611</t>
  </si>
  <si>
    <t>03190821219</t>
  </si>
  <si>
    <t>SANITARIA VALPADANA</t>
  </si>
  <si>
    <t>VI0103572</t>
  </si>
  <si>
    <t>00168350247</t>
  </si>
  <si>
    <t>POZZOLI</t>
  </si>
  <si>
    <t>MI0434857</t>
  </si>
  <si>
    <t>01589740156</t>
  </si>
  <si>
    <t>PEDRINI P.P.L.</t>
  </si>
  <si>
    <t>BS0247460</t>
  </si>
  <si>
    <t>PALI</t>
  </si>
  <si>
    <t>UD0083244</t>
  </si>
  <si>
    <t>00160640306</t>
  </si>
  <si>
    <t>EUROPLASTICA MODA</t>
  </si>
  <si>
    <t>AP0138955</t>
  </si>
  <si>
    <t>01495680447</t>
  </si>
  <si>
    <t>CASEIFICIO F.LLI BERGAMIN</t>
  </si>
  <si>
    <t>TV0101260</t>
  </si>
  <si>
    <t>00202230264</t>
  </si>
  <si>
    <t>XILOPAN</t>
  </si>
  <si>
    <t>PV0124586</t>
  </si>
  <si>
    <t>00183170182</t>
  </si>
  <si>
    <t>GEDY</t>
  </si>
  <si>
    <t>MI0431333</t>
  </si>
  <si>
    <t>00854120151</t>
  </si>
  <si>
    <t>ZANINI</t>
  </si>
  <si>
    <t>NO0055580</t>
  </si>
  <si>
    <t>00125630038</t>
  </si>
  <si>
    <t>HIDE</t>
  </si>
  <si>
    <t>PD0193212</t>
  </si>
  <si>
    <t>01970080287</t>
  </si>
  <si>
    <t>FOSSIL ITALIA</t>
  </si>
  <si>
    <t>VI0229468</t>
  </si>
  <si>
    <t>00912370244</t>
  </si>
  <si>
    <t>IDEALSEDIA</t>
  </si>
  <si>
    <t>UD0176737</t>
  </si>
  <si>
    <t>01497810307</t>
  </si>
  <si>
    <t>BULLONERIA BARGE</t>
  </si>
  <si>
    <t>TO0580973</t>
  </si>
  <si>
    <t>04570530156</t>
  </si>
  <si>
    <t>S.E.T.A.</t>
  </si>
  <si>
    <t>BZ0031088</t>
  </si>
  <si>
    <t>00126610211</t>
  </si>
  <si>
    <t>S.A.I. SOC. APPROVVIGIONAMENTI</t>
  </si>
  <si>
    <t>MI0100648</t>
  </si>
  <si>
    <t>00883130155</t>
  </si>
  <si>
    <t>BRASILIA</t>
  </si>
  <si>
    <t>PV0141119</t>
  </si>
  <si>
    <t>00489230185</t>
  </si>
  <si>
    <t>OMEGA DATA</t>
  </si>
  <si>
    <t>MI0984632</t>
  </si>
  <si>
    <t>04054170156</t>
  </si>
  <si>
    <t>OVERMET</t>
  </si>
  <si>
    <t>MI1172907</t>
  </si>
  <si>
    <t>07623380156</t>
  </si>
  <si>
    <t>BLACK OILS</t>
  </si>
  <si>
    <t>GE0257985</t>
  </si>
  <si>
    <t>02235470107</t>
  </si>
  <si>
    <t>FLAMETAL</t>
  </si>
  <si>
    <t>PR0138249</t>
  </si>
  <si>
    <t>00561630344</t>
  </si>
  <si>
    <t>CASA DI CURA SAN MICHELE</t>
  </si>
  <si>
    <t>CE0073650</t>
  </si>
  <si>
    <t>00258670611</t>
  </si>
  <si>
    <t>FARMACEUTICI DAMOR</t>
  </si>
  <si>
    <t>NA0125567</t>
  </si>
  <si>
    <t>00272420639</t>
  </si>
  <si>
    <t>SOCIETA' INTERNAZIONALE DI ARTE E</t>
  </si>
  <si>
    <t>BO0340272</t>
  </si>
  <si>
    <t>04113190377</t>
  </si>
  <si>
    <t>MAIMEX</t>
  </si>
  <si>
    <t>MI0974773</t>
  </si>
  <si>
    <t>03812730152</t>
  </si>
  <si>
    <t>POLIPLAST</t>
  </si>
  <si>
    <t>BG0145160</t>
  </si>
  <si>
    <t>00366750164</t>
  </si>
  <si>
    <t>COSTRUIRE</t>
  </si>
  <si>
    <t>NA0336275</t>
  </si>
  <si>
    <t>03516700634</t>
  </si>
  <si>
    <t>MAGLIFICIO GIOVANNI BRUGNOLI</t>
  </si>
  <si>
    <t>VA0055624</t>
  </si>
  <si>
    <t>00180020125</t>
  </si>
  <si>
    <t>GENERALPELLI</t>
  </si>
  <si>
    <t>MI0847847</t>
  </si>
  <si>
    <t>00937950152</t>
  </si>
  <si>
    <t>MEDIZOO</t>
  </si>
  <si>
    <t>VR0089251</t>
  </si>
  <si>
    <t>00221550239</t>
  </si>
  <si>
    <t>BELLENTANI F.LLI</t>
  </si>
  <si>
    <t>RE0087136</t>
  </si>
  <si>
    <t>00126070358</t>
  </si>
  <si>
    <t>NUOVA MANIFATTURA DI BRENO</t>
  </si>
  <si>
    <t>BS0210990</t>
  </si>
  <si>
    <t>00805670171</t>
  </si>
  <si>
    <t>C.I.R.A. -</t>
  </si>
  <si>
    <t>PD0061575</t>
  </si>
  <si>
    <t>02102040157</t>
  </si>
  <si>
    <t>GENDEX DENTAL SYSTEMS</t>
  </si>
  <si>
    <t>MI1374970</t>
  </si>
  <si>
    <t>10449820157</t>
  </si>
  <si>
    <t>PASTIFICIO OLEIFICIO MANGIMIFICIO</t>
  </si>
  <si>
    <t>PG0055852</t>
  </si>
  <si>
    <t>00166340547</t>
  </si>
  <si>
    <t>TV0179668</t>
  </si>
  <si>
    <t>00761180264</t>
  </si>
  <si>
    <t>COELME COSTRUZIONI</t>
  </si>
  <si>
    <t>VE0194089</t>
  </si>
  <si>
    <t>00671250280</t>
  </si>
  <si>
    <t>DOMAX</t>
  </si>
  <si>
    <t>SV0092837</t>
  </si>
  <si>
    <t>00833050099</t>
  </si>
  <si>
    <t>F E R CARPENTERIA METALLICA</t>
  </si>
  <si>
    <t>RM0774078</t>
  </si>
  <si>
    <t>03627651007</t>
  </si>
  <si>
    <t>SE.PO.</t>
  </si>
  <si>
    <t>VI0210679</t>
  </si>
  <si>
    <t>02162000240</t>
  </si>
  <si>
    <t>VALICO</t>
  </si>
  <si>
    <t>RM0873931</t>
  </si>
  <si>
    <t>05289851007</t>
  </si>
  <si>
    <t>SPAGNESI</t>
  </si>
  <si>
    <t>PT0129569</t>
  </si>
  <si>
    <t>03278620723</t>
  </si>
  <si>
    <t>BILLIG GMBH</t>
  </si>
  <si>
    <t>BZ0107742</t>
  </si>
  <si>
    <t>00692730211</t>
  </si>
  <si>
    <t>ROCCA DELLE MACIE CON SIGLA R.D.M.</t>
  </si>
  <si>
    <t>SI0065735</t>
  </si>
  <si>
    <t>00209800523</t>
  </si>
  <si>
    <t>C.M. MANZONI</t>
  </si>
  <si>
    <t>RA0098027</t>
  </si>
  <si>
    <t>00701970394</t>
  </si>
  <si>
    <t>PIPERNO &amp; PAVONCELLO</t>
  </si>
  <si>
    <t>RM0214097</t>
  </si>
  <si>
    <t>00390180586</t>
  </si>
  <si>
    <t>F. FERRAJOLI &amp; C.</t>
  </si>
  <si>
    <t>SA0101355</t>
  </si>
  <si>
    <t>00168970655</t>
  </si>
  <si>
    <t>APOLLO</t>
  </si>
  <si>
    <t>PO0463014</t>
  </si>
  <si>
    <t>01703290971</t>
  </si>
  <si>
    <t>CERAMICA SERENISSIMA</t>
  </si>
  <si>
    <t>RE0105500</t>
  </si>
  <si>
    <t>00133560359</t>
  </si>
  <si>
    <t>MONTEFARMACO</t>
  </si>
  <si>
    <t>MI0325707</t>
  </si>
  <si>
    <t>00742960156</t>
  </si>
  <si>
    <t>SIDERMEC</t>
  </si>
  <si>
    <t>FO0261806</t>
  </si>
  <si>
    <t>00364410407</t>
  </si>
  <si>
    <t>TECNOFORM</t>
  </si>
  <si>
    <t>BO0215562</t>
  </si>
  <si>
    <t>00534140371</t>
  </si>
  <si>
    <t>OFFICINE MARALDI</t>
  </si>
  <si>
    <t>FO0247722</t>
  </si>
  <si>
    <t>05082680157</t>
  </si>
  <si>
    <t>TRANSITALIA</t>
  </si>
  <si>
    <t>RM0501360</t>
  </si>
  <si>
    <t>05705980588</t>
  </si>
  <si>
    <t>A.C.M.I.</t>
  </si>
  <si>
    <t>PR0155583</t>
  </si>
  <si>
    <t>00942570342</t>
  </si>
  <si>
    <t>ELETTROMONTAGGI</t>
  </si>
  <si>
    <t>PG0169326</t>
  </si>
  <si>
    <t>01941720540</t>
  </si>
  <si>
    <t>INTIMA MODA</t>
  </si>
  <si>
    <t>MO0228469</t>
  </si>
  <si>
    <t>01585570367</t>
  </si>
  <si>
    <t>A.I.C.A. A.C.A.M.</t>
  </si>
  <si>
    <t>LI0002423</t>
  </si>
  <si>
    <t>00088420492</t>
  </si>
  <si>
    <t>ALIBERT</t>
  </si>
  <si>
    <t>TV0090703</t>
  </si>
  <si>
    <t>00196320261</t>
  </si>
  <si>
    <t>BO0068645</t>
  </si>
  <si>
    <t>00285770376</t>
  </si>
  <si>
    <t>COLELLA LEGNAMI</t>
  </si>
  <si>
    <t>NA0444622</t>
  </si>
  <si>
    <t>05436850639</t>
  </si>
  <si>
    <t>BERTANI</t>
  </si>
  <si>
    <t>RE0103280</t>
  </si>
  <si>
    <t>00145280350</t>
  </si>
  <si>
    <t>METAL B.</t>
  </si>
  <si>
    <t>BS0357123</t>
  </si>
  <si>
    <t>03312590171</t>
  </si>
  <si>
    <t>PNEUFIN</t>
  </si>
  <si>
    <t>VT0068754</t>
  </si>
  <si>
    <t>00575900568</t>
  </si>
  <si>
    <t>E. THOMAS</t>
  </si>
  <si>
    <t>VA0051679</t>
  </si>
  <si>
    <t>00195950126</t>
  </si>
  <si>
    <t>S.I.L.C.A.</t>
  </si>
  <si>
    <t>VA0117047</t>
  </si>
  <si>
    <t>00214710121</t>
  </si>
  <si>
    <t>TERMOSANITARI CORRADINI</t>
  </si>
  <si>
    <t>MO0113079</t>
  </si>
  <si>
    <t>00182850362</t>
  </si>
  <si>
    <t>CALZATURIFICIO SAN GIORGIO</t>
  </si>
  <si>
    <t>PI0056489</t>
  </si>
  <si>
    <t>00162930507</t>
  </si>
  <si>
    <t>ARCOPLEX</t>
  </si>
  <si>
    <t>MI1075683</t>
  </si>
  <si>
    <t>06189440156</t>
  </si>
  <si>
    <t>S I S</t>
  </si>
  <si>
    <t>PD0062947</t>
  </si>
  <si>
    <t>00212240287</t>
  </si>
  <si>
    <t>ENICOMUNICAZIONE</t>
  </si>
  <si>
    <t>RM0731382</t>
  </si>
  <si>
    <t>04107221006</t>
  </si>
  <si>
    <t>ITALFRUTTA DI MANNO</t>
  </si>
  <si>
    <t>LT0074070</t>
  </si>
  <si>
    <t>01143670592</t>
  </si>
  <si>
    <t>SIAD GAS TECNICI</t>
  </si>
  <si>
    <t>BG0067172</t>
  </si>
  <si>
    <t>00208480160</t>
  </si>
  <si>
    <t>ETTORE ZANON</t>
  </si>
  <si>
    <t>VI0087735</t>
  </si>
  <si>
    <t>00166080242</t>
  </si>
  <si>
    <t>FULL REST ITALIA LA MODERNA</t>
  </si>
  <si>
    <t>RM0539344</t>
  </si>
  <si>
    <t>06738390589</t>
  </si>
  <si>
    <t>CALABRESE COSTRUZIONI INDUSTRIALI</t>
  </si>
  <si>
    <t>BA0373471</t>
  </si>
  <si>
    <t>04958190722</t>
  </si>
  <si>
    <t>KEMICA TECNOCONVERT</t>
  </si>
  <si>
    <t>GO0051815</t>
  </si>
  <si>
    <t>07729630157</t>
  </si>
  <si>
    <t>IRCES 95 INGG. PISA</t>
  </si>
  <si>
    <t>BS0357440</t>
  </si>
  <si>
    <t>03315830178</t>
  </si>
  <si>
    <t>STARK</t>
  </si>
  <si>
    <t>UD0084144</t>
  </si>
  <si>
    <t>00164230302</t>
  </si>
  <si>
    <t>CROCI</t>
  </si>
  <si>
    <t>FO0225226</t>
  </si>
  <si>
    <t>01888060405</t>
  </si>
  <si>
    <t>SUR. VE. L. SURGELAZIONE VEGETALI</t>
  </si>
  <si>
    <t>CS0065980</t>
  </si>
  <si>
    <t>00382760783</t>
  </si>
  <si>
    <t>SIGMA AUTO</t>
  </si>
  <si>
    <t>RM0408788</t>
  </si>
  <si>
    <t>02368430589</t>
  </si>
  <si>
    <t>ANTONIO &amp; PASQUALE GENOVESE &amp; C.</t>
  </si>
  <si>
    <t>SA0144006</t>
  </si>
  <si>
    <t>00184730653</t>
  </si>
  <si>
    <t>EURORESINS ITALIA</t>
  </si>
  <si>
    <t>BG0294296</t>
  </si>
  <si>
    <t>02493080168</t>
  </si>
  <si>
    <t>ZOLEZZI AUTO</t>
  </si>
  <si>
    <t>SV0083331</t>
  </si>
  <si>
    <t>00450130091</t>
  </si>
  <si>
    <t>CANTARELLI</t>
  </si>
  <si>
    <t>PR0126109</t>
  </si>
  <si>
    <t>00331730341</t>
  </si>
  <si>
    <t>FOSFITALIA</t>
  </si>
  <si>
    <t>VR0197523</t>
  </si>
  <si>
    <t>00810480152</t>
  </si>
  <si>
    <t>SOSIR</t>
  </si>
  <si>
    <t>BG0230447</t>
  </si>
  <si>
    <t>01708280167</t>
  </si>
  <si>
    <t>SOCIETA' ITALIANA STERILIZZAZIONI</t>
  </si>
  <si>
    <t>RG0041161</t>
  </si>
  <si>
    <t>00118980820</t>
  </si>
  <si>
    <t>ASE AZIENDA SERVIZI EUROPEA IGIENE</t>
  </si>
  <si>
    <t>RM0803933</t>
  </si>
  <si>
    <t>09664280154</t>
  </si>
  <si>
    <t>EMMEZETA DI AFFI</t>
  </si>
  <si>
    <t>VA0258374</t>
  </si>
  <si>
    <t>01602390989</t>
  </si>
  <si>
    <t>WORLD SERVIZI EDITORIALI</t>
  </si>
  <si>
    <t>MI1470101</t>
  </si>
  <si>
    <t>11488250157</t>
  </si>
  <si>
    <t>I.M.E. INDUSTRIA MAGLIERIA EUROPEA</t>
  </si>
  <si>
    <t>PC0082082</t>
  </si>
  <si>
    <t>01842310151</t>
  </si>
  <si>
    <t>E.A.G.</t>
  </si>
  <si>
    <t>PV0167627</t>
  </si>
  <si>
    <t>01136670187</t>
  </si>
  <si>
    <t>ILMA PLASTICA</t>
  </si>
  <si>
    <t>MI1285185</t>
  </si>
  <si>
    <t>09310260154</t>
  </si>
  <si>
    <t>C.S. &amp; D. - CENTRO SERVIZI E DISTRI</t>
  </si>
  <si>
    <t>CA0187805</t>
  </si>
  <si>
    <t>02335240921</t>
  </si>
  <si>
    <t>CARTOTECNICA TIFERNATE</t>
  </si>
  <si>
    <t>PG0125216</t>
  </si>
  <si>
    <t>01135340543</t>
  </si>
  <si>
    <t>INTERNAZIONAL AUTO - SOCIETA A RESP</t>
  </si>
  <si>
    <t>RM0227069</t>
  </si>
  <si>
    <t>00399520584</t>
  </si>
  <si>
    <t>FORINT</t>
  </si>
  <si>
    <t>VI0118417</t>
  </si>
  <si>
    <t>00167200245</t>
  </si>
  <si>
    <t>S.VE.A.G.</t>
  </si>
  <si>
    <t>LE0060216</t>
  </si>
  <si>
    <t>00144340759</t>
  </si>
  <si>
    <t>PAMA</t>
  </si>
  <si>
    <t>TN0142873</t>
  </si>
  <si>
    <t>01528570227</t>
  </si>
  <si>
    <t>NUOVA STAR</t>
  </si>
  <si>
    <t>BO0186108</t>
  </si>
  <si>
    <t>00326990371</t>
  </si>
  <si>
    <t>CASTELLANZA</t>
  </si>
  <si>
    <t>VA0155585</t>
  </si>
  <si>
    <t>00766970123</t>
  </si>
  <si>
    <t>PASSAGGIO OBBLIGATO</t>
  </si>
  <si>
    <t>VE0198936</t>
  </si>
  <si>
    <t>02121490276</t>
  </si>
  <si>
    <t>SO.GE.MA. SOCIETA DI GESTIONE</t>
  </si>
  <si>
    <t>RM0697270</t>
  </si>
  <si>
    <t>03760901003</t>
  </si>
  <si>
    <t>BIASUZZI</t>
  </si>
  <si>
    <t>TV0144853</t>
  </si>
  <si>
    <t>01162910267</t>
  </si>
  <si>
    <t>S.I.L.D.A. SOCIETA' INDUSTRIALE</t>
  </si>
  <si>
    <t>MT0049409</t>
  </si>
  <si>
    <t>00541540779</t>
  </si>
  <si>
    <t>CHE.VIN</t>
  </si>
  <si>
    <t>LE0169736</t>
  </si>
  <si>
    <t>02590100752</t>
  </si>
  <si>
    <t>CENTRO INGROSSO ABBIGLIAMENTO</t>
  </si>
  <si>
    <t>FO0242338</t>
  </si>
  <si>
    <t>02121180406</t>
  </si>
  <si>
    <t>PA.DI.AL</t>
  </si>
  <si>
    <t>PC0131011</t>
  </si>
  <si>
    <t>01155650334</t>
  </si>
  <si>
    <t>CE.DI. CAMPIDANO</t>
  </si>
  <si>
    <t>CA0172400</t>
  </si>
  <si>
    <t>02286700923</t>
  </si>
  <si>
    <t>TERMINAL CONTENITORI</t>
  </si>
  <si>
    <t>GE0295917</t>
  </si>
  <si>
    <t>02782020107</t>
  </si>
  <si>
    <t>BIGNAMI A.G.</t>
  </si>
  <si>
    <t>BZ0069257</t>
  </si>
  <si>
    <t>00120330212</t>
  </si>
  <si>
    <t>MAGLIFICIO MORGANO</t>
  </si>
  <si>
    <t>TV0096577</t>
  </si>
  <si>
    <t>00196110266</t>
  </si>
  <si>
    <t>CATANZARO FILATI S.P.A</t>
  </si>
  <si>
    <t>MI1041517</t>
  </si>
  <si>
    <t>05849170153</t>
  </si>
  <si>
    <t>B AGE</t>
  </si>
  <si>
    <t>TV0199571</t>
  </si>
  <si>
    <t>02277110264</t>
  </si>
  <si>
    <t>INTREX</t>
  </si>
  <si>
    <t>RE0176026</t>
  </si>
  <si>
    <t>01314390350</t>
  </si>
  <si>
    <t>MAGUS</t>
  </si>
  <si>
    <t>TE0077158</t>
  </si>
  <si>
    <t>00461120677</t>
  </si>
  <si>
    <t>LINDE K.T. ITALIANA</t>
  </si>
  <si>
    <t>MI1013045</t>
  </si>
  <si>
    <t>04453390157</t>
  </si>
  <si>
    <t>NUOVE TECNOLOGIE ELETTRO</t>
  </si>
  <si>
    <t>CT0180332</t>
  </si>
  <si>
    <t>02713560874</t>
  </si>
  <si>
    <t>CAV. UMBERTO BOSCHI</t>
  </si>
  <si>
    <t>PR0126311</t>
  </si>
  <si>
    <t>00145930343</t>
  </si>
  <si>
    <t>MEP</t>
  </si>
  <si>
    <t>PS0067726</t>
  </si>
  <si>
    <t>00246420418</t>
  </si>
  <si>
    <t>COOPERATIVA DI PRODUZIONE SERVIZI</t>
  </si>
  <si>
    <t>FE0098965</t>
  </si>
  <si>
    <t>00381520386</t>
  </si>
  <si>
    <t>F.B.F.</t>
  </si>
  <si>
    <t>BS0312996</t>
  </si>
  <si>
    <t>00111280194</t>
  </si>
  <si>
    <t>NUOVE INDUSTRIE MOLISANE</t>
  </si>
  <si>
    <t>IS0024468</t>
  </si>
  <si>
    <t>00334830940</t>
  </si>
  <si>
    <t>T &amp; P</t>
  </si>
  <si>
    <t>VA0101503</t>
  </si>
  <si>
    <t>00196620124</t>
  </si>
  <si>
    <t>GRUPPO CLAUDIO</t>
  </si>
  <si>
    <t>RM0865473</t>
  </si>
  <si>
    <t>05224011006</t>
  </si>
  <si>
    <t>FARNOS</t>
  </si>
  <si>
    <t>CA0089188</t>
  </si>
  <si>
    <t>00476240924</t>
  </si>
  <si>
    <t>C.E.M. - COMMERCIO ELETTRICO MERIDI</t>
  </si>
  <si>
    <t>RM0318666</t>
  </si>
  <si>
    <t>00476600580</t>
  </si>
  <si>
    <t>PEZZULLO INDUSTRIE ZOOTECNICHE</t>
  </si>
  <si>
    <t>SA0217242</t>
  </si>
  <si>
    <t>02324580659</t>
  </si>
  <si>
    <t>KIDCO SERVICES</t>
  </si>
  <si>
    <t>AQ0082463</t>
  </si>
  <si>
    <t>10617610158</t>
  </si>
  <si>
    <t>FOOTE CONE &amp; BELDING</t>
  </si>
  <si>
    <t>MI1519207</t>
  </si>
  <si>
    <t>11982810159</t>
  </si>
  <si>
    <t>HESA</t>
  </si>
  <si>
    <t>MI1275880</t>
  </si>
  <si>
    <t>09193370153</t>
  </si>
  <si>
    <t>MACCARINI</t>
  </si>
  <si>
    <t>AL0173233</t>
  </si>
  <si>
    <t>01620700060</t>
  </si>
  <si>
    <t>BREMET BREVETTI METECNO</t>
  </si>
  <si>
    <t>PN0046889</t>
  </si>
  <si>
    <t>01164490938</t>
  </si>
  <si>
    <t>FEREN</t>
  </si>
  <si>
    <t>MI0817405</t>
  </si>
  <si>
    <t>01338500158</t>
  </si>
  <si>
    <t>BABCOCK WANSON ITALIANA IN FORMA</t>
  </si>
  <si>
    <t>MI1394023</t>
  </si>
  <si>
    <t>10454040154</t>
  </si>
  <si>
    <t>RUBINETTERIE EURORAMA</t>
  </si>
  <si>
    <t>VC0101660</t>
  </si>
  <si>
    <t>00186860029</t>
  </si>
  <si>
    <t>DOWELL SCHLUMBERGER (EASTERN)</t>
  </si>
  <si>
    <t>MI1386304</t>
  </si>
  <si>
    <t>00124260399</t>
  </si>
  <si>
    <t>AB MEDICA</t>
  </si>
  <si>
    <t>MI1150866</t>
  </si>
  <si>
    <t>07297190154</t>
  </si>
  <si>
    <t>FINOLI AGROALIMENTARE</t>
  </si>
  <si>
    <t>LU0133959</t>
  </si>
  <si>
    <t>01334270467</t>
  </si>
  <si>
    <t>RENAUTO</t>
  </si>
  <si>
    <t>BA0125215</t>
  </si>
  <si>
    <t>00268480720</t>
  </si>
  <si>
    <t>AMIATASALUMI</t>
  </si>
  <si>
    <t>GR0075682</t>
  </si>
  <si>
    <t>00944570530</t>
  </si>
  <si>
    <t>POZZO GROS MONTI S.P.A. CON SIGLA *</t>
  </si>
  <si>
    <t>TO0204396</t>
  </si>
  <si>
    <t>00471240010</t>
  </si>
  <si>
    <t>L.I.M.A. LAVORAZIONE ITALIANA</t>
  </si>
  <si>
    <t>MI0370360</t>
  </si>
  <si>
    <t>00806900155</t>
  </si>
  <si>
    <t>IMER</t>
  </si>
  <si>
    <t>RO0078946</t>
  </si>
  <si>
    <t>00938500725</t>
  </si>
  <si>
    <t>LANCASTER GROUP ITALIA</t>
  </si>
  <si>
    <t>MI1043323</t>
  </si>
  <si>
    <t>00081940082</t>
  </si>
  <si>
    <t>LEM MARKET</t>
  </si>
  <si>
    <t>LC0077023</t>
  </si>
  <si>
    <t>00039860135</t>
  </si>
  <si>
    <t>BRASOLIN AUTO GMBH</t>
  </si>
  <si>
    <t>BZ0095032</t>
  </si>
  <si>
    <t>00887450211</t>
  </si>
  <si>
    <t>F.IM.E.C.</t>
  </si>
  <si>
    <t>PV0168043</t>
  </si>
  <si>
    <t>01144020185</t>
  </si>
  <si>
    <t>CHIMEN</t>
  </si>
  <si>
    <t>VE0140070</t>
  </si>
  <si>
    <t>00609730270</t>
  </si>
  <si>
    <t>BER.CO.BEN.</t>
  </si>
  <si>
    <t>BS0173398</t>
  </si>
  <si>
    <t>00295730170</t>
  </si>
  <si>
    <t>EUROP ASSISTANCE TRADE ( IN FORMA</t>
  </si>
  <si>
    <t>MI1229852</t>
  </si>
  <si>
    <t>08519460151</t>
  </si>
  <si>
    <t>NARDI &amp; NENCINI</t>
  </si>
  <si>
    <t>PT0076838</t>
  </si>
  <si>
    <t>00231590472</t>
  </si>
  <si>
    <t>IDI FARMACEUTICI</t>
  </si>
  <si>
    <t>RM0148176</t>
  </si>
  <si>
    <t>00403370588</t>
  </si>
  <si>
    <t>NO0123600</t>
  </si>
  <si>
    <t>00462740036</t>
  </si>
  <si>
    <t>RANGERPLAST</t>
  </si>
  <si>
    <t>MI0848485</t>
  </si>
  <si>
    <t>01148310152</t>
  </si>
  <si>
    <t>CIPRIANO COSTRUZIONI</t>
  </si>
  <si>
    <t>LU0090703</t>
  </si>
  <si>
    <t>00379090467</t>
  </si>
  <si>
    <t>ANNAPURNA</t>
  </si>
  <si>
    <t>PO0277938</t>
  </si>
  <si>
    <t>01561190487</t>
  </si>
  <si>
    <t>SOCIETA' PER L'AEROPORTO CIVILE DI</t>
  </si>
  <si>
    <t>BG0133034</t>
  </si>
  <si>
    <t>00237090162</t>
  </si>
  <si>
    <t>EXPO INGROS</t>
  </si>
  <si>
    <t>CN0170425</t>
  </si>
  <si>
    <t>02344410044</t>
  </si>
  <si>
    <t>REHAU</t>
  </si>
  <si>
    <t>MI0677396</t>
  </si>
  <si>
    <t>00748340155</t>
  </si>
  <si>
    <t>ITALIAN FOOD INDUSTRIA CONSERVE</t>
  </si>
  <si>
    <t>SA0144654</t>
  </si>
  <si>
    <t>00269890653</t>
  </si>
  <si>
    <t>TRIDENT AGENCY</t>
  </si>
  <si>
    <t>MI0978680</t>
  </si>
  <si>
    <t>03899280154</t>
  </si>
  <si>
    <t>CENTROLATTE LUCCA</t>
  </si>
  <si>
    <t>LU0037910</t>
  </si>
  <si>
    <t>00133140467</t>
  </si>
  <si>
    <t>GENERAL SERVICE</t>
  </si>
  <si>
    <t>MI1322705</t>
  </si>
  <si>
    <t>09866370159</t>
  </si>
  <si>
    <t>MENFI INDUSTRIA</t>
  </si>
  <si>
    <t>MI1330996</t>
  </si>
  <si>
    <t>01275810032</t>
  </si>
  <si>
    <t>OPTI.ME.S. - OPTICAL MEDIA STORAGE</t>
  </si>
  <si>
    <t>AQ0070598</t>
  </si>
  <si>
    <t>07563580583</t>
  </si>
  <si>
    <t>NO0054423</t>
  </si>
  <si>
    <t>00112070032</t>
  </si>
  <si>
    <t>CORRADINI LATTERIA CENTRALE VAL DI</t>
  </si>
  <si>
    <t>TN0069036</t>
  </si>
  <si>
    <t>00316690221</t>
  </si>
  <si>
    <t>SINCRO</t>
  </si>
  <si>
    <t>VI0194515</t>
  </si>
  <si>
    <t>01925820241</t>
  </si>
  <si>
    <t>MACGREGOR (ITA)</t>
  </si>
  <si>
    <t>GE0227649</t>
  </si>
  <si>
    <t>00271760100</t>
  </si>
  <si>
    <t>META APPAREL</t>
  </si>
  <si>
    <t>AR0087148</t>
  </si>
  <si>
    <t>01160560510</t>
  </si>
  <si>
    <t>ALMA PETROLI</t>
  </si>
  <si>
    <t>RA0119560</t>
  </si>
  <si>
    <t>01088570393</t>
  </si>
  <si>
    <t>CANTINA DEL BARBERA DI FERRERE</t>
  </si>
  <si>
    <t>AT0044491</t>
  </si>
  <si>
    <t>00492990015</t>
  </si>
  <si>
    <t>MANGIMIFICIO SETTE COLLI</t>
  </si>
  <si>
    <t>VI0157860</t>
  </si>
  <si>
    <t>01277570246</t>
  </si>
  <si>
    <t>FRATELLI TESTORI O PIU' BREVEMENTE</t>
  </si>
  <si>
    <t>MI0013905</t>
  </si>
  <si>
    <t>00680960150</t>
  </si>
  <si>
    <t>KOSTAL ITALIA</t>
  </si>
  <si>
    <t>TO0620597</t>
  </si>
  <si>
    <t>02852580014</t>
  </si>
  <si>
    <t>PUBLICIS</t>
  </si>
  <si>
    <t>MI1231851</t>
  </si>
  <si>
    <t>08518080158</t>
  </si>
  <si>
    <t>AZ VEICOLI</t>
  </si>
  <si>
    <t>BG0160014</t>
  </si>
  <si>
    <t>00617890165</t>
  </si>
  <si>
    <t>BORGINI JERSEY</t>
  </si>
  <si>
    <t>CO0163486</t>
  </si>
  <si>
    <t>00765130133</t>
  </si>
  <si>
    <t>SIMONFOND</t>
  </si>
  <si>
    <t>BS0236617</t>
  </si>
  <si>
    <t>01146690175</t>
  </si>
  <si>
    <t>MAGLIFICIO TATTICA</t>
  </si>
  <si>
    <t>MO0221106</t>
  </si>
  <si>
    <t>01509020366</t>
  </si>
  <si>
    <t>BELLA ZOILO</t>
  </si>
  <si>
    <t>VI0184348</t>
  </si>
  <si>
    <t>01782750242</t>
  </si>
  <si>
    <t>ABITCOOP COOPERATIVA DI ABITAZIONE</t>
  </si>
  <si>
    <t>MO0176000</t>
  </si>
  <si>
    <t>00671780369</t>
  </si>
  <si>
    <t>ALPHA THERAPEUTIC ITALIA</t>
  </si>
  <si>
    <t>PI0111035</t>
  </si>
  <si>
    <t>10852890150</t>
  </si>
  <si>
    <t>METALLURGICA ALTA BRIANZA</t>
  </si>
  <si>
    <t>LC0063441</t>
  </si>
  <si>
    <t>00224040139</t>
  </si>
  <si>
    <t>IMPERO</t>
  </si>
  <si>
    <t>PC0093840</t>
  </si>
  <si>
    <t>00237330337</t>
  </si>
  <si>
    <t>I.F.A.P.</t>
  </si>
  <si>
    <t>UD0112136</t>
  </si>
  <si>
    <t>00163220304</t>
  </si>
  <si>
    <t>LA TOSCANA IMPIANTI</t>
  </si>
  <si>
    <t>LI0056734</t>
  </si>
  <si>
    <t>00321560492</t>
  </si>
  <si>
    <t>CENTROBUS</t>
  </si>
  <si>
    <t>FI0257986</t>
  </si>
  <si>
    <t>01189990482</t>
  </si>
  <si>
    <t>AUTO SI</t>
  </si>
  <si>
    <t>MN0174749</t>
  </si>
  <si>
    <t>01687130201</t>
  </si>
  <si>
    <t>CILLICHEMIE ITALIANA</t>
  </si>
  <si>
    <t>MI1266503</t>
  </si>
  <si>
    <t>09094390151</t>
  </si>
  <si>
    <t>T. E J. VESTOR</t>
  </si>
  <si>
    <t>VA0146239</t>
  </si>
  <si>
    <t>00656750122</t>
  </si>
  <si>
    <t>RILECART</t>
  </si>
  <si>
    <t>BG0094273</t>
  </si>
  <si>
    <t>00206270167</t>
  </si>
  <si>
    <t>INTERCOMP</t>
  </si>
  <si>
    <t>VR0186707</t>
  </si>
  <si>
    <t>01608200232</t>
  </si>
  <si>
    <t>DE SISTI LIGHTING</t>
  </si>
  <si>
    <t>RM0693126</t>
  </si>
  <si>
    <t>03733221000</t>
  </si>
  <si>
    <t>COVERFIBRE</t>
  </si>
  <si>
    <t>PO0245135</t>
  </si>
  <si>
    <t>00781100482</t>
  </si>
  <si>
    <t>TRE.M.</t>
  </si>
  <si>
    <t>CT0200693</t>
  </si>
  <si>
    <t>03152140871</t>
  </si>
  <si>
    <t>OFFIX KLASS</t>
  </si>
  <si>
    <t>GO0052566</t>
  </si>
  <si>
    <t>00443420310</t>
  </si>
  <si>
    <t>MOTIA COMPAGNIA DI NAVIGAZIONE</t>
  </si>
  <si>
    <t>PA0153111</t>
  </si>
  <si>
    <t>00103930822</t>
  </si>
  <si>
    <t>BLOWTHERM</t>
  </si>
  <si>
    <t>PD0177255</t>
  </si>
  <si>
    <t>01075700284</t>
  </si>
  <si>
    <t>SEICA</t>
  </si>
  <si>
    <t>AL0121905</t>
  </si>
  <si>
    <t>00475790069</t>
  </si>
  <si>
    <t>TECNOPOLIS CSATA NOVUS ORTUS</t>
  </si>
  <si>
    <t>BA0182065</t>
  </si>
  <si>
    <t>00358710721</t>
  </si>
  <si>
    <t>BLANCASINGS INDUSTRIALE</t>
  </si>
  <si>
    <t>MI1003207</t>
  </si>
  <si>
    <t>04266650151</t>
  </si>
  <si>
    <t>PHOENIX INTERNATIONAL</t>
  </si>
  <si>
    <t>BS0184654</t>
  </si>
  <si>
    <t>00374720175</t>
  </si>
  <si>
    <t>SHAF</t>
  </si>
  <si>
    <t>MI1136999</t>
  </si>
  <si>
    <t>07066380150</t>
  </si>
  <si>
    <t>RIVOLTA CARMIGNANI</t>
  </si>
  <si>
    <t>MI1064415</t>
  </si>
  <si>
    <t>01255620161</t>
  </si>
  <si>
    <t>NUOVA DE LUCA TRE</t>
  </si>
  <si>
    <t>CT0194943</t>
  </si>
  <si>
    <t>03033300876</t>
  </si>
  <si>
    <t>F.LLI FERRARI</t>
  </si>
  <si>
    <t>VI0157539</t>
  </si>
  <si>
    <t>01276130240</t>
  </si>
  <si>
    <t>SICAUTO</t>
  </si>
  <si>
    <t>LT0070606</t>
  </si>
  <si>
    <t>01047480593</t>
  </si>
  <si>
    <t>DADA</t>
  </si>
  <si>
    <t>MI0260972</t>
  </si>
  <si>
    <t>00791170152</t>
  </si>
  <si>
    <t>TRE P DI PISTOLATO E FIGLI</t>
  </si>
  <si>
    <t>BA0251285</t>
  </si>
  <si>
    <t>03256330725</t>
  </si>
  <si>
    <t>EUROGRAFICA</t>
  </si>
  <si>
    <t>VI0155290</t>
  </si>
  <si>
    <t>01257020246</t>
  </si>
  <si>
    <t>INTERNATIONAL MASTERS PUBLISHERS</t>
  </si>
  <si>
    <t>MI1480970</t>
  </si>
  <si>
    <t>11609310153</t>
  </si>
  <si>
    <t>F.O.A.M.</t>
  </si>
  <si>
    <t>TO0215479</t>
  </si>
  <si>
    <t>00482840014</t>
  </si>
  <si>
    <t>TMB PELLETTERIE</t>
  </si>
  <si>
    <t>VE0251287</t>
  </si>
  <si>
    <t>02946840275</t>
  </si>
  <si>
    <t>SERVIZIO TRASPORTI COMBINATI</t>
  </si>
  <si>
    <t>GE0315027</t>
  </si>
  <si>
    <t>00903370062</t>
  </si>
  <si>
    <t>P. BARIGELLI &amp; C.</t>
  </si>
  <si>
    <t>MC0075167</t>
  </si>
  <si>
    <t>00155640436</t>
  </si>
  <si>
    <t>CALZATURIFICIO CASADEI</t>
  </si>
  <si>
    <t>FO0178606</t>
  </si>
  <si>
    <t>00918440405</t>
  </si>
  <si>
    <t>C.A.R.</t>
  </si>
  <si>
    <t>AN0070302</t>
  </si>
  <si>
    <t>00250220423</t>
  </si>
  <si>
    <t>SECIT SOCIETA' ECOLOGICA ITALIANA</t>
  </si>
  <si>
    <t>MI0838272</t>
  </si>
  <si>
    <t>01487180158</t>
  </si>
  <si>
    <t>MINARDI V.I.</t>
  </si>
  <si>
    <t>RA0128271</t>
  </si>
  <si>
    <t>01209920394</t>
  </si>
  <si>
    <t>CONFEZIONI LA ROSA</t>
  </si>
  <si>
    <t>VA0071476</t>
  </si>
  <si>
    <t>00183520121</t>
  </si>
  <si>
    <t>ARCA</t>
  </si>
  <si>
    <t>BG0181324</t>
  </si>
  <si>
    <t>00873790166</t>
  </si>
  <si>
    <t>SACCHETTIFICIO NAZIONALE G.</t>
  </si>
  <si>
    <t>PD0059679</t>
  </si>
  <si>
    <t>00210180287</t>
  </si>
  <si>
    <t>MINITRANSPORT</t>
  </si>
  <si>
    <t>MI1349770</t>
  </si>
  <si>
    <t>00866450083</t>
  </si>
  <si>
    <t>INDUSTRIE DEL BASENTO</t>
  </si>
  <si>
    <t>PZ0080153</t>
  </si>
  <si>
    <t>01105660763</t>
  </si>
  <si>
    <t>LA TERMOPLASTIC F.B.M.</t>
  </si>
  <si>
    <t>VA0096748</t>
  </si>
  <si>
    <t>00302610126</t>
  </si>
  <si>
    <t>AUTOMEC</t>
  </si>
  <si>
    <t>FI0165255</t>
  </si>
  <si>
    <t>00407560481</t>
  </si>
  <si>
    <t>A.G. PORTA</t>
  </si>
  <si>
    <t>TO0588564</t>
  </si>
  <si>
    <t>03794170013</t>
  </si>
  <si>
    <t>E.CO.FOR. ECOLOGIA COMUNE DI</t>
  </si>
  <si>
    <t>PI0104353</t>
  </si>
  <si>
    <t>01153330509</t>
  </si>
  <si>
    <t>OFFICINE DI CARTIGLIANO</t>
  </si>
  <si>
    <t>VI0080062</t>
  </si>
  <si>
    <t>00167890243</t>
  </si>
  <si>
    <t>LANIFICIO MARCOLANA</t>
  </si>
  <si>
    <t>PO0406193</t>
  </si>
  <si>
    <t>01513120970</t>
  </si>
  <si>
    <t>FI0297637</t>
  </si>
  <si>
    <t>01767990482</t>
  </si>
  <si>
    <t>CORTESIA AUTO</t>
  </si>
  <si>
    <t>BS0250380</t>
  </si>
  <si>
    <t>01602380170</t>
  </si>
  <si>
    <t>STILMAS</t>
  </si>
  <si>
    <t>MI0780618</t>
  </si>
  <si>
    <t>00860980150</t>
  </si>
  <si>
    <t>TESS.TREND</t>
  </si>
  <si>
    <t>VR0228420</t>
  </si>
  <si>
    <t>01882020249</t>
  </si>
  <si>
    <t>CONTINUA CONCAST</t>
  </si>
  <si>
    <t>UD0113797</t>
  </si>
  <si>
    <t>00041450388</t>
  </si>
  <si>
    <t>ROLLA TRAVERSO E STORACE SOC.</t>
  </si>
  <si>
    <t>AL0125081</t>
  </si>
  <si>
    <t>00267900108</t>
  </si>
  <si>
    <t>CLINIC CENTER</t>
  </si>
  <si>
    <t>NA0290568</t>
  </si>
  <si>
    <t>00767770639</t>
  </si>
  <si>
    <t>GUERLAIN</t>
  </si>
  <si>
    <t>MI1194639</t>
  </si>
  <si>
    <t>00219400124</t>
  </si>
  <si>
    <t>PALERMO DISCOUNTS</t>
  </si>
  <si>
    <t>PA0180821</t>
  </si>
  <si>
    <t>04320930821</t>
  </si>
  <si>
    <t>DONELLI VINI</t>
  </si>
  <si>
    <t>RE0094295</t>
  </si>
  <si>
    <t>00132440355</t>
  </si>
  <si>
    <t>FORM</t>
  </si>
  <si>
    <t>VI0158438</t>
  </si>
  <si>
    <t>00775950249</t>
  </si>
  <si>
    <t>GRAFICHE CAPRETTA</t>
  </si>
  <si>
    <t>TV0155452</t>
  </si>
  <si>
    <t>01431810264</t>
  </si>
  <si>
    <t>ELEA FORMAZIONE CONSULENZE</t>
  </si>
  <si>
    <t>TO0560636</t>
  </si>
  <si>
    <t>02480300017</t>
  </si>
  <si>
    <t>PRESSOFUSIONI SEBINE</t>
  </si>
  <si>
    <t>BS0249125</t>
  </si>
  <si>
    <t>01577220179</t>
  </si>
  <si>
    <t>SOC. COOPERATIVA DI COSTRUZIONI</t>
  </si>
  <si>
    <t>MI0006429</t>
  </si>
  <si>
    <t>00715100152</t>
  </si>
  <si>
    <t>PASINI CARNI</t>
  </si>
  <si>
    <t>BG0192293</t>
  </si>
  <si>
    <t>01296010166</t>
  </si>
  <si>
    <t>3COM ITALIA</t>
  </si>
  <si>
    <t>MI1319144</t>
  </si>
  <si>
    <t>09753300152</t>
  </si>
  <si>
    <t>ZADI</t>
  </si>
  <si>
    <t>MO0101803</t>
  </si>
  <si>
    <t>00172950362</t>
  </si>
  <si>
    <t>FRATELLI NERI</t>
  </si>
  <si>
    <t>LI0108917</t>
  </si>
  <si>
    <t>11740260150</t>
  </si>
  <si>
    <t>COOPERATIVA TRASPORTI</t>
  </si>
  <si>
    <t>CN0097287</t>
  </si>
  <si>
    <t>00285290045</t>
  </si>
  <si>
    <t>INDECO</t>
  </si>
  <si>
    <t>BA0168568</t>
  </si>
  <si>
    <t>00784260721</t>
  </si>
  <si>
    <t>CLAY PAKY</t>
  </si>
  <si>
    <t>BG0161237</t>
  </si>
  <si>
    <t>00632810164</t>
  </si>
  <si>
    <t>LAMINOX -                         \</t>
  </si>
  <si>
    <t>MC0064213</t>
  </si>
  <si>
    <t>00113180434</t>
  </si>
  <si>
    <t>B.L.M.</t>
  </si>
  <si>
    <t>MN0169614</t>
  </si>
  <si>
    <t>01602630202</t>
  </si>
  <si>
    <t>SENSI SOGIM</t>
  </si>
  <si>
    <t>VR0215403</t>
  </si>
  <si>
    <t>02065320232</t>
  </si>
  <si>
    <t>ESA SOFTWARE</t>
  </si>
  <si>
    <t>RN0193884</t>
  </si>
  <si>
    <t>01401810401</t>
  </si>
  <si>
    <t>TE0089563</t>
  </si>
  <si>
    <t>00698680675</t>
  </si>
  <si>
    <t>3V ITALIA</t>
  </si>
  <si>
    <t>MI1385605</t>
  </si>
  <si>
    <t>10591840151</t>
  </si>
  <si>
    <t>GIAS</t>
  </si>
  <si>
    <t>MI1117721</t>
  </si>
  <si>
    <t>06744030153</t>
  </si>
  <si>
    <t>VIDEO SYSTEM ITALIA</t>
  </si>
  <si>
    <t>VI0217292</t>
  </si>
  <si>
    <t>02239640242</t>
  </si>
  <si>
    <t>EUSEBIO</t>
  </si>
  <si>
    <t>VA0164431</t>
  </si>
  <si>
    <t>01219630124</t>
  </si>
  <si>
    <t>DIGRIM</t>
  </si>
  <si>
    <t>RE0131060</t>
  </si>
  <si>
    <t>00432820355</t>
  </si>
  <si>
    <t>SCHOTT ITALGLAS</t>
  </si>
  <si>
    <t>GE0257413</t>
  </si>
  <si>
    <t>01154980104</t>
  </si>
  <si>
    <t>COLORIFICIO SAN MARCO</t>
  </si>
  <si>
    <t>VE0093177</t>
  </si>
  <si>
    <t>00229240270</t>
  </si>
  <si>
    <t>C.O.P.A.C</t>
  </si>
  <si>
    <t>MS0062760</t>
  </si>
  <si>
    <t>00060420452</t>
  </si>
  <si>
    <t>GLOBE</t>
  </si>
  <si>
    <t>MN0177368</t>
  </si>
  <si>
    <t>10218930153</t>
  </si>
  <si>
    <t>LE BONITAS</t>
  </si>
  <si>
    <t>PO0437717</t>
  </si>
  <si>
    <t>01599750971</t>
  </si>
  <si>
    <t>M.T.S. OFFICINE MECCANICHE DI</t>
  </si>
  <si>
    <t>LC0092861</t>
  </si>
  <si>
    <t>00229290135</t>
  </si>
  <si>
    <t>VALLI</t>
  </si>
  <si>
    <t>PD0163660</t>
  </si>
  <si>
    <t>01485200289</t>
  </si>
  <si>
    <t>SESA DISTRIBUZIONE</t>
  </si>
  <si>
    <t>FI0351020</t>
  </si>
  <si>
    <t>03301620484</t>
  </si>
  <si>
    <t>P.F.B.</t>
  </si>
  <si>
    <t>MI0849438</t>
  </si>
  <si>
    <t>01883590158</t>
  </si>
  <si>
    <t>APACHE HIGH TECH</t>
  </si>
  <si>
    <t>VB0183504</t>
  </si>
  <si>
    <t>01603940030</t>
  </si>
  <si>
    <t>COOPERATIVA LAVORANTI IN LEGNO</t>
  </si>
  <si>
    <t>FE0023565</t>
  </si>
  <si>
    <t>00040810384</t>
  </si>
  <si>
    <t>A.M. QUAGLIA</t>
  </si>
  <si>
    <t>NA0536302</t>
  </si>
  <si>
    <t>06903320635</t>
  </si>
  <si>
    <t>REDAELLI RICAMBI</t>
  </si>
  <si>
    <t>LC0173591</t>
  </si>
  <si>
    <t>01212350134</t>
  </si>
  <si>
    <t>ICECART</t>
  </si>
  <si>
    <t>RM0772782</t>
  </si>
  <si>
    <t>04500541000</t>
  </si>
  <si>
    <t>BOREALIS COMPOUNDS</t>
  </si>
  <si>
    <t>MI0785699</t>
  </si>
  <si>
    <t>00811610153</t>
  </si>
  <si>
    <t>DEDEM AUTOMATICA</t>
  </si>
  <si>
    <t>RM0266475</t>
  </si>
  <si>
    <t>00491530580</t>
  </si>
  <si>
    <t>CO.VE.MI. COMMERCIALIZZAZIONE</t>
  </si>
  <si>
    <t>AL0117538</t>
  </si>
  <si>
    <t>00388230062</t>
  </si>
  <si>
    <t>MI0580789</t>
  </si>
  <si>
    <t>00797950151</t>
  </si>
  <si>
    <t>SCHWEITZER PROJECT A.G. %</t>
  </si>
  <si>
    <t>BZ0115943</t>
  </si>
  <si>
    <t>01352250219</t>
  </si>
  <si>
    <t>SEAL</t>
  </si>
  <si>
    <t>MI1341164</t>
  </si>
  <si>
    <t>08361790150</t>
  </si>
  <si>
    <t>L.P.</t>
  </si>
  <si>
    <t>VA0139271</t>
  </si>
  <si>
    <t>00531940120</t>
  </si>
  <si>
    <t>DAICOLOR ITALY</t>
  </si>
  <si>
    <t>MI1165448</t>
  </si>
  <si>
    <t>07489860150</t>
  </si>
  <si>
    <t>FONDERIE F.LLI MORA DI GIOVANNI</t>
  </si>
  <si>
    <t>BS0073663</t>
  </si>
  <si>
    <t>00281790170</t>
  </si>
  <si>
    <t>CENTRO DI SANITA</t>
  </si>
  <si>
    <t>RM0182464</t>
  </si>
  <si>
    <t>02630110589</t>
  </si>
  <si>
    <t>AUTOSELLERIA RAMPINI</t>
  </si>
  <si>
    <t>TO0383273</t>
  </si>
  <si>
    <t>00522550011</t>
  </si>
  <si>
    <t>CORTINOVIS</t>
  </si>
  <si>
    <t>BG0053623</t>
  </si>
  <si>
    <t>00227810165</t>
  </si>
  <si>
    <t>ASOLO GOLD</t>
  </si>
  <si>
    <t>TV0162646</t>
  </si>
  <si>
    <t>01696060266</t>
  </si>
  <si>
    <t>CANCLINI TESSILE</t>
  </si>
  <si>
    <t>MI1539006</t>
  </si>
  <si>
    <t>12239440154</t>
  </si>
  <si>
    <t>COTTO VENETO</t>
  </si>
  <si>
    <t>TV0095769</t>
  </si>
  <si>
    <t>00214010266</t>
  </si>
  <si>
    <t>I.S.I. PLAST INDUSTRIA STAMPAGGIO</t>
  </si>
  <si>
    <t>RE0128588</t>
  </si>
  <si>
    <t>00359770351</t>
  </si>
  <si>
    <t>C.I.S.A. CONSORZIO IMPRESE SERVIZI</t>
  </si>
  <si>
    <t>MI1460202</t>
  </si>
  <si>
    <t>01589170180</t>
  </si>
  <si>
    <t>BETONBAU SOC.A R.L. G.M.B.H.</t>
  </si>
  <si>
    <t>BZ0071661</t>
  </si>
  <si>
    <t>00121400212</t>
  </si>
  <si>
    <t>RUBINETTERIE UTENSILERIE BONOMI</t>
  </si>
  <si>
    <t>BS0103805</t>
  </si>
  <si>
    <t>00300000171</t>
  </si>
  <si>
    <t>ENDURA</t>
  </si>
  <si>
    <t>BO0253882</t>
  </si>
  <si>
    <t>02156320372</t>
  </si>
  <si>
    <t>VOUK</t>
  </si>
  <si>
    <t>GO0060582</t>
  </si>
  <si>
    <t>00133320317</t>
  </si>
  <si>
    <t>GROSS FORM</t>
  </si>
  <si>
    <t>TO0510162</t>
  </si>
  <si>
    <t>01620050011</t>
  </si>
  <si>
    <t>ALFIERI INDUSTRIA LEGNAMI</t>
  </si>
  <si>
    <t>RE0149673</t>
  </si>
  <si>
    <t>00928910355</t>
  </si>
  <si>
    <t>LENZI AUTOMOBILI</t>
  </si>
  <si>
    <t>PO0436571</t>
  </si>
  <si>
    <t>01597850971</t>
  </si>
  <si>
    <t>S.A.I.CAF.</t>
  </si>
  <si>
    <t>BA0030406</t>
  </si>
  <si>
    <t>00255070724</t>
  </si>
  <si>
    <t>FIAMMA</t>
  </si>
  <si>
    <t>VA0208585</t>
  </si>
  <si>
    <t>01808540122</t>
  </si>
  <si>
    <t>MI1048342</t>
  </si>
  <si>
    <t>05901480151</t>
  </si>
  <si>
    <t>INTERPAN</t>
  </si>
  <si>
    <t>TR0040730</t>
  </si>
  <si>
    <t>00099910556</t>
  </si>
  <si>
    <t>PIELLE SHOES</t>
  </si>
  <si>
    <t>LU0142245</t>
  </si>
  <si>
    <t>01446580464</t>
  </si>
  <si>
    <t>ESIMIT</t>
  </si>
  <si>
    <t>GO0050162</t>
  </si>
  <si>
    <t>00408570315</t>
  </si>
  <si>
    <t>SCALIGERA AUTOCARRI</t>
  </si>
  <si>
    <t>VR0160444</t>
  </si>
  <si>
    <t>00822180238</t>
  </si>
  <si>
    <t>ORLANDI VITTORIO</t>
  </si>
  <si>
    <t>VI0166182</t>
  </si>
  <si>
    <t>00823890249</t>
  </si>
  <si>
    <t>BERNA ERNESTO</t>
  </si>
  <si>
    <t>BS0234312</t>
  </si>
  <si>
    <t>01115690172</t>
  </si>
  <si>
    <t>NEDLLOYD FASHION SERVICES</t>
  </si>
  <si>
    <t>MO0252995</t>
  </si>
  <si>
    <t>01905270169</t>
  </si>
  <si>
    <t>LABORATORIO CHIMICO INTERNAZIONALE</t>
  </si>
  <si>
    <t>MI0713959</t>
  </si>
  <si>
    <t>00869550152</t>
  </si>
  <si>
    <t>MILLEFILI</t>
  </si>
  <si>
    <t>MO0287408</t>
  </si>
  <si>
    <t>81003350022</t>
  </si>
  <si>
    <t>CORADE</t>
  </si>
  <si>
    <t>FI0303602</t>
  </si>
  <si>
    <t>01782540486</t>
  </si>
  <si>
    <t>GOLMAR ITALIA</t>
  </si>
  <si>
    <t>TO0566787</t>
  </si>
  <si>
    <t>02555860010</t>
  </si>
  <si>
    <t>BLURING</t>
  </si>
  <si>
    <t>BO0287346</t>
  </si>
  <si>
    <t>03400280370</t>
  </si>
  <si>
    <t>ELLAMP INTERIORS</t>
  </si>
  <si>
    <t>VA0241722</t>
  </si>
  <si>
    <t>02251960122</t>
  </si>
  <si>
    <t>CONSORZIO NAZIONALE FRA</t>
  </si>
  <si>
    <t>RM0443682</t>
  </si>
  <si>
    <t>03565500588</t>
  </si>
  <si>
    <t>GUIDI CAR</t>
  </si>
  <si>
    <t>LU0096524</t>
  </si>
  <si>
    <t>00465680460</t>
  </si>
  <si>
    <t>UGO SCOTTI SIENA</t>
  </si>
  <si>
    <t>SI0087867</t>
  </si>
  <si>
    <t>00745240523</t>
  </si>
  <si>
    <t>LIUNI</t>
  </si>
  <si>
    <t>MI1233423</t>
  </si>
  <si>
    <t>08572490152</t>
  </si>
  <si>
    <t>UNIONE AMIATINA COOPERATIVE DI CONS</t>
  </si>
  <si>
    <t>GR0035700</t>
  </si>
  <si>
    <t>00067410530</t>
  </si>
  <si>
    <t>METALMA</t>
  </si>
  <si>
    <t>LE0097793</t>
  </si>
  <si>
    <t>00209170752</t>
  </si>
  <si>
    <t>COOPERATIVA SOCIALE SOL.CO.</t>
  </si>
  <si>
    <t>RA0119687</t>
  </si>
  <si>
    <t>01088170392</t>
  </si>
  <si>
    <t>IMPRESA PIETRO CARSANA &amp; C.</t>
  </si>
  <si>
    <t>LC0111116</t>
  </si>
  <si>
    <t>00203130133</t>
  </si>
  <si>
    <t>FARE'</t>
  </si>
  <si>
    <t>VA0117044</t>
  </si>
  <si>
    <t>00183350123</t>
  </si>
  <si>
    <t>HERBERIA</t>
  </si>
  <si>
    <t>RE0185215</t>
  </si>
  <si>
    <t>01434110357</t>
  </si>
  <si>
    <t>STANDARDTRE</t>
  </si>
  <si>
    <t>PZ0074024</t>
  </si>
  <si>
    <t>00994820769</t>
  </si>
  <si>
    <t>TRAFILERIA METALLI TORINO</t>
  </si>
  <si>
    <t>TO0222572</t>
  </si>
  <si>
    <t>00518830013</t>
  </si>
  <si>
    <t>OCMA</t>
  </si>
  <si>
    <t>AP0063424</t>
  </si>
  <si>
    <t>00097690440</t>
  </si>
  <si>
    <t>COLOMBO FILIPPETTI</t>
  </si>
  <si>
    <t>BG0071728</t>
  </si>
  <si>
    <t>00214720161</t>
  </si>
  <si>
    <t>GUBERTI</t>
  </si>
  <si>
    <t>TV0163196</t>
  </si>
  <si>
    <t>01711940260</t>
  </si>
  <si>
    <t>FRANCHINI ACCIAI</t>
  </si>
  <si>
    <t>BS0247698</t>
  </si>
  <si>
    <t>01573960174</t>
  </si>
  <si>
    <t>TRAFILERIA E ZINCHERIA CAVATORTA</t>
  </si>
  <si>
    <t>PR0106867</t>
  </si>
  <si>
    <t>00165440348</t>
  </si>
  <si>
    <t>VIS</t>
  </si>
  <si>
    <t>PV0198011</t>
  </si>
  <si>
    <t>01619250184</t>
  </si>
  <si>
    <t>DILAT</t>
  </si>
  <si>
    <t>MO0183938</t>
  </si>
  <si>
    <t>00367960879</t>
  </si>
  <si>
    <t>EUROVETROCAP</t>
  </si>
  <si>
    <t>MI1236674</t>
  </si>
  <si>
    <t>04045560630</t>
  </si>
  <si>
    <t>DAUNIA FOOD</t>
  </si>
  <si>
    <t>FG0147647</t>
  </si>
  <si>
    <t>01727940718</t>
  </si>
  <si>
    <t>SCRIGNO</t>
  </si>
  <si>
    <t>RN0234431</t>
  </si>
  <si>
    <t>02024090405</t>
  </si>
  <si>
    <t>LOMBARDINI IMPRESA GENERALE DI</t>
  </si>
  <si>
    <t>RM0408825</t>
  </si>
  <si>
    <t>02353280585</t>
  </si>
  <si>
    <t>TO0582414</t>
  </si>
  <si>
    <t>02685530012</t>
  </si>
  <si>
    <t>MANIFATTURA EMMEGI</t>
  </si>
  <si>
    <t>VA0188516</t>
  </si>
  <si>
    <t>01527480121</t>
  </si>
  <si>
    <t>MADDALENA</t>
  </si>
  <si>
    <t>UD0128629</t>
  </si>
  <si>
    <t>80008170302</t>
  </si>
  <si>
    <t>GIACHINO BITUMI</t>
  </si>
  <si>
    <t>TO0568407</t>
  </si>
  <si>
    <t>02586160018</t>
  </si>
  <si>
    <t>ROCA</t>
  </si>
  <si>
    <t>MI1136540</t>
  </si>
  <si>
    <t>00617620182</t>
  </si>
  <si>
    <t>CAV. NICO VELO E F.LLI</t>
  </si>
  <si>
    <t>PD0122326</t>
  </si>
  <si>
    <t>00378720288</t>
  </si>
  <si>
    <t>LUPINI TARGHE</t>
  </si>
  <si>
    <t>BG0152008</t>
  </si>
  <si>
    <t>00065060162</t>
  </si>
  <si>
    <t>"CALZATURIFICIO MAGIC SHOES S.R.L."</t>
  </si>
  <si>
    <t>CH0092003</t>
  </si>
  <si>
    <t>01500880693</t>
  </si>
  <si>
    <t>MANIFATTURA GOMMA FINNORD</t>
  </si>
  <si>
    <t>VA0173950</t>
  </si>
  <si>
    <t>00111960035</t>
  </si>
  <si>
    <t>TECNOAUTO</t>
  </si>
  <si>
    <t>BO0264341</t>
  </si>
  <si>
    <t>02237270372</t>
  </si>
  <si>
    <t>NEW MAJESTIC</t>
  </si>
  <si>
    <t>CR0131894</t>
  </si>
  <si>
    <t>01061970198</t>
  </si>
  <si>
    <t>S.I.V. AUTO SOCIETA'</t>
  </si>
  <si>
    <t>RM0485112</t>
  </si>
  <si>
    <t>05196540586</t>
  </si>
  <si>
    <t>I.L.L.A.</t>
  </si>
  <si>
    <t>PR0052631</t>
  </si>
  <si>
    <t>00166090340</t>
  </si>
  <si>
    <t>ICAL</t>
  </si>
  <si>
    <t>MI1206117</t>
  </si>
  <si>
    <t>08162300159</t>
  </si>
  <si>
    <t>CASA DI CURA PRIVATA MONTEVERGINE</t>
  </si>
  <si>
    <t>AV0062954</t>
  </si>
  <si>
    <t>00110550647</t>
  </si>
  <si>
    <t>IMMOBILIARE FOSSO DEL MULINO</t>
  </si>
  <si>
    <t>PI0002947</t>
  </si>
  <si>
    <t>00109920504</t>
  </si>
  <si>
    <t>ELLERO</t>
  </si>
  <si>
    <t>CN0034651</t>
  </si>
  <si>
    <t>00184500049</t>
  </si>
  <si>
    <t>CE.I.CO. CENTRO INDUSTRIALE</t>
  </si>
  <si>
    <t>PE0078461</t>
  </si>
  <si>
    <t>01242040689</t>
  </si>
  <si>
    <t>KARL PICHLER % KARL PICHLER A.G.</t>
  </si>
  <si>
    <t>BZ0074581</t>
  </si>
  <si>
    <t>00198340218</t>
  </si>
  <si>
    <t>SITRADE ITALIA</t>
  </si>
  <si>
    <t>MI0990060</t>
  </si>
  <si>
    <t>04022550158</t>
  </si>
  <si>
    <t>MAZZARA</t>
  </si>
  <si>
    <t>BO0149199</t>
  </si>
  <si>
    <t>00283100378</t>
  </si>
  <si>
    <t>LANIFICI0 CANGIOLI 1859</t>
  </si>
  <si>
    <t>PO0468704</t>
  </si>
  <si>
    <t>01756900971</t>
  </si>
  <si>
    <t>NIERI</t>
  </si>
  <si>
    <t>PT0074799</t>
  </si>
  <si>
    <t>00117460477</t>
  </si>
  <si>
    <t>MARIANI ENERGIA DUEMILA</t>
  </si>
  <si>
    <t>MI1276806</t>
  </si>
  <si>
    <t>09210170156</t>
  </si>
  <si>
    <t>SIGGI CONFEZIONI</t>
  </si>
  <si>
    <t>VI0095299</t>
  </si>
  <si>
    <t>00145890240</t>
  </si>
  <si>
    <t>EINSTEIN PROGETTI &amp; PRODOTTI</t>
  </si>
  <si>
    <t>BO0316907</t>
  </si>
  <si>
    <t>03805800376</t>
  </si>
  <si>
    <t>INDUSTRIA MECCANICA VARRICCHIO</t>
  </si>
  <si>
    <t>BN0048255</t>
  </si>
  <si>
    <t>00041200627</t>
  </si>
  <si>
    <t>AZIENDA AGRICOLA DELLA ROCCA</t>
  </si>
  <si>
    <t>TV0174724</t>
  </si>
  <si>
    <t>00711310284</t>
  </si>
  <si>
    <t>A.M.B.</t>
  </si>
  <si>
    <t>NA0523890</t>
  </si>
  <si>
    <t>06802590635</t>
  </si>
  <si>
    <t>BRAZZOLI</t>
  </si>
  <si>
    <t>MI1324403</t>
  </si>
  <si>
    <t>02003880966</t>
  </si>
  <si>
    <t>FUTURACINQUEIMMOBILIARE O IN BREVE</t>
  </si>
  <si>
    <t>TO0756459</t>
  </si>
  <si>
    <t>06024020015</t>
  </si>
  <si>
    <t>ARTEL</t>
  </si>
  <si>
    <t>VI0162789</t>
  </si>
  <si>
    <t>01323800241</t>
  </si>
  <si>
    <t>CATERLINE</t>
  </si>
  <si>
    <t>VA0167735</t>
  </si>
  <si>
    <t>01262010125</t>
  </si>
  <si>
    <t>ILBAU GES.M.B.H. SEDE SECONDARIA IT</t>
  </si>
  <si>
    <t>BZ0115666</t>
  </si>
  <si>
    <t>94007850210</t>
  </si>
  <si>
    <t>SPUMANTI VALDO</t>
  </si>
  <si>
    <t>TV0226528</t>
  </si>
  <si>
    <t>03188610269</t>
  </si>
  <si>
    <t>GALIFI</t>
  </si>
  <si>
    <t>RG0070644</t>
  </si>
  <si>
    <t>00849160882</t>
  </si>
  <si>
    <t>VILLA SANDRA</t>
  </si>
  <si>
    <t>RM0302297</t>
  </si>
  <si>
    <t>00438890584</t>
  </si>
  <si>
    <t>ITALCASE GROUP</t>
  </si>
  <si>
    <t>BS0210079</t>
  </si>
  <si>
    <t>00783820178</t>
  </si>
  <si>
    <t>TECNO AUTO</t>
  </si>
  <si>
    <t>UD0152076</t>
  </si>
  <si>
    <t>00972350300</t>
  </si>
  <si>
    <t>COVER COLORIFICIO CERAMICO</t>
  </si>
  <si>
    <t>LU0072056</t>
  </si>
  <si>
    <t>00146120464</t>
  </si>
  <si>
    <t>FOOD MARKET</t>
  </si>
  <si>
    <t>VR0245436</t>
  </si>
  <si>
    <t>04887500157</t>
  </si>
  <si>
    <t>HAARMANN &amp; REIMER</t>
  </si>
  <si>
    <t>MI0344017</t>
  </si>
  <si>
    <t>00736330150</t>
  </si>
  <si>
    <t>MINETTI BERGAMO</t>
  </si>
  <si>
    <t>BG0248229</t>
  </si>
  <si>
    <t>01926530161</t>
  </si>
  <si>
    <t>ZIPPONI</t>
  </si>
  <si>
    <t>BS0348387</t>
  </si>
  <si>
    <t>01750630988</t>
  </si>
  <si>
    <t>PASTIFICIO ETRUSCO</t>
  </si>
  <si>
    <t>PG0140532</t>
  </si>
  <si>
    <t>01459710545</t>
  </si>
  <si>
    <t>ISVAL</t>
  </si>
  <si>
    <t>BS0172737</t>
  </si>
  <si>
    <t>00836380170</t>
  </si>
  <si>
    <t>TOKHEIM SOFITAM ITALIA</t>
  </si>
  <si>
    <t>AT0073762</t>
  </si>
  <si>
    <t>01449900750</t>
  </si>
  <si>
    <t>INDUSTRIA VERNICIATURE METALLI SUD</t>
  </si>
  <si>
    <t>FR0064372</t>
  </si>
  <si>
    <t>00289540601</t>
  </si>
  <si>
    <t>EUROSPITAL</t>
  </si>
  <si>
    <t>TS0038955</t>
  </si>
  <si>
    <t>00047510326</t>
  </si>
  <si>
    <t>CASA DI CURA CITTA' DI UDINE</t>
  </si>
  <si>
    <t>UD0077954</t>
  </si>
  <si>
    <t>00158790303</t>
  </si>
  <si>
    <t>EUROSOV OPPURE EUROSOV</t>
  </si>
  <si>
    <t>LI0056864</t>
  </si>
  <si>
    <t>00328420492</t>
  </si>
  <si>
    <t>SUBBIFIL</t>
  </si>
  <si>
    <t>BG0229469</t>
  </si>
  <si>
    <t>01696570165</t>
  </si>
  <si>
    <t>F.I.M.E.Z.</t>
  </si>
  <si>
    <t>VI0101859</t>
  </si>
  <si>
    <t>00142800242</t>
  </si>
  <si>
    <t>ISPRAFLEX</t>
  </si>
  <si>
    <t>VA0237987</t>
  </si>
  <si>
    <t>02207350121</t>
  </si>
  <si>
    <t>ITALVELLUTI</t>
  </si>
  <si>
    <t>PO0274524</t>
  </si>
  <si>
    <t>01522870482</t>
  </si>
  <si>
    <t>BRENTA</t>
  </si>
  <si>
    <t>VI0136328</t>
  </si>
  <si>
    <t>00550430243</t>
  </si>
  <si>
    <t>INTERFIL</t>
  </si>
  <si>
    <t>MI1186151</t>
  </si>
  <si>
    <t>07837790158</t>
  </si>
  <si>
    <t>MACPI PRESSING DIVISION</t>
  </si>
  <si>
    <t>BS0316390</t>
  </si>
  <si>
    <t>01517470983</t>
  </si>
  <si>
    <t>SISTEMI INTEGRATI LOGISTICA</t>
  </si>
  <si>
    <t>MI1345860</t>
  </si>
  <si>
    <t>10123440157</t>
  </si>
  <si>
    <t>MANICA</t>
  </si>
  <si>
    <t>TN0079197</t>
  </si>
  <si>
    <t>00125080226</t>
  </si>
  <si>
    <t>VIAGGI DEL MAPPAMONDO</t>
  </si>
  <si>
    <t>RM0692858</t>
  </si>
  <si>
    <t>03713651002</t>
  </si>
  <si>
    <t>MOLINO BORGIOLI</t>
  </si>
  <si>
    <t>FI0188271</t>
  </si>
  <si>
    <t>00409490489</t>
  </si>
  <si>
    <t>ITALMEX IMPORT EXPORT</t>
  </si>
  <si>
    <t>MI0703951</t>
  </si>
  <si>
    <t>00736430158</t>
  </si>
  <si>
    <t>CO.S.MET COSTRUZIONI SCAFFALATURE</t>
  </si>
  <si>
    <t>MI0881243</t>
  </si>
  <si>
    <t>01923680159</t>
  </si>
  <si>
    <t>CONCERIA RINALDI</t>
  </si>
  <si>
    <t>FI0158832</t>
  </si>
  <si>
    <t>00383250487</t>
  </si>
  <si>
    <t>COMAUTO</t>
  </si>
  <si>
    <t>SR0068681</t>
  </si>
  <si>
    <t>00597060896</t>
  </si>
  <si>
    <t>AFFINAZIONE E TRAFILERIA DI ARLUNO</t>
  </si>
  <si>
    <t>MI0887717</t>
  </si>
  <si>
    <t>01831360159</t>
  </si>
  <si>
    <t>VITTORIO MARTORELLI</t>
  </si>
  <si>
    <t>RM0444802</t>
  </si>
  <si>
    <t>03627350584</t>
  </si>
  <si>
    <t>GRUPPO ISOIL</t>
  </si>
  <si>
    <t>MI1254306</t>
  </si>
  <si>
    <t>08879530155</t>
  </si>
  <si>
    <t>ROTHE ERDE - METALLURGICA ROSSI</t>
  </si>
  <si>
    <t>MI0795188</t>
  </si>
  <si>
    <t>00796600153</t>
  </si>
  <si>
    <t>TERMOZETA</t>
  </si>
  <si>
    <t>MI0921230</t>
  </si>
  <si>
    <t>02528440155</t>
  </si>
  <si>
    <t>CARLO STECHEL E FIGLI</t>
  </si>
  <si>
    <t>MI1025091</t>
  </si>
  <si>
    <t>04587040157</t>
  </si>
  <si>
    <t>DIAMANT WINTER ITALIANA</t>
  </si>
  <si>
    <t>BG0122521</t>
  </si>
  <si>
    <t>00223380163</t>
  </si>
  <si>
    <t>S.E.F.I.</t>
  </si>
  <si>
    <t>TO0843735</t>
  </si>
  <si>
    <t>07123230018</t>
  </si>
  <si>
    <t>CANTIERI RIVA</t>
  </si>
  <si>
    <t>BG0245531</t>
  </si>
  <si>
    <t>01897330161</t>
  </si>
  <si>
    <t>FILMOP</t>
  </si>
  <si>
    <t>PD0227236</t>
  </si>
  <si>
    <t>02389160280</t>
  </si>
  <si>
    <t>PANTAGAS</t>
  </si>
  <si>
    <t>MI0788569</t>
  </si>
  <si>
    <t>00804080158</t>
  </si>
  <si>
    <t>BEHR THERMOT TRONIK ITALIA</t>
  </si>
  <si>
    <t>TO0428399</t>
  </si>
  <si>
    <t>00520180019</t>
  </si>
  <si>
    <t>COMUNELLO GIULIO</t>
  </si>
  <si>
    <t>VI0220625</t>
  </si>
  <si>
    <t>02294990243</t>
  </si>
  <si>
    <t>FRATELLI TALLIA DI DELFINO</t>
  </si>
  <si>
    <t>BI0127594</t>
  </si>
  <si>
    <t>01223950021</t>
  </si>
  <si>
    <t>PLUVITEC</t>
  </si>
  <si>
    <t>VR0215493</t>
  </si>
  <si>
    <t>02072120237</t>
  </si>
  <si>
    <t>LC0123708</t>
  </si>
  <si>
    <t>00226600161</t>
  </si>
  <si>
    <t>L.A.Z.</t>
  </si>
  <si>
    <t>LO0940513</t>
  </si>
  <si>
    <t>03027780158</t>
  </si>
  <si>
    <t>GENERAL CAR ITALIA</t>
  </si>
  <si>
    <t>RM0674725</t>
  </si>
  <si>
    <t>03564571002</t>
  </si>
  <si>
    <t>SOCIETA' COOPERATIVA DI CONSUMO DI</t>
  </si>
  <si>
    <t>PN0000054</t>
  </si>
  <si>
    <t>00067270934</t>
  </si>
  <si>
    <t>MARZOCCHI POMPE</t>
  </si>
  <si>
    <t>BO0329716</t>
  </si>
  <si>
    <t>03983210372</t>
  </si>
  <si>
    <t>RUGOLO RICAMBI</t>
  </si>
  <si>
    <t>TV0200277</t>
  </si>
  <si>
    <t>02282330261</t>
  </si>
  <si>
    <t>MANDRIA</t>
  </si>
  <si>
    <t>TO0750911</t>
  </si>
  <si>
    <t>01314680560</t>
  </si>
  <si>
    <t>MANIFATTURA DELL'ABRUZZO</t>
  </si>
  <si>
    <t>TE0088296</t>
  </si>
  <si>
    <t>00675940670</t>
  </si>
  <si>
    <t>PREMIUM</t>
  </si>
  <si>
    <t>MI1169969</t>
  </si>
  <si>
    <t>07611570156</t>
  </si>
  <si>
    <t>GIESSE GASTRONOMIA SPECIALE</t>
  </si>
  <si>
    <t>VA0120363</t>
  </si>
  <si>
    <t>00304610124</t>
  </si>
  <si>
    <t>CANTINA SOCIALE LA VERSA IN FORMA</t>
  </si>
  <si>
    <t>PV0024404</t>
  </si>
  <si>
    <t>00181080185</t>
  </si>
  <si>
    <t>MARCHIANTE</t>
  </si>
  <si>
    <t>MI0943142</t>
  </si>
  <si>
    <t>02926740156</t>
  </si>
  <si>
    <t>DALMEC</t>
  </si>
  <si>
    <t>TN0087303</t>
  </si>
  <si>
    <t>00316880228</t>
  </si>
  <si>
    <t>PD0293700</t>
  </si>
  <si>
    <t>03218800286</t>
  </si>
  <si>
    <t>NYMCO</t>
  </si>
  <si>
    <t>RM0626960</t>
  </si>
  <si>
    <t>07728800587</t>
  </si>
  <si>
    <t>FORUM SOCIETA CONSORTILE A</t>
  </si>
  <si>
    <t>RM0835945</t>
  </si>
  <si>
    <t>05066791004</t>
  </si>
  <si>
    <t>GROSSI</t>
  </si>
  <si>
    <t>MN0164792</t>
  </si>
  <si>
    <t>01528950205</t>
  </si>
  <si>
    <t>I.C.A. INDUSTRIA CONCIARIA</t>
  </si>
  <si>
    <t>VI0078576</t>
  </si>
  <si>
    <t>00142300243</t>
  </si>
  <si>
    <t>MERCATONE UNO SERVICES</t>
  </si>
  <si>
    <t>BO0274765</t>
  </si>
  <si>
    <t>03238340370</t>
  </si>
  <si>
    <t>VENDER CARLO &amp; C.</t>
  </si>
  <si>
    <t>PR0159672</t>
  </si>
  <si>
    <t>01515630349</t>
  </si>
  <si>
    <t>CAPICA MINUTERIE</t>
  </si>
  <si>
    <t>PD0161508</t>
  </si>
  <si>
    <t>01473700282</t>
  </si>
  <si>
    <t>LINDE GAS MILAZZO</t>
  </si>
  <si>
    <t>CT0209397</t>
  </si>
  <si>
    <t>09914340154</t>
  </si>
  <si>
    <t>KRIZIA INDUSTRIA</t>
  </si>
  <si>
    <t>MI1132793</t>
  </si>
  <si>
    <t>07029960155</t>
  </si>
  <si>
    <t>S.I.E.M.E.C.</t>
  </si>
  <si>
    <t>PD0130258</t>
  </si>
  <si>
    <t>00691740286</t>
  </si>
  <si>
    <t>SOCIETA' GENERALE PELLAMI E</t>
  </si>
  <si>
    <t>FI0299266</t>
  </si>
  <si>
    <t>00490830460</t>
  </si>
  <si>
    <t>P.A.R.M.A.L. PRODOTTI ALIMENTARI RE</t>
  </si>
  <si>
    <t>PR0183917</t>
  </si>
  <si>
    <t>01865030348</t>
  </si>
  <si>
    <t>EURO MOTORS ITALIA EMI</t>
  </si>
  <si>
    <t>MI1285782</t>
  </si>
  <si>
    <t>09349280157</t>
  </si>
  <si>
    <t>IN.F.A.</t>
  </si>
  <si>
    <t>PN0013548</t>
  </si>
  <si>
    <t>00070900931</t>
  </si>
  <si>
    <t>F.LLI PIETRINI</t>
  </si>
  <si>
    <t>VT0032314</t>
  </si>
  <si>
    <t>00057540569</t>
  </si>
  <si>
    <t>E.T.A.</t>
  </si>
  <si>
    <t>CO0158774</t>
  </si>
  <si>
    <t>00704320134</t>
  </si>
  <si>
    <t>MAGNESIUM PRODUCTS OF ITALY - S.P.A</t>
  </si>
  <si>
    <t>AO0051778</t>
  </si>
  <si>
    <t>00593190077</t>
  </si>
  <si>
    <t>DELSEY ITALIA</t>
  </si>
  <si>
    <t>MI1383048</t>
  </si>
  <si>
    <t>02035470166</t>
  </si>
  <si>
    <t>DEFRANCESCHI A.G.</t>
  </si>
  <si>
    <t>BZ0064727</t>
  </si>
  <si>
    <t>00095990214</t>
  </si>
  <si>
    <t>SELCA -</t>
  </si>
  <si>
    <t>TO0529122</t>
  </si>
  <si>
    <t>01977830015</t>
  </si>
  <si>
    <t>MIRAMONDI</t>
  </si>
  <si>
    <t>MI1057926</t>
  </si>
  <si>
    <t>04889060150</t>
  </si>
  <si>
    <t>RUREDIL</t>
  </si>
  <si>
    <t>MI1033206</t>
  </si>
  <si>
    <t>04725680153</t>
  </si>
  <si>
    <t>INTRACO</t>
  </si>
  <si>
    <t>MI1261029</t>
  </si>
  <si>
    <t>08983160154</t>
  </si>
  <si>
    <t>I.S.E.R. INDUSTRIA SERICA ENRICO</t>
  </si>
  <si>
    <t>LC0241555</t>
  </si>
  <si>
    <t>00712710128</t>
  </si>
  <si>
    <t>LANIFICIO NELLO GORI</t>
  </si>
  <si>
    <t>PO0195526</t>
  </si>
  <si>
    <t>00402540488</t>
  </si>
  <si>
    <t>SELEZIONE AUTO</t>
  </si>
  <si>
    <t>NA0465147</t>
  </si>
  <si>
    <t>05919270636</t>
  </si>
  <si>
    <t>CONTEC SERVIZI</t>
  </si>
  <si>
    <t>RM0415372</t>
  </si>
  <si>
    <t>02789480585</t>
  </si>
  <si>
    <t>NEOLT</t>
  </si>
  <si>
    <t>BG0046395</t>
  </si>
  <si>
    <t>00223230160</t>
  </si>
  <si>
    <t>AVIOCART</t>
  </si>
  <si>
    <t>TN0123056</t>
  </si>
  <si>
    <t>00644760225</t>
  </si>
  <si>
    <t>SOCIETA' COSMETICI</t>
  </si>
  <si>
    <t>TO0817113</t>
  </si>
  <si>
    <t>06847610018</t>
  </si>
  <si>
    <t>"TESSITRAMA S.P.A."</t>
  </si>
  <si>
    <t>VA0218806</t>
  </si>
  <si>
    <t>01940590126</t>
  </si>
  <si>
    <t>VIVISOL</t>
  </si>
  <si>
    <t>MI1351697</t>
  </si>
  <si>
    <t>05903120631</t>
  </si>
  <si>
    <t>DESIO &amp; ROBE'</t>
  </si>
  <si>
    <t>PI0075283</t>
  </si>
  <si>
    <t>00653150508</t>
  </si>
  <si>
    <t>COMPAGNIA MERCANTILE D'OLTREMARE</t>
  </si>
  <si>
    <t>SA0167063</t>
  </si>
  <si>
    <t>00691950653</t>
  </si>
  <si>
    <t>NEO FARMASIC</t>
  </si>
  <si>
    <t>CT0178679</t>
  </si>
  <si>
    <t>02690850876</t>
  </si>
  <si>
    <t>TRASPORTI INTERNAZIONALI ALIBERTI</t>
  </si>
  <si>
    <t>AV0101373</t>
  </si>
  <si>
    <t>00449240654</t>
  </si>
  <si>
    <t>CRODA ITALIANA</t>
  </si>
  <si>
    <t>PV0075056</t>
  </si>
  <si>
    <t>00170000186</t>
  </si>
  <si>
    <t>CONDO METRO S.C. A R.L.</t>
  </si>
  <si>
    <t>RM0744555</t>
  </si>
  <si>
    <t>04212181004</t>
  </si>
  <si>
    <t>DI.AL.MA.</t>
  </si>
  <si>
    <t>CA0097748</t>
  </si>
  <si>
    <t>00636320921</t>
  </si>
  <si>
    <t>SACALL</t>
  </si>
  <si>
    <t>MI1098616</t>
  </si>
  <si>
    <t>06461120153</t>
  </si>
  <si>
    <t>CANAVERA E AUDI</t>
  </si>
  <si>
    <t>TO0132364</t>
  </si>
  <si>
    <t>00475820015</t>
  </si>
  <si>
    <t>TUPPERWARE ITALIA</t>
  </si>
  <si>
    <t>MI0867009</t>
  </si>
  <si>
    <t>01724340151</t>
  </si>
  <si>
    <t>"RACCORDI FORGIATI - S.P.A.".</t>
  </si>
  <si>
    <t>PV0137028</t>
  </si>
  <si>
    <t>00321020182</t>
  </si>
  <si>
    <t>LINGOTTO</t>
  </si>
  <si>
    <t>TO0814190</t>
  </si>
  <si>
    <t>06802310018</t>
  </si>
  <si>
    <t>AXO SPORT</t>
  </si>
  <si>
    <t>TV0129204</t>
  </si>
  <si>
    <t>00591810262</t>
  </si>
  <si>
    <t>DIONISI CARNI</t>
  </si>
  <si>
    <t>AP0136607</t>
  </si>
  <si>
    <t>01465640447</t>
  </si>
  <si>
    <t>SICME MOTORI</t>
  </si>
  <si>
    <t>TO0461249</t>
  </si>
  <si>
    <t>01008970012</t>
  </si>
  <si>
    <t>NOVAGLASS</t>
  </si>
  <si>
    <t>TV0157607</t>
  </si>
  <si>
    <t>00810800268</t>
  </si>
  <si>
    <t>FILATI BIAGIOLI MODESTO</t>
  </si>
  <si>
    <t>PT0095793</t>
  </si>
  <si>
    <t>00813570470</t>
  </si>
  <si>
    <t>POLO AUTOTRASPORTI</t>
  </si>
  <si>
    <t>FO0236511</t>
  </si>
  <si>
    <t>02031070408</t>
  </si>
  <si>
    <t>ATTIVA</t>
  </si>
  <si>
    <t>VI0237639</t>
  </si>
  <si>
    <t>02516310246</t>
  </si>
  <si>
    <t>ILFORD IMAGING ITALIA</t>
  </si>
  <si>
    <t>VA0098475</t>
  </si>
  <si>
    <t>00833370158</t>
  </si>
  <si>
    <t>TOSCANA DISCOUNT</t>
  </si>
  <si>
    <t>SI0096352</t>
  </si>
  <si>
    <t>00859900524</t>
  </si>
  <si>
    <t>RPM SUD</t>
  </si>
  <si>
    <t>TE0095234</t>
  </si>
  <si>
    <t>00771050671</t>
  </si>
  <si>
    <t>BATES ITALIA</t>
  </si>
  <si>
    <t>MI1278840</t>
  </si>
  <si>
    <t>09172840150</t>
  </si>
  <si>
    <t>I.C.A. INDUSTRIA CONFEZIONI</t>
  </si>
  <si>
    <t>TA0070675</t>
  </si>
  <si>
    <t>00388070732</t>
  </si>
  <si>
    <t>BERCHI</t>
  </si>
  <si>
    <t>PR0119146</t>
  </si>
  <si>
    <t>00192850345</t>
  </si>
  <si>
    <t>AUTOLAGHI DI BARBERI E VEDANI</t>
  </si>
  <si>
    <t>NO0102510</t>
  </si>
  <si>
    <t>00126410034</t>
  </si>
  <si>
    <t>L.A.G.</t>
  </si>
  <si>
    <t>MO0105868</t>
  </si>
  <si>
    <t>00181230368</t>
  </si>
  <si>
    <t>ROBOLIGHT</t>
  </si>
  <si>
    <t>TN0124649</t>
  </si>
  <si>
    <t>00649040227</t>
  </si>
  <si>
    <t>FINDACO</t>
  </si>
  <si>
    <t>RM0530256</t>
  </si>
  <si>
    <t>06439620581</t>
  </si>
  <si>
    <t>SELTA</t>
  </si>
  <si>
    <t>MI1219421</t>
  </si>
  <si>
    <t>08359330159</t>
  </si>
  <si>
    <t>LAVORAZIONE CARTE SPECIALI</t>
  </si>
  <si>
    <t>LC0055081</t>
  </si>
  <si>
    <t>00207500133</t>
  </si>
  <si>
    <t>INDUSTRIA MOBILI PROFIM</t>
  </si>
  <si>
    <t>PN0031884</t>
  </si>
  <si>
    <t>00295000939</t>
  </si>
  <si>
    <t>ASSOCIAZIONE PRODUTTORI AGRICOLI</t>
  </si>
  <si>
    <t>TN0095008</t>
  </si>
  <si>
    <t>00477190227</t>
  </si>
  <si>
    <t>GASAUTO</t>
  </si>
  <si>
    <t>RM0209000</t>
  </si>
  <si>
    <t>00427660584</t>
  </si>
  <si>
    <t>R.M.S.</t>
  </si>
  <si>
    <t>MI1169850</t>
  </si>
  <si>
    <t>07582360157</t>
  </si>
  <si>
    <t>CO.NA.PRO CONSORZIO NAZIONALE</t>
  </si>
  <si>
    <t>RM0409707</t>
  </si>
  <si>
    <t>02435070582</t>
  </si>
  <si>
    <t>MANIFATTURA ANTONIO RANDI</t>
  </si>
  <si>
    <t>VA0115190</t>
  </si>
  <si>
    <t>00219910122</t>
  </si>
  <si>
    <t>GI-VI</t>
  </si>
  <si>
    <t>BS0273488</t>
  </si>
  <si>
    <t>01384670178</t>
  </si>
  <si>
    <t>PAGLIAROLI VETRI</t>
  </si>
  <si>
    <t>LT0088747</t>
  </si>
  <si>
    <t>01428290595</t>
  </si>
  <si>
    <t>ROMEA LEGNAMI</t>
  </si>
  <si>
    <t>VE0135536</t>
  </si>
  <si>
    <t>00444920276</t>
  </si>
  <si>
    <t>CENTODUCATI</t>
  </si>
  <si>
    <t>MI1258987</t>
  </si>
  <si>
    <t>08891210158</t>
  </si>
  <si>
    <t>DALLARA AUTOMOBILI</t>
  </si>
  <si>
    <t>PR0159741</t>
  </si>
  <si>
    <t>01518040348</t>
  </si>
  <si>
    <t>PREVIERO N.</t>
  </si>
  <si>
    <t>CO0136409</t>
  </si>
  <si>
    <t>00098470131</t>
  </si>
  <si>
    <t>S.B.C. MOTOVARIATORI</t>
  </si>
  <si>
    <t>MI0990569</t>
  </si>
  <si>
    <t>04018310153</t>
  </si>
  <si>
    <t>MORGANTI</t>
  </si>
  <si>
    <t>LC0108911</t>
  </si>
  <si>
    <t>00232520130</t>
  </si>
  <si>
    <t>CLARK</t>
  </si>
  <si>
    <t>RM0515114</t>
  </si>
  <si>
    <t>06124980589</t>
  </si>
  <si>
    <t>U.P.M. UFFICIO PROGETTAZIONI</t>
  </si>
  <si>
    <t>CN0146764</t>
  </si>
  <si>
    <t>02509640013</t>
  </si>
  <si>
    <t>MARCO LAGATTOLLA</t>
  </si>
  <si>
    <t>MI1195969</t>
  </si>
  <si>
    <t>08014710159</t>
  </si>
  <si>
    <t>C.F.M. COOPERATIVA FABBRI</t>
  </si>
  <si>
    <t>PG0165869</t>
  </si>
  <si>
    <t>01889510549</t>
  </si>
  <si>
    <t>EUROPOL GUARDIE CORPO DI VIGILANZA</t>
  </si>
  <si>
    <t>RM0486606</t>
  </si>
  <si>
    <t>05221750580</t>
  </si>
  <si>
    <t>I.C.A.S. INDUSTRIA CANAVESANA</t>
  </si>
  <si>
    <t>TO0270300</t>
  </si>
  <si>
    <t>00477030019</t>
  </si>
  <si>
    <t>CONSORZIO DEL MIRESE</t>
  </si>
  <si>
    <t>VE0087000</t>
  </si>
  <si>
    <t>00185030277</t>
  </si>
  <si>
    <t>GRUPPO COSIAC .</t>
  </si>
  <si>
    <t>RM0412710</t>
  </si>
  <si>
    <t>00103130829</t>
  </si>
  <si>
    <t>A. CELLI</t>
  </si>
  <si>
    <t>LU0058236</t>
  </si>
  <si>
    <t>00249350463</t>
  </si>
  <si>
    <t>ARCUS IMMOBILIARE</t>
  </si>
  <si>
    <t>MI1011301</t>
  </si>
  <si>
    <t>04426190155</t>
  </si>
  <si>
    <t>LATERIFICIO PUGLIESE</t>
  </si>
  <si>
    <t>BA0065900</t>
  </si>
  <si>
    <t>00258480722</t>
  </si>
  <si>
    <t>S.E.S.T.</t>
  </si>
  <si>
    <t>BL0046763</t>
  </si>
  <si>
    <t>00132040254</t>
  </si>
  <si>
    <t>ASTRA</t>
  </si>
  <si>
    <t>NO0088763</t>
  </si>
  <si>
    <t>00111810032</t>
  </si>
  <si>
    <t>RENO MOTOR COMPANY</t>
  </si>
  <si>
    <t>BO0355659</t>
  </si>
  <si>
    <t>04216140378</t>
  </si>
  <si>
    <t>GRUPPO VALIGI ITALY</t>
  </si>
  <si>
    <t>PG0108701</t>
  </si>
  <si>
    <t>00416720548</t>
  </si>
  <si>
    <t>ERRESSE</t>
  </si>
  <si>
    <t>RM0844340</t>
  </si>
  <si>
    <t>05134121002</t>
  </si>
  <si>
    <t>DORIGUZZI</t>
  </si>
  <si>
    <t>VI0038602</t>
  </si>
  <si>
    <t>00161490248</t>
  </si>
  <si>
    <t>HELVOET PHARMA BELGIUM N.V.</t>
  </si>
  <si>
    <t>MI1458192</t>
  </si>
  <si>
    <t>11361140152</t>
  </si>
  <si>
    <t>ITALMATCH CHEMICALS</t>
  </si>
  <si>
    <t>GE0371305</t>
  </si>
  <si>
    <t>12090360152</t>
  </si>
  <si>
    <t>LIGURIA DIESEL</t>
  </si>
  <si>
    <t>SV0084988</t>
  </si>
  <si>
    <t>00709820096</t>
  </si>
  <si>
    <t>SOLFER COMPONENTI</t>
  </si>
  <si>
    <t>PG0126106</t>
  </si>
  <si>
    <t>01149280545</t>
  </si>
  <si>
    <t>G. SCALA &amp; C.</t>
  </si>
  <si>
    <t>VI0065440</t>
  </si>
  <si>
    <t>00150120244</t>
  </si>
  <si>
    <t>ORLANDI ACCIAI</t>
  </si>
  <si>
    <t>BS0200747</t>
  </si>
  <si>
    <t>01910310158</t>
  </si>
  <si>
    <t>RACO</t>
  </si>
  <si>
    <t>UD0186113</t>
  </si>
  <si>
    <t>01647010303</t>
  </si>
  <si>
    <t>AUTOPROGETTO S.R.L..</t>
  </si>
  <si>
    <t>BR0074873</t>
  </si>
  <si>
    <t>01709160749</t>
  </si>
  <si>
    <t>TEXCONTROL</t>
  </si>
  <si>
    <t>TV0182824</t>
  </si>
  <si>
    <t>05018360155</t>
  </si>
  <si>
    <t>SUPERMARKETS DUGAN</t>
  </si>
  <si>
    <t>MI0828087</t>
  </si>
  <si>
    <t>00811720150</t>
  </si>
  <si>
    <t>PICENUM PLAST</t>
  </si>
  <si>
    <t>AP0077367</t>
  </si>
  <si>
    <t>00200720449</t>
  </si>
  <si>
    <t>DAL BELLO SOCIETA' IMPORTATRICE</t>
  </si>
  <si>
    <t>PD0109054</t>
  </si>
  <si>
    <t>00225030287</t>
  </si>
  <si>
    <t>LAINIERE DE PICARDIE ITALIA</t>
  </si>
  <si>
    <t>MI1333551</t>
  </si>
  <si>
    <t>05483900014</t>
  </si>
  <si>
    <t>LUCIANTEX</t>
  </si>
  <si>
    <t>CO0124513</t>
  </si>
  <si>
    <t>00220950133</t>
  </si>
  <si>
    <t>CALZIFICIO QUEEN</t>
  </si>
  <si>
    <t>NU0054921</t>
  </si>
  <si>
    <t>00908660913</t>
  </si>
  <si>
    <t>FONDERMETAL S.P.A</t>
  </si>
  <si>
    <t>BG0222684</t>
  </si>
  <si>
    <t>07843100152</t>
  </si>
  <si>
    <t>AUTO MODA</t>
  </si>
  <si>
    <t>MO0244023</t>
  </si>
  <si>
    <t>01804880365</t>
  </si>
  <si>
    <t>TESSILDRAP</t>
  </si>
  <si>
    <t>PO0462282</t>
  </si>
  <si>
    <t>01692190976</t>
  </si>
  <si>
    <t>DE MARTINO CONCESSIONARIA AUTO</t>
  </si>
  <si>
    <t>GE0117934</t>
  </si>
  <si>
    <t>00268600103</t>
  </si>
  <si>
    <t>PROJECT INFORMATICA</t>
  </si>
  <si>
    <t>BG0254594</t>
  </si>
  <si>
    <t>02006010165</t>
  </si>
  <si>
    <t>ROCKWOOL ITALIA</t>
  </si>
  <si>
    <t>MI1299043</t>
  </si>
  <si>
    <t>09480340158</t>
  </si>
  <si>
    <t>PER.SUD</t>
  </si>
  <si>
    <t>PZ0064692</t>
  </si>
  <si>
    <t>04031010012</t>
  </si>
  <si>
    <t>VILLA ERBOSA</t>
  </si>
  <si>
    <t>BO0152415</t>
  </si>
  <si>
    <t>00312830375</t>
  </si>
  <si>
    <t>CIME COMPAGNIA ITALIANA MONTAGGI</t>
  </si>
  <si>
    <t>MI1047292</t>
  </si>
  <si>
    <t>05903370152</t>
  </si>
  <si>
    <t>GRUPPO IMAR</t>
  </si>
  <si>
    <t>BS0224600</t>
  </si>
  <si>
    <t>01015220179</t>
  </si>
  <si>
    <t>FIGLI DI PISTOLATO BENITO</t>
  </si>
  <si>
    <t>BA0259074</t>
  </si>
  <si>
    <t>03408610727</t>
  </si>
  <si>
    <t>FJORD</t>
  </si>
  <si>
    <t>VA0116079</t>
  </si>
  <si>
    <t>00211980123</t>
  </si>
  <si>
    <t>EUROEMME</t>
  </si>
  <si>
    <t>IM0048298</t>
  </si>
  <si>
    <t>00081050080</t>
  </si>
  <si>
    <t>COMPONENTI GRAFICI</t>
  </si>
  <si>
    <t>TO0743196</t>
  </si>
  <si>
    <t>05873680010</t>
  </si>
  <si>
    <t>O.A.M.</t>
  </si>
  <si>
    <t>BO0209637</t>
  </si>
  <si>
    <t>00326230372</t>
  </si>
  <si>
    <t>BONINSEGNI AUTO</t>
  </si>
  <si>
    <t>AR0070875</t>
  </si>
  <si>
    <t>00327230512</t>
  </si>
  <si>
    <t>ING. BRUNO VERNOCCHI IN BREVE</t>
  </si>
  <si>
    <t>RN0122152</t>
  </si>
  <si>
    <t>00645670407</t>
  </si>
  <si>
    <t>ONDULATI NORDEST</t>
  </si>
  <si>
    <t>VE0225155</t>
  </si>
  <si>
    <t>02540210271</t>
  </si>
  <si>
    <t>BRAMBATI</t>
  </si>
  <si>
    <t>PV0143161</t>
  </si>
  <si>
    <t>00516930187</t>
  </si>
  <si>
    <t>V.EL.A.DE MAR</t>
  </si>
  <si>
    <t>RM0637160</t>
  </si>
  <si>
    <t>07905810581</t>
  </si>
  <si>
    <t>TESSILRIVA</t>
  </si>
  <si>
    <t>CO0173365</t>
  </si>
  <si>
    <t>01209650132</t>
  </si>
  <si>
    <t>SVAUTO BASSANO</t>
  </si>
  <si>
    <t>VI0203138</t>
  </si>
  <si>
    <t>02057000248</t>
  </si>
  <si>
    <t>FRATELLI ZANGHERI &amp; C.</t>
  </si>
  <si>
    <t>RN0146773</t>
  </si>
  <si>
    <t>00379830409</t>
  </si>
  <si>
    <t>LUPO &amp; DE LUCA</t>
  </si>
  <si>
    <t>CT0232732</t>
  </si>
  <si>
    <t>03400020875</t>
  </si>
  <si>
    <t>EVAPCO EUROPE</t>
  </si>
  <si>
    <t>MI0784602</t>
  </si>
  <si>
    <t>01173220151</t>
  </si>
  <si>
    <t>MULINI FERRARESI</t>
  </si>
  <si>
    <t>FE0146344</t>
  </si>
  <si>
    <t>01329250383</t>
  </si>
  <si>
    <t>IMPERIAL</t>
  </si>
  <si>
    <t>BO0291775</t>
  </si>
  <si>
    <t>03446520375</t>
  </si>
  <si>
    <t>MAPE</t>
  </si>
  <si>
    <t>BO0266907</t>
  </si>
  <si>
    <t>03128640376</t>
  </si>
  <si>
    <t>GUTERMANN SINTEX</t>
  </si>
  <si>
    <t>TO0494758</t>
  </si>
  <si>
    <t>01103310015</t>
  </si>
  <si>
    <t>MASTER MARKET</t>
  </si>
  <si>
    <t>MI1448401</t>
  </si>
  <si>
    <t>02060290133</t>
  </si>
  <si>
    <t>C.I.T. VIAGGI</t>
  </si>
  <si>
    <t>RM0498159</t>
  </si>
  <si>
    <t>05632300587</t>
  </si>
  <si>
    <t>NO0164061</t>
  </si>
  <si>
    <t>01316640034</t>
  </si>
  <si>
    <t>EURODENT</t>
  </si>
  <si>
    <t>BO0261304</t>
  </si>
  <si>
    <t>03070110378</t>
  </si>
  <si>
    <t>VENETA PESCA</t>
  </si>
  <si>
    <t>RO0071965</t>
  </si>
  <si>
    <t>00042910299</t>
  </si>
  <si>
    <t>SPAGGIARI TRASMISSIONI</t>
  </si>
  <si>
    <t>MO0250892</t>
  </si>
  <si>
    <t>01898730369</t>
  </si>
  <si>
    <t>A.T.I.S.A. AERO TERMICA ITALIANA</t>
  </si>
  <si>
    <t>MI0928822</t>
  </si>
  <si>
    <t>00863300158</t>
  </si>
  <si>
    <t>PERESSINI</t>
  </si>
  <si>
    <t>PN0058398</t>
  </si>
  <si>
    <t>01051650305</t>
  </si>
  <si>
    <t>CONSORZIO MAISCOLTORI</t>
  </si>
  <si>
    <t>VE0107625</t>
  </si>
  <si>
    <t>00182590273</t>
  </si>
  <si>
    <t>BERTEX</t>
  </si>
  <si>
    <t>BG0218067</t>
  </si>
  <si>
    <t>01040570168</t>
  </si>
  <si>
    <t>V.I.P.P. LAVORI</t>
  </si>
  <si>
    <t>VR0173294</t>
  </si>
  <si>
    <t>01295420234</t>
  </si>
  <si>
    <t>AUTOSTELLA</t>
  </si>
  <si>
    <t>CN0114823</t>
  </si>
  <si>
    <t>00653590042</t>
  </si>
  <si>
    <t>CARLOMAGNO</t>
  </si>
  <si>
    <t>MT0049929</t>
  </si>
  <si>
    <t>00550590772</t>
  </si>
  <si>
    <t>E 2 ELETTRODUE</t>
  </si>
  <si>
    <t>BS0221618</t>
  </si>
  <si>
    <t>00950970178</t>
  </si>
  <si>
    <t>SOCIETA COOPERATIVA EDILIZIA DEL</t>
  </si>
  <si>
    <t>MI0980807</t>
  </si>
  <si>
    <t>04223760150</t>
  </si>
  <si>
    <t>DIELVE</t>
  </si>
  <si>
    <t>NA0395841</t>
  </si>
  <si>
    <t>04795080631</t>
  </si>
  <si>
    <t>AMTEC</t>
  </si>
  <si>
    <t>SI0073050</t>
  </si>
  <si>
    <t>00309960524</t>
  </si>
  <si>
    <t>MARCHI INDUSTRIALE</t>
  </si>
  <si>
    <t>FI0205971</t>
  </si>
  <si>
    <t>00520880485</t>
  </si>
  <si>
    <t>CASADEI GIANFRANCO</t>
  </si>
  <si>
    <t>RN0185410</t>
  </si>
  <si>
    <t>01232640407</t>
  </si>
  <si>
    <t>CONCIARIA ADRIATICA</t>
  </si>
  <si>
    <t>VI0146158</t>
  </si>
  <si>
    <t>00677450249</t>
  </si>
  <si>
    <t>ELECTRA &amp; C</t>
  </si>
  <si>
    <t>FO0261817</t>
  </si>
  <si>
    <t>02426560401</t>
  </si>
  <si>
    <t>ROYAL FISH</t>
  </si>
  <si>
    <t>VE0218672</t>
  </si>
  <si>
    <t>02463810271</t>
  </si>
  <si>
    <t>POLIGRAFICI IL BORGO</t>
  </si>
  <si>
    <t>BO0159837</t>
  </si>
  <si>
    <t>00603900374</t>
  </si>
  <si>
    <t>VALVOSACCO</t>
  </si>
  <si>
    <t>VR0116148</t>
  </si>
  <si>
    <t>00226420230</t>
  </si>
  <si>
    <t>METANIFERA PREALPINA</t>
  </si>
  <si>
    <t>VA0112144</t>
  </si>
  <si>
    <t>00282670124</t>
  </si>
  <si>
    <t>F.I.M. FONDERIA INDUSTRIE</t>
  </si>
  <si>
    <t>TV0064932</t>
  </si>
  <si>
    <t>00195830260</t>
  </si>
  <si>
    <t>METROSUD</t>
  </si>
  <si>
    <t>NA0000000</t>
  </si>
  <si>
    <t>04724290632</t>
  </si>
  <si>
    <t>J.F. HILLEBRAND ITALIA</t>
  </si>
  <si>
    <t>FI0377520</t>
  </si>
  <si>
    <t>03637720487</t>
  </si>
  <si>
    <t>C.M.G. - * MIGLIORAMENTO GENETICO -</t>
  </si>
  <si>
    <t>MO0239671</t>
  </si>
  <si>
    <t>01746850369</t>
  </si>
  <si>
    <t>M.B. PREFORM</t>
  </si>
  <si>
    <t>TE0087068</t>
  </si>
  <si>
    <t>00655570679</t>
  </si>
  <si>
    <t>FLAEM NUOVA</t>
  </si>
  <si>
    <t>BS0236287</t>
  </si>
  <si>
    <t>01150910170</t>
  </si>
  <si>
    <t>DI PILATO GIOVANNI E FIGLI</t>
  </si>
  <si>
    <t>MI0519751</t>
  </si>
  <si>
    <t>00804790152</t>
  </si>
  <si>
    <t>DELICIUS RIZZOLI</t>
  </si>
  <si>
    <t>PR0123926</t>
  </si>
  <si>
    <t>00256780347</t>
  </si>
  <si>
    <t>GLOBALPESCA</t>
  </si>
  <si>
    <t>VB0109893</t>
  </si>
  <si>
    <t>00219260031</t>
  </si>
  <si>
    <t>CONCESSIONARIA PECHINI</t>
  </si>
  <si>
    <t>MI0718572</t>
  </si>
  <si>
    <t>00772550158</t>
  </si>
  <si>
    <t>DELMAC</t>
  </si>
  <si>
    <t>VI0159261</t>
  </si>
  <si>
    <t>01296680240</t>
  </si>
  <si>
    <t>VERIND</t>
  </si>
  <si>
    <t>MI0812483</t>
  </si>
  <si>
    <t>00801640152</t>
  </si>
  <si>
    <t>PIER VITTORIO CROVA</t>
  </si>
  <si>
    <t>AL0122181</t>
  </si>
  <si>
    <t>00483050068</t>
  </si>
  <si>
    <t>CONSORZIO ORTOFLOROFRUTTICOLO</t>
  </si>
  <si>
    <t>BO0156351</t>
  </si>
  <si>
    <t>00311170377</t>
  </si>
  <si>
    <t>TAMBURINI</t>
  </si>
  <si>
    <t>BO0252772</t>
  </si>
  <si>
    <t>02123800373</t>
  </si>
  <si>
    <t>COOP. FRUTTICOLTORI DODICIVILLE</t>
  </si>
  <si>
    <t>BZ0004236</t>
  </si>
  <si>
    <t>00100800218</t>
  </si>
  <si>
    <t>BORFIN</t>
  </si>
  <si>
    <t>BO0246316</t>
  </si>
  <si>
    <t>02020900375</t>
  </si>
  <si>
    <t>CONSORZIO ITALIANO COOPERATIVO LABO</t>
  </si>
  <si>
    <t>RM0218057</t>
  </si>
  <si>
    <t>00394690580</t>
  </si>
  <si>
    <t>T.B.M.</t>
  </si>
  <si>
    <t>MI1343996</t>
  </si>
  <si>
    <t>07186110156</t>
  </si>
  <si>
    <t>CISALPINA TOURS</t>
  </si>
  <si>
    <t>TO0437689</t>
  </si>
  <si>
    <t>00637950015</t>
  </si>
  <si>
    <t>INTERNATIONAL SERVICE</t>
  </si>
  <si>
    <t>MI1349737</t>
  </si>
  <si>
    <t>10138180152</t>
  </si>
  <si>
    <t>STERILTOM ASEPTIC SYSTEM OPPURE:</t>
  </si>
  <si>
    <t>PC0125593</t>
  </si>
  <si>
    <t>01072770330</t>
  </si>
  <si>
    <t>COMPAGNIA ITALIANA AUTOMOBILI</t>
  </si>
  <si>
    <t>CA0070238</t>
  </si>
  <si>
    <t>00145320925</t>
  </si>
  <si>
    <t>TOSCOCHIMICA</t>
  </si>
  <si>
    <t>PO0173334</t>
  </si>
  <si>
    <t>00422470484</t>
  </si>
  <si>
    <t>GESTIONI INDUSTRIALI E COMMERCIALI</t>
  </si>
  <si>
    <t>MI1216735</t>
  </si>
  <si>
    <t>08321820154</t>
  </si>
  <si>
    <t>VIDEO-ELITE</t>
  </si>
  <si>
    <t>MO0258563</t>
  </si>
  <si>
    <t>02002860365</t>
  </si>
  <si>
    <t>ISTITUTO DI RICERCA CESARE SERONO</t>
  </si>
  <si>
    <t>RM0444745</t>
  </si>
  <si>
    <t>03638630586</t>
  </si>
  <si>
    <t>BREMBANA COSTRUZIONI INDUSTRIALI</t>
  </si>
  <si>
    <t>MI1151878</t>
  </si>
  <si>
    <t>00226780161</t>
  </si>
  <si>
    <t>DOMINA INDUSTRIA MAGLIERIA E</t>
  </si>
  <si>
    <t>BS0138834</t>
  </si>
  <si>
    <t>00285160172</t>
  </si>
  <si>
    <t>AUTOMAC</t>
  </si>
  <si>
    <t>MO0244495</t>
  </si>
  <si>
    <t>01800020362</t>
  </si>
  <si>
    <t>SILVANO CHIAPPAROLI &amp; C.</t>
  </si>
  <si>
    <t>MI1160150</t>
  </si>
  <si>
    <t>07456850150</t>
  </si>
  <si>
    <t>CANTINA SOCIALE DI ILLASI</t>
  </si>
  <si>
    <t>VR0046370</t>
  </si>
  <si>
    <t>00224110239</t>
  </si>
  <si>
    <t>CONTRI SPUMANTI</t>
  </si>
  <si>
    <t>VR0168551</t>
  </si>
  <si>
    <t>01241060233</t>
  </si>
  <si>
    <t>EUROELETTRA</t>
  </si>
  <si>
    <t>RE0139920</t>
  </si>
  <si>
    <t>00552390353</t>
  </si>
  <si>
    <t>C.A.R.I. COMMERCIO AZIENDE RIUNITE</t>
  </si>
  <si>
    <t>BO0129249</t>
  </si>
  <si>
    <t>00285730370</t>
  </si>
  <si>
    <t>IMI CORNELIUS ITALIA</t>
  </si>
  <si>
    <t>MI1187905</t>
  </si>
  <si>
    <t>07870310153</t>
  </si>
  <si>
    <t>METAL INVEST</t>
  </si>
  <si>
    <t>MI0662975</t>
  </si>
  <si>
    <t>04555670159</t>
  </si>
  <si>
    <t>INSTALLAZIONI IMPIANTI</t>
  </si>
  <si>
    <t>RM0432073</t>
  </si>
  <si>
    <t>03332050586</t>
  </si>
  <si>
    <t>PANZOO</t>
  </si>
  <si>
    <t>FO0079218</t>
  </si>
  <si>
    <t>00873120158</t>
  </si>
  <si>
    <t>TEMPINI</t>
  </si>
  <si>
    <t>BS0196389</t>
  </si>
  <si>
    <t>00483110177</t>
  </si>
  <si>
    <t>ESCO ITALIANA</t>
  </si>
  <si>
    <t>MI0844518</t>
  </si>
  <si>
    <t>00809150154</t>
  </si>
  <si>
    <t>NOSEDA FELICE</t>
  </si>
  <si>
    <t>CO0119052</t>
  </si>
  <si>
    <t>00226170132</t>
  </si>
  <si>
    <t>SPS SPARE PARTS SERVICE</t>
  </si>
  <si>
    <t>MI1117555</t>
  </si>
  <si>
    <t>06744680155</t>
  </si>
  <si>
    <t>MAREN CARS ELITE</t>
  </si>
  <si>
    <t>MI1357334</t>
  </si>
  <si>
    <t>10219270153</t>
  </si>
  <si>
    <t>PIEMONTE COSTRUZIONI</t>
  </si>
  <si>
    <t>AO0048903</t>
  </si>
  <si>
    <t>00588380048</t>
  </si>
  <si>
    <t>PATA</t>
  </si>
  <si>
    <t>MN0177429</t>
  </si>
  <si>
    <t>01228210207</t>
  </si>
  <si>
    <t>EMU GROUP</t>
  </si>
  <si>
    <t>PG0174649</t>
  </si>
  <si>
    <t>02025900545</t>
  </si>
  <si>
    <t>CON PAK</t>
  </si>
  <si>
    <t>TO0579251</t>
  </si>
  <si>
    <t>03708570019</t>
  </si>
  <si>
    <t>LA CON</t>
  </si>
  <si>
    <t>UD0192108</t>
  </si>
  <si>
    <t>01731040307</t>
  </si>
  <si>
    <t>NAVALMARE</t>
  </si>
  <si>
    <t>SP0066790</t>
  </si>
  <si>
    <t>02803340583</t>
  </si>
  <si>
    <t>TMR</t>
  </si>
  <si>
    <t>MI0379403</t>
  </si>
  <si>
    <t>00791900152</t>
  </si>
  <si>
    <t>SERVICOM</t>
  </si>
  <si>
    <t>MC0121198</t>
  </si>
  <si>
    <t>01214950428</t>
  </si>
  <si>
    <t>ERRECI</t>
  </si>
  <si>
    <t>BG0189849</t>
  </si>
  <si>
    <t>01275460168</t>
  </si>
  <si>
    <t>CONSORZIO COOPERATIVE AGRICOLE</t>
  </si>
  <si>
    <t>LT0057372</t>
  </si>
  <si>
    <t>00327020590</t>
  </si>
  <si>
    <t>C.I.P.E.A.</t>
  </si>
  <si>
    <t>BO0260044</t>
  </si>
  <si>
    <t>03047870377</t>
  </si>
  <si>
    <t>ALGO</t>
  </si>
  <si>
    <t>CO0159678</t>
  </si>
  <si>
    <t>00720170133</t>
  </si>
  <si>
    <t>LEDYSAN</t>
  </si>
  <si>
    <t>PN0021860</t>
  </si>
  <si>
    <t>00184900934</t>
  </si>
  <si>
    <t>M.I.D.A.</t>
  </si>
  <si>
    <t>TV0131971</t>
  </si>
  <si>
    <t>00626530265</t>
  </si>
  <si>
    <t>MANIFATTURA TESSILE DI NOLE M.T.</t>
  </si>
  <si>
    <t>TO0508661</t>
  </si>
  <si>
    <t>02887190151</t>
  </si>
  <si>
    <t>JOLLY PUBBLICITA</t>
  </si>
  <si>
    <t>RM0273555</t>
  </si>
  <si>
    <t>00450950589</t>
  </si>
  <si>
    <t>GALASSIA</t>
  </si>
  <si>
    <t>PT0133348</t>
  </si>
  <si>
    <t>01288640475</t>
  </si>
  <si>
    <t>F.LLI BARALDI IMCAM</t>
  </si>
  <si>
    <t>MO0255287</t>
  </si>
  <si>
    <t>01965930363</t>
  </si>
  <si>
    <t>FRAP RUBINETTERIE</t>
  </si>
  <si>
    <t>NO0113399</t>
  </si>
  <si>
    <t>00242450039</t>
  </si>
  <si>
    <t>NOVARESE ZUCCHERI</t>
  </si>
  <si>
    <t>NO0134012</t>
  </si>
  <si>
    <t>00581770039</t>
  </si>
  <si>
    <t>FAMIGLIA COOPERATIVA PINZOLO</t>
  </si>
  <si>
    <t>TN0003252</t>
  </si>
  <si>
    <t>00107320228</t>
  </si>
  <si>
    <t>S.I.EL. SOCIETA'ITALIANA</t>
  </si>
  <si>
    <t>BO0227619</t>
  </si>
  <si>
    <t>00746550375</t>
  </si>
  <si>
    <t>PLAST MEC</t>
  </si>
  <si>
    <t>VI0128050</t>
  </si>
  <si>
    <t>00347420242</t>
  </si>
  <si>
    <t>NICOLO' RIOLO</t>
  </si>
  <si>
    <t>PA0046335</t>
  </si>
  <si>
    <t>00117220822</t>
  </si>
  <si>
    <t>AUTOFRANCE</t>
  </si>
  <si>
    <t>BO0170874</t>
  </si>
  <si>
    <t>00301900379</t>
  </si>
  <si>
    <t>T.M.M. -*TRASFORMAZIONI MATERIALI M</t>
  </si>
  <si>
    <t>TO0526339</t>
  </si>
  <si>
    <t>01983900018</t>
  </si>
  <si>
    <t>S.E.A. SOCIETA' EDILE APPALTI</t>
  </si>
  <si>
    <t>PG0110703</t>
  </si>
  <si>
    <t>00433110541</t>
  </si>
  <si>
    <t>ITALJAPAN</t>
  </si>
  <si>
    <t>MI1349926</t>
  </si>
  <si>
    <t>10158600154</t>
  </si>
  <si>
    <t>COSTRUZIONI ELETTRONICHE</t>
  </si>
  <si>
    <t>AR0069287</t>
  </si>
  <si>
    <t>00308150515</t>
  </si>
  <si>
    <t>ORTHOFIX</t>
  </si>
  <si>
    <t>MI1257769</t>
  </si>
  <si>
    <t>08976680150</t>
  </si>
  <si>
    <t>RENATO CORTI</t>
  </si>
  <si>
    <t>MI1159958</t>
  </si>
  <si>
    <t>07457600158</t>
  </si>
  <si>
    <t>IONICS ITALBA IN SIGLA ITALBA</t>
  </si>
  <si>
    <t>MI0677876</t>
  </si>
  <si>
    <t>00936010156</t>
  </si>
  <si>
    <t>INTERNATIONAL COLOR</t>
  </si>
  <si>
    <t>VA0165605</t>
  </si>
  <si>
    <t>01243130125</t>
  </si>
  <si>
    <t>ISTITUTO DI VIGILANZA PARTENOPEA CO</t>
  </si>
  <si>
    <t>NA0521988</t>
  </si>
  <si>
    <t>01850690130</t>
  </si>
  <si>
    <t>HAGER LUMETAL</t>
  </si>
  <si>
    <t>PN0051867</t>
  </si>
  <si>
    <t>01236480933</t>
  </si>
  <si>
    <t>EDA AUTO</t>
  </si>
  <si>
    <t>PD0215583</t>
  </si>
  <si>
    <t>02209870282</t>
  </si>
  <si>
    <t>ELETTRO DISTRIBUZIONE</t>
  </si>
  <si>
    <t>RM0486152</t>
  </si>
  <si>
    <t>05235520581</t>
  </si>
  <si>
    <t>SITEBA SISTEMI TELEMATICI BANCARI</t>
  </si>
  <si>
    <t>RM0757930</t>
  </si>
  <si>
    <t>04337491007</t>
  </si>
  <si>
    <t>PERRUCCI</t>
  </si>
  <si>
    <t>MI1330695</t>
  </si>
  <si>
    <t>09937370154</t>
  </si>
  <si>
    <t>CAVALLO SPEDIZIONI</t>
  </si>
  <si>
    <t>CN0131398</t>
  </si>
  <si>
    <t>01689640041</t>
  </si>
  <si>
    <t>CENTRO COOPERATIVO RACCOLTA LATTE</t>
  </si>
  <si>
    <t>AL0020503</t>
  </si>
  <si>
    <t>00161020060</t>
  </si>
  <si>
    <t>PETRONI</t>
  </si>
  <si>
    <t>BO0261062</t>
  </si>
  <si>
    <t>03061350371</t>
  </si>
  <si>
    <t>B.S.E. BUSINESS SERVICE EXPRESS</t>
  </si>
  <si>
    <t>RM0742858</t>
  </si>
  <si>
    <t>04163251004</t>
  </si>
  <si>
    <t>PNEUS 2000</t>
  </si>
  <si>
    <t>RA0098431</t>
  </si>
  <si>
    <t>00704270396</t>
  </si>
  <si>
    <t>KOELLIKER GESTIONI</t>
  </si>
  <si>
    <t>MI1409182</t>
  </si>
  <si>
    <t>10799580153</t>
  </si>
  <si>
    <t>OLMETTO</t>
  </si>
  <si>
    <t>CO0164134</t>
  </si>
  <si>
    <t>00775060130</t>
  </si>
  <si>
    <t>NADELLA</t>
  </si>
  <si>
    <t>MI0635041</t>
  </si>
  <si>
    <t>00743270159</t>
  </si>
  <si>
    <t>RESCOL CASTELLANZA</t>
  </si>
  <si>
    <t>CN0168950</t>
  </si>
  <si>
    <t>02323040044</t>
  </si>
  <si>
    <t>I C L SORBUS</t>
  </si>
  <si>
    <t>MI0992268</t>
  </si>
  <si>
    <t>01518850589</t>
  </si>
  <si>
    <t>RIMORCHIATORI NAPOLETANI</t>
  </si>
  <si>
    <t>NA0105985</t>
  </si>
  <si>
    <t>00296390636</t>
  </si>
  <si>
    <t>NUTRYX</t>
  </si>
  <si>
    <t>AN0081976</t>
  </si>
  <si>
    <t>00478590425</t>
  </si>
  <si>
    <t>DA SISTEMI</t>
  </si>
  <si>
    <t>MI1179218</t>
  </si>
  <si>
    <t>07734110153</t>
  </si>
  <si>
    <t>EFFETRE INDUSTRIALE</t>
  </si>
  <si>
    <t>TV0127552</t>
  </si>
  <si>
    <t>00562040261</t>
  </si>
  <si>
    <t>OLIVO &amp; GODEASSI</t>
  </si>
  <si>
    <t>UD0142304</t>
  </si>
  <si>
    <t>00533110300</t>
  </si>
  <si>
    <t>BARUFFALDI</t>
  </si>
  <si>
    <t>MI0682655</t>
  </si>
  <si>
    <t>00757870159</t>
  </si>
  <si>
    <t>MOMBELLI</t>
  </si>
  <si>
    <t>MI0702553</t>
  </si>
  <si>
    <t>00961810157</t>
  </si>
  <si>
    <t>PI0074845</t>
  </si>
  <si>
    <t>00653130500</t>
  </si>
  <si>
    <t>ALLU'S</t>
  </si>
  <si>
    <t>PN0051046</t>
  </si>
  <si>
    <t>01221000936</t>
  </si>
  <si>
    <t>PEREGO</t>
  </si>
  <si>
    <t>BG0163948</t>
  </si>
  <si>
    <t>00684770167</t>
  </si>
  <si>
    <t>ALESSANDRINI</t>
  </si>
  <si>
    <t>TV0042365</t>
  </si>
  <si>
    <t>00192130268</t>
  </si>
  <si>
    <t>BW ITALIA</t>
  </si>
  <si>
    <t>FR0043343</t>
  </si>
  <si>
    <t>00102970605</t>
  </si>
  <si>
    <t>O.M.C.E. DI ROCCHETTI AMLETO</t>
  </si>
  <si>
    <t>AN0086174</t>
  </si>
  <si>
    <t>00498150424</t>
  </si>
  <si>
    <t>IMPRESA COSTRUZIONI MAZZALVERI E</t>
  </si>
  <si>
    <t>MI0413078</t>
  </si>
  <si>
    <t>00741430151</t>
  </si>
  <si>
    <t>EUROPROFUMERIE</t>
  </si>
  <si>
    <t>RM0658274</t>
  </si>
  <si>
    <t>08398830581</t>
  </si>
  <si>
    <t>CROSSPOLIMERI</t>
  </si>
  <si>
    <t>PR0158355</t>
  </si>
  <si>
    <t>00697220341</t>
  </si>
  <si>
    <t>FONDERIA METALLI VOLPIANO</t>
  </si>
  <si>
    <t>TO0797003</t>
  </si>
  <si>
    <t>06568460015</t>
  </si>
  <si>
    <t>LOESCHER EDITORE</t>
  </si>
  <si>
    <t>TO0728063</t>
  </si>
  <si>
    <t>02471620373</t>
  </si>
  <si>
    <t>VICTOR .</t>
  </si>
  <si>
    <t>RM0378952</t>
  </si>
  <si>
    <t>01012290589</t>
  </si>
  <si>
    <t>DITTA PASSARELLI DANTE &amp; FIGLI</t>
  </si>
  <si>
    <t>CE0107620</t>
  </si>
  <si>
    <t>01465000618</t>
  </si>
  <si>
    <t>SOGIN</t>
  </si>
  <si>
    <t>FI0407299</t>
  </si>
  <si>
    <t>03678640727</t>
  </si>
  <si>
    <t>SALGAIM ECOLOGIC</t>
  </si>
  <si>
    <t>PD0223335</t>
  </si>
  <si>
    <t>02335540288</t>
  </si>
  <si>
    <t>MONDIALCARTA</t>
  </si>
  <si>
    <t>LU0085836</t>
  </si>
  <si>
    <t>00249040460</t>
  </si>
  <si>
    <t>C.T.S. ELECTRONICS</t>
  </si>
  <si>
    <t>TO0585036</t>
  </si>
  <si>
    <t>03760160014</t>
  </si>
  <si>
    <t>OMBA OFFICINE MECCANICHE</t>
  </si>
  <si>
    <t>VI0156898</t>
  </si>
  <si>
    <t>01272340249</t>
  </si>
  <si>
    <t>ITAL COIL</t>
  </si>
  <si>
    <t>PN0037436</t>
  </si>
  <si>
    <t>00609440938</t>
  </si>
  <si>
    <t>ANGELO GABRIELLI E C.</t>
  </si>
  <si>
    <t>PD0194146</t>
  </si>
  <si>
    <t>01274950284</t>
  </si>
  <si>
    <t>PADAUTO</t>
  </si>
  <si>
    <t>PD0259889</t>
  </si>
  <si>
    <t>02674700287</t>
  </si>
  <si>
    <t>I.C.A.I. INDUSTRIA COMMERCIO</t>
  </si>
  <si>
    <t>BA0160020</t>
  </si>
  <si>
    <t>00489760728</t>
  </si>
  <si>
    <t>PASTIFICIO ANTONIO PALLANTE</t>
  </si>
  <si>
    <t>CE0095824</t>
  </si>
  <si>
    <t>00975650615</t>
  </si>
  <si>
    <t>PIETRO CUCCHI</t>
  </si>
  <si>
    <t>MI1015880</t>
  </si>
  <si>
    <t>04469370151</t>
  </si>
  <si>
    <t>VENDOMAT</t>
  </si>
  <si>
    <t>MI1070685</t>
  </si>
  <si>
    <t>00553320128</t>
  </si>
  <si>
    <t>VARESINA STAMPI</t>
  </si>
  <si>
    <t>VA0050592</t>
  </si>
  <si>
    <t>00217320126</t>
  </si>
  <si>
    <t>AUTOMOBILI D'ANTONA</t>
  </si>
  <si>
    <t>TA0060151</t>
  </si>
  <si>
    <t>00140680737</t>
  </si>
  <si>
    <t>IN PRINT</t>
  </si>
  <si>
    <t>MI1107758</t>
  </si>
  <si>
    <t>06613800157</t>
  </si>
  <si>
    <t>MARIO LEVI</t>
  </si>
  <si>
    <t>TO0699760</t>
  </si>
  <si>
    <t>05285410014</t>
  </si>
  <si>
    <t>LANIFICIO CIATTI E BARONCELLI</t>
  </si>
  <si>
    <t>PT0073666</t>
  </si>
  <si>
    <t>00108830472</t>
  </si>
  <si>
    <t>GENERAL CASA</t>
  </si>
  <si>
    <t>BG0192963</t>
  </si>
  <si>
    <t>01307630168</t>
  </si>
  <si>
    <t>S.I.L.F.A. SOCIETA' IMBALLAGGI</t>
  </si>
  <si>
    <t>MI0503950</t>
  </si>
  <si>
    <t>00767700156</t>
  </si>
  <si>
    <t>LITOPAT</t>
  </si>
  <si>
    <t>VR0151303</t>
  </si>
  <si>
    <t>00359720281</t>
  </si>
  <si>
    <t>VAREM</t>
  </si>
  <si>
    <t>PD0169560</t>
  </si>
  <si>
    <t>01010270286</t>
  </si>
  <si>
    <t>EURAUTO S.R.L</t>
  </si>
  <si>
    <t>RM0454912</t>
  </si>
  <si>
    <t>04681590586</t>
  </si>
  <si>
    <t>SIBAG</t>
  </si>
  <si>
    <t>PD0210870</t>
  </si>
  <si>
    <t>02143490288</t>
  </si>
  <si>
    <t>PIETRO GALLIANI</t>
  </si>
  <si>
    <t>BO0302592</t>
  </si>
  <si>
    <t>03597040371</t>
  </si>
  <si>
    <t>CONFEZIONI BIANCHI</t>
  </si>
  <si>
    <t>AR0085085</t>
  </si>
  <si>
    <t>01128380514</t>
  </si>
  <si>
    <t>ALBORGHETTI &amp; CROTTA</t>
  </si>
  <si>
    <t>LC0114821</t>
  </si>
  <si>
    <t>00221290133</t>
  </si>
  <si>
    <t>IMOKER</t>
  </si>
  <si>
    <t>MO0205434</t>
  </si>
  <si>
    <t>01311180366</t>
  </si>
  <si>
    <t>TECNIPLAST GAZZADA</t>
  </si>
  <si>
    <t>VA0049171</t>
  </si>
  <si>
    <t>00211030127</t>
  </si>
  <si>
    <t>EURORUBBER -</t>
  </si>
  <si>
    <t>PR0172878</t>
  </si>
  <si>
    <t>09500060158</t>
  </si>
  <si>
    <t>BRIDGESTONE METALPHA ITALIA</t>
  </si>
  <si>
    <t>CA0172818</t>
  </si>
  <si>
    <t>02298660925</t>
  </si>
  <si>
    <t>CIA MEDIANETWORK VERONA</t>
  </si>
  <si>
    <t>VR0187707</t>
  </si>
  <si>
    <t>01637330232</t>
  </si>
  <si>
    <t>GRATTAROLA</t>
  </si>
  <si>
    <t>LC0117779</t>
  </si>
  <si>
    <t>00231300138</t>
  </si>
  <si>
    <t>SIMIC</t>
  </si>
  <si>
    <t>CN0155984</t>
  </si>
  <si>
    <t>02121640045</t>
  </si>
  <si>
    <t>CORNINI ATTILIO</t>
  </si>
  <si>
    <t>PR0130220</t>
  </si>
  <si>
    <t>00429090343</t>
  </si>
  <si>
    <t>HELVI</t>
  </si>
  <si>
    <t>VI0134767</t>
  </si>
  <si>
    <t>00518640248</t>
  </si>
  <si>
    <t>ZILIANI PIERINO CON SIGLA ZILIANI</t>
  </si>
  <si>
    <t>TO0508056</t>
  </si>
  <si>
    <t>00493900013</t>
  </si>
  <si>
    <t>PREF.I.M.</t>
  </si>
  <si>
    <t>AV0069705</t>
  </si>
  <si>
    <t>00110420643</t>
  </si>
  <si>
    <t>SO.CO.PEL.</t>
  </si>
  <si>
    <t>UD0155797</t>
  </si>
  <si>
    <t>00673940300</t>
  </si>
  <si>
    <t>TACCONI S.P.A</t>
  </si>
  <si>
    <t>PV0084634</t>
  </si>
  <si>
    <t>00165260183</t>
  </si>
  <si>
    <t>VETRO PAINI</t>
  </si>
  <si>
    <t>PR0161983</t>
  </si>
  <si>
    <t>01547370344</t>
  </si>
  <si>
    <t>M.A.VER</t>
  </si>
  <si>
    <t>RM0844762</t>
  </si>
  <si>
    <t>05145821004</t>
  </si>
  <si>
    <t>BA0256632</t>
  </si>
  <si>
    <t>03359210725</t>
  </si>
  <si>
    <t>BRULLI IMPIANTI ELETTRICI E</t>
  </si>
  <si>
    <t>BG0120002</t>
  </si>
  <si>
    <t>00220500169</t>
  </si>
  <si>
    <t>GIORGIO RIGHETTI</t>
  </si>
  <si>
    <t>RN0197540</t>
  </si>
  <si>
    <t>01027100401</t>
  </si>
  <si>
    <t>THE CHARMING HOTELS</t>
  </si>
  <si>
    <t>RM0501509</t>
  </si>
  <si>
    <t>05642580582</t>
  </si>
  <si>
    <t>A.B.C.I.</t>
  </si>
  <si>
    <t>PO0238801</t>
  </si>
  <si>
    <t>00645210485</t>
  </si>
  <si>
    <t>C.I.A.R.</t>
  </si>
  <si>
    <t>PS0081079</t>
  </si>
  <si>
    <t>00440110419</t>
  </si>
  <si>
    <t>COMMERCIALE IL BOSCO</t>
  </si>
  <si>
    <t>VR0244726</t>
  </si>
  <si>
    <t>02540840234</t>
  </si>
  <si>
    <t>UNIDELTA IDROSANITARIA SAVALLESE</t>
  </si>
  <si>
    <t>BS0280791</t>
  </si>
  <si>
    <t>01963290174</t>
  </si>
  <si>
    <t>AUTOLINEE REGIONALI PUBBLICHE</t>
  </si>
  <si>
    <t>CH0067168</t>
  </si>
  <si>
    <t>00288240690</t>
  </si>
  <si>
    <t>VILLA TIBERIA</t>
  </si>
  <si>
    <t>RM0323130</t>
  </si>
  <si>
    <t>80407440587</t>
  </si>
  <si>
    <t>G.G.I. GRUPPO GENERALI IMMOBILIARE</t>
  </si>
  <si>
    <t>TS0098498</t>
  </si>
  <si>
    <t>00312080328</t>
  </si>
  <si>
    <t>SIGE</t>
  </si>
  <si>
    <t>MC0109515</t>
  </si>
  <si>
    <t>00995090438</t>
  </si>
  <si>
    <t>IRE OMBA</t>
  </si>
  <si>
    <t>BG0251856</t>
  </si>
  <si>
    <t>01976890168</t>
  </si>
  <si>
    <t>ORMAMACCHINE</t>
  </si>
  <si>
    <t>BG0158221</t>
  </si>
  <si>
    <t>00592610166</t>
  </si>
  <si>
    <t>CA.RI.CE.SE. CASSE RISPARMIO</t>
  </si>
  <si>
    <t>BO0309788</t>
  </si>
  <si>
    <t>03703200372</t>
  </si>
  <si>
    <t>MILANO UNO</t>
  </si>
  <si>
    <t>MI1301470</t>
  </si>
  <si>
    <t>09517150158</t>
  </si>
  <si>
    <t>FRANZ ISELLA</t>
  </si>
  <si>
    <t>VA0159137</t>
  </si>
  <si>
    <t>00804690121</t>
  </si>
  <si>
    <t>ARMSTRONG BUILDING PRODUCTS</t>
  </si>
  <si>
    <t>MI1523784</t>
  </si>
  <si>
    <t>12021150151</t>
  </si>
  <si>
    <t>GRUPPO OSVALDO BRUNI</t>
  </si>
  <si>
    <t>PO0348699</t>
  </si>
  <si>
    <t>03305700480</t>
  </si>
  <si>
    <t>FIORENTINI FIRENZE</t>
  </si>
  <si>
    <t>FI0471723</t>
  </si>
  <si>
    <t>04694610488</t>
  </si>
  <si>
    <t>SILVELOX</t>
  </si>
  <si>
    <t>TN0059107</t>
  </si>
  <si>
    <t>00120100227</t>
  </si>
  <si>
    <t>CO.M.P.ES.</t>
  </si>
  <si>
    <t>BS0187386</t>
  </si>
  <si>
    <t>00430450171</t>
  </si>
  <si>
    <t>DELL'AVENTINO</t>
  </si>
  <si>
    <t>CH0042955</t>
  </si>
  <si>
    <t>00088480694</t>
  </si>
  <si>
    <t>V.A.R. AUTO</t>
  </si>
  <si>
    <t>BO0264298</t>
  </si>
  <si>
    <t>03094300377</t>
  </si>
  <si>
    <t>SACCARTA</t>
  </si>
  <si>
    <t>MI0368952</t>
  </si>
  <si>
    <t>00777650151</t>
  </si>
  <si>
    <t>LIST FASHION GROUP</t>
  </si>
  <si>
    <t>RM0722523</t>
  </si>
  <si>
    <t>04004601003</t>
  </si>
  <si>
    <t>AUTORAMA</t>
  </si>
  <si>
    <t>VC0110045</t>
  </si>
  <si>
    <t>00261850028</t>
  </si>
  <si>
    <t>MEETING</t>
  </si>
  <si>
    <t>TV0185042</t>
  </si>
  <si>
    <t>02006610261</t>
  </si>
  <si>
    <t>COCCHIONI</t>
  </si>
  <si>
    <t>PG0122880</t>
  </si>
  <si>
    <t>00626490544</t>
  </si>
  <si>
    <t>RA MAR SOC A R.L.</t>
  </si>
  <si>
    <t>RA0079890</t>
  </si>
  <si>
    <t>00176230399</t>
  </si>
  <si>
    <t>MANINI PREFABBRICATI</t>
  </si>
  <si>
    <t>PG0178089</t>
  </si>
  <si>
    <t>02083640546</t>
  </si>
  <si>
    <t>S.I.P.I. SARDA IMPIANTI</t>
  </si>
  <si>
    <t>SS0053837</t>
  </si>
  <si>
    <t>00085270908</t>
  </si>
  <si>
    <t>BITRON SUD</t>
  </si>
  <si>
    <t>CN0156324</t>
  </si>
  <si>
    <t>02122560044</t>
  </si>
  <si>
    <t>A. BENEVENUTA E C.</t>
  </si>
  <si>
    <t>TO0157886</t>
  </si>
  <si>
    <t>00504730011</t>
  </si>
  <si>
    <t>FEMAR</t>
  </si>
  <si>
    <t>CT0124841</t>
  </si>
  <si>
    <t>01142340874</t>
  </si>
  <si>
    <t>C.O.M.F. DEI F.LLI CERROCCHI</t>
  </si>
  <si>
    <t>LT0049090</t>
  </si>
  <si>
    <t>00080940596</t>
  </si>
  <si>
    <t>T.P.A. IMPEX</t>
  </si>
  <si>
    <t>VI0191610</t>
  </si>
  <si>
    <t>01888190244</t>
  </si>
  <si>
    <t>S. MICHELE -</t>
  </si>
  <si>
    <t>BS0135703</t>
  </si>
  <si>
    <t>00309970176</t>
  </si>
  <si>
    <t>CERERE POLESANA</t>
  </si>
  <si>
    <t>RO0077659</t>
  </si>
  <si>
    <t>00264230293</t>
  </si>
  <si>
    <t>S.A.C.C.L.A.</t>
  </si>
  <si>
    <t>NA0330152</t>
  </si>
  <si>
    <t>03343020636</t>
  </si>
  <si>
    <t>SICIFIN</t>
  </si>
  <si>
    <t>RG0073592</t>
  </si>
  <si>
    <t>00905120887</t>
  </si>
  <si>
    <t>NORDSON ITALIA</t>
  </si>
  <si>
    <t>MI1347289</t>
  </si>
  <si>
    <t>10135250156</t>
  </si>
  <si>
    <t>COSMOCAL</t>
  </si>
  <si>
    <t>LO1093119</t>
  </si>
  <si>
    <t>06319630155</t>
  </si>
  <si>
    <t>ZETACARTON</t>
  </si>
  <si>
    <t>CO0142384</t>
  </si>
  <si>
    <t>00390550135</t>
  </si>
  <si>
    <t>RIVECO</t>
  </si>
  <si>
    <t>CB0066730</t>
  </si>
  <si>
    <t>00232560706</t>
  </si>
  <si>
    <t>HANS GROHE</t>
  </si>
  <si>
    <t>TO0619158</t>
  </si>
  <si>
    <t>04235310010</t>
  </si>
  <si>
    <t>OLIVIERI FERRO</t>
  </si>
  <si>
    <t>PC0095108</t>
  </si>
  <si>
    <t>00278640339</t>
  </si>
  <si>
    <t>VIRTUS</t>
  </si>
  <si>
    <t>RM0845315</t>
  </si>
  <si>
    <t>05105311004</t>
  </si>
  <si>
    <t>L.C.A. LABORATORIO DI CHIMICA</t>
  </si>
  <si>
    <t>MI1163972</t>
  </si>
  <si>
    <t>07493120153</t>
  </si>
  <si>
    <t>CONCESSIONARIA DI UBALDO &amp; FORLINI</t>
  </si>
  <si>
    <t>TE0073820</t>
  </si>
  <si>
    <t>00418340675</t>
  </si>
  <si>
    <t>SOCIETA' DI SERVIZI PUBBLICI ED ECO</t>
  </si>
  <si>
    <t>BA0178849</t>
  </si>
  <si>
    <t>00910690726</t>
  </si>
  <si>
    <t>CAFISSI</t>
  </si>
  <si>
    <t>PO0244446</t>
  </si>
  <si>
    <t>00771910486</t>
  </si>
  <si>
    <t>PROMSIDER</t>
  </si>
  <si>
    <t>RM0744689</t>
  </si>
  <si>
    <t>04227591007</t>
  </si>
  <si>
    <t>FIPA ITALIANA YACHTS</t>
  </si>
  <si>
    <t>LU0105239</t>
  </si>
  <si>
    <t>00891380461</t>
  </si>
  <si>
    <t>PERLINI INTERNATIONAL</t>
  </si>
  <si>
    <t>VR0105162</t>
  </si>
  <si>
    <t>00231390238</t>
  </si>
  <si>
    <t>LAMICOLOR</t>
  </si>
  <si>
    <t>CN0078959</t>
  </si>
  <si>
    <t>00182100040</t>
  </si>
  <si>
    <t>FELISI</t>
  </si>
  <si>
    <t>MI1230663</t>
  </si>
  <si>
    <t>08533770155</t>
  </si>
  <si>
    <t>ALBRE ALLUMINIO BRESCIANO</t>
  </si>
  <si>
    <t>BS0282899</t>
  </si>
  <si>
    <t>01988550172</t>
  </si>
  <si>
    <t>FROMM ITALIANA</t>
  </si>
  <si>
    <t>VR0123073</t>
  </si>
  <si>
    <t>00223630237</t>
  </si>
  <si>
    <t>NOVICO</t>
  </si>
  <si>
    <t>AP0135427</t>
  </si>
  <si>
    <t>01651131201</t>
  </si>
  <si>
    <t>NUOVA ORSA MAGGIORE</t>
  </si>
  <si>
    <t>AP0122006</t>
  </si>
  <si>
    <t>01234750444</t>
  </si>
  <si>
    <t>MONTREXPORT</t>
  </si>
  <si>
    <t>VR0160847</t>
  </si>
  <si>
    <t>00828950238</t>
  </si>
  <si>
    <t>TERGI</t>
  </si>
  <si>
    <t>NA0474554</t>
  </si>
  <si>
    <t>06124760635</t>
  </si>
  <si>
    <t>CERAMCO</t>
  </si>
  <si>
    <t>MO0199597</t>
  </si>
  <si>
    <t>01512870153</t>
  </si>
  <si>
    <t>LIS</t>
  </si>
  <si>
    <t>AO0043227</t>
  </si>
  <si>
    <t>01229860026</t>
  </si>
  <si>
    <t>CALZATURIFICIO EUROPEN</t>
  </si>
  <si>
    <t>VR0116405</t>
  </si>
  <si>
    <t>00153780234</t>
  </si>
  <si>
    <t>KOH-I-NOOR ROTRING</t>
  </si>
  <si>
    <t>MI0446416</t>
  </si>
  <si>
    <t>00738150150</t>
  </si>
  <si>
    <t>GANZAROLI</t>
  </si>
  <si>
    <t>FI0244627</t>
  </si>
  <si>
    <t>00800820482</t>
  </si>
  <si>
    <t>GLOBO TRANS</t>
  </si>
  <si>
    <t>MO0274376</t>
  </si>
  <si>
    <t>02216590360</t>
  </si>
  <si>
    <t>FEDERAL MOGUL</t>
  </si>
  <si>
    <t>TO0188911</t>
  </si>
  <si>
    <t>00476190012</t>
  </si>
  <si>
    <t>LA STAMP PRESS</t>
  </si>
  <si>
    <t>TV0132235</t>
  </si>
  <si>
    <t>00636870263</t>
  </si>
  <si>
    <t>BEIKIRCHER</t>
  </si>
  <si>
    <t>BZ0125041</t>
  </si>
  <si>
    <t>01497610210</t>
  </si>
  <si>
    <t>BARBERO PIETRO</t>
  </si>
  <si>
    <t>TO0534972</t>
  </si>
  <si>
    <t>02073350015</t>
  </si>
  <si>
    <t>V.I.B.O.</t>
  </si>
  <si>
    <t>FG0178891</t>
  </si>
  <si>
    <t>02192350714</t>
  </si>
  <si>
    <t>MAGANETTI SPEDIZIONI</t>
  </si>
  <si>
    <t>SO0026619</t>
  </si>
  <si>
    <t>00050490143</t>
  </si>
  <si>
    <t>FLAG</t>
  </si>
  <si>
    <t>BG0186190</t>
  </si>
  <si>
    <t>01250140165</t>
  </si>
  <si>
    <t>CANTIERI RAVENNA</t>
  </si>
  <si>
    <t>RA0120622</t>
  </si>
  <si>
    <t>01105650392</t>
  </si>
  <si>
    <t>NOVAMOBILI DEL COMM. A.</t>
  </si>
  <si>
    <t>TV0185064</t>
  </si>
  <si>
    <t>02048780262</t>
  </si>
  <si>
    <t>CARTIERA GIORGIONE</t>
  </si>
  <si>
    <t>TV0071953</t>
  </si>
  <si>
    <t>00173840265</t>
  </si>
  <si>
    <t>TORRE DEL DUCA</t>
  </si>
  <si>
    <t>CE0134838</t>
  </si>
  <si>
    <t>01982930610</t>
  </si>
  <si>
    <t>UN.I.CO.M. UNIONE INSTALLATORI</t>
  </si>
  <si>
    <t>BS0132788</t>
  </si>
  <si>
    <t>00273370171</t>
  </si>
  <si>
    <t>LANIFICIO F.LLI DALSASSO</t>
  </si>
  <si>
    <t>TN0063675</t>
  </si>
  <si>
    <t>00122510225</t>
  </si>
  <si>
    <t>P.G.</t>
  </si>
  <si>
    <t>MI1509329</t>
  </si>
  <si>
    <t>01620750065</t>
  </si>
  <si>
    <t>3I INDUSTRIA ITALIANA INFORMATICA</t>
  </si>
  <si>
    <t>RM0485579</t>
  </si>
  <si>
    <t>05196530587</t>
  </si>
  <si>
    <t>FACCO GIUSEPPE &amp; C.</t>
  </si>
  <si>
    <t>MI0393189</t>
  </si>
  <si>
    <t>00730640158</t>
  </si>
  <si>
    <t>I.M.E. INDUSTRIA MOTORI ELETTRICI</t>
  </si>
  <si>
    <t>BS0188783</t>
  </si>
  <si>
    <t>00357990175</t>
  </si>
  <si>
    <t>CAPPELLETTI PAOLO</t>
  </si>
  <si>
    <t>MI0260509</t>
  </si>
  <si>
    <t>00834810152</t>
  </si>
  <si>
    <t>PRINOTH</t>
  </si>
  <si>
    <t>BZ0105243</t>
  </si>
  <si>
    <t>01188560211</t>
  </si>
  <si>
    <t>SAIET TELECOMUNICAZIONI</t>
  </si>
  <si>
    <t>BO0325569</t>
  </si>
  <si>
    <t>01846870366</t>
  </si>
  <si>
    <t>FIRAS</t>
  </si>
  <si>
    <t>VE0226341</t>
  </si>
  <si>
    <t>02571200274</t>
  </si>
  <si>
    <t>LAVANDERIE INDUSTRIALI LAVIN</t>
  </si>
  <si>
    <t>RM0306315</t>
  </si>
  <si>
    <t>00426980587</t>
  </si>
  <si>
    <t>VAGOTEX</t>
  </si>
  <si>
    <t>VR0165115</t>
  </si>
  <si>
    <t>00895500239</t>
  </si>
  <si>
    <t>THYSSEN BOHLER SALDATURA</t>
  </si>
  <si>
    <t>MI0990454</t>
  </si>
  <si>
    <t>04193840156</t>
  </si>
  <si>
    <t>SOCIETA' INDUSTRIALE RESINE ED</t>
  </si>
  <si>
    <t>RA0043922</t>
  </si>
  <si>
    <t>00072200397</t>
  </si>
  <si>
    <t>SYLVANIA</t>
  </si>
  <si>
    <t>MI1207289</t>
  </si>
  <si>
    <t>08190840150</t>
  </si>
  <si>
    <t>STELMI</t>
  </si>
  <si>
    <t>MI1175562</t>
  </si>
  <si>
    <t>07691530153</t>
  </si>
  <si>
    <t>FUGAS</t>
  </si>
  <si>
    <t>MI0606432</t>
  </si>
  <si>
    <t>01596560159</t>
  </si>
  <si>
    <t>MOLINO AGUGIARO</t>
  </si>
  <si>
    <t>PD0075820</t>
  </si>
  <si>
    <t>00221110281</t>
  </si>
  <si>
    <t>LOGSERVICE</t>
  </si>
  <si>
    <t>RA0123967</t>
  </si>
  <si>
    <t>01150440392</t>
  </si>
  <si>
    <t>AEDIFICA GENERAL CONTRACTOR A.G.C.</t>
  </si>
  <si>
    <t>RM0737112</t>
  </si>
  <si>
    <t>04162471009</t>
  </si>
  <si>
    <t>MAGLIFICIO MG BOY'S</t>
  </si>
  <si>
    <t>TV0114830</t>
  </si>
  <si>
    <t>00317560266</t>
  </si>
  <si>
    <t>FRIGOR BOX</t>
  </si>
  <si>
    <t>RE0134793</t>
  </si>
  <si>
    <t>004781900358</t>
  </si>
  <si>
    <t>CONSORZIO DI COOPERATIVE "POMA"</t>
  </si>
  <si>
    <t>SA0212913</t>
  </si>
  <si>
    <t>02182570651</t>
  </si>
  <si>
    <t>FERCARBO</t>
  </si>
  <si>
    <t>BS0275096</t>
  </si>
  <si>
    <t>01878260171</t>
  </si>
  <si>
    <t>CANGURO POINT</t>
  </si>
  <si>
    <t>TV0123661</t>
  </si>
  <si>
    <t>00480650266</t>
  </si>
  <si>
    <t>F.C.E.</t>
  </si>
  <si>
    <t>TO0680584</t>
  </si>
  <si>
    <t>06619290155</t>
  </si>
  <si>
    <t>CALCESTRUZZI CORRADINI</t>
  </si>
  <si>
    <t>RE0149615</t>
  </si>
  <si>
    <t>00674130356</t>
  </si>
  <si>
    <t>BAGLI DISTRIBUZIONE</t>
  </si>
  <si>
    <t>RN0253388</t>
  </si>
  <si>
    <t>02265220406</t>
  </si>
  <si>
    <t>LAMPIA</t>
  </si>
  <si>
    <t>MI0579842</t>
  </si>
  <si>
    <t>02250140155</t>
  </si>
  <si>
    <t>AGUZZONI</t>
  </si>
  <si>
    <t>GO0012793</t>
  </si>
  <si>
    <t>00040220311</t>
  </si>
  <si>
    <t>SICIT SOC. ITAL. PER LA COSTRUZIONE</t>
  </si>
  <si>
    <t>MC0127455</t>
  </si>
  <si>
    <t>00769090150</t>
  </si>
  <si>
    <t>HARPA ITALIA</t>
  </si>
  <si>
    <t>RM0547234</t>
  </si>
  <si>
    <t>06858280586</t>
  </si>
  <si>
    <t>AZZURRA PESCA</t>
  </si>
  <si>
    <t>VE0239800</t>
  </si>
  <si>
    <t>02787380274</t>
  </si>
  <si>
    <t>R.D.S. LA GUARNIMEC</t>
  </si>
  <si>
    <t>PD0114719</t>
  </si>
  <si>
    <t>00221660285</t>
  </si>
  <si>
    <t>COLOMBO AGOSTINO</t>
  </si>
  <si>
    <t>MI0483045</t>
  </si>
  <si>
    <t>03578930152</t>
  </si>
  <si>
    <t>EUROFIBRE</t>
  </si>
  <si>
    <t>VR0173475</t>
  </si>
  <si>
    <t>01304960238</t>
  </si>
  <si>
    <t>KEMON</t>
  </si>
  <si>
    <t>PG0100189</t>
  </si>
  <si>
    <t>00237580543</t>
  </si>
  <si>
    <t>GAM RACCORDI</t>
  </si>
  <si>
    <t>PC0086528</t>
  </si>
  <si>
    <t>00112300330</t>
  </si>
  <si>
    <t>STEFANPLAST</t>
  </si>
  <si>
    <t>VI0091331</t>
  </si>
  <si>
    <t>00170610240</t>
  </si>
  <si>
    <t>R.O.M.E.A. RIFORNIMENTI OLII</t>
  </si>
  <si>
    <t>BO0123853</t>
  </si>
  <si>
    <t>00325120376</t>
  </si>
  <si>
    <t>MANIFATTURA TESSILE DI ROCCAFRANCA</t>
  </si>
  <si>
    <t>BS0295022</t>
  </si>
  <si>
    <t>01473060174</t>
  </si>
  <si>
    <t>GUT EDIZIONI</t>
  </si>
  <si>
    <t>MI1353904</t>
  </si>
  <si>
    <t>10191940153</t>
  </si>
  <si>
    <t>EUROSLIP</t>
  </si>
  <si>
    <t>BA0264076</t>
  </si>
  <si>
    <t>03468170729</t>
  </si>
  <si>
    <t>ING. O. FIORENTINI</t>
  </si>
  <si>
    <t>FI0275365</t>
  </si>
  <si>
    <t>01520740489</t>
  </si>
  <si>
    <t>FONTANA CENTRO</t>
  </si>
  <si>
    <t>RM0558408</t>
  </si>
  <si>
    <t>07055490580</t>
  </si>
  <si>
    <t>REALE</t>
  </si>
  <si>
    <t>NA0392846</t>
  </si>
  <si>
    <t>04728350630</t>
  </si>
  <si>
    <t>CIB 95 COMPRAVENDITA IMMOBILI</t>
  </si>
  <si>
    <t>BS0349394</t>
  </si>
  <si>
    <t>03259730178</t>
  </si>
  <si>
    <t>LEGATORIA DEL VERBANO</t>
  </si>
  <si>
    <t>VB0142866</t>
  </si>
  <si>
    <t>01027440039</t>
  </si>
  <si>
    <t>TRI.O.M.</t>
  </si>
  <si>
    <t>TO0532909</t>
  </si>
  <si>
    <t>02068490016</t>
  </si>
  <si>
    <t>SUGHERIFICIO GANAU</t>
  </si>
  <si>
    <t>SS0064993</t>
  </si>
  <si>
    <t>00888950904</t>
  </si>
  <si>
    <t>STEN</t>
  </si>
  <si>
    <t>MI1268000</t>
  </si>
  <si>
    <t>09067020157</t>
  </si>
  <si>
    <t>VEGAUTO</t>
  </si>
  <si>
    <t>VT0069252</t>
  </si>
  <si>
    <t>00580640563</t>
  </si>
  <si>
    <t>PANTABETON</t>
  </si>
  <si>
    <t>VR0192214</t>
  </si>
  <si>
    <t>01361400201</t>
  </si>
  <si>
    <t>BANKADATI SERVIZI INFORMATICI</t>
  </si>
  <si>
    <t>SO0047277</t>
  </si>
  <si>
    <t>00673110144</t>
  </si>
  <si>
    <t>PIACENZA PETROLI</t>
  </si>
  <si>
    <t>PC0092282</t>
  </si>
  <si>
    <t>00216670331</t>
  </si>
  <si>
    <t>AT&amp;T COMMUNICATIONS SERVICES</t>
  </si>
  <si>
    <t>RM0841283</t>
  </si>
  <si>
    <t>10784360157</t>
  </si>
  <si>
    <t>C. M. MACCHINE</t>
  </si>
  <si>
    <t>MN0166853</t>
  </si>
  <si>
    <t>01565410204</t>
  </si>
  <si>
    <t>ARREDAMENTI CIVILI E NAVALI VITRANI</t>
  </si>
  <si>
    <t>TS0104873</t>
  </si>
  <si>
    <t>00847570322</t>
  </si>
  <si>
    <t>STABILIMENTI GIUSEPPE BRAMBILLA</t>
  </si>
  <si>
    <t>LC0058115</t>
  </si>
  <si>
    <t>00367430162</t>
  </si>
  <si>
    <t>GEA</t>
  </si>
  <si>
    <t>PD0104857</t>
  </si>
  <si>
    <t>00394760284</t>
  </si>
  <si>
    <t>CENTRI DI BELLEZZA YVES ROCHER</t>
  </si>
  <si>
    <t>MI1173506</t>
  </si>
  <si>
    <t>07646640156</t>
  </si>
  <si>
    <t>ACQUARIO</t>
  </si>
  <si>
    <t>PT0126031</t>
  </si>
  <si>
    <t>01190280477</t>
  </si>
  <si>
    <t>DINO GIORGI</t>
  </si>
  <si>
    <t>FI0187311</t>
  </si>
  <si>
    <t>00438700486</t>
  </si>
  <si>
    <t>MIL MIL 76</t>
  </si>
  <si>
    <t>NO0119263</t>
  </si>
  <si>
    <t>00388370033</t>
  </si>
  <si>
    <t>GSM GRUPPO SACCARIFERO MILANESE</t>
  </si>
  <si>
    <t>MI1514372</t>
  </si>
  <si>
    <t>11987090153</t>
  </si>
  <si>
    <t>DETEWE COMUNICAZIONE</t>
  </si>
  <si>
    <t>MI1119077</t>
  </si>
  <si>
    <t>06769160158</t>
  </si>
  <si>
    <t>GRECO AUTO</t>
  </si>
  <si>
    <t>RM0276347</t>
  </si>
  <si>
    <t>00398180588</t>
  </si>
  <si>
    <t>COOPERATIVA PANTANO FRA PRODUTTORI</t>
  </si>
  <si>
    <t>VT0021697</t>
  </si>
  <si>
    <t>00116210568</t>
  </si>
  <si>
    <t>IDEA SPORT</t>
  </si>
  <si>
    <t>LC0279954</t>
  </si>
  <si>
    <t>02144890130</t>
  </si>
  <si>
    <t>ERSCE</t>
  </si>
  <si>
    <t>MI1283920</t>
  </si>
  <si>
    <t>00498430172</t>
  </si>
  <si>
    <t>GCR CAVI</t>
  </si>
  <si>
    <t>TE0091518</t>
  </si>
  <si>
    <t>00727410672</t>
  </si>
  <si>
    <t>D.&amp; G. SPEDIZIONI</t>
  </si>
  <si>
    <t>PN0038749</t>
  </si>
  <si>
    <t>00386830939</t>
  </si>
  <si>
    <t>LENZI RAOUL</t>
  </si>
  <si>
    <t>BO0250870</t>
  </si>
  <si>
    <t>02097810374</t>
  </si>
  <si>
    <t>SOCIETA' ITALIANA KANTHAL</t>
  </si>
  <si>
    <t>MI0405830</t>
  </si>
  <si>
    <t>00759470156</t>
  </si>
  <si>
    <t>FOMP FONDERIE</t>
  </si>
  <si>
    <t>LC0060338</t>
  </si>
  <si>
    <t>00205740137</t>
  </si>
  <si>
    <t>CONCERIA GI. ELLE. EMME.</t>
  </si>
  <si>
    <t>PI0065896</t>
  </si>
  <si>
    <t>00321050502</t>
  </si>
  <si>
    <t>PLASTUROPA INDUSTRIE</t>
  </si>
  <si>
    <t>MI1052697</t>
  </si>
  <si>
    <t>05965610156</t>
  </si>
  <si>
    <t>S.N.A.M. SOCIETA' NAZIONALE</t>
  </si>
  <si>
    <t>RM0556162</t>
  </si>
  <si>
    <t>00981850597</t>
  </si>
  <si>
    <t>DR. SCHAER G.M.B.H.</t>
  </si>
  <si>
    <t>BZ0088727</t>
  </si>
  <si>
    <t>00605750215</t>
  </si>
  <si>
    <t>PROSETEX TESSITURA JACQUARD</t>
  </si>
  <si>
    <t>LC0209103</t>
  </si>
  <si>
    <t>01682890130</t>
  </si>
  <si>
    <t>C.D.A.</t>
  </si>
  <si>
    <t>TO0518643</t>
  </si>
  <si>
    <t>01733870016</t>
  </si>
  <si>
    <t>INDUSTRIA ALIMENTARE CARNI F.LLI</t>
  </si>
  <si>
    <t>LE0126626</t>
  </si>
  <si>
    <t>00611710757</t>
  </si>
  <si>
    <t>LA VIGILE SAN MARCO</t>
  </si>
  <si>
    <t>VE0212190</t>
  </si>
  <si>
    <t>00959000084</t>
  </si>
  <si>
    <t>C.S.F. INOX</t>
  </si>
  <si>
    <t>RE0177498</t>
  </si>
  <si>
    <t>01338270356</t>
  </si>
  <si>
    <t>COMPAGNIA AERONAUTICA ITALIANA</t>
  </si>
  <si>
    <t>RM0326936</t>
  </si>
  <si>
    <t>01937940581</t>
  </si>
  <si>
    <t>FRA.BO</t>
  </si>
  <si>
    <t>CR0085798</t>
  </si>
  <si>
    <t>00111060190</t>
  </si>
  <si>
    <t>BIOTEST</t>
  </si>
  <si>
    <t>MI0772805</t>
  </si>
  <si>
    <t>00807290150</t>
  </si>
  <si>
    <t>COMECA</t>
  </si>
  <si>
    <t>RN0144099</t>
  </si>
  <si>
    <t>00335090403</t>
  </si>
  <si>
    <t>CARTINDUSTRIA VENETA</t>
  </si>
  <si>
    <t>VI0095577</t>
  </si>
  <si>
    <t>00169060241</t>
  </si>
  <si>
    <t>ESSEDI</t>
  </si>
  <si>
    <t>BS0335700</t>
  </si>
  <si>
    <t>10122320152</t>
  </si>
  <si>
    <t>BORDANDINI IGINO &amp; C.</t>
  </si>
  <si>
    <t>FO0041618</t>
  </si>
  <si>
    <t>00124930405</t>
  </si>
  <si>
    <t>SCURATI</t>
  </si>
  <si>
    <t>MI0868476</t>
  </si>
  <si>
    <t>01405090158</t>
  </si>
  <si>
    <t>ARGOL</t>
  </si>
  <si>
    <t>MI0860023</t>
  </si>
  <si>
    <t>01700360157</t>
  </si>
  <si>
    <t>ESPERIA</t>
  </si>
  <si>
    <t>NA0313198</t>
  </si>
  <si>
    <t>01603010636</t>
  </si>
  <si>
    <t>IMPRESA COSTRUZIONI ULISSE NAVARRA</t>
  </si>
  <si>
    <t>RM0383100</t>
  </si>
  <si>
    <t>01562860583</t>
  </si>
  <si>
    <t>FONDERIE GUIDO GLISENTI</t>
  </si>
  <si>
    <t>BS0288612</t>
  </si>
  <si>
    <t>02049210178</t>
  </si>
  <si>
    <t>CENTRO RIPARAZIONI PIACENTINO</t>
  </si>
  <si>
    <t>PC0097368</t>
  </si>
  <si>
    <t>00307180331</t>
  </si>
  <si>
    <t>LATTERIA SOCIALE MERANO SOC.COOP.A</t>
  </si>
  <si>
    <t>BZ0044306</t>
  </si>
  <si>
    <t>00101080216</t>
  </si>
  <si>
    <t>INDEL B</t>
  </si>
  <si>
    <t>PS0106504</t>
  </si>
  <si>
    <t>01079910418</t>
  </si>
  <si>
    <t>NUOVA ESA ECO SERVIZI AMBIENTALI</t>
  </si>
  <si>
    <t>VE0216842</t>
  </si>
  <si>
    <t>02422830279</t>
  </si>
  <si>
    <t>OMICRON INDUSTRIALE</t>
  </si>
  <si>
    <t>RI0036988</t>
  </si>
  <si>
    <t>00714910577</t>
  </si>
  <si>
    <t>SUD PESCA</t>
  </si>
  <si>
    <t>PA0090873</t>
  </si>
  <si>
    <t>02430630828</t>
  </si>
  <si>
    <t>MIDI EUROPE</t>
  </si>
  <si>
    <t>VR0246283</t>
  </si>
  <si>
    <t>02560040236</t>
  </si>
  <si>
    <t>GIACOMO PARIETTI</t>
  </si>
  <si>
    <t>PC0088707</t>
  </si>
  <si>
    <t>00157570334</t>
  </si>
  <si>
    <t>PALFINGER GRU IDRAULICHE</t>
  </si>
  <si>
    <t>BZ0130161</t>
  </si>
  <si>
    <t>01577180217</t>
  </si>
  <si>
    <t>LATTERIA SOCIALE PEDEMONTANA DEL</t>
  </si>
  <si>
    <t>TV0003810</t>
  </si>
  <si>
    <t>00206540262</t>
  </si>
  <si>
    <t>F.O.M. INDUSTRIE</t>
  </si>
  <si>
    <t>RN0180420</t>
  </si>
  <si>
    <t>00938200409</t>
  </si>
  <si>
    <t>ADN KRONOS AGENZIA GIORNALISTICA</t>
  </si>
  <si>
    <t>RM0299517</t>
  </si>
  <si>
    <t>00453850588</t>
  </si>
  <si>
    <t>MEC EUROPA</t>
  </si>
  <si>
    <t>BS0196148</t>
  </si>
  <si>
    <t>00474370178</t>
  </si>
  <si>
    <t>BG0302585</t>
  </si>
  <si>
    <t>02537660165</t>
  </si>
  <si>
    <t>CERIM</t>
  </si>
  <si>
    <t>MI1439977</t>
  </si>
  <si>
    <t>00184570182</t>
  </si>
  <si>
    <t>PARRINI E C.</t>
  </si>
  <si>
    <t>RM0194048</t>
  </si>
  <si>
    <t>00420090581</t>
  </si>
  <si>
    <t>SYNTAX SISTEMI SOFTWARE</t>
  </si>
  <si>
    <t>TO0711937</t>
  </si>
  <si>
    <t>00780690723</t>
  </si>
  <si>
    <t>ABB SACE</t>
  </si>
  <si>
    <t>MI1483463</t>
  </si>
  <si>
    <t>02043720164</t>
  </si>
  <si>
    <t>SUNION</t>
  </si>
  <si>
    <t>PR0137918</t>
  </si>
  <si>
    <t>00555690346</t>
  </si>
  <si>
    <t>BREDA ENERGIA SESTO INDUSTRIA</t>
  </si>
  <si>
    <t>MI1106100</t>
  </si>
  <si>
    <t>06577850156</t>
  </si>
  <si>
    <t>D.E. DIDIEFFE EDITORIALE</t>
  </si>
  <si>
    <t>MI1369479</t>
  </si>
  <si>
    <t>10403680159</t>
  </si>
  <si>
    <t>NARDI FRANCESCO E FIGLI</t>
  </si>
  <si>
    <t>PG0118080</t>
  </si>
  <si>
    <t>00552410540</t>
  </si>
  <si>
    <t>RUSPA</t>
  </si>
  <si>
    <t>TO0335722</t>
  </si>
  <si>
    <t>00514550011</t>
  </si>
  <si>
    <t>MIKAI</t>
  </si>
  <si>
    <t>GE0232642</t>
  </si>
  <si>
    <t>00972790109</t>
  </si>
  <si>
    <t>ICET INDUSTRIA COSTRUZIONI PER</t>
  </si>
  <si>
    <t>RM0344192</t>
  </si>
  <si>
    <t>00452570583</t>
  </si>
  <si>
    <t>EUROWELD</t>
  </si>
  <si>
    <t>TO0726528</t>
  </si>
  <si>
    <t>05649370011</t>
  </si>
  <si>
    <t>FBL EXPORT</t>
  </si>
  <si>
    <t>PS0093695</t>
  </si>
  <si>
    <t>00888660412</t>
  </si>
  <si>
    <t>CONSORZIO DEL FORMAGGIO PARMIGIANO</t>
  </si>
  <si>
    <t>RE0062834</t>
  </si>
  <si>
    <t>00621790351</t>
  </si>
  <si>
    <t>LA CONCESSIONARIA</t>
  </si>
  <si>
    <t>TS0092715</t>
  </si>
  <si>
    <t>00672100328</t>
  </si>
  <si>
    <t>INDUSTRIALESUD</t>
  </si>
  <si>
    <t>TE0086368</t>
  </si>
  <si>
    <t>00647960673</t>
  </si>
  <si>
    <t>ASSOCIAZIONE DI PRODUTTORI</t>
  </si>
  <si>
    <t>AP0132067</t>
  </si>
  <si>
    <t>01385160443</t>
  </si>
  <si>
    <t>BALESTRINI CHIMICA</t>
  </si>
  <si>
    <t>MI0965795</t>
  </si>
  <si>
    <t>03713970154</t>
  </si>
  <si>
    <t>S.I.R.A.L.</t>
  </si>
  <si>
    <t>BS0167445</t>
  </si>
  <si>
    <t>00346700172</t>
  </si>
  <si>
    <t>OFFICINA MECCANICA PREALPINA</t>
  </si>
  <si>
    <t>VA0059081</t>
  </si>
  <si>
    <t>00216830125</t>
  </si>
  <si>
    <t>COROLLA</t>
  </si>
  <si>
    <t>TO0694283</t>
  </si>
  <si>
    <t>00113340038</t>
  </si>
  <si>
    <t>CARMA</t>
  </si>
  <si>
    <t>MO0240504</t>
  </si>
  <si>
    <t>01752240364</t>
  </si>
  <si>
    <t>RADIANT BRUCIATORI</t>
  </si>
  <si>
    <t>PS0096578</t>
  </si>
  <si>
    <t>00936050418</t>
  </si>
  <si>
    <t>S.I.LA.C. SOCIETA' PER L'INDUSTRIA</t>
  </si>
  <si>
    <t>FG0065257</t>
  </si>
  <si>
    <t>00124050717</t>
  </si>
  <si>
    <t>NINZ</t>
  </si>
  <si>
    <t>TN0161445</t>
  </si>
  <si>
    <t>01566290225</t>
  </si>
  <si>
    <t>IRSA DIESEL</t>
  </si>
  <si>
    <t>AV0114432</t>
  </si>
  <si>
    <t>01968980647</t>
  </si>
  <si>
    <t>MEGA ITALIA</t>
  </si>
  <si>
    <t>BS0201907</t>
  </si>
  <si>
    <t>00529580177</t>
  </si>
  <si>
    <t>EUROPEA</t>
  </si>
  <si>
    <t>BG0212926</t>
  </si>
  <si>
    <t>05823300156</t>
  </si>
  <si>
    <t>FERRERO INGEGNERIA</t>
  </si>
  <si>
    <t>CN0103275</t>
  </si>
  <si>
    <t>00451980049</t>
  </si>
  <si>
    <t>DIGITEK</t>
  </si>
  <si>
    <t>MO0220919</t>
  </si>
  <si>
    <t>01508650361</t>
  </si>
  <si>
    <t>DONZELLA</t>
  </si>
  <si>
    <t>RM0876325</t>
  </si>
  <si>
    <t>05319661004</t>
  </si>
  <si>
    <t>COIBESA THERMOSOUND</t>
  </si>
  <si>
    <t>SP0057634</t>
  </si>
  <si>
    <t>00100790112</t>
  </si>
  <si>
    <t>ELLEMME</t>
  </si>
  <si>
    <t>MI1428290</t>
  </si>
  <si>
    <t>00212560239</t>
  </si>
  <si>
    <t>BIOCHIMICA -</t>
  </si>
  <si>
    <t>BO0258837</t>
  </si>
  <si>
    <t>03036520371</t>
  </si>
  <si>
    <t>ASEM</t>
  </si>
  <si>
    <t>UD0198147</t>
  </si>
  <si>
    <t>01678570308</t>
  </si>
  <si>
    <t>NIS CAR</t>
  </si>
  <si>
    <t>LC0220243</t>
  </si>
  <si>
    <t>01843810134</t>
  </si>
  <si>
    <t>C.A.P.L.A.C.</t>
  </si>
  <si>
    <t>LU0032946</t>
  </si>
  <si>
    <t>00137990461</t>
  </si>
  <si>
    <t>TRAVAGLINI ARNALDO</t>
  </si>
  <si>
    <t>MI0397576</t>
  </si>
  <si>
    <t>00804380152</t>
  </si>
  <si>
    <t>F.A.P.I.M. OPPURE F.A.P.I.M.</t>
  </si>
  <si>
    <t>LU0143923</t>
  </si>
  <si>
    <t>01467370464</t>
  </si>
  <si>
    <t>G. E D. ARREDAMENTI</t>
  </si>
  <si>
    <t>TV0145330</t>
  </si>
  <si>
    <t>01164640268</t>
  </si>
  <si>
    <t>VE0190308</t>
  </si>
  <si>
    <t>00604560581</t>
  </si>
  <si>
    <t>NUOVE CARTIERE TIVOLI</t>
  </si>
  <si>
    <t>RM0613253</t>
  </si>
  <si>
    <t>07475330580</t>
  </si>
  <si>
    <t>FI0184907</t>
  </si>
  <si>
    <t>00395810484</t>
  </si>
  <si>
    <t>INDUSTRIA ROMAGNOLA CARNI E AFFINI</t>
  </si>
  <si>
    <t>RA0029428</t>
  </si>
  <si>
    <t>00080510399</t>
  </si>
  <si>
    <t>PRAXIS CALCOLO</t>
  </si>
  <si>
    <t>MI0640253</t>
  </si>
  <si>
    <t>00746820158</t>
  </si>
  <si>
    <t>SOREMARTEC ITALIA</t>
  </si>
  <si>
    <t>CN0156920</t>
  </si>
  <si>
    <t>05836440015</t>
  </si>
  <si>
    <t>B.S.Z.</t>
  </si>
  <si>
    <t>VI0119849</t>
  </si>
  <si>
    <t>00285570248</t>
  </si>
  <si>
    <t>REGGIANI TESSILE</t>
  </si>
  <si>
    <t>MI1132884</t>
  </si>
  <si>
    <t>03684080157</t>
  </si>
  <si>
    <t>BOSSI &amp; C. TRANSITI</t>
  </si>
  <si>
    <t>GE0125401</t>
  </si>
  <si>
    <t>00268520103</t>
  </si>
  <si>
    <t>ROYAL CANIN ITALIA</t>
  </si>
  <si>
    <t>MI1073036</t>
  </si>
  <si>
    <t>06128210157</t>
  </si>
  <si>
    <t>PASTIFICIO DI MARTINO GAETANO F.LLI</t>
  </si>
  <si>
    <t>NA0319551</t>
  </si>
  <si>
    <t>01813160635</t>
  </si>
  <si>
    <t>INDUSTRIA FRIGORIFERI ITALIANA (IN</t>
  </si>
  <si>
    <t>PS0105724</t>
  </si>
  <si>
    <t>01061630412</t>
  </si>
  <si>
    <t>ROYAL GREENLAND ITALIA</t>
  </si>
  <si>
    <t>RM0772296</t>
  </si>
  <si>
    <t>04489061004</t>
  </si>
  <si>
    <t>ROTONDA STORERO S.P.A,</t>
  </si>
  <si>
    <t>GE0253039</t>
  </si>
  <si>
    <t>01114050105</t>
  </si>
  <si>
    <t>JESSE</t>
  </si>
  <si>
    <t>TV0081852</t>
  </si>
  <si>
    <t>00190400267</t>
  </si>
  <si>
    <t>F.LLI COMUNELLO</t>
  </si>
  <si>
    <t>VI0093291</t>
  </si>
  <si>
    <t>00224820241</t>
  </si>
  <si>
    <t>KARL PEDROSS</t>
  </si>
  <si>
    <t>BZ0077131</t>
  </si>
  <si>
    <t>00223300211</t>
  </si>
  <si>
    <t>CONSORZIO COOPERATIVE COSTRUZIONI</t>
  </si>
  <si>
    <t>BO0007491</t>
  </si>
  <si>
    <t>00281620377</t>
  </si>
  <si>
    <t>GIUSEPPE FELTRINELLI &amp; C.</t>
  </si>
  <si>
    <t>NA0527404</t>
  </si>
  <si>
    <t>06849630634</t>
  </si>
  <si>
    <t>ELETTROCHIMICA VALLE STAFFORA</t>
  </si>
  <si>
    <t>PV0137289</t>
  </si>
  <si>
    <t>00080290182</t>
  </si>
  <si>
    <t>OSCAR BETON</t>
  </si>
  <si>
    <t>PC0122671</t>
  </si>
  <si>
    <t>01033690338</t>
  </si>
  <si>
    <t>SITLAND</t>
  </si>
  <si>
    <t>VI0135150</t>
  </si>
  <si>
    <t>00529020240</t>
  </si>
  <si>
    <t>BG0248466</t>
  </si>
  <si>
    <t>01934430164</t>
  </si>
  <si>
    <t>CIRCOLO AGRARIO COOPERATIVO</t>
  </si>
  <si>
    <t>PN0004277</t>
  </si>
  <si>
    <t>00067620930</t>
  </si>
  <si>
    <t>F.A.P.A. FABBRICA ACCESSORI PER</t>
  </si>
  <si>
    <t>TO0323939</t>
  </si>
  <si>
    <t>00482270014</t>
  </si>
  <si>
    <t>FLEX TUBI</t>
  </si>
  <si>
    <t>VR0226295</t>
  </si>
  <si>
    <t>02243490238</t>
  </si>
  <si>
    <t>POMPETRAVAINI</t>
  </si>
  <si>
    <t>MI0720774</t>
  </si>
  <si>
    <t>00692920150</t>
  </si>
  <si>
    <t>OMB SALERI</t>
  </si>
  <si>
    <t>BS0243222</t>
  </si>
  <si>
    <t>01538780170</t>
  </si>
  <si>
    <t>BRAHMA</t>
  </si>
  <si>
    <t>VR0224852</t>
  </si>
  <si>
    <t>02226980239</t>
  </si>
  <si>
    <t>HOSPITAL APPIA</t>
  </si>
  <si>
    <t>RM0543475</t>
  </si>
  <si>
    <t>06817220582</t>
  </si>
  <si>
    <t>MOET HENNESSY ITALIA</t>
  </si>
  <si>
    <t>MI1525737</t>
  </si>
  <si>
    <t>00464800010</t>
  </si>
  <si>
    <t>R. P. AUTO</t>
  </si>
  <si>
    <t>RM0685863</t>
  </si>
  <si>
    <t>03673721001</t>
  </si>
  <si>
    <t>NEOGRAF</t>
  </si>
  <si>
    <t>CN0106839</t>
  </si>
  <si>
    <t>00528910045</t>
  </si>
  <si>
    <t>LAFARGE ALLUMINOSO ITALIA</t>
  </si>
  <si>
    <t>MI1316664</t>
  </si>
  <si>
    <t>09778780156</t>
  </si>
  <si>
    <t>I.ME.R. CM3 GROUP</t>
  </si>
  <si>
    <t>NA0452917</t>
  </si>
  <si>
    <t>05671850633</t>
  </si>
  <si>
    <t>PLASTIK</t>
  </si>
  <si>
    <t>BG0230813</t>
  </si>
  <si>
    <t>01711760163</t>
  </si>
  <si>
    <t>BONALDO</t>
  </si>
  <si>
    <t>PD0114342</t>
  </si>
  <si>
    <t>00225710284</t>
  </si>
  <si>
    <t>GESTOR</t>
  </si>
  <si>
    <t>RM0768949</t>
  </si>
  <si>
    <t>81005670724</t>
  </si>
  <si>
    <t>REGENT INTERNATIONAL</t>
  </si>
  <si>
    <t>RM0393383</t>
  </si>
  <si>
    <t>01262990581</t>
  </si>
  <si>
    <t>P.F.M.</t>
  </si>
  <si>
    <t>VI0107207</t>
  </si>
  <si>
    <t>00171090244</t>
  </si>
  <si>
    <t>DI BATTISTA ALBERINDO</t>
  </si>
  <si>
    <t>TE0090474</t>
  </si>
  <si>
    <t>00704770676</t>
  </si>
  <si>
    <t>PV0184052</t>
  </si>
  <si>
    <t>01406480184</t>
  </si>
  <si>
    <t>CIA MEDIANETWORK ITALIA</t>
  </si>
  <si>
    <t>MI1262218</t>
  </si>
  <si>
    <t>01740210230</t>
  </si>
  <si>
    <t>AUTOIMPORT DI A. ZANINI</t>
  </si>
  <si>
    <t>TV0113066</t>
  </si>
  <si>
    <t>00304800261</t>
  </si>
  <si>
    <t>TESSITURA LUIGI SANTI</t>
  </si>
  <si>
    <t>CO0077751</t>
  </si>
  <si>
    <t>00224460139</t>
  </si>
  <si>
    <t>VEGA 3</t>
  </si>
  <si>
    <t>MI1065275</t>
  </si>
  <si>
    <t>04865710158</t>
  </si>
  <si>
    <t>IL PASSATEMPO</t>
  </si>
  <si>
    <t>BS0308362</t>
  </si>
  <si>
    <t>02954240178</t>
  </si>
  <si>
    <t>COOPERATIVA SOCIALE QUADRIFOGLIO</t>
  </si>
  <si>
    <t>TO0596171</t>
  </si>
  <si>
    <t>03890320017</t>
  </si>
  <si>
    <t>CALZATURIFICIO NUOVA CREUSER</t>
  </si>
  <si>
    <t>AP0098558</t>
  </si>
  <si>
    <t>00446840415</t>
  </si>
  <si>
    <t>GIOVANNI CONTARINI</t>
  </si>
  <si>
    <t>RA0092040</t>
  </si>
  <si>
    <t>00084190396</t>
  </si>
  <si>
    <t>SENFTER SERVICE</t>
  </si>
  <si>
    <t>BZ0112215</t>
  </si>
  <si>
    <t>00705440212</t>
  </si>
  <si>
    <t>F.A.R.O. FABBRICA APPARECCHIATURE</t>
  </si>
  <si>
    <t>MI0372892</t>
  </si>
  <si>
    <t>00768940157</t>
  </si>
  <si>
    <t>COMMERCIALE ALVINO</t>
  </si>
  <si>
    <t>NA0438810</t>
  </si>
  <si>
    <t>05333090636</t>
  </si>
  <si>
    <t>FOVER ALLUMINIO</t>
  </si>
  <si>
    <t>VR0229461</t>
  </si>
  <si>
    <t>02288140235</t>
  </si>
  <si>
    <t>CONAD PROGRAM</t>
  </si>
  <si>
    <t>BO0292010</t>
  </si>
  <si>
    <t>02470300373</t>
  </si>
  <si>
    <t>C.O.MER.</t>
  </si>
  <si>
    <t>SA0253183</t>
  </si>
  <si>
    <t>02975650652</t>
  </si>
  <si>
    <t>ADVANCED MICRO DEVICES</t>
  </si>
  <si>
    <t>MI1021471</t>
  </si>
  <si>
    <t>04504340151</t>
  </si>
  <si>
    <t>ORSUCCI</t>
  </si>
  <si>
    <t>CO0162699</t>
  </si>
  <si>
    <t>00752320135</t>
  </si>
  <si>
    <t>CAVAGNIS COSTACURTA</t>
  </si>
  <si>
    <t>PD0090788</t>
  </si>
  <si>
    <t>00205540289</t>
  </si>
  <si>
    <t>NUOVA SCAINI</t>
  </si>
  <si>
    <t>CA0139898</t>
  </si>
  <si>
    <t>01732730922</t>
  </si>
  <si>
    <t>INTERNATIONAL FASHION TRADERS (.IF.</t>
  </si>
  <si>
    <t>MI1424740</t>
  </si>
  <si>
    <t>03800331005</t>
  </si>
  <si>
    <t>COLORIFICIO ARREGHINI PORTOGRUARO</t>
  </si>
  <si>
    <t>VE0113779</t>
  </si>
  <si>
    <t>00184420271</t>
  </si>
  <si>
    <t>LEROLIN</t>
  </si>
  <si>
    <t>VI0144783</t>
  </si>
  <si>
    <t>00655940245</t>
  </si>
  <si>
    <t>OVERTRANS</t>
  </si>
  <si>
    <t>TO0642940</t>
  </si>
  <si>
    <t>04544180013</t>
  </si>
  <si>
    <t>PELMA</t>
  </si>
  <si>
    <t>BS0132629</t>
  </si>
  <si>
    <t>00832020176</t>
  </si>
  <si>
    <t>MAGAZZINI ROSSI</t>
  </si>
  <si>
    <t>BS0143776</t>
  </si>
  <si>
    <t>00271530172</t>
  </si>
  <si>
    <t>PASI</t>
  </si>
  <si>
    <t>NA0543813</t>
  </si>
  <si>
    <t>06975530632</t>
  </si>
  <si>
    <t>MECCANOTECNICA UMBRA</t>
  </si>
  <si>
    <t>PG0082116</t>
  </si>
  <si>
    <t>00163450547</t>
  </si>
  <si>
    <t>SCUOLA SUPERIORE GUGLIELMO REISS</t>
  </si>
  <si>
    <t>AQ0051154</t>
  </si>
  <si>
    <t>00183990662</t>
  </si>
  <si>
    <t>FENICE</t>
  </si>
  <si>
    <t>VI0146564</t>
  </si>
  <si>
    <t>00688890243</t>
  </si>
  <si>
    <t>EDIF EDIZIONI ITALO FRANCESI O IN</t>
  </si>
  <si>
    <t>MI1249350</t>
  </si>
  <si>
    <t>08825840153</t>
  </si>
  <si>
    <t>LEGGIUNO</t>
  </si>
  <si>
    <t>VA0019349</t>
  </si>
  <si>
    <t>00192210128</t>
  </si>
  <si>
    <t>LARIOSETA</t>
  </si>
  <si>
    <t>CO0056868</t>
  </si>
  <si>
    <t>00223490137</t>
  </si>
  <si>
    <t>TOP CAR</t>
  </si>
  <si>
    <t>AV0106512</t>
  </si>
  <si>
    <t>01825960642</t>
  </si>
  <si>
    <t>RE0149877</t>
  </si>
  <si>
    <t>00931860357</t>
  </si>
  <si>
    <t>MOIA OMBRELLI</t>
  </si>
  <si>
    <t>NO0095945</t>
  </si>
  <si>
    <t>00126920032</t>
  </si>
  <si>
    <t>STAI PREFABBRICATI</t>
  </si>
  <si>
    <t>MN0165080</t>
  </si>
  <si>
    <t>01533190201</t>
  </si>
  <si>
    <t>NUOVA SIDERVENETA</t>
  </si>
  <si>
    <t>MI1457119</t>
  </si>
  <si>
    <t>02117640280</t>
  </si>
  <si>
    <t>CENTROAUTO</t>
  </si>
  <si>
    <t>VT0070621</t>
  </si>
  <si>
    <t>00771310562</t>
  </si>
  <si>
    <t>COOPERATIVA AGRICOLA FRA</t>
  </si>
  <si>
    <t>FG0114484</t>
  </si>
  <si>
    <t>00355660713</t>
  </si>
  <si>
    <t>CONCILIO IN SIGLA CON.</t>
  </si>
  <si>
    <t>TN0079397</t>
  </si>
  <si>
    <t>00124840224</t>
  </si>
  <si>
    <t>LUCEPLAN</t>
  </si>
  <si>
    <t>MI0990923</t>
  </si>
  <si>
    <t>04149320154</t>
  </si>
  <si>
    <t>DIMESAN SOCIETA' FARMACEUTICA</t>
  </si>
  <si>
    <t>MT0052577</t>
  </si>
  <si>
    <t>00598590776</t>
  </si>
  <si>
    <t>MATTEAZZI</t>
  </si>
  <si>
    <t>VI0183688</t>
  </si>
  <si>
    <t>01781190242</t>
  </si>
  <si>
    <t>LUZZI</t>
  </si>
  <si>
    <t>AR0088351</t>
  </si>
  <si>
    <t>01178040513</t>
  </si>
  <si>
    <t>ESAPEL</t>
  </si>
  <si>
    <t>VI0153348</t>
  </si>
  <si>
    <t>01235840244</t>
  </si>
  <si>
    <t>MICHELE ALFANO LEGNAMERIA ITALIANA</t>
  </si>
  <si>
    <t>RM0165220</t>
  </si>
  <si>
    <t>00431840586</t>
  </si>
  <si>
    <t>"CHARGEURS WOOL SALES EUROPE - NUOV</t>
  </si>
  <si>
    <t>BI0158758</t>
  </si>
  <si>
    <t>01826480483</t>
  </si>
  <si>
    <t>DI.VE'</t>
  </si>
  <si>
    <t>BI0141129</t>
  </si>
  <si>
    <t>01470750025</t>
  </si>
  <si>
    <t>LUIGI RONDANINI</t>
  </si>
  <si>
    <t>MI0272613</t>
  </si>
  <si>
    <t>00749860151</t>
  </si>
  <si>
    <t>ACCORRONI</t>
  </si>
  <si>
    <t>AN0100544</t>
  </si>
  <si>
    <t>00954800421</t>
  </si>
  <si>
    <t>ALPEWA % ALPEWA GMBH</t>
  </si>
  <si>
    <t>BZ0101619</t>
  </si>
  <si>
    <t>01125220218</t>
  </si>
  <si>
    <t>SIMPRO SISTEMI E MACCHINE DI</t>
  </si>
  <si>
    <t>TO0689307</t>
  </si>
  <si>
    <t>05146370019</t>
  </si>
  <si>
    <t>SPEA SISTEMI PER L'ELETTRONICA</t>
  </si>
  <si>
    <t>TO0692663</t>
  </si>
  <si>
    <t>05004000153</t>
  </si>
  <si>
    <t>CARTIERA DI RIVIGNANO</t>
  </si>
  <si>
    <t>UD0083497</t>
  </si>
  <si>
    <t>00166340307</t>
  </si>
  <si>
    <t>COMMER TGS</t>
  </si>
  <si>
    <t>SA0243507</t>
  </si>
  <si>
    <t>02807070657</t>
  </si>
  <si>
    <t>PS0103103</t>
  </si>
  <si>
    <t>01028810412</t>
  </si>
  <si>
    <t>CONCERIA R.C.M.</t>
  </si>
  <si>
    <t>FI0198459</t>
  </si>
  <si>
    <t>00443030481</t>
  </si>
  <si>
    <t>POGLIANO DEI FRATELLI POGLIANO</t>
  </si>
  <si>
    <t>TO0157763</t>
  </si>
  <si>
    <t>00500340013</t>
  </si>
  <si>
    <t>PICCINI PAOLO</t>
  </si>
  <si>
    <t>AR0095906</t>
  </si>
  <si>
    <t>01292630512</t>
  </si>
  <si>
    <t>COOPERATIVA EDILE ARTIGIANA</t>
  </si>
  <si>
    <t>PR0127201</t>
  </si>
  <si>
    <t>00347320343</t>
  </si>
  <si>
    <t>ALBADORO O IN FORMA ABBREVIATA</t>
  </si>
  <si>
    <t>CN0152824</t>
  </si>
  <si>
    <t>07947580150</t>
  </si>
  <si>
    <t>CUNEOCEDIS</t>
  </si>
  <si>
    <t>CN0171881</t>
  </si>
  <si>
    <t>02357630041</t>
  </si>
  <si>
    <t>SIMON IMBALLAGGI</t>
  </si>
  <si>
    <t>CR0092617</t>
  </si>
  <si>
    <t>00176630192</t>
  </si>
  <si>
    <t>4M AUTOMOBILI</t>
  </si>
  <si>
    <t>PO0434663</t>
  </si>
  <si>
    <t>00954280475</t>
  </si>
  <si>
    <t>A.R.C. DISTRIBUZIONE</t>
  </si>
  <si>
    <t>RG0074336</t>
  </si>
  <si>
    <t>00911090884</t>
  </si>
  <si>
    <t>FLORIMEX MILANO</t>
  </si>
  <si>
    <t>MI1023349</t>
  </si>
  <si>
    <t>04578240154</t>
  </si>
  <si>
    <t>PANCOTTI</t>
  </si>
  <si>
    <t>PC0108363</t>
  </si>
  <si>
    <t>04236530152</t>
  </si>
  <si>
    <t>SUMMIT PHARMA ITALIA S.P.A</t>
  </si>
  <si>
    <t>MI1504481</t>
  </si>
  <si>
    <t>11882110155</t>
  </si>
  <si>
    <t>MAURO DEMETRIO</t>
  </si>
  <si>
    <t>RC0044427</t>
  </si>
  <si>
    <t>00090620808</t>
  </si>
  <si>
    <t>CETUS</t>
  </si>
  <si>
    <t>RM0338745</t>
  </si>
  <si>
    <t>01518350580</t>
  </si>
  <si>
    <t>MUSIC CENTER</t>
  </si>
  <si>
    <t>TN0133746</t>
  </si>
  <si>
    <t>01383440227</t>
  </si>
  <si>
    <t>LABORATORIO FARMACEUTICO C.T.</t>
  </si>
  <si>
    <t>IM0022176</t>
  </si>
  <si>
    <t>00071020085</t>
  </si>
  <si>
    <t>HOT PETROLI SOCIETA' R.L.</t>
  </si>
  <si>
    <t>VE0134143</t>
  </si>
  <si>
    <t>00391300274</t>
  </si>
  <si>
    <t>INDUSTRIA CARTARIA PIERETTI</t>
  </si>
  <si>
    <t>LU0037012</t>
  </si>
  <si>
    <t>00219160462</t>
  </si>
  <si>
    <t>SOCIETA' INDUSTRIA LATERIZI</t>
  </si>
  <si>
    <t>FE0033315</t>
  </si>
  <si>
    <t>00042660381</t>
  </si>
  <si>
    <t>FLUNCH ITALIA</t>
  </si>
  <si>
    <t>TO0732084</t>
  </si>
  <si>
    <t>05739320017</t>
  </si>
  <si>
    <t>AMIR</t>
  </si>
  <si>
    <t>RN0259282</t>
  </si>
  <si>
    <t>02349350401</t>
  </si>
  <si>
    <t>CO.NA.TE.CO. CONSORZIO NAPOLETANO</t>
  </si>
  <si>
    <t>NA0529058</t>
  </si>
  <si>
    <t>06880410631</t>
  </si>
  <si>
    <t>NORD VETRI</t>
  </si>
  <si>
    <t>TN0084054</t>
  </si>
  <si>
    <t>00236040226</t>
  </si>
  <si>
    <t>IDROSANITARIA</t>
  </si>
  <si>
    <t>CO0204974</t>
  </si>
  <si>
    <t>01637130137</t>
  </si>
  <si>
    <t>RM0774095</t>
  </si>
  <si>
    <t>04502941000</t>
  </si>
  <si>
    <t>MAGAZZINI NICO GARDA</t>
  </si>
  <si>
    <t>VR0198732</t>
  </si>
  <si>
    <t>01818490235</t>
  </si>
  <si>
    <t>DARFO</t>
  </si>
  <si>
    <t>BS0314262</t>
  </si>
  <si>
    <t>01335100069</t>
  </si>
  <si>
    <t>S.T.EN. STONE TRADING ENTERPRISES</t>
  </si>
  <si>
    <t>MS0082727</t>
  </si>
  <si>
    <t>00272630450</t>
  </si>
  <si>
    <t>STILEXPORT</t>
  </si>
  <si>
    <t>VR0167328</t>
  </si>
  <si>
    <t>01227000237</t>
  </si>
  <si>
    <t>ORGANIZZAZIONE STAMPA</t>
  </si>
  <si>
    <t>PR0114069</t>
  </si>
  <si>
    <t>00181980343</t>
  </si>
  <si>
    <t>EURO FROZEN FOOD</t>
  </si>
  <si>
    <t>MI1333890</t>
  </si>
  <si>
    <t>09975140154</t>
  </si>
  <si>
    <t>CELBO SOCIETA PER AZIONI</t>
  </si>
  <si>
    <t>RM0540427</t>
  </si>
  <si>
    <t>00327130373</t>
  </si>
  <si>
    <t>JEANSERIE DEL NORD</t>
  </si>
  <si>
    <t>VR0202467</t>
  </si>
  <si>
    <t>01874190232</t>
  </si>
  <si>
    <t>O.M.V. OFFICINE MECCANICHE VENETE</t>
  </si>
  <si>
    <t>VE0116234</t>
  </si>
  <si>
    <t>00299170274</t>
  </si>
  <si>
    <t>SOTOV INTERNATIONAL</t>
  </si>
  <si>
    <t>MI1223391</t>
  </si>
  <si>
    <t>08439650154</t>
  </si>
  <si>
    <t>MANUTENCOOP</t>
  </si>
  <si>
    <t>CT0113622</t>
  </si>
  <si>
    <t>00531520872</t>
  </si>
  <si>
    <t>CERAMICA CATALANO</t>
  </si>
  <si>
    <t>VT0049749</t>
  </si>
  <si>
    <t>00090370560</t>
  </si>
  <si>
    <t>TAU</t>
  </si>
  <si>
    <t>MI1381123</t>
  </si>
  <si>
    <t>10499550159</t>
  </si>
  <si>
    <t>CA0095619</t>
  </si>
  <si>
    <t>00577550924</t>
  </si>
  <si>
    <t>AUTOLEGNAGO 2</t>
  </si>
  <si>
    <t>VR0232552</t>
  </si>
  <si>
    <t>02334140239</t>
  </si>
  <si>
    <t>INTERNATIONAL P.B.I.</t>
  </si>
  <si>
    <t>MI1278073</t>
  </si>
  <si>
    <t>09192950153</t>
  </si>
  <si>
    <t>DS DATA SYSTEMS</t>
  </si>
  <si>
    <t>PR0165541</t>
  </si>
  <si>
    <t>01599590344</t>
  </si>
  <si>
    <t>DEACOLOR</t>
  </si>
  <si>
    <t>MI0782619</t>
  </si>
  <si>
    <t>00862780152</t>
  </si>
  <si>
    <t>S.I.D.A.M. STAMPI INDUSTRIA</t>
  </si>
  <si>
    <t>MI1184387</t>
  </si>
  <si>
    <t>07807120154</t>
  </si>
  <si>
    <t>LUZENAC VAL CHISONE</t>
  </si>
  <si>
    <t>TO0746333</t>
  </si>
  <si>
    <t>05930470017</t>
  </si>
  <si>
    <t>FERLATTA PRODOTTI PIANI</t>
  </si>
  <si>
    <t>BG0277336</t>
  </si>
  <si>
    <t>01879420162</t>
  </si>
  <si>
    <t>FUNIVIE MADONNA DI CAMPIGLIO</t>
  </si>
  <si>
    <t>TN0033378</t>
  </si>
  <si>
    <t>00107390221</t>
  </si>
  <si>
    <t>VENIER MOBILIFICIO</t>
  </si>
  <si>
    <t>TV0121203</t>
  </si>
  <si>
    <t>00546890260</t>
  </si>
  <si>
    <t>SIBI AUTO</t>
  </si>
  <si>
    <t>MI1264573</t>
  </si>
  <si>
    <t>09001220152</t>
  </si>
  <si>
    <t>SFERA</t>
  </si>
  <si>
    <t>RN0261492</t>
  </si>
  <si>
    <t>02406800405</t>
  </si>
  <si>
    <t>CONSORZIO CALORE METANO</t>
  </si>
  <si>
    <t>MI1290708</t>
  </si>
  <si>
    <t>09423790154</t>
  </si>
  <si>
    <t>LAC</t>
  </si>
  <si>
    <t>VI0133924</t>
  </si>
  <si>
    <t>00509110243</t>
  </si>
  <si>
    <t>TESSITURA CARLO MAJOCCHI &amp; C.</t>
  </si>
  <si>
    <t>VA0031876</t>
  </si>
  <si>
    <t>00753940154</t>
  </si>
  <si>
    <t>ENTREMONT ITALIA</t>
  </si>
  <si>
    <t>RE0187635</t>
  </si>
  <si>
    <t>02155020155</t>
  </si>
  <si>
    <t>ORSOLINI AMEDEO</t>
  </si>
  <si>
    <t>VT0067553</t>
  </si>
  <si>
    <t>00548820562</t>
  </si>
  <si>
    <t>THE BLANKING</t>
  </si>
  <si>
    <t>MI1387519</t>
  </si>
  <si>
    <t>02018220158</t>
  </si>
  <si>
    <t>OWENS CORNING S.P.A. - SIGLABILE O.</t>
  </si>
  <si>
    <t>TO0613631</t>
  </si>
  <si>
    <t>04135840017</t>
  </si>
  <si>
    <t>SCAGLIA</t>
  </si>
  <si>
    <t>BG0237758</t>
  </si>
  <si>
    <t>08589770158</t>
  </si>
  <si>
    <t>COOPERATIVA DEI SERVIZI SOCIALI</t>
  </si>
  <si>
    <t>VE0154213</t>
  </si>
  <si>
    <t>00813280278</t>
  </si>
  <si>
    <t>ROTOEFFE</t>
  </si>
  <si>
    <t>RM0631867</t>
  </si>
  <si>
    <t>07824440585</t>
  </si>
  <si>
    <t>ALBERTO BERTUZZI</t>
  </si>
  <si>
    <t>MI0356106</t>
  </si>
  <si>
    <t>00848490157</t>
  </si>
  <si>
    <t>ZANINONI INTERNATIONAL FORWARDING</t>
  </si>
  <si>
    <t>BG0174488</t>
  </si>
  <si>
    <t>00812250165</t>
  </si>
  <si>
    <t>GRUPPO BETA</t>
  </si>
  <si>
    <t>MO2030033</t>
  </si>
  <si>
    <t>01286510365</t>
  </si>
  <si>
    <t>PREALPI PETROLI -</t>
  </si>
  <si>
    <t>VA0098453</t>
  </si>
  <si>
    <t>00181580127</t>
  </si>
  <si>
    <t>METRA</t>
  </si>
  <si>
    <t>VI0160449</t>
  </si>
  <si>
    <t>00787190248</t>
  </si>
  <si>
    <t>PAL</t>
  </si>
  <si>
    <t>TV0171424</t>
  </si>
  <si>
    <t>00565260304</t>
  </si>
  <si>
    <t>MOLINO POPOLARE ALTOTIBERINO</t>
  </si>
  <si>
    <t>PG0042625</t>
  </si>
  <si>
    <t>00016500548</t>
  </si>
  <si>
    <t>IDEAL</t>
  </si>
  <si>
    <t>BL0060363</t>
  </si>
  <si>
    <t>00619670250</t>
  </si>
  <si>
    <t>MENBER'S</t>
  </si>
  <si>
    <t>VR0100886</t>
  </si>
  <si>
    <t>00208180232</t>
  </si>
  <si>
    <t>BI.KI</t>
  </si>
  <si>
    <t>BG0268478</t>
  </si>
  <si>
    <t>08642360153</t>
  </si>
  <si>
    <t>CONCERIA MONTANA</t>
  </si>
  <si>
    <t>PI0064586</t>
  </si>
  <si>
    <t>00297860504</t>
  </si>
  <si>
    <t>VALDITERRA LAVORI FERROVIARI</t>
  </si>
  <si>
    <t>AL0160742</t>
  </si>
  <si>
    <t>03093180101</t>
  </si>
  <si>
    <t>DITTA LUIGI SALVADORI</t>
  </si>
  <si>
    <t>FI0032691</t>
  </si>
  <si>
    <t>00397360488</t>
  </si>
  <si>
    <t>FADIS</t>
  </si>
  <si>
    <t>VA0081343</t>
  </si>
  <si>
    <t>00216410126</t>
  </si>
  <si>
    <t>GE0332381</t>
  </si>
  <si>
    <t>03290120108</t>
  </si>
  <si>
    <t>PORTO PETROLI DI GENOVA</t>
  </si>
  <si>
    <t>GE0293069</t>
  </si>
  <si>
    <t>02739710107</t>
  </si>
  <si>
    <t>NEWFORM</t>
  </si>
  <si>
    <t>AP0114945</t>
  </si>
  <si>
    <t>01126480449</t>
  </si>
  <si>
    <t>INDUSTRIE ALIMENTARI VOLTAN</t>
  </si>
  <si>
    <t>VE0158632</t>
  </si>
  <si>
    <t>00854240272</t>
  </si>
  <si>
    <t>ROLAND SOCIETA A RESPONSABILITA</t>
  </si>
  <si>
    <t>RM0730342</t>
  </si>
  <si>
    <t>04105001004</t>
  </si>
  <si>
    <t>PD0179558</t>
  </si>
  <si>
    <t>00847700283</t>
  </si>
  <si>
    <t>LA MERIDIANA</t>
  </si>
  <si>
    <t>BO0322098</t>
  </si>
  <si>
    <t>03880580372</t>
  </si>
  <si>
    <t>SEGRETA</t>
  </si>
  <si>
    <t>BO0326072</t>
  </si>
  <si>
    <t>07530600159</t>
  </si>
  <si>
    <t>F.LLI PRANDINA</t>
  </si>
  <si>
    <t>VI0097541</t>
  </si>
  <si>
    <t>00160410247</t>
  </si>
  <si>
    <t>LO.BE.CAR.</t>
  </si>
  <si>
    <t>RM0422806</t>
  </si>
  <si>
    <t>03484470582</t>
  </si>
  <si>
    <t>GRITTI</t>
  </si>
  <si>
    <t>BG0205382</t>
  </si>
  <si>
    <t>01433490164</t>
  </si>
  <si>
    <t>AUTOSTILE</t>
  </si>
  <si>
    <t>RE0167655</t>
  </si>
  <si>
    <t>01205010356</t>
  </si>
  <si>
    <t>SUPCO</t>
  </si>
  <si>
    <t>MI1181939</t>
  </si>
  <si>
    <t>07817410157</t>
  </si>
  <si>
    <t>GRUPPO AM</t>
  </si>
  <si>
    <t>BO0322836</t>
  </si>
  <si>
    <t>03884740378</t>
  </si>
  <si>
    <t>PRIMECAR</t>
  </si>
  <si>
    <t>TO0536821</t>
  </si>
  <si>
    <t>02145480014</t>
  </si>
  <si>
    <t>CERAMICHE MOMA</t>
  </si>
  <si>
    <t>MO0158575</t>
  </si>
  <si>
    <t>00330200361</t>
  </si>
  <si>
    <t>FEDEGARI AUTOCLAVI</t>
  </si>
  <si>
    <t>PV0130961</t>
  </si>
  <si>
    <t>00303010185</t>
  </si>
  <si>
    <t>B.T. VENETA PELLI</t>
  </si>
  <si>
    <t>VI0223142</t>
  </si>
  <si>
    <t>02324880240</t>
  </si>
  <si>
    <t>LABORATOIRES DOLISOS ITALIA</t>
  </si>
  <si>
    <t>RM0684407</t>
  </si>
  <si>
    <t>03630881005</t>
  </si>
  <si>
    <t>FRESCURA CASALINGHI</t>
  </si>
  <si>
    <t>PD0227410</t>
  </si>
  <si>
    <t>02409150287</t>
  </si>
  <si>
    <t>MOROSO</t>
  </si>
  <si>
    <t>UD0127077</t>
  </si>
  <si>
    <t>00272580309</t>
  </si>
  <si>
    <t>TECHNOBLOCK</t>
  </si>
  <si>
    <t>MN0176932</t>
  </si>
  <si>
    <t>01715570204</t>
  </si>
  <si>
    <t>LA TIPOGRAFICA VARESE</t>
  </si>
  <si>
    <t>VA0179495</t>
  </si>
  <si>
    <t>04845970153</t>
  </si>
  <si>
    <t>REVELLO</t>
  </si>
  <si>
    <t>VR0176179</t>
  </si>
  <si>
    <t>00954300232</t>
  </si>
  <si>
    <t>GS</t>
  </si>
  <si>
    <t>MI1396833</t>
  </si>
  <si>
    <t>00295960637</t>
  </si>
  <si>
    <t>AUTOLURANI S.N.C. DI LURANI GIORGIO</t>
  </si>
  <si>
    <t>TN0050108</t>
  </si>
  <si>
    <t>00108390220</t>
  </si>
  <si>
    <t>MARPOSS ITALIA</t>
  </si>
  <si>
    <t>BO0260639</t>
  </si>
  <si>
    <t>03055260370</t>
  </si>
  <si>
    <t>MARCAR</t>
  </si>
  <si>
    <t>RN0172824</t>
  </si>
  <si>
    <t>00817180409</t>
  </si>
  <si>
    <t>CHIMICA DEL DOTT. FRANCESCO</t>
  </si>
  <si>
    <t>BA0171090</t>
  </si>
  <si>
    <t>00824000723</t>
  </si>
  <si>
    <t>EURISKO</t>
  </si>
  <si>
    <t>MI1032505</t>
  </si>
  <si>
    <t>01491570154</t>
  </si>
  <si>
    <t>AUTOVAMA S.P.A</t>
  </si>
  <si>
    <t>FI0264537</t>
  </si>
  <si>
    <t>01352980484</t>
  </si>
  <si>
    <t>F.LLI GALLONI</t>
  </si>
  <si>
    <t>PR0082085</t>
  </si>
  <si>
    <t>00145840344</t>
  </si>
  <si>
    <t>MERITALIA</t>
  </si>
  <si>
    <t>MI1239071</t>
  </si>
  <si>
    <t>08655440157</t>
  </si>
  <si>
    <t>CENTRALE LATTE MONZA</t>
  </si>
  <si>
    <t>MI1458226</t>
  </si>
  <si>
    <t>02453230969</t>
  </si>
  <si>
    <t>ALUBERG</t>
  </si>
  <si>
    <t>BG0222642</t>
  </si>
  <si>
    <t>01593870361</t>
  </si>
  <si>
    <t>SOCOM NUOVA</t>
  </si>
  <si>
    <t>NA0504373</t>
  </si>
  <si>
    <t>06606660634</t>
  </si>
  <si>
    <t>O P M</t>
  </si>
  <si>
    <t>CN0110305</t>
  </si>
  <si>
    <t>00582040044</t>
  </si>
  <si>
    <t>GARDA PLAST</t>
  </si>
  <si>
    <t>BS0357108</t>
  </si>
  <si>
    <t>03310040179</t>
  </si>
  <si>
    <t>SKILLS IN FARMACIA</t>
  </si>
  <si>
    <t>MI1379977</t>
  </si>
  <si>
    <t>10489670157</t>
  </si>
  <si>
    <t>GRAMM</t>
  </si>
  <si>
    <t>BZ0106385</t>
  </si>
  <si>
    <t>01196320210</t>
  </si>
  <si>
    <t>F.LLI MESSERSI'</t>
  </si>
  <si>
    <t>AN0061990</t>
  </si>
  <si>
    <t>00092940428</t>
  </si>
  <si>
    <t>DRIVE IN</t>
  </si>
  <si>
    <t>MI1154070</t>
  </si>
  <si>
    <t>07327270158</t>
  </si>
  <si>
    <t>REFEL</t>
  </si>
  <si>
    <t>PN0042080</t>
  </si>
  <si>
    <t>01075720936</t>
  </si>
  <si>
    <t>AUTOTRASPORTI MULTIPLI ARCESE</t>
  </si>
  <si>
    <t>TN0091746</t>
  </si>
  <si>
    <t>00388180226</t>
  </si>
  <si>
    <t>PCU ITALIA</t>
  </si>
  <si>
    <t>MI1437828</t>
  </si>
  <si>
    <t>01008580993</t>
  </si>
  <si>
    <t>NILVA INDUSTRIA ABBIGLIAMENTO PER</t>
  </si>
  <si>
    <t>MO0257890</t>
  </si>
  <si>
    <t>01998360364</t>
  </si>
  <si>
    <t>REIMER</t>
  </si>
  <si>
    <t>CA0134284</t>
  </si>
  <si>
    <t>01628260927</t>
  </si>
  <si>
    <t>P.A.C.PRODUTTORI AGRUMI E</t>
  </si>
  <si>
    <t>ME0089603</t>
  </si>
  <si>
    <t>00083640839</t>
  </si>
  <si>
    <t>DENTSPLY ITALIA</t>
  </si>
  <si>
    <t>RM0772696</t>
  </si>
  <si>
    <t>00726860158</t>
  </si>
  <si>
    <t>SPENDIBENE SUPERMERCATI</t>
  </si>
  <si>
    <t>MI1452507</t>
  </si>
  <si>
    <t>11295860156</t>
  </si>
  <si>
    <t>CARMAGNANI PIEMONTE</t>
  </si>
  <si>
    <t>TO0745202</t>
  </si>
  <si>
    <t>05906300016</t>
  </si>
  <si>
    <t>G.F.L.</t>
  </si>
  <si>
    <t>VR0241172</t>
  </si>
  <si>
    <t>02475450231</t>
  </si>
  <si>
    <t>TECNA</t>
  </si>
  <si>
    <t>BO0296016</t>
  </si>
  <si>
    <t>03520460373</t>
  </si>
  <si>
    <t>I.F.C. INTERNATIONAL FREIGHT</t>
  </si>
  <si>
    <t>RM0455648</t>
  </si>
  <si>
    <t>04693960587</t>
  </si>
  <si>
    <t>POLICLINICO S. GIORGIO</t>
  </si>
  <si>
    <t>PN0006348</t>
  </si>
  <si>
    <t>00130860935</t>
  </si>
  <si>
    <t>CAPETTA I.VI.P. INDUSTRIA VINICOLA</t>
  </si>
  <si>
    <t>CN0121047</t>
  </si>
  <si>
    <t>00938660040</t>
  </si>
  <si>
    <t>NUOVA RIVART</t>
  </si>
  <si>
    <t>SI0084844</t>
  </si>
  <si>
    <t>00700590524</t>
  </si>
  <si>
    <t>GATTI LEGNAMI</t>
  </si>
  <si>
    <t>MI0454982</t>
  </si>
  <si>
    <t>00852100155</t>
  </si>
  <si>
    <t>COMPREX</t>
  </si>
  <si>
    <t>TV0173714</t>
  </si>
  <si>
    <t>01823620263</t>
  </si>
  <si>
    <t>COTY ITALIA</t>
  </si>
  <si>
    <t>MI1484068</t>
  </si>
  <si>
    <t>10129180153</t>
  </si>
  <si>
    <t>IMPRESA INGG. GAGLIARDI CHIODONI</t>
  </si>
  <si>
    <t>AN0125132</t>
  </si>
  <si>
    <t>00450180583</t>
  </si>
  <si>
    <t>IPCOCHEMICALS</t>
  </si>
  <si>
    <t>MI1095543</t>
  </si>
  <si>
    <t>06372990157</t>
  </si>
  <si>
    <t>S.E.I. STRUMENTAZIONE</t>
  </si>
  <si>
    <t>BS0134023</t>
  </si>
  <si>
    <t>00299950170</t>
  </si>
  <si>
    <t>DE.FI.M.</t>
  </si>
  <si>
    <t>LC0142553</t>
  </si>
  <si>
    <t>00381580133</t>
  </si>
  <si>
    <t>CORIUM</t>
  </si>
  <si>
    <t>TS0087862</t>
  </si>
  <si>
    <t>00595130329</t>
  </si>
  <si>
    <t>ARGUS ISTITUTO DI VIGILANZA ANCHE</t>
  </si>
  <si>
    <t>TO0426132</t>
  </si>
  <si>
    <t>01874030016</t>
  </si>
  <si>
    <t>LANIFICIO LUIGI RICCERI</t>
  </si>
  <si>
    <t>PO0165122</t>
  </si>
  <si>
    <t>00404660482</t>
  </si>
  <si>
    <t>AIALE</t>
  </si>
  <si>
    <t>PO0339119</t>
  </si>
  <si>
    <t>03185730482</t>
  </si>
  <si>
    <t>TESSITURA TRAVESIO</t>
  </si>
  <si>
    <t>PN0056805</t>
  </si>
  <si>
    <t>00284430261</t>
  </si>
  <si>
    <t>HI AGRI</t>
  </si>
  <si>
    <t>BO0347993</t>
  </si>
  <si>
    <t>04163100375</t>
  </si>
  <si>
    <t>AZZURRA</t>
  </si>
  <si>
    <t>NA0522546</t>
  </si>
  <si>
    <t>01109200616</t>
  </si>
  <si>
    <t>RANCILIO MACCHINE PER CAFFE</t>
  </si>
  <si>
    <t>MI0179023</t>
  </si>
  <si>
    <t>00690300157</t>
  </si>
  <si>
    <t>LUPPI ALIMENTARI</t>
  </si>
  <si>
    <t>PR0093977</t>
  </si>
  <si>
    <t>00162800346</t>
  </si>
  <si>
    <t>A.I.C.A.</t>
  </si>
  <si>
    <t>PA0034850</t>
  </si>
  <si>
    <t>00120230826</t>
  </si>
  <si>
    <t>CAV. PASQUALE VENA &amp; FIGLI AMARO</t>
  </si>
  <si>
    <t>MT0025526</t>
  </si>
  <si>
    <t>00040210775</t>
  </si>
  <si>
    <t>IMPRESA DI COSTRUZIONI INGG.</t>
  </si>
  <si>
    <t>RM0223487</t>
  </si>
  <si>
    <t>00399040583</t>
  </si>
  <si>
    <t>LANIFICIO GREMAN</t>
  </si>
  <si>
    <t>BS0264929</t>
  </si>
  <si>
    <t>00667080238</t>
  </si>
  <si>
    <t>ING. G. ROSSETTI TRATTAMENTO ACQUE</t>
  </si>
  <si>
    <t>MI0749919</t>
  </si>
  <si>
    <t>00825330152</t>
  </si>
  <si>
    <t>CROMOS TINTORIA NUOVE FIBRE</t>
  </si>
  <si>
    <t>MI0585980</t>
  </si>
  <si>
    <t>00893000158</t>
  </si>
  <si>
    <t>ACUSON</t>
  </si>
  <si>
    <t>MI1368700</t>
  </si>
  <si>
    <t>10374930153</t>
  </si>
  <si>
    <t>IMPIANTI OMS</t>
  </si>
  <si>
    <t>MI1218538</t>
  </si>
  <si>
    <t>08322500151</t>
  </si>
  <si>
    <t>ANNABELLA</t>
  </si>
  <si>
    <t>AP0082389</t>
  </si>
  <si>
    <t>00301170445</t>
  </si>
  <si>
    <t>FEMI FORNITURE ELETTRICHE MILANO</t>
  </si>
  <si>
    <t>MI1258003</t>
  </si>
  <si>
    <t>08947990159</t>
  </si>
  <si>
    <t>F.T.M. FABBRICA TUBI MOBILIO</t>
  </si>
  <si>
    <t>TS0100842</t>
  </si>
  <si>
    <t>00790300321</t>
  </si>
  <si>
    <t>IRICAF ITALIA</t>
  </si>
  <si>
    <t>RM0514073</t>
  </si>
  <si>
    <t>06058140580</t>
  </si>
  <si>
    <t>VECO FONDERIA SMALTERIA</t>
  </si>
  <si>
    <t>TE0040973</t>
  </si>
  <si>
    <t>00061370672</t>
  </si>
  <si>
    <t>CARMINATI SIDERURGICA</t>
  </si>
  <si>
    <t>BG0189052</t>
  </si>
  <si>
    <t>01265070167</t>
  </si>
  <si>
    <t>ZAMBAITI DISTRIBUZIONE TESSILE</t>
  </si>
  <si>
    <t>MI1312129</t>
  </si>
  <si>
    <t>09714820157</t>
  </si>
  <si>
    <t>C.O.F. CENTRO ORTOPEDICO E</t>
  </si>
  <si>
    <t>CO0068704</t>
  </si>
  <si>
    <t>00192700136</t>
  </si>
  <si>
    <t>ADRIANO CORSI</t>
  </si>
  <si>
    <t>GO0042459</t>
  </si>
  <si>
    <t>00163490311</t>
  </si>
  <si>
    <t>IMPRESA COSTRUZIONI PALAZZETTI</t>
  </si>
  <si>
    <t>PS0060643</t>
  </si>
  <si>
    <t>00113010417</t>
  </si>
  <si>
    <t>SARDA ACQUE MINERALI SOCIETA'PER</t>
  </si>
  <si>
    <t>CA0059424</t>
  </si>
  <si>
    <t>00181540923</t>
  </si>
  <si>
    <t>TERMOELETTRONICA</t>
  </si>
  <si>
    <t>BG0126664</t>
  </si>
  <si>
    <t>00525540167</t>
  </si>
  <si>
    <t>FILIPPI GIUSEPPE DEI FRATELLI</t>
  </si>
  <si>
    <t>VI0203697</t>
  </si>
  <si>
    <t>00894270248</t>
  </si>
  <si>
    <t>DATAPROCESS EUROPE</t>
  </si>
  <si>
    <t>MI1471875</t>
  </si>
  <si>
    <t>11489020153</t>
  </si>
  <si>
    <t>CANTINE CAVICCHIOLI U. E FIGLI IN</t>
  </si>
  <si>
    <t>MO0081234</t>
  </si>
  <si>
    <t>00155660368</t>
  </si>
  <si>
    <t>SURAL</t>
  </si>
  <si>
    <t>TA0107821</t>
  </si>
  <si>
    <t>04892021009</t>
  </si>
  <si>
    <t>VIDEOPLASTIC</t>
  </si>
  <si>
    <t>BG0304545</t>
  </si>
  <si>
    <t>08462430151</t>
  </si>
  <si>
    <t>O.M.G.E. OFFICINA MECCANICA GINO</t>
  </si>
  <si>
    <t>CO0102591</t>
  </si>
  <si>
    <t>00198110132</t>
  </si>
  <si>
    <t>CASEIFICIO PUGLIESE F.LLI RADICCI</t>
  </si>
  <si>
    <t>TO0500266</t>
  </si>
  <si>
    <t>01122280017</t>
  </si>
  <si>
    <t>SAMAGAS</t>
  </si>
  <si>
    <t>NA0467582</t>
  </si>
  <si>
    <t>05972720634</t>
  </si>
  <si>
    <t>SIRCA AUTO</t>
  </si>
  <si>
    <t>MI0535480</t>
  </si>
  <si>
    <t>00751450156</t>
  </si>
  <si>
    <t>MATERIALI EDILI ROMAN TERZER %</t>
  </si>
  <si>
    <t>BZ0104163</t>
  </si>
  <si>
    <t>01156180216</t>
  </si>
  <si>
    <t>MARIO CAVELLI</t>
  </si>
  <si>
    <t>VA0105535</t>
  </si>
  <si>
    <t>00218350122</t>
  </si>
  <si>
    <t>CER.EDIL</t>
  </si>
  <si>
    <t>RE0194015</t>
  </si>
  <si>
    <t>00180870362</t>
  </si>
  <si>
    <t>EUROTHERMO</t>
  </si>
  <si>
    <t>MI0974831</t>
  </si>
  <si>
    <t>03823380153</t>
  </si>
  <si>
    <t>EUROCABEL</t>
  </si>
  <si>
    <t>VI0190276</t>
  </si>
  <si>
    <t>01869650240</t>
  </si>
  <si>
    <t>GIANESINI ERMINIO</t>
  </si>
  <si>
    <t>GO0040266</t>
  </si>
  <si>
    <t>00135790319</t>
  </si>
  <si>
    <t>O.C.L.</t>
  </si>
  <si>
    <t>MI0387526</t>
  </si>
  <si>
    <t>00744060153</t>
  </si>
  <si>
    <t>SANT LUIS CALZATURE</t>
  </si>
  <si>
    <t>VR0213040</t>
  </si>
  <si>
    <t>02031590231</t>
  </si>
  <si>
    <t>RE.MED REGGIANA MEDICINALI</t>
  </si>
  <si>
    <t>RE0045049</t>
  </si>
  <si>
    <t>00128560356</t>
  </si>
  <si>
    <t>FIL FRESATRICI</t>
  </si>
  <si>
    <t>MI1037006</t>
  </si>
  <si>
    <t>04772320158</t>
  </si>
  <si>
    <t>BOGGI GROUP</t>
  </si>
  <si>
    <t>MI0410922</t>
  </si>
  <si>
    <t>00803620152</t>
  </si>
  <si>
    <t>DUSCHOLUX ITALIANA G.M.B.H.</t>
  </si>
  <si>
    <t>BZ0075386</t>
  </si>
  <si>
    <t>00204000210</t>
  </si>
  <si>
    <t>BERENGO</t>
  </si>
  <si>
    <t>VE0202784</t>
  </si>
  <si>
    <t>02206860278</t>
  </si>
  <si>
    <t>G.B. RAMONDA ALIMENTARI</t>
  </si>
  <si>
    <t>VI0182419</t>
  </si>
  <si>
    <t>07444340157</t>
  </si>
  <si>
    <t>ANGORBRIZI</t>
  </si>
  <si>
    <t>PG0129047</t>
  </si>
  <si>
    <t>00649580545</t>
  </si>
  <si>
    <t>COOPERATIVA ALLEVATORI E PRODUTTORI</t>
  </si>
  <si>
    <t>SS0053129</t>
  </si>
  <si>
    <t>00061520904</t>
  </si>
  <si>
    <t>NOBILITAZIONI TESSILI S.R.L</t>
  </si>
  <si>
    <t>BS0341061</t>
  </si>
  <si>
    <t>01687020980</t>
  </si>
  <si>
    <t>AUTO SICA</t>
  </si>
  <si>
    <t>BO0256530</t>
  </si>
  <si>
    <t>03019410376</t>
  </si>
  <si>
    <t>CATENA TRA DETTAGLIANTI</t>
  </si>
  <si>
    <t>RM0248470</t>
  </si>
  <si>
    <t>00434120580</t>
  </si>
  <si>
    <t>SALTECO</t>
  </si>
  <si>
    <t>MI1052415</t>
  </si>
  <si>
    <t>05974730151</t>
  </si>
  <si>
    <t>GALLI</t>
  </si>
  <si>
    <t>PR0130088</t>
  </si>
  <si>
    <t>00348820341</t>
  </si>
  <si>
    <t>CICLI CINZIA</t>
  </si>
  <si>
    <t>BO0181565</t>
  </si>
  <si>
    <t>00285070371</t>
  </si>
  <si>
    <t>MEDORI MACCHINE</t>
  </si>
  <si>
    <t>AP0087897</t>
  </si>
  <si>
    <t>00409300449</t>
  </si>
  <si>
    <t>STEM TRENTO</t>
  </si>
  <si>
    <t>TN0098412</t>
  </si>
  <si>
    <t>00814450227</t>
  </si>
  <si>
    <t>PRESTIGE CAR</t>
  </si>
  <si>
    <t>BS0294968</t>
  </si>
  <si>
    <t>02107280170</t>
  </si>
  <si>
    <t>RUBINETTERIE TEOREMA</t>
  </si>
  <si>
    <t>BS0049065</t>
  </si>
  <si>
    <t>00278210174</t>
  </si>
  <si>
    <t>KENDA FARBEN</t>
  </si>
  <si>
    <t>PV0127730</t>
  </si>
  <si>
    <t>00185970183</t>
  </si>
  <si>
    <t>ICIS</t>
  </si>
  <si>
    <t>BG0165769</t>
  </si>
  <si>
    <t>00700250160</t>
  </si>
  <si>
    <t>EURO FOOD</t>
  </si>
  <si>
    <t>AT0050317</t>
  </si>
  <si>
    <t>00139860050</t>
  </si>
  <si>
    <t>S.V.B.</t>
  </si>
  <si>
    <t>TO0190759</t>
  </si>
  <si>
    <t>00471890012</t>
  </si>
  <si>
    <t>AZZINI</t>
  </si>
  <si>
    <t>CR0061967</t>
  </si>
  <si>
    <t>00111300190</t>
  </si>
  <si>
    <t>INTERMOTOR</t>
  </si>
  <si>
    <t>PG0097330</t>
  </si>
  <si>
    <t>00162620546</t>
  </si>
  <si>
    <t>NASTRIFICIO ITALIANO ING. PIERO</t>
  </si>
  <si>
    <t>MI0193438</t>
  </si>
  <si>
    <t>00793960154</t>
  </si>
  <si>
    <t>PIANIMPIANTI</t>
  </si>
  <si>
    <t>BG0289134</t>
  </si>
  <si>
    <t>02423890165</t>
  </si>
  <si>
    <t>PEROSA VINI</t>
  </si>
  <si>
    <t>CN0147416</t>
  </si>
  <si>
    <t>01986130043</t>
  </si>
  <si>
    <t>CECCATO AUTOMOBILI</t>
  </si>
  <si>
    <t>VI0206317</t>
  </si>
  <si>
    <t>02098810241</t>
  </si>
  <si>
    <t>LU0053631</t>
  </si>
  <si>
    <t>00130710460</t>
  </si>
  <si>
    <t>C.C.A. CENTRO COOP. ACQUISTI</t>
  </si>
  <si>
    <t>PG0096188</t>
  </si>
  <si>
    <t>00412530545</t>
  </si>
  <si>
    <t>OVERMARINE</t>
  </si>
  <si>
    <t>LU0137645</t>
  </si>
  <si>
    <t>01387870460</t>
  </si>
  <si>
    <t>SIROPA</t>
  </si>
  <si>
    <t>RM0385665</t>
  </si>
  <si>
    <t>01642150583</t>
  </si>
  <si>
    <t>MONTALBANO AGRICOLA ALIMENTARE TOSC</t>
  </si>
  <si>
    <t>PT0119626</t>
  </si>
  <si>
    <t>01111170476</t>
  </si>
  <si>
    <t>ZAGO ADRIANO</t>
  </si>
  <si>
    <t>TV0118875</t>
  </si>
  <si>
    <t>00349670265</t>
  </si>
  <si>
    <t>LA PRIMULA</t>
  </si>
  <si>
    <t>VT0081263</t>
  </si>
  <si>
    <t>00825910565</t>
  </si>
  <si>
    <t>SIGOLO MOTORS</t>
  </si>
  <si>
    <t>RO0090029</t>
  </si>
  <si>
    <t>00716420294</t>
  </si>
  <si>
    <t>OLEIFICIO F.LLI BARBI</t>
  </si>
  <si>
    <t>BS0126861</t>
  </si>
  <si>
    <t>00273200170</t>
  </si>
  <si>
    <t>MANIFATTURA DI S. STEFANO ARNO S.</t>
  </si>
  <si>
    <t>VA0014849</t>
  </si>
  <si>
    <t>00185780129</t>
  </si>
  <si>
    <t>AEROPORTO DI GENOVA</t>
  </si>
  <si>
    <t>GE0290805</t>
  </si>
  <si>
    <t>02701420107</t>
  </si>
  <si>
    <t>OBI</t>
  </si>
  <si>
    <t>PO0433724</t>
  </si>
  <si>
    <t>00508250974</t>
  </si>
  <si>
    <t>F.A.G. ARTIGRAFICHE</t>
  </si>
  <si>
    <t>CN0150806</t>
  </si>
  <si>
    <t>02043840046</t>
  </si>
  <si>
    <t>G.M.G. GENERAL MONTAGGI GENOVESI</t>
  </si>
  <si>
    <t>GE0207623</t>
  </si>
  <si>
    <t>00263220105</t>
  </si>
  <si>
    <t>TRE VALLI</t>
  </si>
  <si>
    <t>BG0149143</t>
  </si>
  <si>
    <t>00506390160</t>
  </si>
  <si>
    <t>B.M.</t>
  </si>
  <si>
    <t>MI0833200</t>
  </si>
  <si>
    <t>00925230153</t>
  </si>
  <si>
    <t>BALZANO</t>
  </si>
  <si>
    <t>TO0617115</t>
  </si>
  <si>
    <t>04219230010</t>
  </si>
  <si>
    <t>ROBERTO CAVALLI</t>
  </si>
  <si>
    <t>FI0281726</t>
  </si>
  <si>
    <t>01562430486</t>
  </si>
  <si>
    <t>RIFOMETAL</t>
  </si>
  <si>
    <t>AV0109741</t>
  </si>
  <si>
    <t>01878590643</t>
  </si>
  <si>
    <t>HOUGHTON ITALIA</t>
  </si>
  <si>
    <t>MI0866266</t>
  </si>
  <si>
    <t>01667270159</t>
  </si>
  <si>
    <t>INDUSTRIE COMETTO</t>
  </si>
  <si>
    <t>CN0148746</t>
  </si>
  <si>
    <t>02006150045</t>
  </si>
  <si>
    <t>ANTAS</t>
  </si>
  <si>
    <t>MI1369435</t>
  </si>
  <si>
    <t>01321300152</t>
  </si>
  <si>
    <t>LMF BIOKIMICA</t>
  </si>
  <si>
    <t>PI0064862</t>
  </si>
  <si>
    <t>00292990504</t>
  </si>
  <si>
    <t>MARELLI &amp; POZZI</t>
  </si>
  <si>
    <t>VA0194833</t>
  </si>
  <si>
    <t>01618930125</t>
  </si>
  <si>
    <t>FINCIMEC</t>
  </si>
  <si>
    <t>VA0220836</t>
  </si>
  <si>
    <t>10182530153</t>
  </si>
  <si>
    <t>IVIESSE</t>
  </si>
  <si>
    <t>AG0103602</t>
  </si>
  <si>
    <t>80010240846</t>
  </si>
  <si>
    <t>AUTOSALONE LA SCALA</t>
  </si>
  <si>
    <t>FI0124751</t>
  </si>
  <si>
    <t>00407580489</t>
  </si>
  <si>
    <t>CAMANA AUTO</t>
  </si>
  <si>
    <t>MI0513876</t>
  </si>
  <si>
    <t>00696990159</t>
  </si>
  <si>
    <t>COOPERATIVA PULIZIE RAVENNA</t>
  </si>
  <si>
    <t>RA0085103</t>
  </si>
  <si>
    <t>00209050392</t>
  </si>
  <si>
    <t>POLIGRAFICO CALCOGRAFIA &amp;</t>
  </si>
  <si>
    <t>PZ0064840</t>
  </si>
  <si>
    <t>00799370762</t>
  </si>
  <si>
    <t>DATOR % DATOR G.M.B.H.</t>
  </si>
  <si>
    <t>BZ0130939</t>
  </si>
  <si>
    <t>01589990215</t>
  </si>
  <si>
    <t>AUTOSAMA</t>
  </si>
  <si>
    <t>MI0663002</t>
  </si>
  <si>
    <t>00766550156</t>
  </si>
  <si>
    <t>COLOSIO</t>
  </si>
  <si>
    <t>BS0195268</t>
  </si>
  <si>
    <t>00483230173</t>
  </si>
  <si>
    <t>PRIMPEX PLASTICHE RIUNITE ITALIANE</t>
  </si>
  <si>
    <t>PO0342819</t>
  </si>
  <si>
    <t>01929120481</t>
  </si>
  <si>
    <t>LUBEX</t>
  </si>
  <si>
    <t>MI1027275</t>
  </si>
  <si>
    <t>04628290159</t>
  </si>
  <si>
    <t>CIWIFURS</t>
  </si>
  <si>
    <t>MI0836236</t>
  </si>
  <si>
    <t>00812980159</t>
  </si>
  <si>
    <t>TURBAN ITALIA</t>
  </si>
  <si>
    <t>MI1119789</t>
  </si>
  <si>
    <t>06774960154</t>
  </si>
  <si>
    <t>SO.GE.MI.</t>
  </si>
  <si>
    <t>CN0218150</t>
  </si>
  <si>
    <t>01810870244</t>
  </si>
  <si>
    <t>BONO E DITTA</t>
  </si>
  <si>
    <t>TP0041854</t>
  </si>
  <si>
    <t>00059390815</t>
  </si>
  <si>
    <t>ALA</t>
  </si>
  <si>
    <t>MI1352641</t>
  </si>
  <si>
    <t>01897560130</t>
  </si>
  <si>
    <t>GRUPPO EDITORIALE JACKSON</t>
  </si>
  <si>
    <t>MI1232846</t>
  </si>
  <si>
    <t>08547770159</t>
  </si>
  <si>
    <t>NUOVA TECNODELTA</t>
  </si>
  <si>
    <t>AT0058217</t>
  </si>
  <si>
    <t>02324240015</t>
  </si>
  <si>
    <t>MEGAWATT</t>
  </si>
  <si>
    <t>NA0327226</t>
  </si>
  <si>
    <t>03246210631</t>
  </si>
  <si>
    <t>TORRI</t>
  </si>
  <si>
    <t>VI0239470</t>
  </si>
  <si>
    <t>02551610245</t>
  </si>
  <si>
    <t>LOGISTICA ITALIA</t>
  </si>
  <si>
    <t>MI1407471</t>
  </si>
  <si>
    <t>10784990151</t>
  </si>
  <si>
    <t>SAIA BURGESS ELECTRONICS</t>
  </si>
  <si>
    <t>MI1500338</t>
  </si>
  <si>
    <t>11842790153</t>
  </si>
  <si>
    <t>GIOVANNI VIGNUDA</t>
  </si>
  <si>
    <t>UD0118243</t>
  </si>
  <si>
    <t>00269930301</t>
  </si>
  <si>
    <t>VARISCO POMPE</t>
  </si>
  <si>
    <t>PD0105307</t>
  </si>
  <si>
    <t>00209080282</t>
  </si>
  <si>
    <t>MESDAN</t>
  </si>
  <si>
    <t>BS0204405</t>
  </si>
  <si>
    <t>00556520179</t>
  </si>
  <si>
    <t>TECNOPLAST</t>
  </si>
  <si>
    <t>PN0017964</t>
  </si>
  <si>
    <t>00112850938</t>
  </si>
  <si>
    <t>DURKOPP ADLER ITALIA</t>
  </si>
  <si>
    <t>MI1380395</t>
  </si>
  <si>
    <t>10509300157</t>
  </si>
  <si>
    <t>DARMA</t>
  </si>
  <si>
    <t>TO0765896</t>
  </si>
  <si>
    <t>06168770011</t>
  </si>
  <si>
    <t>MEDITERRANEA DI NAVIGAZIONE</t>
  </si>
  <si>
    <t>TS0088776</t>
  </si>
  <si>
    <t>02494690825</t>
  </si>
  <si>
    <t>SANGIORGI LEGNAMI</t>
  </si>
  <si>
    <t>BO0347792</t>
  </si>
  <si>
    <t>04163110374</t>
  </si>
  <si>
    <t>ERNESTO MALVESTITI</t>
  </si>
  <si>
    <t>MI0842918</t>
  </si>
  <si>
    <t>00808080154</t>
  </si>
  <si>
    <t>CIMES</t>
  </si>
  <si>
    <t>MI1010132</t>
  </si>
  <si>
    <t>04412930150</t>
  </si>
  <si>
    <t>MODEL MASTER</t>
  </si>
  <si>
    <t>TO0752772</t>
  </si>
  <si>
    <t>03206510723</t>
  </si>
  <si>
    <t>PINATO TESSUTI</t>
  </si>
  <si>
    <t>PD0234634</t>
  </si>
  <si>
    <t>02501670281</t>
  </si>
  <si>
    <t>PALAGINI</t>
  </si>
  <si>
    <t>FI0291573</t>
  </si>
  <si>
    <t>01707260483</t>
  </si>
  <si>
    <t>OTLAV</t>
  </si>
  <si>
    <t>TV0145372</t>
  </si>
  <si>
    <t>01171050261</t>
  </si>
  <si>
    <t>VALMOTOR</t>
  </si>
  <si>
    <t>TO0727650</t>
  </si>
  <si>
    <t>05659850019</t>
  </si>
  <si>
    <t>UNIFRIGO GADUS</t>
  </si>
  <si>
    <t>NA0289081</t>
  </si>
  <si>
    <t>00660710633</t>
  </si>
  <si>
    <t>AP0133347</t>
  </si>
  <si>
    <t>01418400444</t>
  </si>
  <si>
    <t>I.PELAGATTI VED.CHIARI</t>
  </si>
  <si>
    <t>PR0048523</t>
  </si>
  <si>
    <t>00143180347</t>
  </si>
  <si>
    <t>CENTERAUTO</t>
  </si>
  <si>
    <t>BO0260925</t>
  </si>
  <si>
    <t>03051810376</t>
  </si>
  <si>
    <t>ITALOGITEC</t>
  </si>
  <si>
    <t>BG0291796</t>
  </si>
  <si>
    <t>02470980166</t>
  </si>
  <si>
    <t>EDILBASSO .</t>
  </si>
  <si>
    <t>PD0168103</t>
  </si>
  <si>
    <t>00999290281</t>
  </si>
  <si>
    <t>AMEDEO BONFIGLIOLI</t>
  </si>
  <si>
    <t>BO0054781</t>
  </si>
  <si>
    <t>00325000370</t>
  </si>
  <si>
    <t>BOEMOS INDUSTRIA CALZATURE</t>
  </si>
  <si>
    <t>FI0442054</t>
  </si>
  <si>
    <t>04340070483</t>
  </si>
  <si>
    <t>COSMA</t>
  </si>
  <si>
    <t>TO0450886</t>
  </si>
  <si>
    <t>00810940015</t>
  </si>
  <si>
    <t>SINTED</t>
  </si>
  <si>
    <t>MI1260832</t>
  </si>
  <si>
    <t>09005290151</t>
  </si>
  <si>
    <t>CENTRUFFICIO LORETO</t>
  </si>
  <si>
    <t>MI1215041</t>
  </si>
  <si>
    <t>08312370151</t>
  </si>
  <si>
    <t>S.A.C.I. .</t>
  </si>
  <si>
    <t>PG0103346</t>
  </si>
  <si>
    <t>00245990544</t>
  </si>
  <si>
    <t>FATTORIE MARCHIGIANE</t>
  </si>
  <si>
    <t>PS0080446</t>
  </si>
  <si>
    <t>00433920410</t>
  </si>
  <si>
    <t>CTE</t>
  </si>
  <si>
    <t>TN0100620</t>
  </si>
  <si>
    <t>00492380225</t>
  </si>
  <si>
    <t>INDUSTRIE BIAGIOLI</t>
  </si>
  <si>
    <t>LU0087127</t>
  </si>
  <si>
    <t>00276270469</t>
  </si>
  <si>
    <t>CASEIFICI ZANI F.LLI</t>
  </si>
  <si>
    <t>BS0152162</t>
  </si>
  <si>
    <t>00297810178</t>
  </si>
  <si>
    <t>EUROTRADING</t>
  </si>
  <si>
    <t>VR0215462</t>
  </si>
  <si>
    <t>02066380235</t>
  </si>
  <si>
    <t>G.E.A. GRUPPO EUROPEO ALIMENTARE</t>
  </si>
  <si>
    <t>RM0765847</t>
  </si>
  <si>
    <t>04416581009</t>
  </si>
  <si>
    <t>LA PLASTIVENETA</t>
  </si>
  <si>
    <t>PD0155011</t>
  </si>
  <si>
    <t>00863220281</t>
  </si>
  <si>
    <t>EDIZIONI LA REPUBBLICA</t>
  </si>
  <si>
    <t>RM0773060</t>
  </si>
  <si>
    <t>08843010151</t>
  </si>
  <si>
    <t>SAM HYDRAULIK</t>
  </si>
  <si>
    <t>RE0121493</t>
  </si>
  <si>
    <t>00232980359</t>
  </si>
  <si>
    <t>GE0291785</t>
  </si>
  <si>
    <t>02716640103</t>
  </si>
  <si>
    <t>LA FORGIA DI BOLLATE</t>
  </si>
  <si>
    <t>MI0538383</t>
  </si>
  <si>
    <t>00695740159</t>
  </si>
  <si>
    <t>P.M.CHEMICALS</t>
  </si>
  <si>
    <t>MI1170634</t>
  </si>
  <si>
    <t>07630240153</t>
  </si>
  <si>
    <t>CONFORTI</t>
  </si>
  <si>
    <t>VR0169996</t>
  </si>
  <si>
    <t>01255970236</t>
  </si>
  <si>
    <t>ERREVI</t>
  </si>
  <si>
    <t>TO0446462</t>
  </si>
  <si>
    <t>00527430011</t>
  </si>
  <si>
    <t>PULIX COOP FORLI' SOC. COOP. A</t>
  </si>
  <si>
    <t>FO0155991</t>
  </si>
  <si>
    <t>00410120406</t>
  </si>
  <si>
    <t>FORTE HOTEL EDEN ROMA</t>
  </si>
  <si>
    <t>RM0279299</t>
  </si>
  <si>
    <t>00404330581</t>
  </si>
  <si>
    <t>ARIC</t>
  </si>
  <si>
    <t>TO0342807</t>
  </si>
  <si>
    <t>00513240010</t>
  </si>
  <si>
    <t>SAIDEL</t>
  </si>
  <si>
    <t>MI0370268</t>
  </si>
  <si>
    <t>00750070153</t>
  </si>
  <si>
    <t>LA GIULIA IND.</t>
  </si>
  <si>
    <t>GO0043742</t>
  </si>
  <si>
    <t>00312110315</t>
  </si>
  <si>
    <t>MAGMA EST</t>
  </si>
  <si>
    <t>PD0201038</t>
  </si>
  <si>
    <t>02080660281</t>
  </si>
  <si>
    <t>ADIGE BITUMI</t>
  </si>
  <si>
    <t>TN0072048</t>
  </si>
  <si>
    <t>00120920228</t>
  </si>
  <si>
    <t>VITALE SUD</t>
  </si>
  <si>
    <t>CZ0096618</t>
  </si>
  <si>
    <t>01235490792</t>
  </si>
  <si>
    <t>NUOVA RENOPRESS</t>
  </si>
  <si>
    <t>BO0371285</t>
  </si>
  <si>
    <t>00832471205</t>
  </si>
  <si>
    <t>OFFICINE FERROVIARIE WAGONS LITS E</t>
  </si>
  <si>
    <t>RM0460963</t>
  </si>
  <si>
    <t>04790100582</t>
  </si>
  <si>
    <t>FORGIATURA MAME'</t>
  </si>
  <si>
    <t>BS0193504</t>
  </si>
  <si>
    <t>00445480171</t>
  </si>
  <si>
    <t>TROMBETTA GIORGIO E C.</t>
  </si>
  <si>
    <t>RM0327124</t>
  </si>
  <si>
    <t>00431900588</t>
  </si>
  <si>
    <t>FANTINO COSTRUZIONI ABBREVIABILE</t>
  </si>
  <si>
    <t>CN0096885</t>
  </si>
  <si>
    <t>00293940045</t>
  </si>
  <si>
    <t>RIGAMONTI FRANCESCO &amp; FIGLIO</t>
  </si>
  <si>
    <t>CO0233358</t>
  </si>
  <si>
    <t>02003880131</t>
  </si>
  <si>
    <t>SUBALPINA GOMME</t>
  </si>
  <si>
    <t>TO0688142</t>
  </si>
  <si>
    <t>00844750265</t>
  </si>
  <si>
    <t>MANIFATTURA SATTA &amp; BOTTELLI</t>
  </si>
  <si>
    <t>MI0076463</t>
  </si>
  <si>
    <t>00781170154</t>
  </si>
  <si>
    <t>SCATOLIFICIO GIUNTOLI</t>
  </si>
  <si>
    <t>PI0074470</t>
  </si>
  <si>
    <t>00428070460</t>
  </si>
  <si>
    <t>GENERAL MEMBRANE</t>
  </si>
  <si>
    <t>VE0231209</t>
  </si>
  <si>
    <t>02647430277</t>
  </si>
  <si>
    <t>OVER TEAK</t>
  </si>
  <si>
    <t>BA0295257</t>
  </si>
  <si>
    <t>04130560727</t>
  </si>
  <si>
    <t>INDUSTRIE MECCANICHE BERGI OFB</t>
  </si>
  <si>
    <t>VI0158023</t>
  </si>
  <si>
    <t>01277430243</t>
  </si>
  <si>
    <t>COMEL</t>
  </si>
  <si>
    <t>PD0127349</t>
  </si>
  <si>
    <t>00615500287</t>
  </si>
  <si>
    <t>FRATELLI FACCHI</t>
  </si>
  <si>
    <t>MI0383116</t>
  </si>
  <si>
    <t>00730650157</t>
  </si>
  <si>
    <t>"EMMEZETA CASA DI PORDENONE SRL"</t>
  </si>
  <si>
    <t>VA0231106</t>
  </si>
  <si>
    <t>01043380938</t>
  </si>
  <si>
    <t>DOCKS CEREALI</t>
  </si>
  <si>
    <t>RA0121067</t>
  </si>
  <si>
    <t>01560160341</t>
  </si>
  <si>
    <t>FRIGO AUTOPORTO SUD F.A.S.</t>
  </si>
  <si>
    <t>BA0266821</t>
  </si>
  <si>
    <t>03614850729</t>
  </si>
  <si>
    <t>FRATELLI LOMBATTI (BREVEMENTE</t>
  </si>
  <si>
    <t>PR0078873</t>
  </si>
  <si>
    <t>00353700347</t>
  </si>
  <si>
    <t>PETO ITALIANA</t>
  </si>
  <si>
    <t>PR0098490</t>
  </si>
  <si>
    <t>00152150348</t>
  </si>
  <si>
    <t>SOCIETA' CAVARELLI CISA</t>
  </si>
  <si>
    <t>PG0043367</t>
  </si>
  <si>
    <t>00152270542</t>
  </si>
  <si>
    <t>MAGURO</t>
  </si>
  <si>
    <t>PR0161358</t>
  </si>
  <si>
    <t>01541330344</t>
  </si>
  <si>
    <t>CAAM</t>
  </si>
  <si>
    <t>RE0044504</t>
  </si>
  <si>
    <t>00175290352</t>
  </si>
  <si>
    <t>QUATTROPETROLI</t>
  </si>
  <si>
    <t>PT0116870</t>
  </si>
  <si>
    <t>01074910470</t>
  </si>
  <si>
    <t>BUBOLA &amp; NAIBO</t>
  </si>
  <si>
    <t>TV0172552</t>
  </si>
  <si>
    <t>00856410261</t>
  </si>
  <si>
    <t>RUBINETTERIE MARIANI</t>
  </si>
  <si>
    <t>BG0115625</t>
  </si>
  <si>
    <t>00230610164</t>
  </si>
  <si>
    <t>3V COGEIM</t>
  </si>
  <si>
    <t>MI0951752</t>
  </si>
  <si>
    <t>03372770150</t>
  </si>
  <si>
    <t>MANIFATTURA CATTANEO</t>
  </si>
  <si>
    <t>VA0067642</t>
  </si>
  <si>
    <t>00211380126</t>
  </si>
  <si>
    <t>AUTOURTITI</t>
  </si>
  <si>
    <t>GE0318932</t>
  </si>
  <si>
    <t>03116620109</t>
  </si>
  <si>
    <t>SUPERMERCATI EUROPA -</t>
  </si>
  <si>
    <t>TV0120042</t>
  </si>
  <si>
    <t>00438440265</t>
  </si>
  <si>
    <t>LATERIZI BRUNORI</t>
  </si>
  <si>
    <t>BO0166572</t>
  </si>
  <si>
    <t>82001290392</t>
  </si>
  <si>
    <t>CRENNA MARIO</t>
  </si>
  <si>
    <t>VA0191632</t>
  </si>
  <si>
    <t>01559500127</t>
  </si>
  <si>
    <t>GRUPPO MAGLIFICIO DEL CARLO</t>
  </si>
  <si>
    <t>LU0121289</t>
  </si>
  <si>
    <t>01157650464</t>
  </si>
  <si>
    <t>CARTIERA ALTO MILANESE</t>
  </si>
  <si>
    <t>BG0284743</t>
  </si>
  <si>
    <t>00220250120</t>
  </si>
  <si>
    <t>PROGRES PROGETTI</t>
  </si>
  <si>
    <t>MI1444765</t>
  </si>
  <si>
    <t>01504360023</t>
  </si>
  <si>
    <t>SPORTSTAFF</t>
  </si>
  <si>
    <t>RM0547227</t>
  </si>
  <si>
    <t>06870320584</t>
  </si>
  <si>
    <t>RRC RENZO CAMBIANICA</t>
  </si>
  <si>
    <t>MI1255072</t>
  </si>
  <si>
    <t>08869940158</t>
  </si>
  <si>
    <t>SITIE IMPIANTI INDUSTRIALI</t>
  </si>
  <si>
    <t>FE0128493</t>
  </si>
  <si>
    <t>01038020382</t>
  </si>
  <si>
    <t>SILVA</t>
  </si>
  <si>
    <t>CN0057043</t>
  </si>
  <si>
    <t>00184730042</t>
  </si>
  <si>
    <t>STAINLESS STEEL INTERNATIONAL</t>
  </si>
  <si>
    <t>MI1409842</t>
  </si>
  <si>
    <t>02283180962</t>
  </si>
  <si>
    <t>C.D.M.</t>
  </si>
  <si>
    <t>TV0221011</t>
  </si>
  <si>
    <t>00807240320</t>
  </si>
  <si>
    <t>F.I.V. FABBRICA ITALIANA VALVOLE</t>
  </si>
  <si>
    <t>TV0166558</t>
  </si>
  <si>
    <t>01737670263</t>
  </si>
  <si>
    <t>TECNOSID</t>
  </si>
  <si>
    <t>GE0234868</t>
  </si>
  <si>
    <t>01012170104</t>
  </si>
  <si>
    <t>MAC 2000</t>
  </si>
  <si>
    <t>PG0108430</t>
  </si>
  <si>
    <t>00322630542</t>
  </si>
  <si>
    <t>HARRIS CALORIFIC</t>
  </si>
  <si>
    <t>BO0328534</t>
  </si>
  <si>
    <t>09997680153</t>
  </si>
  <si>
    <t>WITCO ITALIANA</t>
  </si>
  <si>
    <t>MI0590572</t>
  </si>
  <si>
    <t>00935490151</t>
  </si>
  <si>
    <t>A.L.G.A. APPLICAZIONE LAVORAZIONE</t>
  </si>
  <si>
    <t>MI0783951</t>
  </si>
  <si>
    <t>00717420152</t>
  </si>
  <si>
    <t>G.B. GNUDI BRUNO</t>
  </si>
  <si>
    <t>BO0173078</t>
  </si>
  <si>
    <t>00326220373</t>
  </si>
  <si>
    <t>C.P.M. COOPERATIVA PADOVANA MURATOR</t>
  </si>
  <si>
    <t>PD0124705</t>
  </si>
  <si>
    <t>00409390283</t>
  </si>
  <si>
    <t>RINALDI L'ESPRESSO</t>
  </si>
  <si>
    <t>MI0159227</t>
  </si>
  <si>
    <t>00729860155</t>
  </si>
  <si>
    <t>VERGELIO CALZATURE</t>
  </si>
  <si>
    <t>MI0366828</t>
  </si>
  <si>
    <t>00755900156</t>
  </si>
  <si>
    <t>CONCERIA ZUMAR</t>
  </si>
  <si>
    <t>VI0183486</t>
  </si>
  <si>
    <t>01780970248</t>
  </si>
  <si>
    <t>STANITALIANA</t>
  </si>
  <si>
    <t>MI0825078</t>
  </si>
  <si>
    <t>00842720153</t>
  </si>
  <si>
    <t>M. DI G. GORIZIA</t>
  </si>
  <si>
    <t>GO0046261</t>
  </si>
  <si>
    <t>00358340313</t>
  </si>
  <si>
    <t>CONTI COMPLETT</t>
  </si>
  <si>
    <t>MI0640471</t>
  </si>
  <si>
    <t>00831890157</t>
  </si>
  <si>
    <t>COOPIND SOC.COOP.</t>
  </si>
  <si>
    <t>MI1254553</t>
  </si>
  <si>
    <t>08917330154</t>
  </si>
  <si>
    <t>INGG. CARRIERO E BALDI</t>
  </si>
  <si>
    <t>NA0234897</t>
  </si>
  <si>
    <t>00269090635</t>
  </si>
  <si>
    <t>ARMES</t>
  </si>
  <si>
    <t>VI0063773</t>
  </si>
  <si>
    <t>00149440240</t>
  </si>
  <si>
    <t>ALBI MARCELLINO</t>
  </si>
  <si>
    <t>VR0184268</t>
  </si>
  <si>
    <t>01562270239</t>
  </si>
  <si>
    <t>TESEO</t>
  </si>
  <si>
    <t>LU0155402</t>
  </si>
  <si>
    <t>01628410464</t>
  </si>
  <si>
    <t>CUCCIRELLI &amp; C. TESSUTI FANTASIA</t>
  </si>
  <si>
    <t>VA0046520</t>
  </si>
  <si>
    <t>00187390125</t>
  </si>
  <si>
    <t>PROTAC INTERNATIONAL COMPUTER</t>
  </si>
  <si>
    <t>PD0261619</t>
  </si>
  <si>
    <t>02691970285</t>
  </si>
  <si>
    <t>DEL DEBBIO</t>
  </si>
  <si>
    <t>LU0072066</t>
  </si>
  <si>
    <t>00146220462</t>
  </si>
  <si>
    <t>ITERBY ITALIANA MOBILI</t>
  </si>
  <si>
    <t>PS0070665</t>
  </si>
  <si>
    <t>00273210419</t>
  </si>
  <si>
    <t>SI SERVIZI</t>
  </si>
  <si>
    <t>MI1341167</t>
  </si>
  <si>
    <t>00260850086</t>
  </si>
  <si>
    <t>ROHDE &amp; SCHWARZ ITALIA</t>
  </si>
  <si>
    <t>RM0764105</t>
  </si>
  <si>
    <t>02156670156</t>
  </si>
  <si>
    <t>L.M. DEI F.LLI MONTICELLI</t>
  </si>
  <si>
    <t>AN0064752</t>
  </si>
  <si>
    <t>00109020420</t>
  </si>
  <si>
    <t>A.R.P.A. AZIENDA RIVESTIMENTI</t>
  </si>
  <si>
    <t>RE0082731</t>
  </si>
  <si>
    <t>00143510352</t>
  </si>
  <si>
    <t>DALLAN</t>
  </si>
  <si>
    <t>TV0187603</t>
  </si>
  <si>
    <t>02057900264</t>
  </si>
  <si>
    <t>MISANO S.P.A..</t>
  </si>
  <si>
    <t>BG0250193</t>
  </si>
  <si>
    <t>01941880161</t>
  </si>
  <si>
    <t>DEPECHE MODE</t>
  </si>
  <si>
    <t>MO0236616</t>
  </si>
  <si>
    <t>01704190360</t>
  </si>
  <si>
    <t>VEICOLI INDUSTRIALI PADANA</t>
  </si>
  <si>
    <t>PC0111490</t>
  </si>
  <si>
    <t>00859780330</t>
  </si>
  <si>
    <t>CENTRO CARNE</t>
  </si>
  <si>
    <t>TP0051522</t>
  </si>
  <si>
    <t>00231130816</t>
  </si>
  <si>
    <t>IMTA DESII MODE</t>
  </si>
  <si>
    <t>PO0390943</t>
  </si>
  <si>
    <t>03809910486</t>
  </si>
  <si>
    <t>MADE -</t>
  </si>
  <si>
    <t>TO0689382</t>
  </si>
  <si>
    <t>05162370018</t>
  </si>
  <si>
    <t>SE.VE. PROMOTION SOCIETA DI</t>
  </si>
  <si>
    <t>RM0700247</t>
  </si>
  <si>
    <t>03780771006</t>
  </si>
  <si>
    <t>DISTILLERIE ILAS</t>
  </si>
  <si>
    <t>BG0180878</t>
  </si>
  <si>
    <t>00873370167</t>
  </si>
  <si>
    <t>BERNARDI IMPIANTI INTERNATIONAL</t>
  </si>
  <si>
    <t>MI1372778</t>
  </si>
  <si>
    <t>01376080188</t>
  </si>
  <si>
    <t>PRO INFANTIA</t>
  </si>
  <si>
    <t>TO0235262</t>
  </si>
  <si>
    <t>01090120013</t>
  </si>
  <si>
    <t>HYDOR</t>
  </si>
  <si>
    <t>VI0175321</t>
  </si>
  <si>
    <t>00865290241</t>
  </si>
  <si>
    <t>SOCIETA ITALIANA BREVETTI</t>
  </si>
  <si>
    <t>RM0011013</t>
  </si>
  <si>
    <t>00399970581</t>
  </si>
  <si>
    <t>F.LLI PATERLINI COSTRUZIONI</t>
  </si>
  <si>
    <t>BS0315165</t>
  </si>
  <si>
    <t>03050540172</t>
  </si>
  <si>
    <t>CIEFFE FORNI INDUSTRIALI</t>
  </si>
  <si>
    <t>TV0183046</t>
  </si>
  <si>
    <t>01986230264</t>
  </si>
  <si>
    <t>GRIFO</t>
  </si>
  <si>
    <t>BS0225707</t>
  </si>
  <si>
    <t>01023390170</t>
  </si>
  <si>
    <t>BULLONERIE VITERIE GALVAGNO</t>
  </si>
  <si>
    <t>TO0526135</t>
  </si>
  <si>
    <t>01961730015</t>
  </si>
  <si>
    <t>BERGI</t>
  </si>
  <si>
    <t>PD0235467</t>
  </si>
  <si>
    <t>02084350269</t>
  </si>
  <si>
    <t>FIDIAS MANIFATTURE TESSILI</t>
  </si>
  <si>
    <t>PO0302068</t>
  </si>
  <si>
    <t>03099920484</t>
  </si>
  <si>
    <t>CALZATURIFICIO RAMBO</t>
  </si>
  <si>
    <t>FI0405465</t>
  </si>
  <si>
    <t>03988380485</t>
  </si>
  <si>
    <t>TINO SANA</t>
  </si>
  <si>
    <t>BG0224002</t>
  </si>
  <si>
    <t>01630830162</t>
  </si>
  <si>
    <t>ELCOM SYSTEM</t>
  </si>
  <si>
    <t>PG0126866</t>
  </si>
  <si>
    <t>01160340541</t>
  </si>
  <si>
    <t>FRATELLI COLI</t>
  </si>
  <si>
    <t>FI0177085</t>
  </si>
  <si>
    <t>00425750486</t>
  </si>
  <si>
    <t>COPAT</t>
  </si>
  <si>
    <t>PN0023958</t>
  </si>
  <si>
    <t>00212240931</t>
  </si>
  <si>
    <t>SALCIM</t>
  </si>
  <si>
    <t>LO0072341</t>
  </si>
  <si>
    <t>00853970150</t>
  </si>
  <si>
    <t>HYDR. APP</t>
  </si>
  <si>
    <t>RE0125660</t>
  </si>
  <si>
    <t>00283380350</t>
  </si>
  <si>
    <t>O.R.M.I.G. OFFICINE RIUNITE</t>
  </si>
  <si>
    <t>AL0046489</t>
  </si>
  <si>
    <t>00167880061</t>
  </si>
  <si>
    <t>AL0107917</t>
  </si>
  <si>
    <t>00203000062</t>
  </si>
  <si>
    <t>EMMAUS PACK</t>
  </si>
  <si>
    <t>MI1244724</t>
  </si>
  <si>
    <t>08777150155</t>
  </si>
  <si>
    <t>HEROFLON</t>
  </si>
  <si>
    <t>BS0288474</t>
  </si>
  <si>
    <t>02042840179</t>
  </si>
  <si>
    <t>CALZATURIFICIO MONNA LISA</t>
  </si>
  <si>
    <t>AP0069613</t>
  </si>
  <si>
    <t>00108090440</t>
  </si>
  <si>
    <t>FERRAUTO VEICOLI INDUSTRIALI</t>
  </si>
  <si>
    <t>RO0109926</t>
  </si>
  <si>
    <t>01020630297</t>
  </si>
  <si>
    <t>RUSPA AUTO</t>
  </si>
  <si>
    <t>TO0190360</t>
  </si>
  <si>
    <t>00514650019</t>
  </si>
  <si>
    <t>PORTA IMBALLAGGI FLESSIBILI</t>
  </si>
  <si>
    <t>VA0106834</t>
  </si>
  <si>
    <t>00217660125</t>
  </si>
  <si>
    <t>SCHNELL</t>
  </si>
  <si>
    <t>PS0040302</t>
  </si>
  <si>
    <t>00112900410</t>
  </si>
  <si>
    <t>PRONTOAUTO</t>
  </si>
  <si>
    <t>UD0134894</t>
  </si>
  <si>
    <t>00434900304</t>
  </si>
  <si>
    <t>CREAZIONI JULIETTE</t>
  </si>
  <si>
    <t>VR0136879</t>
  </si>
  <si>
    <t>00426570230</t>
  </si>
  <si>
    <t>NORD COMMERCIO</t>
  </si>
  <si>
    <t>PC0119227</t>
  </si>
  <si>
    <t>00982610339</t>
  </si>
  <si>
    <t>SA.DRO. COMMISSIONARIA ALIMENTARIST</t>
  </si>
  <si>
    <t>BG0087372</t>
  </si>
  <si>
    <t>00225830165</t>
  </si>
  <si>
    <t>C.P.F. COSTRUZIONI PREFABBRICATI</t>
  </si>
  <si>
    <t>FI0232816</t>
  </si>
  <si>
    <t>00425860483</t>
  </si>
  <si>
    <t>BURLOTTI SPEDIZIONI</t>
  </si>
  <si>
    <t>BS0190056</t>
  </si>
  <si>
    <t>00365920206</t>
  </si>
  <si>
    <t>MESSA T.</t>
  </si>
  <si>
    <t>MI1008729</t>
  </si>
  <si>
    <t>00456800150</t>
  </si>
  <si>
    <t>LIDAUTO SOCIETA PER AZIONI</t>
  </si>
  <si>
    <t>RM0332131</t>
  </si>
  <si>
    <t>00465950582</t>
  </si>
  <si>
    <t>MAGLIFICIO IRGE</t>
  </si>
  <si>
    <t>MI0876813</t>
  </si>
  <si>
    <t>03332100159</t>
  </si>
  <si>
    <t>THINK3</t>
  </si>
  <si>
    <t>BO0248167</t>
  </si>
  <si>
    <t>02063520379</t>
  </si>
  <si>
    <t>COOPERATIVA TRASPORTO LATTE</t>
  </si>
  <si>
    <t>BO0220991</t>
  </si>
  <si>
    <t>00568750376</t>
  </si>
  <si>
    <t>R. ALLEGRI E F.LLI</t>
  </si>
  <si>
    <t>FI0439463</t>
  </si>
  <si>
    <t>04328160488</t>
  </si>
  <si>
    <t>MADASCHI GRANITE TILES</t>
  </si>
  <si>
    <t>BG0257516</t>
  </si>
  <si>
    <t>02040560167</t>
  </si>
  <si>
    <t>JIL SANDER ITALIA</t>
  </si>
  <si>
    <t>MI1462638</t>
  </si>
  <si>
    <t>11362230150</t>
  </si>
  <si>
    <t>TECTON</t>
  </si>
  <si>
    <t>RE0044431</t>
  </si>
  <si>
    <t>00141440354</t>
  </si>
  <si>
    <t>MARGONI</t>
  </si>
  <si>
    <t>TN0093881</t>
  </si>
  <si>
    <t>00411480221</t>
  </si>
  <si>
    <t>ALTAUTO</t>
  </si>
  <si>
    <t>PV0124592</t>
  </si>
  <si>
    <t>00185660180</t>
  </si>
  <si>
    <t>GURIAN</t>
  </si>
  <si>
    <t>TV0142288</t>
  </si>
  <si>
    <t>01140220268</t>
  </si>
  <si>
    <t>CIMA</t>
  </si>
  <si>
    <t>LC0064078</t>
  </si>
  <si>
    <t>00210600136</t>
  </si>
  <si>
    <t>CONSORZIO FRA I CASEIFICI</t>
  </si>
  <si>
    <t>VI0100470</t>
  </si>
  <si>
    <t>00258430248</t>
  </si>
  <si>
    <t>VIMOS</t>
  </si>
  <si>
    <t>VI0230060</t>
  </si>
  <si>
    <t>02427870247</t>
  </si>
  <si>
    <t>A.U.R.A.</t>
  </si>
  <si>
    <t>FO0195210</t>
  </si>
  <si>
    <t>02262580406</t>
  </si>
  <si>
    <t>METALPRES DONATI</t>
  </si>
  <si>
    <t>BS0169199</t>
  </si>
  <si>
    <t>00295690176</t>
  </si>
  <si>
    <t>REVELLA</t>
  </si>
  <si>
    <t>CN0114355</t>
  </si>
  <si>
    <t>00639170042</t>
  </si>
  <si>
    <t>OLEARIA CAMPANA</t>
  </si>
  <si>
    <t>CE0091397</t>
  </si>
  <si>
    <t>00433110616</t>
  </si>
  <si>
    <t>NUOVA F.NT. FABBRICA NONTESSUTI</t>
  </si>
  <si>
    <t>PD0188700</t>
  </si>
  <si>
    <t>01909090282</t>
  </si>
  <si>
    <t>PAGE EUROPA</t>
  </si>
  <si>
    <t>RM0253518</t>
  </si>
  <si>
    <t>80180750582</t>
  </si>
  <si>
    <t>CESATI TINO</t>
  </si>
  <si>
    <t>MI1057571</t>
  </si>
  <si>
    <t>06004400153</t>
  </si>
  <si>
    <t>NORDPAN % NORDPAN A.G.</t>
  </si>
  <si>
    <t>BZ0066429</t>
  </si>
  <si>
    <t>00124160219</t>
  </si>
  <si>
    <t>TERMINAL RINFUSE GENOVA</t>
  </si>
  <si>
    <t>GE0330216</t>
  </si>
  <si>
    <t>03269090100</t>
  </si>
  <si>
    <t>BA0296749</t>
  </si>
  <si>
    <t>04162210720</t>
  </si>
  <si>
    <t>STIM</t>
  </si>
  <si>
    <t>LT0072124</t>
  </si>
  <si>
    <t>01082000595</t>
  </si>
  <si>
    <t>ME.DI.CA.</t>
  </si>
  <si>
    <t>GE0233628</t>
  </si>
  <si>
    <t>00242200111</t>
  </si>
  <si>
    <t>S.I.P.A. DI FIORAVANTI (SOCIETA'</t>
  </si>
  <si>
    <t>AQ0021106</t>
  </si>
  <si>
    <t>00112070669</t>
  </si>
  <si>
    <t>P.D.M.</t>
  </si>
  <si>
    <t>MI1509075</t>
  </si>
  <si>
    <t>11892770154</t>
  </si>
  <si>
    <t>S.I.N.T.</t>
  </si>
  <si>
    <t>BG0278284</t>
  </si>
  <si>
    <t>03429540481</t>
  </si>
  <si>
    <t>CALZIFICIO DI PARABIAGO MARIO RE</t>
  </si>
  <si>
    <t>MI0341043</t>
  </si>
  <si>
    <t>00689920155</t>
  </si>
  <si>
    <t>SANTINO CERIANI</t>
  </si>
  <si>
    <t>MI1047025</t>
  </si>
  <si>
    <t>04846080150</t>
  </si>
  <si>
    <t>ROLAND ITALY</t>
  </si>
  <si>
    <t>MI1207641</t>
  </si>
  <si>
    <t>08219930156</t>
  </si>
  <si>
    <t>GERMANTEC</t>
  </si>
  <si>
    <t>RE0186609</t>
  </si>
  <si>
    <t>01449980356</t>
  </si>
  <si>
    <t>LITARDI SOCIETA PER AZIONI</t>
  </si>
  <si>
    <t>RM0339169</t>
  </si>
  <si>
    <t>00421480583</t>
  </si>
  <si>
    <t>VASTRAVEL</t>
  </si>
  <si>
    <t>RM0822798</t>
  </si>
  <si>
    <t>04962321008</t>
  </si>
  <si>
    <t>ARBI DARIO</t>
  </si>
  <si>
    <t>PT0115726</t>
  </si>
  <si>
    <t>01064720475</t>
  </si>
  <si>
    <t>GONELLA</t>
  </si>
  <si>
    <t>VI0143680</t>
  </si>
  <si>
    <t>00639070242</t>
  </si>
  <si>
    <t>LA SIDERAL</t>
  </si>
  <si>
    <t>MI0974941</t>
  </si>
  <si>
    <t>03824130151</t>
  </si>
  <si>
    <t>MITA OLEODINAMICA</t>
  </si>
  <si>
    <t>VR0111538</t>
  </si>
  <si>
    <t>00223390238</t>
  </si>
  <si>
    <t>MT0045027</t>
  </si>
  <si>
    <t>00461070773</t>
  </si>
  <si>
    <t>HIPAC</t>
  </si>
  <si>
    <t>PR0182907</t>
  </si>
  <si>
    <t>02174990172</t>
  </si>
  <si>
    <t>CABUR</t>
  </si>
  <si>
    <t>SV0027269</t>
  </si>
  <si>
    <t>00100760099</t>
  </si>
  <si>
    <t>GRANITO FORTE</t>
  </si>
  <si>
    <t>CH0096084</t>
  </si>
  <si>
    <t>01559250699</t>
  </si>
  <si>
    <t>SOCIETA' AUTOSTRADA TIRRENICA P.A.</t>
  </si>
  <si>
    <t>RM0640605</t>
  </si>
  <si>
    <t>00080050537</t>
  </si>
  <si>
    <t>TRASCOOP TRASPORTI</t>
  </si>
  <si>
    <t>FO0215740</t>
  </si>
  <si>
    <t>01771930409</t>
  </si>
  <si>
    <t>IMPRESA DI COSTRUZIONI GEOMETRA</t>
  </si>
  <si>
    <t>BS0280382</t>
  </si>
  <si>
    <t>01965190174</t>
  </si>
  <si>
    <t>ARMSTRONG INSULATION PRODUCTS</t>
  </si>
  <si>
    <t>MI1308935</t>
  </si>
  <si>
    <t>01865220162</t>
  </si>
  <si>
    <t>A.T.R.</t>
  </si>
  <si>
    <t>MI0918965</t>
  </si>
  <si>
    <t>02210300154</t>
  </si>
  <si>
    <t>GHIRARDI GIORDANO</t>
  </si>
  <si>
    <t>FE0149956</t>
  </si>
  <si>
    <t>01360570384</t>
  </si>
  <si>
    <t>ITT CANNON ITALY</t>
  </si>
  <si>
    <t>MI0588971</t>
  </si>
  <si>
    <t>00889500153</t>
  </si>
  <si>
    <t>BEDESCHI</t>
  </si>
  <si>
    <t>PD0170314</t>
  </si>
  <si>
    <t>01008580282</t>
  </si>
  <si>
    <t>ICAP LEATHER CHEM</t>
  </si>
  <si>
    <t>MI0807274</t>
  </si>
  <si>
    <t>00796510154</t>
  </si>
  <si>
    <t>FILELMO</t>
  </si>
  <si>
    <t>GO0054410</t>
  </si>
  <si>
    <t>07273710157</t>
  </si>
  <si>
    <t>SIMES</t>
  </si>
  <si>
    <t>BS0191441</t>
  </si>
  <si>
    <t>00436080170</t>
  </si>
  <si>
    <t>TOSCOGAS</t>
  </si>
  <si>
    <t>LU0085598</t>
  </si>
  <si>
    <t>00247300460</t>
  </si>
  <si>
    <t>DEA TECH MACHINERY</t>
  </si>
  <si>
    <t>NO0173063</t>
  </si>
  <si>
    <t>01432040036</t>
  </si>
  <si>
    <t>VUERRE</t>
  </si>
  <si>
    <t>PS0061537</t>
  </si>
  <si>
    <t>00110010410</t>
  </si>
  <si>
    <t>AUTOLECCO</t>
  </si>
  <si>
    <t>LC0106505</t>
  </si>
  <si>
    <t>00204920136</t>
  </si>
  <si>
    <t>C.I.D.E. COMPAGNIA ITALIANA</t>
  </si>
  <si>
    <t>MI0920479</t>
  </si>
  <si>
    <t>02266580154</t>
  </si>
  <si>
    <t>O.I.C.</t>
  </si>
  <si>
    <t>FI0342144</t>
  </si>
  <si>
    <t>03200110488</t>
  </si>
  <si>
    <t>E PER BREVITA' INDICATA A.R.P.O.M.</t>
  </si>
  <si>
    <t>RC0122974</t>
  </si>
  <si>
    <t>01288750803</t>
  </si>
  <si>
    <t>SOLMETAL</t>
  </si>
  <si>
    <t>TV0224407</t>
  </si>
  <si>
    <t>03155900263</t>
  </si>
  <si>
    <t>RIZZI 1857</t>
  </si>
  <si>
    <t>VI0196566</t>
  </si>
  <si>
    <t>01967970243</t>
  </si>
  <si>
    <t>ALIVE</t>
  </si>
  <si>
    <t>MI1482735</t>
  </si>
  <si>
    <t>11640360159</t>
  </si>
  <si>
    <t>GRAFICA ZANNINI</t>
  </si>
  <si>
    <t>PI0074367</t>
  </si>
  <si>
    <t>00460890502</t>
  </si>
  <si>
    <t>GASPARE SIRONI</t>
  </si>
  <si>
    <t>VA0174688</t>
  </si>
  <si>
    <t>04993740150</t>
  </si>
  <si>
    <t>MOTOWARE EUROPA</t>
  </si>
  <si>
    <t>MS0096752</t>
  </si>
  <si>
    <t>05951720019</t>
  </si>
  <si>
    <t>ROBERT BOSCH</t>
  </si>
  <si>
    <t>MI0174459</t>
  </si>
  <si>
    <t>00720460153</t>
  </si>
  <si>
    <t>PHARMATEX ITALIA</t>
  </si>
  <si>
    <t>MI0964578</t>
  </si>
  <si>
    <t>03670780158</t>
  </si>
  <si>
    <t>ANTONIO SADA &amp; FIGLI INDUSTRIA DEL</t>
  </si>
  <si>
    <t>SA0056251</t>
  </si>
  <si>
    <t>00170260657</t>
  </si>
  <si>
    <t>COGEIS</t>
  </si>
  <si>
    <t>TO0586216</t>
  </si>
  <si>
    <t>03777090014</t>
  </si>
  <si>
    <t>CONCERIA ITALIA</t>
  </si>
  <si>
    <t>VI0105627</t>
  </si>
  <si>
    <t>00079430245</t>
  </si>
  <si>
    <t>ASCO JOUCOMATIC</t>
  </si>
  <si>
    <t>MI0631412</t>
  </si>
  <si>
    <t>00868090150</t>
  </si>
  <si>
    <t>COMMISSIONARIA P.S.O.</t>
  </si>
  <si>
    <t>MI0775811</t>
  </si>
  <si>
    <t>00851630152</t>
  </si>
  <si>
    <t>MOLIN MENOTTI</t>
  </si>
  <si>
    <t>PD0143416</t>
  </si>
  <si>
    <t>00781250287</t>
  </si>
  <si>
    <t>ZALF INDUSTRIA MOBILI COMPONIBILI</t>
  </si>
  <si>
    <t>TV0114383</t>
  </si>
  <si>
    <t>00319860268</t>
  </si>
  <si>
    <t>DOLMONT</t>
  </si>
  <si>
    <t>RM0463036</t>
  </si>
  <si>
    <t>03883640587</t>
  </si>
  <si>
    <t>BELTRAMI TOWELLING</t>
  </si>
  <si>
    <t>BG0183720</t>
  </si>
  <si>
    <t>01229800162</t>
  </si>
  <si>
    <t>COOPERATIVA LAVORATORI ORTOMERCATO</t>
  </si>
  <si>
    <t>MI0260118</t>
  </si>
  <si>
    <t>00892270158</t>
  </si>
  <si>
    <t>PALINI VERNICI</t>
  </si>
  <si>
    <t>BS0249812</t>
  </si>
  <si>
    <t>01582800171</t>
  </si>
  <si>
    <t>MASTER PHARMA</t>
  </si>
  <si>
    <t>PR0156687</t>
  </si>
  <si>
    <t>00959190349</t>
  </si>
  <si>
    <t>CEVIP CEMENTI VIBRATI</t>
  </si>
  <si>
    <t>RM0331357</t>
  </si>
  <si>
    <t>00478100589</t>
  </si>
  <si>
    <t>MASOTINA</t>
  </si>
  <si>
    <t>MI0910902</t>
  </si>
  <si>
    <t>02192130157</t>
  </si>
  <si>
    <t>TECAR</t>
  </si>
  <si>
    <t>MI1316212</t>
  </si>
  <si>
    <t>01172210120</t>
  </si>
  <si>
    <t>C.E.C. - CIVIL ENGINEERING COMPANY</t>
  </si>
  <si>
    <t>ME0151063</t>
  </si>
  <si>
    <t>01888700836</t>
  </si>
  <si>
    <t>CATTA 27</t>
  </si>
  <si>
    <t>BO0337657</t>
  </si>
  <si>
    <t>04075850372</t>
  </si>
  <si>
    <t>ALISPED</t>
  </si>
  <si>
    <t>PO0214211</t>
  </si>
  <si>
    <t>00447750480</t>
  </si>
  <si>
    <t>S.V.A.S. ITALIA</t>
  </si>
  <si>
    <t>NA0393065</t>
  </si>
  <si>
    <t>04720630633</t>
  </si>
  <si>
    <t>COMPAGNIA LAVORATORI PORTUALI DI VE</t>
  </si>
  <si>
    <t>VE0245887</t>
  </si>
  <si>
    <t>02887350276</t>
  </si>
  <si>
    <t>EUROPLAK</t>
  </si>
  <si>
    <t>TE0059216</t>
  </si>
  <si>
    <t>00094140670</t>
  </si>
  <si>
    <t>BISCALDI LUIGI IMPORT EXPORT</t>
  </si>
  <si>
    <t>NO0134514</t>
  </si>
  <si>
    <t>00887140036</t>
  </si>
  <si>
    <t>ADAUTO</t>
  </si>
  <si>
    <t>RA0115139</t>
  </si>
  <si>
    <t>01023550393</t>
  </si>
  <si>
    <t>MERIGO</t>
  </si>
  <si>
    <t>BS0247772</t>
  </si>
  <si>
    <t>01578180174</t>
  </si>
  <si>
    <t>F.O.I.</t>
  </si>
  <si>
    <t>CR0136018</t>
  </si>
  <si>
    <t>01117130193</t>
  </si>
  <si>
    <t>MANGIATORELLA</t>
  </si>
  <si>
    <t>RC0041791</t>
  </si>
  <si>
    <t>00132190802</t>
  </si>
  <si>
    <t>RAMA MOTORI</t>
  </si>
  <si>
    <t>RE0196148</t>
  </si>
  <si>
    <t>01566180350</t>
  </si>
  <si>
    <t>SALUMIFICIO SCARLINO</t>
  </si>
  <si>
    <t>LE0176507</t>
  </si>
  <si>
    <t>90010540756</t>
  </si>
  <si>
    <t>L'AIRONE DI GIORGIO MONDADORI</t>
  </si>
  <si>
    <t>MI1079929</t>
  </si>
  <si>
    <t>00507210326</t>
  </si>
  <si>
    <t>MAGLIOLA ANTONIO &amp; FIGLI</t>
  </si>
  <si>
    <t>VC0001960</t>
  </si>
  <si>
    <t>00155550023</t>
  </si>
  <si>
    <t>VALGAS</t>
  </si>
  <si>
    <t>BS0283484</t>
  </si>
  <si>
    <t>01991030170</t>
  </si>
  <si>
    <t>SOCIETA' VENDITA AUTOVEICOLI</t>
  </si>
  <si>
    <t>BA0094507</t>
  </si>
  <si>
    <t>00258680727</t>
  </si>
  <si>
    <t>S.A.B.A. BULLONERIA ED AFFINI</t>
  </si>
  <si>
    <t>MI0212807</t>
  </si>
  <si>
    <t>00721100154</t>
  </si>
  <si>
    <t>GALLERIA</t>
  </si>
  <si>
    <t>MI0495237</t>
  </si>
  <si>
    <t>00949160154</t>
  </si>
  <si>
    <t>SWEDEN &amp; MARTINA</t>
  </si>
  <si>
    <t>PD0123527</t>
  </si>
  <si>
    <t>00401550280</t>
  </si>
  <si>
    <t>VECCHI &amp; C. PIAM DI GIACOMO</t>
  </si>
  <si>
    <t>GE0001100</t>
  </si>
  <si>
    <t>00244540100</t>
  </si>
  <si>
    <t>PROMOVIAGGI</t>
  </si>
  <si>
    <t>MI0883262</t>
  </si>
  <si>
    <t>01994690152</t>
  </si>
  <si>
    <t>SVIMSERVICE</t>
  </si>
  <si>
    <t>BA0289833</t>
  </si>
  <si>
    <t>08336080588</t>
  </si>
  <si>
    <t>FEP ELETTROFORNITURE</t>
  </si>
  <si>
    <t>RE0185255</t>
  </si>
  <si>
    <t>01273220358</t>
  </si>
  <si>
    <t>CARTIERA DEL VIGNALETTO</t>
  </si>
  <si>
    <t>VR0104379</t>
  </si>
  <si>
    <t>00215460239</t>
  </si>
  <si>
    <t>CASA DI CURA PIERANGELI</t>
  </si>
  <si>
    <t>PE0037133</t>
  </si>
  <si>
    <t>00062520689</t>
  </si>
  <si>
    <t>NUOVO BORGO SUPERMERCATI</t>
  </si>
  <si>
    <t>PR0146743</t>
  </si>
  <si>
    <t>00564320349</t>
  </si>
  <si>
    <t>INTERAUTO</t>
  </si>
  <si>
    <t>MI1399806</t>
  </si>
  <si>
    <t>10718960155</t>
  </si>
  <si>
    <t>I.M.T.</t>
  </si>
  <si>
    <t>AN0069429</t>
  </si>
  <si>
    <t>00194370425</t>
  </si>
  <si>
    <t>ALFA LAVAL DEMORI</t>
  </si>
  <si>
    <t>MI1342049</t>
  </si>
  <si>
    <t>10083650159</t>
  </si>
  <si>
    <t>LARUS MIANI</t>
  </si>
  <si>
    <t>MI0767636</t>
  </si>
  <si>
    <t>00776770158</t>
  </si>
  <si>
    <t>INTERESIDENCE</t>
  </si>
  <si>
    <t>RM0542670</t>
  </si>
  <si>
    <t>05053680152</t>
  </si>
  <si>
    <t>LOGISTICA LOMBARDA</t>
  </si>
  <si>
    <t>MI1268763</t>
  </si>
  <si>
    <t>09017620155</t>
  </si>
  <si>
    <t>BO.MI.SA. BOTTONI MINUTERIE</t>
  </si>
  <si>
    <t>MI0075069</t>
  </si>
  <si>
    <t>00757790159</t>
  </si>
  <si>
    <t>SUD ORTAGGI</t>
  </si>
  <si>
    <t>FE0123323</t>
  </si>
  <si>
    <t>00958710386</t>
  </si>
  <si>
    <t>CARLONE STANIC</t>
  </si>
  <si>
    <t>BA0277750</t>
  </si>
  <si>
    <t>03825810728</t>
  </si>
  <si>
    <t>CELLULOSE CONVERTING EQUIPMENTS</t>
  </si>
  <si>
    <t>PE0065473</t>
  </si>
  <si>
    <t>01053270680</t>
  </si>
  <si>
    <t>B R C DI ROSSETTI</t>
  </si>
  <si>
    <t>BS0254813</t>
  </si>
  <si>
    <t>01627700170</t>
  </si>
  <si>
    <t>MAGLIERIE MANUFAT</t>
  </si>
  <si>
    <t>CO0170658</t>
  </si>
  <si>
    <t>01181410133</t>
  </si>
  <si>
    <t>G. LUPI</t>
  </si>
  <si>
    <t>LI0057991</t>
  </si>
  <si>
    <t>00346560493</t>
  </si>
  <si>
    <t>ECOITALIA S.R.L</t>
  </si>
  <si>
    <t>MI1258631</t>
  </si>
  <si>
    <t>08965110151</t>
  </si>
  <si>
    <t>TIMAC ITALIA</t>
  </si>
  <si>
    <t>MI1369443</t>
  </si>
  <si>
    <t>10383510152</t>
  </si>
  <si>
    <t>MANIFATTURA BUSTI E C.</t>
  </si>
  <si>
    <t>MI0385302</t>
  </si>
  <si>
    <t>00740400155</t>
  </si>
  <si>
    <t>RAFFAELE PIANESE COSTRUZIONI</t>
  </si>
  <si>
    <t>NA0396741</t>
  </si>
  <si>
    <t>04826840631</t>
  </si>
  <si>
    <t>CARTIERA DI FERRARA</t>
  </si>
  <si>
    <t>FE0120999</t>
  </si>
  <si>
    <t>00921580387</t>
  </si>
  <si>
    <t>O.A.S.A. OLIMPIO ALDE'</t>
  </si>
  <si>
    <t>LC0051929</t>
  </si>
  <si>
    <t>00224890137</t>
  </si>
  <si>
    <t>CARLO EISNER</t>
  </si>
  <si>
    <t>MI0476693</t>
  </si>
  <si>
    <t>00728980152</t>
  </si>
  <si>
    <t>FORGEROSSI</t>
  </si>
  <si>
    <t>VI0182376</t>
  </si>
  <si>
    <t>00874950249</t>
  </si>
  <si>
    <t>BRACESCO</t>
  </si>
  <si>
    <t>VI0087109</t>
  </si>
  <si>
    <t>00048320246</t>
  </si>
  <si>
    <t>CANTINA SOCIALE COOPERATIVA DI PONT</t>
  </si>
  <si>
    <t>TV0040182</t>
  </si>
  <si>
    <t>00197580269</t>
  </si>
  <si>
    <t>V.I.R.A.</t>
  </si>
  <si>
    <t>MC0076152</t>
  </si>
  <si>
    <t>00181620436</t>
  </si>
  <si>
    <t>ANDREA BIZZOTTO</t>
  </si>
  <si>
    <t>VI0243087</t>
  </si>
  <si>
    <t>02576930248</t>
  </si>
  <si>
    <t>CEAM CAVI SPECIALI</t>
  </si>
  <si>
    <t>PD0220027</t>
  </si>
  <si>
    <t>01073530394</t>
  </si>
  <si>
    <t>FIBROSACCO</t>
  </si>
  <si>
    <t>PO0261204</t>
  </si>
  <si>
    <t>01295640484</t>
  </si>
  <si>
    <t>F.LLI SAGRIPANTI</t>
  </si>
  <si>
    <t>MC0052591</t>
  </si>
  <si>
    <t>00091080432</t>
  </si>
  <si>
    <t>COMPAGNIA TECNICA MOTORI</t>
  </si>
  <si>
    <t>MI0512079</t>
  </si>
  <si>
    <t>00750300154</t>
  </si>
  <si>
    <t>FAEBER LIGHTING SYSTEM</t>
  </si>
  <si>
    <t>BG0220909</t>
  </si>
  <si>
    <t>07621480156</t>
  </si>
  <si>
    <t>SAPAS</t>
  </si>
  <si>
    <t>NA0422426</t>
  </si>
  <si>
    <t>05164320631</t>
  </si>
  <si>
    <t>ERRETI</t>
  </si>
  <si>
    <t>RA0080398</t>
  </si>
  <si>
    <t>00181200395</t>
  </si>
  <si>
    <t>SAVI TRANSPORT</t>
  </si>
  <si>
    <t>FI0304186</t>
  </si>
  <si>
    <t>03129850487</t>
  </si>
  <si>
    <t>CARTOROBICA</t>
  </si>
  <si>
    <t>MI0838959</t>
  </si>
  <si>
    <t>00924760150</t>
  </si>
  <si>
    <t>FOR-GOM - S.P.A. - IN AMMINISTRAZIO</t>
  </si>
  <si>
    <t>BG0161021</t>
  </si>
  <si>
    <t>00624530168</t>
  </si>
  <si>
    <t>BIANCHI LUIGI</t>
  </si>
  <si>
    <t>VA0057670</t>
  </si>
  <si>
    <t>00221680127</t>
  </si>
  <si>
    <t>C.T.O. COMPAGNIA TRASPORTI</t>
  </si>
  <si>
    <t>MI1112813</t>
  </si>
  <si>
    <t>06638250156</t>
  </si>
  <si>
    <t>EURODISARIO</t>
  </si>
  <si>
    <t>CA0158020</t>
  </si>
  <si>
    <t>02030290924</t>
  </si>
  <si>
    <t>PESARESI GIUSEPPE</t>
  </si>
  <si>
    <t>RN0184870</t>
  </si>
  <si>
    <t>01231130400</t>
  </si>
  <si>
    <t>F.LLI DELLEA</t>
  </si>
  <si>
    <t>VA0058031</t>
  </si>
  <si>
    <t>00213970122</t>
  </si>
  <si>
    <t>FLEURTEX</t>
  </si>
  <si>
    <t>TE0083852</t>
  </si>
  <si>
    <t>00615530672</t>
  </si>
  <si>
    <t>PHOENIX CONTACT</t>
  </si>
  <si>
    <t>MI1506344</t>
  </si>
  <si>
    <t>11872270159</t>
  </si>
  <si>
    <t>RAGUSA REMO FARMACEUTICI</t>
  </si>
  <si>
    <t>TA0050107</t>
  </si>
  <si>
    <t>00091960732</t>
  </si>
  <si>
    <t>AUTO LATINA</t>
  </si>
  <si>
    <t>LT0031754</t>
  </si>
  <si>
    <t>00077290591</t>
  </si>
  <si>
    <t>SALUS MEDICINALI</t>
  </si>
  <si>
    <t>FG0123345</t>
  </si>
  <si>
    <t>00131630717</t>
  </si>
  <si>
    <t>FILATI BURATTI</t>
  </si>
  <si>
    <t>MI0769874</t>
  </si>
  <si>
    <t>00731490157</t>
  </si>
  <si>
    <t>ARGON</t>
  </si>
  <si>
    <t>LO1058557</t>
  </si>
  <si>
    <t>06010700158</t>
  </si>
  <si>
    <t>DISARIO</t>
  </si>
  <si>
    <t>CA0136002</t>
  </si>
  <si>
    <t>01652320928</t>
  </si>
  <si>
    <t>I.DI.R. IMPORTAZIONE,DISTRIBUZIONE</t>
  </si>
  <si>
    <t>NA0327933</t>
  </si>
  <si>
    <t>03265690630</t>
  </si>
  <si>
    <t>MOTORI APPARECCHIATURE ELETTRICHE</t>
  </si>
  <si>
    <t>CR0131728</t>
  </si>
  <si>
    <t>01061890198</t>
  </si>
  <si>
    <t>DOMENICO NERI</t>
  </si>
  <si>
    <t>FO0080947</t>
  </si>
  <si>
    <t>00141690404</t>
  </si>
  <si>
    <t>LUIS</t>
  </si>
  <si>
    <t>FI0479577</t>
  </si>
  <si>
    <t>04770810481</t>
  </si>
  <si>
    <t>A. &amp; P. AZIENDA PER L'ESERCIZIO</t>
  </si>
  <si>
    <t>RM0341523</t>
  </si>
  <si>
    <t>01066040583</t>
  </si>
  <si>
    <t>MONCART</t>
  </si>
  <si>
    <t>CR0094535</t>
  </si>
  <si>
    <t>00195560198</t>
  </si>
  <si>
    <t>TRE P.</t>
  </si>
  <si>
    <t>BG0095757</t>
  </si>
  <si>
    <t>00209450162</t>
  </si>
  <si>
    <t>BIRINDELLI</t>
  </si>
  <si>
    <t>FI0306416</t>
  </si>
  <si>
    <t>01812370482</t>
  </si>
  <si>
    <t>ALHA AIRLINES HANDLING AGENTS</t>
  </si>
  <si>
    <t>FI0220550</t>
  </si>
  <si>
    <t>00442740486</t>
  </si>
  <si>
    <t>SAGAR</t>
  </si>
  <si>
    <t>MI1490736</t>
  </si>
  <si>
    <t>00472110584</t>
  </si>
  <si>
    <t>CATRA</t>
  </si>
  <si>
    <t>LC0152921</t>
  </si>
  <si>
    <t>00600620132</t>
  </si>
  <si>
    <t>COMPENSATI SUD</t>
  </si>
  <si>
    <t>SA0178684</t>
  </si>
  <si>
    <t>01090410653</t>
  </si>
  <si>
    <t>ROBY FOULARDS</t>
  </si>
  <si>
    <t>CO0198827</t>
  </si>
  <si>
    <t>01558410138</t>
  </si>
  <si>
    <t>S.C.M.</t>
  </si>
  <si>
    <t>MI0922939</t>
  </si>
  <si>
    <t>02560790152</t>
  </si>
  <si>
    <t>BAIMEX</t>
  </si>
  <si>
    <t>MI1032202</t>
  </si>
  <si>
    <t>04739350157</t>
  </si>
  <si>
    <t>EUROGLASS</t>
  </si>
  <si>
    <t>VR0217757</t>
  </si>
  <si>
    <t>02103550238</t>
  </si>
  <si>
    <t>BG0041050</t>
  </si>
  <si>
    <t>00223670167</t>
  </si>
  <si>
    <t>CARTIERA DI CRUSINALLO</t>
  </si>
  <si>
    <t>VI0267154</t>
  </si>
  <si>
    <t>02693380244</t>
  </si>
  <si>
    <t>G. E G.</t>
  </si>
  <si>
    <t>AQ0078677</t>
  </si>
  <si>
    <t>01294840663</t>
  </si>
  <si>
    <t>SACEM SARDA COSTRUZIONI E MONTAGGI</t>
  </si>
  <si>
    <t>CA0076592</t>
  </si>
  <si>
    <t>00934880154</t>
  </si>
  <si>
    <t>BEATO</t>
  </si>
  <si>
    <t>AP0054210</t>
  </si>
  <si>
    <t>00127630440</t>
  </si>
  <si>
    <t>DISTILLERIA BERTOLINO</t>
  </si>
  <si>
    <t>PA0062004</t>
  </si>
  <si>
    <t>00119730828</t>
  </si>
  <si>
    <t>CASA DI CURA S. MARIA</t>
  </si>
  <si>
    <t>VA0052630</t>
  </si>
  <si>
    <t>00200100121</t>
  </si>
  <si>
    <t>C.I.T.</t>
  </si>
  <si>
    <t>MI0972031</t>
  </si>
  <si>
    <t>03786480156</t>
  </si>
  <si>
    <t>CARNEVALI</t>
  </si>
  <si>
    <t>BS0106652</t>
  </si>
  <si>
    <t>00297950172</t>
  </si>
  <si>
    <t>VALLE SPLUGA</t>
  </si>
  <si>
    <t>SO0023148</t>
  </si>
  <si>
    <t>00050130145</t>
  </si>
  <si>
    <t>ZEON ITALIA</t>
  </si>
  <si>
    <t>MI1351906</t>
  </si>
  <si>
    <t>10106640153</t>
  </si>
  <si>
    <t>AIGNEP</t>
  </si>
  <si>
    <t>BS0210976</t>
  </si>
  <si>
    <t>00808880173</t>
  </si>
  <si>
    <t>CERAMICA ARTISTICA DUE</t>
  </si>
  <si>
    <t>MO0248548</t>
  </si>
  <si>
    <t>01868280361</t>
  </si>
  <si>
    <t>MI1430037</t>
  </si>
  <si>
    <t>11039300154</t>
  </si>
  <si>
    <t>LAVEZZARI</t>
  </si>
  <si>
    <t>PV0096804</t>
  </si>
  <si>
    <t>00184430189</t>
  </si>
  <si>
    <t>TREVISAN MACCHINE UTENSILI</t>
  </si>
  <si>
    <t>VI0179988</t>
  </si>
  <si>
    <t>00869420240</t>
  </si>
  <si>
    <t>JEAN KLEBERT</t>
  </si>
  <si>
    <t>FE0122866</t>
  </si>
  <si>
    <t>00955850383</t>
  </si>
  <si>
    <t>GIOIAFRUT</t>
  </si>
  <si>
    <t>VR0164271</t>
  </si>
  <si>
    <t>00874850233</t>
  </si>
  <si>
    <t>ITALSISTEMI SERVIZI INFORMATICI S.R</t>
  </si>
  <si>
    <t>MI1538309</t>
  </si>
  <si>
    <t>12218140155</t>
  </si>
  <si>
    <t>ADRIAMOTOR IN LIQUIDAZIONE</t>
  </si>
  <si>
    <t>RO0106859</t>
  </si>
  <si>
    <t>00974960296</t>
  </si>
  <si>
    <t>LA COMMERCIALE FARMACEUTICA</t>
  </si>
  <si>
    <t>MI0474452</t>
  </si>
  <si>
    <t>00724510151</t>
  </si>
  <si>
    <t>TV INTERNAZIONALE</t>
  </si>
  <si>
    <t>RM0401149</t>
  </si>
  <si>
    <t>01992820157</t>
  </si>
  <si>
    <t>NUTI E C.</t>
  </si>
  <si>
    <t>FI0302474</t>
  </si>
  <si>
    <t>01784040485</t>
  </si>
  <si>
    <t>IM.BE.MA.</t>
  </si>
  <si>
    <t>BS0237315</t>
  </si>
  <si>
    <t>03813500158</t>
  </si>
  <si>
    <t>C.T.S. CONSORZIO TRASPORTI</t>
  </si>
  <si>
    <t>MI0958443</t>
  </si>
  <si>
    <t>03596090153</t>
  </si>
  <si>
    <t>NUOVA ISOTEX</t>
  </si>
  <si>
    <t>VI0162601</t>
  </si>
  <si>
    <t>00800130247</t>
  </si>
  <si>
    <t>CN0102335</t>
  </si>
  <si>
    <t>00424280048</t>
  </si>
  <si>
    <t>SALVIATI E SANTORI</t>
  </si>
  <si>
    <t>FI0134384</t>
  </si>
  <si>
    <t>00395670482</t>
  </si>
  <si>
    <t>SOCIETA' SEGESTA</t>
  </si>
  <si>
    <t>MI0468483</t>
  </si>
  <si>
    <t>01977210150</t>
  </si>
  <si>
    <t>FORMA ITALIANA</t>
  </si>
  <si>
    <t>MI0860831</t>
  </si>
  <si>
    <t>01832750150</t>
  </si>
  <si>
    <t>FIMTEXTILE</t>
  </si>
  <si>
    <t>BG0271744</t>
  </si>
  <si>
    <t>02214410165</t>
  </si>
  <si>
    <t>FILATURA G.M.</t>
  </si>
  <si>
    <t>PO0270341</t>
  </si>
  <si>
    <t>01430230480</t>
  </si>
  <si>
    <t>TESSITURA RUDONI LUIGI</t>
  </si>
  <si>
    <t>MI1050571</t>
  </si>
  <si>
    <t>05937160157</t>
  </si>
  <si>
    <t>FARMIGEA INDUSTRIA CHIMICA</t>
  </si>
  <si>
    <t>PI0008476</t>
  </si>
  <si>
    <t>00109820506</t>
  </si>
  <si>
    <t>IPA FERROVIARIA</t>
  </si>
  <si>
    <t>BG0292319</t>
  </si>
  <si>
    <t>02478020163</t>
  </si>
  <si>
    <t>CALZATURIFICIO CA' D'ORO</t>
  </si>
  <si>
    <t>VE0127881</t>
  </si>
  <si>
    <t>00186370276</t>
  </si>
  <si>
    <t>ARDEATINA 2000</t>
  </si>
  <si>
    <t>RM0787527</t>
  </si>
  <si>
    <t>04530251000</t>
  </si>
  <si>
    <t>FARMILA FARMACEUTICI MILANO</t>
  </si>
  <si>
    <t>MI1163002</t>
  </si>
  <si>
    <t>07486020154</t>
  </si>
  <si>
    <t>SATECO</t>
  </si>
  <si>
    <t>PR0119092</t>
  </si>
  <si>
    <t>00232080341</t>
  </si>
  <si>
    <t>VIRLINZI</t>
  </si>
  <si>
    <t>CT0074274</t>
  </si>
  <si>
    <t>00131860876</t>
  </si>
  <si>
    <t>REAL MOTORS</t>
  </si>
  <si>
    <t>VA0198761</t>
  </si>
  <si>
    <t>01660800127</t>
  </si>
  <si>
    <t>MALATESTA VIAGGI</t>
  </si>
  <si>
    <t>RN0233967</t>
  </si>
  <si>
    <t>02008640407</t>
  </si>
  <si>
    <t>SAVELLI</t>
  </si>
  <si>
    <t>BS0175993</t>
  </si>
  <si>
    <t>00304000177</t>
  </si>
  <si>
    <t>D.A.V. DISTRIBUZIONE ALIMENTARI</t>
  </si>
  <si>
    <t>RM0342672</t>
  </si>
  <si>
    <t>00453260580</t>
  </si>
  <si>
    <t>ZUNINO AUTO</t>
  </si>
  <si>
    <t>SS0074259</t>
  </si>
  <si>
    <t>01015250903</t>
  </si>
  <si>
    <t>P.A.E.R. PRODUTTORI AGRICOLI DELL'E</t>
  </si>
  <si>
    <t>FE0132868</t>
  </si>
  <si>
    <t>01116780386</t>
  </si>
  <si>
    <t>CERAMICA BARDELLI</t>
  </si>
  <si>
    <t>MI1332411</t>
  </si>
  <si>
    <t>09965410153</t>
  </si>
  <si>
    <t>CEPSA ITALIA</t>
  </si>
  <si>
    <t>MI0815732</t>
  </si>
  <si>
    <t>00860750157</t>
  </si>
  <si>
    <t>S.G.M. SUOLIFICIO</t>
  </si>
  <si>
    <t>AP0088678</t>
  </si>
  <si>
    <t>00413430448</t>
  </si>
  <si>
    <t>PD0155268</t>
  </si>
  <si>
    <t>00862610284</t>
  </si>
  <si>
    <t>CERAMICHE EPOCA</t>
  </si>
  <si>
    <t>RE0179655</t>
  </si>
  <si>
    <t>01868920362</t>
  </si>
  <si>
    <t>ESCADA ITALIA -</t>
  </si>
  <si>
    <t>BI0155448</t>
  </si>
  <si>
    <t>08736460158</t>
  </si>
  <si>
    <t>MAGNETOR</t>
  </si>
  <si>
    <t>MI1461096</t>
  </si>
  <si>
    <t>11400220155</t>
  </si>
  <si>
    <t>SCHIFFINI MOBILI CUCINE</t>
  </si>
  <si>
    <t>SP0068261</t>
  </si>
  <si>
    <t>00717050116</t>
  </si>
  <si>
    <t>FELAS</t>
  </si>
  <si>
    <t>VI0116858</t>
  </si>
  <si>
    <t>00160180246</t>
  </si>
  <si>
    <t>GIZIA</t>
  </si>
  <si>
    <t>TV0075587</t>
  </si>
  <si>
    <t>00190180265</t>
  </si>
  <si>
    <t>SINOL</t>
  </si>
  <si>
    <t>TO0469949</t>
  </si>
  <si>
    <t>01086270012</t>
  </si>
  <si>
    <t>SPEEDYBETON SOCIETA PER AZIONI</t>
  </si>
  <si>
    <t>RM0307563</t>
  </si>
  <si>
    <t>00463340588</t>
  </si>
  <si>
    <t>MAGNI PLAST</t>
  </si>
  <si>
    <t>MI0730748</t>
  </si>
  <si>
    <t>00762670156</t>
  </si>
  <si>
    <t>PRODOTTI CHIMICI E ALIMENTARI</t>
  </si>
  <si>
    <t>AL0085534</t>
  </si>
  <si>
    <t>00161630066</t>
  </si>
  <si>
    <t>TESTONI</t>
  </si>
  <si>
    <t>SS0047102</t>
  </si>
  <si>
    <t>00060620903</t>
  </si>
  <si>
    <t>DE BERG</t>
  </si>
  <si>
    <t>MI1068923</t>
  </si>
  <si>
    <t>06113430158</t>
  </si>
  <si>
    <t>E.R.I.C. ESPORTAZIONE</t>
  </si>
  <si>
    <t>PA0010088</t>
  </si>
  <si>
    <t>00104580824</t>
  </si>
  <si>
    <t>DENTAMARO</t>
  </si>
  <si>
    <t>BA0143411</t>
  </si>
  <si>
    <t>00264890724</t>
  </si>
  <si>
    <t>TRE D EDITORIALE</t>
  </si>
  <si>
    <t>MI1427738</t>
  </si>
  <si>
    <t>11007800151</t>
  </si>
  <si>
    <t>DASTY ITALIA</t>
  </si>
  <si>
    <t>BG0276487</t>
  </si>
  <si>
    <t>02268340169</t>
  </si>
  <si>
    <t>GALLOINTECH</t>
  </si>
  <si>
    <t>PD0298862</t>
  </si>
  <si>
    <t>03289590287</t>
  </si>
  <si>
    <t>PANAUTO G. CONTI</t>
  </si>
  <si>
    <t>TS0066148</t>
  </si>
  <si>
    <t>00045180320</t>
  </si>
  <si>
    <t>MOLINI E PASTIFICI DI LUCERA</t>
  </si>
  <si>
    <t>NA0495785</t>
  </si>
  <si>
    <t>01870590716</t>
  </si>
  <si>
    <t>INDUSTRIA LATTICINI G.CUOMO</t>
  </si>
  <si>
    <t>LT0042249</t>
  </si>
  <si>
    <t>00082440595</t>
  </si>
  <si>
    <t>STEELINTER ITALIA</t>
  </si>
  <si>
    <t>MI0826494</t>
  </si>
  <si>
    <t>01430160158</t>
  </si>
  <si>
    <t>S.I.F.I. SOCIETA' ITALIANA FORNI</t>
  </si>
  <si>
    <t>TA0098611</t>
  </si>
  <si>
    <t>00757550637</t>
  </si>
  <si>
    <t>MACINAZIONE LENDINARA</t>
  </si>
  <si>
    <t>RO0021028</t>
  </si>
  <si>
    <t>00041310293</t>
  </si>
  <si>
    <t>UNICONTAINER</t>
  </si>
  <si>
    <t>TV0189734</t>
  </si>
  <si>
    <t>02127040265</t>
  </si>
  <si>
    <t>BRETER</t>
  </si>
  <si>
    <t>MI1302105</t>
  </si>
  <si>
    <t>09584770151</t>
  </si>
  <si>
    <t>PETIT BATEAU ITALIA</t>
  </si>
  <si>
    <t>MI1222376</t>
  </si>
  <si>
    <t>08407780157</t>
  </si>
  <si>
    <t>FABIANI</t>
  </si>
  <si>
    <t>BG0097926</t>
  </si>
  <si>
    <t>00226620169</t>
  </si>
  <si>
    <t>DE PADOVA</t>
  </si>
  <si>
    <t>MI1302165</t>
  </si>
  <si>
    <t>09563030155</t>
  </si>
  <si>
    <t>M.A.P. MODERNA ACCOPPIATURA</t>
  </si>
  <si>
    <t>NO0104882</t>
  </si>
  <si>
    <t>00120230032</t>
  </si>
  <si>
    <t>SATURNIA</t>
  </si>
  <si>
    <t>RM0720477</t>
  </si>
  <si>
    <t>00060370566</t>
  </si>
  <si>
    <t>ITALDISCOUNT</t>
  </si>
  <si>
    <t>TN0094957</t>
  </si>
  <si>
    <t>00435600226</t>
  </si>
  <si>
    <t>ECOTECNICA</t>
  </si>
  <si>
    <t>BS0306897</t>
  </si>
  <si>
    <t>02945480172</t>
  </si>
  <si>
    <t>FABBRICHE RIUNITE METALLI IN FOGLIE</t>
  </si>
  <si>
    <t>MI0074841</t>
  </si>
  <si>
    <t>00674680152</t>
  </si>
  <si>
    <t>G.B. LEATHERS</t>
  </si>
  <si>
    <t>PI0103580</t>
  </si>
  <si>
    <t>01146550502</t>
  </si>
  <si>
    <t>TREVISANALAT</t>
  </si>
  <si>
    <t>TV0250327</t>
  </si>
  <si>
    <t>03241070261</t>
  </si>
  <si>
    <t>ITALFER CARPENTERIE</t>
  </si>
  <si>
    <t>TE0091950</t>
  </si>
  <si>
    <t>00730950672</t>
  </si>
  <si>
    <t>EUROVITI</t>
  </si>
  <si>
    <t>PD0233291</t>
  </si>
  <si>
    <t>02480890280</t>
  </si>
  <si>
    <t>SAVOINI CARLO &amp; C.</t>
  </si>
  <si>
    <t>NO0055812</t>
  </si>
  <si>
    <t>00112890033</t>
  </si>
  <si>
    <t>MAICOPRESSE</t>
  </si>
  <si>
    <t>BS0204409</t>
  </si>
  <si>
    <t>00572430171</t>
  </si>
  <si>
    <t>FRATELLI ZUCCHINI</t>
  </si>
  <si>
    <t>FE0013878</t>
  </si>
  <si>
    <t>00056740384</t>
  </si>
  <si>
    <t>FALCI</t>
  </si>
  <si>
    <t>CN0003977</t>
  </si>
  <si>
    <t>00166640045</t>
  </si>
  <si>
    <t>PUNTO AUTO</t>
  </si>
  <si>
    <t>AN0072340</t>
  </si>
  <si>
    <t>00323430421</t>
  </si>
  <si>
    <t>COMECO</t>
  </si>
  <si>
    <t>FI0438057</t>
  </si>
  <si>
    <t>04304800487</t>
  </si>
  <si>
    <t>BEBO CAR</t>
  </si>
  <si>
    <t>TO0509053</t>
  </si>
  <si>
    <t>01608110019</t>
  </si>
  <si>
    <t>DINAGAS</t>
  </si>
  <si>
    <t>SA0176372</t>
  </si>
  <si>
    <t>00852640655</t>
  </si>
  <si>
    <t>FLOOR</t>
  </si>
  <si>
    <t>PD0184401</t>
  </si>
  <si>
    <t>01128670286</t>
  </si>
  <si>
    <t>CONTITAL</t>
  </si>
  <si>
    <t>NA0480674</t>
  </si>
  <si>
    <t>06237980633</t>
  </si>
  <si>
    <t>TRISIDER</t>
  </si>
  <si>
    <t>VI0125031</t>
  </si>
  <si>
    <t>00329200240</t>
  </si>
  <si>
    <t>DAVIDE CENCI E FIGLI</t>
  </si>
  <si>
    <t>RM0359203</t>
  </si>
  <si>
    <t>00434970588</t>
  </si>
  <si>
    <t>PRE METAL</t>
  </si>
  <si>
    <t>TN0095207</t>
  </si>
  <si>
    <t>00437320229</t>
  </si>
  <si>
    <t>GRUPPO</t>
  </si>
  <si>
    <t>MI1520809</t>
  </si>
  <si>
    <t>05096580153</t>
  </si>
  <si>
    <t>DICOMAC</t>
  </si>
  <si>
    <t>BG0288861</t>
  </si>
  <si>
    <t>01922140122</t>
  </si>
  <si>
    <t>LADY SHOES</t>
  </si>
  <si>
    <t>FI0296843</t>
  </si>
  <si>
    <t>01759080482</t>
  </si>
  <si>
    <t>" TIGROS GALLARATE S.R.L. "</t>
  </si>
  <si>
    <t>VA0212338</t>
  </si>
  <si>
    <t>01852770120</t>
  </si>
  <si>
    <t>NASTRIFICIO ANGELO BOLIS</t>
  </si>
  <si>
    <t>BG0042732</t>
  </si>
  <si>
    <t>00229560164</t>
  </si>
  <si>
    <t>AUTOCENTRO</t>
  </si>
  <si>
    <t>MI1106750</t>
  </si>
  <si>
    <t>06605260154</t>
  </si>
  <si>
    <t>GHEDAUTO VEICOLI INDUSTRIALI</t>
  </si>
  <si>
    <t>BO0193595</t>
  </si>
  <si>
    <t>01067760379</t>
  </si>
  <si>
    <t>DI. COS. SOCIETA PER AZIONI</t>
  </si>
  <si>
    <t>RM0412902</t>
  </si>
  <si>
    <t>02692400589</t>
  </si>
  <si>
    <t>GIANFRANCO BIGOT</t>
  </si>
  <si>
    <t>GO0024293</t>
  </si>
  <si>
    <t>00072610314</t>
  </si>
  <si>
    <t>SOCIETA' COOPERATIVA AGRICOLA</t>
  </si>
  <si>
    <t>FG0068954</t>
  </si>
  <si>
    <t>00133790717</t>
  </si>
  <si>
    <t>SINTESI 2</t>
  </si>
  <si>
    <t>PN0036016</t>
  </si>
  <si>
    <t>00589210939</t>
  </si>
  <si>
    <t>KILLIN</t>
  </si>
  <si>
    <t>ME0118198</t>
  </si>
  <si>
    <t>01392840839</t>
  </si>
  <si>
    <t>S.C.A.R. SOCIETA' COMMERCIO</t>
  </si>
  <si>
    <t>RM0120726</t>
  </si>
  <si>
    <t>00394330583</t>
  </si>
  <si>
    <t>FRATELLI MANOUKIAN</t>
  </si>
  <si>
    <t>CO0061960</t>
  </si>
  <si>
    <t>00190600130</t>
  </si>
  <si>
    <t>NAGEST</t>
  </si>
  <si>
    <t>BA0267826</t>
  </si>
  <si>
    <t>03624130724</t>
  </si>
  <si>
    <t>FABRY'S</t>
  </si>
  <si>
    <t>FI0392653</t>
  </si>
  <si>
    <t>03826780482</t>
  </si>
  <si>
    <t>G.MONDINI</t>
  </si>
  <si>
    <t>BS0238847</t>
  </si>
  <si>
    <t>01166480176</t>
  </si>
  <si>
    <t>FERRARI GIORGIO</t>
  </si>
  <si>
    <t>MO0190120</t>
  </si>
  <si>
    <t>00861990364</t>
  </si>
  <si>
    <t>R.C.C.F. NODO DI TORINO- SOCIETA' C</t>
  </si>
  <si>
    <t>TO0692939</t>
  </si>
  <si>
    <t>04700960018</t>
  </si>
  <si>
    <t>CANOVA CANTIERI</t>
  </si>
  <si>
    <t>VR0205199</t>
  </si>
  <si>
    <t>01907220238</t>
  </si>
  <si>
    <t>GALAXIS PRODUZIONE</t>
  </si>
  <si>
    <t>SI0099493</t>
  </si>
  <si>
    <t>00755240157</t>
  </si>
  <si>
    <t>MERIMAR</t>
  </si>
  <si>
    <t>RM0447211</t>
  </si>
  <si>
    <t>03688030588</t>
  </si>
  <si>
    <t>VENETA MINERARIA  GIA MINIERA DI</t>
  </si>
  <si>
    <t>MI1019940</t>
  </si>
  <si>
    <t>00164930067</t>
  </si>
  <si>
    <t>ENGLISH CAR</t>
  </si>
  <si>
    <t>FI0456000</t>
  </si>
  <si>
    <t>04494800487</t>
  </si>
  <si>
    <t>S.P.S.</t>
  </si>
  <si>
    <t>PD0170653</t>
  </si>
  <si>
    <t>01551810284</t>
  </si>
  <si>
    <t>PRO.GE.DI (PROMOZIONE E GESTIONE</t>
  </si>
  <si>
    <t>BA0323265</t>
  </si>
  <si>
    <t>04595810724</t>
  </si>
  <si>
    <t>SERVIZI ASSOCIATI SOC. COOPERATIVA</t>
  </si>
  <si>
    <t>PG0108269</t>
  </si>
  <si>
    <t>00311400543</t>
  </si>
  <si>
    <t>APP SO</t>
  </si>
  <si>
    <t>BO0275878</t>
  </si>
  <si>
    <t>03261240372</t>
  </si>
  <si>
    <t>S.A.I. SUPERMERCATI ASSOCIATI</t>
  </si>
  <si>
    <t>MI1141015</t>
  </si>
  <si>
    <t>07131990157</t>
  </si>
  <si>
    <t>DALDOSS ELEVETRONIC</t>
  </si>
  <si>
    <t>TN0075480</t>
  </si>
  <si>
    <t>00121910228</t>
  </si>
  <si>
    <t>CHEDDITE ITALIA</t>
  </si>
  <si>
    <t>LI0003528</t>
  </si>
  <si>
    <t>00090150491</t>
  </si>
  <si>
    <t>BETON VENETA</t>
  </si>
  <si>
    <t>PD0219128</t>
  </si>
  <si>
    <t>02281030284</t>
  </si>
  <si>
    <t>FRATELLI SCOLA</t>
  </si>
  <si>
    <t>LC0195923</t>
  </si>
  <si>
    <t>00960190163</t>
  </si>
  <si>
    <t>FRATELLI MORAMARCO</t>
  </si>
  <si>
    <t>BA0272567</t>
  </si>
  <si>
    <t>03713280729</t>
  </si>
  <si>
    <t>BETTONI &amp; C.</t>
  </si>
  <si>
    <t>BG0053571</t>
  </si>
  <si>
    <t>00208280164</t>
  </si>
  <si>
    <t>PENN ITALIA</t>
  </si>
  <si>
    <t>MI1254334</t>
  </si>
  <si>
    <t>08877460157</t>
  </si>
  <si>
    <t>AMFAG -</t>
  </si>
  <si>
    <t>MN0158640</t>
  </si>
  <si>
    <t>01439760206</t>
  </si>
  <si>
    <t>ID</t>
  </si>
  <si>
    <t>Name</t>
  </si>
  <si>
    <t>Tax Code</t>
  </si>
  <si>
    <t>Other income</t>
  </si>
  <si>
    <t>Contribution</t>
  </si>
  <si>
    <t>Production</t>
  </si>
  <si>
    <t>Consumed goods</t>
  </si>
  <si>
    <t>Consumed services</t>
  </si>
  <si>
    <t>Salaries</t>
  </si>
  <si>
    <t>Pre tax profit</t>
  </si>
  <si>
    <t>Tax</t>
  </si>
  <si>
    <t>Debts</t>
  </si>
  <si>
    <t>CCIAA number</t>
  </si>
  <si>
    <t>Sales</t>
  </si>
  <si>
    <t>Sector</t>
  </si>
  <si>
    <t>cars</t>
  </si>
  <si>
    <t>telecomunication</t>
  </si>
  <si>
    <t>energy</t>
  </si>
  <si>
    <t>petroleum</t>
  </si>
  <si>
    <t>factory</t>
  </si>
  <si>
    <t>high tech</t>
  </si>
  <si>
    <t>chemestry</t>
  </si>
  <si>
    <t>transportation</t>
  </si>
  <si>
    <t>food</t>
  </si>
  <si>
    <t>apparel</t>
  </si>
  <si>
    <t>Cost of shipping</t>
  </si>
  <si>
    <t>Customer 1</t>
  </si>
  <si>
    <t>Customer 2</t>
  </si>
  <si>
    <t>Customer 3</t>
  </si>
  <si>
    <t>Customer 4</t>
  </si>
  <si>
    <t>Warehouse A</t>
  </si>
  <si>
    <t>Warehouse B</t>
  </si>
  <si>
    <t>Available amount</t>
  </si>
  <si>
    <t>Ordered quantities</t>
  </si>
  <si>
    <t>Row Labels</t>
  </si>
  <si>
    <t>Grand Total</t>
  </si>
  <si>
    <t>Average of Salaries</t>
  </si>
  <si>
    <t>(Multiple Items)</t>
  </si>
  <si>
    <t>Shipped quantities</t>
  </si>
  <si>
    <t>function</t>
  </si>
  <si>
    <t>constraints</t>
  </si>
  <si>
    <t>available amount A</t>
  </si>
  <si>
    <t>&lt;=</t>
  </si>
  <si>
    <t>available amount B</t>
  </si>
  <si>
    <t>ship to customer 1</t>
  </si>
  <si>
    <t>ship to customer 2</t>
  </si>
  <si>
    <t>ship to customer 3</t>
  </si>
  <si>
    <t>ship to customer 4</t>
  </si>
  <si>
    <t>=</t>
  </si>
  <si>
    <t>interger quantities</t>
  </si>
  <si>
    <t>variable interest rate</t>
  </si>
  <si>
    <t>At beginning of the year (1st January)</t>
  </si>
  <si>
    <t>Rate</t>
  </si>
  <si>
    <t>At year's end</t>
  </si>
  <si>
    <t>Year</t>
  </si>
  <si>
    <t>Debt</t>
  </si>
  <si>
    <t>Money paid</t>
  </si>
  <si>
    <t>Remaining debt</t>
  </si>
  <si>
    <t>Interest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</si>
</sst>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8" formatCode="&quot;€&quot;#,##0.00;[Red]\-&quot;€&quot;#,##0.00"/>
    <numFmt numFmtId="164" formatCode="[$€-2]\ #,##0.00"/>
    <numFmt numFmtId="165" formatCode="#,##0.00\ &quot;€&quot;"/>
  </numFmts>
  <fonts count="10">
    <font>
      <sz val="10"/>
      <name val="MS Sans Serif"/>
    </font>
    <font>
      <b/>
      <sz val="10"/>
      <color rgb="FFFF0000"/>
      <name val="Arial"/>
      <family val="2"/>
    </font>
    <font>
      <sz val="10"/>
      <name val="Arial"/>
      <family val="2"/>
    </font>
    <font>
      <b/>
      <sz val="10"/>
      <color rgb="FFFF0000"/>
      <name val="MS Sans Serif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sz val="12"/>
      <color rgb="FFFF0000"/>
      <name val="Calibri"/>
      <family val="2"/>
      <scheme val="minor"/>
    </font>
    <font>
      <sz val="10"/>
      <color rgb="FF00FF00"/>
      <name val="Arial"/>
      <family val="2"/>
    </font>
    <font>
      <sz val="10"/>
      <color rgb="FFFF0000"/>
      <name val="Arial"/>
      <family val="2"/>
    </font>
    <font>
      <sz val="10"/>
      <color rgb="FF00CCFF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5">
    <xf numFmtId="0" fontId="0" fillId="0" borderId="0" xfId="0"/>
    <xf numFmtId="0" fontId="2" fillId="0" borderId="0" xfId="0" applyFont="1"/>
    <xf numFmtId="49" fontId="2" fillId="0" borderId="0" xfId="0" applyNumberFormat="1" applyFont="1"/>
    <xf numFmtId="49" fontId="0" fillId="0" borderId="0" xfId="0" applyNumberFormat="1"/>
    <xf numFmtId="0" fontId="1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49" fontId="1" fillId="0" borderId="0" xfId="0" applyNumberFormat="1" applyFont="1" applyAlignment="1">
      <alignment vertical="center" wrapText="1"/>
    </xf>
    <xf numFmtId="0" fontId="4" fillId="0" borderId="0" xfId="0" applyFont="1"/>
    <xf numFmtId="0" fontId="5" fillId="0" borderId="0" xfId="0" applyFont="1"/>
    <xf numFmtId="164" fontId="5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6" fillId="0" borderId="0" xfId="0" applyFont="1"/>
    <xf numFmtId="14" fontId="5" fillId="0" borderId="0" xfId="0" applyNumberFormat="1" applyFont="1"/>
    <xf numFmtId="0" fontId="7" fillId="0" borderId="0" xfId="0" applyFont="1"/>
    <xf numFmtId="9" fontId="2" fillId="0" borderId="0" xfId="0" applyNumberFormat="1" applyFont="1"/>
    <xf numFmtId="10" fontId="2" fillId="0" borderId="0" xfId="0" applyNumberFormat="1" applyFont="1"/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10" fontId="7" fillId="0" borderId="4" xfId="0" applyNumberFormat="1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8" fillId="0" borderId="6" xfId="0" applyFont="1" applyBorder="1" applyAlignment="1">
      <alignment horizontal="center"/>
    </xf>
    <xf numFmtId="0" fontId="9" fillId="0" borderId="7" xfId="0" applyFont="1" applyBorder="1" applyAlignment="1">
      <alignment horizontal="center"/>
    </xf>
    <xf numFmtId="0" fontId="2" fillId="0" borderId="8" xfId="0" applyFont="1" applyBorder="1" applyAlignment="1">
      <alignment horizontal="center"/>
    </xf>
    <xf numFmtId="0" fontId="7" fillId="0" borderId="7" xfId="0" applyFont="1" applyBorder="1" applyAlignment="1">
      <alignment vertical="center"/>
    </xf>
    <xf numFmtId="0" fontId="8" fillId="0" borderId="7" xfId="0" applyFont="1" applyBorder="1" applyAlignment="1">
      <alignment horizontal="center"/>
    </xf>
    <xf numFmtId="165" fontId="8" fillId="0" borderId="0" xfId="0" applyNumberFormat="1" applyFont="1"/>
    <xf numFmtId="165" fontId="9" fillId="0" borderId="0" xfId="0" applyNumberFormat="1" applyFont="1"/>
    <xf numFmtId="165" fontId="2" fillId="0" borderId="0" xfId="0" applyNumberFormat="1" applyFont="1"/>
    <xf numFmtId="10" fontId="7" fillId="0" borderId="0" xfId="0" applyNumberFormat="1" applyFont="1"/>
    <xf numFmtId="8" fontId="0" fillId="0" borderId="0" xfId="0" applyNumberFormat="1"/>
    <xf numFmtId="165" fontId="9" fillId="2" borderId="0" xfId="0" applyNumberFormat="1" applyFont="1" applyFill="1"/>
  </cellXfs>
  <cellStyles count="1">
    <cellStyle name="Normal" xfId="0" builtinId="0"/>
  </cellStyles>
  <dxfs count="1"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2.xml"/><Relationship Id="rId7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4.xml"/><Relationship Id="rId10" Type="http://schemas.openxmlformats.org/officeDocument/2006/relationships/calcChain" Target="calcChain.xml"/><Relationship Id="rId4" Type="http://schemas.openxmlformats.org/officeDocument/2006/relationships/worksheet" Target="worksheets/sheet3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0.17797757070757458"/>
          <c:y val="7.7681118598344964E-2"/>
          <c:w val="0.75524060443322127"/>
          <c:h val="0.8737325404535734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List!$E$1</c:f>
              <c:strCache>
                <c:ptCount val="1"/>
                <c:pt idx="0">
                  <c:v>Sales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List!$B$2:$B$11</c:f>
              <c:strCache>
                <c:ptCount val="10"/>
                <c:pt idx="0">
                  <c:v>FIAT AUTO</c:v>
                </c:pt>
                <c:pt idx="1">
                  <c:v>TELECOM ITALIA</c:v>
                </c:pt>
                <c:pt idx="2">
                  <c:v>ENEL</c:v>
                </c:pt>
                <c:pt idx="3">
                  <c:v>AGIP PETROLI</c:v>
                </c:pt>
                <c:pt idx="4">
                  <c:v>SNAM</c:v>
                </c:pt>
                <c:pt idx="5">
                  <c:v>ESSO ITALIANA</c:v>
                </c:pt>
                <c:pt idx="6">
                  <c:v>TELECOM ITALIA MOBILE</c:v>
                </c:pt>
                <c:pt idx="7">
                  <c:v>POSTE ITALIANE</c:v>
                </c:pt>
                <c:pt idx="8">
                  <c:v>ALITALIA LINEE AEREE ITALIANE</c:v>
                </c:pt>
                <c:pt idx="9">
                  <c:v>ENI</c:v>
                </c:pt>
              </c:strCache>
            </c:strRef>
          </c:cat>
          <c:val>
            <c:numRef>
              <c:f>List!$E$2:$E$11</c:f>
              <c:numCache>
                <c:formatCode>General</c:formatCode>
                <c:ptCount val="10"/>
                <c:pt idx="0">
                  <c:v>34284167</c:v>
                </c:pt>
                <c:pt idx="1">
                  <c:v>30308564</c:v>
                </c:pt>
                <c:pt idx="2">
                  <c:v>26770860</c:v>
                </c:pt>
                <c:pt idx="3">
                  <c:v>15828994</c:v>
                </c:pt>
                <c:pt idx="4">
                  <c:v>15570972</c:v>
                </c:pt>
                <c:pt idx="5">
                  <c:v>14578349</c:v>
                </c:pt>
                <c:pt idx="6">
                  <c:v>11900330</c:v>
                </c:pt>
                <c:pt idx="7">
                  <c:v>11376104</c:v>
                </c:pt>
                <c:pt idx="8">
                  <c:v>9380615</c:v>
                </c:pt>
                <c:pt idx="9">
                  <c:v>8948134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94-A74F-B9F0-08A6B60E13B1}"/>
            </c:ext>
          </c:extLst>
        </c:ser>
        <c:ser>
          <c:idx val="1"/>
          <c:order val="1"/>
          <c:tx>
            <c:strRef>
              <c:f>List!$F$1</c:f>
              <c:strCache>
                <c:ptCount val="1"/>
                <c:pt idx="0">
                  <c:v>Other income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List!$B$2:$B$11</c:f>
              <c:strCache>
                <c:ptCount val="10"/>
                <c:pt idx="0">
                  <c:v>FIAT AUTO</c:v>
                </c:pt>
                <c:pt idx="1">
                  <c:v>TELECOM ITALIA</c:v>
                </c:pt>
                <c:pt idx="2">
                  <c:v>ENEL</c:v>
                </c:pt>
                <c:pt idx="3">
                  <c:v>AGIP PETROLI</c:v>
                </c:pt>
                <c:pt idx="4">
                  <c:v>SNAM</c:v>
                </c:pt>
                <c:pt idx="5">
                  <c:v>ESSO ITALIANA</c:v>
                </c:pt>
                <c:pt idx="6">
                  <c:v>TELECOM ITALIA MOBILE</c:v>
                </c:pt>
                <c:pt idx="7">
                  <c:v>POSTE ITALIANE</c:v>
                </c:pt>
                <c:pt idx="8">
                  <c:v>ALITALIA LINEE AEREE ITALIANE</c:v>
                </c:pt>
                <c:pt idx="9">
                  <c:v>ENI</c:v>
                </c:pt>
              </c:strCache>
            </c:strRef>
          </c:cat>
          <c:val>
            <c:numRef>
              <c:f>List!$F$2:$F$11</c:f>
              <c:numCache>
                <c:formatCode>General</c:formatCode>
                <c:ptCount val="10"/>
                <c:pt idx="0">
                  <c:v>654360</c:v>
                </c:pt>
                <c:pt idx="1">
                  <c:v>905034</c:v>
                </c:pt>
                <c:pt idx="2">
                  <c:v>12960988</c:v>
                </c:pt>
                <c:pt idx="3">
                  <c:v>601559</c:v>
                </c:pt>
                <c:pt idx="4">
                  <c:v>200002</c:v>
                </c:pt>
                <c:pt idx="5">
                  <c:v>96156</c:v>
                </c:pt>
                <c:pt idx="6">
                  <c:v>85247</c:v>
                </c:pt>
                <c:pt idx="7">
                  <c:v>267488</c:v>
                </c:pt>
                <c:pt idx="8">
                  <c:v>113308</c:v>
                </c:pt>
                <c:pt idx="9">
                  <c:v>291390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94-A74F-B9F0-08A6B60E13B1}"/>
            </c:ext>
          </c:extLst>
        </c:ser>
        <c:dLbls>
          <c:dLblPos val="inBase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1400105087"/>
        <c:axId val="1411844895"/>
      </c:barChart>
      <c:catAx>
        <c:axId val="1400105087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411844895"/>
        <c:crosses val="autoZero"/>
        <c:auto val="1"/>
        <c:lblAlgn val="ctr"/>
        <c:lblOffset val="100"/>
        <c:noMultiLvlLbl val="0"/>
      </c:catAx>
      <c:valAx>
        <c:axId val="14118448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40010508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51493107280102124"/>
          <c:y val="0.18410212205112864"/>
          <c:w val="0.19100860858915122"/>
          <c:h val="0.12637910565366323"/>
        </c:manualLayout>
      </c:layout>
      <c:overlay val="0"/>
      <c:spPr>
        <a:solidFill>
          <a:schemeClr val="lt1"/>
        </a:solidFill>
        <a:ln w="12700" cap="flat" cmpd="sng" algn="ctr">
          <a:solidFill>
            <a:schemeClr val="dk1"/>
          </a:solidFill>
          <a:prstDash val="solid"/>
          <a:miter lim="800000"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baseline="0">
              <a:solidFill>
                <a:schemeClr val="dk1"/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D8A483C6-0A86-DD43-AC44-EAC867C76145}">
  <sheetPr/>
  <sheetViews>
    <sheetView zoomScale="142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301408" cy="606380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BF1263C-42B8-DE43-BDC3-9C9A4E8FCA9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Microsoft Office User" refreshedDate="43482.611012499998" createdVersion="6" refreshedVersion="6" minRefreshableVersion="3" recordCount="9851" xr:uid="{75F85545-855B-AD45-ACFF-166306094DB5}">
  <cacheSource type="worksheet">
    <worksheetSource ref="A1:O9852" sheet="List"/>
  </cacheSource>
  <cacheFields count="15">
    <cacheField name="ID" numFmtId="0">
      <sharedItems containsSemiMixedTypes="0" containsString="0" containsNumber="1" containsInteger="1" minValue="1" maxValue="10000"/>
    </cacheField>
    <cacheField name="Name" numFmtId="49">
      <sharedItems/>
    </cacheField>
    <cacheField name="CCIAA number" numFmtId="49">
      <sharedItems/>
    </cacheField>
    <cacheField name="Tax Code" numFmtId="49">
      <sharedItems/>
    </cacheField>
    <cacheField name="Sales" numFmtId="0">
      <sharedItems containsSemiMixedTypes="0" containsString="0" containsNumber="1" containsInteger="1" minValue="28917" maxValue="34284167"/>
    </cacheField>
    <cacheField name="Other income" numFmtId="0">
      <sharedItems containsSemiMixedTypes="0" containsString="0" containsNumber="1" containsInteger="1" minValue="0" maxValue="12960988"/>
    </cacheField>
    <cacheField name="Contribution" numFmtId="0">
      <sharedItems containsSemiMixedTypes="0" containsString="0" containsNumber="1" containsInteger="1" minValue="0" maxValue="240731" count="53">
        <n v="0"/>
        <n v="854"/>
        <n v="728"/>
        <n v="214455"/>
        <n v="13886"/>
        <n v="29"/>
        <n v="13516"/>
        <n v="32"/>
        <n v="2919"/>
        <n v="41880"/>
        <n v="227"/>
        <n v="428"/>
        <n v="649"/>
        <n v="9298"/>
        <n v="18269"/>
        <n v="742"/>
        <n v="251"/>
        <n v="6281"/>
        <n v="470"/>
        <n v="3001"/>
        <n v="61344"/>
        <n v="1348"/>
        <n v="134"/>
        <n v="1965"/>
        <n v="182"/>
        <n v="448"/>
        <n v="1465"/>
        <n v="104"/>
        <n v="1497"/>
        <n v="588"/>
        <n v="2326"/>
        <n v="419"/>
        <n v="26"/>
        <n v="50"/>
        <n v="1425"/>
        <n v="20"/>
        <n v="14"/>
        <n v="52"/>
        <n v="199"/>
        <n v="23"/>
        <n v="789"/>
        <n v="248"/>
        <n v="570"/>
        <n v="195"/>
        <n v="240731"/>
        <n v="264"/>
        <n v="5"/>
        <n v="593"/>
        <n v="752"/>
        <n v="133"/>
        <n v="6"/>
        <n v="175"/>
        <n v="28"/>
      </sharedItems>
    </cacheField>
    <cacheField name="Production" numFmtId="0">
      <sharedItems containsSemiMixedTypes="0" containsString="0" containsNumber="1" containsInteger="1" minValue="-7191" maxValue="41658784"/>
    </cacheField>
    <cacheField name="Consumed goods" numFmtId="0">
      <sharedItems containsSemiMixedTypes="0" containsString="0" containsNumber="1" containsInteger="1" minValue="0" maxValue="26240478"/>
    </cacheField>
    <cacheField name="Consumed services" numFmtId="0">
      <sharedItems containsSemiMixedTypes="0" containsString="0" containsNumber="1" containsInteger="1" minValue="0" maxValue="4955462"/>
    </cacheField>
    <cacheField name="Salaries" numFmtId="0">
      <sharedItems containsSemiMixedTypes="0" containsString="0" containsNumber="1" containsInteger="1" minValue="0" maxValue="7903469" count="6781">
        <n v="2637208"/>
        <n v="4415127"/>
        <n v="5346069"/>
        <n v="650486"/>
        <n v="288038"/>
        <n v="184187"/>
        <n v="418643"/>
        <n v="7903469"/>
        <n v="1154838"/>
        <n v="444830"/>
        <n v="64874"/>
        <n v="789130"/>
        <n v="33500"/>
        <n v="700487"/>
        <n v="86974"/>
        <n v="1368544"/>
        <n v="754175"/>
        <n v="732484"/>
        <n v="6751121"/>
        <n v="25483"/>
        <n v="0"/>
        <n v="330036"/>
        <n v="433853"/>
        <n v="1027516"/>
        <n v="221747"/>
        <n v="364766"/>
        <n v="18942"/>
        <n v="23550"/>
        <n v="46640"/>
        <n v="194613"/>
        <n v="362931"/>
        <n v="43856"/>
        <n v="561139"/>
        <n v="321779"/>
        <n v="88792"/>
        <n v="466990"/>
        <n v="312620"/>
        <n v="157253"/>
        <n v="432763"/>
        <n v="267058"/>
        <n v="374977"/>
        <n v="118423"/>
        <n v="133331"/>
        <n v="448686"/>
        <n v="236266"/>
        <n v="207135"/>
        <n v="310439"/>
        <n v="382609"/>
        <n v="309534"/>
        <n v="112824"/>
        <n v="190212"/>
        <n v="166293"/>
        <n v="281612"/>
        <n v="6810"/>
        <n v="213415"/>
        <n v="235083"/>
        <n v="82864"/>
        <n v="36501"/>
        <n v="35320"/>
        <n v="328424"/>
        <n v="227583"/>
        <n v="123635"/>
        <n v="65609"/>
        <n v="18254"/>
        <n v="152738"/>
        <n v="146868"/>
        <n v="66657"/>
        <n v="240270"/>
        <n v="111082"/>
        <n v="54689"/>
        <n v="279637"/>
        <n v="182150"/>
        <n v="168373"/>
        <n v="129721"/>
        <n v="137895"/>
        <n v="122181"/>
        <n v="255018"/>
        <n v="946"/>
        <n v="66432"/>
        <n v="29231"/>
        <n v="16836"/>
        <n v="68485"/>
        <n v="179234"/>
        <n v="30576"/>
        <n v="237644"/>
        <n v="155431"/>
        <n v="69705"/>
        <n v="20761"/>
        <n v="29052"/>
        <n v="193738"/>
        <n v="1768"/>
        <n v="85554"/>
        <n v="257735"/>
        <n v="102787"/>
        <n v="311350"/>
        <n v="190937"/>
        <n v="179518"/>
        <n v="104675"/>
        <n v="88139"/>
        <n v="58013"/>
        <n v="106902"/>
        <n v="101689"/>
        <n v="141164"/>
        <n v="94872"/>
        <n v="245412"/>
        <n v="38798"/>
        <n v="74973"/>
        <n v="17017"/>
        <n v="45195"/>
        <n v="193551"/>
        <n v="101628"/>
        <n v="228450"/>
        <n v="238635"/>
        <n v="71525"/>
        <n v="135649"/>
        <n v="60122"/>
        <n v="163645"/>
        <n v="175405"/>
        <n v="306917"/>
        <n v="189749"/>
        <n v="173240"/>
        <n v="124232"/>
        <n v="96520"/>
        <n v="50271"/>
        <n v="36288"/>
        <n v="31603"/>
        <n v="103477"/>
        <n v="72778"/>
        <n v="77864"/>
        <n v="83812"/>
        <n v="91669"/>
        <n v="69092"/>
        <n v="95418"/>
        <n v="61342"/>
        <n v="14424"/>
        <n v="8847"/>
        <n v="67977"/>
        <n v="19702"/>
        <n v="2282"/>
        <n v="89471"/>
        <n v="103720"/>
        <n v="20705"/>
        <n v="10790"/>
        <n v="41618"/>
        <n v="54535"/>
        <n v="19822"/>
        <n v="69742"/>
        <n v="138321"/>
        <n v="18049"/>
        <n v="104056"/>
        <n v="7626"/>
        <n v="73926"/>
        <n v="87288"/>
        <n v="20821"/>
        <n v="19543"/>
        <n v="4058"/>
        <n v="28400"/>
        <n v="18732"/>
        <n v="79242"/>
        <n v="31290"/>
        <n v="95451"/>
        <n v="70120"/>
        <n v="14026"/>
        <n v="107780"/>
        <n v="13556"/>
        <n v="98691"/>
        <n v="40394"/>
        <n v="77933"/>
        <n v="129795"/>
        <n v="57942"/>
        <n v="51872"/>
        <n v="12682"/>
        <n v="95135"/>
        <n v="18223"/>
        <n v="62910"/>
        <n v="63749"/>
        <n v="152359"/>
        <n v="95563"/>
        <n v="66100"/>
        <n v="62970"/>
        <n v="280831"/>
        <n v="17253"/>
        <n v="40475"/>
        <n v="50520"/>
        <n v="35316"/>
        <n v="8741"/>
        <n v="83702"/>
        <n v="84140"/>
        <n v="16837"/>
        <n v="28929"/>
        <n v="110188"/>
        <n v="31371"/>
        <n v="54001"/>
        <n v="83797"/>
        <n v="23504"/>
        <n v="16364"/>
        <n v="45197"/>
        <n v="10254"/>
        <n v="48594"/>
        <n v="2107"/>
        <n v="78404"/>
        <n v="10194"/>
        <n v="66664"/>
        <n v="51077"/>
        <n v="5789"/>
        <n v="53069"/>
        <n v="63014"/>
        <n v="85962"/>
        <n v="28261"/>
        <n v="39455"/>
        <n v="64788"/>
        <n v="20219"/>
        <n v="48213"/>
        <n v="3670"/>
        <n v="53401"/>
        <n v="42537"/>
        <n v="42514"/>
        <n v="26533"/>
        <n v="102709"/>
        <n v="112388"/>
        <n v="46782"/>
        <n v="110568"/>
        <n v="91405"/>
        <n v="101666"/>
        <n v="72986"/>
        <n v="74667"/>
        <n v="2072"/>
        <n v="58110"/>
        <n v="8127"/>
        <n v="63138"/>
        <n v="3827"/>
        <n v="105906"/>
        <n v="26698"/>
        <n v="30946"/>
        <n v="167325"/>
        <n v="9629"/>
        <n v="105569"/>
        <n v="10432"/>
        <n v="41281"/>
        <n v="45543"/>
        <n v="43742"/>
        <n v="70028"/>
        <n v="52724"/>
        <n v="80919"/>
        <n v="5704"/>
        <n v="44411"/>
        <n v="80090"/>
        <n v="56844"/>
        <n v="45352"/>
        <n v="62656"/>
        <n v="837"/>
        <n v="39704"/>
        <n v="39802"/>
        <n v="34570"/>
        <n v="75921"/>
        <n v="27703"/>
        <n v="24769"/>
        <n v="29290"/>
        <n v="11651"/>
        <n v="66207"/>
        <n v="67266"/>
        <n v="13122"/>
        <n v="63154"/>
        <n v="101271"/>
        <n v="31295"/>
        <n v="57654"/>
        <n v="94274"/>
        <n v="37750"/>
        <n v="55135"/>
        <n v="55407"/>
        <n v="37400"/>
        <n v="4105"/>
        <n v="80536"/>
        <n v="75288"/>
        <n v="59784"/>
        <n v="40907"/>
        <n v="82038"/>
        <n v="67789"/>
        <n v="27846"/>
        <n v="88976"/>
        <n v="24544"/>
        <n v="53425"/>
        <n v="27566"/>
        <n v="11509"/>
        <n v="29637"/>
        <n v="5548"/>
        <n v="6185"/>
        <n v="186506"/>
        <n v="45448"/>
        <n v="2761"/>
        <n v="40424"/>
        <n v="130819"/>
        <n v="6062"/>
        <n v="42944"/>
        <n v="41768"/>
        <n v="21507"/>
        <n v="92934"/>
        <n v="44658"/>
        <n v="42886"/>
        <n v="393"/>
        <n v="57352"/>
        <n v="3787"/>
        <n v="10201"/>
        <n v="23912"/>
        <n v="35643"/>
        <n v="51394"/>
        <n v="39958"/>
        <n v="10300"/>
        <n v="3053"/>
        <n v="63562"/>
        <n v="13562"/>
        <n v="45722"/>
        <n v="39552"/>
        <n v="36200"/>
        <n v="31441"/>
        <n v="18256"/>
        <n v="7300"/>
        <n v="78159"/>
        <n v="5462"/>
        <n v="107875"/>
        <n v="65336"/>
        <n v="6347"/>
        <n v="24389"/>
        <n v="25357"/>
        <n v="42413"/>
        <n v="56307"/>
        <n v="4303"/>
        <n v="19162"/>
        <n v="20753"/>
        <n v="84130"/>
        <n v="24712"/>
        <n v="19306"/>
        <n v="24833"/>
        <n v="8788"/>
        <n v="7965"/>
        <n v="27211"/>
        <n v="47689"/>
        <n v="12194"/>
        <n v="105992"/>
        <n v="25394"/>
        <n v="9475"/>
        <n v="87997"/>
        <n v="21822"/>
        <n v="17250"/>
        <n v="54510"/>
        <n v="66843"/>
        <n v="65281"/>
        <n v="9750"/>
        <n v="7619"/>
        <n v="50826"/>
        <n v="9024"/>
        <n v="26023"/>
        <n v="465"/>
        <n v="5209"/>
        <n v="7028"/>
        <n v="4945"/>
        <n v="26580"/>
        <n v="18674"/>
        <n v="40171"/>
        <n v="42200"/>
        <n v="43740"/>
        <n v="49848"/>
        <n v="5088"/>
        <n v="32903"/>
        <n v="60202"/>
        <n v="24637"/>
        <n v="17131"/>
        <n v="24495"/>
        <n v="1656"/>
        <n v="39761"/>
        <n v="7266"/>
        <n v="37948"/>
        <n v="5061"/>
        <n v="6084"/>
        <n v="65865"/>
        <n v="68911"/>
        <n v="40869"/>
        <n v="25687"/>
        <n v="28023"/>
        <n v="9218"/>
        <n v="63571"/>
        <n v="70200"/>
        <n v="75648"/>
        <n v="64229"/>
        <n v="31491"/>
        <n v="21614"/>
        <n v="109"/>
        <n v="61258"/>
        <n v="41860"/>
        <n v="39612"/>
        <n v="3533"/>
        <n v="13955"/>
        <n v="17340"/>
        <n v="27422"/>
        <n v="58791"/>
        <n v="573"/>
        <n v="296239"/>
        <n v="21712"/>
        <n v="9632"/>
        <n v="8054"/>
        <n v="83"/>
        <n v="20163"/>
        <n v="2628"/>
        <n v="27948"/>
        <n v="9690"/>
        <n v="4709"/>
        <n v="75859"/>
        <n v="31128"/>
        <n v="4241"/>
        <n v="29232"/>
        <n v="50224"/>
        <n v="4773"/>
        <n v="10196"/>
        <n v="1304"/>
        <n v="127889"/>
        <n v="1502"/>
        <n v="21055"/>
        <n v="1076"/>
        <n v="12826"/>
        <n v="41599"/>
        <n v="12510"/>
        <n v="57571"/>
        <n v="27919"/>
        <n v="32898"/>
        <n v="65061"/>
        <n v="60379"/>
        <n v="23472"/>
        <n v="42741"/>
        <n v="27074"/>
        <n v="62130"/>
        <n v="48319"/>
        <n v="54313"/>
        <n v="11985"/>
        <n v="20132"/>
        <n v="52007"/>
        <n v="52332"/>
        <n v="28502"/>
        <n v="26634"/>
        <n v="59491"/>
        <n v="53212"/>
        <n v="18472"/>
        <n v="19913"/>
        <n v="18992"/>
        <n v="12534"/>
        <n v="56026"/>
        <n v="39808"/>
        <n v="32815"/>
        <n v="2356"/>
        <n v="24504"/>
        <n v="24956"/>
        <n v="42835"/>
        <n v="38071"/>
        <n v="14637"/>
        <n v="52696"/>
        <n v="39126"/>
        <n v="36162"/>
        <n v="11532"/>
        <n v="6816"/>
        <n v="15304"/>
        <n v="70695"/>
        <n v="51923"/>
        <n v="51625"/>
        <n v="21186"/>
        <n v="16628"/>
        <n v="44461"/>
        <n v="57728"/>
        <n v="12439"/>
        <n v="11071"/>
        <n v="43384"/>
        <n v="30245"/>
        <n v="20310"/>
        <n v="26271"/>
        <n v="11402"/>
        <n v="1019"/>
        <n v="15357"/>
        <n v="36545"/>
        <n v="35753"/>
        <n v="10868"/>
        <n v="10985"/>
        <n v="21584"/>
        <n v="8337"/>
        <n v="2168"/>
        <n v="43083"/>
        <n v="21561"/>
        <n v="1925"/>
        <n v="32843"/>
        <n v="37936"/>
        <n v="37633"/>
        <n v="37443"/>
        <n v="9722"/>
        <n v="535"/>
        <n v="1102"/>
        <n v="48535"/>
        <n v="4342"/>
        <n v="36356"/>
        <n v="12497"/>
        <n v="31982"/>
        <n v="86056"/>
        <n v="86679"/>
        <n v="23281"/>
        <n v="67713"/>
        <n v="43134"/>
        <n v="78348"/>
        <n v="15878"/>
        <n v="38935"/>
        <n v="18344"/>
        <n v="102545"/>
        <n v="4607"/>
        <n v="42615"/>
        <n v="8679"/>
        <n v="642"/>
        <n v="45027"/>
        <n v="20029"/>
        <n v="25610"/>
        <n v="29906"/>
        <n v="32307"/>
        <n v="436"/>
        <n v="39639"/>
        <n v="19575"/>
        <n v="44210"/>
        <n v="708"/>
        <n v="14636"/>
        <n v="2672"/>
        <n v="1636"/>
        <n v="10624"/>
        <n v="34865"/>
        <n v="30177"/>
        <n v="12625"/>
        <n v="21413"/>
        <n v="13032"/>
        <n v="1693"/>
        <n v="19848"/>
        <n v="7781"/>
        <n v="84614"/>
        <n v="28690"/>
        <n v="46411"/>
        <n v="27991"/>
        <n v="10609"/>
        <n v="560"/>
        <n v="4203"/>
        <n v="43667"/>
        <n v="34904"/>
        <n v="32900"/>
        <n v="1591"/>
        <n v="26493"/>
        <n v="7365"/>
        <n v="7788"/>
        <n v="33091"/>
        <n v="32258"/>
        <n v="24253"/>
        <n v="50932"/>
        <n v="24426"/>
        <n v="4328"/>
        <n v="22304"/>
        <n v="20028"/>
        <n v="22264"/>
        <n v="2186"/>
        <n v="47255"/>
        <n v="37889"/>
        <n v="15478"/>
        <n v="48944"/>
        <n v="15111"/>
        <n v="96241"/>
        <n v="27538"/>
        <n v="7035"/>
        <n v="89477"/>
        <n v="19978"/>
        <n v="17370"/>
        <n v="27396"/>
        <n v="21982"/>
        <n v="28620"/>
        <n v="28184"/>
        <n v="15407"/>
        <n v="41951"/>
        <n v="70856"/>
        <n v="12722"/>
        <n v="20695"/>
        <n v="9492"/>
        <n v="39587"/>
        <n v="28438"/>
        <n v="7157"/>
        <n v="17988"/>
        <n v="10344"/>
        <n v="15696"/>
        <n v="2304"/>
        <n v="23066"/>
        <n v="17105"/>
        <n v="37351"/>
        <n v="29238"/>
        <n v="8246"/>
        <n v="7424"/>
        <n v="25322"/>
        <n v="23320"/>
        <n v="46670"/>
        <n v="38998"/>
        <n v="42788"/>
        <n v="22553"/>
        <n v="22395"/>
        <n v="71752"/>
        <n v="11088"/>
        <n v="42626"/>
        <n v="33719"/>
        <n v="160"/>
        <n v="14076"/>
        <n v="61833"/>
        <n v="16904"/>
        <n v="38651"/>
        <n v="8517"/>
        <n v="21777"/>
        <n v="2796"/>
        <n v="8195"/>
        <n v="36745"/>
        <n v="25340"/>
        <n v="29634"/>
        <n v="5815"/>
        <n v="28891"/>
        <n v="26324"/>
        <n v="6753"/>
        <n v="38417"/>
        <n v="21869"/>
        <n v="55156"/>
        <n v="15687"/>
        <n v="17814"/>
        <n v="2999"/>
        <n v="1564"/>
        <n v="46690"/>
        <n v="8858"/>
        <n v="25920"/>
        <n v="7873"/>
        <n v="2702"/>
        <n v="31944"/>
        <n v="65636"/>
        <n v="59341"/>
        <n v="9964"/>
        <n v="39286"/>
        <n v="2529"/>
        <n v="8309"/>
        <n v="110"/>
        <n v="1530"/>
        <n v="6163"/>
        <n v="15412"/>
        <n v="33191"/>
        <n v="10438"/>
        <n v="20697"/>
        <n v="27789"/>
        <n v="1592"/>
        <n v="33017"/>
        <n v="1043"/>
        <n v="13469"/>
        <n v="4374"/>
        <n v="18340"/>
        <n v="23865"/>
        <n v="11273"/>
        <n v="33109"/>
        <n v="13096"/>
        <n v="38666"/>
        <n v="35476"/>
        <n v="20003"/>
        <n v="27201"/>
        <n v="31519"/>
        <n v="15157"/>
        <n v="1578"/>
        <n v="9341"/>
        <n v="1669"/>
        <n v="9703"/>
        <n v="3331"/>
        <n v="44303"/>
        <n v="34455"/>
        <n v="8381"/>
        <n v="26717"/>
        <n v="24063"/>
        <n v="20027"/>
        <n v="4347"/>
        <n v="15471"/>
        <n v="10377"/>
        <n v="14922"/>
        <n v="6071"/>
        <n v="25293"/>
        <n v="19867"/>
        <n v="24174"/>
        <n v="24631"/>
        <n v="10861"/>
        <n v="47809"/>
        <n v="6732"/>
        <n v="575"/>
        <n v="27937"/>
        <n v="2657"/>
        <n v="8101"/>
        <n v="25691"/>
        <n v="7399"/>
        <n v="31270"/>
        <n v="8422"/>
        <n v="8622"/>
        <n v="4143"/>
        <n v="1198"/>
        <n v="483"/>
        <n v="23936"/>
        <n v="17861"/>
        <n v="10363"/>
        <n v="18650"/>
        <n v="60707"/>
        <n v="5525"/>
        <n v="27097"/>
        <n v="6424"/>
        <n v="6323"/>
        <n v="63355"/>
        <n v="28474"/>
        <n v="13029"/>
        <n v="3747"/>
        <n v="15463"/>
        <n v="1182"/>
        <n v="19344"/>
        <n v="1055"/>
        <n v="12646"/>
        <n v="18001"/>
        <n v="9208"/>
        <n v="28062"/>
        <n v="8412"/>
        <n v="12945"/>
        <n v="5875"/>
        <n v="31296"/>
        <n v="33389"/>
        <n v="36026"/>
        <n v="15568"/>
        <n v="17191"/>
        <n v="4544"/>
        <n v="61567"/>
        <n v="13264"/>
        <n v="23815"/>
        <n v="22208"/>
        <n v="2721"/>
        <n v="6690"/>
        <n v="6015"/>
        <n v="16258"/>
        <n v="13157"/>
        <n v="106248"/>
        <n v="10411"/>
        <n v="43070"/>
        <n v="7483"/>
        <n v="13203"/>
        <n v="24853"/>
        <n v="19648"/>
        <n v="32952"/>
        <n v="192"/>
        <n v="23737"/>
        <n v="95390"/>
        <n v="11060"/>
        <n v="1127"/>
        <n v="28634"/>
        <n v="40836"/>
        <n v="14640"/>
        <n v="1194"/>
        <n v="21566"/>
        <n v="5470"/>
        <n v="3839"/>
        <n v="5165"/>
        <n v="12528"/>
        <n v="25710"/>
        <n v="2875"/>
        <n v="26987"/>
        <n v="34763"/>
        <n v="2092"/>
        <n v="21688"/>
        <n v="1644"/>
        <n v="855"/>
        <n v="799"/>
        <n v="219"/>
        <n v="469"/>
        <n v="22824"/>
        <n v="6683"/>
        <n v="21851"/>
        <n v="6653"/>
        <n v="29170"/>
        <n v="22061"/>
        <n v="61901"/>
        <n v="212"/>
        <n v="23133"/>
        <n v="35066"/>
        <n v="1722"/>
        <n v="45879"/>
        <n v="41833"/>
        <n v="20848"/>
        <n v="7377"/>
        <n v="60920"/>
        <n v="34045"/>
        <n v="29987"/>
        <n v="21389"/>
        <n v="23853"/>
        <n v="46758"/>
        <n v="12916"/>
        <n v="23668"/>
        <n v="26963"/>
        <n v="37457"/>
        <n v="7844"/>
        <n v="7785"/>
        <n v="1926"/>
        <n v="17226"/>
        <n v="24805"/>
        <n v="24559"/>
        <n v="110591"/>
        <n v="16635"/>
        <n v="62116"/>
        <n v="23830"/>
        <n v="25184"/>
        <n v="21673"/>
        <n v="8016"/>
        <n v="24321"/>
        <n v="3478"/>
        <n v="30087"/>
        <n v="661"/>
        <n v="29101"/>
        <n v="3448"/>
        <n v="19749"/>
        <n v="1965"/>
        <n v="30900"/>
        <n v="11771"/>
        <n v="6688"/>
        <n v="14144"/>
        <n v="931"/>
        <n v="16329"/>
        <n v="12565"/>
        <n v="1355"/>
        <n v="9818"/>
        <n v="15869"/>
        <n v="21886"/>
        <n v="3132"/>
        <n v="31909"/>
        <n v="8568"/>
        <n v="44351"/>
        <n v="3201"/>
        <n v="26422"/>
        <n v="15351"/>
        <n v="1196"/>
        <n v="14860"/>
        <n v="8043"/>
        <n v="20933"/>
        <n v="23252"/>
        <n v="17584"/>
        <n v="21936"/>
        <n v="553"/>
        <n v="29774"/>
        <n v="844"/>
        <n v="3807"/>
        <n v="10813"/>
        <n v="17357"/>
        <n v="21132"/>
        <n v="11380"/>
        <n v="12091"/>
        <n v="27662"/>
        <n v="8552"/>
        <n v="5767"/>
        <n v="6060"/>
        <n v="11366"/>
        <n v="4738"/>
        <n v="15927"/>
        <n v="4543"/>
        <n v="10999"/>
        <n v="20971"/>
        <n v="8474"/>
        <n v="7911"/>
        <n v="2782"/>
        <n v="2158"/>
        <n v="17266"/>
        <n v="353"/>
        <n v="36608"/>
        <n v="3865"/>
        <n v="681"/>
        <n v="10227"/>
        <n v="9622"/>
        <n v="5153"/>
        <n v="30613"/>
        <n v="11693"/>
        <n v="9407"/>
        <n v="29859"/>
        <n v="32600"/>
        <n v="8885"/>
        <n v="2511"/>
        <n v="22203"/>
        <n v="12615"/>
        <n v="3011"/>
        <n v="1452"/>
        <n v="12412"/>
        <n v="5701"/>
        <n v="17703"/>
        <n v="7557"/>
        <n v="11502"/>
        <n v="13922"/>
        <n v="21708"/>
        <n v="40574"/>
        <n v="16445"/>
        <n v="3188"/>
        <n v="46742"/>
        <n v="13627"/>
        <n v="11610"/>
        <n v="34254"/>
        <n v="42033"/>
        <n v="33182"/>
        <n v="1348"/>
        <n v="10294"/>
        <n v="9306"/>
        <n v="6189"/>
        <n v="20076"/>
        <n v="7523"/>
        <n v="25440"/>
        <n v="16704"/>
        <n v="25661"/>
        <n v="9764"/>
        <n v="9207"/>
        <n v="12558"/>
        <n v="20451"/>
        <n v="1132"/>
        <n v="7811"/>
        <n v="721"/>
        <n v="3546"/>
        <n v="5338"/>
        <n v="8277"/>
        <n v="20073"/>
        <n v="15044"/>
        <n v="10150"/>
        <n v="8706"/>
        <n v="16350"/>
        <n v="16714"/>
        <n v="2422"/>
        <n v="19143"/>
        <n v="33326"/>
        <n v="2415"/>
        <n v="39140"/>
        <n v="15055"/>
        <n v="8170"/>
        <n v="581"/>
        <n v="2856"/>
        <n v="13850"/>
        <n v="11307"/>
        <n v="13834"/>
        <n v="7258"/>
        <n v="8649"/>
        <n v="18897"/>
        <n v="11669"/>
        <n v="15877"/>
        <n v="1399"/>
        <n v="1258"/>
        <n v="8042"/>
        <n v="31013"/>
        <n v="29604"/>
        <n v="21348"/>
        <n v="19537"/>
        <n v="34706"/>
        <n v="7199"/>
        <n v="8084"/>
        <n v="3294"/>
        <n v="5381"/>
        <n v="31958"/>
        <n v="31469"/>
        <n v="15256"/>
        <n v="18635"/>
        <n v="2548"/>
        <n v="26765"/>
        <n v="66949"/>
        <n v="32654"/>
        <n v="9345"/>
        <n v="397"/>
        <n v="16204"/>
        <n v="10012"/>
        <n v="16294"/>
        <n v="26905"/>
        <n v="1136"/>
        <n v="50503"/>
        <n v="1536"/>
        <n v="13768"/>
        <n v="25948"/>
        <n v="24246"/>
        <n v="196"/>
        <n v="9377"/>
        <n v="5487"/>
        <n v="16866"/>
        <n v="5337"/>
        <n v="1291"/>
        <n v="16849"/>
        <n v="15294"/>
        <n v="5401"/>
        <n v="12530"/>
        <n v="4889"/>
        <n v="1685"/>
        <n v="6889"/>
        <n v="25075"/>
        <n v="33391"/>
        <n v="13900"/>
        <n v="1487"/>
        <n v="13282"/>
        <n v="9702"/>
        <n v="4005"/>
        <n v="5549"/>
        <n v="16558"/>
        <n v="7530"/>
        <n v="15982"/>
        <n v="18796"/>
        <n v="1216"/>
        <n v="5702"/>
        <n v="1461"/>
        <n v="3310"/>
        <n v="21202"/>
        <n v="7542"/>
        <n v="30294"/>
        <n v="8918"/>
        <n v="13653"/>
        <n v="346"/>
        <n v="6147"/>
        <n v="10873"/>
        <n v="7793"/>
        <n v="9447"/>
        <n v="21593"/>
        <n v="16696"/>
        <n v="17803"/>
        <n v="12639"/>
        <n v="7065"/>
        <n v="24407"/>
        <n v="10567"/>
        <n v="1843"/>
        <n v="16606"/>
        <n v="21745"/>
        <n v="24519"/>
        <n v="6730"/>
        <n v="22005"/>
        <n v="12007"/>
        <n v="3139"/>
        <n v="23333"/>
        <n v="5328"/>
        <n v="27279"/>
        <n v="23052"/>
        <n v="932"/>
        <n v="24020"/>
        <n v="9614"/>
        <n v="16439"/>
        <n v="14715"/>
        <n v="25982"/>
        <n v="10670"/>
        <n v="15677"/>
        <n v="19587"/>
        <n v="26450"/>
        <n v="9934"/>
        <n v="22684"/>
        <n v="1087"/>
        <n v="9352"/>
        <n v="26534"/>
        <n v="13388"/>
        <n v="87235"/>
        <n v="52135"/>
        <n v="15875"/>
        <n v="8377"/>
        <n v="10346"/>
        <n v="10975"/>
        <n v="26659"/>
        <n v="15331"/>
        <n v="10508"/>
        <n v="7180"/>
        <n v="13943"/>
        <n v="22892"/>
        <n v="612"/>
        <n v="13189"/>
        <n v="5052"/>
        <n v="7547"/>
        <n v="1412"/>
        <n v="34919"/>
        <n v="27298"/>
        <n v="1176"/>
        <n v="24235"/>
        <n v="8276"/>
        <n v="1861"/>
        <n v="39203"/>
        <n v="20804"/>
        <n v="25611"/>
        <n v="5164"/>
        <n v="36520"/>
        <n v="4908"/>
        <n v="32543"/>
        <n v="25867"/>
        <n v="10043"/>
        <n v="3350"/>
        <n v="2116"/>
        <n v="11966"/>
        <n v="4984"/>
        <n v="10646"/>
        <n v="19337"/>
        <n v="23037"/>
        <n v="1989"/>
        <n v="8629"/>
        <n v="33314"/>
        <n v="19209"/>
        <n v="4453"/>
        <n v="6194"/>
        <n v="1623"/>
        <n v="6442"/>
        <n v="4180"/>
        <n v="20284"/>
        <n v="28321"/>
        <n v="5045"/>
        <n v="28932"/>
        <n v="5848"/>
        <n v="523"/>
        <n v="494"/>
        <n v="5517"/>
        <n v="926"/>
        <n v="15411"/>
        <n v="17055"/>
        <n v="1345"/>
        <n v="13109"/>
        <n v="3847"/>
        <n v="21539"/>
        <n v="25550"/>
        <n v="3073"/>
        <n v="12192"/>
        <n v="2277"/>
        <n v="37575"/>
        <n v="17068"/>
        <n v="740"/>
        <n v="3262"/>
        <n v="2249"/>
        <n v="6312"/>
        <n v="27912"/>
        <n v="3758"/>
        <n v="13656"/>
        <n v="15660"/>
        <n v="9006"/>
        <n v="35685"/>
        <n v="3662"/>
        <n v="4393"/>
        <n v="1429"/>
        <n v="2349"/>
        <n v="22699"/>
        <n v="3897"/>
        <n v="13914"/>
        <n v="9234"/>
        <n v="10091"/>
        <n v="18182"/>
        <n v="23918"/>
        <n v="13271"/>
        <n v="7628"/>
        <n v="20265"/>
        <n v="10885"/>
        <n v="20440"/>
        <n v="691"/>
        <n v="20417"/>
        <n v="44848"/>
        <n v="29294"/>
        <n v="12841"/>
        <n v="5031"/>
        <n v="15683"/>
        <n v="6998"/>
        <n v="14167"/>
        <n v="6496"/>
        <n v="5432"/>
        <n v="32171"/>
        <n v="10925"/>
        <n v="3715"/>
        <n v="24143"/>
        <n v="33412"/>
        <n v="14716"/>
        <n v="36677"/>
        <n v="23928"/>
        <n v="6562"/>
        <n v="2883"/>
        <n v="3561"/>
        <n v="9316"/>
        <n v="17323"/>
        <n v="7910"/>
        <n v="4913"/>
        <n v="20887"/>
        <n v="22999"/>
        <n v="2728"/>
        <n v="16513"/>
        <n v="49830"/>
        <n v="22680"/>
        <n v="800"/>
        <n v="16639"/>
        <n v="875"/>
        <n v="14888"/>
        <n v="4811"/>
        <n v="3055"/>
        <n v="9159"/>
        <n v="7882"/>
        <n v="8549"/>
        <n v="9092"/>
        <n v="5987"/>
        <n v="17174"/>
        <n v="3674"/>
        <n v="6109"/>
        <n v="24357"/>
        <n v="13589"/>
        <n v="4736"/>
        <n v="3624"/>
        <n v="17391"/>
        <n v="13994"/>
        <n v="24601"/>
        <n v="3495"/>
        <n v="15380"/>
        <n v="4716"/>
        <n v="2788"/>
        <n v="24284"/>
        <n v="18013"/>
        <n v="6582"/>
        <n v="6242"/>
        <n v="145"/>
        <n v="232"/>
        <n v="32194"/>
        <n v="41117"/>
        <n v="6493"/>
        <n v="5969"/>
        <n v="6063"/>
        <n v="23779"/>
        <n v="4009"/>
        <n v="13191"/>
        <n v="18508"/>
        <n v="8419"/>
        <n v="5235"/>
        <n v="1220"/>
        <n v="22726"/>
        <n v="9706"/>
        <n v="11906"/>
        <n v="13425"/>
        <n v="24635"/>
        <n v="12754"/>
        <n v="839"/>
        <n v="2778"/>
        <n v="22941"/>
        <n v="22796"/>
        <n v="18390"/>
        <n v="8772"/>
        <n v="6115"/>
        <n v="13200"/>
        <n v="11802"/>
        <n v="18353"/>
        <n v="7332"/>
        <n v="17032"/>
        <n v="5907"/>
        <n v="886"/>
        <n v="7636"/>
        <n v="11696"/>
        <n v="4292"/>
        <n v="16813"/>
        <n v="20639"/>
        <n v="28695"/>
        <n v="17103"/>
        <n v="4385"/>
        <n v="14428"/>
        <n v="18781"/>
        <n v="4037"/>
        <n v="13195"/>
        <n v="29883"/>
        <n v="8001"/>
        <n v="5954"/>
        <n v="38219"/>
        <n v="11244"/>
        <n v="20253"/>
        <n v="283"/>
        <n v="12900"/>
        <n v="26491"/>
        <n v="11749"/>
        <n v="15573"/>
        <n v="26759"/>
        <n v="12555"/>
        <n v="7069"/>
        <n v="13743"/>
        <n v="19477"/>
        <n v="19453"/>
        <n v="6909"/>
        <n v="3381"/>
        <n v="9738"/>
        <n v="16119"/>
        <n v="9525"/>
        <n v="14735"/>
        <n v="14060"/>
        <n v="1744"/>
        <n v="11672"/>
        <n v="13117"/>
        <n v="3393"/>
        <n v="7031"/>
        <n v="9456"/>
        <n v="5011"/>
        <n v="8290"/>
        <n v="12072"/>
        <n v="19652"/>
        <n v="14415"/>
        <n v="896"/>
        <n v="108"/>
        <n v="1940"/>
        <n v="23642"/>
        <n v="16775"/>
        <n v="9787"/>
        <n v="777"/>
        <n v="5350"/>
        <n v="2869"/>
        <n v="18616"/>
        <n v="11827"/>
        <n v="5521"/>
        <n v="2435"/>
        <n v="17432"/>
        <n v="3799"/>
        <n v="269"/>
        <n v="6310"/>
        <n v="8079"/>
        <n v="3883"/>
        <n v="6706"/>
        <n v="24285"/>
        <n v="593"/>
        <n v="11670"/>
        <n v="21231"/>
        <n v="10909"/>
        <n v="6451"/>
        <n v="5253"/>
        <n v="2906"/>
        <n v="22213"/>
        <n v="1790"/>
        <n v="17664"/>
        <n v="849"/>
        <n v="20845"/>
        <n v="21624"/>
        <n v="2161"/>
        <n v="2518"/>
        <n v="20758"/>
        <n v="409"/>
        <n v="17353"/>
        <n v="27495"/>
        <n v="19746"/>
        <n v="20663"/>
        <n v="7804"/>
        <n v="3164"/>
        <n v="1478"/>
        <n v="3831"/>
        <n v="4344"/>
        <n v="20806"/>
        <n v="20088"/>
        <n v="13183"/>
        <n v="22729"/>
        <n v="2124"/>
        <n v="26501"/>
        <n v="5113"/>
        <n v="12351"/>
        <n v="14008"/>
        <n v="26680"/>
        <n v="33537"/>
        <n v="29497"/>
        <n v="24163"/>
        <n v="4530"/>
        <n v="5279"/>
        <n v="4209"/>
        <n v="43232"/>
        <n v="5044"/>
        <n v="15012"/>
        <n v="2805"/>
        <n v="2656"/>
        <n v="7298"/>
        <n v="9505"/>
        <n v="2022"/>
        <n v="46352"/>
        <n v="11331"/>
        <n v="4233"/>
        <n v="8662"/>
        <n v="2561"/>
        <n v="5730"/>
        <n v="5297"/>
        <n v="2811"/>
        <n v="28308"/>
        <n v="41019"/>
        <n v="11997"/>
        <n v="924"/>
        <n v="1423"/>
        <n v="16738"/>
        <n v="19060"/>
        <n v="3315"/>
        <n v="13073"/>
        <n v="5039"/>
        <n v="20796"/>
        <n v="8371"/>
        <n v="13843"/>
        <n v="12210"/>
        <n v="4600"/>
        <n v="1624"/>
        <n v="9138"/>
        <n v="319"/>
        <n v="1520"/>
        <n v="3172"/>
        <n v="5166"/>
        <n v="4394"/>
        <n v="11441"/>
        <n v="6924"/>
        <n v="20797"/>
        <n v="14597"/>
        <n v="1024"/>
        <n v="20631"/>
        <n v="8164"/>
        <n v="11594"/>
        <n v="2606"/>
        <n v="3317"/>
        <n v="12166"/>
        <n v="6925"/>
        <n v="1141"/>
        <n v="18052"/>
        <n v="28617"/>
        <n v="17392"/>
        <n v="15219"/>
        <n v="7436"/>
        <n v="8045"/>
        <n v="2635"/>
        <n v="11485"/>
        <n v="16354"/>
        <n v="7062"/>
        <n v="18275"/>
        <n v="1397"/>
        <n v="8218"/>
        <n v="16110"/>
        <n v="3130"/>
        <n v="12994"/>
        <n v="11735"/>
        <n v="1083"/>
        <n v="50447"/>
        <n v="22092"/>
        <n v="8910"/>
        <n v="285"/>
        <n v="37118"/>
        <n v="3620"/>
        <n v="22730"/>
        <n v="14589"/>
        <n v="16356"/>
        <n v="14750"/>
        <n v="14036"/>
        <n v="6777"/>
        <n v="4199"/>
        <n v="119"/>
        <n v="20684"/>
        <n v="18803"/>
        <n v="18967"/>
        <n v="4242"/>
        <n v="3095"/>
        <n v="21353"/>
        <n v="37417"/>
        <n v="21825"/>
        <n v="6162"/>
        <n v="191"/>
        <n v="5568"/>
        <n v="696"/>
        <n v="4245"/>
        <n v="12533"/>
        <n v="8829"/>
        <n v="1955"/>
        <n v="25847"/>
        <n v="18794"/>
        <n v="8921"/>
        <n v="11333"/>
        <n v="6140"/>
        <n v="5019"/>
        <n v="13871"/>
        <n v="24508"/>
        <n v="6432"/>
        <n v="22214"/>
        <n v="2903"/>
        <n v="971"/>
        <n v="6051"/>
        <n v="7228"/>
        <n v="19579"/>
        <n v="16809"/>
        <n v="17146"/>
        <n v="6871"/>
        <n v="6946"/>
        <n v="9769"/>
        <n v="6866"/>
        <n v="16957"/>
        <n v="12147"/>
        <n v="15740"/>
        <n v="18168"/>
        <n v="5080"/>
        <n v="3127"/>
        <n v="60"/>
        <n v="4427"/>
        <n v="13207"/>
        <n v="7508"/>
        <n v="758"/>
        <n v="11301"/>
        <n v="10454"/>
        <n v="1009"/>
        <n v="40284"/>
        <n v="20327"/>
        <n v="21863"/>
        <n v="870"/>
        <n v="3239"/>
        <n v="16797"/>
        <n v="8551"/>
        <n v="6795"/>
        <n v="13241"/>
        <n v="12374"/>
        <n v="1059"/>
        <n v="6328"/>
        <n v="17841"/>
        <n v="23649"/>
        <n v="13030"/>
        <n v="6008"/>
        <n v="836"/>
        <n v="1665"/>
        <n v="48007"/>
        <n v="27978"/>
        <n v="13137"/>
        <n v="14213"/>
        <n v="6430"/>
        <n v="4589"/>
        <n v="18114"/>
        <n v="11976"/>
        <n v="15274"/>
        <n v="2566"/>
        <n v="23680"/>
        <n v="11683"/>
        <n v="11978"/>
        <n v="2219"/>
        <n v="27076"/>
        <n v="13497"/>
        <n v="14118"/>
        <n v="5991"/>
        <n v="18012"/>
        <n v="5658"/>
        <n v="9337"/>
        <n v="12371"/>
        <n v="4392"/>
        <n v="22210"/>
        <n v="749"/>
        <n v="18379"/>
        <n v="236"/>
        <n v="4991"/>
        <n v="7859"/>
        <n v="7059"/>
        <n v="5021"/>
        <n v="8411"/>
        <n v="13212"/>
        <n v="511"/>
        <n v="5847"/>
        <n v="5740"/>
        <n v="18341"/>
        <n v="2783"/>
        <n v="1069"/>
        <n v="7970"/>
        <n v="3290"/>
        <n v="19536"/>
        <n v="4701"/>
        <n v="24529"/>
        <n v="458"/>
        <n v="8872"/>
        <n v="18816"/>
        <n v="20318"/>
        <n v="1189"/>
        <n v="10138"/>
        <n v="22055"/>
        <n v="12214"/>
        <n v="14565"/>
        <n v="4077"/>
        <n v="275"/>
        <n v="10289"/>
        <n v="7444"/>
        <n v="14070"/>
        <n v="8838"/>
        <n v="12358"/>
        <n v="19080"/>
        <n v="9244"/>
        <n v="2736"/>
        <n v="2455"/>
        <n v="6344"/>
        <n v="13463"/>
        <n v="10750"/>
        <n v="2100"/>
        <n v="11081"/>
        <n v="14431"/>
        <n v="15143"/>
        <n v="43730"/>
        <n v="1772"/>
        <n v="6932"/>
        <n v="20381"/>
        <n v="8126"/>
        <n v="3312"/>
        <n v="15297"/>
        <n v="61"/>
        <n v="2233"/>
        <n v="572"/>
        <n v="624"/>
        <n v="13604"/>
        <n v="18654"/>
        <n v="8583"/>
        <n v="2905"/>
        <n v="4201"/>
        <n v="14865"/>
        <n v="10165"/>
        <n v="9655"/>
        <n v="8989"/>
        <n v="10051"/>
        <n v="1297"/>
        <n v="20408"/>
        <n v="9870"/>
        <n v="6780"/>
        <n v="22194"/>
        <n v="112336"/>
        <n v="12088"/>
        <n v="6375"/>
        <n v="12149"/>
        <n v="2689"/>
        <n v="11197"/>
        <n v="23179"/>
        <n v="3223"/>
        <n v="15807"/>
        <n v="2844"/>
        <n v="9945"/>
        <n v="1367"/>
        <n v="2674"/>
        <n v="6193"/>
        <n v="5514"/>
        <n v="2244"/>
        <n v="9636"/>
        <n v="25052"/>
        <n v="13676"/>
        <n v="8325"/>
        <n v="1404"/>
        <n v="3183"/>
        <n v="4897"/>
        <n v="6755"/>
        <n v="9452"/>
        <n v="7146"/>
        <n v="21867"/>
        <n v="13787"/>
        <n v="14674"/>
        <n v="4724"/>
        <n v="13703"/>
        <n v="27090"/>
        <n v="18713"/>
        <n v="27931"/>
        <n v="21124"/>
        <n v="3267"/>
        <n v="2194"/>
        <n v="6506"/>
        <n v="10980"/>
        <n v="24022"/>
        <n v="10276"/>
        <n v="21057"/>
        <n v="9874"/>
        <n v="37172"/>
        <n v="5499"/>
        <n v="1485"/>
        <n v="3169"/>
        <n v="16601"/>
        <n v="15358"/>
        <n v="6318"/>
        <n v="1596"/>
        <n v="6521"/>
        <n v="6657"/>
        <n v="3501"/>
        <n v="3948"/>
        <n v="22776"/>
        <n v="10927"/>
        <n v="17677"/>
        <n v="9559"/>
        <n v="1924"/>
        <n v="16040"/>
        <n v="7380"/>
        <n v="13903"/>
        <n v="3628"/>
        <n v="8761"/>
        <n v="12346"/>
        <n v="7936"/>
        <n v="7612"/>
        <n v="11424"/>
        <n v="499"/>
        <n v="2888"/>
        <n v="15769"/>
        <n v="9182"/>
        <n v="25991"/>
        <n v="15842"/>
        <n v="42059"/>
        <n v="9342"/>
        <n v="4261"/>
        <n v="13022"/>
        <n v="3625"/>
        <n v="3330"/>
        <n v="11339"/>
        <n v="18754"/>
        <n v="2696"/>
        <n v="20503"/>
        <n v="4212"/>
        <n v="16126"/>
        <n v="12009"/>
        <n v="411"/>
        <n v="1579"/>
        <n v="15845"/>
        <n v="3726"/>
        <n v="5426"/>
        <n v="134"/>
        <n v="15156"/>
        <n v="663"/>
        <n v="2603"/>
        <n v="14303"/>
        <n v="15701"/>
        <n v="6509"/>
        <n v="11637"/>
        <n v="3118"/>
        <n v="23119"/>
        <n v="2046"/>
        <n v="7311"/>
        <n v="8080"/>
        <n v="6945"/>
        <n v="10302"/>
        <n v="7816"/>
        <n v="10075"/>
        <n v="17515"/>
        <n v="9066"/>
        <n v="15169"/>
        <n v="34666"/>
        <n v="2347"/>
        <n v="2618"/>
        <n v="4810"/>
        <n v="15562"/>
        <n v="1588"/>
        <n v="13224"/>
        <n v="13867"/>
        <n v="4425"/>
        <n v="261"/>
        <n v="3385"/>
        <n v="54343"/>
        <n v="10220"/>
        <n v="8307"/>
        <n v="8585"/>
        <n v="20905"/>
        <n v="24515"/>
        <n v="9986"/>
        <n v="11718"/>
        <n v="14932"/>
        <n v="20514"/>
        <n v="5843"/>
        <n v="8298"/>
        <n v="24088"/>
        <n v="3043"/>
        <n v="8724"/>
        <n v="714"/>
        <n v="826"/>
        <n v="23083"/>
        <n v="7543"/>
        <n v="7151"/>
        <n v="9663"/>
        <n v="4175"/>
        <n v="22990"/>
        <n v="26182"/>
        <n v="6758"/>
        <n v="5121"/>
        <n v="5799"/>
        <n v="7914"/>
        <n v="6832"/>
        <n v="10597"/>
        <n v="25962"/>
        <n v="9987"/>
        <n v="15643"/>
        <n v="8808"/>
        <n v="10342"/>
        <n v="15704"/>
        <n v="17893"/>
        <n v="46607"/>
        <n v="1213"/>
        <n v="18685"/>
        <n v="2762"/>
        <n v="9923"/>
        <n v="1214"/>
        <n v="33247"/>
        <n v="8557"/>
        <n v="14445"/>
        <n v="12377"/>
        <n v="28239"/>
        <n v="1512"/>
        <n v="2245"/>
        <n v="770"/>
        <n v="13339"/>
        <n v="20445"/>
        <n v="10682"/>
        <n v="884"/>
        <n v="6351"/>
        <n v="12453"/>
        <n v="2601"/>
        <n v="3440"/>
        <n v="13371"/>
        <n v="1281"/>
        <n v="1514"/>
        <n v="11142"/>
        <n v="13226"/>
        <n v="6959"/>
        <n v="12961"/>
        <n v="1275"/>
        <n v="9570"/>
        <n v="3416"/>
        <n v="7967"/>
        <n v="11717"/>
        <n v="44226"/>
        <n v="599"/>
        <n v="8954"/>
        <n v="1296"/>
        <n v="2977"/>
        <n v="13866"/>
        <n v="24090"/>
        <n v="5398"/>
        <n v="12728"/>
        <n v="17394"/>
        <n v="17643"/>
        <n v="6772"/>
        <n v="9709"/>
        <n v="15387"/>
        <n v="8197"/>
        <n v="11562"/>
        <n v="4461"/>
        <n v="3943"/>
        <n v="17378"/>
        <n v="15721"/>
        <n v="17259"/>
        <n v="3276"/>
        <n v="6070"/>
        <n v="14388"/>
        <n v="1341"/>
        <n v="18913"/>
        <n v="1380"/>
        <n v="12584"/>
        <n v="3655"/>
        <n v="3863"/>
        <n v="14107"/>
        <n v="13435"/>
        <n v="8104"/>
        <n v="2871"/>
        <n v="38229"/>
        <n v="13849"/>
        <n v="9333"/>
        <n v="1524"/>
        <n v="15949"/>
        <n v="4986"/>
        <n v="7699"/>
        <n v="12422"/>
        <n v="5515"/>
        <n v="10526"/>
        <n v="4964"/>
        <n v="12075"/>
        <n v="23086"/>
        <n v="12199"/>
        <n v="756"/>
        <n v="887"/>
        <n v="22160"/>
        <n v="2144"/>
        <n v="23811"/>
        <n v="18384"/>
        <n v="4206"/>
        <n v="1138"/>
        <n v="2074"/>
        <n v="8322"/>
        <n v="1943"/>
        <n v="10439"/>
        <n v="10357"/>
        <n v="8607"/>
        <n v="14267"/>
        <n v="9823"/>
        <n v="19906"/>
        <n v="12752"/>
        <n v="3879"/>
        <n v="17651"/>
        <n v="3728"/>
        <n v="7535"/>
        <n v="12512"/>
        <n v="1450"/>
        <n v="10038"/>
        <n v="1877"/>
        <n v="1745"/>
        <n v="6056"/>
        <n v="8007"/>
        <n v="6372"/>
        <n v="2787"/>
        <n v="1477"/>
        <n v="8794"/>
        <n v="7539"/>
        <n v="9581"/>
        <n v="496"/>
        <n v="6547"/>
        <n v="9524"/>
        <n v="6767"/>
        <n v="13884"/>
        <n v="6910"/>
        <n v="5708"/>
        <n v="5156"/>
        <n v="3226"/>
        <n v="8576"/>
        <n v="3122"/>
        <n v="6529"/>
        <n v="2862"/>
        <n v="10582"/>
        <n v="3335"/>
        <n v="14269"/>
        <n v="16545"/>
        <n v="18144"/>
        <n v="9977"/>
        <n v="1615"/>
        <n v="9269"/>
        <n v="13019"/>
        <n v="10429"/>
        <n v="12111"/>
        <n v="1754"/>
        <n v="11965"/>
        <n v="6392"/>
        <n v="4885"/>
        <n v="2995"/>
        <n v="2847"/>
        <n v="13439"/>
        <n v="9544"/>
        <n v="9558"/>
        <n v="5183"/>
        <n v="7599"/>
        <n v="7449"/>
        <n v="4882"/>
        <n v="4352"/>
        <n v="11589"/>
        <n v="7581"/>
        <n v="23575"/>
        <n v="8973"/>
        <n v="2190"/>
        <n v="1103"/>
        <n v="9711"/>
        <n v="9966"/>
        <n v="3899"/>
        <n v="16135"/>
        <n v="1982"/>
        <n v="1119"/>
        <n v="7824"/>
        <n v="13401"/>
        <n v="11710"/>
        <n v="2965"/>
        <n v="10014"/>
        <n v="1163"/>
        <n v="4668"/>
        <n v="15444"/>
        <n v="4457"/>
        <n v="475"/>
        <n v="16538"/>
        <n v="7841"/>
        <n v="6362"/>
        <n v="17955"/>
        <n v="5459"/>
        <n v="14635"/>
        <n v="1855"/>
        <n v="12110"/>
        <n v="5881"/>
        <n v="8571"/>
        <n v="10702"/>
        <n v="5819"/>
        <n v="9939"/>
        <n v="2185"/>
        <n v="10571"/>
        <n v="12482"/>
        <n v="14414"/>
        <n v="4406"/>
        <n v="1206"/>
        <n v="16249"/>
        <n v="1987"/>
        <n v="6321"/>
        <n v="3680"/>
        <n v="935"/>
        <n v="28501"/>
        <n v="13052"/>
        <n v="1700"/>
        <n v="6186"/>
        <n v="1410"/>
        <n v="5145"/>
        <n v="798"/>
        <n v="6020"/>
        <n v="20066"/>
        <n v="13694"/>
        <n v="14581"/>
        <n v="3338"/>
        <n v="838"/>
        <n v="5588"/>
        <n v="12595"/>
        <n v="6733"/>
        <n v="6678"/>
        <n v="28534"/>
        <n v="760"/>
        <n v="10916"/>
        <n v="18709"/>
        <n v="13261"/>
        <n v="3234"/>
        <n v="3683"/>
        <n v="12440"/>
        <n v="6116"/>
        <n v="4307"/>
        <n v="1725"/>
        <n v="6913"/>
        <n v="6117"/>
        <n v="11122"/>
        <n v="8024"/>
        <n v="19959"/>
        <n v="16909"/>
        <n v="8281"/>
        <n v="6406"/>
        <n v="9045"/>
        <n v="12985"/>
        <n v="4842"/>
        <n v="8323"/>
        <n v="4483"/>
        <n v="9230"/>
        <n v="1957"/>
        <n v="37840"/>
        <n v="13060"/>
        <n v="360"/>
        <n v="3174"/>
        <n v="6771"/>
        <n v="37657"/>
        <n v="16024"/>
        <n v="15886"/>
        <n v="17265"/>
        <n v="13426"/>
        <n v="6254"/>
        <n v="2167"/>
        <n v="2821"/>
        <n v="31136"/>
        <n v="5111"/>
        <n v="8181"/>
        <n v="15981"/>
        <n v="11107"/>
        <n v="34227"/>
        <n v="3821"/>
        <n v="4382"/>
        <n v="4780"/>
        <n v="12668"/>
        <n v="11346"/>
        <n v="5478"/>
        <n v="18178"/>
        <n v="11444"/>
        <n v="2616"/>
        <n v="13151"/>
        <n v="27767"/>
        <n v="10564"/>
        <n v="32069"/>
        <n v="3527"/>
        <n v="7338"/>
        <n v="10770"/>
        <n v="6167"/>
        <n v="12074"/>
        <n v="5384"/>
        <n v="11270"/>
        <n v="2962"/>
        <n v="9378"/>
        <n v="3675"/>
        <n v="4495"/>
        <n v="7440"/>
        <n v="30736"/>
        <n v="13801"/>
        <n v="9983"/>
        <n v="15265"/>
        <n v="13935"/>
        <n v="6629"/>
        <n v="5663"/>
        <n v="10174"/>
        <n v="2476"/>
        <n v="12774"/>
        <n v="9509"/>
        <n v="5580"/>
        <n v="2090"/>
        <n v="1366"/>
        <n v="9961"/>
        <n v="14772"/>
        <n v="1850"/>
        <n v="14880"/>
        <n v="13205"/>
        <n v="33553"/>
        <n v="3925"/>
        <n v="1484"/>
        <n v="2860"/>
        <n v="16121"/>
        <n v="4381"/>
        <n v="7883"/>
        <n v="2350"/>
        <n v="15149"/>
        <n v="6395"/>
        <n v="1339"/>
        <n v="2166"/>
        <n v="10517"/>
        <n v="6426"/>
        <n v="11489"/>
        <n v="13344"/>
        <n v="48396"/>
        <n v="15401"/>
        <n v="1698"/>
        <n v="8603"/>
        <n v="11156"/>
        <n v="2745"/>
        <n v="10146"/>
        <n v="18372"/>
        <n v="10994"/>
        <n v="1729"/>
        <n v="1079"/>
        <n v="2579"/>
        <n v="737"/>
        <n v="4698"/>
        <n v="14659"/>
        <n v="15705"/>
        <n v="1697"/>
        <n v="16319"/>
        <n v="6762"/>
        <n v="7544"/>
        <n v="27081"/>
        <n v="9833"/>
        <n v="2848"/>
        <n v="11920"/>
        <n v="4888"/>
        <n v="11646"/>
        <n v="9032"/>
        <n v="4584"/>
        <n v="8038"/>
        <n v="3435"/>
        <n v="2255"/>
        <n v="1344"/>
        <n v="22616"/>
        <n v="3249"/>
        <n v="751"/>
        <n v="4915"/>
        <n v="17946"/>
        <n v="10206"/>
        <n v="1444"/>
        <n v="16394"/>
        <n v="9288"/>
        <n v="1730"/>
        <n v="9435"/>
        <n v="6331"/>
        <n v="12671"/>
        <n v="13259"/>
        <n v="3621"/>
        <n v="914"/>
        <n v="15191"/>
        <n v="3309"/>
        <n v="1892"/>
        <n v="8056"/>
        <n v="7117"/>
        <n v="2346"/>
        <n v="15434"/>
        <n v="3026"/>
        <n v="1110"/>
        <n v="8729"/>
        <n v="12581"/>
        <n v="1403"/>
        <n v="6130"/>
        <n v="27503"/>
        <n v="10623"/>
        <n v="2687"/>
        <n v="938"/>
        <n v="17879"/>
        <n v="3524"/>
        <n v="6548"/>
        <n v="565"/>
        <n v="8175"/>
        <n v="2305"/>
        <n v="47299"/>
        <n v="2115"/>
        <n v="1092"/>
        <n v="12137"/>
        <n v="8613"/>
        <n v="6603"/>
        <n v="10116"/>
        <n v="6823"/>
        <n v="14227"/>
        <n v="4428"/>
        <n v="4903"/>
        <n v="14984"/>
        <n v="4075"/>
        <n v="3482"/>
        <n v="2428"/>
        <n v="19158"/>
        <n v="5467"/>
        <n v="7112"/>
        <n v="2984"/>
        <n v="7058"/>
        <n v="4737"/>
        <n v="8321"/>
        <n v="5684"/>
        <n v="2091"/>
        <n v="1479"/>
        <n v="1157"/>
        <n v="5439"/>
        <n v="4796"/>
        <n v="10890"/>
        <n v="19845"/>
        <n v="2624"/>
        <n v="16840"/>
        <n v="9599"/>
        <n v="15880"/>
        <n v="21149"/>
        <n v="1379"/>
        <n v="5709"/>
        <n v="6391"/>
        <n v="718"/>
        <n v="4476"/>
        <n v="1037"/>
        <n v="9537"/>
        <n v="8867"/>
        <n v="11152"/>
        <n v="7755"/>
        <n v="591"/>
        <n v="3538"/>
        <n v="797"/>
        <n v="6754"/>
        <n v="112"/>
        <n v="3402"/>
        <n v="15125"/>
        <n v="16103"/>
        <n v="5274"/>
        <n v="6037"/>
        <n v="12782"/>
        <n v="22220"/>
        <n v="7634"/>
        <n v="8359"/>
        <n v="12712"/>
        <n v="4614"/>
        <n v="4972"/>
        <n v="2797"/>
        <n v="4678"/>
        <n v="14432"/>
        <n v="762"/>
        <n v="21138"/>
        <n v="5360"/>
        <n v="26389"/>
        <n v="16160"/>
        <n v="15342"/>
        <n v="4150"/>
        <n v="46927"/>
        <n v="10522"/>
        <n v="1671"/>
        <n v="10192"/>
        <n v="132"/>
        <n v="1655"/>
        <n v="9609"/>
        <n v="1695"/>
        <n v="5574"/>
        <n v="6880"/>
        <n v="9667"/>
        <n v="12285"/>
        <n v="3708"/>
        <n v="20958"/>
        <n v="8243"/>
        <n v="12858"/>
        <n v="2120"/>
        <n v="1476"/>
        <n v="3264"/>
        <n v="10497"/>
        <n v="7072"/>
        <n v="8720"/>
        <n v="14790"/>
        <n v="30606"/>
        <n v="30896"/>
        <n v="2527"/>
        <n v="1664"/>
        <n v="4288"/>
        <n v="5433"/>
        <n v="18680"/>
        <n v="2765"/>
        <n v="16198"/>
        <n v="1522"/>
        <n v="1438"/>
        <n v="1466"/>
        <n v="11681"/>
        <n v="9535"/>
        <n v="17315"/>
        <n v="4576"/>
        <n v="1006"/>
        <n v="10943"/>
        <n v="12471"/>
        <n v="10118"/>
        <n v="4057"/>
        <n v="18733"/>
        <n v="17742"/>
        <n v="1151"/>
        <n v="5861"/>
        <n v="3792"/>
        <n v="19378"/>
        <n v="1559"/>
        <n v="14852"/>
        <n v="8736"/>
        <n v="10373"/>
        <n v="4297"/>
        <n v="225"/>
        <n v="8184"/>
        <n v="6528"/>
        <n v="1750"/>
        <n v="10155"/>
        <n v="8928"/>
        <n v="2443"/>
        <n v="6419"/>
        <n v="11261"/>
        <n v="17655"/>
        <n v="9199"/>
        <n v="13246"/>
        <n v="13856"/>
        <n v="2045"/>
        <n v="26497"/>
        <n v="8326"/>
        <n v="5466"/>
        <n v="7764"/>
        <n v="5798"/>
        <n v="1893"/>
        <n v="3263"/>
        <n v="1800"/>
        <n v="8597"/>
        <n v="12062"/>
        <n v="9080"/>
        <n v="1847"/>
        <n v="8370"/>
        <n v="1315"/>
        <n v="2420"/>
        <n v="17966"/>
        <n v="6018"/>
        <n v="16014"/>
        <n v="4090"/>
        <n v="2592"/>
        <n v="8889"/>
        <n v="9749"/>
        <n v="2945"/>
        <n v="15367"/>
        <n v="1961"/>
        <n v="11318"/>
        <n v="2770"/>
        <n v="5943"/>
        <n v="6032"/>
        <n v="485"/>
        <n v="7209"/>
        <n v="9653"/>
        <n v="3237"/>
        <n v="6936"/>
        <n v="22122"/>
        <n v="18437"/>
        <n v="12123"/>
        <n v="4654"/>
        <n v="15378"/>
        <n v="4851"/>
        <n v="443"/>
        <n v="3213"/>
        <n v="9185"/>
        <n v="3190"/>
        <n v="9704"/>
        <n v="6415"/>
        <n v="7835"/>
        <n v="1020"/>
        <n v="1630"/>
        <n v="5473"/>
        <n v="11309"/>
        <n v="5933"/>
        <n v="1492"/>
        <n v="20897"/>
        <n v="4593"/>
        <n v="14656"/>
        <n v="13147"/>
        <n v="4074"/>
        <n v="4404"/>
        <n v="13663"/>
        <n v="3179"/>
        <n v="6672"/>
        <n v="1031"/>
        <n v="11635"/>
        <n v="8626"/>
        <n v="2165"/>
        <n v="7366"/>
        <n v="9931"/>
        <n v="2522"/>
        <n v="8983"/>
        <n v="21630"/>
        <n v="631"/>
        <n v="1846"/>
        <n v="7846"/>
        <n v="8632"/>
        <n v="7086"/>
        <n v="364"/>
        <n v="772"/>
        <n v="1977"/>
        <n v="8248"/>
        <n v="5746"/>
        <n v="2268"/>
        <n v="1521"/>
        <n v="1200"/>
        <n v="3191"/>
        <n v="9158"/>
        <n v="1889"/>
        <n v="8174"/>
        <n v="10958"/>
        <n v="4135"/>
        <n v="964"/>
        <n v="6738"/>
        <n v="6322"/>
        <n v="10303"/>
        <n v="223"/>
        <n v="4"/>
        <n v="15641"/>
        <n v="2925"/>
        <n v="8472"/>
        <n v="1245"/>
        <n v="14866"/>
        <n v="15649"/>
        <n v="2816"/>
        <n v="2528"/>
        <n v="2164"/>
        <n v="3510"/>
        <n v="8220"/>
        <n v="940"/>
        <n v="9909"/>
        <n v="17635"/>
        <n v="2318"/>
        <n v="9095"/>
        <n v="1068"/>
        <n v="7204"/>
        <n v="1927"/>
        <n v="2572"/>
        <n v="792"/>
        <n v="12281"/>
        <n v="9040"/>
        <n v="2889"/>
        <n v="6445"/>
        <n v="13883"/>
        <n v="14744"/>
        <n v="88603"/>
        <n v="12881"/>
        <n v="9760"/>
        <n v="5768"/>
        <n v="9897"/>
        <n v="4720"/>
        <n v="4120"/>
        <n v="17595"/>
        <n v="17215"/>
        <n v="183"/>
        <n v="33743"/>
        <n v="12686"/>
        <n v="253"/>
        <n v="343"/>
        <n v="8330"/>
        <n v="12807"/>
        <n v="17856"/>
        <n v="3967"/>
        <n v="7455"/>
        <n v="4741"/>
        <n v="2042"/>
        <n v="5373"/>
        <n v="2918"/>
        <n v="7622"/>
        <n v="402"/>
        <n v="19975"/>
        <n v="7376"/>
        <n v="17850"/>
        <n v="9472"/>
        <n v="2043"/>
        <n v="8775"/>
        <n v="6561"/>
        <n v="4613"/>
        <n v="12984"/>
        <n v="9193"/>
        <n v="14563"/>
        <n v="32557"/>
        <n v="1462"/>
        <n v="4282"/>
        <n v="12862"/>
        <n v="6718"/>
        <n v="4173"/>
        <n v="5441"/>
        <n v="4200"/>
        <n v="1325"/>
        <n v="9305"/>
        <n v="20907"/>
        <n v="4219"/>
        <n v="13865"/>
        <n v="1188"/>
        <n v="21110"/>
        <n v="13301"/>
        <n v="8428"/>
        <n v="7145"/>
        <n v="17729"/>
        <n v="3029"/>
        <n v="10695"/>
        <n v="1642"/>
        <n v="6182"/>
        <n v="2643"/>
        <n v="2712"/>
        <n v="713"/>
        <n v="1547"/>
        <n v="29777"/>
        <n v="5634"/>
        <n v="14150"/>
        <n v="3054"/>
        <n v="26240"/>
        <n v="9582"/>
        <n v="5813"/>
        <n v="12287"/>
        <n v="1187"/>
        <n v="5845"/>
        <n v="1670"/>
        <n v="1611"/>
        <n v="5713"/>
        <n v="3301"/>
        <n v="2270"/>
        <n v="956"/>
        <n v="4574"/>
        <n v="11358"/>
        <n v="7354"/>
        <n v="5307"/>
        <n v="3706"/>
        <n v="11588"/>
        <n v="14248"/>
        <n v="12477"/>
        <n v="12719"/>
        <n v="7614"/>
        <n v="11297"/>
        <n v="9780"/>
        <n v="1932"/>
        <n v="2733"/>
        <n v="18814"/>
        <n v="3688"/>
        <n v="21684"/>
        <n v="95"/>
        <n v="4762"/>
        <n v="982"/>
        <n v="831"/>
        <n v="6933"/>
        <n v="3698"/>
        <n v="3616"/>
        <n v="8286"/>
        <n v="3531"/>
        <n v="9483"/>
        <n v="3595"/>
        <n v="6833"/>
        <n v="12013"/>
        <n v="5950"/>
        <n v="3114"/>
        <n v="8186"/>
        <n v="5522"/>
        <n v="8582"/>
        <n v="3022"/>
        <n v="1500"/>
        <n v="1899"/>
        <n v="3265"/>
        <n v="3961"/>
        <n v="5179"/>
        <n v="8996"/>
        <n v="19615"/>
        <n v="576"/>
        <n v="2200"/>
        <n v="5801"/>
        <n v="10229"/>
        <n v="4019"/>
        <n v="4324"/>
        <n v="45647"/>
        <n v="12886"/>
        <n v="11829"/>
        <n v="12077"/>
        <n v="5222"/>
        <n v="13036"/>
        <n v="1279"/>
        <n v="30503"/>
        <n v="8561"/>
        <n v="4998"/>
        <n v="7552"/>
        <n v="4397"/>
        <n v="22599"/>
        <n v="3359"/>
        <n v="4965"/>
        <n v="6334"/>
        <n v="1498"/>
        <n v="8608"/>
        <n v="1819"/>
        <n v="10924"/>
        <n v="16494"/>
        <n v="2417"/>
        <n v="10602"/>
        <n v="13769"/>
        <n v="5804"/>
        <n v="2333"/>
        <n v="122"/>
        <n v="3859"/>
        <n v="4038"/>
        <n v="20522"/>
        <n v="5130"/>
        <n v="6131"/>
        <n v="5621"/>
        <n v="11922"/>
        <n v="14207"/>
        <n v="10097"/>
        <n v="2950"/>
        <n v="5639"/>
        <n v="4838"/>
        <n v="8055"/>
        <n v="15473"/>
        <n v="1215"/>
        <n v="10838"/>
        <n v="15797"/>
        <n v="7193"/>
        <n v="2469"/>
        <n v="2838"/>
        <n v="9971"/>
        <n v="1193"/>
        <n v="12263"/>
        <n v="10447"/>
        <n v="6016"/>
        <n v="4163"/>
        <n v="3855"/>
        <n v="14497"/>
        <n v="2549"/>
        <n v="6944"/>
        <n v="4007"/>
        <n v="10053"/>
        <n v="11862"/>
        <n v="5783"/>
        <n v="1436"/>
        <n v="1234"/>
        <n v="24103"/>
        <n v="9879"/>
        <n v="4439"/>
        <n v="4768"/>
        <n v="775"/>
        <n v="10006"/>
        <n v="3434"/>
        <n v="13332"/>
        <n v="8229"/>
        <n v="6298"/>
        <n v="1454"/>
        <n v="3566"/>
        <n v="19254"/>
        <n v="5120"/>
        <n v="37632"/>
        <n v="5902"/>
        <n v="34959"/>
        <n v="7888"/>
        <n v="15725"/>
        <n v="5787"/>
        <n v="13171"/>
        <n v="1814"/>
        <n v="735"/>
        <n v="9163"/>
        <n v="8542"/>
        <n v="6075"/>
        <n v="7560"/>
        <n v="14863"/>
        <n v="2931"/>
        <n v="7757"/>
        <n v="276"/>
        <n v="10413"/>
        <n v="5250"/>
        <n v="2556"/>
        <n v="4927"/>
        <n v="3535"/>
        <n v="12251"/>
        <n v="9272"/>
        <n v="5638"/>
        <n v="9904"/>
        <n v="15749"/>
        <n v="952"/>
        <n v="1737"/>
        <n v="4376"/>
        <n v="10067"/>
        <n v="6202"/>
        <n v="8221"/>
        <n v="2460"/>
        <n v="2771"/>
        <n v="2182"/>
        <n v="4490"/>
        <n v="3027"/>
        <n v="6914"/>
        <n v="15162"/>
        <n v="13808"/>
        <n v="3024"/>
        <n v="1152"/>
        <n v="17297"/>
        <n v="7906"/>
        <n v="2375"/>
        <n v="2974"/>
        <n v="7268"/>
        <n v="9339"/>
        <n v="8425"/>
        <n v="3254"/>
        <n v="16165"/>
        <n v="5889"/>
        <n v="1124"/>
        <n v="10493"/>
        <n v="4786"/>
        <n v="2558"/>
        <n v="7918"/>
        <n v="5186"/>
        <n v="1569"/>
        <n v="10489"/>
        <n v="6761"/>
        <n v="13326"/>
        <n v="6244"/>
        <n v="14820"/>
        <n v="3622"/>
        <n v="379"/>
        <n v="8094"/>
        <n v="8875"/>
        <n v="1590"/>
        <n v="8958"/>
        <n v="8039"/>
        <n v="15154"/>
        <n v="12171"/>
        <n v="1593"/>
        <n v="3150"/>
        <n v="731"/>
        <n v="10984"/>
        <n v="7657"/>
        <n v="13521"/>
        <n v="1071"/>
        <n v="6975"/>
        <n v="32661"/>
        <n v="2240"/>
        <n v="1427"/>
        <n v="1763"/>
        <n v="1321"/>
        <n v="11769"/>
        <n v="7639"/>
        <n v="746"/>
        <n v="876"/>
        <n v="4156"/>
        <n v="3423"/>
        <n v="637"/>
        <n v="2683"/>
        <n v="6125"/>
        <n v="503"/>
        <n v="14696"/>
        <n v="4942"/>
        <n v="5850"/>
        <n v="2055"/>
        <n v="2028"/>
        <n v="6986"/>
        <n v="5355"/>
        <n v="19419"/>
        <n v="9425"/>
        <n v="4306"/>
        <n v="7899"/>
        <n v="2025"/>
        <n v="8553"/>
        <n v="9401"/>
        <n v="116"/>
        <n v="8734"/>
        <n v="16790"/>
        <n v="7334"/>
        <n v="7242"/>
        <n v="794"/>
        <n v="10305"/>
        <n v="7225"/>
        <n v="8146"/>
        <n v="7776"/>
        <n v="4935"/>
        <n v="984"/>
        <n v="3473"/>
        <n v="3536"/>
        <n v="2409"/>
        <n v="23220"/>
        <n v="5672"/>
        <n v="2035"/>
        <n v="6044"/>
        <n v="8993"/>
        <n v="1084"/>
        <n v="12457"/>
        <n v="5754"/>
        <n v="10052"/>
        <n v="10936"/>
        <n v="2841"/>
        <n v="3646"/>
        <n v="6622"/>
        <n v="6234"/>
        <n v="1101"/>
        <n v="4442"/>
        <n v="1395"/>
        <n v="5556"/>
        <n v="5206"/>
        <n v="3521"/>
        <n v="3123"/>
        <n v="2426"/>
        <n v="9763"/>
        <n v="3672"/>
        <n v="6282"/>
        <n v="9010"/>
        <n v="6625"/>
        <n v="1425"/>
        <n v="9575"/>
        <n v="1684"/>
        <n v="15368"/>
        <n v="2279"/>
        <n v="15690"/>
        <n v="6456"/>
        <n v="11479"/>
        <n v="2685"/>
        <n v="10112"/>
        <n v="1919"/>
        <n v="1417"/>
        <n v="17579"/>
        <n v="11394"/>
        <n v="2574"/>
        <n v="8584"/>
        <n v="6940"/>
        <n v="16682"/>
        <n v="6573"/>
        <n v="2412"/>
        <n v="5714"/>
        <n v="13006"/>
        <n v="5747"/>
        <n v="12821"/>
        <n v="2589"/>
        <n v="4080"/>
        <n v="10104"/>
        <n v="14879"/>
        <n v="962"/>
        <n v="24310"/>
        <n v="6984"/>
        <n v="7021"/>
        <n v="3015"/>
        <n v="3372"/>
        <n v="12404"/>
        <n v="23473"/>
        <n v="3513"/>
        <n v="7368"/>
        <n v="11863"/>
        <n v="569"/>
        <n v="19873"/>
        <n v="448"/>
        <n v="201"/>
        <n v="11770"/>
        <n v="11890"/>
        <n v="8689"/>
        <n v="739"/>
        <n v="1123"/>
        <n v="14254"/>
        <n v="2390"/>
        <n v="8071"/>
        <n v="8824"/>
        <n v="2532"/>
        <n v="5132"/>
        <n v="6502"/>
        <n v="203"/>
        <n v="30435"/>
        <n v="2928"/>
        <n v="10514"/>
        <n v="3387"/>
        <n v="12179"/>
        <n v="10078"/>
        <n v="11303"/>
        <n v="9250"/>
        <n v="1969"/>
        <n v="892"/>
        <n v="1712"/>
        <n v="1165"/>
        <n v="10719"/>
        <n v="4792"/>
        <n v="11387"/>
        <n v="5385"/>
        <n v="9442"/>
        <n v="5402"/>
        <n v="1510"/>
        <n v="3472"/>
        <n v="6565"/>
        <n v="15645"/>
        <n v="6572"/>
        <n v="913"/>
        <n v="9302"/>
        <n v="7479"/>
        <n v="22239"/>
        <n v="8882"/>
        <n v="4119"/>
        <n v="2553"/>
        <n v="11034"/>
        <n v="2163"/>
        <n v="6643"/>
        <n v="6048"/>
        <n v="2895"/>
        <n v="16906"/>
        <n v="2533"/>
        <n v="5304"/>
        <n v="3128"/>
        <n v="7462"/>
        <n v="2655"/>
        <n v="20330"/>
        <n v="19803"/>
        <n v="13815"/>
        <n v="6214"/>
        <n v="3746"/>
        <n v="3939"/>
        <n v="10244"/>
        <n v="2109"/>
        <n v="745"/>
        <n v="14878"/>
        <n v="2029"/>
        <n v="1678"/>
        <n v="8787"/>
        <n v="21178"/>
        <n v="2178"/>
        <n v="2600"/>
        <n v="17674"/>
        <n v="3436"/>
        <n v="8883"/>
        <n v="7919"/>
        <n v="7511"/>
        <n v="11011"/>
        <n v="27192"/>
        <n v="13817"/>
        <n v="1313"/>
        <n v="14403"/>
        <n v="1330"/>
        <n v="1489"/>
        <n v="2947"/>
        <n v="8253"/>
        <n v="4076"/>
        <n v="10057"/>
        <n v="3652"/>
        <n v="4402"/>
        <n v="8443"/>
        <n v="1298"/>
        <n v="5334"/>
        <n v="5831"/>
        <n v="4664"/>
        <n v="867"/>
        <n v="12869"/>
        <n v="16531"/>
        <n v="8941"/>
        <n v="6290"/>
        <n v="9471"/>
        <n v="2157"/>
        <n v="1713"/>
        <n v="10079"/>
        <n v="2892"/>
        <n v="1951"/>
        <n v="2425"/>
        <n v="4906"/>
        <n v="2803"/>
        <n v="647"/>
        <n v="12197"/>
        <n v="9497"/>
        <n v="5563"/>
        <n v="7052"/>
        <n v="2151"/>
        <n v="2105"/>
        <n v="6076"/>
        <n v="8224"/>
        <n v="12041"/>
        <n v="2325"/>
        <n v="2981"/>
        <n v="28954"/>
        <n v="8414"/>
        <n v="25059"/>
        <n v="5231"/>
        <n v="1280"/>
        <n v="5488"/>
        <n v="12031"/>
        <n v="9877"/>
        <n v="6685"/>
        <n v="2313"/>
        <n v="19572"/>
        <n v="8103"/>
        <n v="11885"/>
        <n v="13897"/>
        <n v="8798"/>
        <n v="8873"/>
        <n v="19997"/>
        <n v="2717"/>
        <n v="3906"/>
        <n v="1690"/>
        <n v="10239"/>
        <n v="3364"/>
        <n v="8935"/>
        <n v="5247"/>
        <n v="4271"/>
        <n v="13983"/>
        <n v="12685"/>
        <n v="1585"/>
        <n v="6409"/>
        <n v="2481"/>
        <n v="3743"/>
        <n v="3592"/>
        <n v="1941"/>
        <n v="1657"/>
        <n v="8959"/>
        <n v="15640"/>
        <n v="15379"/>
        <n v="1108"/>
        <n v="2610"/>
        <n v="3386"/>
        <n v="13838"/>
        <n v="2320"/>
        <n v="2485"/>
        <n v="8353"/>
        <n v="2152"/>
        <n v="36"/>
        <n v="6342"/>
        <n v="5840"/>
        <n v="3001"/>
        <n v="4829"/>
        <n v="9692"/>
        <n v="6002"/>
        <n v="4832"/>
        <n v="13411"/>
        <n v="1431"/>
        <n v="14265"/>
        <n v="3097"/>
        <n v="7382"/>
        <n v="8452"/>
        <n v="4253"/>
        <n v="3374"/>
        <n v="1601"/>
        <n v="3025"/>
        <n v="1544"/>
        <n v="24329"/>
        <n v="30583"/>
        <n v="2989"/>
        <n v="3811"/>
        <n v="2514"/>
        <n v="6681"/>
        <n v="25134"/>
        <n v="4243"/>
        <n v="12670"/>
        <n v="7872"/>
        <n v="234"/>
        <n v="1283"/>
        <n v="5125"/>
        <n v="6416"/>
        <n v="3597"/>
        <n v="1863"/>
        <n v="6821"/>
        <n v="7756"/>
        <n v="309"/>
        <n v="1762"/>
        <n v="5480"/>
        <n v="7546"/>
        <n v="5246"/>
        <n v="957"/>
        <n v="1149"/>
        <n v="8211"/>
        <n v="4471"/>
        <n v="7038"/>
        <n v="1539"/>
        <n v="18141"/>
        <n v="9457"/>
        <n v="46834"/>
        <n v="2842"/>
        <n v="501"/>
        <n v="12924"/>
        <n v="8364"/>
        <n v="8194"/>
        <n v="4744"/>
        <n v="8855"/>
        <n v="11470"/>
        <n v="3336"/>
        <n v="11457"/>
        <n v="6515"/>
        <n v="7928"/>
        <n v="6134"/>
        <n v="2545"/>
        <n v="2667"/>
        <n v="2914"/>
        <n v="2525"/>
        <n v="10423"/>
        <n v="8399"/>
        <n v="6100"/>
        <n v="8060"/>
        <n v="5776"/>
        <n v="1764"/>
        <n v="1173"/>
        <n v="14180"/>
        <n v="5485"/>
        <n v="638"/>
        <n v="493"/>
        <n v="10464"/>
        <n v="6881"/>
        <n v="3589"/>
        <n v="13527"/>
        <n v="5892"/>
        <n v="1377"/>
        <n v="828"/>
        <n v="10111"/>
        <n v="13196"/>
        <n v="2949"/>
        <n v="3212"/>
        <n v="10661"/>
        <n v="3762"/>
        <n v="12521"/>
        <n v="5216"/>
        <n v="2629"/>
        <n v="4771"/>
        <n v="3534"/>
        <n v="2843"/>
        <n v="167"/>
        <n v="12416"/>
        <n v="1222"/>
        <n v="9461"/>
        <n v="487"/>
        <n v="9273"/>
        <n v="4122"/>
        <n v="1088"/>
        <n v="1667"/>
        <n v="9815"/>
        <n v="3783"/>
        <n v="657"/>
        <n v="44223"/>
        <n v="6286"/>
        <n v="9374"/>
        <n v="23772"/>
        <n v="15252"/>
        <n v="2311"/>
        <n v="5511"/>
        <n v="15029"/>
        <n v="9072"/>
        <n v="11171"/>
        <n v="18894"/>
        <n v="9491"/>
        <n v="2275"/>
        <n v="8304"/>
        <n v="4320"/>
        <n v="12073"/>
        <n v="8853"/>
        <n v="13870"/>
        <n v="15450"/>
        <n v="2517"/>
        <n v="4142"/>
        <n v="13886"/>
        <n v="7400"/>
        <n v="10942"/>
        <n v="13822"/>
        <n v="5946"/>
        <n v="5671"/>
        <n v="16530"/>
        <n v="645"/>
        <n v="25063"/>
        <n v="1289"/>
        <n v="7235"/>
        <n v="8731"/>
        <n v="1327"/>
        <n v="4958"/>
        <n v="28838"/>
        <n v="8714"/>
        <n v="3602"/>
        <n v="9247"/>
        <n v="7463"/>
        <n v="10760"/>
        <n v="13936"/>
        <n v="8577"/>
        <n v="9357"/>
        <n v="6309"/>
        <n v="6860"/>
        <n v="2607"/>
        <n v="3999"/>
        <n v="5086"/>
        <n v="3007"/>
        <n v="4526"/>
        <n v="4195"/>
        <n v="3696"/>
        <n v="25199"/>
        <n v="13802"/>
        <n v="5224"/>
        <n v="11413"/>
        <n v="1219"/>
        <n v="456"/>
        <n v="5436"/>
        <n v="13848"/>
        <n v="6255"/>
        <n v="3962"/>
        <n v="6327"/>
        <n v="8429"/>
        <n v="7981"/>
        <n v="3458"/>
        <n v="4014"/>
        <n v="10392"/>
        <n v="13537"/>
        <n v="8909"/>
        <n v="8902"/>
        <n v="6385"/>
        <n v="693"/>
        <n v="1580"/>
        <n v="11991"/>
        <n v="500"/>
        <n v="13580"/>
        <n v="4693"/>
        <n v="7799"/>
        <n v="1159"/>
        <n v="1734"/>
        <n v="4966"/>
        <n v="12030"/>
        <n v="941"/>
        <n v="5286"/>
        <n v="821"/>
        <n v="4571"/>
        <n v="3408"/>
        <n v="366"/>
        <n v="2524"/>
        <n v="6053"/>
        <n v="10003"/>
        <n v="1733"/>
        <n v="4004"/>
        <n v="272"/>
        <n v="6825"/>
        <n v="6606"/>
        <n v="5010"/>
        <n v="5878"/>
        <n v="2631"/>
        <n v="8744"/>
        <n v="10851"/>
        <n v="1242"/>
        <n v="11901"/>
        <n v="4933"/>
        <n v="989"/>
        <n v="978"/>
        <n v="15383"/>
        <n v="5624"/>
        <n v="6763"/>
        <n v="4905"/>
        <n v="131"/>
        <n v="6198"/>
        <n v="7115"/>
        <n v="1032"/>
        <n v="8133"/>
        <n v="10619"/>
        <n v="783"/>
        <n v="6055"/>
        <n v="5197"/>
        <n v="10633"/>
        <n v="9014"/>
        <n v="2555"/>
        <n v="16899"/>
        <n v="3311"/>
        <n v="4313"/>
        <n v="2094"/>
        <n v="5424"/>
        <n v="417"/>
        <n v="5083"/>
        <n v="802"/>
        <n v="8410"/>
        <n v="414"/>
        <n v="7716"/>
        <n v="4050"/>
        <n v="21200"/>
        <n v="6266"/>
        <n v="2763"/>
        <n v="669"/>
        <n v="7921"/>
        <n v="4224"/>
        <n v="10625"/>
        <n v="548"/>
        <n v="1688"/>
        <n v="14049"/>
        <n v="5503"/>
        <n v="742"/>
        <n v="17444"/>
        <n v="5576"/>
        <n v="9391"/>
        <n v="649"/>
        <n v="1802"/>
        <n v="1820"/>
        <n v="1548"/>
        <n v="4523"/>
        <n v="4719"/>
        <n v="3285"/>
        <n v="19310"/>
        <n v="1582"/>
        <n v="10766"/>
        <n v="23768"/>
        <n v="574"/>
        <n v="3344"/>
        <n v="3159"/>
        <n v="4026"/>
        <n v="6104"/>
        <n v="1385"/>
        <n v="27322"/>
        <n v="5128"/>
        <n v="39992"/>
        <n v="895"/>
        <n v="14714"/>
        <n v="11723"/>
        <n v="779"/>
        <n v="7206"/>
        <n v="8654"/>
        <n v="3834"/>
        <n v="9721"/>
        <n v="2944"/>
        <n v="7769"/>
        <n v="9028"/>
        <n v="2501"/>
        <n v="10532"/>
        <n v="2836"/>
        <n v="2012"/>
        <n v="5865"/>
        <n v="1910"/>
        <n v="9827"/>
        <n v="11012"/>
        <n v="3306"/>
        <n v="2505"/>
        <n v="2303"/>
        <n v="13028"/>
        <n v="1052"/>
        <n v="3401"/>
        <n v="6423"/>
        <n v="8777"/>
        <n v="4377"/>
        <n v="10238"/>
        <n v="13395"/>
        <n v="8543"/>
        <n v="3498"/>
        <n v="10701"/>
        <n v="2912"/>
        <n v="4794"/>
        <n v="4638"/>
        <n v="9223"/>
        <n v="9885"/>
        <n v="733"/>
        <n v="900"/>
        <n v="9903"/>
        <n v="5817"/>
        <n v="4070"/>
        <n v="1467"/>
        <n v="10469"/>
        <n v="3339"/>
        <n v="16184"/>
        <n v="2218"/>
        <n v="1221"/>
        <n v="4508"/>
        <n v="11812"/>
        <n v="14979"/>
        <n v="10214"/>
        <n v="6674"/>
        <n v="1964"/>
        <n v="4887"/>
        <n v="11763"/>
        <n v="3332"/>
        <n v="1748"/>
        <n v="6443"/>
        <n v="1774"/>
        <n v="4978"/>
        <n v="4240"/>
        <n v="2183"/>
        <n v="7029"/>
        <n v="8431"/>
        <n v="9545"/>
        <n v="4610"/>
        <n v="1047"/>
        <n v="1040"/>
        <n v="833"/>
        <n v="1027"/>
        <n v="4281"/>
        <n v="1109"/>
        <n v="7885"/>
        <n v="7254"/>
        <n v="1418"/>
        <n v="977"/>
        <n v="17764"/>
        <n v="2565"/>
        <n v="9664"/>
        <n v="437"/>
        <n v="7404"/>
        <n v="1432"/>
        <n v="12292"/>
        <n v="981"/>
        <n v="13659"/>
        <n v="15167"/>
        <n v="25"/>
        <n v="6796"/>
        <n v="4691"/>
        <n v="5649"/>
        <n v="3165"/>
        <n v="5252"/>
        <n v="2742"/>
        <n v="2571"/>
        <n v="3910"/>
        <n v="2001"/>
        <n v="7516"/>
        <n v="1166"/>
        <n v="710"/>
        <n v="9883"/>
        <n v="2307"/>
        <n v="4647"/>
        <n v="2155"/>
        <n v="1706"/>
        <n v="7249"/>
        <n v="11858"/>
        <n v="15010"/>
        <n v="7137"/>
        <n v="4116"/>
        <n v="12014"/>
        <n v="338"/>
        <n v="256"/>
        <n v="5664"/>
        <n v="7579"/>
        <n v="9041"/>
        <n v="1837"/>
        <n v="8857"/>
        <n v="3643"/>
        <n v="2113"/>
        <n v="9124"/>
        <n v="8848"/>
        <n v="7998"/>
        <n v="5849"/>
        <n v="3892"/>
        <n v="3574"/>
        <n v="717"/>
        <n v="5242"/>
        <n v="6937"/>
        <n v="6388"/>
        <n v="9243"/>
        <n v="1963"/>
        <n v="2480"/>
        <n v="5053"/>
        <n v="3145"/>
        <n v="66"/>
        <n v="5795"/>
        <n v="4816"/>
        <n v="1838"/>
        <n v="4697"/>
        <n v="7208"/>
        <n v="20561"/>
        <n v="1299"/>
        <n v="1250"/>
        <n v="14823"/>
        <n v="5777"/>
        <n v="11759"/>
        <n v="7303"/>
        <n v="12319"/>
        <n v="3133"/>
        <n v="2755"/>
        <n v="4912"/>
        <n v="10754"/>
        <n v="5998"/>
        <n v="6851"/>
        <n v="2746"/>
        <n v="4398"/>
        <n v="12833"/>
        <n v="289"/>
        <n v="1140"/>
        <n v="9960"/>
        <n v="11577"/>
        <n v="3718"/>
        <n v="1534"/>
        <n v="1540"/>
        <n v="7683"/>
        <n v="5772"/>
        <n v="13811"/>
        <n v="482"/>
        <n v="4873"/>
        <n v="208"/>
        <n v="6475"/>
        <n v="1721"/>
        <n v="6768"/>
        <n v="2840"/>
        <n v="431"/>
        <n v="6439"/>
        <n v="2298"/>
        <n v="3077"/>
        <n v="1550"/>
        <n v="11442"/>
        <n v="345"/>
        <n v="4852"/>
        <n v="809"/>
        <n v="4182"/>
        <n v="2826"/>
        <n v="2019"/>
        <n v="54"/>
        <n v="2985"/>
        <n v="5780"/>
        <n v="536"/>
        <n v="6160"/>
        <n v="1160"/>
        <n v="6989"/>
        <n v="197"/>
        <n v="6845"/>
        <n v="26632"/>
        <n v="32134"/>
        <n v="961"/>
        <n v="9327"/>
        <n v="10587"/>
        <n v="1936"/>
        <n v="13560"/>
        <n v="3125"/>
        <n v="4641"/>
        <n v="9851"/>
        <n v="2661"/>
        <n v="177"/>
        <n v="14401"/>
        <n v="6670"/>
        <n v="9454"/>
        <n v="3009"/>
        <n v="1841"/>
        <n v="3388"/>
        <n v="24791"/>
        <n v="5716"/>
        <n v="1755"/>
        <n v="100"/>
        <n v="7682"/>
        <n v="312"/>
        <n v="1602"/>
        <n v="1554"/>
        <n v="1714"/>
        <n v="120172"/>
        <n v="20606"/>
        <n v="15977"/>
        <n v="426"/>
        <n v="2286"/>
        <n v="1116"/>
        <n v="3115"/>
        <n v="21706"/>
        <n v="1726"/>
        <n v="953"/>
        <n v="6436"/>
        <n v="987"/>
        <n v="8209"/>
        <n v="9096"/>
        <n v="2088"/>
        <n v="5673"/>
        <n v="702"/>
        <n v="2437"/>
        <n v="3271"/>
        <n v="4871"/>
        <n v="4441"/>
        <n v="4787"/>
        <n v="3577"/>
        <n v="9112"/>
        <n v="10577"/>
        <n v="5134"/>
        <n v="3650"/>
        <n v="1922"/>
        <n v="3457"/>
        <n v="4365"/>
        <n v="9219"/>
        <n v="6900"/>
        <n v="1594"/>
        <n v="5960"/>
        <n v="10021"/>
        <n v="9963"/>
        <n v="2197"/>
        <n v="4749"/>
        <n v="3499"/>
        <n v="6330"/>
        <n v="2852"/>
        <n v="4350"/>
        <n v="1335"/>
        <n v="5778"/>
        <n v="4023"/>
        <n v="1180"/>
        <n v="5313"/>
        <n v="2302"/>
        <n v="7710"/>
        <n v="7700"/>
        <n v="14870"/>
        <n v="7459"/>
        <n v="2360"/>
        <n v="82"/>
        <n v="2804"/>
        <n v="3990"/>
        <n v="8504"/>
        <n v="4843"/>
        <n v="13591"/>
        <n v="5864"/>
        <n v="4258"/>
        <n v="10347"/>
        <n v="1811"/>
        <n v="2436"/>
        <n v="1866"/>
        <n v="730"/>
        <n v="2400"/>
        <n v="84"/>
        <n v="1731"/>
        <n v="341"/>
        <n v="1532"/>
        <n v="7653"/>
        <n v="3653"/>
        <n v="4586"/>
        <n v="1433"/>
        <n v="14649"/>
        <n v="12047"/>
        <n v="166"/>
        <n v="5872"/>
        <n v="1185"/>
        <n v="6403"/>
        <n v="4648"/>
        <n v="6923"/>
        <n v="1062"/>
        <n v="1261"/>
        <n v="8368"/>
        <n v="4799"/>
        <n v="15964"/>
        <n v="556"/>
        <n v="14785"/>
        <n v="2794"/>
        <n v="1244"/>
        <n v="1263"/>
        <n v="6967"/>
        <n v="85"/>
        <n v="1634"/>
        <n v="9550"/>
        <n v="3049"/>
        <n v="3549"/>
        <n v="1049"/>
        <n v="10236"/>
        <n v="2748"/>
        <n v="11042"/>
        <n v="1568"/>
        <n v="6128"/>
        <n v="349"/>
        <n v="10415"/>
        <n v="6955"/>
        <n v="1225"/>
        <n v="5528"/>
        <n v="13705"/>
        <n v="6036"/>
        <n v="9320"/>
        <n v="5106"/>
        <n v="2213"/>
        <n v="4666"/>
        <n v="4914"/>
        <n v="4770"/>
        <n v="10107"/>
        <n v="1238"/>
        <n v="10744"/>
        <n v="5942"/>
        <n v="4669"/>
        <n v="11238"/>
        <n v="3167"/>
        <n v="6646"/>
        <n v="4596"/>
        <n v="1646"/>
        <n v="6609"/>
        <n v="4862"/>
        <n v="3101"/>
        <n v="14331"/>
        <n v="7916"/>
        <n v="8481"/>
        <n v="3016"/>
        <n v="6224"/>
        <n v="8057"/>
        <n v="5342"/>
        <n v="9876"/>
        <n v="9799"/>
        <n v="3450"/>
        <n v="1391"/>
        <n v="2440"/>
        <n v="8284"/>
        <n v="12172"/>
        <n v="3182"/>
        <n v="13221"/>
        <n v="11476"/>
        <n v="1873"/>
        <n v="774"/>
        <n v="954"/>
        <n v="4893"/>
        <n v="12783"/>
        <n v="1202"/>
        <n v="6377"/>
        <n v="965"/>
        <n v="1708"/>
        <n v="3217"/>
        <n v="11408"/>
        <n v="613"/>
        <n v="5347"/>
        <n v="6751"/>
        <n v="11869"/>
        <n v="2957"/>
        <n v="14087"/>
        <n v="242"/>
        <n v="7243"/>
        <n v="7482"/>
        <n v="3754"/>
        <n v="1777"/>
        <n v="13042"/>
        <n v="18693"/>
        <n v="4244"/>
        <n v="1973"/>
        <n v="1952"/>
        <n v="1359"/>
        <n v="5611"/>
        <n v="9187"/>
        <n v="12311"/>
        <n v="8205"/>
        <n v="5095"/>
        <n v="6776"/>
        <n v="4340"/>
        <n v="8633"/>
        <n v="31862"/>
        <n v="9835"/>
        <n v="1314"/>
        <n v="4492"/>
        <n v="5505"/>
        <n v="42"/>
        <n v="973"/>
        <n v="5051"/>
        <n v="7993"/>
        <n v="5249"/>
        <n v="8891"/>
        <n v="872"/>
        <n v="7766"/>
        <n v="314"/>
        <n v="3618"/>
        <n v="1398"/>
        <n v="8021"/>
        <n v="13543"/>
        <n v="7979"/>
        <n v="7480"/>
        <n v="5024"/>
        <n v="8784"/>
        <n v="6127"/>
        <n v="2775"/>
        <n v="10969"/>
        <n v="10386"/>
        <n v="4192"/>
        <n v="1860"/>
        <n v="5202"/>
        <n v="2441"/>
        <n v="9129"/>
        <n v="562"/>
        <n v="4861"/>
        <n v="9743"/>
        <n v="1342"/>
        <n v="2580"/>
        <n v="2578"/>
        <n v="15267"/>
        <n v="8790"/>
        <n v="10349"/>
        <n v="2020"/>
        <n v="1605"/>
        <n v="12842"/>
        <n v="6231"/>
        <n v="4130"/>
        <n v="92328"/>
        <n v="1392"/>
        <n v="228"/>
        <n v="2439"/>
        <n v="2859"/>
        <n v="3851"/>
        <n v="1765"/>
        <n v="4327"/>
        <n v="6420"/>
        <n v="8690"/>
        <n v="5573"/>
        <n v="3570"/>
        <n v="5326"/>
        <n v="6295"/>
        <n v="4870"/>
        <n v="579"/>
        <n v="12039"/>
        <n v="6500"/>
        <n v="5593"/>
        <n v="14320"/>
        <n v="7986"/>
        <n v="144"/>
        <n v="3083"/>
        <n v="4420"/>
        <n v="3887"/>
        <n v="5675"/>
        <n v="6399"/>
        <n v="5361"/>
        <n v="3608"/>
        <n v="7505"/>
        <n v="4534"/>
        <n v="6671"/>
        <n v="3951"/>
        <n v="627"/>
        <n v="3649"/>
        <n v="858"/>
        <n v="291"/>
        <n v="6480"/>
        <n v="7529"/>
        <n v="616"/>
        <n v="6264"/>
        <n v="1333"/>
        <n v="2734"/>
        <n v="1319"/>
        <n v="4745"/>
        <n v="1292"/>
        <n v="9116"/>
        <n v="8143"/>
        <n v="6370"/>
        <n v="4141"/>
        <n v="2264"/>
        <n v="2111"/>
        <n v="6259"/>
        <n v="12618"/>
        <n v="6088"/>
        <n v="2849"/>
        <n v="716"/>
        <n v="9150"/>
        <n v="420"/>
        <n v="4468"/>
        <n v="7324"/>
        <n v="2612"/>
        <n v="5437"/>
        <n v="6619"/>
        <n v="1813"/>
        <n v="13500"/>
        <n v="7498"/>
        <n v="35"/>
        <n v="586"/>
        <n v="4535"/>
        <n v="5382"/>
        <n v="16172"/>
        <n v="1633"/>
        <n v="6948"/>
        <n v="8402"/>
        <n v="188"/>
        <n v="8470"/>
        <n v="2917"/>
        <n v="7205"/>
        <n v="3905"/>
        <n v="1970"/>
        <n v="2701"/>
        <n v="9898"/>
        <n v="2739"/>
        <n v="3599"/>
        <n v="2692"/>
        <n v="885"/>
        <n v="4332"/>
        <n v="6165"/>
        <n v="3253"/>
        <n v="34185"/>
        <n v="1422"/>
        <n v="280"/>
        <n v="13364"/>
        <n v="7457"/>
        <n v="3218"/>
        <n v="2210"/>
        <n v="542"/>
        <n v="4661"/>
        <n v="4923"/>
        <n v="8167"/>
        <n v="1566"/>
        <n v="10506"/>
        <n v="7589"/>
        <n v="820"/>
        <n v="6841"/>
        <n v="8859"/>
        <n v="8980"/>
        <n v="6501"/>
        <n v="27847"/>
        <n v="2973"/>
        <n v="2462"/>
        <n v="10044"/>
        <n v="6747"/>
        <n v="1386"/>
        <n v="610"/>
        <n v="7394"/>
        <n v="6483"/>
        <n v="10084"/>
        <n v="4602"/>
        <n v="10644"/>
        <n v="6261"/>
        <n v="13779"/>
        <n v="10491"/>
        <n v="3981"/>
        <n v="4831"/>
        <n v="7322"/>
        <n v="6472"/>
        <n v="4531"/>
        <n v="6157"/>
        <n v="8385"/>
        <n v="8968"/>
        <n v="4494"/>
        <n v="5512"/>
        <n v="3470"/>
        <n v="5955"/>
        <n v="4774"/>
        <n v="5711"/>
        <n v="698"/>
        <n v="4383"/>
        <n v="6972"/>
        <n v="3810"/>
        <n v="2508"/>
        <n v="7492"/>
        <n v="2014"/>
        <n v="12964"/>
        <n v="678"/>
        <n v="2061"/>
        <n v="11193"/>
        <n v="1070"/>
        <n v="14043"/>
        <n v="893"/>
        <n v="922"/>
        <n v="3753"/>
        <n v="793"/>
        <n v="1023"/>
        <n v="1799"/>
        <n v="7852"/>
        <n v="4160"/>
        <n v="4798"/>
        <n v="1881"/>
        <n v="11803"/>
        <n v="13009"/>
        <n v="18525"/>
        <n v="6000"/>
        <n v="2490"/>
        <n v="4092"/>
        <n v="8417"/>
        <n v="15955"/>
        <n v="1823"/>
        <n v="7496"/>
        <n v="3205"/>
        <n v="21930"/>
        <n v="2757"/>
        <n v="9228"/>
        <n v="4696"/>
        <n v="4017"/>
        <n v="754"/>
        <n v="1376"/>
        <n v="2638"/>
        <n v="2093"/>
        <n v="4109"/>
        <n v="4088"/>
        <n v="4371"/>
        <n v="6404"/>
        <n v="2202"/>
        <n v="31"/>
        <n v="1441"/>
        <n v="2693"/>
        <n v="7602"/>
        <n v="1075"/>
        <n v="2484"/>
        <n v="2067"/>
        <n v="3032"/>
        <n v="7633"/>
        <n v="5400"/>
        <n v="1408"/>
        <n v="2964"/>
        <n v="25695"/>
        <n v="6708"/>
        <n v="5940"/>
        <n v="5464"/>
        <n v="4418"/>
        <n v="1363"/>
        <n v="3173"/>
        <n v="6584"/>
        <n v="1208"/>
        <n v="10855"/>
        <n v="5192"/>
        <n v="2354"/>
        <n v="6607"/>
        <n v="9233"/>
        <n v="4094"/>
        <n v="13894"/>
        <n v="1676"/>
        <n v="856"/>
        <n v="1781"/>
        <n v="16966"/>
        <n v="1248"/>
        <n v="1842"/>
        <n v="3573"/>
        <n v="4834"/>
        <n v="12649"/>
        <n v="2913"/>
        <n v="4660"/>
        <n v="5537"/>
        <n v="582"/>
        <n v="162"/>
        <n v="7670"/>
        <n v="929"/>
        <n v="11791"/>
        <n v="7669"/>
        <n v="726"/>
        <n v="5073"/>
        <n v="11162"/>
        <n v="3568"/>
        <n v="2726"/>
        <n v="10098"/>
        <n v="3409"/>
        <n v="6591"/>
        <n v="5914"/>
        <n v="5662"/>
        <n v="1447"/>
        <n v="890"/>
        <n v="9864"/>
        <n v="186"/>
        <n v="6613"/>
        <n v="6675"/>
        <n v="7343"/>
        <n v="2358"/>
        <n v="1506"/>
        <n v="1272"/>
        <n v="1331"/>
        <n v="3480"/>
        <n v="4351"/>
        <n v="1274"/>
        <n v="8991"/>
        <n v="670"/>
        <n v="8468"/>
        <n v="2807"/>
        <n v="8509"/>
        <n v="4172"/>
        <n v="1017"/>
        <n v="643"/>
        <n v="9917"/>
        <n v="7565"/>
        <n v="1322"/>
        <n v="17039"/>
        <n v="5765"/>
        <n v="1147"/>
        <n v="433"/>
        <n v="321"/>
        <n v="4294"/>
        <n v="1332"/>
        <n v="1735"/>
        <n v="1026"/>
        <n v="6576"/>
        <n v="5732"/>
        <n v="7603"/>
        <n v="7812"/>
        <n v="9647"/>
        <n v="1148"/>
        <n v="10125"/>
        <n v="2203"/>
        <n v="5827"/>
        <n v="4642"/>
        <n v="12879"/>
        <n v="634"/>
        <n v="9947"/>
        <n v="7729"/>
        <n v="2927"/>
        <n v="665"/>
        <n v="1523"/>
        <n v="906"/>
        <n v="15992"/>
        <n v="300"/>
        <n v="3803"/>
        <n v="3035"/>
        <n v="11595"/>
        <n v="6204"/>
        <n v="580"/>
        <n v="11330"/>
        <n v="1343"/>
        <n v="6168"/>
        <n v="5089"/>
        <n v="3162"/>
        <n v="25474"/>
        <n v="6105"/>
        <n v="1351"/>
        <n v="9281"/>
        <n v="129"/>
        <n v="3867"/>
        <n v="4699"/>
        <n v="1324"/>
        <n v="5886"/>
        <n v="1503"/>
        <n v="653"/>
        <n v="6437"/>
        <n v="8109"/>
        <n v="564"/>
        <n v="6005"/>
        <n v="21096"/>
        <n v="1186"/>
        <n v="6094"/>
        <n v="9569"/>
        <n v="3146"/>
        <n v="5018"/>
        <n v="4653"/>
        <n v="5420"/>
        <n v="7902"/>
        <n v="5475"/>
        <n v="4066"/>
        <n v="2670"/>
        <n v="4321"/>
        <n v="13287"/>
        <n v="2002"/>
        <n v="4640"/>
        <n v="1419"/>
        <n v="930"/>
        <n v="238"/>
        <n v="4333"/>
        <n v="6325"/>
        <n v="1571"/>
        <n v="3798"/>
        <n v="6108"/>
        <n v="7920"/>
        <n v="142"/>
        <n v="664"/>
        <n v="2396"/>
        <n v="4251"/>
        <n v="1515"/>
        <n v="4087"/>
        <n v="38"/>
        <n v="6969"/>
        <n v="12675"/>
        <n v="7263"/>
        <n v="4413"/>
        <n v="3964"/>
        <n v="3733"/>
        <n v="5930"/>
        <n v="3587"/>
        <n v="1311"/>
        <n v="504"/>
        <n v="6382"/>
        <n v="19125"/>
        <n v="2095"/>
        <n v="11999"/>
        <n v="1482"/>
        <n v="7124"/>
        <n v="14011"/>
        <n v="7080"/>
        <n v="1981"/>
        <n v="4145"/>
        <n v="8809"/>
        <n v="9265"/>
        <n v="1038"/>
        <n v="1658"/>
        <n v="18731"/>
        <n v="3885"/>
        <n v="2915"/>
        <n v="1871"/>
        <n v="3572"/>
        <n v="4529"/>
        <n v="517"/>
        <n v="689"/>
        <n v="4493"/>
        <n v="1309"/>
        <n v="5587"/>
        <n v="3099"/>
        <n v="123"/>
        <n v="4620"/>
        <n v="5744"/>
        <n v="2727"/>
        <n v="1771"/>
        <n v="4844"/>
        <n v="7282"/>
        <n v="4255"/>
        <n v="4618"/>
        <n v="4896"/>
        <n v="7373"/>
        <n v="2000"/>
        <n v="2063"/>
        <n v="6155"/>
        <n v="4106"/>
        <n v="1265"/>
        <n v="2290"/>
        <n v="648"/>
        <n v="912"/>
        <n v="3231"/>
        <n v="3903"/>
        <n v="4672"/>
        <n v="1277"/>
        <n v="1065"/>
        <n v="13034"/>
        <n v="2575"/>
        <n v="3547"/>
        <n v="683"/>
        <n v="4388"/>
        <n v="7432"/>
        <n v="391"/>
        <n v="2710"/>
        <n v="8141"/>
        <n v="1538"/>
        <n v="1439"/>
        <n v="2227"/>
        <n v="1347"/>
        <n v="245"/>
        <n v="2297"/>
        <n v="2651"/>
        <n v="6499"/>
        <n v="13465"/>
        <n v="1229"/>
        <n v="17319"/>
        <n v="2879"/>
        <n v="729"/>
        <n v="2650"/>
        <n v="3694"/>
        <n v="10836"/>
        <n v="4154"/>
        <n v="4598"/>
        <n v="1604"/>
        <n v="11050"/>
        <n v="518"/>
        <n v="3600"/>
        <n v="7526"/>
        <n v="7913"/>
        <n v="1719"/>
        <n v="1371"/>
        <n v="1267"/>
        <n v="5046"/>
        <n v="5707"/>
        <n v="5087"/>
        <n v="22141"/>
        <n v="2260"/>
        <n v="1921"/>
        <n v="8358"/>
        <n v="1575"/>
        <n v="7767"/>
        <n v="607"/>
        <n v="3461"/>
        <n v="4272"/>
        <n v="6357"/>
        <n v="6692"/>
        <n v="7514"/>
        <n v="347"/>
        <n v="917"/>
        <n v="6339"/>
        <n v="2857"/>
        <n v="2608"/>
        <n v="14591"/>
        <n v="9557"/>
        <n v="3442"/>
        <n v="4015"/>
        <n v="9804"/>
        <n v="2273"/>
        <n v="2664"/>
        <n v="317"/>
        <n v="5544"/>
        <n v="6023"/>
        <n v="2326"/>
        <n v="6727"/>
        <n v="4183"/>
        <n v="7698"/>
        <n v="2493"/>
        <n v="6246"/>
        <n v="413"/>
        <n v="7597"/>
        <n v="6786"/>
        <n v="1608"/>
        <n v="29803"/>
        <n v="10596"/>
        <n v="8469"/>
        <n v="761"/>
        <n v="3283"/>
        <n v="1689"/>
        <n v="8738"/>
        <n v="4082"/>
        <n v="3684"/>
        <n v="6106"/>
        <n v="1346"/>
        <n v="2235"/>
        <n v="4562"/>
        <n v="2751"/>
        <n v="2343"/>
        <n v="14065"/>
        <n v="479"/>
        <n v="11414"/>
        <n v="1998"/>
        <n v="7125"/>
        <n v="13087"/>
        <n v="14980"/>
        <n v="4435"/>
        <n v="3890"/>
        <n v="3421"/>
        <n v="8081"/>
        <n v="12095"/>
        <n v="2690"/>
        <n v="697"/>
        <n v="559"/>
        <n v="9084"/>
        <n v="3567"/>
        <n v="1997"/>
        <n v="655"/>
        <n v="14606"/>
        <n v="5175"/>
        <n v="4976"/>
        <n v="10500"/>
        <n v="4353"/>
        <n v="19212"/>
        <n v="2539"/>
        <n v="1882"/>
        <n v="2132"/>
        <n v="5626"/>
        <n v="719"/>
        <n v="5775"/>
        <n v="1357"/>
        <n v="8540"/>
        <n v="3109"/>
        <n v="9619"/>
        <n v="687"/>
        <n v="5622"/>
        <n v="4252"/>
        <n v="6659"/>
        <n v="528"/>
        <n v="1095"/>
        <n v="9484"/>
        <n v="915"/>
        <n v="13324"/>
        <n v="891"/>
        <n v="9680"/>
        <n v="4329"/>
        <n v="2241"/>
        <n v="3453"/>
        <n v="3430"/>
        <n v="1635"/>
        <n v="818"/>
        <n v="4930"/>
        <n v="3124"/>
        <n v="4985"/>
        <n v="2855"/>
        <n v="5064"/>
        <n v="6034"/>
        <n v="1620"/>
        <n v="4572"/>
        <n v="6999"/>
        <n v="3633"/>
        <n v="3002"/>
        <n v="2934"/>
        <n v="7175"/>
        <n v="8427"/>
        <n v="387"/>
        <n v="4761"/>
        <n v="703"/>
        <n v="3247"/>
        <n v="4373"/>
        <n v="8860"/>
        <n v="3256"/>
        <n v="4833"/>
        <n v="1738"/>
        <n v="4703"/>
        <n v="8019"/>
        <n v="3059"/>
        <n v="5330"/>
        <n v="2678"/>
        <n v="1653"/>
        <n v="7364"/>
        <n v="8257"/>
        <n v="4594"/>
        <n v="3871"/>
        <n v="1293"/>
        <n v="8671"/>
        <n v="5654"/>
        <n v="1867"/>
        <n v="15107"/>
        <n v="8357"/>
        <n v="193"/>
        <n v="241"/>
        <n v="6759"/>
        <n v="1249"/>
        <n v="8261"/>
        <n v="5282"/>
        <n v="1747"/>
        <n v="1056"/>
        <n v="10017"/>
        <n v="811"/>
        <n v="2340"/>
        <n v="4235"/>
        <n v="3734"/>
        <n v="530"/>
        <n v="8652"/>
        <n v="763"/>
        <n v="1045"/>
        <n v="4922"/>
        <n v="4086"/>
        <n v="2500"/>
        <n v="10756"/>
        <n v="4289"/>
        <n v="1171"/>
        <n v="8226"/>
        <n v="9822"/>
        <n v="873"/>
        <n v="6554"/>
        <n v="3576"/>
        <n v="447"/>
        <n v="1878"/>
        <n v="13192"/>
        <n v="281"/>
        <n v="3532"/>
        <n v="17736"/>
        <n v="10450"/>
        <n v="5829"/>
        <n v="2448"/>
        <n v="658"/>
        <n v="425"/>
        <n v="1558"/>
        <n v="466"/>
        <n v="32449"/>
        <n v="3089"/>
        <n v="5617"/>
        <n v="8849"/>
        <n v="7194"/>
        <n v="804"/>
        <n v="1336"/>
        <n v="949"/>
        <n v="13511"/>
        <n v="945"/>
        <n v="4751"/>
        <n v="332"/>
        <n v="1896"/>
        <n v="209"/>
        <n v="7139"/>
        <n v="1312"/>
        <n v="712"/>
        <n v="17044"/>
        <n v="4680"/>
        <n v="9649"/>
        <n v="2768"/>
        <n v="11101"/>
        <n v="4561"/>
        <n v="185"/>
        <n v="9450"/>
        <n v="6717"/>
        <n v="5321"/>
        <n v="19044"/>
        <n v="2660"/>
        <n v="2463"/>
        <n v="596"/>
        <n v="3329"/>
        <n v="5539"/>
        <n v="6151"/>
        <n v="9252"/>
        <n v="3209"/>
        <n v="6252"/>
        <n v="9155"/>
        <n v="13322"/>
        <n v="486"/>
        <n v="531"/>
        <n v="3676"/>
        <n v="5233"/>
        <n v="5712"/>
        <n v="3917"/>
        <n v="10291"/>
        <n v="2039"/>
        <n v="4507"/>
        <n v="3400"/>
        <n v="492"/>
        <n v="9338"/>
        <n v="810"/>
        <n v="2498"/>
        <n v="7681"/>
        <n v="3067"/>
        <n v="5079"/>
        <n v="3046"/>
        <n v="4687"/>
        <n v="5421"/>
        <n v="2228"/>
        <n v="2920"/>
        <n v="11727"/>
        <n v="2713"/>
        <n v="1396"/>
        <n v="12339"/>
        <n v="6435"/>
        <n v="3800"/>
        <n v="4629"/>
        <n v="5749"/>
        <n v="1118"/>
        <n v="6726"/>
        <n v="950"/>
        <n v="4645"/>
        <n v="8550"/>
        <n v="2047"/>
        <n v="5357"/>
        <n v="7024"/>
        <n v="278"/>
        <n v="11787"/>
        <n v="3877"/>
        <n v="2005"/>
        <n v="2536"/>
        <n v="13273"/>
        <n v="2006"/>
        <n v="1125"/>
        <n v="1775"/>
        <n v="3823"/>
        <n v="1488"/>
        <n v="2125"/>
        <n v="7792"/>
        <n v="4205"/>
        <n v="274"/>
        <n v="2662"/>
        <n v="2141"/>
        <n v="5859"/>
        <n v="3958"/>
        <n v="10586"/>
        <n v="6677"/>
        <n v="3712"/>
        <n v="1949"/>
        <n v="5993"/>
        <n v="2184"/>
        <n v="4043"/>
        <n v="2138"/>
        <n v="4108"/>
        <n v="1806"/>
        <n v="1673"/>
        <n v="679"/>
        <n v="3486"/>
        <n v="5392"/>
        <n v="4591"/>
        <n v="4740"/>
        <n v="1493"/>
        <n v="4649"/>
        <n v="9801"/>
        <n v="5725"/>
        <n v="5368"/>
        <n v="3138"/>
        <n v="1586"/>
        <n v="3465"/>
        <n v="7350"/>
        <n v="1942"/>
        <n v="27934"/>
        <n v="13772"/>
        <n v="4006"/>
        <n v="4619"/>
        <n v="323"/>
        <n v="6599"/>
        <n v="3305"/>
        <n v="942"/>
        <n v="10058"/>
        <n v="5085"/>
        <n v="7578"/>
        <n v="1013"/>
        <n v="2153"/>
        <n v="1736"/>
        <n v="5833"/>
        <n v="5389"/>
        <n v="4403"/>
        <n v="563"/>
        <n v="2507"/>
        <n v="3954"/>
        <n v="2292"/>
        <n v="4104"/>
        <n v="4730"/>
        <n v="3957"/>
        <n v="3503"/>
        <n v="4577"/>
        <n v="5327"/>
        <n v="555"/>
        <n v="4123"/>
        <n v="5988"/>
        <n v="2062"/>
        <n v="909"/>
        <n v="1373"/>
        <n v="1445"/>
        <n v="4552"/>
        <n v="5316"/>
        <n v="5640"/>
        <n v="6317"/>
        <n v="1226"/>
        <n v="1528"/>
        <n v="17964"/>
        <n v="8493"/>
        <n v="1231"/>
        <n v="2623"/>
        <n v="1692"/>
        <n v="7195"/>
        <n v="3017"/>
        <n v="463"/>
        <n v="5748"/>
        <n v="2382"/>
        <n v="8533"/>
        <n v="6656"/>
        <n v="3356"/>
        <n v="26809"/>
        <n v="1828"/>
        <n v="11536"/>
        <n v="6384"/>
        <n v="1224"/>
        <n v="3837"/>
        <n v="1370"/>
        <n v="5162"/>
        <n v="3496"/>
        <n v="1232"/>
        <n v="5163"/>
        <n v="5035"/>
        <n v="103"/>
        <n v="5751"/>
        <n v="4705"/>
        <n v="7640"/>
        <n v="6676"/>
        <n v="4348"/>
        <n v="11639"/>
        <n v="2458"/>
        <n v="7156"/>
        <n v="840"/>
        <n v="2442"/>
        <n v="4575"/>
        <n v="3143"/>
        <n v="25468"/>
        <n v="1051"/>
        <n v="11181"/>
        <n v="1364"/>
        <n v="8685"/>
        <n v="7768"/>
        <n v="5105"/>
        <n v="13603"/>
        <n v="510"/>
        <n v="322"/>
        <n v="2064"/>
        <n v="1256"/>
        <n v="3515"/>
        <n v="32100"/>
        <n v="12082"/>
        <n v="4950"/>
        <n v="2523"/>
        <n v="6277"/>
        <n v="2646"/>
        <n v="1694"/>
        <n v="105"/>
        <n v="7753"/>
        <n v="15019"/>
        <n v="3189"/>
        <n v="1597"/>
        <n v="1073"/>
        <n v="7927"/>
        <n v="9940"/>
        <n v="2008"/>
        <n v="4902"/>
        <n v="951"/>
        <n v="7439"/>
        <n v="5210"/>
        <n v="11272"/>
        <n v="11281"/>
        <n v="5722"/>
        <n v="1353"/>
        <n v="4714"/>
        <n v="27349"/>
        <n v="7078"/>
        <n v="11021"/>
        <n v="3134"/>
        <n v="4001"/>
        <n v="3181"/>
        <n v="7815"/>
        <n v="5990"/>
        <n v="4431"/>
        <n v="5739"/>
        <n v="250"/>
        <n v="114"/>
        <n v="1907"/>
        <n v="883"/>
        <n v="3163"/>
        <n v="1619"/>
        <n v="2077"/>
        <n v="2684"/>
        <n v="2352"/>
        <n v="4712"/>
        <n v="1282"/>
        <n v="293"/>
        <n v="9179"/>
        <n v="6153"/>
        <n v="14789"/>
        <n v="81"/>
        <n v="3328"/>
        <n v="1923"/>
        <n v="1809"/>
        <n v="2621"/>
        <n v="10697"/>
        <n v="5147"/>
        <n v="5822"/>
        <n v="2402"/>
        <n v="5482"/>
        <n v="8066"/>
        <n v="852"/>
        <n v="2837"/>
        <n v="4824"/>
        <n v="7356"/>
        <n v="5536"/>
        <n v="2620"/>
        <n v="640"/>
        <n v="2896"/>
        <n v="3045"/>
        <n v="651"/>
        <n v="4502"/>
        <n v="1761"/>
        <n v="1302"/>
        <n v="4091"/>
        <n v="2537"/>
        <n v="1471"/>
        <n v="4551"/>
        <n v="1407"/>
        <n v="19687"/>
        <n v="27741"/>
        <n v="2503"/>
        <n v="450"/>
        <n v="1553"/>
        <n v="589"/>
        <n v="3869"/>
        <n v="1260"/>
        <n v="5932"/>
        <n v="4008"/>
        <n v="202"/>
        <n v="7210"/>
        <n v="3629"/>
        <n v="5856"/>
        <n v="4187"/>
        <n v="7250"/>
        <n v="3881"/>
        <n v="1460"/>
        <n v="4989"/>
        <n v="6292"/>
        <n v="195"/>
        <n v="1063"/>
        <n v="4690"/>
        <n v="2996"/>
        <n v="3656"/>
        <n v="2295"/>
        <n v="6283"/>
        <n v="1271"/>
        <n v="2129"/>
        <n v="11165"/>
        <n v="2051"/>
        <n v="2368"/>
        <n v="6148"/>
        <n v="1144"/>
        <n v="6807"/>
        <n v="39"/>
        <n v="3896"/>
        <n v="3974"/>
        <n v="5814"/>
        <n v="4839"/>
        <n v="6842"/>
        <n v="3833"/>
        <n v="16291"/>
        <n v="3551"/>
        <n v="9699"/>
        <n v="6843"/>
        <n v="1435"/>
        <n v="1830"/>
        <n v="21001"/>
        <n v="2391"/>
        <n v="10380"/>
        <n v="6371"/>
        <n v="2433"/>
        <n v="5986"/>
        <n v="4339"/>
        <n v="7133"/>
        <n v="8563"/>
        <n v="271"/>
        <n v="154"/>
        <n v="5447"/>
        <n v="2521"/>
        <n v="905"/>
        <n v="3358"/>
        <n v="5356"/>
        <n v="1682"/>
        <n v="8555"/>
        <n v="5452"/>
        <n v="20058"/>
        <n v="4459"/>
        <n v="7318"/>
        <n v="3884"/>
        <n v="7860"/>
        <n v="1793"/>
        <n v="7090"/>
        <n v="2159"/>
        <n v="1753"/>
        <n v="4898"/>
        <n v="4096"/>
        <n v="12337"/>
        <n v="2954"/>
        <n v="1807"/>
        <n v="1155"/>
        <n v="3735"/>
        <n v="3398"/>
        <n v="2626"/>
        <n v="2791"/>
        <n v="2519"/>
        <n v="5396"/>
        <n v="3153"/>
        <n v="992"/>
        <n v="2604"/>
        <n v="4174"/>
        <n v="352"/>
        <n v="4176"/>
        <n v="3075"/>
        <n v="302"/>
        <n v="6119"/>
        <n v="908"/>
        <n v="3106"/>
        <n v="2988"/>
        <n v="11522"/>
        <n v="623"/>
        <n v="3382"/>
        <n v="3079"/>
        <n v="1870"/>
        <n v="8372"/>
        <n v="4089"/>
        <n v="14418"/>
        <n v="4948"/>
        <n v="9844"/>
        <n v="3987"/>
        <n v="2315"/>
        <n v="2206"/>
        <n v="14434"/>
        <n v="4953"/>
        <n v="4062"/>
        <n v="139"/>
        <n v="3630"/>
        <n v="8877"/>
        <n v="1169"/>
        <n v="2567"/>
        <n v="3367"/>
        <n v="4115"/>
        <n v="7276"/>
        <n v="706"/>
        <n v="17619"/>
        <n v="3744"/>
        <n v="4465"/>
        <n v="4735"/>
        <n v="2568"/>
        <n v="4146"/>
        <n v="1831"/>
        <n v="7708"/>
        <n v="701"/>
        <n v="3756"/>
        <n v="5415"/>
        <n v="8142"/>
        <n v="4222"/>
        <n v="12878"/>
        <n v="10428"/>
        <n v="2850"/>
        <n v="626"/>
        <n v="7010"/>
        <n v="2404"/>
        <n v="2951"/>
        <n v="6974"/>
        <n v="723"/>
        <n v="507"/>
        <n v="2897"/>
        <n v="6627"/>
        <n v="4611"/>
        <n v="4131"/>
        <n v="4343"/>
        <n v="3098"/>
        <n v="4330"/>
        <n v="6205"/>
        <n v="7411"/>
        <n v="18831"/>
        <n v="13074"/>
        <n v="307"/>
        <n v="24463"/>
        <n v="4059"/>
        <n v="15319"/>
        <n v="1796"/>
        <n v="7470"/>
        <n v="7313"/>
        <n v="1464"/>
        <n v="1218"/>
        <n v="2319"/>
        <n v="5976"/>
        <n v="1857"/>
        <n v="3365"/>
        <n v="6856"/>
        <n v="3048"/>
        <n v="3327"/>
        <n v="8976"/>
        <n v="6774"/>
        <n v="1518"/>
        <n v="405"/>
        <n v="7177"/>
        <n v="273"/>
        <n v="3603"/>
        <n v="8115"/>
        <n v="3701"/>
        <n v="1795"/>
        <n v="1946"/>
        <n v="422"/>
        <n v="470"/>
        <n v="1253"/>
        <n v="1915"/>
        <n v="3221"/>
        <n v="2814"/>
        <n v="4659"/>
        <n v="1368"/>
        <n v="2126"/>
        <n v="7951"/>
        <n v="1128"/>
        <n v="407"/>
        <n v="4637"/>
        <n v="983"/>
        <n v="3634"/>
        <n v="1740"/>
        <n v="26"/>
        <n v="1858"/>
        <n v="526"/>
        <n v="841"/>
        <n v="1788"/>
        <n v="3609"/>
        <n v="2308"/>
        <n v="6207"/>
        <n v="4444"/>
        <n v="5647"/>
        <n v="3090"/>
        <n v="1776"/>
        <n v="14647"/>
        <n v="1584"/>
        <n v="590"/>
        <n v="4921"/>
        <n v="1080"/>
        <n v="738"/>
        <n v="8260"/>
        <n v="5605"/>
        <n v="1254"/>
        <n v="8318"/>
        <n v="2363"/>
        <n v="4168"/>
        <n v="541"/>
        <n v="3341"/>
        <n v="2386"/>
        <n v="5227"/>
        <n v="11625"/>
        <n v="2948"/>
        <n v="403"/>
        <n v="5506"/>
        <n v="1612"/>
        <n v="7464"/>
        <n v="4582"/>
        <n v="6218"/>
        <n v="3261"/>
        <n v="9671"/>
        <n v="3775"/>
        <n v="7099"/>
        <n v="4932"/>
        <n v="3076"/>
        <n v="2156"/>
        <n v="879"/>
        <n v="3989"/>
        <n v="15499"/>
        <n v="23543"/>
        <n v="1808"/>
        <n v="2207"/>
        <n v="6829"/>
        <n v="6398"/>
        <n v="151"/>
        <n v="6256"/>
        <n v="2516"/>
        <n v="21013"/>
        <n v="5867"/>
        <n v="4024"/>
        <n v="622"/>
        <n v="1966"/>
        <n v="2316"/>
        <n v="3193"/>
        <n v="3275"/>
        <n v="603"/>
        <n v="5329"/>
        <n v="4169"/>
        <n v="7110"/>
        <n v="8589"/>
        <n v="2261"/>
        <n v="1780"/>
        <n v="1305"/>
        <n v="1468"/>
        <n v="5484"/>
        <n v="3794"/>
        <n v="4939"/>
        <n v="1300"/>
        <n v="4213"/>
        <n v="1589"/>
        <n v="9196"/>
        <n v="7609"/>
        <n v="8445"/>
        <n v="2267"/>
        <n v="5391"/>
        <n v="3413"/>
        <n v="22129"/>
        <n v="3932"/>
        <n v="3512"/>
        <n v="795"/>
        <n v="6133"/>
        <n v="8216"/>
        <n v="608"/>
        <n v="2401"/>
        <n v="5870"/>
        <n v="21826"/>
        <n v="516"/>
        <n v="2557"/>
        <n v="396"/>
        <n v="5092"/>
        <n v="1301"/>
        <n v="1328"/>
        <n v="7362"/>
        <n v="5047"/>
        <n v="1903"/>
        <n v="766"/>
        <n v="1388"/>
        <n v="1499"/>
        <n v="9954"/>
        <n v="13091"/>
        <n v="4366"/>
        <n v="3072"/>
        <n v="2257"/>
        <n v="5495"/>
        <n v="1574"/>
        <n v="5365"/>
        <n v="3778"/>
        <n v="715"/>
        <n v="3108"/>
        <n v="3112"/>
        <n v="646"/>
        <n v="4880"/>
        <n v="3284"/>
        <n v="2016"/>
        <n v="5184"/>
        <n v="264"/>
        <n v="1791"/>
        <n v="7497"/>
        <n v="6191"/>
        <n v="8004"/>
        <n v="9132"/>
        <n v="2212"/>
        <n v="13929"/>
        <n v="3116"/>
        <n v="5374"/>
        <n v="3808"/>
        <n v="3950"/>
        <n v="3825"/>
        <n v="1463"/>
        <n v="1374"/>
        <n v="5098"/>
        <n v="686"/>
        <n v="5609"/>
        <n v="1561"/>
        <n v="5948"/>
        <n v="5458"/>
        <n v="985"/>
        <n v="10351"/>
        <n v="6073"/>
        <n v="5071"/>
        <n v="3739"/>
        <n v="9280"/>
        <n v="1918"/>
        <n v="189"/>
        <n v="1920"/>
        <n v="9658"/>
        <n v="1135"/>
        <n v="1228"/>
        <n v="7271"/>
        <n v="2323"/>
        <n v="9734"/>
        <n v="5191"/>
        <n v="2769"/>
        <n v="1840"/>
        <n v="4742"/>
        <n v="6859"/>
        <n v="5429"/>
        <n v="1455"/>
        <n v="445"/>
        <n v="1595"/>
        <n v="11401"/>
        <n v="934"/>
        <n v="7305"/>
        <n v="7173"/>
        <n v="55"/>
        <n v="4452"/>
        <n v="2679"/>
        <n v="1906"/>
        <n v="4194"/>
        <n v="115"/>
        <n v="2509"/>
        <n v="3168"/>
        <n v="1320"/>
        <n v="2590"/>
        <n v="8250"/>
        <n v="1270"/>
        <n v="2520"/>
        <n v="3814"/>
        <n v="9412"/>
        <n v="1519"/>
        <n v="2959"/>
        <n v="6987"/>
        <n v="3975"/>
        <n v="2819"/>
        <n v="2722"/>
        <n v="17197"/>
        <n v="1286"/>
        <n v="1628"/>
        <n v="2266"/>
        <n v="974"/>
        <n v="12499"/>
        <n v="4022"/>
        <n v="7120"/>
        <n v="4949"/>
        <n v="6095"/>
        <n v="182"/>
        <n v="9297"/>
        <n v="11014"/>
        <n v="7606"/>
        <n v="19261"/>
        <n v="5143"/>
        <n v="812"/>
        <n v="421"/>
        <n v="1916"/>
        <n v="7262"/>
        <n v="1365"/>
        <n v="5159"/>
        <n v="688"/>
        <n v="825"/>
        <n v="614"/>
        <n v="32"/>
        <n v="5305"/>
        <n v="3314"/>
        <n v="200"/>
        <n v="439"/>
        <n v="4592"/>
        <n v="3626"/>
        <n v="537"/>
        <n v="5237"/>
        <n v="5540"/>
        <n v="514"/>
        <n v="5507"/>
        <n v="336"/>
        <n v="3466"/>
        <n v="4739"/>
        <n v="1381"/>
        <n v="5418"/>
        <n v="5281"/>
        <n v="1085"/>
        <n v="1111"/>
        <n v="704"/>
        <n v="3745"/>
        <n v="7162"/>
        <n v="2834"/>
        <n v="2473"/>
        <n v="8134"/>
        <n v="2564"/>
        <n v="4706"/>
        <n v="1739"/>
        <n v="815"/>
        <n v="266"/>
        <n v="428"/>
        <n v="12455"/>
        <n v="3993"/>
        <n v="1691"/>
        <n v="5289"/>
        <n v="2385"/>
        <n v="5608"/>
        <n v="339"/>
        <n v="1474"/>
        <n v="441"/>
        <n v="2885"/>
        <n v="9127"/>
        <n v="3243"/>
        <n v="9038"/>
        <n v="7742"/>
        <n v="13471"/>
        <n v="1405"/>
        <n v="3909"/>
        <n v="6049"/>
        <n v="2919"/>
        <n v="1632"/>
        <n v="5446"/>
        <n v="796"/>
        <n v="4167"/>
        <n v="10378"/>
        <n v="2475"/>
        <n v="19218"/>
        <n v="2038"/>
        <n v="1066"/>
        <n v="1822"/>
        <n v="5741"/>
        <n v="3063"/>
        <n v="8087"/>
        <n v="529"/>
        <n v="8418"/>
        <n v="7043"/>
        <n v="3000"/>
        <n v="1323"/>
        <n v="10396"/>
        <n v="12043"/>
        <n v="7346"/>
        <n v="220"/>
        <n v="78473"/>
        <n v="7047"/>
        <n v="2784"/>
        <n v="2393"/>
        <n v="2365"/>
        <n v="1139"/>
        <n v="7949"/>
        <n v="6637"/>
        <n v="2482"/>
        <n v="8467"/>
        <n v="4565"/>
        <n v="3645"/>
        <n v="13346"/>
        <n v="2429"/>
        <n v="9202"/>
        <n v="2882"/>
        <n v="3028"/>
        <n v="3617"/>
        <n v="673"/>
        <n v="5448"/>
        <n v="8562"/>
        <n v="8296"/>
        <n v="2335"/>
        <n v="1759"/>
        <n v="4755"/>
        <n v="2253"/>
        <n v="4881"/>
        <n v="2017"/>
        <n v="4528"/>
        <n v="8453"/>
        <n v="1334"/>
        <n v="380"/>
        <n v="17135"/>
        <n v="3590"/>
        <n v="7006"/>
        <n v="936"/>
        <n v="106"/>
        <n v="359"/>
        <n v="1626"/>
        <n v="6171"/>
        <n v="5204"/>
        <n v="106982"/>
        <n v="4417"/>
        <n v="2737"/>
        <n v="1453"/>
        <n v="2878"/>
        <n v="2492"/>
        <n v="424"/>
        <n v="29518"/>
        <n v="1900"/>
        <n v="294"/>
        <n v="126"/>
        <n v="1631"/>
        <n v="1091"/>
        <n v="21660"/>
        <n v="861"/>
        <n v="6360"/>
        <n v="524"/>
        <n v="1400"/>
        <n v="5581"/>
        <n v="1089"/>
        <n v="3929"/>
        <n v="8389"/>
        <n v="5693"/>
        <n v="5734"/>
        <n v="722"/>
        <n v="1546"/>
        <n v="6895"/>
        <n v="320"/>
        <n v="1257"/>
        <n v="2229"/>
        <n v="2614"/>
        <n v="4623"/>
        <n v="2496"/>
        <n v="8254"/>
        <n v="4537"/>
        <n v="2510"/>
        <n v="231"/>
        <n v="3505"/>
        <n v="4733"/>
        <n v="6079"/>
        <n v="8297"/>
        <n v="2731"/>
        <n v="7877"/>
        <n v="6628"/>
        <n v="7604"/>
        <n v="412"/>
        <n v="1517"/>
        <n v="8733"/>
        <n v="1610"/>
        <n v="4028"/>
        <n v="262"/>
        <n v="918"/>
        <n v="2133"/>
        <n v="1803"/>
        <n v="3659"/>
        <n v="6249"/>
        <n v="218"/>
        <n v="3195"/>
        <n v="4556"/>
        <n v="7607"/>
        <n v="12403"/>
        <n v="1648"/>
        <n v="3720"/>
        <n v="2986"/>
        <n v="822"/>
        <n v="20403"/>
        <n v="1483"/>
        <n v="377"/>
        <n v="2130"/>
        <n v="629"/>
        <n v="1480"/>
        <n v="2730"/>
        <n v="2079"/>
        <n v="5618"/>
        <n v="10995"/>
        <n v="3456"/>
        <n v="6467"/>
        <n v="1494"/>
        <n v="8997"/>
        <n v="152"/>
        <n v="491"/>
        <n v="4426"/>
        <n v="7105"/>
        <n v="5243"/>
        <n v="1001"/>
        <n v="3384"/>
        <n v="5705"/>
        <n v="11563"/>
        <n v="2461"/>
        <n v="6526"/>
        <n v="4525"/>
        <n v="4957"/>
        <n v="944"/>
        <n v="3479"/>
        <n v="2118"/>
        <n v="3447"/>
        <n v="4002"/>
        <n v="6216"/>
        <n v="5168"/>
        <n v="4432"/>
        <n v="190"/>
        <n v="3908"/>
        <n v="5280"/>
        <n v="1472"/>
        <n v="5428"/>
        <n v="7100"/>
        <n v="5759"/>
        <n v="230"/>
        <n v="9101"/>
        <n v="2570"/>
        <n v="1262"/>
        <n v="803"/>
        <n v="3030"/>
        <n v="34"/>
        <n v="5239"/>
        <n v="4099"/>
        <n v="6305"/>
        <n v="4262"/>
        <n v="7082"/>
        <n v="2540"/>
        <n v="830"/>
        <n v="4498"/>
        <n v="1710"/>
        <n v="2831"/>
        <n v="2331"/>
        <n v="2450"/>
        <n v="2921"/>
        <n v="4153"/>
        <n v="2188"/>
        <n v="8018"/>
        <n v="20794"/>
        <n v="869"/>
        <n v="4179"/>
        <n v="173"/>
        <n v="2513"/>
        <n v="10160"/>
        <n v="1106"/>
        <n v="1205"/>
        <n v="4996"/>
        <n v="8525"/>
        <n v="8423"/>
        <n v="5968"/>
        <n v="69"/>
        <n v="6137"/>
        <n v="734"/>
        <n v="2704"/>
        <n v="2289"/>
        <n v="2613"/>
        <n v="257"/>
        <n v="369"/>
        <n v="3308"/>
        <n v="2776"/>
        <n v="2154"/>
        <n v="3492"/>
        <n v="2248"/>
        <n v="4056"/>
        <n v="10367"/>
        <n v="3292"/>
        <n v="7136"/>
        <n v="986"/>
        <n v="5589"/>
        <n v="2544"/>
        <n v="5422"/>
        <n v="1264"/>
        <n v="6790"/>
        <n v="1674"/>
        <n v="3266"/>
        <n v="1012"/>
        <n v="7237"/>
        <n v="547"/>
        <n v="1607"/>
        <n v="1526"/>
        <n v="11"/>
        <n v="677"/>
        <n v="8812"/>
        <n v="15101"/>
        <n v="7189"/>
        <n v="10933"/>
        <n v="8163"/>
        <n v="4029"/>
        <n v="1707"/>
        <n v="57"/>
        <n v="4725"/>
        <n v="9489"/>
        <n v="2491"/>
        <n v="12464"/>
        <n v="10102"/>
        <n v="4319"/>
        <n v="5196"/>
        <n v="16251"/>
        <n v="1481"/>
        <n v="4136"/>
        <n v="1190"/>
        <n v="3407"/>
        <n v="7119"/>
        <n v="12078"/>
        <n v="3085"/>
        <n v="3790"/>
        <n v="5140"/>
        <n v="2619"/>
        <n v="9260"/>
        <n v="3304"/>
        <n v="1306"/>
        <n v="4386"/>
        <n v="3677"/>
        <n v="5110"/>
        <n v="206"/>
        <n v="5755"/>
        <n v="1077"/>
        <n v="9246"/>
        <n v="5067"/>
        <n v="2198"/>
        <n v="3060"/>
        <n v="1007"/>
        <n v="5317"/>
        <n v="3772"/>
        <n v="2586"/>
        <n v="1130"/>
        <n v="2546"/>
        <n v="2376"/>
        <n v="3131"/>
        <n v="3340"/>
        <n v="5916"/>
        <n v="1756"/>
        <n v="1081"/>
        <n v="15231"/>
        <n v="1898"/>
        <n v="3121"/>
        <n v="6587"/>
        <n v="12633"/>
        <n v="724"/>
        <n v="4171"/>
        <n v="3255"/>
        <n v="2097"/>
        <n v="1114"/>
        <n v="3606"/>
        <n v="571"/>
        <n v="955"/>
        <n v="1002"/>
        <n v="2345"/>
        <n v="9336"/>
        <n v="969"/>
        <n v="6121"/>
        <n v="6065"/>
        <n v="2599"/>
        <n v="1990"/>
        <n v="995"/>
        <n v="1424"/>
        <n v="4479"/>
        <n v="1686"/>
        <n v="7053"/>
        <n v="2750"/>
        <n v="619"/>
        <n v="40"/>
        <n v="11446"/>
        <n v="10805"/>
        <n v="3768"/>
        <n v="5885"/>
        <n v="2071"/>
        <n v="903"/>
        <n v="1090"/>
        <n v="5174"/>
        <n v="4555"/>
        <n v="857"/>
        <n v="7829"/>
        <n v="6903"/>
        <n v="827"/>
        <n v="8503"/>
        <n v="3776"/>
        <n v="8105"/>
        <n v="6180"/>
        <n v="12503"/>
        <n v="7739"/>
        <n v="5763"/>
        <n v="395"/>
        <n v="1760"/>
        <n v="1473"/>
        <n v="2605"/>
        <n v="3996"/>
        <n v="4177"/>
        <n v="4357"/>
        <n v="2122"/>
        <n v="1944"/>
        <n v="5427"/>
        <n v="5689"/>
        <n v="10384"/>
        <n v="4856"/>
        <n v="3770"/>
        <n v="558"/>
        <n v="4390"/>
        <n v="1326"/>
        <n v="3682"/>
        <n v="305"/>
        <n v="4144"/>
        <n v="699"/>
        <n v="4054"/>
        <n v="1350"/>
        <n v="5733"/>
        <n v="2251"/>
        <n v="1954"/>
        <n v="8725"/>
        <n v="4797"/>
        <n v="8188"/>
        <n v="544"/>
        <n v="2876"/>
        <n v="9710"/>
        <n v="7488"/>
        <n v="824"/>
        <n v="594"/>
        <n v="31530"/>
        <n v="20296"/>
        <n v="1711"/>
        <n v="5724"/>
        <n v="10181"/>
        <n v="2027"/>
        <n v="8675"/>
        <n v="3793"/>
        <n v="2886"/>
        <n v="8415"/>
        <n v="20945"/>
        <n v="823"/>
        <n v="1161"/>
        <n v="4814"/>
        <n v="4677"/>
        <n v="4083"/>
        <n v="3732"/>
        <n v="1570"/>
        <n v="4652"/>
        <n v="5496"/>
        <n v="7355"/>
        <n v="1851"/>
        <n v="5008"/>
        <n v="6779"/>
        <n v="11121"/>
        <n v="3186"/>
        <n v="748"/>
        <n v="520"/>
        <n v="386"/>
        <n v="7561"/>
        <n v="4812"/>
        <n v="4516"/>
        <n v="3852"/>
        <n v="2749"/>
        <n v="5590"/>
        <n v="5241"/>
        <n v="2680"/>
        <n v="781"/>
        <n v="4027"/>
        <n v="8579"/>
        <n v="11090"/>
        <n v="330"/>
        <n v="6822"/>
        <n v="4937"/>
        <n v="2627"/>
        <n v="9227"/>
        <n v="4220"/>
        <n v="6294"/>
        <n v="1022"/>
        <n v="4269"/>
        <n v="2205"/>
        <n v="9678"/>
        <n v="4298"/>
        <n v="5826"/>
        <n v="3157"/>
        <n v="472"/>
        <n v="5417"/>
        <n v="2851"/>
        <n v="4396"/>
        <n v="7121"/>
        <n v="1064"/>
        <n v="7712"/>
        <n v="3476"/>
        <n v="12859"/>
        <n v="5234"/>
        <n v="1239"/>
        <n v="6711"/>
        <n v="990"/>
        <n v="6041"/>
        <n v="6512"/>
        <n v="20745"/>
        <n v="207"/>
        <n v="5805"/>
        <n v="5369"/>
        <n v="3211"/>
        <n v="4073"/>
        <n v="3219"/>
        <n v="5454"/>
        <n v="2932"/>
        <n v="1415"/>
        <n v="187"/>
        <n v="1469"/>
        <n v="3666"/>
        <n v="5555"/>
        <n v="5975"/>
        <n v="3556"/>
        <n v="2201"/>
        <n v="847"/>
        <n v="3215"/>
        <n v="1451"/>
        <n v="9222"/>
        <n v="8157"/>
        <n v="1702"/>
        <n v="5255"/>
        <n v="1999"/>
        <n v="736"/>
        <n v="4185"/>
        <n v="2086"/>
        <n v="488"/>
        <n v="584"/>
        <n v="2389"/>
        <n v="1191"/>
        <n v="350"/>
        <n v="1146"/>
        <n v="2384"/>
        <n v="3084"/>
        <n v="6709"/>
        <n v="5812"/>
        <n v="18456"/>
        <n v="7549"/>
        <n v="4341"/>
        <n v="2967"/>
        <n v="1074"/>
        <n v="2813"/>
        <n v="628"/>
        <n v="3522"/>
        <n v="4609"/>
        <n v="489"/>
        <n v="4840"/>
        <n v="2887"/>
        <n v="1560"/>
        <n v="2609"/>
        <n v="4679"/>
        <n v="2013"/>
        <n v="3913"/>
        <n v="4097"/>
        <n v="8616"/>
        <n v="2938"/>
        <n v="313"/>
        <n v="13418"/>
        <n v="1133"/>
        <n v="7947"/>
        <n v="5869"/>
        <n v="6132"/>
        <n v="1112"/>
        <n v="4301"/>
        <n v="3681"/>
        <n v="210"/>
        <n v="3474"/>
        <n v="3080"/>
        <n v="8119"/>
        <n v="901"/>
        <n v="2581"/>
        <n v="4035"/>
        <n v="910"/>
        <n v="8836"/>
        <n v="394"/>
        <n v="10548"/>
        <n v="292"/>
        <n v="18272"/>
        <n v="435"/>
        <n v="8541"/>
        <n v="4667"/>
        <n v="2232"/>
        <n v="3966"/>
        <n v="1178"/>
        <n v="1891"/>
        <n v="7081"/>
        <n v="4743"/>
        <n v="1387"/>
        <n v="52"/>
        <n v="13084"/>
        <n v="4188"/>
        <n v="1905"/>
        <n v="6177"/>
        <n v="4979"/>
        <n v="8625"/>
        <n v="7790"/>
        <n v="15710"/>
        <n v="6195"/>
        <n v="1913"/>
        <n v="5958"/>
        <n v="3785"/>
        <n v="7430"/>
        <n v="8506"/>
        <n v="473"/>
        <n v="4000"/>
        <n v="9742"/>
        <n v="2818"/>
        <n v="3992"/>
        <n v="3258"/>
        <n v="23638"/>
        <n v="543"/>
        <n v="5205"/>
        <n v="3539"/>
        <n v="2223"/>
        <n v="7063"/>
        <n v="4644"/>
        <n v="18937"/>
        <n v="1717"/>
        <n v="13880"/>
        <n v="2057"/>
        <n v="1449"/>
        <n v="5135"/>
        <n v="1217"/>
        <n v="38614"/>
        <n v="3736"/>
        <n v="1928"/>
        <n v="124"/>
        <n v="16864"/>
        <n v="3579"/>
        <n v="505"/>
        <n v="19142"/>
        <n v="4276"/>
        <n v="780"/>
        <n v="667"/>
        <n v="4918"/>
        <n v="7309"/>
        <n v="1021"/>
        <n v="24829"/>
        <n v="5552"/>
        <n v="13569"/>
        <n v="5133"/>
        <n v="1044"/>
        <n v="3550"/>
        <n v="310"/>
        <n v="2059"/>
        <n v="8332"/>
        <n v="47707"/>
        <n v="5325"/>
        <n v="2471"/>
        <n v="4098"/>
        <n v="2474"/>
        <n v="3216"/>
        <n v="3057"/>
        <n v="4380"/>
        <n v="1832"/>
        <n v="889"/>
        <n v="5857"/>
        <n v="1107"/>
        <n v="1039"/>
        <n v="9564"/>
        <n v="2781"/>
        <n v="2300"/>
        <n v="1660"/>
        <n v="1053"/>
        <n v="1406"/>
        <n v="4612"/>
        <n v="2808"/>
        <n v="6971"/>
        <n v="1953"/>
        <n v="11300"/>
        <n v="2758"/>
        <n v="1779"/>
        <n v="5838"/>
        <n v="3273"/>
        <n v="10920"/>
        <n v="1440"/>
        <n v="5190"/>
        <n v="362"/>
        <n v="15618"/>
        <n v="10833"/>
        <n v="3445"/>
        <n v="89"/>
        <n v="3149"/>
        <n v="6525"/>
        <n v="690"/>
        <n v="1668"/>
        <n v="1565"/>
        <n v="3390"/>
        <n v="2040"/>
        <n v="2596"/>
        <n v="877"/>
        <n v="1552"/>
        <n v="5059"/>
        <n v="6865"/>
        <n v="6485"/>
        <n v="5167"/>
        <n v="4263"/>
        <n v="12324"/>
        <n v="5232"/>
        <n v="12496"/>
        <n v="4111"/>
        <n v="1935"/>
        <n v="4423"/>
        <n v="8499"/>
        <n v="7329"/>
        <n v="8044"/>
        <n v="2180"/>
        <n v="5034"/>
        <n v="5963"/>
        <n v="1818"/>
        <n v="4491"/>
        <n v="6872"/>
        <n v="2237"/>
        <n v="513"/>
        <n v="1352"/>
        <n v="3352"/>
        <n v="165"/>
        <n v="1549"/>
        <n v="2351"/>
        <n v="259"/>
        <n v="19678"/>
        <n v="7273"/>
        <n v="4114"/>
        <n v="919"/>
        <n v="227"/>
        <n v="7971"/>
        <n v="609"/>
        <n v="550"/>
        <n v="4474"/>
        <n v="1375"/>
        <n v="1236"/>
        <n v="2695"/>
        <n v="1034"/>
        <n v="260"/>
        <n v="37"/>
        <n v="2254"/>
        <n v="5362"/>
        <n v="4346"/>
        <n v="2195"/>
        <n v="3288"/>
        <n v="8598"/>
        <n v="2864"/>
        <n v="4460"/>
        <n v="14408"/>
        <n v="2096"/>
        <n v="4052"/>
        <n v="2942"/>
        <n v="1035"/>
        <n v="10332"/>
        <n v="4769"/>
        <n v="5009"/>
        <n v="755"/>
        <n v="7429"/>
        <n v="367"/>
        <n v="5606"/>
        <n v="692"/>
        <n v="970"/>
        <n v="672"/>
        <n v="6086"/>
        <n v="3096"/>
        <n v="5474"/>
        <n v="3236"/>
        <n v="999"/>
        <n v="3994"/>
        <n v="3742"/>
        <n v="10729"/>
        <n v="21803"/>
        <n v="2246"/>
        <n v="3477"/>
        <n v="2370"/>
        <n v="3349"/>
        <n v="2902"/>
        <n v="7537"/>
        <n v="4436"/>
        <n v="5953"/>
        <n v="1577"/>
        <n v="4717"/>
        <n v="7415"/>
        <n v="383"/>
        <n v="5254"/>
        <n v="1573"/>
        <n v="4318"/>
        <n v="2366"/>
        <n v="2069"/>
        <n v="2146"/>
        <n v="1113"/>
        <n v="7383"/>
        <n v="2639"/>
        <n v="6263"/>
        <n v="771"/>
        <n v="659"/>
        <n v="328"/>
        <n v="6892"/>
        <n v="4907"/>
        <n v="2216"/>
        <n v="1613"/>
        <n v="5876"/>
        <n v="10299"/>
        <n v="11411"/>
        <n v="1627"/>
        <n v="2189"/>
        <n v="3738"/>
        <n v="239"/>
        <n v="1361"/>
        <n v="4841"/>
        <n v="3065"/>
        <n v="532"/>
        <n v="996"/>
        <n v="853"/>
        <n v="444"/>
        <n v="86691"/>
        <n v="2173"/>
        <n v="1475"/>
        <n v="1241"/>
        <n v="6642"/>
        <n v="8107"/>
        <n v="4270"/>
        <n v="2362"/>
        <n v="8963"/>
        <n v="8236"/>
        <n v="4601"/>
        <n v="15732"/>
        <n v="4545"/>
        <n v="3953"/>
        <n v="3446"/>
        <n v="6096"/>
        <n v="10036"/>
        <n v="1852"/>
        <n v="12000"/>
        <n v="6811"/>
        <n v="2377"/>
        <n v="3554"/>
        <n v="3796"/>
        <n v="4504"/>
        <n v="11120"/>
        <n v="1126"/>
        <n v="6429"/>
        <n v="8914"/>
        <n v="4765"/>
        <n v="178"/>
        <n v="1929"/>
        <n v="10463"/>
        <n v="5677"/>
        <n v="120"/>
        <n v="2234"/>
        <n v="2467"/>
        <n v="6077"/>
        <n v="3661"/>
        <n v="12458"/>
        <n v="4954"/>
        <n v="9172"/>
        <n v="960"/>
        <n v="2863"/>
        <n v="1874"/>
        <n v="975"/>
        <n v="1715"/>
        <n v="1886"/>
        <n v="434"/>
        <n v="4250"/>
        <n v="1235"/>
        <n v="408"/>
        <n v="4992"/>
        <n v="1509"/>
        <n v="13167"/>
        <n v="888"/>
        <n v="2076"/>
        <n v="4337"/>
        <n v="1792"/>
        <n v="660"/>
        <n v="7598"/>
        <n v="1117"/>
        <n v="5545"/>
        <n v="9115"/>
        <n v="23429"/>
        <n v="4828"/>
        <n v="5272"/>
        <n v="1836"/>
        <n v="10843"/>
        <n v="10"/>
        <n v="1622"/>
        <n v="846"/>
        <n v="8204"/>
        <n v="3619"/>
        <n v="7075"/>
        <n v="2772"/>
        <n v="497"/>
        <n v="2381"/>
        <n v="6138"/>
        <n v="6701"/>
        <n v="1042"/>
        <n v="10354"/>
        <n v="4422"/>
        <n v="3135"/>
        <n v="11501"/>
        <n v="671"/>
        <n v="2049"/>
        <n v="782"/>
        <n v="1058"/>
        <n v="2665"/>
        <n v="3500"/>
        <n v="1329"/>
        <n v="2419"/>
        <n v="5898"/>
        <n v="1976"/>
        <n v="390"/>
        <n v="2066"/>
        <n v="1443"/>
        <n v="1167"/>
        <n v="5194"/>
        <n v="3817"/>
        <n v="1310"/>
        <n v="759"/>
        <n v="644"/>
        <n v="1787"/>
        <n v="15619"/>
        <n v="1958"/>
        <n v="5757"/>
        <n v="707"/>
        <n v="3540"/>
        <n v="5543"/>
        <n v="3282"/>
        <n v="3755"/>
        <n v="6405"/>
        <n v="5800"/>
        <n v="279"/>
        <n v="1839"/>
        <n v="327"/>
        <n v="711"/>
        <n v="18219"/>
        <n v="632"/>
        <n v="9137"/>
        <n v="1637"/>
        <n v="2743"/>
        <n v="2150"/>
        <n v="1050"/>
        <n v="2699"/>
        <n v="233"/>
        <n v="1000"/>
        <n v="8948"/>
        <n v="56"/>
        <n v="752"/>
        <n v="3091"/>
        <n v="3240"/>
        <n v="1727"/>
        <n v="6919"/>
        <n v="1614"/>
        <n v="3036"/>
        <n v="3326"/>
        <n v="11428"/>
        <n v="1003"/>
        <n v="20717"/>
        <n v="615"/>
        <n v="4414"/>
        <n v="2716"/>
        <n v="1137"/>
        <n v="18904"/>
        <n v="5236"/>
        <n v="1720"/>
        <n v="2367"/>
        <n v="3826"/>
        <n v="287"/>
        <n v="3383"/>
        <n v="862"/>
        <n v="2891"/>
        <n v="358"/>
        <n v="6863"/>
        <n v="4047"/>
        <n v="728"/>
        <n v="4093"/>
        <n v="4746"/>
        <n v="2576"/>
        <n v="6368"/>
        <n v="12085"/>
        <n v="4960"/>
        <n v="3791"/>
        <n v="1115"/>
        <n v="5913"/>
        <n v="1872"/>
        <n v="373"/>
        <n v="2230"/>
        <n v="1446"/>
        <n v="2502"/>
        <n v="4045"/>
        <n v="3537"/>
        <n v="635"/>
        <n v="10761"/>
        <n v="4095"/>
        <n v="249"/>
        <n v="9782"/>
        <n v="8938"/>
        <n v="2199"/>
        <n v="2262"/>
        <n v="2272"/>
        <n v="401"/>
        <n v="2946"/>
        <n v="246"/>
        <n v="440"/>
        <n v="2547"/>
        <n v="3371"/>
        <n v="1360"/>
        <n v="617"/>
        <n v="4118"/>
        <n v="2890"/>
        <n v="6636"/>
        <n v="592"/>
        <n v="963"/>
        <n v="5882"/>
        <n v="4437"/>
        <n v="4198"/>
        <n v="6949"/>
        <n v="10141"/>
        <n v="9229"/>
        <n v="6181"/>
        <n v="2431"/>
        <n v="1687"/>
        <n v="1666"/>
        <n v="843"/>
        <n v="668"/>
        <n v="680"/>
        <n v="20012"/>
        <n v="9768"/>
        <n v="10793"/>
        <n v="351"/>
        <n v="5591"/>
        <n v="2810"/>
        <n v="6552"/>
        <n v="427"/>
        <n v="1033"/>
        <n v="2050"/>
        <n v="315"/>
        <n v="1369"/>
        <n v="5619"/>
        <n v="1672"/>
        <n v="2881"/>
        <n v="2477"/>
        <n v="18869"/>
        <n v="1255"/>
        <n v="5797"/>
        <n v="10965"/>
        <n v="2225"/>
        <n v="3152"/>
        <n v="916"/>
        <n v="3914"/>
        <n v="1555"/>
        <n v="2243"/>
        <n v="4608"/>
        <n v="4533"/>
        <n v="2103"/>
        <n v="2673"/>
        <n v="2395"/>
        <n v="5306"/>
        <n v="2117"/>
        <n v="3161"/>
        <n v="8820"/>
        <n v="848"/>
        <n v="3815"/>
        <n v="4684"/>
        <n v="7054"/>
        <n v="498"/>
        <n v="3235"/>
        <n v="6215"/>
        <n v="7754"/>
        <n v="5651"/>
        <n v="2160"/>
        <n v="2582"/>
        <n v="6273"/>
        <n v="2136"/>
        <n v="9258"/>
        <n v="600"/>
        <n v="3334"/>
        <n v="3557"/>
        <n v="5449"/>
        <n v="1786"/>
        <n v="1491"/>
        <n v="4546"/>
        <n v="4280"/>
        <n v="11853"/>
        <n v="4928"/>
        <n v="4060"/>
        <n v="727"/>
        <n v="1290"/>
        <n v="5949"/>
        <n v="4113"/>
        <n v="340"/>
        <n v="4658"/>
        <n v="2671"/>
        <n v="5642"/>
        <n v="2407"/>
        <n v="5173"/>
        <n v="1183"/>
        <n v="1294"/>
        <n v="9809"/>
        <n v="1233"/>
        <n v="7717"/>
        <n v="4956"/>
        <n v="8645"/>
        <n v="2593"/>
        <n v="4451"/>
        <n v="11183"/>
        <n v="7723"/>
        <n v="1797"/>
        <n v="4650"/>
        <n v="199"/>
        <n v="4636"/>
        <n v="801"/>
        <n v="5644"/>
        <n v="1663"/>
        <n v="385"/>
        <n v="1834"/>
        <n v="3044"/>
        <n v="357"/>
        <n v="6004"/>
        <n v="12760"/>
        <n v="1011"/>
        <n v="3972"/>
        <n v="1812"/>
        <n v="348"/>
        <n v="6820"/>
        <n v="618"/>
        <n v="73"/>
        <n v="3642"/>
        <n v="4293"/>
        <n v="5091"/>
        <n v="2809"/>
        <n v="1413"/>
        <n v="335"/>
        <n v="324"/>
        <n v="1150"/>
        <n v="2423"/>
        <n v="3056"/>
        <n v="5984"/>
        <n v="3751"/>
        <n v="7674"/>
        <n v="1456"/>
        <n v="2899"/>
        <n v="356"/>
        <n v="7978"/>
        <n v="5006"/>
        <n v="2924"/>
        <n v="1268"/>
        <n v="5623"/>
        <n v="4875"/>
        <n v="3171"/>
        <n v="2112"/>
        <n v="10709"/>
        <n v="1276"/>
        <n v="1933"/>
        <n v="3558"/>
        <n v="928"/>
        <n v="8799"/>
        <n v="6623"/>
        <n v="2637"/>
        <n v="3940"/>
        <n v="495"/>
        <n v="1016"/>
        <n v="5169"/>
        <n v="577"/>
        <n v="5445"/>
        <n v="476"/>
        <n v="880"/>
        <n v="4541"/>
        <n v="5901"/>
        <n v="2530"/>
        <n v="7077"/>
        <n v="10515"/>
        <n v="2560"/>
        <n v="4538"/>
        <n v="5069"/>
        <n v="979"/>
        <n v="3360"/>
        <n v="76"/>
        <n v="3548"/>
        <n v="2705"/>
        <n v="468"/>
        <n v="7008"/>
        <n v="3094"/>
        <n v="785"/>
        <n v="484"/>
        <n v="1640"/>
        <n v="4078"/>
        <n v="6267"/>
        <n v="5151"/>
        <n v="2793"/>
        <n v="2543"/>
        <n v="606"/>
        <n v="13669"/>
        <n v="8137"/>
        <n v="3856"/>
        <n v="3279"/>
        <n v="268"/>
        <n v="477"/>
        <n v="5084"/>
        <n v="1230"/>
        <n v="5108"/>
        <n v="4604"/>
        <n v="3444"/>
        <n v="5779"/>
        <n v="991"/>
        <n v="215"/>
        <n v="4003"/>
        <n v="4710"/>
        <n v="8378"/>
        <n v="3507"/>
        <n v="5686"/>
        <n v="5117"/>
        <n v="1887"/>
        <n v="842"/>
        <n v="675"/>
        <n v="1783"/>
        <n v="3414"/>
        <n v="2468"/>
        <n v="6520"/>
        <n v="21238"/>
        <n v="4458"/>
        <n v="4747"/>
        <n v="512"/>
        <n v="3555"/>
        <n v="1505"/>
        <n v="1307"/>
        <n v="1985"/>
        <n v="7032"/>
        <n v="6159"/>
        <n v="2497"/>
        <n v="5102"/>
        <n v="5203"/>
        <n v="467"/>
        <n v="656"/>
        <n v="8252"/>
        <n v="7089"/>
        <n v="2632"/>
        <n v="2322"/>
        <n v="7443"/>
        <n v="898"/>
        <n v="2148"/>
        <n v="791"/>
        <n v="519"/>
        <n v="1661"/>
        <n v="8573"/>
        <n v="4656"/>
        <n v="3988"/>
        <n v="2478"/>
        <n v="4886"/>
        <n v="5177"/>
        <n v="3207"/>
        <n v="2706"/>
        <n v="1428"/>
        <n v="6882"/>
        <n v="605"/>
        <n v="184"/>
        <n v="3979"/>
        <n v="404"/>
        <n v="1516"/>
        <n v="3719"/>
        <n v="2709"/>
        <n v="3064"/>
        <n v="5187"/>
        <n v="2909"/>
        <n v="8796"/>
        <n v="4407"/>
        <n v="5299"/>
        <n v="4503"/>
        <n v="3931"/>
        <n v="170"/>
        <n v="1816"/>
        <n v="1890"/>
        <n v="2003"/>
        <n v="933"/>
        <n v="7264"/>
        <n v="4053"/>
        <n v="1794"/>
        <n v="2058"/>
        <n v="3429"/>
        <n v="4360"/>
        <n v="1143"/>
        <n v="3354"/>
        <n v="454"/>
        <n v="1273"/>
        <n v="6648"/>
        <n v="2697"/>
        <n v="20960"/>
        <n v="5103"/>
        <n v="418"/>
        <n v="6608"/>
        <n v="4133"/>
        <n v="9299"/>
        <n v="13677"/>
        <n v="8121"/>
        <n v="1316"/>
        <n v="8263"/>
        <n v="904"/>
        <n v="636"/>
        <n v="3759"/>
        <n v="1486"/>
        <n v="685"/>
        <n v="1285"/>
        <n v="1618"/>
        <n v="2018"/>
        <n v="3119"/>
        <n v="7527"/>
        <n v="1545"/>
        <n v="998"/>
        <n v="2884"/>
        <n v="2868"/>
        <n v="111"/>
        <n v="6921"/>
        <n v="148"/>
        <n v="1901"/>
        <n v="3297"/>
        <n v="329"/>
        <n v="3607"/>
        <n v="533"/>
        <n v="10822"/>
        <n v="2310"/>
        <n v="6386"/>
        <n v="40374"/>
        <n v="5408"/>
        <n v="4631"/>
        <n v="3406"/>
        <n v="204"/>
        <n v="6268"/>
        <n v="5479"/>
        <n v="1172"/>
        <n v="3395"/>
        <n v="894"/>
        <n v="4048"/>
        <n v="10533"/>
        <n v="947"/>
        <n v="4788"/>
        <n v="805"/>
        <n v="4395"/>
        <n v="864"/>
        <n v="10458"/>
        <n v="923"/>
        <n v="79"/>
        <n v="732"/>
        <n v="7287"/>
        <n v="3976"/>
        <n v="3604"/>
        <n v="6461"/>
        <n v="6553"/>
        <n v="5782"/>
        <n v="1979"/>
        <n v="5770"/>
        <n v="2174"/>
        <n v="1030"/>
        <n v="1931"/>
        <n v="161"/>
        <n v="8341"/>
        <n v="3777"/>
        <n v="2512"/>
        <n v="8264"/>
        <n v="2104"/>
        <n v="3129"/>
        <n v="1120"/>
        <n v="1767"/>
        <n v="4539"/>
        <n v="6378"/>
        <n v="1543"/>
        <n v="5075"/>
        <n v="3252"/>
        <n v="4997"/>
        <n v="1551"/>
        <n v="948"/>
        <n v="2801"/>
        <n v="333"/>
        <n v="8349"/>
        <n v="406"/>
        <n v="5915"/>
        <n v="3379"/>
        <n v="4225"/>
        <n v="2998"/>
        <n v="1895"/>
        <n v="2456"/>
        <n v="2465"/>
        <n v="5028"/>
        <n v="1099"/>
        <n v="4635"/>
        <n v="6634"/>
        <n v="4514"/>
        <n v="14579"/>
        <n v="4549"/>
        <n v="3489"/>
        <n v="13175"/>
        <n v="4378"/>
        <n v="446"/>
        <n v="859"/>
        <n v="5076"/>
        <n v="16027"/>
        <n v="3021"/>
        <n v="3433"/>
        <n v="5879"/>
        <n v="968"/>
        <n v="2752"/>
        <n v="5262"/>
        <n v="4500"/>
        <n v="5072"/>
        <n v="4496"/>
        <n v="5737"/>
        <n v="8528"/>
        <n v="5570"/>
        <n v="966"/>
        <n v="8782"/>
        <n v="3654"/>
        <n v="3299"/>
        <n v="3960"/>
        <n v="3713"/>
        <n v="7593"/>
        <n v="3427"/>
        <n v="5124"/>
        <n v="2720"/>
        <n v="8894"/>
        <n v="11816"/>
        <n v="8759"/>
        <n v="4567"/>
        <n v="3250"/>
        <n v="3353"/>
        <n v="9617"/>
        <n v="3801"/>
        <n v="3313"/>
        <n v="6976"/>
        <n v="9019"/>
        <n v="2098"/>
        <n v="509"/>
        <n v="4595"/>
        <n v="3544"/>
        <n v="3490"/>
        <n v="1732"/>
        <n v="4626"/>
        <n v="3362"/>
        <n v="20899"/>
        <n v="2535"/>
        <n v="6142"/>
        <n v="4345"/>
        <n v="1237"/>
        <n v="3013"/>
        <n v="7280"/>
        <n v="3366"/>
        <n v="6604"/>
        <n v="398"/>
        <n v="1153"/>
        <n v="2663"/>
        <n v="480"/>
        <n v="3729"/>
        <n v="4408"/>
        <n v="2806"/>
        <n v="5842"/>
        <n v="7122"/>
        <n v="10105"/>
        <n v="1252"/>
        <n v="551"/>
        <n v="3530"/>
        <n v="3509"/>
        <n v="871"/>
        <n v="1991"/>
        <n v="2454"/>
        <n v="48"/>
        <n v="8187"/>
        <n v="6367"/>
        <n v="1513"/>
        <n v="478"/>
        <n v="3158"/>
        <n v="2204"/>
        <n v="2960"/>
        <n v="4987"/>
        <n v="3222"/>
        <n v="8751"/>
        <n v="4564"/>
        <n v="5944"/>
        <n v="595"/>
        <n v="2453"/>
        <n v="2504"/>
        <n v="3529"/>
        <n v="7969"/>
        <n v="18125"/>
        <n v="5873"/>
        <n v="2348"/>
        <n v="2833"/>
        <n v="5042"/>
        <n v="4615"/>
        <n v="5627"/>
        <n v="75"/>
        <n v="2686"/>
        <n v="6752"/>
        <n v="5101"/>
        <n v="4515"/>
        <n v="7992"/>
        <n v="3942"/>
        <n v="1888"/>
        <n v="5123"/>
        <n v="2187"/>
        <n v="1829"/>
        <n v="7114"/>
        <n v="6956"/>
        <n v="7704"/>
        <n v="1603"/>
        <n v="10580"/>
        <n v="1650"/>
        <n v="7840"/>
        <n v="2563"/>
        <n v="59"/>
        <n v="10911"/>
        <n v="3878"/>
        <n v="1402"/>
        <n v="389"/>
        <n v="5115"/>
        <n v="4032"/>
        <n v="2487"/>
        <n v="7975"/>
        <n v="2980"/>
        <n v="4358"/>
        <n v="3177"/>
        <n v="2052"/>
        <n v="2142"/>
        <n v="7433"/>
        <n v="415"/>
        <n v="604"/>
        <n v="1508"/>
        <n v="5349"/>
        <n v="7187"/>
        <n v="1556"/>
        <n v="943"/>
        <n v="1018"/>
        <n v="4627"/>
        <n v="2031"/>
        <n v="3424"/>
        <n v="2531"/>
        <n v="5370"/>
        <n v="2143"/>
        <n v="98"/>
        <n v="4836"/>
        <n v="4132"/>
        <n v="7042"/>
        <n v="5688"/>
        <n v="1041"/>
        <n v="308"/>
        <n v="768"/>
        <n v="8903"/>
        <n v="430"/>
        <n v="8532"/>
        <n v="2388"/>
        <n v="6141"/>
        <n v="2825"/>
        <n v="881"/>
        <n v="13513"/>
        <n v="2963"/>
        <n v="342"/>
        <n v="3761"/>
        <n v="654"/>
        <n v="1004"/>
        <n v="6720"/>
        <n v="4231"/>
        <n v="4039"/>
        <n v="1093"/>
        <n v="6778"/>
        <n v="3571"/>
        <n v="17785"/>
        <n v="7997"/>
        <n v="854"/>
        <n v="4264"/>
        <n v="597"/>
        <n v="3722"/>
        <n v="3849"/>
        <n v="5017"/>
        <n v="2669"/>
        <n v="1885"/>
        <n v="3875"/>
        <n v="2085"/>
        <n v="5832"/>
        <n v="2406"/>
        <n v="15337"/>
        <n v="8012"/>
        <n v="5285"/>
        <n v="2817"/>
        <n v="5090"/>
        <n v="10456"/>
        <n v="2559"/>
        <n v="107"/>
        <n v="6206"/>
        <n v="4853"/>
        <n v="3293"/>
        <n v="3995"/>
        <n v="130"/>
        <n v="2444"/>
        <n v="3269"/>
        <n v="3941"/>
        <n v="381"/>
        <n v="3928"/>
        <n v="4977"/>
        <n v="9274"/>
        <n v="163"/>
        <n v="4165"/>
        <n v="2369"/>
        <n v="14957"/>
        <n v="3741"/>
        <n v="4363"/>
        <n v="2285"/>
        <n v="8666"/>
        <n v="5406"/>
        <n v="1504"/>
        <n v="399"/>
        <n v="1036"/>
        <n v="6183"/>
        <n v="2177"/>
        <n v="8259"/>
        <n v="1269"/>
        <n v="3494"/>
        <n v="545"/>
        <n v="2648"/>
        <n v="3919"/>
        <n v="2274"/>
        <n v="392"/>
        <n v="958"/>
        <n v="2779"/>
        <n v="3517"/>
        <n v="3147"/>
        <n v="2054"/>
        <n v="816"/>
        <n v="1824"/>
        <n v="1349"/>
        <n v="175"/>
        <n v="3176"/>
        <n v="1497"/>
        <n v="5077"/>
        <n v="776"/>
        <n v="539"/>
        <n v="172"/>
        <n v="2799"/>
        <n v="23344"/>
        <n v="817"/>
        <n v="4823"/>
        <n v="3047"/>
        <n v="290"/>
        <n v="3569"/>
        <n v="3227"/>
        <n v="304"/>
        <n v="5477"/>
        <n v="5582"/>
        <n v="10170"/>
        <n v="94"/>
        <n v="1784"/>
        <n v="2472"/>
        <n v="15733"/>
        <n v="11564"/>
        <n v="4170"/>
        <n v="2789"/>
        <n v="2108"/>
        <n v="19581"/>
        <n v="3291"/>
        <n v="788"/>
        <n v="549"/>
        <n v="1645"/>
        <n v="9640"/>
        <n v="1078"/>
        <n v="7826"/>
        <n v="1956"/>
        <n v="3210"/>
        <n v="2353"/>
        <n v="5180"/>
        <n v="11119"/>
        <n v="1082"/>
        <n v="2082"/>
        <n v="882"/>
        <n v="1195"/>
        <n v="3949"/>
        <n v="3417"/>
        <n v="2252"/>
        <n v="1968"/>
        <n v="1372"/>
        <n v="3268"/>
        <n v="4410"/>
        <n v="1507"/>
        <n v="311"/>
        <n v="1378"/>
        <n v="5172"/>
        <n v="1696"/>
        <n v="1638"/>
        <n v="1600"/>
        <n v="750"/>
        <n v="9354"/>
        <n v="2139"/>
        <n v="8365"/>
        <n v="432"/>
        <n v="2907"/>
        <n v="1278"/>
        <n v="3452"/>
        <n v="1904"/>
        <n v="2288"/>
        <n v="2247"/>
        <n v="6336"/>
        <n v="3233"/>
        <n v="3765"/>
        <n v="4947"/>
        <n v="1246"/>
        <n v="588"/>
        <n v="5413"/>
        <n v="3380"/>
        <n v="705"/>
        <n v="2708"/>
        <n v="506"/>
        <n v="786"/>
        <n v="1535"/>
        <n v="3872"/>
        <n v="1097"/>
        <n v="13024"/>
        <n v="1495"/>
        <n v="7857"/>
        <n v="2037"/>
        <n v="4688"/>
        <n v="2867"/>
        <n v="7176"/>
        <n v="1266"/>
        <n v="7211"/>
        <n v="1541"/>
        <n v="4338"/>
        <n v="2666"/>
        <n v="5292"/>
        <n v="1086"/>
        <n v="808"/>
        <n v="1243"/>
        <n v="2785"/>
        <n v="4901"/>
        <n v="15202"/>
        <n v="2258"/>
        <n v="17184"/>
        <n v="344"/>
        <n v="5518"/>
        <n v="442"/>
      </sharedItems>
    </cacheField>
    <cacheField name="Pre tax profit" numFmtId="0">
      <sharedItems containsSemiMixedTypes="0" containsString="0" containsNumber="1" containsInteger="1" minValue="-2272437" maxValue="4965988"/>
    </cacheField>
    <cacheField name="Tax" numFmtId="0">
      <sharedItems containsSemiMixedTypes="0" containsString="0" containsNumber="1" containsInteger="1" minValue="-10067" maxValue="2780000"/>
    </cacheField>
    <cacheField name="Debts" numFmtId="0">
      <sharedItems containsSemiMixedTypes="0" containsString="0" containsNumber="1" containsInteger="1" minValue="0" maxValue="20279237"/>
    </cacheField>
    <cacheField name="Sector" numFmtId="49">
      <sharedItems count="10">
        <s v="cars"/>
        <s v="telecomunication"/>
        <s v="energy"/>
        <s v="petroleum"/>
        <s v="transportation"/>
        <s v="factory"/>
        <s v="high tech"/>
        <s v="chemestry"/>
        <s v="food"/>
        <s v="apparel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9851">
  <r>
    <n v="1"/>
    <s v="FIAT AUTO"/>
    <s v="TO0545573"/>
    <s v="02285320012"/>
    <n v="34284167"/>
    <n v="654360"/>
    <x v="0"/>
    <n v="35225894"/>
    <n v="26240478"/>
    <n v="4694026"/>
    <x v="0"/>
    <n v="-617549"/>
    <n v="30778"/>
    <n v="2905680"/>
    <x v="0"/>
  </r>
  <r>
    <n v="2"/>
    <s v="TELECOM ITALIA"/>
    <s v="TO0120676"/>
    <s v="00471850016"/>
    <n v="30308564"/>
    <n v="905034"/>
    <x v="1"/>
    <n v="31313823"/>
    <n v="1297972"/>
    <n v="4955462"/>
    <x v="1"/>
    <n v="4965988"/>
    <n v="2176214"/>
    <n v="0"/>
    <x v="1"/>
  </r>
  <r>
    <n v="3"/>
    <s v="ENEL"/>
    <s v="RM0756032"/>
    <s v="00811720580"/>
    <n v="26770860"/>
    <n v="12960988"/>
    <x v="0"/>
    <n v="41658784"/>
    <n v="13844121"/>
    <n v="1789689"/>
    <x v="2"/>
    <n v="4851582"/>
    <n v="2780000"/>
    <n v="20279237"/>
    <x v="2"/>
  </r>
  <r>
    <n v="4"/>
    <s v="AGIP PETROLI"/>
    <s v="RM0421914"/>
    <s v="02929200588"/>
    <n v="15828994"/>
    <n v="601559"/>
    <x v="0"/>
    <n v="16387657"/>
    <n v="9938657"/>
    <n v="2808522"/>
    <x v="3"/>
    <n v="497126"/>
    <n v="287134"/>
    <n v="744095"/>
    <x v="3"/>
  </r>
  <r>
    <n v="5"/>
    <s v="SNAM"/>
    <s v="MI0001089"/>
    <s v="00153220249"/>
    <n v="15570972"/>
    <n v="200002"/>
    <x v="0"/>
    <n v="15841007"/>
    <n v="7633099"/>
    <n v="2182130"/>
    <x v="4"/>
    <n v="3795746"/>
    <n v="1535811"/>
    <n v="2485356"/>
    <x v="3"/>
  </r>
  <r>
    <n v="6"/>
    <s v="ESSO ITALIANA"/>
    <s v="GE0000776"/>
    <s v="00473410587"/>
    <n v="14578349"/>
    <n v="96156"/>
    <x v="0"/>
    <n v="14653351"/>
    <n v="6365324"/>
    <n v="681597"/>
    <x v="5"/>
    <n v="604771"/>
    <n v="231000"/>
    <n v="28011"/>
    <x v="3"/>
  </r>
  <r>
    <n v="7"/>
    <s v="TELECOM ITALIA MOBILE"/>
    <s v="TO0824437"/>
    <s v="06947890015"/>
    <n v="11900330"/>
    <n v="85247"/>
    <x v="0"/>
    <n v="11985577"/>
    <n v="1494262"/>
    <n v="3053652"/>
    <x v="6"/>
    <n v="4256962"/>
    <n v="1732000"/>
    <n v="5196"/>
    <x v="1"/>
  </r>
  <r>
    <n v="8"/>
    <s v="POSTE ITALIANE"/>
    <s v="RM0842633"/>
    <s v="97103880585"/>
    <n v="11376104"/>
    <n v="267488"/>
    <x v="0"/>
    <n v="11643592"/>
    <n v="306732"/>
    <n v="1344955"/>
    <x v="7"/>
    <n v="-2272437"/>
    <n v="377041"/>
    <n v="5565401"/>
    <x v="4"/>
  </r>
  <r>
    <n v="9"/>
    <s v="ALITALIA LINEE AEREE ITALIANE"/>
    <s v="RM0135156"/>
    <s v="00476680582"/>
    <n v="9380615"/>
    <n v="113308"/>
    <x v="0"/>
    <n v="9566377"/>
    <n v="1132436"/>
    <n v="3934456"/>
    <x v="8"/>
    <n v="514585"/>
    <n v="54754"/>
    <n v="848356"/>
    <x v="4"/>
  </r>
  <r>
    <n v="10"/>
    <s v="ENI"/>
    <s v="RM0756453"/>
    <s v="00484960588"/>
    <n v="8948134"/>
    <n v="291390"/>
    <x v="0"/>
    <n v="9423835"/>
    <n v="4281000"/>
    <n v="1015037"/>
    <x v="9"/>
    <n v="2198054"/>
    <n v="71736"/>
    <n v="2104263"/>
    <x v="2"/>
  </r>
  <r>
    <n v="11"/>
    <s v="KUWAIT PETROLEUM ITALIA"/>
    <s v="RM0073832"/>
    <s v="00435970587"/>
    <n v="8633551"/>
    <n v="45619"/>
    <x v="0"/>
    <n v="8641918"/>
    <n v="7761115"/>
    <n v="485780"/>
    <x v="10"/>
    <n v="22347"/>
    <n v="3610"/>
    <n v="0"/>
    <x v="3"/>
  </r>
  <r>
    <n v="12"/>
    <s v="IVECO FIAT S.P.A. - LA SOCIETA' PUO"/>
    <s v="TO0488477"/>
    <s v="01053960017"/>
    <n v="7809155"/>
    <n v="71996"/>
    <x v="0"/>
    <n v="7852327"/>
    <n v="4958109"/>
    <n v="1132780"/>
    <x v="11"/>
    <n v="169808"/>
    <n v="59838"/>
    <n v="119143"/>
    <x v="0"/>
  </r>
  <r>
    <n v="13"/>
    <s v="AUTOGERMA"/>
    <s v="VR0195899"/>
    <s v="07649360158"/>
    <n v="7730658"/>
    <n v="36125"/>
    <x v="0"/>
    <n v="7810615"/>
    <n v="7356287"/>
    <n v="272365"/>
    <x v="12"/>
    <n v="123079"/>
    <n v="77691"/>
    <n v="42828"/>
    <x v="0"/>
  </r>
  <r>
    <n v="14"/>
    <s v="ILVA"/>
    <s v="MI1464654"/>
    <s v="11435690158"/>
    <n v="7676997"/>
    <n v="133743"/>
    <x v="0"/>
    <n v="7963423"/>
    <n v="4366955"/>
    <n v="1524001"/>
    <x v="13"/>
    <n v="695596"/>
    <n v="385347"/>
    <n v="496938"/>
    <x v="5"/>
  </r>
  <r>
    <n v="15"/>
    <s v="ERG PETROLI"/>
    <s v="SR0052597"/>
    <s v="00051570893"/>
    <n v="7442473"/>
    <n v="33719"/>
    <x v="2"/>
    <n v="7468714"/>
    <n v="6626279"/>
    <n v="330917"/>
    <x v="14"/>
    <n v="144362"/>
    <n v="69400"/>
    <n v="0"/>
    <x v="3"/>
  </r>
  <r>
    <n v="16"/>
    <s v="FINMECCANICA"/>
    <s v="RM0007031"/>
    <s v="00401990585"/>
    <n v="7303893"/>
    <n v="548310"/>
    <x v="0"/>
    <n v="6604176"/>
    <n v="1409855"/>
    <n v="2093890"/>
    <x v="15"/>
    <n v="-397304"/>
    <n v="87504"/>
    <n v="8406362"/>
    <x v="5"/>
  </r>
  <r>
    <n v="17"/>
    <s v="IBM ITALIA"/>
    <s v="MI1416845"/>
    <s v="01442240030"/>
    <n v="6945196"/>
    <n v="336990"/>
    <x v="0"/>
    <n v="7319093"/>
    <n v="2931991"/>
    <n v="2239972"/>
    <x v="16"/>
    <n v="-18738"/>
    <n v="52272"/>
    <n v="370803"/>
    <x v="6"/>
  </r>
  <r>
    <n v="18"/>
    <s v="ENICHEM"/>
    <s v="MI1309478"/>
    <s v="09702540155"/>
    <n v="6643580"/>
    <n v="183443"/>
    <x v="0"/>
    <n v="6849699"/>
    <n v="3581015"/>
    <n v="1596253"/>
    <x v="17"/>
    <n v="-443738"/>
    <n v="37516"/>
    <n v="189605"/>
    <x v="7"/>
  </r>
  <r>
    <n v="19"/>
    <s v="FERROVIE DELLO STATO"/>
    <s v="RM0758300"/>
    <s v="01585570581"/>
    <n v="5484868"/>
    <n v="7239060"/>
    <x v="0"/>
    <n v="13720885"/>
    <n v="1242533"/>
    <n v="2383382"/>
    <x v="18"/>
    <n v="-2114480"/>
    <n v="323850"/>
    <n v="796088"/>
    <x v="4"/>
  </r>
  <r>
    <n v="20"/>
    <s v="FINA ITALIANA"/>
    <s v="MI0453136"/>
    <s v="00803030154"/>
    <n v="5054781"/>
    <n v="72410"/>
    <x v="0"/>
    <n v="5130235"/>
    <n v="4589035"/>
    <n v="294883"/>
    <x v="19"/>
    <n v="23805"/>
    <n v="12671"/>
    <n v="0"/>
    <x v="3"/>
  </r>
  <r>
    <n v="21"/>
    <s v="GRUPPO GS"/>
    <s v="MI1511196"/>
    <s v="02485770263"/>
    <n v="5050650"/>
    <n v="387608"/>
    <x v="0"/>
    <n v="5440151"/>
    <n v="4155478"/>
    <n v="414118"/>
    <x v="20"/>
    <n v="136811"/>
    <n v="54358"/>
    <n v="0"/>
    <x v="8"/>
  </r>
  <r>
    <n v="22"/>
    <s v="ESSELUNGA"/>
    <s v="MI1063068"/>
    <s v="01255720169"/>
    <n v="4717896"/>
    <n v="72692"/>
    <x v="0"/>
    <n v="4790588"/>
    <n v="3655608"/>
    <n v="237897"/>
    <x v="21"/>
    <n v="176850"/>
    <n v="100688"/>
    <n v="42164"/>
    <x v="8"/>
  </r>
  <r>
    <n v="23"/>
    <s v="LA RINASCENTE"/>
    <s v="MI0061290"/>
    <s v="00800810152"/>
    <n v="4581959"/>
    <n v="548167"/>
    <x v="0"/>
    <n v="5133744"/>
    <n v="3609386"/>
    <n v="453541"/>
    <x v="22"/>
    <n v="36761"/>
    <n v="32948"/>
    <n v="0"/>
    <x v="9"/>
  </r>
  <r>
    <n v="24"/>
    <s v="RAI - RADIOTELEVISIONE ITALIANA"/>
    <s v="RM0008087"/>
    <s v="00709370589"/>
    <n v="4444025"/>
    <n v="404446"/>
    <x v="3"/>
    <n v="4909988"/>
    <n v="55569"/>
    <n v="943705"/>
    <x v="23"/>
    <n v="83346"/>
    <n v="0"/>
    <n v="0"/>
    <x v="1"/>
  </r>
  <r>
    <n v="25"/>
    <s v="OMNITEL PRONTO ITALIA"/>
    <s v="TO0660391"/>
    <s v="04791530019"/>
    <n v="4441487"/>
    <n v="26606"/>
    <x v="0"/>
    <n v="4510874"/>
    <n v="719535"/>
    <n v="1738361"/>
    <x v="24"/>
    <n v="839310"/>
    <n v="58040"/>
    <n v="1517196"/>
    <x v="1"/>
  </r>
  <r>
    <n v="26"/>
    <s v="UNILEVER ITALIA"/>
    <s v="MI0720579"/>
    <s v="00846710150"/>
    <n v="4428746"/>
    <n v="315167"/>
    <x v="4"/>
    <n v="4774272"/>
    <n v="2190744"/>
    <n v="1016782"/>
    <x v="25"/>
    <n v="2349892"/>
    <n v="712555"/>
    <n v="0"/>
    <x v="8"/>
  </r>
  <r>
    <n v="27"/>
    <s v="OPEL ITALIA SOCIETA PER AZIONI"/>
    <s v="RM0271423"/>
    <s v="00491920583"/>
    <n v="4299814"/>
    <n v="2770"/>
    <x v="0"/>
    <n v="4302584"/>
    <n v="3724981"/>
    <n v="267485"/>
    <x v="26"/>
    <n v="125200"/>
    <n v="67571"/>
    <n v="0"/>
    <x v="0"/>
  </r>
  <r>
    <n v="28"/>
    <s v="FORD ITALIA"/>
    <s v="RM0221081"/>
    <s v="00443120589"/>
    <n v="4212498"/>
    <n v="58394"/>
    <x v="0"/>
    <n v="4270892"/>
    <n v="3719254"/>
    <n v="349712"/>
    <x v="27"/>
    <n v="113565"/>
    <n v="36482"/>
    <n v="0"/>
    <x v="0"/>
  </r>
  <r>
    <n v="30"/>
    <s v="MERCEDES BENZ ITALIA"/>
    <s v="RM0383492"/>
    <s v="01073090589"/>
    <n v="3967195"/>
    <n v="122271"/>
    <x v="0"/>
    <n v="4089466"/>
    <n v="3652992"/>
    <n v="136269"/>
    <x v="28"/>
    <n v="63604"/>
    <n v="46903"/>
    <n v="0"/>
    <x v="0"/>
  </r>
  <r>
    <n v="31"/>
    <s v="SATA SOCIETA' AUTOMOBILISTICA"/>
    <s v="PZ0077489"/>
    <s v="01063750762"/>
    <n v="3955654"/>
    <n v="92690"/>
    <x v="0"/>
    <n v="4040197"/>
    <n v="3080978"/>
    <n v="118119"/>
    <x v="29"/>
    <n v="288430"/>
    <n v="5323"/>
    <n v="1194431"/>
    <x v="0"/>
  </r>
  <r>
    <n v="32"/>
    <s v="SOCIETA' ITALIANA PER IL GAS PER"/>
    <s v="TO0001082"/>
    <s v="00489490011"/>
    <n v="3754575"/>
    <n v="163077"/>
    <x v="0"/>
    <n v="4039807"/>
    <n v="2282232"/>
    <n v="210040"/>
    <x v="30"/>
    <n v="275995"/>
    <n v="147944"/>
    <n v="0"/>
    <x v="2"/>
  </r>
  <r>
    <n v="33"/>
    <s v="RENAULT ITALIA"/>
    <s v="NA0219712"/>
    <s v="00291240638"/>
    <n v="3703048"/>
    <n v="121321"/>
    <x v="0"/>
    <n v="3824701"/>
    <n v="3288776"/>
    <n v="419292"/>
    <x v="31"/>
    <n v="61812"/>
    <n v="40525"/>
    <n v="2904"/>
    <x v="0"/>
  </r>
  <r>
    <n v="34"/>
    <s v="ITALTEL"/>
    <s v="MI0704207"/>
    <s v="00737690156"/>
    <n v="3484558"/>
    <n v="178024"/>
    <x v="0"/>
    <n v="3530298"/>
    <n v="1498739"/>
    <n v="890070"/>
    <x v="32"/>
    <n v="-241108"/>
    <n v="37852"/>
    <n v="581293"/>
    <x v="1"/>
  </r>
  <r>
    <n v="35"/>
    <s v="NESTLE' ITALIANA"/>
    <s v="MI0091673"/>
    <s v="02401440157"/>
    <n v="3416948"/>
    <n v="36576"/>
    <x v="0"/>
    <n v="3470595"/>
    <n v="1568782"/>
    <n v="1082957"/>
    <x v="33"/>
    <n v="-81792"/>
    <n v="23088"/>
    <n v="11774"/>
    <x v="8"/>
  </r>
  <r>
    <n v="36"/>
    <s v="PUBLITALIA 80 CONCESSIONARIA"/>
    <s v="MI1020976"/>
    <s v="04529390157"/>
    <n v="3345346"/>
    <n v="28446"/>
    <x v="0"/>
    <n v="3373792"/>
    <n v="1706"/>
    <n v="3021616"/>
    <x v="34"/>
    <n v="159446"/>
    <n v="75500"/>
    <n v="0"/>
    <x v="1"/>
  </r>
  <r>
    <n v="37"/>
    <s v="AUTOSTRADE CONCESSIONI E"/>
    <s v="RM0154982"/>
    <s v="00409040581"/>
    <n v="3178902"/>
    <n v="67094"/>
    <x v="5"/>
    <n v="3298516"/>
    <n v="136724"/>
    <n v="578691"/>
    <x v="35"/>
    <n v="742030"/>
    <n v="313276"/>
    <n v="0"/>
    <x v="4"/>
  </r>
  <r>
    <n v="38"/>
    <s v="SHELL ITALIA"/>
    <s v="MI0899454"/>
    <s v="01841620154"/>
    <n v="3161501"/>
    <n v="54069"/>
    <x v="0"/>
    <n v="3239726"/>
    <n v="2586172"/>
    <n v="363777"/>
    <x v="20"/>
    <n v="-1846"/>
    <n v="2934"/>
    <n v="0"/>
    <x v="3"/>
  </r>
  <r>
    <n v="39"/>
    <s v="BARILLA ALIMENTARE"/>
    <s v="PR0169146"/>
    <s v="01654010345"/>
    <n v="3073182"/>
    <n v="41276"/>
    <x v="0"/>
    <n v="3129232"/>
    <n v="1275082"/>
    <n v="881470"/>
    <x v="36"/>
    <n v="114880"/>
    <n v="73080"/>
    <n v="189904"/>
    <x v="8"/>
  </r>
  <r>
    <n v="40"/>
    <s v="SOCIETA' EUROPEA VEICOLI LEGGERI-SE"/>
    <s v="CH0067521"/>
    <s v="00297220691"/>
    <n v="3034121"/>
    <n v="19228"/>
    <x v="0"/>
    <n v="3057851"/>
    <n v="2569425"/>
    <n v="77970"/>
    <x v="37"/>
    <n v="29198"/>
    <n v="22198"/>
    <n v="399099"/>
    <x v="4"/>
  </r>
  <r>
    <n v="41"/>
    <s v="MAGNETI MARELLI"/>
    <s v="MI1457234"/>
    <s v="00501280010"/>
    <n v="2987864"/>
    <n v="134730"/>
    <x v="0"/>
    <n v="3139261"/>
    <n v="1664444"/>
    <n v="474243"/>
    <x v="38"/>
    <n v="75613"/>
    <n v="24550"/>
    <n v="0"/>
    <x v="5"/>
  </r>
  <r>
    <n v="42"/>
    <s v="FERRERO"/>
    <s v="CN0120624"/>
    <s v="00934460049"/>
    <n v="2932022"/>
    <n v="102459"/>
    <x v="0"/>
    <n v="3082359"/>
    <n v="1536754"/>
    <n v="724078"/>
    <x v="39"/>
    <n v="257069"/>
    <n v="120263"/>
    <n v="78575"/>
    <x v="8"/>
  </r>
  <r>
    <n v="43"/>
    <s v="EURIDEA"/>
    <s v="MI0178085"/>
    <s v="00739960151"/>
    <n v="2925393"/>
    <n v="49132"/>
    <x v="0"/>
    <n v="2974525"/>
    <n v="2037085"/>
    <n v="312860"/>
    <x v="40"/>
    <n v="79378"/>
    <n v="58900"/>
    <n v="199747"/>
    <x v="5"/>
  </r>
  <r>
    <n v="44"/>
    <s v="RETI TELEVISIVE ITALIANE"/>
    <s v="RM0719963"/>
    <s v="06921720154"/>
    <n v="2910737"/>
    <n v="46820"/>
    <x v="0"/>
    <n v="2966275"/>
    <n v="12224"/>
    <n v="890117"/>
    <x v="41"/>
    <n v="97092"/>
    <n v="56399"/>
    <n v="4728"/>
    <x v="1"/>
  </r>
  <r>
    <n v="45"/>
    <s v="BENETTON GROUP"/>
    <s v="TV0084146"/>
    <s v="00193320264"/>
    <n v="2881228"/>
    <n v="20633"/>
    <x v="0"/>
    <n v="2859200"/>
    <n v="1200680"/>
    <n v="1007774"/>
    <x v="42"/>
    <n v="184475"/>
    <n v="82960"/>
    <n v="0"/>
    <x v="9"/>
  </r>
  <r>
    <n v="46"/>
    <s v="ALCATEL ITALIA"/>
    <s v="MI0350026"/>
    <s v="00848700159"/>
    <n v="2855528"/>
    <n v="48575"/>
    <x v="0"/>
    <n v="2890123"/>
    <n v="1060113"/>
    <n v="791082"/>
    <x v="43"/>
    <n v="-32261"/>
    <n v="32305"/>
    <n v="362998"/>
    <x v="1"/>
  </r>
  <r>
    <n v="47"/>
    <s v="CARTIERE BURGO"/>
    <s v="CN0000034"/>
    <s v="00184060044"/>
    <n v="2750564"/>
    <n v="25009"/>
    <x v="6"/>
    <n v="2792796"/>
    <n v="1431564"/>
    <n v="513643"/>
    <x v="44"/>
    <n v="233772"/>
    <n v="97850"/>
    <n v="0"/>
    <x v="5"/>
  </r>
  <r>
    <n v="48"/>
    <s v="ERICSSON TELECOMUNICAZIONI"/>
    <s v="RM0013624"/>
    <s v="00412200586"/>
    <n v="2685379"/>
    <n v="64447"/>
    <x v="0"/>
    <n v="2893656"/>
    <n v="1675872"/>
    <n v="552732"/>
    <x v="45"/>
    <n v="233624"/>
    <n v="107164"/>
    <n v="36423"/>
    <x v="1"/>
  </r>
  <r>
    <n v="49"/>
    <s v="ELECTROLUX ZANUSSI"/>
    <s v="PN0005030"/>
    <s v="00065130932"/>
    <n v="2649935"/>
    <n v="75115"/>
    <x v="0"/>
    <n v="2762048"/>
    <n v="1491027"/>
    <n v="433943"/>
    <x v="46"/>
    <n v="253750"/>
    <n v="104394"/>
    <n v="125671"/>
    <x v="0"/>
  </r>
  <r>
    <n v="50"/>
    <s v="MICHELIN ITALIANA S.A.M.I."/>
    <s v="TO0108661"/>
    <s v="00570070011"/>
    <n v="2605379"/>
    <n v="26024"/>
    <x v="0"/>
    <n v="2650441"/>
    <n v="1346827"/>
    <n v="448800"/>
    <x v="47"/>
    <n v="181446"/>
    <n v="96400"/>
    <n v="4736"/>
    <x v="1"/>
  </r>
  <r>
    <n v="51"/>
    <s v="FIATAVIO"/>
    <s v="TO0512765"/>
    <s v="01661400018"/>
    <n v="2536665"/>
    <n v="88505"/>
    <x v="0"/>
    <n v="2331223"/>
    <n v="877221"/>
    <n v="737188"/>
    <x v="48"/>
    <n v="84857"/>
    <n v="39550"/>
    <n v="604353"/>
    <x v="2"/>
  </r>
  <r>
    <n v="52"/>
    <s v="HEWLETT PACKARD ITALIANA"/>
    <s v="MI0666735"/>
    <s v="00734930159"/>
    <n v="2313709"/>
    <n v="48731"/>
    <x v="0"/>
    <n v="2364002"/>
    <n v="1616753"/>
    <n v="287464"/>
    <x v="49"/>
    <n v="115367"/>
    <n v="62959"/>
    <n v="15980"/>
    <x v="3"/>
  </r>
  <r>
    <n v="53"/>
    <s v="PIAGGIO &amp; C."/>
    <s v="PI0006142"/>
    <s v="00687790105"/>
    <n v="2235357"/>
    <n v="37257"/>
    <x v="0"/>
    <n v="2255987"/>
    <n v="1530409"/>
    <n v="315800"/>
    <x v="50"/>
    <n v="15360"/>
    <n v="14137"/>
    <n v="195131"/>
    <x v="3"/>
  </r>
  <r>
    <n v="54"/>
    <s v="NEW HOLLAND ITALIA - S.P.A. OVVERO"/>
    <s v="MO0159447"/>
    <s v="00370290363"/>
    <n v="2199027"/>
    <n v="29606"/>
    <x v="0"/>
    <n v="2276548"/>
    <n v="1555813"/>
    <n v="328628"/>
    <x v="51"/>
    <n v="65804"/>
    <n v="18104"/>
    <n v="0"/>
    <x v="3"/>
  </r>
  <r>
    <n v="55"/>
    <s v="&quot;WHIRLPOOL EUROPE S.R.L.&quot;"/>
    <s v="VA0189040"/>
    <s v="01534610124"/>
    <n v="2164009"/>
    <n v="45731"/>
    <x v="0"/>
    <n v="2209648"/>
    <n v="1189793"/>
    <n v="449370"/>
    <x v="52"/>
    <n v="18160"/>
    <n v="22570"/>
    <n v="480297"/>
    <x v="1"/>
  </r>
  <r>
    <n v="56"/>
    <s v="SUPERMARKETS ITALIANI"/>
    <s v="MI1512755"/>
    <s v="01913600167"/>
    <n v="2149623"/>
    <n v="41439"/>
    <x v="0"/>
    <n v="2191062"/>
    <n v="2025309"/>
    <n v="130401"/>
    <x v="53"/>
    <n v="27555"/>
    <n v="17447"/>
    <n v="49808"/>
    <x v="4"/>
  </r>
  <r>
    <n v="57"/>
    <s v="MERLONI ELETTRODOMESTICI"/>
    <s v="AN0085792"/>
    <s v="00693740425"/>
    <n v="2114781"/>
    <n v="17341"/>
    <x v="0"/>
    <n v="2172363"/>
    <n v="1353428"/>
    <n v="306483"/>
    <x v="54"/>
    <n v="36036"/>
    <n v="22753"/>
    <n v="108272"/>
    <x v="4"/>
  </r>
  <r>
    <n v="58"/>
    <s v="EGIDIO GALBANI"/>
    <s v="MI1337215"/>
    <s v="04539680019"/>
    <n v="2107713"/>
    <n v="35388"/>
    <x v="0"/>
    <n v="2134555"/>
    <n v="1094607"/>
    <n v="333389"/>
    <x v="55"/>
    <n v="173451"/>
    <n v="81516"/>
    <n v="0"/>
    <x v="2"/>
  </r>
  <r>
    <n v="59"/>
    <s v="SARAS RAFFINERIE SARDE"/>
    <s v="CA0049540"/>
    <s v="00136440922"/>
    <n v="2040489"/>
    <n v="29108"/>
    <x v="0"/>
    <n v="2074235"/>
    <n v="1603961"/>
    <n v="196905"/>
    <x v="56"/>
    <n v="-12070"/>
    <n v="7452"/>
    <n v="622351"/>
    <x v="3"/>
  </r>
  <r>
    <n v="60"/>
    <s v="S.I.P.R.A. SOCIETA' ITALIANA"/>
    <s v="TO0108227"/>
    <s v="00471300012"/>
    <n v="2038261"/>
    <n v="25330"/>
    <x v="0"/>
    <n v="2063591"/>
    <n v="4446"/>
    <n v="1952587"/>
    <x v="57"/>
    <n v="39590"/>
    <n v="14338"/>
    <n v="59"/>
    <x v="0"/>
  </r>
  <r>
    <n v="61"/>
    <s v="GRUPPO PAM"/>
    <s v="VE0168907"/>
    <s v="01166060267"/>
    <n v="2028241"/>
    <n v="20054"/>
    <x v="0"/>
    <n v="2048295"/>
    <n v="1764479"/>
    <n v="227935"/>
    <x v="58"/>
    <n v="38485"/>
    <n v="14542"/>
    <n v="427"/>
    <x v="0"/>
  </r>
  <r>
    <n v="62"/>
    <s v="ST MICROELECTRONICS"/>
    <s v="MI1281765"/>
    <s v="09291380153"/>
    <n v="1968822"/>
    <n v="162721"/>
    <x v="0"/>
    <n v="2167146"/>
    <n v="837635"/>
    <n v="340159"/>
    <x v="59"/>
    <n v="28433"/>
    <n v="22679"/>
    <n v="544533"/>
    <x v="5"/>
  </r>
  <r>
    <n v="63"/>
    <s v="NUOVO PIGNONE"/>
    <s v="FI0496890"/>
    <s v="04880930484"/>
    <n v="1936005"/>
    <n v="41548"/>
    <x v="0"/>
    <n v="1684103"/>
    <n v="824124"/>
    <n v="442335"/>
    <x v="20"/>
    <n v="-55397"/>
    <n v="10707"/>
    <n v="0"/>
    <x v="3"/>
  </r>
  <r>
    <n v="64"/>
    <s v="ARNOLDO MONDADORI EDITORE"/>
    <s v="MI1192794"/>
    <s v="07012130584"/>
    <n v="1871259"/>
    <n v="73416"/>
    <x v="0"/>
    <n v="1950556"/>
    <n v="753760"/>
    <n v="550472"/>
    <x v="60"/>
    <n v="156831"/>
    <n v="74407"/>
    <n v="41865"/>
    <x v="5"/>
  </r>
  <r>
    <n v="65"/>
    <s v="MARCEGAGLIA"/>
    <s v="MN0152396"/>
    <s v="01331020204"/>
    <n v="1866313"/>
    <n v="20960"/>
    <x v="0"/>
    <n v="1910937"/>
    <n v="1509893"/>
    <n v="240300"/>
    <x v="20"/>
    <n v="31780"/>
    <n v="21866"/>
    <n v="0"/>
    <x v="6"/>
  </r>
  <r>
    <n v="66"/>
    <s v="UNICOOP FIRENZE SOCIETA'"/>
    <s v="FI0034781"/>
    <s v="00407780485"/>
    <n v="1804578"/>
    <n v="19870"/>
    <x v="0"/>
    <n v="1824448"/>
    <n v="1505445"/>
    <n v="87228"/>
    <x v="61"/>
    <n v="120333"/>
    <n v="12720"/>
    <n v="8466"/>
    <x v="7"/>
  </r>
  <r>
    <n v="67"/>
    <s v="PHILIPS"/>
    <s v="MI0088001"/>
    <s v="00856750153"/>
    <n v="1781928"/>
    <n v="62117"/>
    <x v="0"/>
    <n v="1834299"/>
    <n v="1368160"/>
    <n v="238181"/>
    <x v="62"/>
    <n v="41635"/>
    <n v="8600"/>
    <n v="2111"/>
    <x v="4"/>
  </r>
  <r>
    <n v="68"/>
    <s v="TAMOIL PETROLI"/>
    <s v="MI0425890"/>
    <s v="00698550159"/>
    <n v="1769717"/>
    <n v="32721"/>
    <x v="0"/>
    <n v="1831160"/>
    <n v="1430995"/>
    <n v="174113"/>
    <x v="63"/>
    <n v="8147"/>
    <n v="6286"/>
    <n v="39959"/>
    <x v="3"/>
  </r>
  <r>
    <n v="69"/>
    <s v="AGRICOLA TRE VALLI"/>
    <s v="VR0237732"/>
    <s v="01631760236"/>
    <n v="1755897"/>
    <n v="683"/>
    <x v="0"/>
    <n v="1774430"/>
    <n v="1423634"/>
    <n v="112283"/>
    <x v="64"/>
    <n v="-10197"/>
    <n v="3784"/>
    <n v="28500"/>
    <x v="8"/>
  </r>
  <r>
    <n v="70"/>
    <s v="SUPERMERCATI PAM"/>
    <s v="VE0193934"/>
    <s v="00826770059"/>
    <n v="1746952"/>
    <n v="7461"/>
    <x v="0"/>
    <n v="1754413"/>
    <n v="1425185"/>
    <n v="66929"/>
    <x v="65"/>
    <n v="17431"/>
    <n v="16831"/>
    <n v="1051"/>
    <x v="8"/>
  </r>
  <r>
    <n v="71"/>
    <s v="TECNIMONT"/>
    <s v="MI0574643"/>
    <s v="01628410159"/>
    <n v="1730635"/>
    <n v="28689"/>
    <x v="0"/>
    <n v="1219752"/>
    <n v="600239"/>
    <n v="405438"/>
    <x v="66"/>
    <n v="98000"/>
    <n v="36352"/>
    <n v="1804848"/>
    <x v="9"/>
  </r>
  <r>
    <n v="72"/>
    <s v="SKF INDUSTRIE"/>
    <s v="TO0580415"/>
    <s v="02663880017"/>
    <n v="1689577"/>
    <n v="61045"/>
    <x v="0"/>
    <n v="1751891"/>
    <n v="1030969"/>
    <n v="201388"/>
    <x v="67"/>
    <n v="36023"/>
    <n v="34025"/>
    <n v="23910"/>
    <x v="1"/>
  </r>
  <r>
    <n v="73"/>
    <s v="FINCANTIERI"/>
    <s v="TS0089063"/>
    <s v="00397130584"/>
    <n v="1678708"/>
    <n v="249029"/>
    <x v="0"/>
    <n v="3503259"/>
    <n v="2489013"/>
    <n v="935810"/>
    <x v="20"/>
    <n v="-298651"/>
    <n v="-51"/>
    <n v="0"/>
    <x v="1"/>
  </r>
  <r>
    <n v="74"/>
    <s v="PARMALAT"/>
    <s v="PR0083561"/>
    <s v="00167030345"/>
    <n v="1676818"/>
    <n v="35430"/>
    <x v="0"/>
    <n v="1721609"/>
    <n v="735399"/>
    <n v="507103"/>
    <x v="68"/>
    <n v="73178"/>
    <n v="41162"/>
    <n v="1239569"/>
    <x v="8"/>
  </r>
  <r>
    <n v="75"/>
    <s v="FMA FABBRICA MOTORI AUTOMOLISTICI"/>
    <s v="AV0106301"/>
    <s v="01821930649"/>
    <n v="1673490"/>
    <n v="54275"/>
    <x v="0"/>
    <n v="1738487"/>
    <n v="1219052"/>
    <n v="65847"/>
    <x v="69"/>
    <n v="179398"/>
    <n v="2867"/>
    <n v="902092"/>
    <x v="0"/>
  </r>
  <r>
    <n v="76"/>
    <s v="AUTOGRILL"/>
    <s v="NO0188902"/>
    <s v="03091940266"/>
    <n v="1667308"/>
    <n v="40016"/>
    <x v="0"/>
    <n v="1709647"/>
    <n v="829571"/>
    <n v="100565"/>
    <x v="70"/>
    <n v="79250"/>
    <n v="46132"/>
    <n v="11969"/>
    <x v="0"/>
  </r>
  <r>
    <n v="77"/>
    <s v="SAIPEM"/>
    <s v="MI0788744"/>
    <s v="00825790157"/>
    <n v="1660490"/>
    <n v="64650"/>
    <x v="7"/>
    <n v="1724239"/>
    <n v="252858"/>
    <n v="901697"/>
    <x v="71"/>
    <n v="120398"/>
    <n v="20494"/>
    <n v="0"/>
    <x v="4"/>
  </r>
  <r>
    <n v="78"/>
    <s v="LUCCHINI"/>
    <s v="MI0877816"/>
    <s v="01730680152"/>
    <n v="1640297"/>
    <n v="19436"/>
    <x v="0"/>
    <n v="1664616"/>
    <n v="950906"/>
    <n v="352897"/>
    <x v="72"/>
    <n v="69641"/>
    <n v="9600"/>
    <n v="528439"/>
    <x v="0"/>
  </r>
  <r>
    <n v="79"/>
    <s v="COOP. ADRIATICA -"/>
    <s v="BO0191161"/>
    <s v="00779480375"/>
    <n v="1633170"/>
    <n v="35800"/>
    <x v="0"/>
    <n v="1668970"/>
    <n v="1289645"/>
    <n v="90932"/>
    <x v="73"/>
    <n v="75423"/>
    <n v="11476"/>
    <n v="100991"/>
    <x v="0"/>
  </r>
  <r>
    <n v="80"/>
    <s v="ACCIAI SPECIALI TERNI"/>
    <s v="TR0071102"/>
    <s v="11222300151"/>
    <n v="1626719"/>
    <n v="34447"/>
    <x v="0"/>
    <n v="1699103"/>
    <n v="1044184"/>
    <n v="241891"/>
    <x v="74"/>
    <n v="107482"/>
    <n v="44000"/>
    <n v="57821"/>
    <x v="2"/>
  </r>
  <r>
    <n v="81"/>
    <s v="KRAFT JACOBS SUCHARD"/>
    <s v="MI1338353"/>
    <s v="09963820155"/>
    <n v="1583042"/>
    <n v="22456"/>
    <x v="0"/>
    <n v="1596235"/>
    <n v="833962"/>
    <n v="415323"/>
    <x v="75"/>
    <n v="54827"/>
    <n v="18025"/>
    <n v="7501"/>
    <x v="0"/>
  </r>
  <r>
    <n v="82"/>
    <s v="PIRELLI PNEUMATICI"/>
    <s v="MI1147607"/>
    <s v="07211330159"/>
    <n v="1580200"/>
    <n v="1418"/>
    <x v="0"/>
    <n v="1564259"/>
    <n v="646734"/>
    <n v="437231"/>
    <x v="76"/>
    <n v="112355"/>
    <n v="26283"/>
    <n v="126873"/>
    <x v="1"/>
  </r>
  <r>
    <n v="83"/>
    <s v="MEDIATRADE"/>
    <s v="MI1351798"/>
    <s v="09341230150"/>
    <n v="1540665"/>
    <n v="583"/>
    <x v="0"/>
    <n v="1540209"/>
    <n v="5639"/>
    <n v="5676"/>
    <x v="77"/>
    <n v="78866"/>
    <n v="32548"/>
    <n v="0"/>
    <x v="8"/>
  </r>
  <r>
    <n v="84"/>
    <s v="POLIMERI EUROPA"/>
    <s v="BR0067431"/>
    <s v="03823300821"/>
    <n v="1535212"/>
    <n v="12738"/>
    <x v="0"/>
    <n v="1550770"/>
    <n v="1074015"/>
    <n v="215802"/>
    <x v="78"/>
    <n v="-98696"/>
    <n v="1650"/>
    <n v="853925"/>
    <x v="1"/>
  </r>
  <r>
    <n v="85"/>
    <s v="&quot;API&quot; ANONIMA PETROLI ITALIANA -"/>
    <s v="RM0103708"/>
    <s v="00441670585"/>
    <n v="1532388"/>
    <n v="24135"/>
    <x v="0"/>
    <n v="1519488"/>
    <n v="964902"/>
    <n v="348305"/>
    <x v="79"/>
    <n v="21319"/>
    <n v="9794"/>
    <n v="90191"/>
    <x v="4"/>
  </r>
  <r>
    <n v="86"/>
    <s v="NISSAN ITALIA"/>
    <s v="RM0425036"/>
    <s v="03099200580"/>
    <n v="1511468"/>
    <n v="868"/>
    <x v="0"/>
    <n v="1512336"/>
    <n v="1236370"/>
    <n v="235015"/>
    <x v="80"/>
    <n v="40959"/>
    <n v="20482"/>
    <n v="1400"/>
    <x v="3"/>
  </r>
  <r>
    <n v="87"/>
    <s v="RIVA ACCIAIO"/>
    <s v="MI0840952"/>
    <s v="03472050156"/>
    <n v="1507264"/>
    <n v="1691"/>
    <x v="0"/>
    <n v="1521531"/>
    <n v="751993"/>
    <n v="462633"/>
    <x v="81"/>
    <n v="158065"/>
    <n v="70000"/>
    <n v="0"/>
    <x v="8"/>
  </r>
  <r>
    <n v="88"/>
    <s v="BAYER"/>
    <s v="MI1042205"/>
    <s v="05849130157"/>
    <n v="1477835"/>
    <n v="69214"/>
    <x v="0"/>
    <n v="1580824"/>
    <n v="831003"/>
    <n v="295938"/>
    <x v="82"/>
    <n v="91805"/>
    <n v="57812"/>
    <n v="9794"/>
    <x v="4"/>
  </r>
  <r>
    <n v="89"/>
    <s v="NUOVO PIGNONE HOLDING"/>
    <s v="FI0133085"/>
    <s v="00395360480"/>
    <n v="1468643"/>
    <n v="41371"/>
    <x v="0"/>
    <n v="1767569"/>
    <n v="863064"/>
    <n v="481667"/>
    <x v="20"/>
    <n v="4288063"/>
    <n v="1123462"/>
    <n v="0"/>
    <x v="5"/>
  </r>
  <r>
    <n v="90"/>
    <s v="MEDIASET"/>
    <s v="MI1264109"/>
    <s v="09032310154"/>
    <n v="1465055"/>
    <n v="15012"/>
    <x v="0"/>
    <n v="1480067"/>
    <n v="1325"/>
    <n v="45545"/>
    <x v="83"/>
    <n v="728355"/>
    <n v="257301"/>
    <n v="112995"/>
    <x v="8"/>
  </r>
  <r>
    <n v="91"/>
    <s v="R.C.S. EDITORI"/>
    <s v="MI0080897"/>
    <s v="00748930153"/>
    <n v="1463497"/>
    <n v="17239"/>
    <x v="0"/>
    <n v="1479207"/>
    <n v="531464"/>
    <n v="321429"/>
    <x v="84"/>
    <n v="132651"/>
    <n v="22500"/>
    <n v="0"/>
    <x v="5"/>
  </r>
  <r>
    <n v="92"/>
    <s v="GLAXO WELLCOME"/>
    <s v="VR0029640"/>
    <s v="00212840235"/>
    <n v="1455321"/>
    <n v="10457"/>
    <x v="0"/>
    <n v="1471976"/>
    <n v="712967"/>
    <n v="205139"/>
    <x v="85"/>
    <n v="220394"/>
    <n v="118463"/>
    <n v="178338"/>
    <x v="1"/>
  </r>
  <r>
    <n v="93"/>
    <s v="SOCIETA' ITALIANA PER CONDOTTE"/>
    <s v="RM0000254"/>
    <s v="00481000586"/>
    <n v="1447313"/>
    <n v="13527"/>
    <x v="0"/>
    <n v="593270"/>
    <n v="77482"/>
    <n v="320528"/>
    <x v="86"/>
    <n v="11519"/>
    <n v="7338"/>
    <n v="196382"/>
    <x v="9"/>
  </r>
  <r>
    <n v="94"/>
    <s v="A.I.A. AGRICOLA ITALIANA"/>
    <s v="VR0110039"/>
    <s v="00233470236"/>
    <n v="1432336"/>
    <n v="27329"/>
    <x v="0"/>
    <n v="1458953"/>
    <n v="1218244"/>
    <n v="163694"/>
    <x v="87"/>
    <n v="2012"/>
    <n v="2757"/>
    <n v="144829"/>
    <x v="1"/>
  </r>
  <r>
    <n v="95"/>
    <s v="ROVER ITALIA"/>
    <s v="RM0404182"/>
    <s v="02000950580"/>
    <n v="1399467"/>
    <n v="1739"/>
    <x v="0"/>
    <n v="1401206"/>
    <n v="1224633"/>
    <n v="132018"/>
    <x v="20"/>
    <n v="31327"/>
    <n v="14922"/>
    <n v="0"/>
    <x v="5"/>
  </r>
  <r>
    <n v="96"/>
    <s v="CONSORZIO INTERREGIONALE"/>
    <s v="BO0257509"/>
    <s v="02211580374"/>
    <n v="1396165"/>
    <n v="4368"/>
    <x v="0"/>
    <n v="1400533"/>
    <n v="1256865"/>
    <n v="90724"/>
    <x v="88"/>
    <n v="3073"/>
    <n v="2702"/>
    <n v="0"/>
    <x v="1"/>
  </r>
  <r>
    <n v="97"/>
    <s v="PHARMACIA &amp; UPJOHN"/>
    <s v="MI1135613"/>
    <s v="07089990159"/>
    <n v="1390635"/>
    <n v="39748"/>
    <x v="0"/>
    <n v="1459852"/>
    <n v="397360"/>
    <n v="416732"/>
    <x v="89"/>
    <n v="112815"/>
    <n v="68850"/>
    <n v="164076"/>
    <x v="0"/>
  </r>
  <r>
    <n v="98"/>
    <s v="S.A.R.O.C."/>
    <s v="RM0703345"/>
    <s v="00807190152"/>
    <n v="1353433"/>
    <n v="352999"/>
    <x v="0"/>
    <n v="1706432"/>
    <n v="1238952"/>
    <n v="6841"/>
    <x v="90"/>
    <n v="1786"/>
    <n v="1393"/>
    <n v="0"/>
    <x v="1"/>
  </r>
  <r>
    <n v="99"/>
    <s v="DI. TEX. AL."/>
    <s v="MI0622094"/>
    <s v="00771010154"/>
    <n v="1338687"/>
    <n v="27627"/>
    <x v="0"/>
    <n v="1385432"/>
    <n v="999315"/>
    <n v="103655"/>
    <x v="91"/>
    <n v="68751"/>
    <n v="41562"/>
    <n v="204759"/>
    <x v="2"/>
  </r>
  <r>
    <n v="100"/>
    <s v="TEKSID"/>
    <s v="TO0531580"/>
    <s v="02051460018"/>
    <n v="1334579"/>
    <n v="69212"/>
    <x v="0"/>
    <n v="1394240"/>
    <n v="644441"/>
    <n v="252020"/>
    <x v="92"/>
    <n v="20786"/>
    <n v="18060"/>
    <n v="19164"/>
    <x v="3"/>
  </r>
  <r>
    <n v="101"/>
    <s v="HENKEL (GIA' HENKEL SUDS.P.A.)"/>
    <s v="FR0053418"/>
    <s v="00100960608"/>
    <n v="1329815"/>
    <n v="27450"/>
    <x v="0"/>
    <n v="1356325"/>
    <n v="619124"/>
    <n v="478919"/>
    <x v="93"/>
    <n v="-4870"/>
    <n v="6984"/>
    <n v="13570"/>
    <x v="3"/>
  </r>
  <r>
    <n v="102"/>
    <s v="SIRTI"/>
    <s v="MI0079034"/>
    <s v="00748480159"/>
    <n v="1314249"/>
    <n v="21794"/>
    <x v="0"/>
    <n v="1183465"/>
    <n v="181132"/>
    <n v="279140"/>
    <x v="94"/>
    <n v="228590"/>
    <n v="92792"/>
    <n v="0"/>
    <x v="3"/>
  </r>
  <r>
    <n v="103"/>
    <s v="DALMINE"/>
    <s v="BG0000122"/>
    <s v="00680620150"/>
    <n v="1300082"/>
    <n v="19367"/>
    <x v="8"/>
    <n v="1303362"/>
    <n v="549161"/>
    <n v="215179"/>
    <x v="95"/>
    <n v="3670"/>
    <n v="17540"/>
    <n v="0"/>
    <x v="1"/>
  </r>
  <r>
    <n v="104"/>
    <s v="GRUPPO COIN"/>
    <s v="VE0061637"/>
    <s v="00047400320"/>
    <n v="1410538"/>
    <n v="27169"/>
    <x v="0"/>
    <n v="1437707"/>
    <n v="876135"/>
    <n v="154901"/>
    <x v="96"/>
    <n v="27463"/>
    <n v="25744"/>
    <n v="0"/>
    <x v="4"/>
  </r>
  <r>
    <n v="105"/>
    <s v="COCA COLA BEVANDE ITALIA"/>
    <s v="RM0745802"/>
    <s v="00341720696"/>
    <n v="1256335"/>
    <n v="44170"/>
    <x v="0"/>
    <n v="1300825"/>
    <n v="751806"/>
    <n v="264267"/>
    <x v="97"/>
    <n v="15928"/>
    <n v="8500"/>
    <n v="550997"/>
    <x v="4"/>
  </r>
  <r>
    <n v="106"/>
    <s v="INDUSTRIE PININFARINA"/>
    <s v="TO0548255"/>
    <s v="02317420012"/>
    <n v="1243078"/>
    <n v="3570"/>
    <x v="0"/>
    <n v="1246918"/>
    <n v="1017118"/>
    <n v="35966"/>
    <x v="98"/>
    <n v="20725"/>
    <n v="13535"/>
    <n v="0"/>
    <x v="2"/>
  </r>
  <r>
    <n v="107"/>
    <s v="C. E DIS. COMMERCIO E DISTRIBUZIONE"/>
    <s v="TO0437557"/>
    <s v="01781100019"/>
    <n v="1237697"/>
    <n v="149636"/>
    <x v="0"/>
    <n v="1387333"/>
    <n v="1141837"/>
    <n v="69511"/>
    <x v="99"/>
    <n v="25858"/>
    <n v="15100"/>
    <n v="7512"/>
    <x v="3"/>
  </r>
  <r>
    <n v="108"/>
    <s v="COOP CONSUMATORI NORDEST"/>
    <s v="RE0042870"/>
    <s v="00148780356"/>
    <n v="1222163"/>
    <n v="3480"/>
    <x v="0"/>
    <n v="1225643"/>
    <n v="957727"/>
    <n v="78599"/>
    <x v="100"/>
    <n v="74263"/>
    <n v="9774"/>
    <n v="8369"/>
    <x v="0"/>
  </r>
  <r>
    <n v="109"/>
    <s v="GETRONICS SOLUTIONS ITALIA"/>
    <s v="MI1150389"/>
    <s v="07313380151"/>
    <n v="1212737"/>
    <n v="75030"/>
    <x v="0"/>
    <n v="1260654"/>
    <n v="450370"/>
    <n v="563910"/>
    <x v="20"/>
    <n v="-306833"/>
    <n v="8907"/>
    <n v="0"/>
    <x v="0"/>
  </r>
  <r>
    <n v="110"/>
    <s v="ARTSANA"/>
    <s v="CO0120591"/>
    <s v="00227010139"/>
    <n v="1188550"/>
    <n v="5990"/>
    <x v="0"/>
    <n v="1188870"/>
    <n v="576062"/>
    <n v="334003"/>
    <x v="101"/>
    <n v="90797"/>
    <n v="45017"/>
    <n v="226914"/>
    <x v="5"/>
  </r>
  <r>
    <n v="111"/>
    <s v="IMPREGILO"/>
    <s v="MI0525502"/>
    <s v="00830660155"/>
    <n v="1188534"/>
    <n v="134304"/>
    <x v="0"/>
    <n v="2438133"/>
    <n v="241825"/>
    <n v="1726224"/>
    <x v="102"/>
    <n v="34163"/>
    <n v="17723"/>
    <n v="0"/>
    <x v="3"/>
  </r>
  <r>
    <n v="112"/>
    <s v="COOP. ESTENSE"/>
    <s v="MO0002701"/>
    <s v="00162660369"/>
    <n v="1184690"/>
    <n v="8194"/>
    <x v="0"/>
    <n v="1192884"/>
    <n v="937419"/>
    <n v="46974"/>
    <x v="103"/>
    <n v="48765"/>
    <n v="7053"/>
    <n v="1323"/>
    <x v="5"/>
  </r>
  <r>
    <n v="114"/>
    <s v="ACEA"/>
    <s v="RM0882486"/>
    <s v="05394801004"/>
    <n v="1167287"/>
    <n v="56903"/>
    <x v="9"/>
    <n v="1271196"/>
    <n v="292261"/>
    <n v="148919"/>
    <x v="104"/>
    <n v="149200"/>
    <n v="23778"/>
    <n v="0"/>
    <x v="7"/>
  </r>
  <r>
    <n v="115"/>
    <s v="DOW ITALIA"/>
    <s v="MI0641082"/>
    <s v="00856820154"/>
    <n v="1157831"/>
    <n v="38162"/>
    <x v="0"/>
    <n v="1193193"/>
    <n v="953184"/>
    <n v="93172"/>
    <x v="105"/>
    <n v="51950"/>
    <n v="14226"/>
    <n v="0"/>
    <x v="4"/>
  </r>
  <r>
    <n v="116"/>
    <s v="MIROGLIO"/>
    <s v="CN0025704"/>
    <s v="00164430043"/>
    <n v="1156910"/>
    <n v="27951"/>
    <x v="0"/>
    <n v="1136852"/>
    <n v="524863"/>
    <n v="298388"/>
    <x v="20"/>
    <n v="95673"/>
    <n v="45642"/>
    <n v="0"/>
    <x v="3"/>
  </r>
  <r>
    <n v="117"/>
    <s v="ABB SADELMI"/>
    <s v="MI1497213"/>
    <s v="11815320152"/>
    <n v="1154179"/>
    <n v="95812"/>
    <x v="0"/>
    <n v="847895"/>
    <n v="336306"/>
    <n v="341008"/>
    <x v="106"/>
    <n v="10233"/>
    <n v="7171"/>
    <n v="137871"/>
    <x v="8"/>
  </r>
  <r>
    <n v="118"/>
    <s v="TPL TECNOLOGIE PROGETTI LAVORI S.P."/>
    <s v="RM0325485"/>
    <s v="00478010580"/>
    <n v="1142056"/>
    <n v="1314"/>
    <x v="0"/>
    <n v="155465"/>
    <n v="43404"/>
    <n v="64764"/>
    <x v="107"/>
    <n v="15524"/>
    <n v="2504"/>
    <n v="472810"/>
    <x v="8"/>
  </r>
  <r>
    <n v="119"/>
    <s v="INDUSTRIE NATUZZI"/>
    <s v="BA0261878"/>
    <s v="03513760722"/>
    <n v="1141348"/>
    <n v="14432"/>
    <x v="0"/>
    <n v="1152540"/>
    <n v="720731"/>
    <n v="257621"/>
    <x v="108"/>
    <n v="202402"/>
    <n v="38996"/>
    <n v="1512"/>
    <x v="9"/>
  </r>
  <r>
    <n v="120"/>
    <s v="MARZOTTO"/>
    <s v="VI0000801"/>
    <s v="00166580241"/>
    <n v="1137431"/>
    <n v="16357"/>
    <x v="0"/>
    <n v="1130974"/>
    <n v="435607"/>
    <n v="288202"/>
    <x v="109"/>
    <n v="90818"/>
    <n v="45213"/>
    <n v="0"/>
    <x v="1"/>
  </r>
  <r>
    <n v="121"/>
    <s v="GEMEAZ CUSIN"/>
    <s v="MI0839391"/>
    <s v="00802800151"/>
    <n v="1133449"/>
    <n v="4973"/>
    <x v="0"/>
    <n v="1138422"/>
    <n v="118040"/>
    <n v="811988"/>
    <x v="110"/>
    <n v="46714"/>
    <n v="25578"/>
    <n v="0"/>
    <x v="1"/>
  </r>
  <r>
    <n v="122"/>
    <s v="SNAMPROGETTI"/>
    <s v="MI0702492"/>
    <s v="00778450155"/>
    <n v="1132943"/>
    <n v="27100"/>
    <x v="0"/>
    <n v="2626922"/>
    <n v="1173650"/>
    <n v="946477"/>
    <x v="111"/>
    <n v="177905"/>
    <n v="75093"/>
    <n v="1104886"/>
    <x v="8"/>
  </r>
  <r>
    <n v="123"/>
    <s v="ALITALIA TEAM"/>
    <s v="RM0770678"/>
    <s v="01686610922"/>
    <n v="1125486"/>
    <n v="32752"/>
    <x v="0"/>
    <n v="1158238"/>
    <n v="2083"/>
    <n v="248327"/>
    <x v="112"/>
    <n v="26458"/>
    <n v="21990"/>
    <n v="252"/>
    <x v="0"/>
  </r>
  <r>
    <n v="124"/>
    <s v="ILVA LAMIERE E TUBI"/>
    <s v="TA0102029"/>
    <s v="03314000104"/>
    <n v="1124778"/>
    <n v="13176"/>
    <x v="0"/>
    <n v="1198739"/>
    <n v="763136"/>
    <n v="96480"/>
    <x v="113"/>
    <n v="207384"/>
    <n v="9837"/>
    <n v="2620"/>
    <x v="0"/>
  </r>
  <r>
    <n v="125"/>
    <s v="BRISTOL MYERS SQUIBB"/>
    <s v="LT0041938"/>
    <s v="00082130592"/>
    <n v="1116087"/>
    <n v="15701"/>
    <x v="0"/>
    <n v="1074191"/>
    <n v="651493"/>
    <n v="125277"/>
    <x v="114"/>
    <n v="11692"/>
    <n v="15606"/>
    <n v="0"/>
    <x v="4"/>
  </r>
  <r>
    <n v="126"/>
    <s v="LUIGI LAVAZZA"/>
    <s v="TO0257143"/>
    <s v="00470550013"/>
    <n v="1114998"/>
    <n v="7802"/>
    <x v="0"/>
    <n v="1121672"/>
    <n v="525194"/>
    <n v="288066"/>
    <x v="115"/>
    <n v="162301"/>
    <n v="64010"/>
    <n v="10000"/>
    <x v="0"/>
  </r>
  <r>
    <n v="127"/>
    <s v="ITALCEMENTI"/>
    <s v="BG0000050"/>
    <s v="00637110164"/>
    <n v="1110527"/>
    <n v="25642"/>
    <x v="10"/>
    <n v="1132698"/>
    <n v="321741"/>
    <n v="295468"/>
    <x v="116"/>
    <n v="108504"/>
    <n v="44878"/>
    <n v="0"/>
    <x v="0"/>
  </r>
  <r>
    <n v="128"/>
    <s v="PIRELLI CAVI E SISTEMI"/>
    <s v="MI0576645"/>
    <s v="00470500018"/>
    <n v="1088619"/>
    <n v="136407"/>
    <x v="0"/>
    <n v="1422649"/>
    <n v="754446"/>
    <n v="368941"/>
    <x v="117"/>
    <n v="241117"/>
    <n v="21875"/>
    <n v="611031"/>
    <x v="2"/>
  </r>
  <r>
    <n v="129"/>
    <s v="AEROPORTI DI ROMA IN BREVE ADR"/>
    <s v="RM0391118"/>
    <s v="01252030588"/>
    <n v="1079787"/>
    <n v="15927"/>
    <x v="11"/>
    <n v="1105337"/>
    <n v="95849"/>
    <n v="248508"/>
    <x v="118"/>
    <n v="198130"/>
    <n v="101947"/>
    <n v="0"/>
    <x v="0"/>
  </r>
  <r>
    <n v="130"/>
    <s v="COMAU"/>
    <s v="TO0474119"/>
    <s v="00952120012"/>
    <n v="1068601"/>
    <n v="13434"/>
    <x v="0"/>
    <n v="1098376"/>
    <n v="467635"/>
    <n v="307283"/>
    <x v="119"/>
    <n v="14073"/>
    <n v="11857"/>
    <n v="835923"/>
    <x v="1"/>
  </r>
  <r>
    <n v="132"/>
    <s v="AEM"/>
    <s v="MI1512841"/>
    <s v="11957540153"/>
    <n v="1063757"/>
    <n v="93594"/>
    <x v="0"/>
    <n v="1208965"/>
    <n v="433259"/>
    <n v="101118"/>
    <x v="120"/>
    <n v="237844"/>
    <n v="13300"/>
    <n v="149137"/>
    <x v="1"/>
  </r>
  <r>
    <n v="133"/>
    <s v="ANTONIO MERLONI"/>
    <s v="AN0112057"/>
    <s v="01148530429"/>
    <n v="1059251"/>
    <n v="18728"/>
    <x v="0"/>
    <n v="1094193"/>
    <n v="598542"/>
    <n v="137192"/>
    <x v="121"/>
    <n v="31190"/>
    <n v="25691"/>
    <n v="180449"/>
    <x v="4"/>
  </r>
  <r>
    <n v="134"/>
    <s v="ASPIAG SERVICE S.R.L. % ASPIAG SERV"/>
    <s v="BZ0094217"/>
    <s v="00882800212"/>
    <n v="1058556"/>
    <n v="18077"/>
    <x v="0"/>
    <n v="1076633"/>
    <n v="817132"/>
    <n v="46417"/>
    <x v="122"/>
    <n v="-5650"/>
    <n v="1349"/>
    <n v="11258"/>
    <x v="3"/>
  </r>
  <r>
    <n v="135"/>
    <s v="DANZAS"/>
    <s v="MI0694772"/>
    <s v="00754800159"/>
    <n v="1057316"/>
    <n v="6527"/>
    <x v="0"/>
    <n v="1063843"/>
    <n v="2156"/>
    <n v="957469"/>
    <x v="123"/>
    <n v="5778"/>
    <n v="5204"/>
    <n v="0"/>
    <x v="8"/>
  </r>
  <r>
    <n v="136"/>
    <s v="AGIPGAS"/>
    <s v="RM0628845"/>
    <s v="00815010152"/>
    <n v="1043035"/>
    <n v="4831"/>
    <x v="0"/>
    <n v="1048752"/>
    <n v="344295"/>
    <n v="127831"/>
    <x v="124"/>
    <n v="50230"/>
    <n v="26002"/>
    <n v="61344"/>
    <x v="4"/>
  </r>
  <r>
    <n v="137"/>
    <s v="ALPITOUR"/>
    <s v="CN0178837"/>
    <s v="02933920015"/>
    <n v="1032891"/>
    <n v="6922"/>
    <x v="0"/>
    <n v="1039813"/>
    <n v="5198"/>
    <n v="948069"/>
    <x v="125"/>
    <n v="28736"/>
    <n v="12040"/>
    <n v="165"/>
    <x v="5"/>
  </r>
  <r>
    <n v="138"/>
    <s v="OLIVETTI LEXIKON"/>
    <s v="TO0547040"/>
    <s v="02298700010"/>
    <n v="1026851"/>
    <n v="50571"/>
    <x v="0"/>
    <n v="1101967"/>
    <n v="772283"/>
    <n v="105867"/>
    <x v="126"/>
    <n v="13122"/>
    <n v="5900"/>
    <n v="119114"/>
    <x v="8"/>
  </r>
  <r>
    <n v="139"/>
    <s v="SAME DEUTZ FAHR GROUP"/>
    <s v="BG0171846"/>
    <s v="00778780163"/>
    <n v="1024079"/>
    <n v="9604"/>
    <x v="0"/>
    <n v="1034760"/>
    <n v="727843"/>
    <n v="148162"/>
    <x v="127"/>
    <n v="10940"/>
    <n v="9963"/>
    <n v="205842"/>
    <x v="5"/>
  </r>
  <r>
    <n v="140"/>
    <s v="L'OREAL SAIPO"/>
    <s v="TO0135782"/>
    <s v="00471270017"/>
    <n v="1017457"/>
    <n v="19407"/>
    <x v="0"/>
    <n v="1040684"/>
    <n v="281847"/>
    <n v="464836"/>
    <x v="128"/>
    <n v="130890"/>
    <n v="58772"/>
    <n v="0"/>
    <x v="1"/>
  </r>
  <r>
    <n v="141"/>
    <s v="FATER"/>
    <s v="PE0081248"/>
    <s v="01323030690"/>
    <n v="1015449"/>
    <n v="13585"/>
    <x v="0"/>
    <n v="1023466"/>
    <n v="430508"/>
    <n v="249950"/>
    <x v="129"/>
    <n v="165867"/>
    <n v="18161"/>
    <n v="1114"/>
    <x v="9"/>
  </r>
  <r>
    <n v="142"/>
    <s v="EUROPA METALLI"/>
    <s v="FI0463474"/>
    <s v="04594590483"/>
    <n v="995388"/>
    <n v="6320"/>
    <x v="0"/>
    <n v="1008083"/>
    <n v="649519"/>
    <n v="129883"/>
    <x v="130"/>
    <n v="27047"/>
    <n v="17500"/>
    <n v="2355"/>
    <x v="1"/>
  </r>
  <r>
    <n v="143"/>
    <s v="HEINEKEN ITALIA"/>
    <s v="AO0048729"/>
    <s v="00869580159"/>
    <n v="994801"/>
    <n v="14729"/>
    <x v="0"/>
    <n v="1006495"/>
    <n v="281537"/>
    <n v="187741"/>
    <x v="131"/>
    <n v="98280"/>
    <n v="19000"/>
    <n v="51341"/>
    <x v="5"/>
  </r>
  <r>
    <n v="144"/>
    <s v="FERRARI"/>
    <s v="MO0088683"/>
    <s v="00159560366"/>
    <n v="992146"/>
    <n v="83035"/>
    <x v="0"/>
    <n v="1074313"/>
    <n v="513660"/>
    <n v="227307"/>
    <x v="132"/>
    <n v="31583"/>
    <n v="24780"/>
    <n v="8034"/>
    <x v="1"/>
  </r>
  <r>
    <n v="145"/>
    <s v="IPER MAGENTA"/>
    <s v="MI0621918"/>
    <s v="03585750155"/>
    <n v="990769"/>
    <n v="13518"/>
    <x v="0"/>
    <n v="1004287"/>
    <n v="812371"/>
    <n v="42626"/>
    <x v="133"/>
    <n v="2430"/>
    <n v="7299"/>
    <n v="68238"/>
    <x v="0"/>
  </r>
  <r>
    <n v="146"/>
    <s v="VOLVO AUTO ITALIA"/>
    <s v="BO0121921"/>
    <s v="00326610375"/>
    <n v="984798"/>
    <n v="26636"/>
    <x v="0"/>
    <n v="1011434"/>
    <n v="864234"/>
    <n v="100704"/>
    <x v="134"/>
    <n v="13199"/>
    <n v="6644"/>
    <n v="58"/>
    <x v="1"/>
  </r>
  <r>
    <n v="147"/>
    <s v="TOYOTA MOTOR ITALIA"/>
    <s v="RM0713082"/>
    <s v="03926291000"/>
    <n v="958868"/>
    <n v="30255"/>
    <x v="0"/>
    <n v="1120761"/>
    <n v="974692"/>
    <n v="99531"/>
    <x v="135"/>
    <n v="10605"/>
    <n v="8800"/>
    <n v="179"/>
    <x v="2"/>
  </r>
  <r>
    <n v="148"/>
    <s v="PANORAMA"/>
    <s v="VE0199347"/>
    <s v="00979830288"/>
    <n v="946948"/>
    <n v="15986"/>
    <x v="0"/>
    <n v="964570"/>
    <n v="754779"/>
    <n v="67430"/>
    <x v="136"/>
    <n v="8525"/>
    <n v="8761"/>
    <n v="107795"/>
    <x v="3"/>
  </r>
  <r>
    <n v="149"/>
    <s v="VERONESI VERONA"/>
    <s v="VR0158233"/>
    <s v="00789130234"/>
    <n v="934669"/>
    <n v="2038"/>
    <x v="0"/>
    <n v="937547"/>
    <n v="765745"/>
    <n v="101447"/>
    <x v="137"/>
    <n v="3184"/>
    <n v="2937"/>
    <n v="121632"/>
    <x v="3"/>
  </r>
  <r>
    <n v="150"/>
    <s v="ITALGRANI"/>
    <s v="NA0311301"/>
    <s v="01519990632"/>
    <n v="931643"/>
    <n v="1641"/>
    <x v="0"/>
    <n v="919030"/>
    <n v="797327"/>
    <n v="75319"/>
    <x v="138"/>
    <n v="4311"/>
    <n v="1673"/>
    <n v="430627"/>
    <x v="3"/>
  </r>
  <r>
    <n v="151"/>
    <s v="COOP TOSCANA LAZIO"/>
    <s v="LI0012989"/>
    <s v="00103530499"/>
    <n v="924688"/>
    <n v="4561"/>
    <x v="0"/>
    <n v="929249"/>
    <n v="730782"/>
    <n v="44189"/>
    <x v="139"/>
    <n v="20729"/>
    <n v="8727"/>
    <n v="943"/>
    <x v="1"/>
  </r>
  <r>
    <n v="152"/>
    <s v="NOVARTIS FARMA"/>
    <s v="VA2520215"/>
    <s v="07195130153"/>
    <n v="921720"/>
    <n v="45341"/>
    <x v="0"/>
    <n v="970097"/>
    <n v="546381"/>
    <n v="158405"/>
    <x v="140"/>
    <n v="41335"/>
    <n v="10811"/>
    <n v="60414"/>
    <x v="4"/>
  </r>
  <r>
    <n v="153"/>
    <s v="ATENA SERVIZI"/>
    <s v="RM0718908"/>
    <s v="08731540152"/>
    <n v="921491"/>
    <n v="2043"/>
    <x v="0"/>
    <n v="941805"/>
    <n v="25735"/>
    <n v="854549"/>
    <x v="141"/>
    <n v="-89305"/>
    <n v="0"/>
    <n v="0"/>
    <x v="4"/>
  </r>
  <r>
    <n v="154"/>
    <s v="INIZIATIVE SVILUPPO ENERGIE S.R.L"/>
    <s v="MI1495628"/>
    <s v="06428390634"/>
    <n v="907600"/>
    <n v="10310"/>
    <x v="0"/>
    <n v="918742"/>
    <n v="466771"/>
    <n v="52580"/>
    <x v="142"/>
    <n v="262345"/>
    <n v="42900"/>
    <n v="480301"/>
    <x v="2"/>
  </r>
  <r>
    <n v="155"/>
    <s v="PPG INDUSTRIES ITALIA"/>
    <s v="AL0172197"/>
    <s v="10181240150"/>
    <n v="907566"/>
    <n v="14272"/>
    <x v="0"/>
    <n v="927977"/>
    <n v="420170"/>
    <n v="197079"/>
    <x v="20"/>
    <n v="140331"/>
    <n v="64072"/>
    <n v="0"/>
    <x v="3"/>
  </r>
  <r>
    <n v="156"/>
    <s v="ASTALDI"/>
    <s v="RM0152353"/>
    <s v="00398970582"/>
    <n v="901527"/>
    <n v="94661"/>
    <x v="0"/>
    <n v="975426"/>
    <n v="72748"/>
    <n v="644209"/>
    <x v="143"/>
    <n v="12058"/>
    <n v="3563"/>
    <n v="136540"/>
    <x v="0"/>
  </r>
  <r>
    <n v="157"/>
    <s v="APRILIA"/>
    <s v="VE0237206"/>
    <s v="10089520158"/>
    <n v="891613"/>
    <n v="66873"/>
    <x v="0"/>
    <n v="956028"/>
    <n v="653534"/>
    <n v="183631"/>
    <x v="144"/>
    <n v="31011"/>
    <n v="6009"/>
    <n v="225621"/>
    <x v="0"/>
  </r>
  <r>
    <n v="158"/>
    <s v="COMIFAR DISTRIBUZIONE"/>
    <s v="MI1375859"/>
    <s v="00165110248"/>
    <n v="887219"/>
    <n v="2448"/>
    <x v="0"/>
    <n v="889667"/>
    <n v="816543"/>
    <n v="24991"/>
    <x v="145"/>
    <n v="10801"/>
    <n v="6363"/>
    <n v="6119"/>
    <x v="5"/>
  </r>
  <r>
    <n v="159"/>
    <s v="SOCIETA' COOPERATIVA DI CONSUMATORI"/>
    <s v="MI0136012"/>
    <s v="00856620158"/>
    <n v="881703"/>
    <n v="58794"/>
    <x v="0"/>
    <n v="940497"/>
    <n v="704381"/>
    <n v="61954"/>
    <x v="146"/>
    <n v="46759"/>
    <n v="8695"/>
    <n v="0"/>
    <x v="3"/>
  </r>
  <r>
    <n v="160"/>
    <s v="BTICINO"/>
    <s v="MI1424716"/>
    <s v="10991860155"/>
    <n v="880146"/>
    <n v="13960"/>
    <x v="12"/>
    <n v="911665"/>
    <n v="359123"/>
    <n v="123942"/>
    <x v="147"/>
    <n v="130425"/>
    <n v="60370"/>
    <n v="0"/>
    <x v="5"/>
  </r>
  <r>
    <n v="161"/>
    <s v="EXXON CHEMICAL MEDITERRANEA"/>
    <s v="MI0709072"/>
    <s v="02587940152"/>
    <n v="876567"/>
    <n v="1667"/>
    <x v="0"/>
    <n v="883298"/>
    <n v="713363"/>
    <n v="105636"/>
    <x v="148"/>
    <n v="4771"/>
    <n v="0"/>
    <n v="0"/>
    <x v="6"/>
  </r>
  <r>
    <n v="162"/>
    <s v="GRUPPO EDITORIALE L'ESPRESSO"/>
    <s v="RM0192573"/>
    <s v="00488680588"/>
    <n v="867482"/>
    <n v="11448"/>
    <x v="0"/>
    <n v="876537"/>
    <n v="218563"/>
    <n v="381645"/>
    <x v="149"/>
    <n v="92270"/>
    <n v="44194"/>
    <n v="0"/>
    <x v="7"/>
  </r>
  <r>
    <n v="163"/>
    <s v="ECOFUEL"/>
    <s v="MI1217129"/>
    <s v="03416870826"/>
    <n v="862946"/>
    <n v="24664"/>
    <x v="0"/>
    <n v="876868"/>
    <n v="693331"/>
    <n v="103641"/>
    <x v="150"/>
    <n v="35515"/>
    <n v="12172"/>
    <n v="15000"/>
    <x v="4"/>
  </r>
  <r>
    <n v="164"/>
    <s v="FIAT*HITACHI*EXCAVATORS"/>
    <s v="TO0689260"/>
    <s v="05173800011"/>
    <n v="862916"/>
    <n v="40484"/>
    <x v="0"/>
    <n v="916465"/>
    <n v="615597"/>
    <n v="135180"/>
    <x v="151"/>
    <n v="23261"/>
    <n v="11571"/>
    <n v="8172"/>
    <x v="3"/>
  </r>
  <r>
    <n v="165"/>
    <s v="AZIENDE VETRARIE INDUSTRIALI"/>
    <s v="MI1455420"/>
    <s v="00059020057"/>
    <n v="857999"/>
    <n v="12655"/>
    <x v="0"/>
    <n v="894918"/>
    <n v="425405"/>
    <n v="194406"/>
    <x v="152"/>
    <n v="100770"/>
    <n v="48021"/>
    <n v="28689"/>
    <x v="8"/>
  </r>
  <r>
    <n v="166"/>
    <s v="IES ITALIANA ENERGIA E SERVIZI"/>
    <s v="GE0319675"/>
    <s v="00685490377"/>
    <n v="855674"/>
    <n v="4475"/>
    <x v="0"/>
    <n v="858138"/>
    <n v="736505"/>
    <n v="40493"/>
    <x v="153"/>
    <n v="13082"/>
    <n v="700"/>
    <n v="133928"/>
    <x v="8"/>
  </r>
  <r>
    <n v="167"/>
    <s v="EDISON TERMOELETTRICA"/>
    <s v="MI1229750"/>
    <s v="08529670153"/>
    <n v="854212"/>
    <n v="5997"/>
    <x v="0"/>
    <n v="861043"/>
    <n v="472360"/>
    <n v="40236"/>
    <x v="154"/>
    <n v="265517"/>
    <n v="95142"/>
    <n v="125267"/>
    <x v="9"/>
  </r>
  <r>
    <n v="168"/>
    <s v="LOUIS DREYFUS ITALIA"/>
    <s v="RA0131129"/>
    <s v="01250610399"/>
    <n v="849676"/>
    <n v="8169"/>
    <x v="0"/>
    <n v="857845"/>
    <n v="784990"/>
    <n v="44141"/>
    <x v="155"/>
    <n v="642"/>
    <n v="773"/>
    <n v="0"/>
    <x v="1"/>
  </r>
  <r>
    <n v="169"/>
    <s v="NOKIA ITALIA"/>
    <s v="MI1448321"/>
    <s v="02422230967"/>
    <n v="847016"/>
    <n v="1529"/>
    <x v="0"/>
    <n v="879840"/>
    <n v="712926"/>
    <n v="30381"/>
    <x v="156"/>
    <n v="54499"/>
    <n v="27138"/>
    <n v="149970"/>
    <x v="1"/>
  </r>
  <r>
    <n v="170"/>
    <s v="NORDICONAD"/>
    <s v="MO0272216"/>
    <s v="02186650368"/>
    <n v="844926"/>
    <n v="15522"/>
    <x v="0"/>
    <n v="860448"/>
    <n v="741615"/>
    <n v="47520"/>
    <x v="157"/>
    <n v="2048"/>
    <n v="2877"/>
    <n v="12251"/>
    <x v="8"/>
  </r>
  <r>
    <n v="171"/>
    <s v="STAR STABILIMENTO ALIMENTARE , IN"/>
    <s v="MI0378943"/>
    <s v="00768210155"/>
    <n v="839999"/>
    <n v="16872"/>
    <x v="13"/>
    <n v="848042"/>
    <n v="361899"/>
    <n v="253123"/>
    <x v="158"/>
    <n v="122382"/>
    <n v="47650"/>
    <n v="0"/>
    <x v="0"/>
  </r>
  <r>
    <n v="172"/>
    <s v="DU PONT DE NEMOURS ITALIANA"/>
    <s v="MI1321414"/>
    <s v="09865280151"/>
    <n v="839570"/>
    <n v="20402"/>
    <x v="0"/>
    <n v="859972"/>
    <n v="741879"/>
    <n v="40336"/>
    <x v="159"/>
    <n v="32269"/>
    <n v="16568"/>
    <n v="0"/>
    <x v="0"/>
  </r>
  <r>
    <n v="173"/>
    <s v="ABBOTT"/>
    <s v="LT0030550"/>
    <s v="00076670595"/>
    <n v="836887"/>
    <n v="26507"/>
    <x v="0"/>
    <n v="894883"/>
    <n v="563334"/>
    <n v="72168"/>
    <x v="160"/>
    <n v="51886"/>
    <n v="27291"/>
    <n v="80000"/>
    <x v="4"/>
  </r>
  <r>
    <n v="174"/>
    <s v="SIEMENS INFORMATICA"/>
    <s v="MI0783749"/>
    <s v="00795910157"/>
    <n v="828420"/>
    <n v="40391"/>
    <x v="0"/>
    <n v="881752"/>
    <n v="506990"/>
    <n v="205352"/>
    <x v="161"/>
    <n v="29540"/>
    <n v="15818"/>
    <n v="0"/>
    <x v="0"/>
  </r>
  <r>
    <n v="175"/>
    <s v="METRO SERVIZI LOGISTICI"/>
    <s v="MI1545517"/>
    <s v="02731970964"/>
    <n v="825901"/>
    <n v="1756"/>
    <x v="0"/>
    <n v="827657"/>
    <n v="821595"/>
    <n v="5714"/>
    <x v="20"/>
    <n v="74"/>
    <n v="74"/>
    <n v="0"/>
    <x v="0"/>
  </r>
  <r>
    <n v="177"/>
    <s v="COMPAQ COMPUTER"/>
    <s v="MI1215311"/>
    <s v="08289220157"/>
    <n v="823214"/>
    <n v="17254"/>
    <x v="0"/>
    <n v="840468"/>
    <n v="780150"/>
    <n v="35777"/>
    <x v="162"/>
    <n v="5033"/>
    <n v="1451"/>
    <n v="916"/>
    <x v="0"/>
  </r>
  <r>
    <n v="178"/>
    <s v="COMPAQ COMPUTER HOLDINGS"/>
    <s v="MI0774819"/>
    <s v="00849050158"/>
    <n v="819916"/>
    <n v="6850"/>
    <x v="0"/>
    <n v="800222"/>
    <n v="455352"/>
    <n v="101466"/>
    <x v="163"/>
    <n v="-3361"/>
    <n v="7014"/>
    <n v="65000"/>
    <x v="1"/>
  </r>
  <r>
    <n v="179"/>
    <s v="&quot;COSTA CROCIERE &quot;"/>
    <s v="GE0279842"/>
    <s v="02545900108"/>
    <n v="813358"/>
    <n v="62605"/>
    <x v="0"/>
    <n v="877314"/>
    <n v="27954"/>
    <n v="456178"/>
    <x v="164"/>
    <n v="39585"/>
    <n v="2970"/>
    <n v="663780"/>
    <x v="8"/>
  </r>
  <r>
    <n v="180"/>
    <s v="G.D."/>
    <s v="BO0247859"/>
    <s v="02075320370"/>
    <n v="808936"/>
    <n v="16046"/>
    <x v="0"/>
    <n v="769377"/>
    <n v="167098"/>
    <n v="196974"/>
    <x v="165"/>
    <n v="169927"/>
    <n v="84164"/>
    <n v="11339"/>
    <x v="1"/>
  </r>
  <r>
    <n v="181"/>
    <s v="CANDY ELETTRODOMESTICI"/>
    <s v="MI1033934"/>
    <s v="04666310158"/>
    <n v="802509"/>
    <n v="8308"/>
    <x v="0"/>
    <n v="823408"/>
    <n v="603795"/>
    <n v="87382"/>
    <x v="166"/>
    <n v="11636"/>
    <n v="9294"/>
    <n v="72757"/>
    <x v="4"/>
  </r>
  <r>
    <n v="182"/>
    <s v="SUPERMERCATI ALIMENTARI SMA"/>
    <s v="MI1260747"/>
    <s v="08970570159"/>
    <n v="796525"/>
    <n v="17829"/>
    <x v="0"/>
    <n v="814354"/>
    <n v="592275"/>
    <n v="71618"/>
    <x v="167"/>
    <n v="-9992"/>
    <n v="4421"/>
    <n v="556"/>
    <x v="3"/>
  </r>
  <r>
    <n v="183"/>
    <s v="LUXOTTICA"/>
    <s v="BL0031933"/>
    <s v="00064820251"/>
    <n v="791371"/>
    <n v="20704"/>
    <x v="0"/>
    <n v="826557"/>
    <n v="213632"/>
    <n v="137426"/>
    <x v="168"/>
    <n v="5416"/>
    <n v="15017"/>
    <n v="11199"/>
    <x v="8"/>
  </r>
  <r>
    <n v="184"/>
    <s v="SYLEA ITALIA"/>
    <s v="TO0754099"/>
    <s v="06024620012"/>
    <n v="769777"/>
    <n v="4436"/>
    <x v="0"/>
    <n v="776677"/>
    <n v="588377"/>
    <n v="56175"/>
    <x v="169"/>
    <n v="8685"/>
    <n v="4374"/>
    <n v="41740"/>
    <x v="4"/>
  </r>
  <r>
    <n v="185"/>
    <s v="LIQUIGAS"/>
    <s v="BS0288247"/>
    <s v="01993160173"/>
    <n v="769279"/>
    <n v="4432"/>
    <x v="0"/>
    <n v="773711"/>
    <n v="467074"/>
    <n v="88524"/>
    <x v="170"/>
    <n v="56813"/>
    <n v="27456"/>
    <n v="135136"/>
    <x v="5"/>
  </r>
  <r>
    <n v="186"/>
    <s v="C.L.N. COILS LAMIERE NASTRI"/>
    <s v="TO0400722"/>
    <s v="00521230011"/>
    <n v="764952"/>
    <n v="314"/>
    <x v="0"/>
    <n v="765266"/>
    <n v="666720"/>
    <n v="20906"/>
    <x v="171"/>
    <n v="33321"/>
    <n v="15102"/>
    <n v="16984"/>
    <x v="8"/>
  </r>
  <r>
    <n v="187"/>
    <s v="DANIELI &amp; C.-OFFICINE MECCANICHE"/>
    <s v="UD0084904"/>
    <s v="00167460302"/>
    <n v="757589"/>
    <n v="68061"/>
    <x v="0"/>
    <n v="1467329"/>
    <n v="811831"/>
    <n v="339909"/>
    <x v="172"/>
    <n v="42135"/>
    <n v="6500"/>
    <n v="0"/>
    <x v="5"/>
  </r>
  <r>
    <n v="188"/>
    <s v="ELECTROLUX ZANUSSI ITALIA"/>
    <s v="PN0042909"/>
    <s v="01094820931"/>
    <n v="752271"/>
    <n v="547"/>
    <x v="0"/>
    <n v="752818"/>
    <n v="584047"/>
    <n v="111106"/>
    <x v="173"/>
    <n v="16519"/>
    <n v="7640"/>
    <n v="0"/>
    <x v="1"/>
  </r>
  <r>
    <n v="189"/>
    <s v="DE' LONGHI"/>
    <s v="TV0224758"/>
    <s v="11570840154"/>
    <n v="749191"/>
    <n v="24134"/>
    <x v="0"/>
    <n v="737026"/>
    <n v="377696"/>
    <n v="150925"/>
    <x v="174"/>
    <n v="16010"/>
    <n v="8629"/>
    <n v="571253"/>
    <x v="9"/>
  </r>
  <r>
    <n v="190"/>
    <s v="NOVA COOP"/>
    <s v="NO0163946"/>
    <s v="01314250034"/>
    <n v="744676"/>
    <n v="12745"/>
    <x v="0"/>
    <n v="757421"/>
    <n v="576966"/>
    <n v="51330"/>
    <x v="175"/>
    <n v="37988"/>
    <n v="6297"/>
    <n v="4072"/>
    <x v="1"/>
  </r>
  <r>
    <n v="191"/>
    <s v="BORMIOLI ROCCO &amp; FIGLIO"/>
    <s v="PR0021665"/>
    <s v="00165490343"/>
    <n v="742581"/>
    <n v="5787"/>
    <x v="0"/>
    <n v="779763"/>
    <n v="216436"/>
    <n v="214723"/>
    <x v="176"/>
    <n v="-28970"/>
    <n v="10195"/>
    <n v="0"/>
    <x v="5"/>
  </r>
  <r>
    <n v="192"/>
    <s v="RENO DE MEDICI"/>
    <s v="MI0153186"/>
    <s v="00883670150"/>
    <n v="741585"/>
    <n v="10088"/>
    <x v="0"/>
    <n v="763393"/>
    <n v="302568"/>
    <n v="200704"/>
    <x v="177"/>
    <n v="23483"/>
    <n v="7300"/>
    <n v="0"/>
    <x v="1"/>
  </r>
  <r>
    <n v="193"/>
    <s v="SAIMAVANDERO"/>
    <s v="MI0000132"/>
    <s v="00891230153"/>
    <n v="740573"/>
    <n v="3994"/>
    <x v="0"/>
    <n v="744567"/>
    <n v="0"/>
    <n v="606377"/>
    <x v="178"/>
    <n v="10725"/>
    <n v="9227"/>
    <n v="58153"/>
    <x v="0"/>
  </r>
  <r>
    <n v="194"/>
    <s v="CONSERVE ITALIA"/>
    <s v="BO0260769"/>
    <s v="02858450584"/>
    <n v="740077"/>
    <n v="24785"/>
    <x v="14"/>
    <n v="781519"/>
    <n v="473429"/>
    <n v="145717"/>
    <x v="179"/>
    <n v="689"/>
    <n v="0"/>
    <n v="0"/>
    <x v="1"/>
  </r>
  <r>
    <n v="195"/>
    <s v="ESERCIZI AEROPORTUALI S.E.A."/>
    <s v="MI0472807"/>
    <s v="00826040156"/>
    <n v="737934"/>
    <n v="16896"/>
    <x v="0"/>
    <n v="762335"/>
    <n v="20881"/>
    <n v="90743"/>
    <x v="180"/>
    <n v="126117"/>
    <n v="65085"/>
    <n v="418801"/>
    <x v="2"/>
  </r>
  <r>
    <n v="196"/>
    <s v="UNIONE FARMACEUTICA NOVARESE"/>
    <s v="NO0050718"/>
    <s v="00110250032"/>
    <n v="732923"/>
    <n v="1447"/>
    <x v="0"/>
    <n v="734370"/>
    <n v="682126"/>
    <n v="12724"/>
    <x v="181"/>
    <n v="4997"/>
    <n v="3645"/>
    <n v="0"/>
    <x v="3"/>
  </r>
  <r>
    <n v="197"/>
    <s v="LA MAGONA D'ITALIA-S.P.A."/>
    <s v="FI0009047"/>
    <s v="00395130487"/>
    <n v="731469"/>
    <n v="8238"/>
    <x v="0"/>
    <n v="746913"/>
    <n v="490979"/>
    <n v="110587"/>
    <x v="182"/>
    <n v="48260"/>
    <n v="23961"/>
    <n v="32085"/>
    <x v="3"/>
  </r>
  <r>
    <n v="198"/>
    <s v="ALCAN ALLUMINIO"/>
    <s v="MI0168857"/>
    <s v="00772310157"/>
    <n v="726914"/>
    <n v="5804"/>
    <x v="0"/>
    <n v="726167"/>
    <n v="489503"/>
    <n v="112378"/>
    <x v="183"/>
    <n v="12367"/>
    <n v="4627"/>
    <n v="106558"/>
    <x v="3"/>
  </r>
  <r>
    <n v="199"/>
    <s v="IN.AL.CA. INDUSTRIA ALIMENTARE"/>
    <s v="MO0203079"/>
    <s v="01289040360"/>
    <n v="726384"/>
    <n v="4922"/>
    <x v="15"/>
    <n v="750818"/>
    <n v="545433"/>
    <n v="93274"/>
    <x v="184"/>
    <n v="15080"/>
    <n v="3040"/>
    <n v="0"/>
    <x v="1"/>
  </r>
  <r>
    <n v="200"/>
    <s v="CONAD ROMAGNA - MARCHE"/>
    <s v="FO0071556"/>
    <s v="00138950407"/>
    <n v="724041"/>
    <n v="25008"/>
    <x v="0"/>
    <n v="749049"/>
    <n v="668633"/>
    <n v="26295"/>
    <x v="185"/>
    <n v="36957"/>
    <n v="3738"/>
    <n v="5626"/>
    <x v="4"/>
  </r>
  <r>
    <n v="201"/>
    <s v="MONTEDISON INTERMEDI E AUSILIARI"/>
    <s v="MI0820076"/>
    <s v="03297390159"/>
    <n v="719424"/>
    <n v="42174"/>
    <x v="0"/>
    <n v="787676"/>
    <n v="321959"/>
    <n v="133191"/>
    <x v="186"/>
    <n v="75589"/>
    <n v="39311"/>
    <n v="186323"/>
    <x v="4"/>
  </r>
  <r>
    <n v="202"/>
    <s v="TELESPAZIO"/>
    <s v="RM0804949"/>
    <s v="01366520284"/>
    <n v="712648"/>
    <n v="12868"/>
    <x v="0"/>
    <n v="634440"/>
    <n v="29595"/>
    <n v="110982"/>
    <x v="187"/>
    <n v="81182"/>
    <n v="43300"/>
    <n v="0"/>
    <x v="2"/>
  </r>
  <r>
    <n v="203"/>
    <s v="CONAD DEL TIRRENO"/>
    <s v="PT0139082"/>
    <s v="00519660476"/>
    <n v="712344"/>
    <n v="24193"/>
    <x v="0"/>
    <n v="736537"/>
    <n v="629908"/>
    <n v="36827"/>
    <x v="188"/>
    <n v="22327"/>
    <n v="4077"/>
    <n v="22019"/>
    <x v="3"/>
  </r>
  <r>
    <n v="204"/>
    <s v="GILLETTE GROUP ITALY"/>
    <s v="MI1332892"/>
    <s v="09971290151"/>
    <n v="710836"/>
    <n v="4690"/>
    <x v="0"/>
    <n v="715526"/>
    <n v="504697"/>
    <n v="145355"/>
    <x v="189"/>
    <n v="5965"/>
    <n v="4761"/>
    <n v="16"/>
    <x v="0"/>
  </r>
  <r>
    <n v="205"/>
    <s v="WYETH LEDERLE"/>
    <s v="LT0114607"/>
    <s v="00130300874"/>
    <n v="707190"/>
    <n v="36073"/>
    <x v="0"/>
    <n v="748690"/>
    <n v="370085"/>
    <n v="84074"/>
    <x v="190"/>
    <n v="152175"/>
    <n v="62562"/>
    <n v="156274"/>
    <x v="0"/>
  </r>
  <r>
    <n v="206"/>
    <s v="GRANAROLO FELSINEA IN SIGLA G.F."/>
    <s v="BO0341290"/>
    <s v="01660360601"/>
    <n v="706735"/>
    <n v="16541"/>
    <x v="0"/>
    <n v="722757"/>
    <n v="448551"/>
    <n v="147410"/>
    <x v="191"/>
    <n v="5085"/>
    <n v="4751"/>
    <n v="150116"/>
    <x v="5"/>
  </r>
  <r>
    <n v="207"/>
    <s v="SACMI COOPERATIVA MECCANICI IMOLA"/>
    <s v="BO0008924"/>
    <s v="00287010375"/>
    <n v="706666"/>
    <n v="16447"/>
    <x v="0"/>
    <n v="711348"/>
    <n v="342676"/>
    <n v="204809"/>
    <x v="192"/>
    <n v="36558"/>
    <n v="13670"/>
    <n v="37434"/>
    <x v="3"/>
  </r>
  <r>
    <n v="208"/>
    <s v="MERCK SHARP E DOHME ITALIA"/>
    <s v="RM0314156"/>
    <s v="00422760587"/>
    <n v="704008"/>
    <n v="25091"/>
    <x v="0"/>
    <n v="726503"/>
    <n v="345578"/>
    <n v="158944"/>
    <x v="193"/>
    <n v="42173"/>
    <n v="37458"/>
    <n v="0"/>
    <x v="5"/>
  </r>
  <r>
    <n v="209"/>
    <s v="MARR"/>
    <s v="RN0139832"/>
    <s v="00134780402"/>
    <n v="699134"/>
    <n v="7851"/>
    <x v="0"/>
    <n v="706985"/>
    <n v="579949"/>
    <n v="64186"/>
    <x v="194"/>
    <n v="22137"/>
    <n v="10818"/>
    <n v="3277"/>
    <x v="6"/>
  </r>
  <r>
    <n v="210"/>
    <s v="A. MANZONI &amp; C."/>
    <s v="MI1031852"/>
    <s v="04705810150"/>
    <n v="696761"/>
    <n v="6841"/>
    <x v="0"/>
    <n v="703602"/>
    <n v="0"/>
    <n v="632088"/>
    <x v="20"/>
    <n v="5734"/>
    <n v="2861"/>
    <n v="0"/>
    <x v="7"/>
  </r>
  <r>
    <n v="211"/>
    <s v="SILVERSTAR LTD SOCIETA' ITALIANA"/>
    <s v="MI0449834"/>
    <s v="00751300153"/>
    <n v="695028"/>
    <n v="15697"/>
    <x v="0"/>
    <n v="710754"/>
    <n v="590291"/>
    <n v="39504"/>
    <x v="20"/>
    <n v="38572"/>
    <n v="15047"/>
    <n v="0"/>
    <x v="4"/>
  </r>
  <r>
    <n v="212"/>
    <s v="UNIFARMA DISTRIBUZIONE"/>
    <s v="CN0167142"/>
    <s v="02290110044"/>
    <n v="694281"/>
    <n v="2019"/>
    <x v="0"/>
    <n v="696300"/>
    <n v="645355"/>
    <n v="14762"/>
    <x v="195"/>
    <n v="9587"/>
    <n v="4140"/>
    <n v="0"/>
    <x v="3"/>
  </r>
  <r>
    <n v="213"/>
    <s v="SCHNEIDER ELECTRIC"/>
    <s v="BG0288118"/>
    <s v="00509110011"/>
    <n v="687926"/>
    <n v="22223"/>
    <x v="0"/>
    <n v="710661"/>
    <n v="509614"/>
    <n v="61665"/>
    <x v="196"/>
    <n v="58035"/>
    <n v="27533"/>
    <n v="0"/>
    <x v="8"/>
  </r>
  <r>
    <n v="214"/>
    <s v="LOTTOMATICA"/>
    <s v="RM0718290"/>
    <s v="03977611007"/>
    <n v="684531"/>
    <n v="50665"/>
    <x v="0"/>
    <n v="735196"/>
    <n v="70141"/>
    <n v="292019"/>
    <x v="197"/>
    <n v="246074"/>
    <n v="106114"/>
    <n v="2763"/>
    <x v="8"/>
  </r>
  <r>
    <n v="215"/>
    <s v="CAMUZZI GAZOMETRI O IN FORMA"/>
    <s v="MI0158411"/>
    <s v="00736240151"/>
    <n v="677899"/>
    <n v="13345"/>
    <x v="0"/>
    <n v="722285"/>
    <n v="447882"/>
    <n v="24088"/>
    <x v="198"/>
    <n v="95816"/>
    <n v="43912"/>
    <n v="390014"/>
    <x v="9"/>
  </r>
  <r>
    <n v="216"/>
    <s v="ECS INTERNATIONAL ITALIA"/>
    <s v="MI1195159"/>
    <s v="07933030152"/>
    <n v="677820"/>
    <n v="11954"/>
    <x v="0"/>
    <n v="689774"/>
    <n v="649917"/>
    <n v="15954"/>
    <x v="199"/>
    <n v="12768"/>
    <n v="681"/>
    <n v="0"/>
    <x v="1"/>
  </r>
  <r>
    <n v="217"/>
    <s v="ANSALDO TRASPORTI SOCIETA'PER"/>
    <s v="NA0330095"/>
    <s v="03332980634"/>
    <n v="677566"/>
    <n v="30022"/>
    <x v="0"/>
    <n v="834505"/>
    <n v="276000"/>
    <n v="382210"/>
    <x v="200"/>
    <n v="4322"/>
    <n v="3901"/>
    <n v="3059093"/>
    <x v="1"/>
  </r>
  <r>
    <n v="218"/>
    <s v="BELGARDA"/>
    <s v="MI1041754"/>
    <s v="01172870139"/>
    <n v="675789"/>
    <n v="43837"/>
    <x v="0"/>
    <n v="737829"/>
    <n v="590581"/>
    <n v="102975"/>
    <x v="201"/>
    <n v="12736"/>
    <n v="3303"/>
    <n v="0"/>
    <x v="8"/>
  </r>
  <r>
    <n v="219"/>
    <s v="WUERTH G.M.B.H."/>
    <s v="BZ0056205"/>
    <s v="00125230219"/>
    <n v="675091"/>
    <n v="13228"/>
    <x v="0"/>
    <n v="688319"/>
    <n v="268173"/>
    <n v="197870"/>
    <x v="202"/>
    <n v="60334"/>
    <n v="32249"/>
    <n v="0"/>
    <x v="0"/>
  </r>
  <r>
    <n v="220"/>
    <s v="ACQUA MINERALE S. BENEDETTO"/>
    <s v="VE0168210"/>
    <s v="00593710247"/>
    <n v="670008"/>
    <n v="20058"/>
    <x v="0"/>
    <n v="703794"/>
    <n v="330453"/>
    <n v="216646"/>
    <x v="203"/>
    <n v="54778"/>
    <n v="23656"/>
    <n v="20740"/>
    <x v="0"/>
  </r>
  <r>
    <n v="221"/>
    <s v="CHIMET"/>
    <s v="AR0061012"/>
    <s v="00155440514"/>
    <n v="668499"/>
    <n v="358"/>
    <x v="0"/>
    <n v="672986"/>
    <n v="625517"/>
    <n v="14688"/>
    <x v="204"/>
    <n v="8125"/>
    <n v="4936"/>
    <n v="10426"/>
    <x v="4"/>
  </r>
  <r>
    <n v="222"/>
    <s v="COOP. CENTRO ITALIA"/>
    <s v="PG0203506"/>
    <s v="00050810522"/>
    <n v="667855"/>
    <n v="30098"/>
    <x v="0"/>
    <n v="697953"/>
    <n v="563461"/>
    <n v="25112"/>
    <x v="205"/>
    <n v="46574"/>
    <n v="5737"/>
    <n v="92296"/>
    <x v="0"/>
  </r>
  <r>
    <n v="223"/>
    <s v="COLMARK"/>
    <s v="BS0328133"/>
    <s v="01949100166"/>
    <n v="667623"/>
    <n v="10299"/>
    <x v="0"/>
    <n v="678346"/>
    <n v="486098"/>
    <n v="30536"/>
    <x v="206"/>
    <n v="2058"/>
    <n v="7945"/>
    <n v="90224"/>
    <x v="0"/>
  </r>
  <r>
    <n v="224"/>
    <s v="BRACCO"/>
    <s v="MI0348182"/>
    <s v="00825120157"/>
    <n v="663748"/>
    <n v="59754"/>
    <x v="0"/>
    <n v="722730"/>
    <n v="290226"/>
    <n v="200888"/>
    <x v="207"/>
    <n v="77369"/>
    <n v="34880"/>
    <n v="64"/>
    <x v="2"/>
  </r>
  <r>
    <n v="225"/>
    <s v="TRAFILERIE CARLO GNUTTI"/>
    <s v="BS0075692"/>
    <s v="00276360179"/>
    <n v="659768"/>
    <n v="1943"/>
    <x v="0"/>
    <n v="663198"/>
    <n v="507720"/>
    <n v="43784"/>
    <x v="208"/>
    <n v="41153"/>
    <n v="27739"/>
    <n v="3517"/>
    <x v="0"/>
  </r>
  <r>
    <n v="226"/>
    <s v="I PELLETTIERI D'ITALIA"/>
    <s v="MI1354924"/>
    <s v="06010730015"/>
    <n v="656787"/>
    <n v="3758"/>
    <x v="0"/>
    <n v="665326"/>
    <n v="342404"/>
    <n v="210669"/>
    <x v="209"/>
    <n v="34806"/>
    <n v="18326"/>
    <n v="47220"/>
    <x v="1"/>
  </r>
  <r>
    <n v="227"/>
    <s v="GRUPPO FINANZIARIO TESSILE - S.P.A."/>
    <s v="TO0449321"/>
    <s v="00487990012"/>
    <n v="650359"/>
    <n v="23474"/>
    <x v="0"/>
    <n v="680213"/>
    <n v="237510"/>
    <n v="294093"/>
    <x v="210"/>
    <n v="-28149"/>
    <n v="5768"/>
    <n v="0"/>
    <x v="8"/>
  </r>
  <r>
    <n v="228"/>
    <s v="UNICOMM UNIPERSONALE"/>
    <s v="VI0157053"/>
    <s v="01274580248"/>
    <n v="649891"/>
    <n v="10304"/>
    <x v="0"/>
    <n v="660195"/>
    <n v="561172"/>
    <n v="28633"/>
    <x v="211"/>
    <n v="11510"/>
    <n v="7404"/>
    <n v="12855"/>
    <x v="1"/>
  </r>
  <r>
    <n v="229"/>
    <s v="R.C.S. PERIODICI"/>
    <s v="MI1308783"/>
    <s v="09649920155"/>
    <n v="648949"/>
    <n v="5704"/>
    <x v="0"/>
    <n v="654653"/>
    <n v="327566"/>
    <n v="213744"/>
    <x v="212"/>
    <n v="-7545"/>
    <n v="2316"/>
    <n v="0"/>
    <x v="4"/>
  </r>
  <r>
    <n v="230"/>
    <s v="DAEWOO MOTOR ITALIA"/>
    <s v="RM0800599"/>
    <s v="04759111000"/>
    <n v="645466"/>
    <n v="26117"/>
    <x v="0"/>
    <n v="671583"/>
    <n v="703408"/>
    <n v="67495"/>
    <x v="213"/>
    <n v="5767"/>
    <n v="3449"/>
    <n v="0"/>
    <x v="3"/>
  </r>
  <r>
    <n v="231"/>
    <s v="NYLSTAR"/>
    <s v="MI1425705"/>
    <s v="00536620776"/>
    <n v="635248"/>
    <n v="8580"/>
    <x v="0"/>
    <n v="630584"/>
    <n v="392517"/>
    <n v="93259"/>
    <x v="214"/>
    <n v="15950"/>
    <n v="4150"/>
    <n v="79596"/>
    <x v="8"/>
  </r>
  <r>
    <n v="232"/>
    <s v="CIBA SPECIALTY CHEMICALS"/>
    <s v="BO0384668"/>
    <s v="02342870124"/>
    <n v="627027"/>
    <n v="12123"/>
    <x v="16"/>
    <n v="635600"/>
    <n v="491362"/>
    <n v="43183"/>
    <x v="215"/>
    <n v="1873"/>
    <n v="6554"/>
    <n v="0"/>
    <x v="4"/>
  </r>
  <r>
    <n v="233"/>
    <s v="IPER MONTEBELLO"/>
    <s v="MI1414771"/>
    <s v="00308660182"/>
    <n v="625838"/>
    <n v="9157"/>
    <x v="0"/>
    <n v="634995"/>
    <n v="513964"/>
    <n v="31664"/>
    <x v="216"/>
    <n v="-464"/>
    <n v="3555"/>
    <n v="6396"/>
    <x v="5"/>
  </r>
  <r>
    <n v="234"/>
    <s v="HYDRO AGRI ITALIA"/>
    <s v="MI1383867"/>
    <s v="01974300921"/>
    <n v="625729"/>
    <n v="23168"/>
    <x v="0"/>
    <n v="580202"/>
    <n v="346048"/>
    <n v="186751"/>
    <x v="217"/>
    <n v="-37133"/>
    <n v="800"/>
    <n v="0"/>
    <x v="8"/>
  </r>
  <r>
    <n v="236"/>
    <s v="MERIDIANA -"/>
    <s v="SS0042003"/>
    <s v="00072320906"/>
    <n v="621711"/>
    <n v="3958"/>
    <x v="0"/>
    <n v="625669"/>
    <n v="71828"/>
    <n v="294337"/>
    <x v="218"/>
    <n v="19382"/>
    <n v="13545"/>
    <n v="80183"/>
    <x v="1"/>
  </r>
  <r>
    <n v="237"/>
    <s v="TNT TRACO"/>
    <s v="MI1251037"/>
    <s v="08886100158"/>
    <n v="620232"/>
    <n v="28520"/>
    <x v="0"/>
    <n v="648752"/>
    <n v="7332"/>
    <n v="391848"/>
    <x v="219"/>
    <n v="24379"/>
    <n v="9631"/>
    <n v="0"/>
    <x v="9"/>
  </r>
  <r>
    <n v="238"/>
    <s v="LANDINI"/>
    <s v="RE0182128"/>
    <s v="03876290374"/>
    <n v="619298"/>
    <n v="7462"/>
    <x v="0"/>
    <n v="637169"/>
    <n v="455702"/>
    <n v="30937"/>
    <x v="220"/>
    <n v="32907"/>
    <n v="17451"/>
    <n v="12593"/>
    <x v="1"/>
  </r>
  <r>
    <n v="239"/>
    <s v="IL SOLE 24 ORE"/>
    <s v="MI0694938"/>
    <s v="00777910159"/>
    <n v="615586"/>
    <n v="6301"/>
    <x v="0"/>
    <n v="622043"/>
    <n v="57402"/>
    <n v="268580"/>
    <x v="221"/>
    <n v="77954"/>
    <n v="41567"/>
    <n v="12348"/>
    <x v="5"/>
  </r>
  <r>
    <n v="240"/>
    <s v="SOCIETA' ITALIANA VETRO S.I.V. IN"/>
    <s v="CH0041685"/>
    <s v="00091380691"/>
    <n v="745825"/>
    <n v="48342"/>
    <x v="0"/>
    <n v="788248"/>
    <n v="309246"/>
    <n v="183406"/>
    <x v="20"/>
    <n v="66327"/>
    <n v="28921"/>
    <n v="0"/>
    <x v="1"/>
  </r>
  <r>
    <n v="241"/>
    <s v="SEABO"/>
    <s v="BO0363550"/>
    <s v="04245520376"/>
    <n v="601246"/>
    <n v="6462"/>
    <x v="0"/>
    <n v="629558"/>
    <n v="290293"/>
    <n v="70052"/>
    <x v="222"/>
    <n v="26846"/>
    <n v="7660"/>
    <n v="203897"/>
    <x v="0"/>
  </r>
  <r>
    <n v="242"/>
    <s v="ABB SACE TECNOLOGIA DI MEDIA"/>
    <s v="BG0075344"/>
    <s v="00228770160"/>
    <n v="600665"/>
    <n v="44525"/>
    <x v="0"/>
    <n v="635435"/>
    <n v="273210"/>
    <n v="123550"/>
    <x v="223"/>
    <n v="43886"/>
    <n v="26500"/>
    <n v="7539"/>
    <x v="1"/>
  </r>
  <r>
    <n v="243"/>
    <s v="INDUSTRIE CHIMICHE CAFFARO"/>
    <s v="MI1419925"/>
    <s v="08140590582"/>
    <n v="600050"/>
    <n v="15808"/>
    <x v="0"/>
    <n v="616314"/>
    <n v="302186"/>
    <n v="152353"/>
    <x v="224"/>
    <n v="13273"/>
    <n v="7600"/>
    <n v="81254"/>
    <x v="2"/>
  </r>
  <r>
    <n v="244"/>
    <s v="D.H.L. INTERNATIONAL"/>
    <s v="MI0996661"/>
    <s v="04209680158"/>
    <n v="599720"/>
    <n v="3406"/>
    <x v="0"/>
    <n v="603126"/>
    <n v="0"/>
    <n v="443358"/>
    <x v="225"/>
    <n v="13562"/>
    <n v="11158"/>
    <n v="5000"/>
    <x v="3"/>
  </r>
  <r>
    <n v="245"/>
    <s v="NOKIA MOBILE PHONES ITALIA S.R.L. ("/>
    <s v="RM0715278"/>
    <s v="08553280150"/>
    <n v="596680"/>
    <n v="24"/>
    <x v="0"/>
    <n v="596704"/>
    <n v="507389"/>
    <n v="34708"/>
    <x v="226"/>
    <n v="28913"/>
    <n v="14552"/>
    <n v="0"/>
    <x v="3"/>
  </r>
  <r>
    <n v="246"/>
    <s v="COMPAGNIA GENERALE TRATTORI"/>
    <s v="VC0155698"/>
    <s v="01674190028"/>
    <n v="595225"/>
    <n v="15310"/>
    <x v="0"/>
    <n v="610563"/>
    <n v="389184"/>
    <n v="67309"/>
    <x v="227"/>
    <n v="43045"/>
    <n v="20435"/>
    <n v="288"/>
    <x v="3"/>
  </r>
  <r>
    <n v="247"/>
    <s v="CDC POINT"/>
    <s v="PI0110443"/>
    <s v="01250630504"/>
    <n v="592729"/>
    <n v="12888"/>
    <x v="0"/>
    <n v="623986"/>
    <n v="553616"/>
    <n v="37032"/>
    <x v="228"/>
    <n v="9018"/>
    <n v="4717"/>
    <n v="0"/>
    <x v="1"/>
  </r>
  <r>
    <n v="248"/>
    <s v="COLGATE PALMOLIVE"/>
    <s v="RM0190887"/>
    <s v="00724140157"/>
    <n v="589169"/>
    <n v="2583"/>
    <x v="0"/>
    <n v="590382"/>
    <n v="251368"/>
    <n v="175542"/>
    <x v="229"/>
    <n v="23773"/>
    <n v="14472"/>
    <n v="584"/>
    <x v="4"/>
  </r>
  <r>
    <n v="249"/>
    <s v="M.M. AUTOMOBILI ITALIA"/>
    <s v="MI0868952"/>
    <s v="01686060151"/>
    <n v="588993"/>
    <n v="3993"/>
    <x v="0"/>
    <n v="590585"/>
    <n v="428098"/>
    <n v="105312"/>
    <x v="230"/>
    <n v="34138"/>
    <n v="14986"/>
    <n v="10769"/>
    <x v="4"/>
  </r>
  <r>
    <n v="250"/>
    <s v="SIGMA TAU INDUSTRIE FARMACEUTICHE"/>
    <s v="RM0205785"/>
    <s v="00410650584"/>
    <n v="588798"/>
    <n v="24495"/>
    <x v="0"/>
    <n v="600444"/>
    <n v="236789"/>
    <n v="136273"/>
    <x v="231"/>
    <n v="26063"/>
    <n v="17422"/>
    <n v="43429"/>
    <x v="2"/>
  </r>
  <r>
    <n v="251"/>
    <s v="RODACCIAI"/>
    <s v="MI1266902"/>
    <s v="09036850155"/>
    <n v="587548"/>
    <n v="1954"/>
    <x v="0"/>
    <n v="607687"/>
    <n v="355923"/>
    <n v="118911"/>
    <x v="20"/>
    <n v="17656"/>
    <n v="8454"/>
    <n v="0"/>
    <x v="3"/>
  </r>
  <r>
    <n v="252"/>
    <s v="ELF ATOCHEM ITALIA INTERSERVICE"/>
    <s v="MI1334727"/>
    <s v="10006630155"/>
    <n v="586069"/>
    <n v="11193"/>
    <x v="0"/>
    <n v="597548"/>
    <n v="462797"/>
    <n v="50947"/>
    <x v="232"/>
    <n v="28019"/>
    <n v="14806"/>
    <n v="0"/>
    <x v="0"/>
  </r>
  <r>
    <n v="253"/>
    <s v="CANON ITALIA"/>
    <s v="MI0844821"/>
    <s v="00865220156"/>
    <n v="580671"/>
    <n v="2045"/>
    <x v="0"/>
    <n v="582716"/>
    <n v="416436"/>
    <n v="76687"/>
    <x v="233"/>
    <n v="3929"/>
    <n v="3082"/>
    <n v="0"/>
    <x v="0"/>
  </r>
  <r>
    <n v="254"/>
    <s v="SALVATORE FERRAGAMO ITALIA"/>
    <s v="FI0464724"/>
    <s v="02175200480"/>
    <n v="580360"/>
    <n v="26386"/>
    <x v="0"/>
    <n v="609798"/>
    <n v="231791"/>
    <n v="244453"/>
    <x v="20"/>
    <n v="52269"/>
    <n v="20674"/>
    <n v="0"/>
    <x v="5"/>
  </r>
  <r>
    <n v="255"/>
    <s v="ANDERSEN CONSULTING"/>
    <s v="MI1357700"/>
    <s v="05114490153"/>
    <n v="580138"/>
    <n v="3111"/>
    <x v="0"/>
    <n v="606017"/>
    <n v="7075"/>
    <n v="184966"/>
    <x v="234"/>
    <n v="51692"/>
    <n v="29304"/>
    <n v="0"/>
    <x v="3"/>
  </r>
  <r>
    <n v="256"/>
    <s v="INGRAM MICRO"/>
    <s v="MI1367714"/>
    <s v="10297220153"/>
    <n v="580026"/>
    <n v="2629"/>
    <x v="0"/>
    <n v="582655"/>
    <n v="535284"/>
    <n v="16873"/>
    <x v="235"/>
    <n v="10337"/>
    <n v="5731"/>
    <n v="0"/>
    <x v="5"/>
  </r>
  <r>
    <n v="257"/>
    <s v="SOGEI SOCIETA' GENERALE"/>
    <s v="RM0407760"/>
    <s v="02327910580"/>
    <n v="579503"/>
    <n v="35588"/>
    <x v="0"/>
    <n v="614697"/>
    <n v="90682"/>
    <n v="221571"/>
    <x v="236"/>
    <n v="171170"/>
    <n v="61273"/>
    <n v="0"/>
    <x v="6"/>
  </r>
  <r>
    <n v="258"/>
    <s v="GRANDI MOLINI ITALIANI"/>
    <s v="BO0240248"/>
    <s v="01183270378"/>
    <n v="577729"/>
    <n v="14459"/>
    <x v="0"/>
    <n v="590691"/>
    <n v="417837"/>
    <n v="116237"/>
    <x v="237"/>
    <n v="1085"/>
    <n v="530"/>
    <n v="69732"/>
    <x v="7"/>
  </r>
  <r>
    <n v="259"/>
    <s v="PANASONIC ITALIA"/>
    <s v="MI1033313"/>
    <s v="04753330150"/>
    <n v="713898"/>
    <n v="17629"/>
    <x v="0"/>
    <n v="731527"/>
    <n v="569631"/>
    <n v="100358"/>
    <x v="20"/>
    <n v="22815"/>
    <n v="11735"/>
    <n v="0"/>
    <x v="4"/>
  </r>
  <r>
    <n v="260"/>
    <s v="KIMBERLY CLARK"/>
    <s v="TO0722483"/>
    <s v="05619320012"/>
    <n v="576920"/>
    <n v="8713"/>
    <x v="0"/>
    <n v="597351"/>
    <n v="318065"/>
    <n v="186474"/>
    <x v="238"/>
    <n v="24101"/>
    <n v="-10067"/>
    <n v="0"/>
    <x v="3"/>
  </r>
  <r>
    <n v="261"/>
    <s v="ALFA ACCIAI"/>
    <s v="BS0224470"/>
    <s v="00988040176"/>
    <n v="568750"/>
    <n v="2442"/>
    <x v="0"/>
    <n v="563704"/>
    <n v="354817"/>
    <n v="111537"/>
    <x v="239"/>
    <n v="3028"/>
    <n v="3992"/>
    <n v="52853"/>
    <x v="8"/>
  </r>
  <r>
    <n v="262"/>
    <s v="LONZA"/>
    <s v="MI0684854"/>
    <s v="00723030151"/>
    <n v="567189"/>
    <n v="11890"/>
    <x v="17"/>
    <n v="582420"/>
    <n v="293747"/>
    <n v="106352"/>
    <x v="240"/>
    <n v="57701"/>
    <n v="6358"/>
    <n v="0"/>
    <x v="8"/>
  </r>
  <r>
    <n v="263"/>
    <s v="CESARE FIORUCCI"/>
    <s v="RM0605741"/>
    <s v="07356170584"/>
    <n v="563504"/>
    <n v="3610"/>
    <x v="0"/>
    <n v="563917"/>
    <n v="263734"/>
    <n v="119219"/>
    <x v="241"/>
    <n v="32769"/>
    <n v="18151"/>
    <n v="51526"/>
    <x v="9"/>
  </r>
  <r>
    <n v="264"/>
    <s v="BIRRA PERONI INDUSTRIALE"/>
    <s v="RM0465537"/>
    <s v="04837290586"/>
    <n v="560622"/>
    <n v="4330"/>
    <x v="0"/>
    <n v="571970"/>
    <n v="206542"/>
    <n v="178963"/>
    <x v="242"/>
    <n v="40380"/>
    <n v="21307"/>
    <n v="27229"/>
    <x v="1"/>
  </r>
  <r>
    <n v="265"/>
    <s v="AUCHAN IPERMERCATI"/>
    <s v="MI1545008"/>
    <s v="06169960017"/>
    <n v="560449"/>
    <n v="100566"/>
    <x v="0"/>
    <n v="667572"/>
    <n v="528686"/>
    <n v="96115"/>
    <x v="20"/>
    <n v="-3828"/>
    <n v="3017"/>
    <n v="0"/>
    <x v="1"/>
  </r>
  <r>
    <n v="266"/>
    <s v="UNES CENTRO"/>
    <s v="MI0805598"/>
    <s v="00813020153"/>
    <n v="559339"/>
    <n v="57078"/>
    <x v="0"/>
    <n v="616417"/>
    <n v="575256"/>
    <n v="29210"/>
    <x v="20"/>
    <n v="0"/>
    <n v="1074"/>
    <n v="0"/>
    <x v="8"/>
  </r>
  <r>
    <n v="267"/>
    <s v="DAYCO EUROPE"/>
    <s v="TE0090377"/>
    <s v="00703890673"/>
    <n v="588836"/>
    <n v="10719"/>
    <x v="18"/>
    <n v="608867"/>
    <n v="306477"/>
    <n v="94140"/>
    <x v="243"/>
    <n v="42687"/>
    <n v="21278"/>
    <n v="0"/>
    <x v="0"/>
  </r>
  <r>
    <n v="268"/>
    <s v="COMMERCIALE BRENDOLAN"/>
    <s v="VR0204192"/>
    <s v="01907980237"/>
    <n v="558022"/>
    <n v="2899"/>
    <x v="0"/>
    <n v="560921"/>
    <n v="526362"/>
    <n v="13656"/>
    <x v="244"/>
    <n v="6481"/>
    <n v="3218"/>
    <n v="0"/>
    <x v="0"/>
  </r>
  <r>
    <n v="269"/>
    <s v="BASF ITALIA"/>
    <s v="MI0349252"/>
    <s v="00717180152"/>
    <n v="552495"/>
    <n v="18059"/>
    <x v="0"/>
    <n v="575542"/>
    <n v="370469"/>
    <n v="93541"/>
    <x v="245"/>
    <n v="32942"/>
    <n v="4470"/>
    <n v="4917"/>
    <x v="4"/>
  </r>
  <r>
    <n v="270"/>
    <s v="IMATION"/>
    <s v="SV0053996"/>
    <s v="02308320619"/>
    <n v="552406"/>
    <n v="2603"/>
    <x v="0"/>
    <n v="575516"/>
    <n v="278464"/>
    <n v="94498"/>
    <x v="246"/>
    <n v="-138237"/>
    <n v="12151"/>
    <n v="1632"/>
    <x v="0"/>
  </r>
  <r>
    <n v="271"/>
    <s v="MONTELL ITALIA"/>
    <s v="MI1471654"/>
    <s v="11531310156"/>
    <n v="552010"/>
    <n v="17023"/>
    <x v="0"/>
    <n v="571270"/>
    <n v="286736"/>
    <n v="138076"/>
    <x v="20"/>
    <n v="62624"/>
    <n v="9458"/>
    <n v="0"/>
    <x v="0"/>
  </r>
  <r>
    <n v="272"/>
    <s v="COOP LIGURIA SOC. COOP DI CONSUMO"/>
    <s v="SV0020181"/>
    <s v="00103220091"/>
    <n v="551102"/>
    <n v="14690"/>
    <x v="0"/>
    <n v="565792"/>
    <n v="412514"/>
    <n v="38337"/>
    <x v="247"/>
    <n v="47709"/>
    <n v="4717"/>
    <n v="112"/>
    <x v="2"/>
  </r>
  <r>
    <n v="273"/>
    <s v="ZUST AMBROSETTI TRASPORTI"/>
    <s v="TO0236119"/>
    <s v="00487950016"/>
    <n v="549757"/>
    <n v="10077"/>
    <x v="0"/>
    <n v="559785"/>
    <n v="8722"/>
    <n v="450716"/>
    <x v="248"/>
    <n v="13772"/>
    <n v="9902"/>
    <n v="10143"/>
    <x v="0"/>
  </r>
  <r>
    <n v="274"/>
    <s v="GRUPPO LEPETIT"/>
    <s v="MI0095669"/>
    <s v="00795960152"/>
    <n v="549135"/>
    <n v="14538"/>
    <x v="0"/>
    <n v="555171"/>
    <n v="121761"/>
    <n v="95296"/>
    <x v="249"/>
    <n v="207621"/>
    <n v="87457"/>
    <n v="12081"/>
    <x v="1"/>
  </r>
  <r>
    <n v="275"/>
    <s v="CONFIRMEC"/>
    <s v="MI1282429"/>
    <s v="05495210014"/>
    <n v="546406"/>
    <n v="936"/>
    <x v="0"/>
    <n v="547343"/>
    <n v="527736"/>
    <n v="3052"/>
    <x v="250"/>
    <n v="4770"/>
    <n v="2572"/>
    <n v="0"/>
    <x v="8"/>
  </r>
  <r>
    <n v="276"/>
    <s v="DE AGOSTINI"/>
    <s v="NO0159949"/>
    <s v="07178180589"/>
    <n v="545430"/>
    <n v="14554"/>
    <x v="0"/>
    <n v="567485"/>
    <n v="135592"/>
    <n v="309974"/>
    <x v="251"/>
    <n v="21784"/>
    <n v="3205"/>
    <n v="181190"/>
    <x v="1"/>
  </r>
  <r>
    <n v="277"/>
    <s v="CLARIANT (ITALIA)"/>
    <s v="MI1483410"/>
    <s v="11649230155"/>
    <n v="545013"/>
    <n v="4411"/>
    <x v="0"/>
    <n v="559827"/>
    <n v="375928"/>
    <n v="56578"/>
    <x v="20"/>
    <n v="9158"/>
    <n v="15585"/>
    <n v="0"/>
    <x v="4"/>
  </r>
  <r>
    <n v="278"/>
    <s v="LEAR CORPORATION ITALIA SUD"/>
    <s v="TO0750391"/>
    <s v="05974020017"/>
    <n v="542832"/>
    <n v="4966"/>
    <x v="0"/>
    <n v="550118"/>
    <n v="393026"/>
    <n v="57127"/>
    <x v="252"/>
    <n v="28639"/>
    <n v="3132"/>
    <n v="0"/>
    <x v="3"/>
  </r>
  <r>
    <n v="279"/>
    <s v="CARRARO"/>
    <s v="PD0084033"/>
    <s v="00202040283"/>
    <n v="539523"/>
    <n v="12752"/>
    <x v="0"/>
    <n v="554130"/>
    <n v="362655"/>
    <n v="69277"/>
    <x v="253"/>
    <n v="26968"/>
    <n v="13656"/>
    <n v="57453"/>
    <x v="8"/>
  </r>
  <r>
    <n v="280"/>
    <s v="SMITHKLINE BEECHAM FARMACEUTICI"/>
    <s v="MI0806462"/>
    <s v="03524320151"/>
    <n v="539416"/>
    <n v="20120"/>
    <x v="0"/>
    <n v="570787"/>
    <n v="245569"/>
    <n v="134414"/>
    <x v="254"/>
    <n v="31212"/>
    <n v="7485"/>
    <n v="10973"/>
    <x v="4"/>
  </r>
  <r>
    <n v="281"/>
    <s v="LLOYD TRIESTINO DI NAVIGAZIONE"/>
    <s v="TS0025557"/>
    <s v="00047820329"/>
    <n v="537833"/>
    <n v="63939"/>
    <x v="0"/>
    <n v="595973"/>
    <n v="14816"/>
    <n v="526543"/>
    <x v="255"/>
    <n v="-80199"/>
    <n v="1235"/>
    <n v="322701"/>
    <x v="5"/>
  </r>
  <r>
    <n v="282"/>
    <s v="KODAK"/>
    <s v="MI1340191"/>
    <s v="10092670156"/>
    <n v="537803"/>
    <n v="3011"/>
    <x v="0"/>
    <n v="543006"/>
    <n v="382795"/>
    <n v="55033"/>
    <x v="256"/>
    <n v="29078"/>
    <n v="17174"/>
    <n v="0"/>
    <x v="8"/>
  </r>
  <r>
    <n v="283"/>
    <s v="UNO A ERRE ITALIA (ABBREVIATA"/>
    <s v="AR0074950"/>
    <s v="00870090511"/>
    <n v="537653"/>
    <n v="2693"/>
    <x v="0"/>
    <n v="546269"/>
    <n v="426402"/>
    <n v="38400"/>
    <x v="257"/>
    <n v="5073"/>
    <n v="4353"/>
    <n v="1453"/>
    <x v="5"/>
  </r>
  <r>
    <n v="284"/>
    <s v="ATRIPLEX"/>
    <s v="RM0791838"/>
    <s v="03902330822"/>
    <n v="534474"/>
    <n v="1864"/>
    <x v="0"/>
    <n v="533713"/>
    <n v="305070"/>
    <n v="49145"/>
    <x v="258"/>
    <n v="29134"/>
    <n v="14646"/>
    <n v="0"/>
    <x v="1"/>
  </r>
  <r>
    <n v="285"/>
    <s v="IAR SILTAL"/>
    <s v="AL0109306"/>
    <s v="00215100066"/>
    <n v="532508"/>
    <n v="6326"/>
    <x v="0"/>
    <n v="564879"/>
    <n v="375592"/>
    <n v="42097"/>
    <x v="259"/>
    <n v="21715"/>
    <n v="13100"/>
    <n v="80959"/>
    <x v="9"/>
  </r>
  <r>
    <n v="286"/>
    <s v="ITTIERRE"/>
    <s v="IS0019845"/>
    <s v="00230890949"/>
    <n v="532254"/>
    <n v="16661"/>
    <x v="0"/>
    <n v="546253"/>
    <n v="274979"/>
    <n v="185121"/>
    <x v="20"/>
    <n v="63038"/>
    <n v="15555"/>
    <n v="0"/>
    <x v="1"/>
  </r>
  <r>
    <n v="287"/>
    <s v="CONSORZIO CAVET"/>
    <s v="BO0359514"/>
    <s v="10486140154"/>
    <n v="531197"/>
    <n v="6427"/>
    <x v="0"/>
    <n v="565269"/>
    <n v="127181"/>
    <n v="268295"/>
    <x v="260"/>
    <n v="252"/>
    <n v="4730"/>
    <n v="0"/>
    <x v="5"/>
  </r>
  <r>
    <n v="288"/>
    <s v="MAX MARA"/>
    <s v="RE0182471"/>
    <s v="01397620350"/>
    <n v="530858"/>
    <n v="14641"/>
    <x v="0"/>
    <n v="543931"/>
    <n v="242454"/>
    <n v="186133"/>
    <x v="261"/>
    <n v="80415"/>
    <n v="33433"/>
    <n v="37"/>
    <x v="1"/>
  </r>
  <r>
    <n v="289"/>
    <s v="ELI LILLY ITALIA"/>
    <s v="FI0162817"/>
    <s v="00426150488"/>
    <n v="524479"/>
    <n v="31117"/>
    <x v="0"/>
    <n v="551048"/>
    <n v="316477"/>
    <n v="71367"/>
    <x v="262"/>
    <n v="38611"/>
    <n v="24489"/>
    <n v="38000"/>
    <x v="0"/>
  </r>
  <r>
    <n v="290"/>
    <s v="TELESOFT"/>
    <s v="RM0670722"/>
    <s v="03510331006"/>
    <n v="524143"/>
    <n v="7687"/>
    <x v="0"/>
    <n v="503729"/>
    <n v="49117"/>
    <n v="239571"/>
    <x v="263"/>
    <n v="17152"/>
    <n v="10730"/>
    <n v="10860"/>
    <x v="1"/>
  </r>
  <r>
    <n v="291"/>
    <s v="AFV ACCIAIERIE BELTRAME"/>
    <s v="VI0268087"/>
    <s v="02687880241"/>
    <n v="523871"/>
    <n v="8448"/>
    <x v="0"/>
    <n v="527633"/>
    <n v="273353"/>
    <n v="120744"/>
    <x v="20"/>
    <n v="31719"/>
    <n v="12673"/>
    <n v="0"/>
    <x v="2"/>
  </r>
  <r>
    <n v="292"/>
    <s v="ACS DOBFAR"/>
    <s v="MI1041431"/>
    <s v="05847860151"/>
    <n v="522809"/>
    <n v="15306"/>
    <x v="0"/>
    <n v="550484"/>
    <n v="336941"/>
    <n v="76641"/>
    <x v="264"/>
    <n v="16875"/>
    <n v="9779"/>
    <n v="59294"/>
    <x v="3"/>
  </r>
  <r>
    <n v="293"/>
    <s v="LEAR CORPORATION ITALIA"/>
    <s v="TO0737342"/>
    <s v="01053770507"/>
    <n v="519182"/>
    <n v="27866"/>
    <x v="0"/>
    <n v="551423"/>
    <n v="351041"/>
    <n v="76772"/>
    <x v="265"/>
    <n v="54126"/>
    <n v="4416"/>
    <n v="1837"/>
    <x v="3"/>
  </r>
  <r>
    <n v="294"/>
    <s v="EMBRACO EUROPE"/>
    <s v="TO0810844"/>
    <s v="11181620151"/>
    <n v="518759"/>
    <n v="3015"/>
    <x v="0"/>
    <n v="530869"/>
    <n v="266691"/>
    <n v="79140"/>
    <x v="266"/>
    <n v="-16389"/>
    <n v="6000"/>
    <n v="0"/>
    <x v="3"/>
  </r>
  <r>
    <n v="295"/>
    <s v="FIAT ENGINEERING"/>
    <s v="TO0620263"/>
    <s v="04956170155"/>
    <n v="518522"/>
    <n v="2916"/>
    <x v="0"/>
    <n v="412527"/>
    <n v="46366"/>
    <n v="308062"/>
    <x v="267"/>
    <n v="5492"/>
    <n v="4453"/>
    <n v="1208778"/>
    <x v="1"/>
  </r>
  <r>
    <n v="296"/>
    <s v="OSRAM SOCIETA' RIUNITE OSRAM"/>
    <s v="MI0015385"/>
    <s v="00745030155"/>
    <n v="516443"/>
    <n v="10107"/>
    <x v="0"/>
    <n v="519356"/>
    <n v="331301"/>
    <n v="46537"/>
    <x v="268"/>
    <n v="16864"/>
    <n v="11815"/>
    <n v="0"/>
    <x v="4"/>
  </r>
  <r>
    <n v="297"/>
    <s v="SCHERING PLOUGH"/>
    <s v="MI0601700"/>
    <s v="00889060158"/>
    <n v="516263"/>
    <n v="11938"/>
    <x v="0"/>
    <n v="546493"/>
    <n v="340993"/>
    <n v="77968"/>
    <x v="269"/>
    <n v="16207"/>
    <n v="15300"/>
    <n v="134444"/>
    <x v="4"/>
  </r>
  <r>
    <n v="298"/>
    <s v="S.F.I.R."/>
    <s v="FO0073708"/>
    <s v="00304660376"/>
    <n v="515959"/>
    <n v="22561"/>
    <x v="0"/>
    <n v="519189"/>
    <n v="322796"/>
    <n v="56474"/>
    <x v="270"/>
    <n v="8942"/>
    <n v="6561"/>
    <n v="93360"/>
    <x v="2"/>
  </r>
  <r>
    <n v="299"/>
    <s v="SUZUKI ITALIA"/>
    <s v="TO0511513"/>
    <s v="01626560013"/>
    <n v="515435"/>
    <n v="11456"/>
    <x v="0"/>
    <n v="528191"/>
    <n v="498559"/>
    <n v="44011"/>
    <x v="271"/>
    <n v="10381"/>
    <n v="7550"/>
    <n v="6"/>
    <x v="3"/>
  </r>
  <r>
    <n v="300"/>
    <s v="AVENTIS PHARMA"/>
    <s v="MI0264689"/>
    <s v="00832400154"/>
    <n v="512504"/>
    <n v="5282"/>
    <x v="0"/>
    <n v="516550"/>
    <n v="250794"/>
    <n v="72730"/>
    <x v="272"/>
    <n v="123899"/>
    <n v="24490"/>
    <n v="915"/>
    <x v="0"/>
  </r>
  <r>
    <n v="301"/>
    <s v="ZANUSSI ELETTROMECCANICA"/>
    <s v="PN0017448"/>
    <s v="00198140261"/>
    <n v="511093"/>
    <n v="6946"/>
    <x v="19"/>
    <n v="526877"/>
    <n v="273646"/>
    <n v="83810"/>
    <x v="273"/>
    <n v="65493"/>
    <n v="30309"/>
    <n v="0"/>
    <x v="0"/>
  </r>
  <r>
    <n v="302"/>
    <s v="VETRERIE ITALIANE VETR.I"/>
    <s v="VI0150513"/>
    <s v="00730720240"/>
    <n v="508524"/>
    <n v="34924"/>
    <x v="0"/>
    <n v="544543"/>
    <n v="160466"/>
    <n v="129865"/>
    <x v="274"/>
    <n v="30617"/>
    <n v="18833"/>
    <n v="843"/>
    <x v="5"/>
  </r>
  <r>
    <n v="303"/>
    <s v="BEIERSDORF"/>
    <s v="MI0176449"/>
    <s v="00719460156"/>
    <n v="507810"/>
    <n v="8687"/>
    <x v="0"/>
    <n v="513244"/>
    <n v="223735"/>
    <n v="176504"/>
    <x v="275"/>
    <n v="35931"/>
    <n v="17823"/>
    <n v="84"/>
    <x v="3"/>
  </r>
  <r>
    <n v="304"/>
    <s v="CO.RE.D. CONSORZIO RETI DUEMILA IN"/>
    <s v="MI1466624"/>
    <s v="11472290151"/>
    <n v="506620"/>
    <n v="907"/>
    <x v="0"/>
    <n v="507527"/>
    <n v="506622"/>
    <n v="52"/>
    <x v="20"/>
    <n v="2"/>
    <n v="2"/>
    <n v="0"/>
    <x v="5"/>
  </r>
  <r>
    <n v="305"/>
    <s v="BERCO"/>
    <s v="FE0130546"/>
    <s v="08482780155"/>
    <n v="503356"/>
    <n v="11588"/>
    <x v="0"/>
    <n v="523202"/>
    <n v="257283"/>
    <n v="44286"/>
    <x v="276"/>
    <n v="55022"/>
    <n v="31228"/>
    <n v="21128"/>
    <x v="6"/>
  </r>
  <r>
    <n v="306"/>
    <s v="ZENECA"/>
    <s v="MI0623771"/>
    <s v="00735390155"/>
    <n v="498891"/>
    <n v="3429"/>
    <x v="0"/>
    <n v="513513"/>
    <n v="260561"/>
    <n v="84869"/>
    <x v="277"/>
    <n v="43430"/>
    <n v="23579"/>
    <n v="2058"/>
    <x v="7"/>
  </r>
  <r>
    <n v="307"/>
    <s v="CEDIVE"/>
    <s v="BG0270472"/>
    <s v="00729680280"/>
    <n v="494922"/>
    <n v="1419"/>
    <x v="0"/>
    <n v="496341"/>
    <n v="395594"/>
    <n v="24330"/>
    <x v="278"/>
    <n v="22405"/>
    <n v="11621"/>
    <n v="0"/>
    <x v="4"/>
  </r>
  <r>
    <n v="309"/>
    <s v="MAGNETI MARELLI MANUFACTURING"/>
    <s v="MI0584100"/>
    <s v="02232960159"/>
    <n v="493233"/>
    <n v="4232"/>
    <x v="0"/>
    <n v="496204"/>
    <n v="265919"/>
    <n v="57199"/>
    <x v="279"/>
    <n v="6558"/>
    <n v="5753"/>
    <n v="52138"/>
    <x v="8"/>
  </r>
  <r>
    <n v="310"/>
    <s v="GUCCI LOGISTICA"/>
    <s v="FI0478423"/>
    <s v="04773230489"/>
    <n v="425337"/>
    <n v="4144"/>
    <x v="0"/>
    <n v="416550"/>
    <n v="201906"/>
    <n v="146554"/>
    <x v="20"/>
    <n v="15614"/>
    <n v="9338"/>
    <n v="0"/>
    <x v="8"/>
  </r>
  <r>
    <n v="311"/>
    <s v="ROQUETTE ITALIA"/>
    <s v="AL0073302"/>
    <s v="00161980065"/>
    <n v="490501"/>
    <n v="14663"/>
    <x v="0"/>
    <n v="507136"/>
    <n v="263419"/>
    <n v="67350"/>
    <x v="280"/>
    <n v="104767"/>
    <n v="45012"/>
    <n v="2194"/>
    <x v="9"/>
  </r>
  <r>
    <n v="312"/>
    <s v="MARAZZI GRUPPO CERAMICHE"/>
    <s v="BO0225438"/>
    <s v="00611410374"/>
    <n v="490408"/>
    <n v="12964"/>
    <x v="0"/>
    <n v="505478"/>
    <n v="211553"/>
    <n v="130346"/>
    <x v="281"/>
    <n v="28517"/>
    <n v="7859"/>
    <n v="263025"/>
    <x v="1"/>
  </r>
  <r>
    <n v="313"/>
    <s v="IMPRESA GRASSETTO"/>
    <s v="AL0103613"/>
    <s v="01308930583"/>
    <n v="490141"/>
    <n v="13165"/>
    <x v="0"/>
    <n v="357801"/>
    <n v="68958"/>
    <n v="225766"/>
    <x v="282"/>
    <n v="4683"/>
    <n v="2175"/>
    <n v="47705"/>
    <x v="1"/>
  </r>
  <r>
    <n v="315"/>
    <s v="MONDADORI PUBBLICITA'"/>
    <s v="MI1240698"/>
    <s v="08696660151"/>
    <n v="487103"/>
    <n v="9455"/>
    <x v="0"/>
    <n v="496558"/>
    <n v="402998"/>
    <n v="60532"/>
    <x v="283"/>
    <n v="3486"/>
    <n v="939"/>
    <n v="0"/>
    <x v="0"/>
  </r>
  <r>
    <n v="316"/>
    <s v="ISI INDUSTRIA SACCARIFERA ITALIANA"/>
    <s v="PD0200028"/>
    <s v="02068770284"/>
    <n v="486931"/>
    <n v="19122"/>
    <x v="0"/>
    <n v="500649"/>
    <n v="282099"/>
    <n v="122294"/>
    <x v="284"/>
    <n v="2413"/>
    <n v="2162"/>
    <n v="140000"/>
    <x v="0"/>
  </r>
  <r>
    <n v="317"/>
    <s v="BP ITALIA"/>
    <s v="MI1021273"/>
    <s v="01144480587"/>
    <n v="486333"/>
    <n v="4368"/>
    <x v="0"/>
    <n v="487328"/>
    <n v="365813"/>
    <n v="109671"/>
    <x v="285"/>
    <n v="925"/>
    <n v="220"/>
    <n v="40000"/>
    <x v="4"/>
  </r>
  <r>
    <n v="318"/>
    <s v="SO.FARMA.MORRA"/>
    <s v="MI1477991"/>
    <s v="00448310615"/>
    <n v="485425"/>
    <n v="76"/>
    <x v="0"/>
    <n v="485501"/>
    <n v="446002"/>
    <n v="11966"/>
    <x v="286"/>
    <n v="9256"/>
    <n v="4484"/>
    <n v="5700"/>
    <x v="0"/>
  </r>
  <r>
    <n v="319"/>
    <s v="FRENI BREMBO O ANCHE PIU'"/>
    <s v="BG0134667"/>
    <s v="00222620163"/>
    <n v="484076"/>
    <n v="4874"/>
    <x v="0"/>
    <n v="494556"/>
    <n v="240615"/>
    <n v="86042"/>
    <x v="20"/>
    <n v="31063"/>
    <n v="17424"/>
    <n v="0"/>
    <x v="0"/>
  </r>
  <r>
    <n v="320"/>
    <s v="ITALTEL SISTEMI IMPIANTI E"/>
    <s v="MI1055096"/>
    <s v="05983250159"/>
    <n v="481414"/>
    <n v="6187"/>
    <x v="0"/>
    <n v="487278"/>
    <n v="101634"/>
    <n v="86560"/>
    <x v="287"/>
    <n v="5851"/>
    <n v="12549"/>
    <n v="5312"/>
    <x v="2"/>
  </r>
  <r>
    <n v="321"/>
    <s v="ACCIAIERIE VALBRUNA"/>
    <s v="VI0190669"/>
    <s v="01863340244"/>
    <n v="478185"/>
    <n v="17480"/>
    <x v="0"/>
    <n v="504129"/>
    <n v="270291"/>
    <n v="73447"/>
    <x v="288"/>
    <n v="7514"/>
    <n v="6403"/>
    <n v="354552"/>
    <x v="0"/>
  </r>
  <r>
    <n v="322"/>
    <s v="LUCCHESE OLII E VINI OPPURE: SALOV"/>
    <s v="LU0149115"/>
    <s v="01544930462"/>
    <n v="476709"/>
    <n v="6220"/>
    <x v="0"/>
    <n v="480213"/>
    <n v="406297"/>
    <n v="43739"/>
    <x v="289"/>
    <n v="20546"/>
    <n v="7823"/>
    <n v="7009"/>
    <x v="1"/>
  </r>
  <r>
    <n v="323"/>
    <s v="IKEA ITALIA"/>
    <s v="MI1193223"/>
    <s v="07946330151"/>
    <n v="475547"/>
    <n v="994"/>
    <x v="0"/>
    <n v="490218"/>
    <n v="277672"/>
    <n v="65288"/>
    <x v="290"/>
    <n v="34187"/>
    <n v="18100"/>
    <n v="11926"/>
    <x v="8"/>
  </r>
  <r>
    <n v="324"/>
    <s v="TIRRENIA DI NAVIGAZIONE"/>
    <s v="NA0096713"/>
    <s v="00832450639"/>
    <n v="475487"/>
    <n v="82697"/>
    <x v="20"/>
    <n v="583031"/>
    <n v="87922"/>
    <n v="183617"/>
    <x v="291"/>
    <n v="30675"/>
    <n v="24846"/>
    <n v="0"/>
    <x v="1"/>
  </r>
  <r>
    <n v="325"/>
    <s v="CARAT ITALIA"/>
    <s v="MI1268805"/>
    <s v="08986330150"/>
    <n v="475466"/>
    <n v="128"/>
    <x v="0"/>
    <n v="475594"/>
    <n v="444649"/>
    <n v="15734"/>
    <x v="292"/>
    <n v="4618"/>
    <n v="2418"/>
    <n v="0"/>
    <x v="4"/>
  </r>
  <r>
    <n v="326"/>
    <s v="IGNAZIO MESSINA &amp; C."/>
    <s v="GE0255823"/>
    <s v="02210270100"/>
    <n v="474442"/>
    <n v="11369"/>
    <x v="0"/>
    <n v="485811"/>
    <n v="29742"/>
    <n v="285449"/>
    <x v="293"/>
    <n v="32500"/>
    <n v="9856"/>
    <n v="35744"/>
    <x v="3"/>
  </r>
  <r>
    <n v="327"/>
    <s v="DUFERDOFIN"/>
    <s v="BS0368566"/>
    <s v="01711290062"/>
    <n v="473729"/>
    <n v="12034"/>
    <x v="0"/>
    <n v="491960"/>
    <n v="278536"/>
    <n v="129350"/>
    <x v="294"/>
    <n v="6031"/>
    <n v="1838"/>
    <n v="120111"/>
    <x v="8"/>
  </r>
  <r>
    <n v="328"/>
    <s v="PUBLIKOMPASS -"/>
    <s v="MI0839886"/>
    <s v="00847070158"/>
    <n v="472079"/>
    <n v="7061"/>
    <x v="0"/>
    <n v="479140"/>
    <n v="2831"/>
    <n v="420949"/>
    <x v="295"/>
    <n v="12332"/>
    <n v="6929"/>
    <n v="0"/>
    <x v="4"/>
  </r>
  <r>
    <n v="329"/>
    <s v="SAFILO SOCIETA' AZIONARIA FABBRICA"/>
    <s v="BL0009793"/>
    <s v="00056590250"/>
    <n v="468458"/>
    <n v="366"/>
    <x v="0"/>
    <n v="487119"/>
    <n v="159686"/>
    <n v="99853"/>
    <x v="296"/>
    <n v="30874"/>
    <n v="12400"/>
    <n v="0"/>
    <x v="5"/>
  </r>
  <r>
    <n v="330"/>
    <s v="SMS DEMAG"/>
    <s v="GE0358268"/>
    <s v="00284810173"/>
    <n v="468032"/>
    <n v="6100"/>
    <x v="0"/>
    <n v="253302"/>
    <n v="66734"/>
    <n v="91089"/>
    <x v="20"/>
    <n v="23334"/>
    <n v="16370"/>
    <n v="0"/>
    <x v="8"/>
  </r>
  <r>
    <n v="331"/>
    <s v="GOODYEAR ITALIANA"/>
    <s v="LT0032381"/>
    <s v="00143460590"/>
    <n v="467977"/>
    <n v="4621"/>
    <x v="0"/>
    <n v="475007"/>
    <n v="325698"/>
    <n v="68133"/>
    <x v="297"/>
    <n v="-12484"/>
    <n v="2966"/>
    <n v="6422"/>
    <x v="5"/>
  </r>
  <r>
    <n v="332"/>
    <s v="CARISMA"/>
    <s v="RE0171101"/>
    <s v="03492980374"/>
    <n v="467723"/>
    <n v="6"/>
    <x v="0"/>
    <n v="467729"/>
    <n v="130"/>
    <n v="466022"/>
    <x v="20"/>
    <n v="9236"/>
    <n v="54"/>
    <n v="152842"/>
    <x v="1"/>
  </r>
  <r>
    <n v="333"/>
    <s v="CALCESTRUZZI"/>
    <s v="BG0216610"/>
    <s v="01038320162"/>
    <n v="467338"/>
    <n v="7520"/>
    <x v="0"/>
    <n v="473553"/>
    <n v="223312"/>
    <n v="136108"/>
    <x v="298"/>
    <n v="-27179"/>
    <n v="3562"/>
    <n v="200581"/>
    <x v="9"/>
  </r>
  <r>
    <n v="334"/>
    <s v="FIT SERVIZI FAX  SOCIETA"/>
    <s v="RM0662935"/>
    <s v="08511280581"/>
    <n v="467165"/>
    <n v="6"/>
    <x v="0"/>
    <n v="467171"/>
    <n v="465145"/>
    <n v="6451"/>
    <x v="299"/>
    <n v="265"/>
    <n v="120"/>
    <n v="0"/>
    <x v="1"/>
  </r>
  <r>
    <n v="335"/>
    <s v="MERLONI TERMOSANITARI"/>
    <s v="AN0104629"/>
    <s v="01026940427"/>
    <n v="465945"/>
    <n v="6280"/>
    <x v="21"/>
    <n v="490162"/>
    <n v="246991"/>
    <n v="101368"/>
    <x v="300"/>
    <n v="9742"/>
    <n v="5767"/>
    <n v="0"/>
    <x v="5"/>
  </r>
  <r>
    <n v="336"/>
    <s v="CHRYSLER ITALIA"/>
    <s v="MI1413988"/>
    <s v="10862560157"/>
    <n v="465149"/>
    <n v="2821"/>
    <x v="0"/>
    <n v="430463"/>
    <n v="288960"/>
    <n v="91564"/>
    <x v="301"/>
    <n v="4300"/>
    <n v="1957"/>
    <n v="0"/>
    <x v="1"/>
  </r>
  <r>
    <n v="337"/>
    <s v="LEVI STRAUSS ITALIA"/>
    <s v="MI1321143"/>
    <s v="09854170157"/>
    <n v="465109"/>
    <n v="3570"/>
    <x v="0"/>
    <n v="468679"/>
    <n v="301986"/>
    <n v="59570"/>
    <x v="302"/>
    <n v="77728"/>
    <n v="33229"/>
    <n v="0"/>
    <x v="0"/>
  </r>
  <r>
    <n v="338"/>
    <s v="IN'S MERCATO"/>
    <s v="VE0236782"/>
    <s v="00115180283"/>
    <n v="464170"/>
    <n v="4412"/>
    <x v="0"/>
    <n v="468585"/>
    <n v="389287"/>
    <n v="29397"/>
    <x v="303"/>
    <n v="-7646"/>
    <n v="1115"/>
    <n v="0"/>
    <x v="1"/>
  </r>
  <r>
    <n v="339"/>
    <s v="LEGLER"/>
    <s v="BG0274412"/>
    <s v="02247980168"/>
    <n v="461189"/>
    <n v="8459"/>
    <x v="0"/>
    <n v="471307"/>
    <n v="343072"/>
    <n v="64632"/>
    <x v="304"/>
    <n v="2483"/>
    <n v="2445"/>
    <n v="90448"/>
    <x v="2"/>
  </r>
  <r>
    <n v="340"/>
    <s v="AIR LIQUIDE ITALIA"/>
    <s v="MI1073145"/>
    <s v="06194910151"/>
    <n v="458696"/>
    <n v="27038"/>
    <x v="0"/>
    <n v="501547"/>
    <n v="123345"/>
    <n v="169961"/>
    <x v="305"/>
    <n v="50667"/>
    <n v="17495"/>
    <n v="178419"/>
    <x v="3"/>
  </r>
  <r>
    <n v="341"/>
    <s v="S.S.C. SOCIETA' SVILUPPO"/>
    <s v="MI1237991"/>
    <s v="08652300156"/>
    <n v="458243"/>
    <n v="13018"/>
    <x v="0"/>
    <n v="471261"/>
    <n v="367420"/>
    <n v="24500"/>
    <x v="306"/>
    <n v="2561"/>
    <n v="2144"/>
    <n v="2460"/>
    <x v="3"/>
  </r>
  <r>
    <n v="342"/>
    <s v="BARTOLINI -"/>
    <s v="BO0209023"/>
    <s v="00506810019"/>
    <n v="457488"/>
    <n v="9895"/>
    <x v="0"/>
    <n v="467383"/>
    <n v="5181"/>
    <n v="385231"/>
    <x v="307"/>
    <n v="17592"/>
    <n v="8621"/>
    <n v="39434"/>
    <x v="3"/>
  </r>
  <r>
    <n v="343"/>
    <s v="ALLEANZA SALUTE DISTRIBUZIONE"/>
    <s v="MI1331982"/>
    <s v="05149470634"/>
    <n v="455629"/>
    <n v="690"/>
    <x v="0"/>
    <n v="456319"/>
    <n v="425742"/>
    <n v="19225"/>
    <x v="308"/>
    <n v="-1323"/>
    <n v="312"/>
    <n v="55"/>
    <x v="1"/>
  </r>
  <r>
    <n v="344"/>
    <s v="ELECTROLUX PROFESSIONAL"/>
    <s v="PN0004307"/>
    <s v="00072220932"/>
    <n v="455493"/>
    <n v="15309"/>
    <x v="0"/>
    <n v="477927"/>
    <n v="221943"/>
    <n v="89795"/>
    <x v="309"/>
    <n v="44053"/>
    <n v="22020"/>
    <n v="13472"/>
    <x v="4"/>
  </r>
  <r>
    <n v="345"/>
    <s v="ALI' -"/>
    <s v="PD0119674"/>
    <s v="00348980285"/>
    <n v="454312"/>
    <n v="3173"/>
    <x v="0"/>
    <n v="457485"/>
    <n v="346209"/>
    <n v="17306"/>
    <x v="20"/>
    <n v="24842"/>
    <n v="10773"/>
    <n v="0"/>
    <x v="4"/>
  </r>
  <r>
    <n v="346"/>
    <s v="ROBERT BOSCH INDUSTRIALE E COMMERCI"/>
    <s v="MI0317682"/>
    <s v="00753630151"/>
    <n v="454136"/>
    <n v="20942"/>
    <x v="0"/>
    <n v="475218"/>
    <n v="358469"/>
    <n v="69774"/>
    <x v="310"/>
    <n v="-13077"/>
    <n v="2020"/>
    <n v="0"/>
    <x v="2"/>
  </r>
  <r>
    <n v="347"/>
    <s v="ETHICON"/>
    <s v="RM0314902"/>
    <s v="00421430588"/>
    <n v="453640"/>
    <n v="9357"/>
    <x v="0"/>
    <n v="465179"/>
    <n v="250806"/>
    <n v="65061"/>
    <x v="311"/>
    <n v="54532"/>
    <n v="29104"/>
    <n v="1041"/>
    <x v="3"/>
  </r>
  <r>
    <n v="348"/>
    <s v="R.B.L. RIELLO BRUCIATORI LEGNAGO"/>
    <s v="VR0207181"/>
    <s v="01942700236"/>
    <n v="452659"/>
    <n v="14313"/>
    <x v="0"/>
    <n v="447259"/>
    <n v="212875"/>
    <n v="94762"/>
    <x v="312"/>
    <n v="45634"/>
    <n v="24053"/>
    <n v="117878"/>
    <x v="0"/>
  </r>
  <r>
    <n v="349"/>
    <s v="DANA ITALIA"/>
    <s v="TN0165755"/>
    <s v="09338680151"/>
    <n v="451573"/>
    <n v="6473"/>
    <x v="0"/>
    <n v="467253"/>
    <n v="267545"/>
    <n v="67635"/>
    <x v="20"/>
    <n v="3951"/>
    <n v="9241"/>
    <n v="0"/>
    <x v="0"/>
  </r>
  <r>
    <n v="350"/>
    <s v="RAFFINERIA DI MILAZZO"/>
    <s v="RM0822358"/>
    <s v="04966251003"/>
    <n v="448051"/>
    <n v="2415"/>
    <x v="0"/>
    <n v="462759"/>
    <n v="189571"/>
    <n v="62194"/>
    <x v="313"/>
    <n v="6457"/>
    <n v="5214"/>
    <n v="255974"/>
    <x v="5"/>
  </r>
  <r>
    <n v="351"/>
    <s v="SCAMBI COMMERCIALI"/>
    <s v="UD0141721"/>
    <s v="00520470303"/>
    <n v="447483"/>
    <n v="3510"/>
    <x v="0"/>
    <n v="450993"/>
    <n v="347463"/>
    <n v="25548"/>
    <x v="314"/>
    <n v="-553"/>
    <n v="2128"/>
    <n v="9906"/>
    <x v="3"/>
  </r>
  <r>
    <n v="352"/>
    <s v="LOMBARDINI DISCOUNT"/>
    <s v="BG0245728"/>
    <s v="01894880168"/>
    <n v="443559"/>
    <n v="1509"/>
    <x v="0"/>
    <n v="445068"/>
    <n v="358595"/>
    <n v="24832"/>
    <x v="315"/>
    <n v="2298"/>
    <n v="1232"/>
    <n v="29"/>
    <x v="5"/>
  </r>
  <r>
    <n v="353"/>
    <s v="NEDA"/>
    <s v="MI1419316"/>
    <s v="10931970155"/>
    <n v="441128"/>
    <n v="46383"/>
    <x v="0"/>
    <n v="487511"/>
    <n v="433719"/>
    <n v="11715"/>
    <x v="316"/>
    <n v="-6668"/>
    <n v="699"/>
    <n v="3072"/>
    <x v="6"/>
  </r>
  <r>
    <n v="354"/>
    <s v="FIAT FERROVIARIA"/>
    <s v="TO0218937"/>
    <s v="00514920016"/>
    <n v="440718"/>
    <n v="10814"/>
    <x v="0"/>
    <n v="667286"/>
    <n v="368292"/>
    <n v="107920"/>
    <x v="317"/>
    <n v="15986"/>
    <n v="13434"/>
    <n v="547774"/>
    <x v="7"/>
  </r>
  <r>
    <n v="355"/>
    <s v="TRINITY ALIMENTARI ITALIA"/>
    <s v="CO0066295"/>
    <s v="00197980139"/>
    <n v="438444"/>
    <n v="15081"/>
    <x v="0"/>
    <n v="462133"/>
    <n v="284333"/>
    <n v="104283"/>
    <x v="20"/>
    <n v="30209"/>
    <n v="15749"/>
    <n v="0"/>
    <x v="4"/>
  </r>
  <r>
    <n v="356"/>
    <s v="EUROPA TV"/>
    <s v="RM0718907"/>
    <s v="00704190800"/>
    <n v="437542"/>
    <n v="63223"/>
    <x v="0"/>
    <n v="524454"/>
    <n v="414"/>
    <n v="280100"/>
    <x v="318"/>
    <n v="-249319"/>
    <n v="0"/>
    <n v="0"/>
    <x v="3"/>
  </r>
  <r>
    <n v="357"/>
    <s v="CIGA HOTELS ITALIA"/>
    <s v="MI1336172"/>
    <s v="05993420156"/>
    <n v="436744"/>
    <n v="12632"/>
    <x v="0"/>
    <n v="449376"/>
    <n v="44631"/>
    <n v="109546"/>
    <x v="319"/>
    <n v="30558"/>
    <n v="15909"/>
    <n v="346685"/>
    <x v="8"/>
  </r>
  <r>
    <n v="358"/>
    <s v="SIEMENS TELEMATICA"/>
    <s v="CE0100081"/>
    <s v="01104820616"/>
    <n v="434935"/>
    <n v="42559"/>
    <x v="0"/>
    <n v="479983"/>
    <n v="316835"/>
    <n v="71128"/>
    <x v="320"/>
    <n v="-21316"/>
    <n v="2600"/>
    <n v="29391"/>
    <x v="8"/>
  </r>
  <r>
    <n v="359"/>
    <s v="COMPUTER 2000"/>
    <s v="MI1141341"/>
    <s v="07092780159"/>
    <n v="434413"/>
    <n v="4541"/>
    <x v="0"/>
    <n v="440367"/>
    <n v="404676"/>
    <n v="8528"/>
    <x v="321"/>
    <n v="9286"/>
    <n v="4500"/>
    <n v="0"/>
    <x v="9"/>
  </r>
  <r>
    <n v="360"/>
    <s v="DOLMA"/>
    <s v="PV0184620"/>
    <s v="01779780152"/>
    <n v="433709"/>
    <n v="8563"/>
    <x v="0"/>
    <n v="442272"/>
    <n v="230486"/>
    <n v="138576"/>
    <x v="322"/>
    <n v="-15517"/>
    <n v="1190"/>
    <n v="68818"/>
    <x v="1"/>
  </r>
  <r>
    <n v="361"/>
    <s v="COMPRABENE"/>
    <s v="BG0146516"/>
    <s v="00377700166"/>
    <n v="431928"/>
    <n v="3309"/>
    <x v="0"/>
    <n v="435237"/>
    <n v="347005"/>
    <n v="22053"/>
    <x v="323"/>
    <n v="7207"/>
    <n v="4823"/>
    <n v="0"/>
    <x v="1"/>
  </r>
  <r>
    <n v="362"/>
    <s v="DELPHI ITALIA AUTOMOTIVE SYSTEMS"/>
    <s v="TO0749235"/>
    <s v="05969420016"/>
    <n v="431128"/>
    <n v="16490"/>
    <x v="0"/>
    <n v="419114"/>
    <n v="277570"/>
    <n v="53416"/>
    <x v="324"/>
    <n v="4032"/>
    <n v="3091"/>
    <n v="0"/>
    <x v="8"/>
  </r>
  <r>
    <n v="363"/>
    <s v="BRIDGESTONE/FIRESTONE ITALIA"/>
    <s v="BA0115130"/>
    <s v="00264970724"/>
    <n v="429555"/>
    <n v="8193"/>
    <x v="0"/>
    <n v="453539"/>
    <n v="277558"/>
    <n v="76852"/>
    <x v="325"/>
    <n v="8199"/>
    <n v="6767"/>
    <n v="12270"/>
    <x v="0"/>
  </r>
  <r>
    <n v="364"/>
    <s v="PAGNAN"/>
    <s v="PD0075317"/>
    <s v="00223740283"/>
    <n v="429398"/>
    <n v="17057"/>
    <x v="0"/>
    <n v="446455"/>
    <n v="366618"/>
    <n v="51108"/>
    <x v="326"/>
    <n v="2061"/>
    <n v="1401"/>
    <n v="766"/>
    <x v="0"/>
  </r>
  <r>
    <n v="365"/>
    <s v="C.O.I.M. - CHIMICA ORGANICA"/>
    <s v="MI0706575"/>
    <s v="00798810156"/>
    <n v="428042"/>
    <n v="2085"/>
    <x v="0"/>
    <n v="432385"/>
    <n v="276969"/>
    <n v="44696"/>
    <x v="327"/>
    <n v="71868"/>
    <n v="29550"/>
    <n v="0"/>
    <x v="4"/>
  </r>
  <r>
    <n v="366"/>
    <s v="SERONO PHARMA"/>
    <s v="RM0681666"/>
    <s v="03636901005"/>
    <n v="425999"/>
    <n v="21818"/>
    <x v="0"/>
    <n v="462395"/>
    <n v="290455"/>
    <n v="74699"/>
    <x v="328"/>
    <n v="43651"/>
    <n v="4173"/>
    <n v="17617"/>
    <x v="0"/>
  </r>
  <r>
    <n v="367"/>
    <s v="MEDIAMARKET"/>
    <s v="MI1354742"/>
    <s v="02180760965"/>
    <n v="425018"/>
    <n v="18516"/>
    <x v="0"/>
    <n v="443534"/>
    <n v="400263"/>
    <n v="32440"/>
    <x v="20"/>
    <n v="6458"/>
    <n v="2482"/>
    <n v="0"/>
    <x v="0"/>
  </r>
  <r>
    <n v="368"/>
    <s v="BITRON"/>
    <s v="TO0581995"/>
    <s v="03731360016"/>
    <n v="424447"/>
    <n v="13148"/>
    <x v="0"/>
    <n v="450599"/>
    <n v="201022"/>
    <n v="65944"/>
    <x v="329"/>
    <n v="14968"/>
    <n v="7358"/>
    <n v="50711"/>
    <x v="2"/>
  </r>
  <r>
    <n v="369"/>
    <s v="ACCIAIERIE BERTOLI SAFAU"/>
    <s v="UD0029233"/>
    <s v="00218360303"/>
    <n v="419621"/>
    <n v="10446"/>
    <x v="0"/>
    <n v="441657"/>
    <n v="221798"/>
    <n v="118845"/>
    <x v="330"/>
    <n v="16823"/>
    <n v="3033"/>
    <n v="34386"/>
    <x v="0"/>
  </r>
  <r>
    <n v="370"/>
    <s v="ITALDATA"/>
    <s v="AV0070558"/>
    <s v="80001050642"/>
    <n v="419432"/>
    <n v="2417"/>
    <x v="0"/>
    <n v="417365"/>
    <n v="375452"/>
    <n v="13723"/>
    <x v="331"/>
    <n v="3900"/>
    <n v="2381"/>
    <n v="1151"/>
    <x v="1"/>
  </r>
  <r>
    <n v="371"/>
    <s v="GOLDEN LADY"/>
    <s v="AN0100586"/>
    <s v="00152090205"/>
    <n v="419097"/>
    <n v="5585"/>
    <x v="0"/>
    <n v="429814"/>
    <n v="286034"/>
    <n v="87247"/>
    <x v="332"/>
    <n v="19823"/>
    <n v="2676"/>
    <n v="45144"/>
    <x v="8"/>
  </r>
  <r>
    <n v="373"/>
    <s v="COECLERICI ARMATORI"/>
    <s v="MI1480281"/>
    <s v="02620940102"/>
    <n v="417740"/>
    <n v="17396"/>
    <x v="0"/>
    <n v="423438"/>
    <n v="59873"/>
    <n v="337992"/>
    <x v="333"/>
    <n v="-7347"/>
    <n v="0"/>
    <n v="28196"/>
    <x v="4"/>
  </r>
  <r>
    <n v="374"/>
    <s v="FRANCOROSSO INTERNATIONAL"/>
    <s v="TO0466763"/>
    <s v="00989720016"/>
    <n v="417351"/>
    <n v="3241"/>
    <x v="0"/>
    <n v="420592"/>
    <n v="713"/>
    <n v="393138"/>
    <x v="334"/>
    <n v="4216"/>
    <n v="2467"/>
    <n v="0"/>
    <x v="3"/>
  </r>
  <r>
    <n v="375"/>
    <s v="COLACEM"/>
    <s v="PG0126367"/>
    <s v="01157050541"/>
    <n v="416453"/>
    <n v="1375"/>
    <x v="0"/>
    <n v="415698"/>
    <n v="180434"/>
    <n v="120009"/>
    <x v="335"/>
    <n v="14537"/>
    <n v="9234"/>
    <n v="47980"/>
    <x v="8"/>
  </r>
  <r>
    <n v="376"/>
    <s v="SCM GROUP"/>
    <s v="RN0072510"/>
    <s v="00126480409"/>
    <n v="416190"/>
    <n v="8001"/>
    <x v="0"/>
    <n v="428597"/>
    <n v="243189"/>
    <n v="51279"/>
    <x v="336"/>
    <n v="34084"/>
    <n v="18477"/>
    <n v="52239"/>
    <x v="4"/>
  </r>
  <r>
    <n v="377"/>
    <s v="ELF ATOCHEM ITALIA"/>
    <s v="MI1393516"/>
    <s v="10676490153"/>
    <n v="415980"/>
    <n v="3811"/>
    <x v="0"/>
    <n v="420086"/>
    <n v="315238"/>
    <n v="70000"/>
    <x v="337"/>
    <n v="1071"/>
    <n v="978"/>
    <n v="35704"/>
    <x v="5"/>
  </r>
  <r>
    <n v="379"/>
    <s v="BREDA COSTRUZIONI FERROVIARIE"/>
    <s v="PT0077469"/>
    <s v="00109940478"/>
    <n v="413745"/>
    <n v="54949"/>
    <x v="0"/>
    <n v="666866"/>
    <n v="329815"/>
    <n v="106063"/>
    <x v="338"/>
    <n v="11512"/>
    <n v="5521"/>
    <n v="792615"/>
    <x v="5"/>
  </r>
  <r>
    <n v="380"/>
    <s v="AGFA - GEVAERT"/>
    <s v="MI0114409"/>
    <s v="00873670152"/>
    <n v="412608"/>
    <n v="5082"/>
    <x v="0"/>
    <n v="419561"/>
    <n v="301542"/>
    <n v="53638"/>
    <x v="339"/>
    <n v="-1323"/>
    <n v="2364"/>
    <n v="0"/>
    <x v="1"/>
  </r>
  <r>
    <n v="381"/>
    <s v="ITALSCANDIA AUTOCARRI"/>
    <s v="TN0080715"/>
    <s v="00203500228"/>
    <n v="411616"/>
    <n v="847"/>
    <x v="0"/>
    <n v="412463"/>
    <n v="313607"/>
    <n v="28814"/>
    <x v="340"/>
    <n v="30735"/>
    <n v="15347"/>
    <n v="1710"/>
    <x v="9"/>
  </r>
  <r>
    <n v="382"/>
    <s v="KONE ASCENSORI"/>
    <s v="MI1045838"/>
    <s v="05881780158"/>
    <n v="411491"/>
    <n v="5906"/>
    <x v="0"/>
    <n v="423141"/>
    <n v="150899"/>
    <n v="63283"/>
    <x v="341"/>
    <n v="16477"/>
    <n v="11449"/>
    <n v="61884"/>
    <x v="1"/>
  </r>
  <r>
    <n v="383"/>
    <s v="CARTIERE DEL GARDA"/>
    <s v="TN0163986"/>
    <s v="07378310010"/>
    <n v="411402"/>
    <n v="6680"/>
    <x v="0"/>
    <n v="416374"/>
    <n v="181982"/>
    <n v="67851"/>
    <x v="20"/>
    <n v="39048"/>
    <n v="25569"/>
    <n v="0"/>
    <x v="5"/>
  </r>
  <r>
    <n v="384"/>
    <s v="IVECO AIFO S.P.A. LA DENOMINAZIONE"/>
    <s v="MI0059823"/>
    <s v="00717410153"/>
    <n v="410288"/>
    <n v="4512"/>
    <x v="0"/>
    <n v="419192"/>
    <n v="354651"/>
    <n v="22747"/>
    <x v="342"/>
    <n v="3589"/>
    <n v="3076"/>
    <n v="0"/>
    <x v="1"/>
  </r>
  <r>
    <n v="385"/>
    <s v="EDISON GAS"/>
    <s v="MI1384657"/>
    <s v="10578610155"/>
    <n v="409725"/>
    <n v="67461"/>
    <x v="0"/>
    <n v="491403"/>
    <n v="88939"/>
    <n v="110632"/>
    <x v="343"/>
    <n v="62363"/>
    <n v="4925"/>
    <n v="152137"/>
    <x v="0"/>
  </r>
  <r>
    <n v="386"/>
    <s v="OCEAN"/>
    <s v="BS0314371"/>
    <s v="00070930110"/>
    <n v="409302"/>
    <n v="11069"/>
    <x v="0"/>
    <n v="425329"/>
    <n v="283971"/>
    <n v="44884"/>
    <x v="344"/>
    <n v="-2726"/>
    <n v="3460"/>
    <n v="867"/>
    <x v="1"/>
  </r>
  <r>
    <n v="387"/>
    <s v="ANTIBIOTICOS ERBA BIOCHIMICA"/>
    <s v="MI1201640"/>
    <s v="08101100157"/>
    <n v="409267"/>
    <n v="23787"/>
    <x v="0"/>
    <n v="443944"/>
    <n v="177478"/>
    <n v="69385"/>
    <x v="345"/>
    <n v="59832"/>
    <n v="11159"/>
    <n v="10777"/>
    <x v="2"/>
  </r>
  <r>
    <n v="388"/>
    <s v="GRANDI MOTORI TRIESTE"/>
    <s v="TS0110364"/>
    <s v="00917620320"/>
    <n v="408113"/>
    <n v="4437"/>
    <x v="0"/>
    <n v="364147"/>
    <n v="158320"/>
    <n v="77474"/>
    <x v="346"/>
    <n v="-19401"/>
    <n v="3814"/>
    <n v="60477"/>
    <x v="3"/>
  </r>
  <r>
    <n v="389"/>
    <s v="I VIAGGI DEL VENTAGLIO"/>
    <s v="MI0940957"/>
    <s v="02830600157"/>
    <n v="407263"/>
    <n v="9793"/>
    <x v="0"/>
    <n v="417056"/>
    <n v="1788"/>
    <n v="382677"/>
    <x v="347"/>
    <n v="4060"/>
    <n v="2064"/>
    <n v="0"/>
    <x v="3"/>
  </r>
  <r>
    <n v="390"/>
    <s v="VOLVO VEICOLI INDUSTRIALI"/>
    <s v="BG0142205"/>
    <s v="00220920169"/>
    <n v="406828"/>
    <n v="15389"/>
    <x v="0"/>
    <n v="422217"/>
    <n v="378784"/>
    <n v="33360"/>
    <x v="348"/>
    <n v="13778"/>
    <n v="6795"/>
    <n v="30047"/>
    <x v="3"/>
  </r>
  <r>
    <n v="391"/>
    <s v="AKZO NOBEL COATINGS"/>
    <s v="MI0323753"/>
    <s v="00697300150"/>
    <n v="406575"/>
    <n v="5162"/>
    <x v="22"/>
    <n v="411439"/>
    <n v="205724"/>
    <n v="73314"/>
    <x v="349"/>
    <n v="38417"/>
    <n v="18700"/>
    <n v="0"/>
    <x v="1"/>
  </r>
  <r>
    <n v="392"/>
    <s v="CODIFARMA COOPERATIVA"/>
    <s v="BO0290487"/>
    <s v="02461460376"/>
    <n v="406020"/>
    <n v="871"/>
    <x v="0"/>
    <n v="406891"/>
    <n v="377888"/>
    <n v="7826"/>
    <x v="350"/>
    <n v="2310"/>
    <n v="706"/>
    <n v="1113"/>
    <x v="4"/>
  </r>
  <r>
    <n v="393"/>
    <s v="FERRIERE NORD"/>
    <s v="UD0117431"/>
    <s v="00163780307"/>
    <n v="404203"/>
    <n v="5119"/>
    <x v="0"/>
    <n v="409769"/>
    <n v="265171"/>
    <n v="103955"/>
    <x v="351"/>
    <n v="-16632"/>
    <n v="1061"/>
    <n v="0"/>
    <x v="4"/>
  </r>
  <r>
    <n v="394"/>
    <s v="STARTAK"/>
    <s v="FO0277047"/>
    <s v="02505280400"/>
    <n v="404124"/>
    <n v="33"/>
    <x v="0"/>
    <n v="404157"/>
    <n v="393117"/>
    <n v="8860"/>
    <x v="352"/>
    <n v="266"/>
    <n v="282"/>
    <n v="0"/>
    <x v="2"/>
  </r>
  <r>
    <n v="395"/>
    <s v="CE.DI. SISA CENTRO NORD"/>
    <s v="VI0213661"/>
    <s v="04039560372"/>
    <n v="402999"/>
    <n v="33782"/>
    <x v="0"/>
    <n v="436781"/>
    <n v="369586"/>
    <n v="49737"/>
    <x v="353"/>
    <n v="782"/>
    <n v="782"/>
    <n v="207"/>
    <x v="3"/>
  </r>
  <r>
    <n v="396"/>
    <s v="CONSORZIO COOPERATIVE DI CONSUMO"/>
    <s v="PG0174279"/>
    <s v="02016340545"/>
    <n v="402835"/>
    <n v="565"/>
    <x v="0"/>
    <n v="403401"/>
    <n v="372834"/>
    <n v="22856"/>
    <x v="354"/>
    <n v="1635"/>
    <n v="661"/>
    <n v="0"/>
    <x v="0"/>
  </r>
  <r>
    <n v="397"/>
    <s v="MITSUI &amp; CO. ITALIA"/>
    <s v="MI0780361"/>
    <s v="00887700151"/>
    <n v="402406"/>
    <n v="2324"/>
    <x v="0"/>
    <n v="404730"/>
    <n v="366601"/>
    <n v="14196"/>
    <x v="355"/>
    <n v="14889"/>
    <n v="6755"/>
    <n v="0"/>
    <x v="0"/>
  </r>
  <r>
    <n v="398"/>
    <s v="R.C.S. LIBRI"/>
    <s v="MI1045223"/>
    <s v="05877160159"/>
    <n v="401392"/>
    <n v="16230"/>
    <x v="0"/>
    <n v="421275"/>
    <n v="83316"/>
    <n v="265509"/>
    <x v="356"/>
    <n v="5040"/>
    <n v="2013"/>
    <n v="3758"/>
    <x v="5"/>
  </r>
  <r>
    <n v="399"/>
    <s v="MOTORI MINARELLI"/>
    <s v="BO0186622"/>
    <s v="00316000371"/>
    <n v="401113"/>
    <n v="3459"/>
    <x v="0"/>
    <n v="405287"/>
    <n v="241655"/>
    <n v="49870"/>
    <x v="357"/>
    <n v="52096"/>
    <n v="23398"/>
    <n v="30916"/>
    <x v="3"/>
  </r>
  <r>
    <n v="400"/>
    <s v="VM MOTORI"/>
    <s v="FE0146155"/>
    <s v="02439990967"/>
    <n v="399905"/>
    <n v="4962"/>
    <x v="0"/>
    <n v="412645"/>
    <n v="282089"/>
    <n v="17899"/>
    <x v="358"/>
    <n v="-2049"/>
    <n v="2481"/>
    <n v="52768"/>
    <x v="5"/>
  </r>
  <r>
    <n v="401"/>
    <s v="BESTFOODS ITALIA"/>
    <s v="MI1158869"/>
    <s v="07409320152"/>
    <n v="398818"/>
    <n v="1094"/>
    <x v="0"/>
    <n v="395858"/>
    <n v="176966"/>
    <n v="133176"/>
    <x v="20"/>
    <n v="20979"/>
    <n v="11526"/>
    <n v="0"/>
    <x v="6"/>
  </r>
  <r>
    <n v="402"/>
    <s v="FERROCEMENTO - RECCHI"/>
    <s v="RM0691048"/>
    <s v="03718671005"/>
    <n v="396817"/>
    <n v="11215"/>
    <x v="0"/>
    <n v="445451"/>
    <n v="48523"/>
    <n v="282184"/>
    <x v="359"/>
    <n v="8794"/>
    <n v="5754"/>
    <n v="249951"/>
    <x v="7"/>
  </r>
  <r>
    <n v="403"/>
    <s v="COGNE ACCIAI SPECIALI"/>
    <s v="AO0050474"/>
    <s v="02187360967"/>
    <n v="396484"/>
    <n v="9386"/>
    <x v="0"/>
    <n v="392125"/>
    <n v="253496"/>
    <n v="37233"/>
    <x v="360"/>
    <n v="2740"/>
    <n v="2562"/>
    <n v="34106"/>
    <x v="4"/>
  </r>
  <r>
    <n v="404"/>
    <s v="EDISON"/>
    <s v="MI0956629"/>
    <s v="03594220158"/>
    <n v="395606"/>
    <n v="94549"/>
    <x v="23"/>
    <n v="496035"/>
    <n v="123510"/>
    <n v="79266"/>
    <x v="361"/>
    <n v="416470"/>
    <n v="178623"/>
    <n v="0"/>
    <x v="3"/>
  </r>
  <r>
    <n v="405"/>
    <s v="CRAI"/>
    <s v="MI0870670"/>
    <s v="01760230159"/>
    <n v="395188"/>
    <n v="1872"/>
    <x v="0"/>
    <n v="397060"/>
    <n v="299790"/>
    <n v="66083"/>
    <x v="362"/>
    <n v="2754"/>
    <n v="2733"/>
    <n v="0"/>
    <x v="8"/>
  </r>
  <r>
    <n v="406"/>
    <s v="FKI FAI KOMATSU INDUSTRIES ,"/>
    <s v="VI0088270"/>
    <s v="00163710247"/>
    <n v="394974"/>
    <n v="13829"/>
    <x v="0"/>
    <n v="400652"/>
    <n v="293556"/>
    <n v="32303"/>
    <x v="363"/>
    <n v="24249"/>
    <n v="12349"/>
    <n v="1049"/>
    <x v="8"/>
  </r>
  <r>
    <n v="407"/>
    <s v="BLACK &amp; DECKER ITALIA"/>
    <s v="LC0220751"/>
    <s v="09825580153"/>
    <n v="393688"/>
    <n v="13783"/>
    <x v="0"/>
    <n v="403748"/>
    <n v="234107"/>
    <n v="47472"/>
    <x v="364"/>
    <n v="-10200"/>
    <n v="3306"/>
    <n v="175"/>
    <x v="9"/>
  </r>
  <r>
    <n v="408"/>
    <s v="SMEG"/>
    <s v="RE0194932"/>
    <s v="07947760158"/>
    <n v="393428"/>
    <n v="3981"/>
    <x v="0"/>
    <n v="399258"/>
    <n v="266271"/>
    <n v="45361"/>
    <x v="365"/>
    <n v="36300"/>
    <n v="16740"/>
    <n v="50782"/>
    <x v="1"/>
  </r>
  <r>
    <n v="409"/>
    <s v="PENNY MARKET ITALIA"/>
    <s v="MI1447690"/>
    <s v="11239830158"/>
    <n v="393277"/>
    <n v="4049"/>
    <x v="0"/>
    <n v="397326"/>
    <n v="341008"/>
    <n v="18213"/>
    <x v="366"/>
    <n v="-11260"/>
    <n v="478"/>
    <n v="0"/>
    <x v="1"/>
  </r>
  <r>
    <n v="410"/>
    <s v="ACCIAIERIE VENETE"/>
    <s v="PD0095084"/>
    <s v="00224180281"/>
    <n v="393016"/>
    <n v="996"/>
    <x v="0"/>
    <n v="409392"/>
    <n v="260555"/>
    <n v="50010"/>
    <x v="367"/>
    <n v="3550"/>
    <n v="2135"/>
    <n v="92339"/>
    <x v="8"/>
  </r>
  <r>
    <n v="411"/>
    <s v="CE.DI. PUGLIA"/>
    <s v="BA0321853"/>
    <s v="04525940724"/>
    <n v="392779"/>
    <n v="0"/>
    <x v="0"/>
    <n v="392779"/>
    <n v="372125"/>
    <n v="20452"/>
    <x v="368"/>
    <n v="570"/>
    <n v="570"/>
    <n v="0"/>
    <x v="0"/>
  </r>
  <r>
    <n v="412"/>
    <s v="M.A.I.A. MACCHINE AGRICOLE INDUSTRI"/>
    <s v="RM0157801"/>
    <s v="00401210588"/>
    <n v="392605"/>
    <n v="11798"/>
    <x v="0"/>
    <n v="404439"/>
    <n v="321592"/>
    <n v="30201"/>
    <x v="369"/>
    <n v="4998"/>
    <n v="3698"/>
    <n v="77191"/>
    <x v="0"/>
  </r>
  <r>
    <n v="413"/>
    <s v="CABLELETTRA"/>
    <s v="PV0140091"/>
    <s v="00097760185"/>
    <n v="392273"/>
    <n v="616"/>
    <x v="0"/>
    <n v="393009"/>
    <n v="323140"/>
    <n v="38464"/>
    <x v="370"/>
    <n v="5962"/>
    <n v="3600"/>
    <n v="0"/>
    <x v="4"/>
  </r>
  <r>
    <n v="414"/>
    <s v="BAXTER"/>
    <s v="RM0323287"/>
    <s v="00492340583"/>
    <n v="391914"/>
    <n v="2784"/>
    <x v="0"/>
    <n v="401577"/>
    <n v="244647"/>
    <n v="74516"/>
    <x v="371"/>
    <n v="-7861"/>
    <n v="2956"/>
    <n v="97072"/>
    <x v="0"/>
  </r>
  <r>
    <n v="415"/>
    <s v="GRIMALDI COMPAGNIA DI NAVIGAZIONE"/>
    <s v="PA0037556"/>
    <s v="00117240820"/>
    <n v="391859"/>
    <n v="12188"/>
    <x v="0"/>
    <n v="404424"/>
    <n v="20234"/>
    <n v="225371"/>
    <x v="372"/>
    <n v="26668"/>
    <n v="2566"/>
    <n v="127100"/>
    <x v="0"/>
  </r>
  <r>
    <n v="416"/>
    <s v="SOCIETA ITALIANA SERIE ACETICA"/>
    <s v="MI0356742"/>
    <s v="00770720159"/>
    <n v="390514"/>
    <n v="7529"/>
    <x v="0"/>
    <n v="400299"/>
    <n v="266412"/>
    <n v="45596"/>
    <x v="20"/>
    <n v="3394"/>
    <n v="2714"/>
    <n v="0"/>
    <x v="2"/>
  </r>
  <r>
    <n v="417"/>
    <s v="SIDAUTO"/>
    <s v="TO0423285"/>
    <s v="00526840012"/>
    <n v="390071"/>
    <n v="14133"/>
    <x v="0"/>
    <n v="404204"/>
    <n v="348455"/>
    <n v="57542"/>
    <x v="373"/>
    <n v="7433"/>
    <n v="3608"/>
    <n v="0"/>
    <x v="0"/>
  </r>
  <r>
    <n v="418"/>
    <s v="ROBERT BOSCH SISTEMI FRENANTI"/>
    <s v="CR0134791"/>
    <s v="01105570194"/>
    <n v="389786"/>
    <n v="8378"/>
    <x v="0"/>
    <n v="402683"/>
    <n v="215415"/>
    <n v="63958"/>
    <x v="374"/>
    <n v="-21442"/>
    <n v="2474"/>
    <n v="1271"/>
    <x v="1"/>
  </r>
  <r>
    <n v="419"/>
    <s v="MEMC ELECTRONIC MATERIALS"/>
    <s v="NO0121470"/>
    <s v="01256330158"/>
    <n v="389426"/>
    <n v="4611"/>
    <x v="0"/>
    <n v="405385"/>
    <n v="126088"/>
    <n v="88594"/>
    <x v="375"/>
    <n v="30066"/>
    <n v="4751"/>
    <n v="16299"/>
    <x v="8"/>
  </r>
  <r>
    <n v="420"/>
    <s v="AIR EUROPE"/>
    <s v="VA0211204"/>
    <s v="03514661002"/>
    <n v="388968"/>
    <n v="19008"/>
    <x v="0"/>
    <n v="413115"/>
    <n v="9396"/>
    <n v="224509"/>
    <x v="376"/>
    <n v="5874"/>
    <n v="5077"/>
    <n v="179319"/>
    <x v="1"/>
  </r>
  <r>
    <n v="421"/>
    <s v="UNES MAXI"/>
    <s v="MI1168008"/>
    <s v="07515280159"/>
    <n v="388670"/>
    <n v="5189"/>
    <x v="0"/>
    <n v="393859"/>
    <n v="312528"/>
    <n v="19199"/>
    <x v="377"/>
    <n v="6596"/>
    <n v="4552"/>
    <n v="40830"/>
    <x v="4"/>
  </r>
  <r>
    <n v="422"/>
    <s v="BERNARDI"/>
    <s v="PD0070045"/>
    <s v="00202480281"/>
    <n v="388567"/>
    <n v="4896"/>
    <x v="0"/>
    <n v="393726"/>
    <n v="323503"/>
    <n v="20078"/>
    <x v="378"/>
    <n v="-8781"/>
    <n v="-36"/>
    <n v="140"/>
    <x v="3"/>
  </r>
  <r>
    <n v="423"/>
    <s v="UNICARNI SOCIETA' COOPERATIVA A R."/>
    <s v="RE0133771"/>
    <s v="00490210358"/>
    <n v="388304"/>
    <n v="3139"/>
    <x v="0"/>
    <n v="391256"/>
    <n v="328371"/>
    <n v="44422"/>
    <x v="379"/>
    <n v="-1073"/>
    <n v="401"/>
    <n v="22907"/>
    <x v="8"/>
  </r>
  <r>
    <n v="424"/>
    <s v="COOPERATIVA COSTRUTTORI"/>
    <s v="FE0023732"/>
    <s v="00042620385"/>
    <n v="387180"/>
    <n v="2608"/>
    <x v="0"/>
    <n v="438437"/>
    <n v="196776"/>
    <n v="71048"/>
    <x v="380"/>
    <n v="7073"/>
    <n v="200"/>
    <n v="143476"/>
    <x v="4"/>
  </r>
  <r>
    <n v="425"/>
    <s v="OTIS"/>
    <s v="NO0132292"/>
    <s v="00575250030"/>
    <n v="385356"/>
    <n v="9229"/>
    <x v="0"/>
    <n v="405816"/>
    <n v="146472"/>
    <n v="64904"/>
    <x v="381"/>
    <n v="26113"/>
    <n v="24032"/>
    <n v="62043"/>
    <x v="5"/>
  </r>
  <r>
    <n v="426"/>
    <s v="NUOVA MAGRINI GALILEO"/>
    <s v="BG0215826"/>
    <s v="01542780166"/>
    <n v="385086"/>
    <n v="23951"/>
    <x v="0"/>
    <n v="397980"/>
    <n v="156546"/>
    <n v="96137"/>
    <x v="382"/>
    <n v="11236"/>
    <n v="8850"/>
    <n v="0"/>
    <x v="8"/>
  </r>
  <r>
    <n v="427"/>
    <s v="ENIDATA"/>
    <s v="MI1351484"/>
    <s v="00543020325"/>
    <n v="383596"/>
    <n v="3448"/>
    <x v="0"/>
    <n v="453201"/>
    <n v="82589"/>
    <n v="192150"/>
    <x v="383"/>
    <n v="23232"/>
    <n v="14130"/>
    <n v="19189"/>
    <x v="5"/>
  </r>
  <r>
    <n v="428"/>
    <s v="SIELTE"/>
    <s v="CT0243862"/>
    <s v="00941910788"/>
    <n v="383588"/>
    <n v="12506"/>
    <x v="0"/>
    <n v="250193"/>
    <n v="33805"/>
    <n v="84822"/>
    <x v="20"/>
    <n v="-92100"/>
    <n v="4032"/>
    <n v="0"/>
    <x v="1"/>
  </r>
  <r>
    <n v="429"/>
    <s v="UNICALCESTRUZZI"/>
    <s v="TO0702062"/>
    <s v="01303280067"/>
    <n v="383302"/>
    <n v="8073"/>
    <x v="0"/>
    <n v="391390"/>
    <n v="191660"/>
    <n v="103418"/>
    <x v="384"/>
    <n v="4340"/>
    <n v="3030"/>
    <n v="4787"/>
    <x v="9"/>
  </r>
  <r>
    <n v="430"/>
    <s v="FERALPI SIDERURGICA"/>
    <s v="BS0277718"/>
    <s v="01898120173"/>
    <n v="383260"/>
    <n v="5075"/>
    <x v="0"/>
    <n v="392678"/>
    <n v="264122"/>
    <n v="80352"/>
    <x v="385"/>
    <n v="4882"/>
    <n v="1817"/>
    <n v="74499"/>
    <x v="1"/>
  </r>
  <r>
    <n v="431"/>
    <s v="COK"/>
    <s v="VR0240122"/>
    <s v="01282840287"/>
    <n v="383015"/>
    <n v="39"/>
    <x v="0"/>
    <n v="384631"/>
    <n v="383970"/>
    <n v="59"/>
    <x v="386"/>
    <n v="333"/>
    <n v="149"/>
    <n v="0"/>
    <x v="5"/>
  </r>
  <r>
    <n v="432"/>
    <s v="FLORIM CERAMICHE ABBREVIABILE IN:"/>
    <s v="MO0201036"/>
    <s v="01265320364"/>
    <n v="382700"/>
    <n v="4289"/>
    <x v="0"/>
    <n v="399261"/>
    <n v="99430"/>
    <n v="140527"/>
    <x v="387"/>
    <n v="30539"/>
    <n v="14738"/>
    <n v="121075"/>
    <x v="1"/>
  </r>
  <r>
    <n v="433"/>
    <s v="GRUPPO LA PERLA"/>
    <s v="BO0334622"/>
    <s v="10173470153"/>
    <n v="381200"/>
    <n v="22454"/>
    <x v="0"/>
    <n v="421471"/>
    <n v="136703"/>
    <n v="137812"/>
    <x v="388"/>
    <n v="-25089"/>
    <n v="2374"/>
    <n v="23333"/>
    <x v="0"/>
  </r>
  <r>
    <n v="434"/>
    <s v="SCA PACKAGING FINANZIARIA"/>
    <s v="MI1444543"/>
    <s v="01307260461"/>
    <n v="380006"/>
    <n v="3738"/>
    <x v="0"/>
    <n v="381815"/>
    <n v="190284"/>
    <n v="92011"/>
    <x v="389"/>
    <n v="88896"/>
    <n v="5091"/>
    <n v="0"/>
    <x v="1"/>
  </r>
  <r>
    <n v="435"/>
    <s v="OLIDATA"/>
    <s v="FO0216598"/>
    <s v="01785490408"/>
    <n v="379628"/>
    <n v="6308"/>
    <x v="0"/>
    <n v="395487"/>
    <n v="337279"/>
    <n v="15991"/>
    <x v="390"/>
    <n v="23535"/>
    <n v="10696"/>
    <n v="0"/>
    <x v="2"/>
  </r>
  <r>
    <n v="436"/>
    <s v="DIESEL"/>
    <s v="VI0143773"/>
    <s v="00642650246"/>
    <n v="378425"/>
    <n v="7498"/>
    <x v="0"/>
    <n v="409467"/>
    <n v="188121"/>
    <n v="125822"/>
    <x v="391"/>
    <n v="52200"/>
    <n v="26085"/>
    <n v="0"/>
    <x v="3"/>
  </r>
  <r>
    <n v="437"/>
    <s v="SIDERURGICA FERRERO"/>
    <s v="TO0857212"/>
    <s v="07195000018"/>
    <n v="376429"/>
    <n v="1308"/>
    <x v="0"/>
    <n v="394919"/>
    <n v="283418"/>
    <n v="56146"/>
    <x v="392"/>
    <n v="5965"/>
    <n v="1635"/>
    <n v="89785"/>
    <x v="3"/>
  </r>
  <r>
    <n v="438"/>
    <s v="COMPAGNIA ITALIANA ALLUMINIO"/>
    <s v="TO0291616"/>
    <s v="00489050013"/>
    <n v="375597"/>
    <n v="2243"/>
    <x v="0"/>
    <n v="381585"/>
    <n v="214486"/>
    <n v="98138"/>
    <x v="393"/>
    <n v="16012"/>
    <n v="7423"/>
    <n v="24879"/>
    <x v="3"/>
  </r>
  <r>
    <n v="439"/>
    <s v="SASIB"/>
    <s v="PR0178203"/>
    <s v="03710060371"/>
    <n v="374693"/>
    <n v="5466"/>
    <x v="0"/>
    <n v="374492"/>
    <n v="143752"/>
    <n v="89680"/>
    <x v="394"/>
    <n v="-10757"/>
    <n v="5187"/>
    <n v="10171"/>
    <x v="1"/>
  </r>
  <r>
    <n v="440"/>
    <s v="INDUTECH"/>
    <s v="MI1132521"/>
    <s v="07010850159"/>
    <n v="374239"/>
    <n v="939"/>
    <x v="0"/>
    <n v="375178"/>
    <n v="371139"/>
    <n v="1697"/>
    <x v="395"/>
    <n v="578"/>
    <n v="397"/>
    <n v="1059"/>
    <x v="4"/>
  </r>
  <r>
    <n v="441"/>
    <s v="ANSALDO ENERGIA"/>
    <s v="GE0320959"/>
    <s v="00734630155"/>
    <n v="373737"/>
    <n v="42882"/>
    <x v="0"/>
    <n v="1443118"/>
    <n v="707574"/>
    <n v="835277"/>
    <x v="396"/>
    <n v="-1007433"/>
    <n v="9381"/>
    <n v="13714613"/>
    <x v="4"/>
  </r>
  <r>
    <n v="442"/>
    <s v="EMA"/>
    <s v="AP0114030"/>
    <s v="01113570442"/>
    <n v="371449"/>
    <n v="3111"/>
    <x v="0"/>
    <n v="367632"/>
    <n v="130042"/>
    <n v="95487"/>
    <x v="397"/>
    <n v="62314"/>
    <n v="29190"/>
    <n v="5984"/>
    <x v="2"/>
  </r>
  <r>
    <n v="443"/>
    <s v="CAMPARI"/>
    <s v="MI1420742"/>
    <s v="10961340154"/>
    <n v="371133"/>
    <n v="5263"/>
    <x v="0"/>
    <n v="376396"/>
    <n v="225818"/>
    <n v="105431"/>
    <x v="398"/>
    <n v="20530"/>
    <n v="9186"/>
    <n v="0"/>
    <x v="3"/>
  </r>
  <r>
    <n v="444"/>
    <s v="SOCIETA' ADRIATICA MEDICINALI -"/>
    <s v="TV0038601"/>
    <s v="00177640265"/>
    <n v="370934"/>
    <n v="555"/>
    <x v="0"/>
    <n v="371489"/>
    <n v="341687"/>
    <n v="6962"/>
    <x v="399"/>
    <n v="5681"/>
    <n v="3045"/>
    <n v="0"/>
    <x v="0"/>
  </r>
  <r>
    <n v="445"/>
    <s v="SIVALCARNI"/>
    <s v="VR0241987"/>
    <s v="00872840244"/>
    <n v="370901"/>
    <n v="269"/>
    <x v="0"/>
    <n v="369589"/>
    <n v="368747"/>
    <n v="160"/>
    <x v="400"/>
    <n v="184"/>
    <n v="151"/>
    <n v="0"/>
    <x v="0"/>
  </r>
  <r>
    <n v="446"/>
    <s v="GROS MARKET LOMBARDINI"/>
    <s v="BG0046105"/>
    <s v="00223090168"/>
    <n v="370896"/>
    <n v="1598"/>
    <x v="0"/>
    <n v="372494"/>
    <n v="309864"/>
    <n v="16354"/>
    <x v="401"/>
    <n v="6401"/>
    <n v="3861"/>
    <n v="471"/>
    <x v="5"/>
  </r>
  <r>
    <n v="447"/>
    <s v="CELO"/>
    <s v="MI1158694"/>
    <s v="05091320159"/>
    <n v="370719"/>
    <n v="112"/>
    <x v="0"/>
    <n v="380604"/>
    <n v="356271"/>
    <n v="9736"/>
    <x v="402"/>
    <n v="4565"/>
    <n v="2165"/>
    <n v="0"/>
    <x v="3"/>
  </r>
  <r>
    <n v="448"/>
    <s v="ACCIAIERIE E FERRIERE STEFANA"/>
    <s v="BS0082019"/>
    <s v="00285080172"/>
    <n v="369647"/>
    <n v="821"/>
    <x v="0"/>
    <n v="392162"/>
    <n v="244727"/>
    <n v="72345"/>
    <x v="403"/>
    <n v="3204"/>
    <n v="3083"/>
    <n v="63915"/>
    <x v="5"/>
  </r>
  <r>
    <n v="449"/>
    <s v="PADANA TUBI E PROFILATI ACCIAIO"/>
    <s v="RE0126911"/>
    <s v="00323370353"/>
    <n v="368504"/>
    <n v="250"/>
    <x v="0"/>
    <n v="368791"/>
    <n v="310535"/>
    <n v="23469"/>
    <x v="404"/>
    <n v="16008"/>
    <n v="7439"/>
    <n v="26441"/>
    <x v="6"/>
  </r>
  <r>
    <n v="450"/>
    <s v="RINO MASTROTTO GROUP"/>
    <s v="AL0158590"/>
    <s v="01402740060"/>
    <n v="368152"/>
    <n v="4248"/>
    <x v="0"/>
    <n v="381668"/>
    <n v="241748"/>
    <n v="64662"/>
    <x v="20"/>
    <n v="13833"/>
    <n v="11548"/>
    <n v="0"/>
    <x v="7"/>
  </r>
  <r>
    <n v="451"/>
    <s v="SAMSUNG ELECTRONICS ITALIA"/>
    <s v="MI1365442"/>
    <s v="10352790157"/>
    <n v="368107"/>
    <n v="10602"/>
    <x v="0"/>
    <n v="378709"/>
    <n v="327418"/>
    <n v="35520"/>
    <x v="405"/>
    <n v="2539"/>
    <n v="1800"/>
    <n v="0"/>
    <x v="4"/>
  </r>
  <r>
    <n v="452"/>
    <s v="RECORDATI INDUSTRIA CHIMICA E"/>
    <s v="MI0401832"/>
    <s v="00748210150"/>
    <n v="367978"/>
    <n v="4336"/>
    <x v="0"/>
    <n v="379652"/>
    <n v="153539"/>
    <n v="68402"/>
    <x v="406"/>
    <n v="26722"/>
    <n v="13988"/>
    <n v="68264"/>
    <x v="3"/>
  </r>
  <r>
    <n v="453"/>
    <s v="STEFANEL"/>
    <s v="TV0154803"/>
    <s v="01413940261"/>
    <n v="367720"/>
    <n v="14543"/>
    <x v="0"/>
    <n v="370458"/>
    <n v="119011"/>
    <n v="127262"/>
    <x v="407"/>
    <n v="23891"/>
    <n v="3686"/>
    <n v="95300"/>
    <x v="8"/>
  </r>
  <r>
    <n v="454"/>
    <s v="NUOVA MEDIAMARKET"/>
    <s v="MI1513848"/>
    <s v="00258310929"/>
    <n v="367598"/>
    <n v="14056"/>
    <x v="0"/>
    <n v="381654"/>
    <n v="325150"/>
    <n v="33528"/>
    <x v="20"/>
    <n v="965"/>
    <n v="1184"/>
    <n v="0"/>
    <x v="8"/>
  </r>
  <r>
    <n v="455"/>
    <s v="ALVI"/>
    <s v="SA0193248"/>
    <s v="01752190650"/>
    <n v="365909"/>
    <n v="705"/>
    <x v="0"/>
    <n v="366614"/>
    <n v="339124"/>
    <n v="8382"/>
    <x v="408"/>
    <n v="3479"/>
    <n v="2091"/>
    <n v="0"/>
    <x v="9"/>
  </r>
  <r>
    <n v="456"/>
    <s v="S.E.C.I. SOCIETA' ESERCIZI COMMERCI"/>
    <s v="BO0326487"/>
    <s v="03529421004"/>
    <n v="365673"/>
    <n v="18876"/>
    <x v="0"/>
    <n v="348004"/>
    <n v="228838"/>
    <n v="34813"/>
    <x v="409"/>
    <n v="9706"/>
    <n v="4448"/>
    <n v="98720"/>
    <x v="1"/>
  </r>
  <r>
    <n v="457"/>
    <s v="SAIWA"/>
    <s v="GE0303679"/>
    <s v="04864130150"/>
    <n v="365617"/>
    <n v="171"/>
    <x v="0"/>
    <n v="364115"/>
    <n v="113554"/>
    <n v="135287"/>
    <x v="410"/>
    <n v="22590"/>
    <n v="13548"/>
    <n v="0"/>
    <x v="1"/>
  </r>
  <r>
    <n v="458"/>
    <s v="NUOVA SAFARM"/>
    <s v="CT0132749"/>
    <s v="01814580872"/>
    <n v="365398"/>
    <n v="1619"/>
    <x v="0"/>
    <n v="367017"/>
    <n v="337562"/>
    <n v="14526"/>
    <x v="411"/>
    <n v="7850"/>
    <n v="3695"/>
    <n v="599"/>
    <x v="8"/>
  </r>
  <r>
    <n v="459"/>
    <s v="PANATRADE"/>
    <s v="PT0096512"/>
    <s v="00445160476"/>
    <n v="364723"/>
    <n v="5708"/>
    <x v="0"/>
    <n v="370431"/>
    <n v="313587"/>
    <n v="30356"/>
    <x v="412"/>
    <n v="3186"/>
    <n v="2455"/>
    <n v="58738"/>
    <x v="0"/>
  </r>
  <r>
    <n v="460"/>
    <s v="FIAE"/>
    <s v="RE0186519"/>
    <s v="01826920363"/>
    <n v="363183"/>
    <n v="0"/>
    <x v="0"/>
    <n v="363183"/>
    <n v="49"/>
    <n v="362598"/>
    <x v="20"/>
    <n v="1"/>
    <n v="1"/>
    <n v="3226"/>
    <x v="0"/>
  </r>
  <r>
    <n v="461"/>
    <s v="ENGYCALOR ENERGIA CALORE"/>
    <s v="RM0400607"/>
    <s v="01383560586"/>
    <n v="362846"/>
    <n v="27"/>
    <x v="0"/>
    <n v="362873"/>
    <n v="343555"/>
    <n v="8498"/>
    <x v="413"/>
    <n v="7391"/>
    <n v="3224"/>
    <n v="0"/>
    <x v="4"/>
  </r>
  <r>
    <n v="462"/>
    <s v="SODEXHO ITALIA"/>
    <s v="MI0831076"/>
    <s v="00805980158"/>
    <n v="361376"/>
    <n v="7531"/>
    <x v="0"/>
    <n v="368907"/>
    <n v="126335"/>
    <n v="27508"/>
    <x v="414"/>
    <n v="18178"/>
    <n v="9417"/>
    <n v="464"/>
    <x v="0"/>
  </r>
  <r>
    <n v="463"/>
    <s v="SO.GE.FIN."/>
    <s v="AL0173125"/>
    <s v="01615930060"/>
    <n v="361320"/>
    <n v="43"/>
    <x v="0"/>
    <n v="361363"/>
    <n v="353342"/>
    <n v="1060"/>
    <x v="415"/>
    <n v="48"/>
    <n v="208"/>
    <n v="0"/>
    <x v="0"/>
  </r>
  <r>
    <n v="464"/>
    <s v="SAIT CONSORZIO DELLE COOPERATIVE"/>
    <s v="TN0008919"/>
    <s v="00122300221"/>
    <n v="360033"/>
    <n v="0"/>
    <x v="0"/>
    <n v="360033"/>
    <n v="305446"/>
    <n v="14145"/>
    <x v="416"/>
    <n v="4303"/>
    <n v="2536"/>
    <n v="4493"/>
    <x v="2"/>
  </r>
  <r>
    <n v="465"/>
    <s v="BICOMET"/>
    <s v="BS0270568"/>
    <s v="01822470173"/>
    <n v="358020"/>
    <n v="181"/>
    <x v="0"/>
    <n v="358201"/>
    <n v="341200"/>
    <n v="6127"/>
    <x v="417"/>
    <n v="703"/>
    <n v="440"/>
    <n v="0"/>
    <x v="0"/>
  </r>
  <r>
    <n v="466"/>
    <s v="CARTOTECNICA PONTINA"/>
    <s v="LT0101009"/>
    <s v="01623840590"/>
    <n v="357899"/>
    <n v="782"/>
    <x v="0"/>
    <n v="351645"/>
    <n v="176114"/>
    <n v="35921"/>
    <x v="418"/>
    <n v="213680"/>
    <n v="83830"/>
    <n v="35335"/>
    <x v="1"/>
  </r>
  <r>
    <n v="467"/>
    <s v="FERROLI"/>
    <s v="VR0217718"/>
    <s v="02096470238"/>
    <n v="356122"/>
    <n v="801"/>
    <x v="0"/>
    <n v="351860"/>
    <n v="193074"/>
    <n v="44218"/>
    <x v="419"/>
    <n v="23922"/>
    <n v="13118"/>
    <n v="73494"/>
    <x v="8"/>
  </r>
  <r>
    <n v="468"/>
    <s v="SOLVAY POLYOLEFINS EUROPE  ITALY S."/>
    <s v="LI0106127"/>
    <s v="01195580491"/>
    <n v="354819"/>
    <n v="711"/>
    <x v="0"/>
    <n v="359955"/>
    <n v="266441"/>
    <n v="47137"/>
    <x v="420"/>
    <n v="12582"/>
    <n v="7375"/>
    <n v="124"/>
    <x v="1"/>
  </r>
  <r>
    <n v="469"/>
    <s v="AZIENDE CHIMICHE RIUNITE ANGELINI"/>
    <s v="RM0466482"/>
    <s v="03907010585"/>
    <n v="354782"/>
    <n v="20345"/>
    <x v="0"/>
    <n v="375726"/>
    <n v="116756"/>
    <n v="95329"/>
    <x v="421"/>
    <n v="46641"/>
    <n v="24900"/>
    <n v="13430"/>
    <x v="4"/>
  </r>
  <r>
    <n v="470"/>
    <s v="SANDVIK ITALIA"/>
    <s v="MI0397918"/>
    <s v="00750020158"/>
    <n v="354196"/>
    <n v="4978"/>
    <x v="0"/>
    <n v="359275"/>
    <n v="261148"/>
    <n v="16052"/>
    <x v="422"/>
    <n v="34052"/>
    <n v="17950"/>
    <n v="0"/>
    <x v="3"/>
  </r>
  <r>
    <n v="471"/>
    <s v="GEWISS"/>
    <s v="BG0107496"/>
    <s v="00385040167"/>
    <n v="353612"/>
    <n v="1224"/>
    <x v="0"/>
    <n v="360211"/>
    <n v="105582"/>
    <n v="98984"/>
    <x v="423"/>
    <n v="70198"/>
    <n v="32314"/>
    <n v="0"/>
    <x v="8"/>
  </r>
  <r>
    <n v="472"/>
    <s v="AZIENDA ENERGETICA METROPOLITANA"/>
    <s v="TO0843500"/>
    <s v="07129470014"/>
    <n v="353133"/>
    <n v="26041"/>
    <x v="0"/>
    <n v="393900"/>
    <n v="85590"/>
    <n v="94938"/>
    <x v="424"/>
    <n v="45294"/>
    <n v="5141"/>
    <n v="131818"/>
    <x v="4"/>
  </r>
  <r>
    <n v="473"/>
    <s v="INDUSTRIA TORINESE CARROZZERIE"/>
    <s v="TO0294989"/>
    <s v="00513390013"/>
    <n v="352878"/>
    <n v="2731"/>
    <x v="0"/>
    <n v="371537"/>
    <n v="162850"/>
    <n v="112639"/>
    <x v="425"/>
    <n v="11649"/>
    <n v="7021"/>
    <n v="12589"/>
    <x v="5"/>
  </r>
  <r>
    <n v="474"/>
    <s v="ACCIAIERIA I.S.P. DI CREMONA"/>
    <s v="CR0121826"/>
    <s v="00921690194"/>
    <n v="352293"/>
    <n v="20642"/>
    <x v="0"/>
    <n v="404481"/>
    <n v="241190"/>
    <n v="82693"/>
    <x v="426"/>
    <n v="30112"/>
    <n v="798"/>
    <n v="300490"/>
    <x v="8"/>
  </r>
  <r>
    <n v="475"/>
    <s v="BONFIGLIOLI RIDUTTORI"/>
    <s v="BO0186735"/>
    <s v="00304840374"/>
    <n v="350981"/>
    <n v="3177"/>
    <x v="0"/>
    <n v="360950"/>
    <n v="163035"/>
    <n v="78959"/>
    <x v="427"/>
    <n v="27324"/>
    <n v="14563"/>
    <n v="58464"/>
    <x v="5"/>
  </r>
  <r>
    <n v="476"/>
    <s v="OLIVETTI CANON INDUSTRIALE"/>
    <s v="TO0693066"/>
    <s v="05215490011"/>
    <n v="350487"/>
    <n v="11371"/>
    <x v="0"/>
    <n v="362316"/>
    <n v="271295"/>
    <n v="21372"/>
    <x v="428"/>
    <n v="1562"/>
    <n v="1312"/>
    <n v="17608"/>
    <x v="1"/>
  </r>
  <r>
    <n v="477"/>
    <s v="IDEAL STANDARD"/>
    <s v="MI1261271"/>
    <s v="09030860150"/>
    <n v="350362"/>
    <n v="2445"/>
    <x v="0"/>
    <n v="355313"/>
    <n v="124276"/>
    <n v="81535"/>
    <x v="429"/>
    <n v="71481"/>
    <n v="14176"/>
    <n v="28000"/>
    <x v="9"/>
  </r>
  <r>
    <n v="478"/>
    <s v="CARTIERE MILIANI FABRIANO"/>
    <s v="RM0062364"/>
    <s v="00080600422"/>
    <n v="349705"/>
    <n v="8053"/>
    <x v="0"/>
    <n v="340888"/>
    <n v="185854"/>
    <n v="66314"/>
    <x v="430"/>
    <n v="-177588"/>
    <n v="3283"/>
    <n v="42200"/>
    <x v="1"/>
  </r>
  <r>
    <n v="479"/>
    <s v="FENICE - QUALITA' PER L'AMBIENTE S."/>
    <s v="TO0740952"/>
    <s v="05844500016"/>
    <n v="349251"/>
    <n v="2898"/>
    <x v="0"/>
    <n v="357642"/>
    <n v="131305"/>
    <n v="76508"/>
    <x v="431"/>
    <n v="20532"/>
    <n v="18822"/>
    <n v="11574"/>
    <x v="5"/>
  </r>
  <r>
    <n v="480"/>
    <s v="SARA LEE BRANDED APPAREL ITALIA"/>
    <s v="RM0668675"/>
    <s v="03501771004"/>
    <n v="349072"/>
    <n v="14808"/>
    <x v="0"/>
    <n v="373729"/>
    <n v="202974"/>
    <n v="101034"/>
    <x v="20"/>
    <n v="-64511"/>
    <n v="0"/>
    <n v="0"/>
    <x v="1"/>
  </r>
  <r>
    <n v="481"/>
    <s v="SIMINT"/>
    <s v="MO0105278"/>
    <s v="00159600360"/>
    <n v="348829"/>
    <n v="1979"/>
    <x v="0"/>
    <n v="352580"/>
    <n v="124566"/>
    <n v="145226"/>
    <x v="432"/>
    <n v="60125"/>
    <n v="2900"/>
    <n v="0"/>
    <x v="0"/>
  </r>
  <r>
    <n v="482"/>
    <s v="CAMST - COOPERATIVA ALBERGO MENSA"/>
    <s v="BO0067635"/>
    <s v="00311310379"/>
    <n v="347273"/>
    <n v="5432"/>
    <x v="0"/>
    <n v="352705"/>
    <n v="129984"/>
    <n v="46661"/>
    <x v="20"/>
    <n v="13928"/>
    <n v="6830"/>
    <n v="0"/>
    <x v="1"/>
  </r>
  <r>
    <n v="483"/>
    <s v="MANIFATTURA DI LEGNANO"/>
    <s v="MI0009757"/>
    <s v="00771160157"/>
    <n v="345542"/>
    <n v="1497"/>
    <x v="0"/>
    <n v="367104"/>
    <n v="144452"/>
    <n v="165956"/>
    <x v="433"/>
    <n v="3188"/>
    <n v="3133"/>
    <n v="45061"/>
    <x v="2"/>
  </r>
  <r>
    <n v="484"/>
    <s v="I.L.T.E. INDUSTRIA LIBRARIA"/>
    <s v="TO0202136"/>
    <s v="00470170010"/>
    <n v="345246"/>
    <n v="2172"/>
    <x v="0"/>
    <n v="346658"/>
    <n v="122818"/>
    <n v="105605"/>
    <x v="434"/>
    <n v="17414"/>
    <n v="8716"/>
    <n v="2045"/>
    <x v="3"/>
  </r>
  <r>
    <n v="485"/>
    <s v="TNT AUTOMOTIVE LOGISTICS"/>
    <s v="TO0798712"/>
    <s v="06591840019"/>
    <n v="345202"/>
    <n v="3228"/>
    <x v="0"/>
    <n v="348430"/>
    <n v="21087"/>
    <n v="207297"/>
    <x v="435"/>
    <n v="20198"/>
    <n v="11706"/>
    <n v="0"/>
    <x v="3"/>
  </r>
  <r>
    <n v="486"/>
    <s v="CE.DIS."/>
    <s v="LE0133272"/>
    <s v="01356660751"/>
    <n v="345172"/>
    <n v="698"/>
    <x v="0"/>
    <n v="345870"/>
    <n v="274925"/>
    <n v="18789"/>
    <x v="436"/>
    <n v="-23362"/>
    <n v="1852"/>
    <n v="0"/>
    <x v="3"/>
  </r>
  <r>
    <n v="487"/>
    <s v="CONSORZIO  LATTERIE SOCIALI MANTOVA"/>
    <s v="MN0111072"/>
    <s v="00157100207"/>
    <n v="344551"/>
    <n v="7467"/>
    <x v="0"/>
    <n v="348716"/>
    <n v="309893"/>
    <n v="18972"/>
    <x v="20"/>
    <n v="455"/>
    <n v="340"/>
    <n v="0"/>
    <x v="1"/>
  </r>
  <r>
    <n v="488"/>
    <s v="C.M.B. COOPERATIVA MURATORI"/>
    <s v="MO0002698"/>
    <s v="00154410369"/>
    <n v="344478"/>
    <n v="19678"/>
    <x v="0"/>
    <n v="330538"/>
    <n v="40911"/>
    <n v="211516"/>
    <x v="437"/>
    <n v="10394"/>
    <n v="5577"/>
    <n v="631589"/>
    <x v="4"/>
  </r>
  <r>
    <n v="489"/>
    <s v="FRANCESCO CINZANO &amp; C.IA S.P.A. O,"/>
    <s v="TO0586181"/>
    <s v="03757770015"/>
    <n v="344460"/>
    <n v="33281"/>
    <x v="0"/>
    <n v="363188"/>
    <n v="203277"/>
    <n v="96520"/>
    <x v="20"/>
    <n v="316"/>
    <n v="4271"/>
    <n v="0"/>
    <x v="4"/>
  </r>
  <r>
    <n v="490"/>
    <s v="GRAZIANO TRASMISSIONI"/>
    <s v="TO0229546"/>
    <s v="00508780012"/>
    <n v="343978"/>
    <n v="2883"/>
    <x v="0"/>
    <n v="353021"/>
    <n v="114521"/>
    <n v="98659"/>
    <x v="438"/>
    <n v="23372"/>
    <n v="12557"/>
    <n v="78491"/>
    <x v="2"/>
  </r>
  <r>
    <n v="491"/>
    <s v="PELLEGRINI NORD"/>
    <s v="MI0925029"/>
    <s v="02556660153"/>
    <n v="341978"/>
    <n v="781"/>
    <x v="0"/>
    <n v="343395"/>
    <n v="55825"/>
    <n v="191969"/>
    <x v="439"/>
    <n v="14406"/>
    <n v="9388"/>
    <n v="5152"/>
    <x v="3"/>
  </r>
  <r>
    <n v="492"/>
    <s v="DANONE"/>
    <s v="MI0780116"/>
    <s v="00521810010"/>
    <n v="341734"/>
    <n v="3260"/>
    <x v="0"/>
    <n v="344766"/>
    <n v="131538"/>
    <n v="142149"/>
    <x v="440"/>
    <n v="36712"/>
    <n v="15974"/>
    <n v="0"/>
    <x v="0"/>
  </r>
  <r>
    <n v="493"/>
    <s v="ALIGRUP"/>
    <s v="CT0169670"/>
    <s v="02454420874"/>
    <n v="341001"/>
    <n v="26724"/>
    <x v="0"/>
    <n v="367725"/>
    <n v="303751"/>
    <n v="17845"/>
    <x v="441"/>
    <n v="3335"/>
    <n v="2578"/>
    <n v="18869"/>
    <x v="0"/>
  </r>
  <r>
    <n v="494"/>
    <s v="CASTELGARDEN"/>
    <s v="TV0228474"/>
    <s v="11699240153"/>
    <n v="340116"/>
    <n v="915"/>
    <x v="0"/>
    <n v="347424"/>
    <n v="231810"/>
    <n v="49006"/>
    <x v="442"/>
    <n v="25067"/>
    <n v="15364"/>
    <n v="31520"/>
    <x v="5"/>
  </r>
  <r>
    <n v="495"/>
    <s v="SOCIETA' NORDELETTRICA S.P.A. SONDE"/>
    <s v="MI1145546"/>
    <s v="07210960154"/>
    <n v="339439"/>
    <n v="37445"/>
    <x v="0"/>
    <n v="473996"/>
    <n v="190655"/>
    <n v="67440"/>
    <x v="443"/>
    <n v="96589"/>
    <n v="36435"/>
    <n v="0"/>
    <x v="3"/>
  </r>
  <r>
    <n v="496"/>
    <s v="ADIDAS ITALIA"/>
    <s v="MI1481921"/>
    <s v="11598030150"/>
    <n v="339317"/>
    <n v="3960"/>
    <x v="0"/>
    <n v="343277"/>
    <n v="148082"/>
    <n v="102735"/>
    <x v="20"/>
    <n v="80552"/>
    <n v="33107"/>
    <n v="0"/>
    <x v="5"/>
  </r>
  <r>
    <n v="497"/>
    <s v="AUTOSTRADA DEL BRENNERO,"/>
    <s v="TN0054488"/>
    <s v="00210880225"/>
    <n v="338501"/>
    <n v="5078"/>
    <x v="0"/>
    <n v="343579"/>
    <n v="7519"/>
    <n v="144178"/>
    <x v="444"/>
    <n v="11047"/>
    <n v="4766"/>
    <n v="9513"/>
    <x v="6"/>
  </r>
  <r>
    <n v="498"/>
    <s v="CARTIERE FEDRIGONI E C."/>
    <s v="TN0059413"/>
    <s v="00125840223"/>
    <n v="338289"/>
    <n v="2082"/>
    <x v="24"/>
    <n v="341818"/>
    <n v="150423"/>
    <n v="63012"/>
    <x v="445"/>
    <n v="39938"/>
    <n v="19318"/>
    <n v="0"/>
    <x v="7"/>
  </r>
  <r>
    <n v="499"/>
    <s v="BOSSO CARTE SPECIALI"/>
    <s v="TO0695998"/>
    <s v="08118010159"/>
    <n v="338097"/>
    <n v="5736"/>
    <x v="0"/>
    <n v="344124"/>
    <n v="168083"/>
    <n v="49992"/>
    <x v="446"/>
    <n v="24553"/>
    <n v="12224"/>
    <n v="7312"/>
    <x v="4"/>
  </r>
  <r>
    <n v="500"/>
    <s v="CAM PETROLI"/>
    <s v="MI1282430"/>
    <s v="09286780151"/>
    <n v="336669"/>
    <n v="558"/>
    <x v="0"/>
    <n v="337227"/>
    <n v="320985"/>
    <n v="6250"/>
    <x v="447"/>
    <n v="1186"/>
    <n v="311"/>
    <n v="0"/>
    <x v="3"/>
  </r>
  <r>
    <n v="501"/>
    <s v="ULTRAGAS"/>
    <s v="RM0302715"/>
    <s v="00092160696"/>
    <n v="336201"/>
    <n v="355"/>
    <x v="0"/>
    <n v="334334"/>
    <n v="207308"/>
    <n v="43431"/>
    <x v="448"/>
    <n v="28028"/>
    <n v="13842"/>
    <n v="32731"/>
    <x v="8"/>
  </r>
  <r>
    <n v="502"/>
    <s v="FILA SPORT"/>
    <s v="BI0102832"/>
    <s v="00198500027"/>
    <n v="336161"/>
    <n v="88553"/>
    <x v="0"/>
    <n v="428542"/>
    <n v="211109"/>
    <n v="143270"/>
    <x v="449"/>
    <n v="-15084"/>
    <n v="4106"/>
    <n v="50000"/>
    <x v="8"/>
  </r>
  <r>
    <n v="503"/>
    <s v="RHONE POULENC RORER"/>
    <s v="MI1211175"/>
    <s v="08257500150"/>
    <n v="335774"/>
    <n v="6337"/>
    <x v="0"/>
    <n v="339411"/>
    <n v="127529"/>
    <n v="72918"/>
    <x v="450"/>
    <n v="43795"/>
    <n v="26856"/>
    <n v="0"/>
    <x v="9"/>
  </r>
  <r>
    <n v="504"/>
    <s v="ITALAQUAE"/>
    <s v="RM0466276"/>
    <s v="04864160587"/>
    <n v="335653"/>
    <n v="14086"/>
    <x v="0"/>
    <n v="348552"/>
    <n v="95713"/>
    <n v="123766"/>
    <x v="451"/>
    <n v="42556"/>
    <n v="17525"/>
    <n v="9885"/>
    <x v="1"/>
  </r>
  <r>
    <n v="505"/>
    <s v="TETRAPAK CARTA"/>
    <s v="RE0218434"/>
    <s v="02380210365"/>
    <n v="335234"/>
    <n v="2925"/>
    <x v="0"/>
    <n v="338159"/>
    <n v="144830"/>
    <n v="35517"/>
    <x v="452"/>
    <n v="101492"/>
    <n v="47290"/>
    <n v="22495"/>
    <x v="1"/>
  </r>
  <r>
    <n v="506"/>
    <s v="FILANTO"/>
    <s v="LE0144504"/>
    <s v="02084790753"/>
    <n v="334540"/>
    <n v="3362"/>
    <x v="0"/>
    <n v="339522"/>
    <n v="226414"/>
    <n v="43253"/>
    <x v="453"/>
    <n v="-14025"/>
    <n v="1250"/>
    <n v="29519"/>
    <x v="8"/>
  </r>
  <r>
    <n v="508"/>
    <s v="ITALTRACTOR I.T.M."/>
    <s v="PZ0077592"/>
    <s v="09859390156"/>
    <n v="333674"/>
    <n v="7974"/>
    <x v="0"/>
    <n v="343314"/>
    <n v="166416"/>
    <n v="74946"/>
    <x v="454"/>
    <n v="14692"/>
    <n v="9201"/>
    <n v="16844"/>
    <x v="0"/>
  </r>
  <r>
    <n v="509"/>
    <s v="SITIA YOMO"/>
    <s v="MI0363233"/>
    <s v="00794990150"/>
    <n v="333185"/>
    <n v="6590"/>
    <x v="0"/>
    <n v="340683"/>
    <n v="151213"/>
    <n v="101289"/>
    <x v="455"/>
    <n v="-17834"/>
    <n v="2835"/>
    <n v="41122"/>
    <x v="4"/>
  </r>
  <r>
    <n v="510"/>
    <s v="VIANINI LAVORI S.P.A"/>
    <s v="RM0461019"/>
    <s v="03873930584"/>
    <n v="332622"/>
    <n v="30353"/>
    <x v="0"/>
    <n v="335725"/>
    <n v="61466"/>
    <n v="170642"/>
    <x v="456"/>
    <n v="25946"/>
    <n v="8945"/>
    <n v="0"/>
    <x v="0"/>
  </r>
  <r>
    <n v="511"/>
    <s v="ELF OIL ITALIA"/>
    <s v="MI1544710"/>
    <s v="08062400588"/>
    <n v="332428"/>
    <n v="3681"/>
    <x v="0"/>
    <n v="331455"/>
    <n v="302488"/>
    <n v="27156"/>
    <x v="20"/>
    <n v="-865"/>
    <n v="149"/>
    <n v="0"/>
    <x v="0"/>
  </r>
  <r>
    <n v="512"/>
    <s v="METALRAME"/>
    <s v="MI1335571"/>
    <s v="10022420151"/>
    <n v="332398"/>
    <n v="147"/>
    <x v="0"/>
    <n v="330371"/>
    <n v="284566"/>
    <n v="15825"/>
    <x v="457"/>
    <n v="4282"/>
    <n v="2647"/>
    <n v="4548"/>
    <x v="2"/>
  </r>
  <r>
    <n v="513"/>
    <s v="FERRIERA VALSABBIA"/>
    <s v="BS0275187"/>
    <s v="01881770174"/>
    <n v="332389"/>
    <n v="206"/>
    <x v="0"/>
    <n v="326129"/>
    <n v="240465"/>
    <n v="28960"/>
    <x v="458"/>
    <n v="25767"/>
    <n v="11663"/>
    <n v="0"/>
    <x v="0"/>
  </r>
  <r>
    <n v="514"/>
    <s v="ALI"/>
    <s v="MI0862551"/>
    <s v="00872030150"/>
    <n v="332262"/>
    <n v="2147"/>
    <x v="0"/>
    <n v="330066"/>
    <n v="131847"/>
    <n v="85999"/>
    <x v="20"/>
    <n v="5737"/>
    <n v="5540"/>
    <n v="0"/>
    <x v="1"/>
  </r>
  <r>
    <n v="515"/>
    <s v="I.R.C.A. INDUSTRIA RESISTENZE"/>
    <s v="TV0145204"/>
    <s v="01168660262"/>
    <n v="331596"/>
    <n v="1754"/>
    <x v="0"/>
    <n v="337807"/>
    <n v="117217"/>
    <n v="64324"/>
    <x v="459"/>
    <n v="23117"/>
    <n v="7906"/>
    <n v="72389"/>
    <x v="8"/>
  </r>
  <r>
    <n v="516"/>
    <s v="MANTERO"/>
    <s v="CO0222198"/>
    <s v="01863340137"/>
    <n v="329567"/>
    <n v="4870"/>
    <x v="0"/>
    <n v="345481"/>
    <n v="115580"/>
    <n v="104373"/>
    <x v="460"/>
    <n v="178608"/>
    <n v="50933"/>
    <n v="30908"/>
    <x v="1"/>
  </r>
  <r>
    <n v="517"/>
    <s v="IRIS CERAMICA"/>
    <s v="MO0195287"/>
    <s v="00924280365"/>
    <n v="329506"/>
    <n v="6375"/>
    <x v="0"/>
    <n v="337420"/>
    <n v="123432"/>
    <n v="100547"/>
    <x v="20"/>
    <n v="86975"/>
    <n v="10915"/>
    <n v="0"/>
    <x v="4"/>
  </r>
  <r>
    <n v="518"/>
    <s v="I.M.A. INDUSTRIA MACCHINE"/>
    <s v="BO0149288"/>
    <s v="00307140376"/>
    <n v="329321"/>
    <n v="13055"/>
    <x v="0"/>
    <n v="346836"/>
    <n v="130752"/>
    <n v="75240"/>
    <x v="461"/>
    <n v="33679"/>
    <n v="12960"/>
    <n v="36568"/>
    <x v="3"/>
  </r>
  <r>
    <n v="519"/>
    <s v="VALDARNO*IPERCOOP"/>
    <s v="FI0452176"/>
    <s v="04456550484"/>
    <n v="328280"/>
    <n v="2089"/>
    <x v="0"/>
    <n v="330369"/>
    <n v="277553"/>
    <n v="18390"/>
    <x v="462"/>
    <n v="3213"/>
    <n v="1330"/>
    <n v="2"/>
    <x v="8"/>
  </r>
  <r>
    <n v="520"/>
    <s v="COOPERATIVE AGRICOLE VITI"/>
    <s v="RA0061368"/>
    <s v="00085350395"/>
    <n v="327854"/>
    <n v="2706"/>
    <x v="0"/>
    <n v="331350"/>
    <n v="213456"/>
    <n v="61911"/>
    <x v="20"/>
    <n v="-123"/>
    <n v="-377"/>
    <n v="0"/>
    <x v="4"/>
  </r>
  <r>
    <n v="521"/>
    <s v="GARBOLI REP IMPRESA GENERALE DI"/>
    <s v="RM0017727"/>
    <s v="00435770581"/>
    <n v="327168"/>
    <n v="701"/>
    <x v="0"/>
    <n v="210308"/>
    <n v="7460"/>
    <n v="172881"/>
    <x v="463"/>
    <n v="2590"/>
    <n v="1066"/>
    <n v="1387208"/>
    <x v="5"/>
  </r>
  <r>
    <n v="522"/>
    <s v="SEEBER % SEEBER GMBH"/>
    <s v="BZ0109075"/>
    <s v="08441430157"/>
    <n v="327050"/>
    <n v="12903"/>
    <x v="0"/>
    <n v="345110"/>
    <n v="189381"/>
    <n v="74151"/>
    <x v="464"/>
    <n v="-9067"/>
    <n v="2372"/>
    <n v="9156"/>
    <x v="8"/>
  </r>
  <r>
    <n v="523"/>
    <s v="T.R.W. ITALIA"/>
    <s v="BS0174832"/>
    <s v="00301580171"/>
    <n v="326192"/>
    <n v="10289"/>
    <x v="0"/>
    <n v="339516"/>
    <n v="140180"/>
    <n v="28131"/>
    <x v="465"/>
    <n v="40948"/>
    <n v="23366"/>
    <n v="2019"/>
    <x v="5"/>
  </r>
  <r>
    <n v="524"/>
    <s v="STERILGARDA ALIMENTI"/>
    <s v="MN0159501"/>
    <s v="00830690194"/>
    <n v="326110"/>
    <n v="2879"/>
    <x v="0"/>
    <n v="329066"/>
    <n v="262366"/>
    <n v="32932"/>
    <x v="466"/>
    <n v="6955"/>
    <n v="3094"/>
    <n v="13139"/>
    <x v="1"/>
  </r>
  <r>
    <n v="525"/>
    <s v="CECCHI GORI GROUP FIN.MA.VI."/>
    <s v="RM0627755"/>
    <s v="07734030583"/>
    <n v="326067"/>
    <n v="22923"/>
    <x v="0"/>
    <n v="385785"/>
    <n v="3265"/>
    <n v="58350"/>
    <x v="467"/>
    <n v="12418"/>
    <n v="8632"/>
    <n v="608993"/>
    <x v="9"/>
  </r>
  <r>
    <n v="526"/>
    <s v="PLUS ITALIA"/>
    <s v="FI0442743"/>
    <s v="01614370979"/>
    <n v="324189"/>
    <n v="2777"/>
    <x v="0"/>
    <n v="326966"/>
    <n v="269792"/>
    <n v="34408"/>
    <x v="20"/>
    <n v="-18798"/>
    <n v="0"/>
    <n v="0"/>
    <x v="1"/>
  </r>
  <r>
    <n v="527"/>
    <s v="ZEGNA BARUFFA LANE BORGOSESIA"/>
    <s v="BI0161066"/>
    <s v="01497250132"/>
    <n v="323709"/>
    <n v="6642"/>
    <x v="0"/>
    <n v="331230"/>
    <n v="157967"/>
    <n v="64432"/>
    <x v="468"/>
    <n v="13626"/>
    <n v="8950"/>
    <n v="117944"/>
    <x v="5"/>
  </r>
  <r>
    <n v="528"/>
    <s v="ALMASA PRIMA"/>
    <s v="MI1345285"/>
    <s v="10126330157"/>
    <n v="323703"/>
    <n v="1232"/>
    <x v="0"/>
    <n v="324935"/>
    <n v="232623"/>
    <n v="37813"/>
    <x v="469"/>
    <n v="-44158"/>
    <n v="642"/>
    <n v="0"/>
    <x v="1"/>
  </r>
  <r>
    <n v="529"/>
    <s v="CENTRI COMMERCIALI MODERNI"/>
    <s v="MI1558215"/>
    <s v="00967820424"/>
    <n v="322959"/>
    <n v="20773"/>
    <x v="0"/>
    <n v="343731"/>
    <n v="328368"/>
    <n v="53237"/>
    <x v="20"/>
    <n v="-28491"/>
    <n v="400"/>
    <n v="0"/>
    <x v="0"/>
  </r>
  <r>
    <n v="530"/>
    <s v="PROGEO"/>
    <s v="RE0047798"/>
    <s v="00144760352"/>
    <n v="322796"/>
    <n v="4765"/>
    <x v="0"/>
    <n v="327445"/>
    <n v="224053"/>
    <n v="42115"/>
    <x v="470"/>
    <n v="-8835"/>
    <n v="0"/>
    <n v="27238"/>
    <x v="1"/>
  </r>
  <r>
    <n v="531"/>
    <s v="MIVAR"/>
    <s v="MI1131109"/>
    <s v="06839720155"/>
    <n v="322272"/>
    <n v="129"/>
    <x v="0"/>
    <n v="329228"/>
    <n v="216008"/>
    <n v="33510"/>
    <x v="471"/>
    <n v="11136"/>
    <n v="10302"/>
    <n v="14000"/>
    <x v="2"/>
  </r>
  <r>
    <n v="532"/>
    <s v="PANALPINA TRASPORTI MONDIALI"/>
    <s v="MI0274984"/>
    <s v="00745260158"/>
    <n v="321166"/>
    <n v="141"/>
    <x v="0"/>
    <n v="321307"/>
    <n v="601"/>
    <n v="300725"/>
    <x v="472"/>
    <n v="-412"/>
    <n v="737"/>
    <n v="0"/>
    <x v="3"/>
  </r>
  <r>
    <n v="533"/>
    <s v="MAXI DIMAR"/>
    <s v="CN0163071"/>
    <s v="05790180011"/>
    <n v="320511"/>
    <n v="39601"/>
    <x v="0"/>
    <n v="360112"/>
    <n v="313272"/>
    <n v="8499"/>
    <x v="473"/>
    <n v="22757"/>
    <n v="9398"/>
    <n v="0"/>
    <x v="3"/>
  </r>
  <r>
    <n v="534"/>
    <s v="DISCOUNT ITALIA"/>
    <s v="AV0112017"/>
    <s v="01924670647"/>
    <n v="320368"/>
    <n v="347"/>
    <x v="0"/>
    <n v="320715"/>
    <n v="279774"/>
    <n v="10252"/>
    <x v="474"/>
    <n v="1836"/>
    <n v="1723"/>
    <n v="1270"/>
    <x v="3"/>
  </r>
  <r>
    <n v="535"/>
    <s v="COOPSETTE"/>
    <s v="RE0077151"/>
    <s v="00125650358"/>
    <n v="319908"/>
    <n v="6100"/>
    <x v="0"/>
    <n v="293038"/>
    <n v="67748"/>
    <n v="147827"/>
    <x v="475"/>
    <n v="8214"/>
    <n v="2749"/>
    <n v="569494"/>
    <x v="1"/>
  </r>
  <r>
    <n v="536"/>
    <s v="SGL CARBON"/>
    <s v="MI0149126"/>
    <s v="00729190157"/>
    <n v="319489"/>
    <n v="5066"/>
    <x v="0"/>
    <n v="329435"/>
    <n v="122169"/>
    <n v="61491"/>
    <x v="476"/>
    <n v="59207"/>
    <n v="30731"/>
    <n v="2024"/>
    <x v="4"/>
  </r>
  <r>
    <n v="537"/>
    <s v="RHODIA CHEM ITALIA"/>
    <s v="MI0448767"/>
    <s v="00847060159"/>
    <n v="319487"/>
    <n v="4109"/>
    <x v="0"/>
    <n v="323879"/>
    <n v="282326"/>
    <n v="12184"/>
    <x v="477"/>
    <n v="1654"/>
    <n v="1372"/>
    <n v="0"/>
    <x v="4"/>
  </r>
  <r>
    <n v="538"/>
    <s v="TELITAL"/>
    <s v="TS0093137"/>
    <s v="00681050324"/>
    <n v="318661"/>
    <n v="6510"/>
    <x v="0"/>
    <n v="417244"/>
    <n v="321507"/>
    <n v="78755"/>
    <x v="478"/>
    <n v="-10984"/>
    <n v="2833"/>
    <n v="81997"/>
    <x v="2"/>
  </r>
  <r>
    <n v="539"/>
    <s v="RHIAG"/>
    <s v="MI1254173"/>
    <s v="08881750155"/>
    <n v="316877"/>
    <n v="795"/>
    <x v="0"/>
    <n v="317672"/>
    <n v="200576"/>
    <n v="27123"/>
    <x v="479"/>
    <n v="49120"/>
    <n v="22761"/>
    <n v="36234"/>
    <x v="3"/>
  </r>
  <r>
    <n v="540"/>
    <s v="THYSSEN ITALIA"/>
    <s v="MI0688844"/>
    <s v="00756700159"/>
    <n v="316520"/>
    <n v="148"/>
    <x v="0"/>
    <n v="316669"/>
    <n v="290347"/>
    <n v="11319"/>
    <x v="480"/>
    <n v="-5854"/>
    <n v="0"/>
    <n v="12"/>
    <x v="0"/>
  </r>
  <r>
    <n v="541"/>
    <s v="S.I.T."/>
    <s v="PN0041744"/>
    <s v="01075140937"/>
    <n v="315546"/>
    <n v="5236"/>
    <x v="0"/>
    <n v="299208"/>
    <n v="282735"/>
    <n v="14670"/>
    <x v="481"/>
    <n v="-1569"/>
    <n v="-1603"/>
    <n v="18000"/>
    <x v="0"/>
  </r>
  <r>
    <n v="542"/>
    <s v="FIAT OM CARRELLI ELEVATORI"/>
    <s v="MI1351064"/>
    <s v="01296940214"/>
    <n v="315351"/>
    <n v="2389"/>
    <x v="0"/>
    <n v="335753"/>
    <n v="186750"/>
    <n v="35325"/>
    <x v="482"/>
    <n v="23285"/>
    <n v="13791"/>
    <n v="0"/>
    <x v="5"/>
  </r>
  <r>
    <n v="543"/>
    <s v="REGGIANA ALIMENTARI"/>
    <s v="RE0174987"/>
    <s v="01299820355"/>
    <n v="315215"/>
    <n v="16161"/>
    <x v="0"/>
    <n v="339982"/>
    <n v="270047"/>
    <n v="14517"/>
    <x v="483"/>
    <n v="-197"/>
    <n v="1518"/>
    <n v="16863"/>
    <x v="3"/>
  </r>
  <r>
    <n v="544"/>
    <s v="UNIGRANA"/>
    <s v="MO0258909"/>
    <s v="02536640374"/>
    <n v="313964"/>
    <n v="3222"/>
    <x v="0"/>
    <n v="288024"/>
    <n v="276520"/>
    <n v="7997"/>
    <x v="484"/>
    <n v="-3885"/>
    <n v="75"/>
    <n v="3242"/>
    <x v="5"/>
  </r>
  <r>
    <n v="545"/>
    <s v="DRESSER ITALIA"/>
    <s v="PV0203523"/>
    <s v="00275470631"/>
    <n v="311691"/>
    <n v="3766"/>
    <x v="0"/>
    <n v="335083"/>
    <n v="156964"/>
    <n v="75468"/>
    <x v="485"/>
    <n v="17997"/>
    <n v="15961"/>
    <n v="159782"/>
    <x v="6"/>
  </r>
  <r>
    <n v="546"/>
    <s v="CARRIER"/>
    <s v="MI1158986"/>
    <s v="07455510151"/>
    <n v="310111"/>
    <n v="4590"/>
    <x v="0"/>
    <n v="291620"/>
    <n v="165369"/>
    <n v="47850"/>
    <x v="486"/>
    <n v="8481"/>
    <n v="5932"/>
    <n v="0"/>
    <x v="7"/>
  </r>
  <r>
    <n v="547"/>
    <s v="SYNTHELABO"/>
    <s v="MI1114616"/>
    <s v="06685100155"/>
    <n v="309408"/>
    <n v="5551"/>
    <x v="0"/>
    <n v="311426"/>
    <n v="109448"/>
    <n v="46728"/>
    <x v="487"/>
    <n v="49793"/>
    <n v="26687"/>
    <n v="0"/>
    <x v="4"/>
  </r>
  <r>
    <n v="548"/>
    <s v="COOPERATIVA MURATORI E CEMENTISTI"/>
    <s v="RA0001660"/>
    <s v="00084280395"/>
    <n v="309248"/>
    <n v="8032"/>
    <x v="0"/>
    <n v="474574"/>
    <n v="60420"/>
    <n v="316123"/>
    <x v="488"/>
    <n v="4234"/>
    <n v="1854"/>
    <n v="257969"/>
    <x v="3"/>
  </r>
  <r>
    <n v="549"/>
    <s v="SOCIETA' PUBBLICITA' EDITORIALE"/>
    <s v="BO0107766"/>
    <s v="00326930377"/>
    <n v="309084"/>
    <n v="1436"/>
    <x v="0"/>
    <n v="310520"/>
    <n v="237935"/>
    <n v="36180"/>
    <x v="489"/>
    <n v="4961"/>
    <n v="1421"/>
    <n v="0"/>
    <x v="8"/>
  </r>
  <r>
    <n v="550"/>
    <s v="CE.DI. SISA CAMPANIA"/>
    <s v="CE0166121"/>
    <s v="03189721214"/>
    <n v="308502"/>
    <n v="38814"/>
    <x v="0"/>
    <n v="347316"/>
    <n v="301731"/>
    <n v="46899"/>
    <x v="490"/>
    <n v="122"/>
    <n v="122"/>
    <n v="1000"/>
    <x v="8"/>
  </r>
  <r>
    <n v="551"/>
    <s v="EURICOM"/>
    <s v="PV0191665"/>
    <s v="05897170154"/>
    <n v="308484"/>
    <n v="3011"/>
    <x v="0"/>
    <n v="311792"/>
    <n v="251707"/>
    <n v="38527"/>
    <x v="491"/>
    <n v="3371"/>
    <n v="2011"/>
    <n v="39477"/>
    <x v="9"/>
  </r>
  <r>
    <n v="552"/>
    <s v="AUTOSTRADA BRESCIA VERONA VICENZA"/>
    <s v="VR0057409"/>
    <s v="00212330237"/>
    <n v="308476"/>
    <n v="12260"/>
    <x v="0"/>
    <n v="322448"/>
    <n v="5422"/>
    <n v="94851"/>
    <x v="492"/>
    <n v="70210"/>
    <n v="31869"/>
    <n v="11819"/>
    <x v="1"/>
  </r>
  <r>
    <n v="553"/>
    <s v="UPM KYMMENE"/>
    <s v="MI1293216"/>
    <s v="09458800159"/>
    <n v="308354"/>
    <n v="5188"/>
    <x v="0"/>
    <n v="313542"/>
    <n v="281288"/>
    <n v="15529"/>
    <x v="493"/>
    <n v="463"/>
    <n v="487"/>
    <n v="0"/>
    <x v="1"/>
  </r>
  <r>
    <n v="554"/>
    <s v="GIUSEPPE CITTERIO SALUMIFICIO"/>
    <s v="MI1050991"/>
    <s v="05931440159"/>
    <n v="308124"/>
    <n v="6603"/>
    <x v="0"/>
    <n v="314352"/>
    <n v="160531"/>
    <n v="63997"/>
    <x v="494"/>
    <n v="12213"/>
    <n v="3166"/>
    <n v="45940"/>
    <x v="8"/>
  </r>
  <r>
    <n v="555"/>
    <s v="M. GUARNIER"/>
    <s v="BL0004393"/>
    <s v="00062290259"/>
    <n v="307652"/>
    <n v="1123"/>
    <x v="0"/>
    <n v="308775"/>
    <n v="265618"/>
    <n v="12475"/>
    <x v="495"/>
    <n v="5656"/>
    <n v="2968"/>
    <n v="6504"/>
    <x v="0"/>
  </r>
  <r>
    <n v="556"/>
    <s v="UNITED PARCEL SERVICE ITALIA"/>
    <s v="MI1228726"/>
    <s v="08537690151"/>
    <n v="306420"/>
    <n v="260"/>
    <x v="0"/>
    <n v="306680"/>
    <n v="3031"/>
    <n v="230747"/>
    <x v="496"/>
    <n v="8124"/>
    <n v="1576"/>
    <n v="39"/>
    <x v="0"/>
  </r>
  <r>
    <n v="557"/>
    <s v="AERMACCHI"/>
    <s v="VA0163092"/>
    <s v="05898080154"/>
    <n v="306127"/>
    <n v="5927"/>
    <x v="0"/>
    <n v="385986"/>
    <n v="141799"/>
    <n v="45793"/>
    <x v="497"/>
    <n v="14350"/>
    <n v="12201"/>
    <n v="408384"/>
    <x v="4"/>
  </r>
  <r>
    <n v="558"/>
    <s v="POLIGRAFICI EDITORIALE"/>
    <s v="BO0057796"/>
    <s v="00290560374"/>
    <n v="306096"/>
    <n v="14340"/>
    <x v="0"/>
    <n v="320436"/>
    <n v="49042"/>
    <n v="125684"/>
    <x v="498"/>
    <n v="15994"/>
    <n v="5927"/>
    <n v="0"/>
    <x v="0"/>
  </r>
  <r>
    <n v="559"/>
    <s v="CARTIERA LUCCHESE"/>
    <s v="LU0040701"/>
    <s v="00145780466"/>
    <n v="305930"/>
    <n v="1501"/>
    <x v="0"/>
    <n v="312929"/>
    <n v="169488"/>
    <n v="62812"/>
    <x v="499"/>
    <n v="5401"/>
    <n v="4035"/>
    <n v="57011"/>
    <x v="0"/>
  </r>
  <r>
    <n v="560"/>
    <s v="VIDEO TIME O VIDEOTIME"/>
    <s v="MI1087601"/>
    <s v="06303760158"/>
    <n v="305783"/>
    <n v="2121"/>
    <x v="0"/>
    <n v="308588"/>
    <n v="38158"/>
    <n v="99722"/>
    <x v="500"/>
    <n v="14875"/>
    <n v="12895"/>
    <n v="0"/>
    <x v="2"/>
  </r>
  <r>
    <n v="561"/>
    <s v="ITS INFORMATION TECHNOLOGY"/>
    <s v="TO0741274"/>
    <s v="05874660011"/>
    <n v="304829"/>
    <n v="4625"/>
    <x v="0"/>
    <n v="309454"/>
    <n v="6031"/>
    <n v="131289"/>
    <x v="501"/>
    <n v="3901"/>
    <n v="3545"/>
    <n v="0"/>
    <x v="0"/>
  </r>
  <r>
    <n v="562"/>
    <s v="ANSALDO SISTEMI INDUSTRIALI"/>
    <s v="GE0366230"/>
    <s v="00167500248"/>
    <n v="304657"/>
    <n v="9927"/>
    <x v="0"/>
    <n v="339866"/>
    <n v="140696"/>
    <n v="77153"/>
    <x v="502"/>
    <n v="-20257"/>
    <n v="4269"/>
    <n v="0"/>
    <x v="1"/>
  </r>
  <r>
    <n v="563"/>
    <s v="MONTORSI FRANCESCO E FIGLI"/>
    <s v="VR0206594"/>
    <s v="00172590366"/>
    <n v="304378"/>
    <n v="5560"/>
    <x v="0"/>
    <n v="311100"/>
    <n v="216651"/>
    <n v="43864"/>
    <x v="26"/>
    <n v="755"/>
    <n v="2243"/>
    <n v="66730"/>
    <x v="8"/>
  </r>
  <r>
    <n v="564"/>
    <s v="GRANDI TRAGHETTI DI NAVIGAZIONE"/>
    <s v="PA0043753"/>
    <s v="00114430820"/>
    <n v="303722"/>
    <n v="9515"/>
    <x v="0"/>
    <n v="313237"/>
    <n v="26438"/>
    <n v="251537"/>
    <x v="20"/>
    <n v="7604"/>
    <n v="4792"/>
    <n v="0"/>
    <x v="1"/>
  </r>
  <r>
    <n v="565"/>
    <s v="AZIENDA AGRICOLA LA PELLEGRINA"/>
    <s v="VR0148306"/>
    <s v="00642520233"/>
    <n v="303698"/>
    <n v="4815"/>
    <x v="0"/>
    <n v="278003"/>
    <n v="230791"/>
    <n v="17336"/>
    <x v="503"/>
    <n v="-5573"/>
    <n v="750"/>
    <n v="77970"/>
    <x v="4"/>
  </r>
  <r>
    <n v="566"/>
    <s v="TECNOLOGISTICA"/>
    <s v="MI1416296"/>
    <s v="02198300168"/>
    <n v="302750"/>
    <n v="30770"/>
    <x v="0"/>
    <n v="333521"/>
    <n v="23137"/>
    <n v="196956"/>
    <x v="504"/>
    <n v="-8445"/>
    <n v="2282"/>
    <n v="32634"/>
    <x v="3"/>
  </r>
  <r>
    <n v="567"/>
    <s v="MORTON INTERNATIONAL"/>
    <s v="CO0141087"/>
    <s v="01869070159"/>
    <n v="302746"/>
    <n v="933"/>
    <x v="0"/>
    <n v="308497"/>
    <n v="196288"/>
    <n v="32623"/>
    <x v="505"/>
    <n v="7066"/>
    <n v="13051"/>
    <n v="143243"/>
    <x v="8"/>
  </r>
  <r>
    <n v="568"/>
    <s v="FIAT"/>
    <s v="TO0000118"/>
    <s v="00469580013"/>
    <n v="301907"/>
    <n v="112818"/>
    <x v="0"/>
    <n v="424425"/>
    <n v="1020"/>
    <n v="126650"/>
    <x v="506"/>
    <n v="1066721"/>
    <n v="276834"/>
    <n v="0"/>
    <x v="4"/>
  </r>
  <r>
    <n v="569"/>
    <s v="SPESA INTELLIGENTE"/>
    <s v="VR0238008"/>
    <s v="02416840235"/>
    <n v="301628"/>
    <n v="2764"/>
    <x v="0"/>
    <n v="304392"/>
    <n v="272907"/>
    <n v="13176"/>
    <x v="507"/>
    <n v="6789"/>
    <n v="3275"/>
    <n v="21"/>
    <x v="5"/>
  </r>
  <r>
    <n v="570"/>
    <s v="AZIENDA MEDITERRANEA GAS E ACQUA"/>
    <s v="GE0354149"/>
    <s v="03551270105"/>
    <n v="301558"/>
    <n v="25033"/>
    <x v="0"/>
    <n v="335709"/>
    <n v="139968"/>
    <n v="45791"/>
    <x v="508"/>
    <n v="41152"/>
    <n v="3449"/>
    <n v="8545"/>
    <x v="8"/>
  </r>
  <r>
    <n v="571"/>
    <s v="RAFFMETAL"/>
    <s v="BS0212219"/>
    <s v="00863430179"/>
    <n v="300132"/>
    <n v="854"/>
    <x v="0"/>
    <n v="302269"/>
    <n v="253964"/>
    <n v="15069"/>
    <x v="509"/>
    <n v="11738"/>
    <n v="5699"/>
    <n v="34585"/>
    <x v="5"/>
  </r>
  <r>
    <n v="572"/>
    <s v="IPI ITALIA"/>
    <s v="MI1541493"/>
    <s v="12261190156"/>
    <n v="299862"/>
    <n v="152"/>
    <x v="0"/>
    <n v="300014"/>
    <n v="210811"/>
    <n v="47411"/>
    <x v="510"/>
    <n v="28740"/>
    <n v="12845"/>
    <n v="15800"/>
    <x v="1"/>
  </r>
  <r>
    <n v="573"/>
    <s v="GALLINO PLASTURGIA"/>
    <s v="TO0842068"/>
    <s v="07102360018"/>
    <n v="299804"/>
    <n v="6573"/>
    <x v="0"/>
    <n v="325815"/>
    <n v="166870"/>
    <n v="75956"/>
    <x v="511"/>
    <n v="-5233"/>
    <n v="2849"/>
    <n v="19915"/>
    <x v="9"/>
  </r>
  <r>
    <n v="574"/>
    <s v="GRUPPO BUFFETTI"/>
    <s v="RM0776017"/>
    <s v="00248370546"/>
    <n v="298647"/>
    <n v="9349"/>
    <x v="0"/>
    <n v="313570"/>
    <n v="179008"/>
    <n v="61911"/>
    <x v="512"/>
    <n v="22003"/>
    <n v="3802"/>
    <n v="29215"/>
    <x v="1"/>
  </r>
  <r>
    <n v="575"/>
    <s v="AIR ONE"/>
    <s v="CH0100182"/>
    <s v="01058580687"/>
    <n v="298394"/>
    <n v="8124"/>
    <x v="0"/>
    <n v="311165"/>
    <n v="37584"/>
    <n v="166155"/>
    <x v="513"/>
    <n v="-9832"/>
    <n v="1158"/>
    <n v="0"/>
    <x v="5"/>
  </r>
  <r>
    <n v="576"/>
    <s v="TECHINT COMPAGNIA TECNICA"/>
    <s v="MI0357628"/>
    <s v="00753410158"/>
    <n v="298059"/>
    <n v="59907"/>
    <x v="0"/>
    <n v="742739"/>
    <n v="287848"/>
    <n v="185517"/>
    <x v="20"/>
    <n v="4995"/>
    <n v="1346"/>
    <n v="0"/>
    <x v="1"/>
  </r>
  <r>
    <n v="577"/>
    <s v="INTERNATIONAL PAPER ITALIA"/>
    <s v="MI0572867"/>
    <s v="02068800156"/>
    <n v="297996"/>
    <n v="10640"/>
    <x v="0"/>
    <n v="309309"/>
    <n v="184252"/>
    <n v="57397"/>
    <x v="514"/>
    <n v="10729"/>
    <n v="6316"/>
    <n v="4623"/>
    <x v="0"/>
  </r>
  <r>
    <n v="578"/>
    <s v="COMPAR"/>
    <s v="PD0053356"/>
    <s v="00362520280"/>
    <n v="297561"/>
    <n v="2234"/>
    <x v="0"/>
    <n v="299795"/>
    <n v="197468"/>
    <n v="19124"/>
    <x v="515"/>
    <n v="14971"/>
    <n v="7787"/>
    <n v="1206"/>
    <x v="1"/>
  </r>
  <r>
    <n v="579"/>
    <s v="CENTRO-NORD-EST GESTIONE SERVIZI FE"/>
    <s v="MI1377463"/>
    <s v="10466930152"/>
    <n v="297378"/>
    <n v="11223"/>
    <x v="0"/>
    <n v="308601"/>
    <n v="0"/>
    <n v="308272"/>
    <x v="516"/>
    <n v="15"/>
    <n v="15"/>
    <n v="0"/>
    <x v="2"/>
  </r>
  <r>
    <n v="580"/>
    <s v="AVI.COOP."/>
    <s v="FO0184514"/>
    <s v="01247140401"/>
    <n v="296844"/>
    <n v="6869"/>
    <x v="0"/>
    <n v="303228"/>
    <n v="229861"/>
    <n v="8591"/>
    <x v="517"/>
    <n v="1089"/>
    <n v="1050"/>
    <n v="37638"/>
    <x v="3"/>
  </r>
  <r>
    <n v="581"/>
    <s v="AQUAFIL"/>
    <s v="TN0074842"/>
    <s v="00123150229"/>
    <n v="296836"/>
    <n v="2159"/>
    <x v="0"/>
    <n v="303675"/>
    <n v="180712"/>
    <n v="74493"/>
    <x v="518"/>
    <n v="4985"/>
    <n v="3666"/>
    <n v="18744"/>
    <x v="3"/>
  </r>
  <r>
    <n v="582"/>
    <s v="OFFICINE MECCANICHE GIOVANNI"/>
    <s v="AL0002794"/>
    <s v="00150550069"/>
    <n v="296772"/>
    <n v="2228"/>
    <x v="0"/>
    <n v="319148"/>
    <n v="126462"/>
    <n v="92695"/>
    <x v="519"/>
    <n v="22588"/>
    <n v="13568"/>
    <n v="1985"/>
    <x v="3"/>
  </r>
  <r>
    <n v="583"/>
    <s v="FIN.DEA  CONSORTILE"/>
    <s v="MI1316448"/>
    <s v="09788510155"/>
    <n v="296771"/>
    <n v="4619"/>
    <x v="0"/>
    <n v="301390"/>
    <n v="291898"/>
    <n v="5188"/>
    <x v="520"/>
    <n v="1213"/>
    <n v="645"/>
    <n v="0"/>
    <x v="1"/>
  </r>
  <r>
    <n v="584"/>
    <s v="ITALSEMPIONE SPEDIZIONI"/>
    <s v="VB0110673"/>
    <s v="00235300035"/>
    <n v="296469"/>
    <n v="1799"/>
    <x v="0"/>
    <n v="298268"/>
    <n v="1305"/>
    <n v="266094"/>
    <x v="521"/>
    <n v="2142"/>
    <n v="1875"/>
    <n v="2506"/>
    <x v="4"/>
  </r>
  <r>
    <n v="585"/>
    <s v="CHIQUITA ITALIA"/>
    <s v="RM0412184"/>
    <s v="00864720156"/>
    <n v="296261"/>
    <n v="336"/>
    <x v="0"/>
    <n v="296597"/>
    <n v="274382"/>
    <n v="13016"/>
    <x v="522"/>
    <n v="11365"/>
    <n v="4718"/>
    <n v="0"/>
    <x v="4"/>
  </r>
  <r>
    <n v="586"/>
    <s v="FACTA"/>
    <s v="GE0314531"/>
    <s v="01700910043"/>
    <n v="295774"/>
    <n v="0"/>
    <x v="0"/>
    <n v="295774"/>
    <n v="278146"/>
    <n v="12155"/>
    <x v="523"/>
    <n v="497"/>
    <n v="321"/>
    <n v="0"/>
    <x v="2"/>
  </r>
  <r>
    <n v="587"/>
    <s v="CARTIERA SAN MARCO"/>
    <s v="PT0109431"/>
    <s v="03274810377"/>
    <n v="295762"/>
    <n v="3063"/>
    <x v="0"/>
    <n v="299372"/>
    <n v="181449"/>
    <n v="54034"/>
    <x v="524"/>
    <n v="20002"/>
    <n v="8889"/>
    <n v="10742"/>
    <x v="3"/>
  </r>
  <r>
    <n v="588"/>
    <s v="ALCATEL CAVI"/>
    <s v="SA0251476"/>
    <s v="05111040159"/>
    <n v="295569"/>
    <n v="10281"/>
    <x v="0"/>
    <n v="296335"/>
    <n v="185031"/>
    <n v="41498"/>
    <x v="525"/>
    <n v="4043"/>
    <n v="2032"/>
    <n v="16278"/>
    <x v="0"/>
  </r>
  <r>
    <n v="589"/>
    <s v="FANTUZZI REGGIANE"/>
    <s v="RE0218426"/>
    <s v="12046790155"/>
    <n v="295498"/>
    <n v="11708"/>
    <x v="25"/>
    <n v="324218"/>
    <n v="180043"/>
    <n v="69003"/>
    <x v="526"/>
    <n v="5561"/>
    <n v="7340"/>
    <n v="0"/>
    <x v="0"/>
  </r>
  <r>
    <n v="590"/>
    <s v="S.A. EREDI GNUTTI METALLI"/>
    <s v="BS0003415"/>
    <s v="00293910170"/>
    <n v="293357"/>
    <n v="1034"/>
    <x v="0"/>
    <n v="304943"/>
    <n v="235707"/>
    <n v="23615"/>
    <x v="527"/>
    <n v="13970"/>
    <n v="7795"/>
    <n v="18024"/>
    <x v="5"/>
  </r>
  <r>
    <n v="591"/>
    <s v="ORI MARTIN"/>
    <s v="MI1170974"/>
    <s v="07617260158"/>
    <n v="293034"/>
    <n v="13948"/>
    <x v="0"/>
    <n v="313602"/>
    <n v="173609"/>
    <n v="75833"/>
    <x v="528"/>
    <n v="4567"/>
    <n v="4052"/>
    <n v="84340"/>
    <x v="3"/>
  </r>
  <r>
    <n v="592"/>
    <s v="KUONI GASTALDI TOURS"/>
    <s v="GE0260344"/>
    <s v="02255740108"/>
    <n v="292962"/>
    <n v="534"/>
    <x v="0"/>
    <n v="293496"/>
    <n v="805"/>
    <n v="264335"/>
    <x v="529"/>
    <n v="5093"/>
    <n v="1027"/>
    <n v="0"/>
    <x v="5"/>
  </r>
  <r>
    <n v="593"/>
    <s v="ROSEN"/>
    <s v="LI0097005"/>
    <s v="01079020499"/>
    <n v="292822"/>
    <n v="10015"/>
    <x v="0"/>
    <n v="302837"/>
    <n v="157997"/>
    <n v="9440"/>
    <x v="530"/>
    <n v="41952"/>
    <n v="4654"/>
    <n v="524680"/>
    <x v="6"/>
  </r>
  <r>
    <n v="594"/>
    <s v="REUTERS ITALIA"/>
    <s v="MI0950385"/>
    <s v="02350890584"/>
    <n v="292470"/>
    <n v="16685"/>
    <x v="0"/>
    <n v="309155"/>
    <n v="11152"/>
    <n v="183531"/>
    <x v="531"/>
    <n v="64271"/>
    <n v="28637"/>
    <n v="2889"/>
    <x v="7"/>
  </r>
  <r>
    <n v="595"/>
    <s v="CODE' COOPERATIVA DETTAGLIANTI"/>
    <s v="TO0461629"/>
    <s v="00512290016"/>
    <n v="291655"/>
    <n v="23267"/>
    <x v="0"/>
    <n v="314922"/>
    <n v="288502"/>
    <n v="13434"/>
    <x v="532"/>
    <n v="946"/>
    <n v="799"/>
    <n v="0"/>
    <x v="4"/>
  </r>
  <r>
    <n v="596"/>
    <s v="ONAMA ORGANIZZAZIONE NAZIONALE"/>
    <s v="MI0942372"/>
    <s v="02979410152"/>
    <n v="291492"/>
    <n v="0"/>
    <x v="0"/>
    <n v="291492"/>
    <n v="113012"/>
    <n v="24267"/>
    <x v="533"/>
    <n v="11713"/>
    <n v="6299"/>
    <n v="0"/>
    <x v="3"/>
  </r>
  <r>
    <n v="597"/>
    <s v="RAFFINERIA PADANA OLII"/>
    <s v="RM0297735"/>
    <s v="00431320589"/>
    <n v="291464"/>
    <n v="1504"/>
    <x v="0"/>
    <n v="296288"/>
    <n v="102192"/>
    <n v="41554"/>
    <x v="534"/>
    <n v="3730"/>
    <n v="4570"/>
    <n v="53488"/>
    <x v="8"/>
  </r>
  <r>
    <n v="598"/>
    <s v="RIETER AUTOMOTIVE FIMIT"/>
    <s v="MI0219032"/>
    <s v="00738040153"/>
    <n v="290780"/>
    <n v="19221"/>
    <x v="0"/>
    <n v="312345"/>
    <n v="126309"/>
    <n v="82015"/>
    <x v="535"/>
    <n v="10254"/>
    <n v="8613"/>
    <n v="37952"/>
    <x v="8"/>
  </r>
  <r>
    <n v="599"/>
    <s v="SITINDUSTRIE INTERNATIONAL"/>
    <s v="NO0162171"/>
    <s v="01286380033"/>
    <n v="290011"/>
    <n v="3359"/>
    <x v="0"/>
    <n v="301617"/>
    <n v="199344"/>
    <n v="35955"/>
    <x v="536"/>
    <n v="3857"/>
    <n v="1685"/>
    <n v="44815"/>
    <x v="9"/>
  </r>
  <r>
    <n v="600"/>
    <s v="CASA DAMIANI"/>
    <s v="AL0162836"/>
    <s v="01457570065"/>
    <n v="289784"/>
    <n v="5675"/>
    <x v="0"/>
    <n v="318159"/>
    <n v="177368"/>
    <n v="89311"/>
    <x v="537"/>
    <n v="7177"/>
    <n v="5029"/>
    <n v="10000"/>
    <x v="1"/>
  </r>
  <r>
    <n v="601"/>
    <s v="SERENE"/>
    <s v="TO0755954"/>
    <s v="06181620631"/>
    <n v="289074"/>
    <n v="122"/>
    <x v="0"/>
    <n v="289196"/>
    <n v="133146"/>
    <n v="36127"/>
    <x v="538"/>
    <n v="55009"/>
    <n v="5172"/>
    <n v="463375"/>
    <x v="1"/>
  </r>
  <r>
    <n v="602"/>
    <s v="SO.GE.PAR."/>
    <s v="MI1054971"/>
    <s v="00264570607"/>
    <n v="288906"/>
    <n v="2457"/>
    <x v="0"/>
    <n v="291339"/>
    <n v="264073"/>
    <n v="13365"/>
    <x v="539"/>
    <n v="2492"/>
    <n v="599"/>
    <n v="1005"/>
    <x v="8"/>
  </r>
  <r>
    <n v="603"/>
    <s v="SANOFI WINTHROP"/>
    <s v="MI0111857"/>
    <s v="00730870151"/>
    <n v="288407"/>
    <n v="1957"/>
    <x v="0"/>
    <n v="281625"/>
    <n v="121639"/>
    <n v="50956"/>
    <x v="540"/>
    <n v="7165"/>
    <n v="7184"/>
    <n v="6708"/>
    <x v="0"/>
  </r>
  <r>
    <n v="605"/>
    <s v="FABIO PERINI OPPURE FABIO PERINI"/>
    <s v="LU0085633"/>
    <s v="00145160461"/>
    <n v="288085"/>
    <n v="3793"/>
    <x v="0"/>
    <n v="291419"/>
    <n v="75910"/>
    <n v="93385"/>
    <x v="541"/>
    <n v="60667"/>
    <n v="27383"/>
    <n v="3949"/>
    <x v="4"/>
  </r>
  <r>
    <n v="606"/>
    <s v="SAMMONTANA"/>
    <s v="FI0404387"/>
    <s v="03957900487"/>
    <n v="287723"/>
    <n v="3442"/>
    <x v="0"/>
    <n v="291438"/>
    <n v="104190"/>
    <n v="81377"/>
    <x v="542"/>
    <n v="23026"/>
    <n v="14432"/>
    <n v="44973"/>
    <x v="0"/>
  </r>
  <r>
    <n v="607"/>
    <s v="A. MENARINI INDUSTRIE SUD"/>
    <s v="AQ0080582"/>
    <s v="01320520669"/>
    <n v="287339"/>
    <n v="2149"/>
    <x v="0"/>
    <n v="292643"/>
    <n v="165833"/>
    <n v="66389"/>
    <x v="543"/>
    <n v="43153"/>
    <n v="32"/>
    <n v="0"/>
    <x v="0"/>
  </r>
  <r>
    <n v="608"/>
    <s v="BASF VERNICI E INCHIOSTRI"/>
    <s v="MI0056650"/>
    <s v="00906180153"/>
    <n v="287308"/>
    <n v="16929"/>
    <x v="0"/>
    <n v="305682"/>
    <n v="190088"/>
    <n v="49107"/>
    <x v="544"/>
    <n v="15394"/>
    <n v="3124"/>
    <n v="233"/>
    <x v="2"/>
  </r>
  <r>
    <n v="609"/>
    <s v="UNIFARM UNIONE FARMACISTI TRENTINO"/>
    <s v="TN0076720"/>
    <s v="00123510224"/>
    <n v="287277"/>
    <n v="996"/>
    <x v="0"/>
    <n v="288273"/>
    <n v="262449"/>
    <n v="6706"/>
    <x v="545"/>
    <n v="7786"/>
    <n v="3779"/>
    <n v="8"/>
    <x v="0"/>
  </r>
  <r>
    <n v="610"/>
    <s v="GUARDAMIGLIO CARNI"/>
    <s v="LO0972619"/>
    <s v="03771320151"/>
    <n v="286685"/>
    <n v="1040"/>
    <x v="0"/>
    <n v="289619"/>
    <n v="247217"/>
    <n v="22117"/>
    <x v="546"/>
    <n v="883"/>
    <n v="1358"/>
    <n v="20536"/>
    <x v="1"/>
  </r>
  <r>
    <n v="611"/>
    <s v="S.I.P.A. SOCIETA'"/>
    <s v="TV0141344"/>
    <s v="01118790268"/>
    <n v="286083"/>
    <n v="3235"/>
    <x v="0"/>
    <n v="282959"/>
    <n v="110287"/>
    <n v="96753"/>
    <x v="547"/>
    <n v="5233"/>
    <n v="5020"/>
    <n v="36839"/>
    <x v="8"/>
  </r>
  <r>
    <n v="612"/>
    <s v="PANINI"/>
    <s v="MO0277018"/>
    <s v="01858790346"/>
    <n v="285787"/>
    <n v="29847"/>
    <x v="0"/>
    <n v="312037"/>
    <n v="134552"/>
    <n v="85675"/>
    <x v="20"/>
    <n v="8768"/>
    <n v="2464"/>
    <n v="0"/>
    <x v="1"/>
  </r>
  <r>
    <n v="613"/>
    <s v="AMP ITALIA"/>
    <s v="TO0300319"/>
    <s v="00482680014"/>
    <n v="285619"/>
    <n v="8430"/>
    <x v="0"/>
    <n v="294558"/>
    <n v="158417"/>
    <n v="38130"/>
    <x v="548"/>
    <n v="37015"/>
    <n v="17635"/>
    <n v="32500"/>
    <x v="4"/>
  </r>
  <r>
    <n v="614"/>
    <s v="ITT INDUSTRIES ITALIA CON SOCIO"/>
    <s v="CN0063913"/>
    <s v="00469720015"/>
    <n v="285459"/>
    <n v="500"/>
    <x v="0"/>
    <n v="291070"/>
    <n v="159891"/>
    <n v="25824"/>
    <x v="549"/>
    <n v="43925"/>
    <n v="22530"/>
    <n v="949"/>
    <x v="3"/>
  </r>
  <r>
    <n v="615"/>
    <s v="CHIESI FARMACEUTICI"/>
    <s v="PR0159271"/>
    <s v="01513360345"/>
    <n v="284960"/>
    <n v="12305"/>
    <x v="0"/>
    <n v="301561"/>
    <n v="56054"/>
    <n v="71124"/>
    <x v="550"/>
    <n v="59618"/>
    <n v="27741"/>
    <n v="35050"/>
    <x v="8"/>
  </r>
  <r>
    <n v="616"/>
    <s v="INIZIATIVE COMMERCIALI"/>
    <s v="BO0323024"/>
    <s v="03886830375"/>
    <n v="284745"/>
    <n v="1825"/>
    <x v="0"/>
    <n v="286570"/>
    <n v="219970"/>
    <n v="15597"/>
    <x v="551"/>
    <n v="-985"/>
    <n v="1433"/>
    <n v="60"/>
    <x v="4"/>
  </r>
  <r>
    <n v="617"/>
    <s v="LINEA*GIG -"/>
    <s v="FI0252225"/>
    <s v="00757380373"/>
    <n v="284647"/>
    <n v="9593"/>
    <x v="0"/>
    <n v="294240"/>
    <n v="198548"/>
    <n v="83815"/>
    <x v="552"/>
    <n v="-170975"/>
    <n v="291"/>
    <n v="15330"/>
    <x v="5"/>
  </r>
  <r>
    <n v="618"/>
    <s v="ROHM AND HAAS ITALIA"/>
    <s v="MI1316781"/>
    <s v="09800310154"/>
    <n v="284462"/>
    <n v="13898"/>
    <x v="0"/>
    <n v="293035"/>
    <n v="158977"/>
    <n v="61039"/>
    <x v="553"/>
    <n v="24675"/>
    <n v="11583"/>
    <n v="0"/>
    <x v="8"/>
  </r>
  <r>
    <n v="619"/>
    <s v="&quot;F.LLI DE CECCO- DI FILIPPO-FARA SA"/>
    <s v="CH0072406"/>
    <s v="00628450694"/>
    <n v="284419"/>
    <n v="1075"/>
    <x v="0"/>
    <n v="281213"/>
    <n v="146318"/>
    <n v="78198"/>
    <x v="554"/>
    <n v="26280"/>
    <n v="7979"/>
    <n v="17007"/>
    <x v="5"/>
  </r>
  <r>
    <n v="620"/>
    <s v="LIMONTA"/>
    <s v="LC0081509"/>
    <s v="00201760139"/>
    <n v="284037"/>
    <n v="3901"/>
    <x v="0"/>
    <n v="288095"/>
    <n v="139722"/>
    <n v="67239"/>
    <x v="555"/>
    <n v="28368"/>
    <n v="13519"/>
    <n v="49093"/>
    <x v="1"/>
  </r>
  <r>
    <n v="621"/>
    <s v="T.C.A.. TRATTAMENTI CENERI"/>
    <s v="AR0066877"/>
    <s v="00279290514"/>
    <n v="283838"/>
    <n v="89"/>
    <x v="0"/>
    <n v="284004"/>
    <n v="278262"/>
    <n v="2167"/>
    <x v="556"/>
    <n v="978"/>
    <n v="579"/>
    <n v="0"/>
    <x v="9"/>
  </r>
  <r>
    <n v="622"/>
    <s v="SITIP"/>
    <s v="BG0105522"/>
    <s v="00228530168"/>
    <n v="283572"/>
    <n v="991"/>
    <x v="0"/>
    <n v="305529"/>
    <n v="149842"/>
    <n v="40217"/>
    <x v="557"/>
    <n v="5120"/>
    <n v="3478"/>
    <n v="135751"/>
    <x v="1"/>
  </r>
  <r>
    <n v="623"/>
    <s v="SESTRI CANTIERE NAVALE"/>
    <s v="GE0340805"/>
    <s v="00838590321"/>
    <n v="283171"/>
    <n v="108333"/>
    <x v="0"/>
    <n v="402054"/>
    <n v="210388"/>
    <n v="92984"/>
    <x v="558"/>
    <n v="2462"/>
    <n v="2961"/>
    <n v="705635"/>
    <x v="5"/>
  </r>
  <r>
    <n v="624"/>
    <s v="CO MET"/>
    <s v="BO0188038"/>
    <s v="00963290374"/>
    <n v="283026"/>
    <n v="6957"/>
    <x v="0"/>
    <n v="290221"/>
    <n v="227634"/>
    <n v="16207"/>
    <x v="559"/>
    <n v="6557"/>
    <n v="4000"/>
    <n v="1299"/>
    <x v="1"/>
  </r>
  <r>
    <n v="625"/>
    <s v="INDUSTRIE CERAMICHE CISA - CERDISA"/>
    <s v="MO0193913"/>
    <s v="00907250369"/>
    <n v="282413"/>
    <n v="10222"/>
    <x v="0"/>
    <n v="268815"/>
    <n v="73791"/>
    <n v="74404"/>
    <x v="560"/>
    <n v="4330"/>
    <n v="2942"/>
    <n v="82113"/>
    <x v="0"/>
  </r>
  <r>
    <n v="626"/>
    <s v="MESSAGGERIE LIBRI"/>
    <s v="MI1027477"/>
    <s v="04640860153"/>
    <n v="282141"/>
    <n v="1412"/>
    <x v="0"/>
    <n v="283553"/>
    <n v="219785"/>
    <n v="20567"/>
    <x v="561"/>
    <n v="6560"/>
    <n v="4300"/>
    <n v="1014"/>
    <x v="1"/>
  </r>
  <r>
    <n v="627"/>
    <s v="VITROCISET"/>
    <s v="RM0763805"/>
    <s v="00145180923"/>
    <n v="281865"/>
    <n v="1900"/>
    <x v="0"/>
    <n v="288689"/>
    <n v="9631"/>
    <n v="68218"/>
    <x v="562"/>
    <n v="43233"/>
    <n v="20126"/>
    <n v="46431"/>
    <x v="2"/>
  </r>
  <r>
    <n v="628"/>
    <s v="ALCANTARA"/>
    <s v="MI0850982"/>
    <s v="00835580150"/>
    <n v="281415"/>
    <n v="3093"/>
    <x v="0"/>
    <n v="291987"/>
    <n v="71456"/>
    <n v="37778"/>
    <x v="563"/>
    <n v="111963"/>
    <n v="48790"/>
    <n v="0"/>
    <x v="3"/>
  </r>
  <r>
    <n v="629"/>
    <s v="LOMBARDINI FABBRICA ITALIANA MOTORI"/>
    <s v="RE0184967"/>
    <s v="00725700579"/>
    <n v="281392"/>
    <n v="2137"/>
    <x v="0"/>
    <n v="289782"/>
    <n v="140446"/>
    <n v="52351"/>
    <x v="20"/>
    <n v="11592"/>
    <n v="8970"/>
    <n v="0"/>
    <x v="3"/>
  </r>
  <r>
    <n v="630"/>
    <s v="BRILL MANITOBA"/>
    <s v="MI0868374"/>
    <s v="01748710157"/>
    <n v="279444"/>
    <n v="690"/>
    <x v="0"/>
    <n v="283114"/>
    <n v="82955"/>
    <n v="151602"/>
    <x v="564"/>
    <n v="37254"/>
    <n v="19490"/>
    <n v="0"/>
    <x v="3"/>
  </r>
  <r>
    <n v="631"/>
    <s v="CSELT CENTRO STUDI E LABORATORI"/>
    <s v="TO0365902"/>
    <s v="00527770010"/>
    <n v="279166"/>
    <n v="14814"/>
    <x v="0"/>
    <n v="292084"/>
    <n v="9035"/>
    <n v="87422"/>
    <x v="565"/>
    <n v="6427"/>
    <n v="5932"/>
    <n v="7693"/>
    <x v="1"/>
  </r>
  <r>
    <n v="632"/>
    <s v="SOMET SOCIETA' MECCANICA TESSILE"/>
    <s v="BG0106440"/>
    <s v="00229080163"/>
    <n v="279157"/>
    <n v="4581"/>
    <x v="0"/>
    <n v="285298"/>
    <n v="160188"/>
    <n v="48011"/>
    <x v="566"/>
    <n v="30463"/>
    <n v="15104"/>
    <n v="11205"/>
    <x v="4"/>
  </r>
  <r>
    <n v="633"/>
    <s v="FIORDALISO"/>
    <s v="MI1199910"/>
    <s v="00828100198"/>
    <n v="279053"/>
    <n v="27816"/>
    <x v="0"/>
    <n v="306869"/>
    <n v="244475"/>
    <n v="13019"/>
    <x v="567"/>
    <n v="11590"/>
    <n v="6014"/>
    <n v="1511"/>
    <x v="4"/>
  </r>
  <r>
    <n v="634"/>
    <s v="OLIMPIAS"/>
    <s v="VI0166045"/>
    <s v="00821020245"/>
    <n v="278892"/>
    <n v="1924"/>
    <x v="0"/>
    <n v="286322"/>
    <n v="155631"/>
    <n v="52664"/>
    <x v="568"/>
    <n v="11523"/>
    <n v="6604"/>
    <n v="67300"/>
    <x v="2"/>
  </r>
  <r>
    <n v="635"/>
    <s v="TIOXIDE EUROPE"/>
    <s v="GR0117394"/>
    <s v="06186660152"/>
    <n v="278718"/>
    <n v="1565"/>
    <x v="0"/>
    <n v="291799"/>
    <n v="149918"/>
    <n v="64484"/>
    <x v="569"/>
    <n v="17037"/>
    <n v="2290"/>
    <n v="0"/>
    <x v="3"/>
  </r>
  <r>
    <n v="636"/>
    <s v="ELICA"/>
    <s v="AN0063006"/>
    <s v="00096570429"/>
    <n v="278683"/>
    <n v="2101"/>
    <x v="0"/>
    <n v="278926"/>
    <n v="135911"/>
    <n v="68457"/>
    <x v="570"/>
    <n v="14799"/>
    <n v="7866"/>
    <n v="25228"/>
    <x v="0"/>
  </r>
  <r>
    <n v="637"/>
    <s v="ZANUSSI METALLURGICA"/>
    <s v="PN0007416"/>
    <s v="00070370937"/>
    <n v="278443"/>
    <n v="1071"/>
    <x v="0"/>
    <n v="286466"/>
    <n v="168501"/>
    <n v="50325"/>
    <x v="571"/>
    <n v="12366"/>
    <n v="6737"/>
    <n v="325"/>
    <x v="0"/>
  </r>
  <r>
    <n v="638"/>
    <s v="IPER LIGURIA"/>
    <s v="SV0100065"/>
    <s v="02972510107"/>
    <n v="278293"/>
    <n v="0"/>
    <x v="0"/>
    <n v="278293"/>
    <n v="228196"/>
    <n v="17565"/>
    <x v="572"/>
    <n v="3419"/>
    <n v="1061"/>
    <n v="9106"/>
    <x v="5"/>
  </r>
  <r>
    <n v="639"/>
    <s v="ITALJOLLY COMPAGNIA ITALIANA DEI"/>
    <s v="VI0056158"/>
    <s v="00169650249"/>
    <n v="278153"/>
    <n v="6158"/>
    <x v="0"/>
    <n v="284835"/>
    <n v="33995"/>
    <n v="67828"/>
    <x v="20"/>
    <n v="55305"/>
    <n v="22763"/>
    <n v="0"/>
    <x v="3"/>
  </r>
  <r>
    <n v="640"/>
    <s v="NCR ITALIA"/>
    <s v="MI1323357"/>
    <s v="01682530348"/>
    <n v="277677"/>
    <n v="11346"/>
    <x v="0"/>
    <n v="289289"/>
    <n v="121263"/>
    <n v="84477"/>
    <x v="573"/>
    <n v="-3001"/>
    <n v="2829"/>
    <n v="0"/>
    <x v="5"/>
  </r>
  <r>
    <n v="641"/>
    <s v="TECHNIP ITALY S.P.A"/>
    <s v="RM0809188"/>
    <s v="04874901004"/>
    <n v="277446"/>
    <n v="1445"/>
    <x v="0"/>
    <n v="773968"/>
    <n v="402770"/>
    <n v="254621"/>
    <x v="574"/>
    <n v="10676"/>
    <n v="5139"/>
    <n v="0"/>
    <x v="6"/>
  </r>
  <r>
    <n v="642"/>
    <s v="PEGASO SOCIETA' CONSORTILE A"/>
    <s v="RM0799697"/>
    <s v="04748071000"/>
    <n v="276565"/>
    <n v="7125"/>
    <x v="0"/>
    <n v="283690"/>
    <n v="111833"/>
    <n v="142334"/>
    <x v="575"/>
    <n v="2083"/>
    <n v="2083"/>
    <n v="1010"/>
    <x v="7"/>
  </r>
  <r>
    <n v="643"/>
    <s v="AGRO ALIMENTARE ADRIATICA"/>
    <s v="TE0069661"/>
    <s v="00248370678"/>
    <n v="276091"/>
    <n v="970"/>
    <x v="0"/>
    <n v="281318"/>
    <n v="219116"/>
    <n v="20780"/>
    <x v="576"/>
    <n v="1541"/>
    <n v="1507"/>
    <n v="24911"/>
    <x v="4"/>
  </r>
  <r>
    <n v="644"/>
    <s v="ZANETTI"/>
    <s v="BG0122900"/>
    <s v="00429950165"/>
    <n v="275151"/>
    <n v="8544"/>
    <x v="0"/>
    <n v="289964"/>
    <n v="238706"/>
    <n v="14272"/>
    <x v="577"/>
    <n v="-405"/>
    <n v="1029"/>
    <n v="70500"/>
    <x v="3"/>
  </r>
  <r>
    <n v="645"/>
    <s v="RUSCONI EDITORE"/>
    <s v="MI1169786"/>
    <s v="07592830157"/>
    <n v="275128"/>
    <n v="18897"/>
    <x v="0"/>
    <n v="295101"/>
    <n v="66778"/>
    <n v="140136"/>
    <x v="578"/>
    <n v="-4172"/>
    <n v="2721"/>
    <n v="1875"/>
    <x v="8"/>
  </r>
  <r>
    <n v="646"/>
    <s v="UNIBON SALUMI"/>
    <s v="MO0287091"/>
    <s v="02394250365"/>
    <n v="274506"/>
    <n v="3061"/>
    <x v="0"/>
    <n v="277480"/>
    <n v="162392"/>
    <n v="49260"/>
    <x v="579"/>
    <n v="7550"/>
    <n v="2934"/>
    <n v="36134"/>
    <x v="8"/>
  </r>
  <r>
    <n v="647"/>
    <s v="ALCAR UNO"/>
    <s v="MO0223241"/>
    <s v="01534410368"/>
    <n v="274220"/>
    <n v="310"/>
    <x v="0"/>
    <n v="272337"/>
    <n v="236290"/>
    <n v="19001"/>
    <x v="580"/>
    <n v="5720"/>
    <n v="2927"/>
    <n v="19423"/>
    <x v="9"/>
  </r>
  <r>
    <n v="648"/>
    <s v="DIBRA"/>
    <s v="MI1182274"/>
    <s v="07785990156"/>
    <n v="273801"/>
    <n v="16113"/>
    <x v="0"/>
    <n v="278977"/>
    <n v="72580"/>
    <n v="30369"/>
    <x v="581"/>
    <n v="92384"/>
    <n v="39620"/>
    <n v="0"/>
    <x v="1"/>
  </r>
  <r>
    <n v="649"/>
    <s v="FRANZONI FILATI"/>
    <s v="BS0306806"/>
    <s v="02947970170"/>
    <n v="273716"/>
    <n v="3179"/>
    <x v="0"/>
    <n v="279578"/>
    <n v="181693"/>
    <n v="62995"/>
    <x v="582"/>
    <n v="2571"/>
    <n v="2493"/>
    <n v="22574"/>
    <x v="1"/>
  </r>
  <r>
    <n v="650"/>
    <s v="BAULI"/>
    <s v="VR0167745"/>
    <s v="01233790235"/>
    <n v="273510"/>
    <n v="2905"/>
    <x v="0"/>
    <n v="276180"/>
    <n v="128482"/>
    <n v="78740"/>
    <x v="20"/>
    <n v="4514"/>
    <n v="976"/>
    <n v="0"/>
    <x v="8"/>
  </r>
  <r>
    <n v="651"/>
    <s v="RADICI CHIMICA"/>
    <s v="BG0230124"/>
    <s v="08101160151"/>
    <n v="273443"/>
    <n v="2114"/>
    <x v="0"/>
    <n v="279286"/>
    <n v="133140"/>
    <n v="46863"/>
    <x v="583"/>
    <n v="19987"/>
    <n v="9840"/>
    <n v="93265"/>
    <x v="0"/>
  </r>
  <r>
    <n v="652"/>
    <s v="&quot;SCAT PUNTI VENDITA S.P.A. - &quot; (IN"/>
    <s v="RE0147421"/>
    <s v="00668990351"/>
    <n v="273352"/>
    <n v="1694"/>
    <x v="0"/>
    <n v="275046"/>
    <n v="257800"/>
    <n v="5563"/>
    <x v="584"/>
    <n v="4156"/>
    <n v="1959"/>
    <n v="72"/>
    <x v="0"/>
  </r>
  <r>
    <n v="653"/>
    <s v="ASTRA VEICOLI INDUSTRIALI"/>
    <s v="PC0101849"/>
    <s v="00378460331"/>
    <n v="272705"/>
    <n v="5337"/>
    <x v="0"/>
    <n v="288805"/>
    <n v="202991"/>
    <n v="18808"/>
    <x v="585"/>
    <n v="17780"/>
    <n v="9911"/>
    <n v="0"/>
    <x v="4"/>
  </r>
  <r>
    <n v="654"/>
    <s v="COCA COLA ITALIA"/>
    <s v="MI1476941"/>
    <s v="03222440582"/>
    <n v="272571"/>
    <n v="1095"/>
    <x v="0"/>
    <n v="273666"/>
    <n v="14485"/>
    <n v="224683"/>
    <x v="586"/>
    <n v="4302"/>
    <n v="3768"/>
    <n v="24000"/>
    <x v="0"/>
  </r>
  <r>
    <n v="655"/>
    <s v="ING. LORO PIANA &amp; C."/>
    <s v="VC0151276"/>
    <s v="08075900152"/>
    <n v="272227"/>
    <n v="2226"/>
    <x v="0"/>
    <n v="283718"/>
    <n v="106550"/>
    <n v="76988"/>
    <x v="587"/>
    <n v="7307"/>
    <n v="6646"/>
    <n v="6334"/>
    <x v="0"/>
  </r>
  <r>
    <n v="656"/>
    <s v="INDENA"/>
    <s v="MI1048296"/>
    <s v="00712180165"/>
    <n v="271828"/>
    <n v="7758"/>
    <x v="0"/>
    <n v="280619"/>
    <n v="146084"/>
    <n v="65301"/>
    <x v="588"/>
    <n v="10201"/>
    <n v="5840"/>
    <n v="41528"/>
    <x v="2"/>
  </r>
  <r>
    <n v="657"/>
    <s v="G.M.F. GRANDI MAGAZZINI FIORONI"/>
    <s v="PG0144268"/>
    <s v="01527900540"/>
    <n v="271416"/>
    <n v="3644"/>
    <x v="0"/>
    <n v="275060"/>
    <n v="237994"/>
    <n v="13912"/>
    <x v="589"/>
    <n v="1550"/>
    <n v="1291"/>
    <n v="0"/>
    <x v="0"/>
  </r>
  <r>
    <n v="658"/>
    <s v="BEPI KOELLIKER AUTOMOBILI"/>
    <s v="MI1450427"/>
    <s v="11275680152"/>
    <n v="270885"/>
    <n v="11649"/>
    <x v="0"/>
    <n v="282534"/>
    <n v="231954"/>
    <n v="23922"/>
    <x v="590"/>
    <n v="30758"/>
    <n v="13235"/>
    <n v="0"/>
    <x v="1"/>
  </r>
  <r>
    <n v="659"/>
    <s v="C S P INTERNATIONAL INDUSTRIA"/>
    <s v="MN0124591"/>
    <s v="00226290203"/>
    <n v="270697"/>
    <n v="4501"/>
    <x v="0"/>
    <n v="267292"/>
    <n v="118682"/>
    <n v="65344"/>
    <x v="591"/>
    <n v="8150"/>
    <n v="5118"/>
    <n v="18992"/>
    <x v="8"/>
  </r>
  <r>
    <n v="660"/>
    <s v="FANTONI"/>
    <s v="UD0179514"/>
    <s v="01539460301"/>
    <n v="269817"/>
    <n v="20983"/>
    <x v="0"/>
    <n v="297044"/>
    <n v="119730"/>
    <n v="80326"/>
    <x v="592"/>
    <n v="9937"/>
    <n v="2376"/>
    <n v="123142"/>
    <x v="1"/>
  </r>
  <r>
    <n v="661"/>
    <s v="VALTUR"/>
    <s v="RM0277997"/>
    <s v="00485050587"/>
    <n v="269424"/>
    <n v="10743"/>
    <x v="0"/>
    <n v="281108"/>
    <n v="30822"/>
    <n v="119971"/>
    <x v="593"/>
    <n v="-11690"/>
    <n v="4539"/>
    <n v="20473"/>
    <x v="4"/>
  </r>
  <r>
    <n v="662"/>
    <s v="SCHERING"/>
    <s v="MI0690953"/>
    <s v="00750320152"/>
    <n v="268773"/>
    <n v="3164"/>
    <x v="0"/>
    <n v="272032"/>
    <n v="162681"/>
    <n v="48787"/>
    <x v="594"/>
    <n v="6927"/>
    <n v="6813"/>
    <n v="2184"/>
    <x v="3"/>
  </r>
  <r>
    <n v="663"/>
    <s v="PEG PEREGO"/>
    <s v="MI0728930"/>
    <s v="00891310153"/>
    <n v="268740"/>
    <n v="2477"/>
    <x v="0"/>
    <n v="274995"/>
    <n v="121117"/>
    <n v="64932"/>
    <x v="595"/>
    <n v="18213"/>
    <n v="10052"/>
    <n v="27629"/>
    <x v="8"/>
  </r>
  <r>
    <n v="664"/>
    <s v="SISAL"/>
    <s v="MI1153532"/>
    <s v="07337300151"/>
    <n v="267397"/>
    <n v="17784"/>
    <x v="0"/>
    <n v="285181"/>
    <n v="65206"/>
    <n v="93822"/>
    <x v="596"/>
    <n v="54362"/>
    <n v="23747"/>
    <n v="2450"/>
    <x v="4"/>
  </r>
  <r>
    <n v="665"/>
    <s v="PETRINI"/>
    <s v="PG0116927"/>
    <s v="00544950546"/>
    <n v="266946"/>
    <n v="1970"/>
    <x v="0"/>
    <n v="269414"/>
    <n v="157393"/>
    <n v="57161"/>
    <x v="597"/>
    <n v="4121"/>
    <n v="3580"/>
    <n v="16178"/>
    <x v="5"/>
  </r>
  <r>
    <n v="666"/>
    <s v="OFFICINE AERONAVALI VENEZIA"/>
    <s v="VE0051634"/>
    <s v="00164190274"/>
    <n v="266760"/>
    <n v="9900"/>
    <x v="0"/>
    <n v="320042"/>
    <n v="69933"/>
    <n v="113609"/>
    <x v="598"/>
    <n v="22494"/>
    <n v="13772"/>
    <n v="60174"/>
    <x v="8"/>
  </r>
  <r>
    <n v="667"/>
    <s v="MACCHINE E ACCESSORI PER"/>
    <s v="MI0674085"/>
    <s v="00891950156"/>
    <n v="266483"/>
    <n v="6107"/>
    <x v="0"/>
    <n v="272244"/>
    <n v="220623"/>
    <n v="19383"/>
    <x v="599"/>
    <n v="30047"/>
    <n v="12136"/>
    <n v="4671"/>
    <x v="5"/>
  </r>
  <r>
    <n v="668"/>
    <s v="CERAMICHE RAGNO"/>
    <s v="BO0324226"/>
    <s v="03911150377"/>
    <n v="266370"/>
    <n v="3053"/>
    <x v="0"/>
    <n v="268392"/>
    <n v="94788"/>
    <n v="67641"/>
    <x v="600"/>
    <n v="23683"/>
    <n v="9259"/>
    <n v="25710"/>
    <x v="1"/>
  </r>
  <r>
    <n v="669"/>
    <s v="LAMBERTI"/>
    <s v="VA0182542"/>
    <s v="04453840151"/>
    <n v="266244"/>
    <n v="3697"/>
    <x v="0"/>
    <n v="274230"/>
    <n v="153851"/>
    <n v="42520"/>
    <x v="601"/>
    <n v="6779"/>
    <n v="6090"/>
    <n v="72995"/>
    <x v="9"/>
  </r>
  <r>
    <n v="670"/>
    <s v="BETA IMPORT"/>
    <s v="AT0060683"/>
    <s v="04007700018"/>
    <n v="265959"/>
    <n v="1485"/>
    <x v="0"/>
    <n v="271035"/>
    <n v="261619"/>
    <n v="1176"/>
    <x v="602"/>
    <n v="1346"/>
    <n v="599"/>
    <n v="81"/>
    <x v="1"/>
  </r>
  <r>
    <n v="671"/>
    <s v="MARINA RINALDI"/>
    <s v="RE0182468"/>
    <s v="01397600352"/>
    <n v="265930"/>
    <n v="4536"/>
    <x v="0"/>
    <n v="268183"/>
    <n v="122486"/>
    <n v="90863"/>
    <x v="603"/>
    <n v="21288"/>
    <n v="7571"/>
    <n v="0"/>
    <x v="5"/>
  </r>
  <r>
    <n v="672"/>
    <s v="BASSANO GRIMECA"/>
    <s v="BO0191342"/>
    <s v="00304240377"/>
    <n v="265835"/>
    <n v="2801"/>
    <x v="0"/>
    <n v="282856"/>
    <n v="91994"/>
    <n v="18280"/>
    <x v="604"/>
    <n v="45301"/>
    <n v="22338"/>
    <n v="3242"/>
    <x v="1"/>
  </r>
  <r>
    <n v="673"/>
    <s v="ARVEDI TUBI ACCIAIO CON SIGLA"/>
    <s v="CR0090188"/>
    <s v="00113630198"/>
    <n v="265302"/>
    <n v="1408"/>
    <x v="0"/>
    <n v="268374"/>
    <n v="189439"/>
    <n v="38548"/>
    <x v="605"/>
    <n v="1291"/>
    <n v="2080"/>
    <n v="88506"/>
    <x v="0"/>
  </r>
  <r>
    <n v="674"/>
    <s v="CRYOVAC"/>
    <s v="MI0439166"/>
    <s v="00734320153"/>
    <n v="265279"/>
    <n v="0"/>
    <x v="0"/>
    <n v="264426"/>
    <n v="122755"/>
    <n v="49386"/>
    <x v="606"/>
    <n v="13526"/>
    <n v="8543"/>
    <n v="0"/>
    <x v="1"/>
  </r>
  <r>
    <n v="675"/>
    <s v="CONSORZIO AGRARIO INTERPROVINCIALE"/>
    <s v="VR0136941"/>
    <s v="00418450235"/>
    <n v="264808"/>
    <n v="3200"/>
    <x v="0"/>
    <n v="267828"/>
    <n v="204347"/>
    <n v="22960"/>
    <x v="607"/>
    <n v="1967"/>
    <n v="1967"/>
    <n v="23578"/>
    <x v="2"/>
  </r>
  <r>
    <n v="676"/>
    <s v="MAR MAGAZZINI ALIMENTARI RISPARMIO"/>
    <s v="PA0094972"/>
    <s v="02575150822"/>
    <n v="264774"/>
    <n v="2445"/>
    <x v="0"/>
    <n v="267440"/>
    <n v="216046"/>
    <n v="13713"/>
    <x v="608"/>
    <n v="2452"/>
    <n v="2153"/>
    <n v="2401"/>
    <x v="3"/>
  </r>
  <r>
    <n v="678"/>
    <s v="ORION PETROLI"/>
    <s v="RE0188453"/>
    <s v="01474120357"/>
    <n v="264179"/>
    <n v="1052"/>
    <x v="0"/>
    <n v="265231"/>
    <n v="245253"/>
    <n v="5117"/>
    <x v="609"/>
    <n v="2576"/>
    <n v="460"/>
    <n v="20263"/>
    <x v="3"/>
  </r>
  <r>
    <n v="679"/>
    <s v="ELASTOGRAN ITALIA"/>
    <s v="TO0040848"/>
    <s v="00514540012"/>
    <n v="263905"/>
    <n v="422"/>
    <x v="0"/>
    <n v="263353"/>
    <n v="196951"/>
    <n v="22556"/>
    <x v="610"/>
    <n v="25058"/>
    <n v="7374"/>
    <n v="961"/>
    <x v="1"/>
  </r>
  <r>
    <n v="680"/>
    <s v="CARROZZERIA BERTONE"/>
    <s v="TO0279125"/>
    <s v="00486160013"/>
    <n v="263376"/>
    <n v="10012"/>
    <x v="0"/>
    <n v="279197"/>
    <n v="164337"/>
    <n v="30104"/>
    <x v="611"/>
    <n v="10654"/>
    <n v="7460"/>
    <n v="3871"/>
    <x v="4"/>
  </r>
  <r>
    <n v="681"/>
    <s v="ATLAS COPCO ITALIA"/>
    <s v="MI0397265"/>
    <s v="00908740152"/>
    <n v="263340"/>
    <n v="5229"/>
    <x v="0"/>
    <n v="268152"/>
    <n v="182145"/>
    <n v="24258"/>
    <x v="612"/>
    <n v="9842"/>
    <n v="6690"/>
    <n v="0"/>
    <x v="4"/>
  </r>
  <r>
    <n v="682"/>
    <s v="VALEO SISTEMI"/>
    <s v="FR0053412"/>
    <s v="00144520608"/>
    <n v="262296"/>
    <n v="2628"/>
    <x v="0"/>
    <n v="262554"/>
    <n v="147465"/>
    <n v="40662"/>
    <x v="613"/>
    <n v="6158"/>
    <n v="2249"/>
    <n v="2974"/>
    <x v="2"/>
  </r>
  <r>
    <n v="683"/>
    <s v="VEDANI CARLO METALLI"/>
    <s v="MI1044449"/>
    <s v="05860300150"/>
    <n v="262264"/>
    <n v="809"/>
    <x v="0"/>
    <n v="263073"/>
    <n v="201678"/>
    <n v="20440"/>
    <x v="614"/>
    <n v="1835"/>
    <n v="992"/>
    <n v="19708"/>
    <x v="3"/>
  </r>
  <r>
    <n v="684"/>
    <s v="CERAMICHE ATLAS CONCORDE"/>
    <s v="MO0202376"/>
    <s v="01282550365"/>
    <n v="262016"/>
    <n v="3676"/>
    <x v="0"/>
    <n v="270686"/>
    <n v="122922"/>
    <n v="65548"/>
    <x v="615"/>
    <n v="10355"/>
    <n v="6206"/>
    <n v="53502"/>
    <x v="0"/>
  </r>
  <r>
    <n v="685"/>
    <s v="SPEEDLINE"/>
    <s v="VE0272461"/>
    <s v="01382850392"/>
    <n v="261807"/>
    <n v="1217"/>
    <x v="0"/>
    <n v="267955"/>
    <n v="155385"/>
    <n v="57328"/>
    <x v="20"/>
    <n v="-18493"/>
    <n v="1740"/>
    <n v="0"/>
    <x v="0"/>
  </r>
  <r>
    <n v="686"/>
    <s v="HONEYWELL"/>
    <s v="MI1108262"/>
    <s v="06566820152"/>
    <n v="261765"/>
    <n v="7209"/>
    <x v="0"/>
    <n v="271723"/>
    <n v="165110"/>
    <n v="45996"/>
    <x v="616"/>
    <n v="6439"/>
    <n v="3797"/>
    <n v="0"/>
    <x v="5"/>
  </r>
  <r>
    <n v="687"/>
    <s v="&quot;MARELLA S.P.A.&quot;"/>
    <s v="RE0176905"/>
    <s v="01322820356"/>
    <n v="261675"/>
    <n v="1873"/>
    <x v="0"/>
    <n v="263821"/>
    <n v="120017"/>
    <n v="86299"/>
    <x v="617"/>
    <n v="43142"/>
    <n v="17801"/>
    <n v="0"/>
    <x v="3"/>
  </r>
  <r>
    <n v="689"/>
    <s v="COSTAN"/>
    <s v="BL0066233"/>
    <s v="08811110157"/>
    <n v="261314"/>
    <n v="4219"/>
    <x v="0"/>
    <n v="263288"/>
    <n v="108914"/>
    <n v="57436"/>
    <x v="618"/>
    <n v="31761"/>
    <n v="13877"/>
    <n v="0"/>
    <x v="6"/>
  </r>
  <r>
    <n v="690"/>
    <s v="JOHNSON &amp; JOHNSON"/>
    <s v="RM0301822"/>
    <s v="00407560580"/>
    <n v="261293"/>
    <n v="6460"/>
    <x v="0"/>
    <n v="266345"/>
    <n v="114832"/>
    <n v="80310"/>
    <x v="619"/>
    <n v="21357"/>
    <n v="7782"/>
    <n v="25135"/>
    <x v="7"/>
  </r>
  <r>
    <n v="691"/>
    <s v="ABB SISTEMI PER L'INDUSTRIA"/>
    <s v="MI1275702"/>
    <s v="09160660156"/>
    <n v="260981"/>
    <n v="6482"/>
    <x v="0"/>
    <n v="696047"/>
    <n v="519115"/>
    <n v="70688"/>
    <x v="620"/>
    <n v="10181"/>
    <n v="9577"/>
    <n v="7490"/>
    <x v="4"/>
  </r>
  <r>
    <n v="692"/>
    <s v="GIGLIO"/>
    <s v="RE0147609"/>
    <s v="00913170353"/>
    <n v="260654"/>
    <n v="11426"/>
    <x v="0"/>
    <n v="267380"/>
    <n v="214776"/>
    <n v="27640"/>
    <x v="621"/>
    <n v="510"/>
    <n v="575"/>
    <n v="1636"/>
    <x v="3"/>
  </r>
  <r>
    <n v="693"/>
    <s v="DECATHLON ITALIA"/>
    <s v="MI1370021"/>
    <s v="02137480964"/>
    <n v="260632"/>
    <n v="1056"/>
    <x v="0"/>
    <n v="261688"/>
    <n v="163849"/>
    <n v="76284"/>
    <x v="622"/>
    <n v="389"/>
    <n v="1352"/>
    <n v="0"/>
    <x v="8"/>
  </r>
  <r>
    <n v="695"/>
    <s v="PALLADIO LEASING"/>
    <s v="VI0203233"/>
    <s v="02063140244"/>
    <n v="260420"/>
    <n v="0"/>
    <x v="0"/>
    <n v="260420"/>
    <n v="0"/>
    <n v="5771"/>
    <x v="623"/>
    <n v="17768"/>
    <n v="9856"/>
    <n v="0"/>
    <x v="9"/>
  </r>
  <r>
    <n v="696"/>
    <s v="MONFER"/>
    <s v="CN0086878"/>
    <s v="00185430048"/>
    <n v="260047"/>
    <n v="6051"/>
    <x v="0"/>
    <n v="266098"/>
    <n v="259053"/>
    <n v="3323"/>
    <x v="624"/>
    <n v="2422"/>
    <n v="952"/>
    <n v="0"/>
    <x v="1"/>
  </r>
  <r>
    <n v="697"/>
    <s v="C.F. GOMMA"/>
    <s v="BS0106868"/>
    <s v="00285420170"/>
    <n v="259472"/>
    <n v="10137"/>
    <x v="0"/>
    <n v="269436"/>
    <n v="141591"/>
    <n v="28808"/>
    <x v="625"/>
    <n v="6631"/>
    <n v="4902"/>
    <n v="109165"/>
    <x v="1"/>
  </r>
  <r>
    <n v="698"/>
    <s v="FRUTTITAL DISTRIBUZIONE"/>
    <s v="MI1314078"/>
    <s v="09727160153"/>
    <n v="259439"/>
    <n v="2868"/>
    <x v="0"/>
    <n v="262307"/>
    <n v="211151"/>
    <n v="30145"/>
    <x v="626"/>
    <n v="3999"/>
    <n v="2351"/>
    <n v="0"/>
    <x v="8"/>
  </r>
  <r>
    <n v="699"/>
    <s v="IMPRESA PIZZAROTTI E C."/>
    <s v="PR0043991"/>
    <s v="01755470158"/>
    <n v="259178"/>
    <n v="37820"/>
    <x v="0"/>
    <n v="342941"/>
    <n v="30002"/>
    <n v="249355"/>
    <x v="627"/>
    <n v="-794"/>
    <n v="1600"/>
    <n v="0"/>
    <x v="0"/>
  </r>
  <r>
    <n v="700"/>
    <s v="GIOCHI PREZIOSI"/>
    <s v="MI1169059"/>
    <s v="07482420150"/>
    <n v="258997"/>
    <n v="4822"/>
    <x v="0"/>
    <n v="263818"/>
    <n v="140842"/>
    <n v="87060"/>
    <x v="628"/>
    <n v="5572"/>
    <n v="2955"/>
    <n v="0"/>
    <x v="0"/>
  </r>
  <r>
    <n v="701"/>
    <s v="DISANO ILLUMINAZIONE"/>
    <s v="MI1073592"/>
    <s v="00883970063"/>
    <n v="258435"/>
    <n v="743"/>
    <x v="0"/>
    <n v="268768"/>
    <n v="207893"/>
    <n v="20078"/>
    <x v="629"/>
    <n v="29822"/>
    <n v="13312"/>
    <n v="7500"/>
    <x v="4"/>
  </r>
  <r>
    <n v="702"/>
    <s v="VETROTEX ITALIA"/>
    <s v="MI1046725"/>
    <s v="05885870153"/>
    <n v="258284"/>
    <n v="2816"/>
    <x v="0"/>
    <n v="263383"/>
    <n v="75725"/>
    <n v="93038"/>
    <x v="630"/>
    <n v="8185"/>
    <n v="3535"/>
    <n v="7468"/>
    <x v="0"/>
  </r>
  <r>
    <n v="703"/>
    <s v="INFOSTRADA"/>
    <s v="TO0814620"/>
    <s v="01668740150"/>
    <n v="257880"/>
    <n v="1824"/>
    <x v="0"/>
    <n v="365737"/>
    <n v="9867"/>
    <n v="307076"/>
    <x v="631"/>
    <n v="-184684"/>
    <n v="0"/>
    <n v="644000"/>
    <x v="0"/>
  </r>
  <r>
    <n v="704"/>
    <s v="ELSAG BAILEY HARTMANN &amp; BRAUN"/>
    <s v="GE0342353"/>
    <s v="03411620101"/>
    <n v="257288"/>
    <n v="4893"/>
    <x v="0"/>
    <n v="249997"/>
    <n v="92769"/>
    <n v="50181"/>
    <x v="632"/>
    <n v="-6896"/>
    <n v="7290"/>
    <n v="66925"/>
    <x v="2"/>
  </r>
  <r>
    <n v="705"/>
    <s v="TELEXIS SENZA VINCOLI DI"/>
    <s v="TO0803996"/>
    <s v="06672380018"/>
    <n v="257122"/>
    <n v="6058"/>
    <x v="0"/>
    <n v="272897"/>
    <n v="8000"/>
    <n v="204870"/>
    <x v="633"/>
    <n v="6523"/>
    <n v="4025"/>
    <n v="0"/>
    <x v="0"/>
  </r>
  <r>
    <n v="706"/>
    <s v="ESAOTE"/>
    <s v="AL0173229"/>
    <s v="10784350158"/>
    <n v="256886"/>
    <n v="7777"/>
    <x v="0"/>
    <n v="270967"/>
    <n v="124881"/>
    <n v="49938"/>
    <x v="634"/>
    <n v="13918"/>
    <n v="8812"/>
    <n v="18922"/>
    <x v="1"/>
  </r>
  <r>
    <n v="707"/>
    <s v="SOCIETA' GASDOTTI DEL MEZZOGIORNO"/>
    <s v="FR0048913"/>
    <s v="00050060706"/>
    <n v="256726"/>
    <n v="1448"/>
    <x v="0"/>
    <n v="267021"/>
    <n v="244904"/>
    <n v="8623"/>
    <x v="635"/>
    <n v="1939"/>
    <n v="1091"/>
    <n v="18270"/>
    <x v="8"/>
  </r>
  <r>
    <n v="708"/>
    <s v="SARA LEE HOUSEHOLD AND BODY CARE"/>
    <s v="MI1408003"/>
    <s v="02527730283"/>
    <n v="256448"/>
    <n v="5382"/>
    <x v="0"/>
    <n v="262118"/>
    <n v="117248"/>
    <n v="92013"/>
    <x v="20"/>
    <n v="-10075"/>
    <n v="600"/>
    <n v="0"/>
    <x v="1"/>
  </r>
  <r>
    <n v="709"/>
    <s v="EVOBUS ITALIA"/>
    <s v="MO0191606"/>
    <s v="04259210153"/>
    <n v="256354"/>
    <n v="63"/>
    <x v="0"/>
    <n v="256371"/>
    <n v="210503"/>
    <n v="19930"/>
    <x v="636"/>
    <n v="1751"/>
    <n v="712"/>
    <n v="0"/>
    <x v="4"/>
  </r>
  <r>
    <n v="710"/>
    <s v="NUOVA PEPP"/>
    <s v="MI1229638"/>
    <s v="08459560150"/>
    <n v="256034"/>
    <n v="10"/>
    <x v="0"/>
    <n v="256044"/>
    <n v="254380"/>
    <n v="472"/>
    <x v="637"/>
    <n v="576"/>
    <n v="272"/>
    <n v="252"/>
    <x v="3"/>
  </r>
  <r>
    <n v="711"/>
    <s v="PETROLCHIMICA PARTENOPEA"/>
    <s v="NA0163457"/>
    <s v="00311880637"/>
    <n v="255972"/>
    <n v="615"/>
    <x v="0"/>
    <n v="256587"/>
    <n v="233995"/>
    <n v="1892"/>
    <x v="638"/>
    <n v="10875"/>
    <n v="4649"/>
    <n v="6802"/>
    <x v="8"/>
  </r>
  <r>
    <n v="712"/>
    <s v="MAN VEICOLI INDUSTRIALI"/>
    <s v="VR0202387"/>
    <s v="01880630239"/>
    <n v="255876"/>
    <n v="458"/>
    <x v="0"/>
    <n v="256334"/>
    <n v="222018"/>
    <n v="6155"/>
    <x v="639"/>
    <n v="438"/>
    <n v="19"/>
    <n v="0"/>
    <x v="4"/>
  </r>
  <r>
    <n v="713"/>
    <s v="GRUPPO ITALIANO VINI"/>
    <s v="VR0211886"/>
    <s v="01729150365"/>
    <n v="255792"/>
    <n v="2780"/>
    <x v="0"/>
    <n v="258207"/>
    <n v="197568"/>
    <n v="36502"/>
    <x v="640"/>
    <n v="2561"/>
    <n v="540"/>
    <n v="57883"/>
    <x v="5"/>
  </r>
  <r>
    <n v="714"/>
    <s v="KLOPMAN INTERNATIONAL"/>
    <s v="FR0093422"/>
    <s v="01668550609"/>
    <n v="255591"/>
    <n v="6054"/>
    <x v="0"/>
    <n v="266198"/>
    <n v="143388"/>
    <n v="47456"/>
    <x v="641"/>
    <n v="1010"/>
    <n v="124"/>
    <n v="2584"/>
    <x v="8"/>
  </r>
  <r>
    <n v="715"/>
    <s v="G.E. - GRUPPO ELDO -"/>
    <s v="RM0700994"/>
    <s v="03810771000"/>
    <n v="255360"/>
    <n v="15806"/>
    <x v="0"/>
    <n v="271166"/>
    <n v="269331"/>
    <n v="19009"/>
    <x v="642"/>
    <n v="3635"/>
    <n v="2144"/>
    <n v="27"/>
    <x v="5"/>
  </r>
  <r>
    <n v="716"/>
    <s v="EURAL GNUTTI"/>
    <s v="BS0162925"/>
    <s v="00481190171"/>
    <n v="255354"/>
    <n v="846"/>
    <x v="0"/>
    <n v="261616"/>
    <n v="180892"/>
    <n v="32292"/>
    <x v="643"/>
    <n v="3200"/>
    <n v="3105"/>
    <n v="35965"/>
    <x v="1"/>
  </r>
  <r>
    <n v="717"/>
    <s v="NUOVA PANSAC"/>
    <s v="MI1028959"/>
    <s v="04661010159"/>
    <n v="255308"/>
    <n v="189"/>
    <x v="0"/>
    <n v="259499"/>
    <n v="163075"/>
    <n v="32942"/>
    <x v="644"/>
    <n v="2207"/>
    <n v="1800"/>
    <n v="24002"/>
    <x v="9"/>
  </r>
  <r>
    <n v="718"/>
    <s v="DUFELCO COMMERCIALE"/>
    <s v="GE0320075"/>
    <s v="03134470107"/>
    <n v="254843"/>
    <n v="300"/>
    <x v="0"/>
    <n v="255143"/>
    <n v="264954"/>
    <n v="15931"/>
    <x v="645"/>
    <n v="679"/>
    <n v="665"/>
    <n v="0"/>
    <x v="1"/>
  </r>
  <r>
    <n v="719"/>
    <s v="RIZZANI DE ECCHER"/>
    <s v="UD0115684"/>
    <s v="00167700301"/>
    <n v="254198"/>
    <n v="13364"/>
    <x v="0"/>
    <n v="265350"/>
    <n v="41303"/>
    <n v="164607"/>
    <x v="646"/>
    <n v="3730"/>
    <n v="2794"/>
    <n v="0"/>
    <x v="5"/>
  </r>
  <r>
    <n v="720"/>
    <s v="LADA CAR TRADING"/>
    <s v="RM0745751"/>
    <s v="04233081001"/>
    <n v="253770"/>
    <n v="7836"/>
    <x v="0"/>
    <n v="261606"/>
    <n v="253456"/>
    <n v="8031"/>
    <x v="647"/>
    <n v="-4052"/>
    <n v="883"/>
    <n v="0"/>
    <x v="1"/>
  </r>
  <r>
    <n v="721"/>
    <s v="IRCE INDUSTRIA ROMAGNOLA"/>
    <s v="BO0266734"/>
    <s v="82001030384"/>
    <n v="253762"/>
    <n v="328"/>
    <x v="0"/>
    <n v="254248"/>
    <n v="163530"/>
    <n v="26804"/>
    <x v="648"/>
    <n v="28476"/>
    <n v="12135"/>
    <n v="13790"/>
    <x v="0"/>
  </r>
  <r>
    <n v="722"/>
    <s v="GRUNDIG ITALIANA"/>
    <s v="TN0068891"/>
    <s v="00109580225"/>
    <n v="253723"/>
    <n v="2065"/>
    <x v="0"/>
    <n v="255788"/>
    <n v="203616"/>
    <n v="27387"/>
    <x v="649"/>
    <n v="16537"/>
    <n v="1146"/>
    <n v="0"/>
    <x v="1"/>
  </r>
  <r>
    <n v="723"/>
    <s v="BIMA"/>
    <s v="AT0056710"/>
    <s v="00245990056"/>
    <n v="253626"/>
    <n v="3541"/>
    <x v="0"/>
    <n v="248121"/>
    <n v="159688"/>
    <n v="20887"/>
    <x v="650"/>
    <n v="10294"/>
    <n v="6331"/>
    <n v="15625"/>
    <x v="2"/>
  </r>
  <r>
    <n v="724"/>
    <s v="PASTIFICIO RANA"/>
    <s v="VR0178408"/>
    <s v="01397480235"/>
    <n v="253464"/>
    <n v="1128"/>
    <x v="0"/>
    <n v="254305"/>
    <n v="84880"/>
    <n v="96672"/>
    <x v="651"/>
    <n v="14111"/>
    <n v="5956"/>
    <n v="29006"/>
    <x v="3"/>
  </r>
  <r>
    <n v="725"/>
    <s v="SHELL GAS ITALIA"/>
    <s v="MI1252081"/>
    <s v="05658550586"/>
    <n v="253068"/>
    <n v="2125"/>
    <x v="0"/>
    <n v="255193"/>
    <n v="148070"/>
    <n v="50070"/>
    <x v="652"/>
    <n v="11165"/>
    <n v="5676"/>
    <n v="11198"/>
    <x v="3"/>
  </r>
  <r>
    <n v="726"/>
    <s v="MONSANTO ITALIANA"/>
    <s v="MI0747724"/>
    <s v="00798570156"/>
    <n v="252626"/>
    <n v="10704"/>
    <x v="0"/>
    <n v="286294"/>
    <n v="165757"/>
    <n v="49252"/>
    <x v="653"/>
    <n v="45462"/>
    <n v="18518"/>
    <n v="0"/>
    <x v="3"/>
  </r>
  <r>
    <n v="727"/>
    <s v="BIASI"/>
    <s v="VR0285986"/>
    <s v="02819950235"/>
    <n v="252480"/>
    <n v="3524"/>
    <x v="0"/>
    <n v="254771"/>
    <n v="127453"/>
    <n v="48596"/>
    <x v="20"/>
    <n v="8901"/>
    <n v="2997"/>
    <n v="0"/>
    <x v="1"/>
  </r>
  <r>
    <n v="728"/>
    <s v="EIGENMANN &amp; VERONELLI"/>
    <s v="MI1238332"/>
    <s v="08670900151"/>
    <n v="252349"/>
    <n v="897"/>
    <x v="0"/>
    <n v="253096"/>
    <n v="188452"/>
    <n v="17508"/>
    <x v="654"/>
    <n v="18113"/>
    <n v="9476"/>
    <n v="28575"/>
    <x v="4"/>
  </r>
  <r>
    <n v="729"/>
    <s v="ABB ELETTROCONDUTTURE"/>
    <s v="MI0086211"/>
    <s v="00917900151"/>
    <n v="252342"/>
    <n v="4574"/>
    <x v="0"/>
    <n v="269129"/>
    <n v="115284"/>
    <n v="61232"/>
    <x v="655"/>
    <n v="14493"/>
    <n v="9084"/>
    <n v="2078"/>
    <x v="4"/>
  </r>
  <r>
    <n v="730"/>
    <s v="BONATTI"/>
    <s v="PR0130274"/>
    <s v="02188130153"/>
    <n v="252236"/>
    <n v="41310"/>
    <x v="0"/>
    <n v="298691"/>
    <n v="46156"/>
    <n v="148201"/>
    <x v="656"/>
    <n v="15154"/>
    <n v="9212"/>
    <n v="20478"/>
    <x v="2"/>
  </r>
  <r>
    <n v="731"/>
    <s v="SOFT COVER ITALIA"/>
    <s v="BA0312566"/>
    <s v="04388360721"/>
    <n v="251736"/>
    <n v="1072"/>
    <x v="0"/>
    <n v="254138"/>
    <n v="148054"/>
    <n v="28634"/>
    <x v="657"/>
    <n v="51835"/>
    <n v="1008"/>
    <n v="0"/>
    <x v="3"/>
  </r>
  <r>
    <n v="732"/>
    <s v="FILODORO CALZE"/>
    <s v="MN0152571"/>
    <s v="01339450205"/>
    <n v="251488"/>
    <n v="1361"/>
    <x v="0"/>
    <n v="248939"/>
    <n v="114863"/>
    <n v="61405"/>
    <x v="658"/>
    <n v="-5947"/>
    <n v="0"/>
    <n v="5522"/>
    <x v="0"/>
  </r>
  <r>
    <n v="733"/>
    <s v="PER L'AUTOSTRADA SERRAVALLE MILANO"/>
    <s v="MI0412618"/>
    <s v="00772070157"/>
    <n v="251158"/>
    <n v="10415"/>
    <x v="0"/>
    <n v="261573"/>
    <n v="1733"/>
    <n v="37302"/>
    <x v="659"/>
    <n v="50142"/>
    <n v="22965"/>
    <n v="480643"/>
    <x v="0"/>
  </r>
  <r>
    <n v="734"/>
    <s v="LA DORIA"/>
    <s v="SA0147593"/>
    <s v="00180700650"/>
    <n v="251116"/>
    <n v="19091"/>
    <x v="0"/>
    <n v="276994"/>
    <n v="180689"/>
    <n v="39369"/>
    <x v="660"/>
    <n v="24544"/>
    <n v="9337"/>
    <n v="7224"/>
    <x v="5"/>
  </r>
  <r>
    <n v="735"/>
    <s v="COMPREL"/>
    <s v="MI0798500"/>
    <s v="00797850153"/>
    <n v="250889"/>
    <n v="2267"/>
    <x v="0"/>
    <n v="253156"/>
    <n v="247224"/>
    <n v="3908"/>
    <x v="661"/>
    <n v="7137"/>
    <n v="3226"/>
    <n v="0"/>
    <x v="3"/>
  </r>
  <r>
    <n v="736"/>
    <s v="AGRIBRANDS EUROPE ITALIA"/>
    <s v="MI0588754"/>
    <s v="00747540151"/>
    <n v="250681"/>
    <n v="3323"/>
    <x v="0"/>
    <n v="253647"/>
    <n v="167339"/>
    <n v="40022"/>
    <x v="20"/>
    <n v="2626"/>
    <n v="1679"/>
    <n v="0"/>
    <x v="5"/>
  </r>
  <r>
    <n v="737"/>
    <s v="F.LLI MARTINI &amp; C."/>
    <s v="FO0084766"/>
    <s v="00326510401"/>
    <n v="250325"/>
    <n v="3343"/>
    <x v="0"/>
    <n v="254900"/>
    <n v="190284"/>
    <n v="36972"/>
    <x v="20"/>
    <n v="649"/>
    <n v="1594"/>
    <n v="0"/>
    <x v="6"/>
  </r>
  <r>
    <n v="738"/>
    <s v="CARLO COLOMBO"/>
    <s v="MI1052638"/>
    <s v="05954550157"/>
    <n v="250104"/>
    <n v="147"/>
    <x v="0"/>
    <n v="251055"/>
    <n v="199189"/>
    <n v="27016"/>
    <x v="662"/>
    <n v="1986"/>
    <n v="1786"/>
    <n v="14399"/>
    <x v="7"/>
  </r>
  <r>
    <n v="739"/>
    <s v="SAN MARCO PETROLI"/>
    <s v="VE0094225"/>
    <s v="00164290272"/>
    <n v="249933"/>
    <n v="41"/>
    <x v="0"/>
    <n v="249974"/>
    <n v="242545"/>
    <n v="2445"/>
    <x v="663"/>
    <n v="35"/>
    <n v="7"/>
    <n v="239"/>
    <x v="4"/>
  </r>
  <r>
    <n v="740"/>
    <s v="FERROMETALLI SAFEM"/>
    <s v="PD0123823"/>
    <s v="00223830167"/>
    <n v="249866"/>
    <n v="5334"/>
    <x v="0"/>
    <n v="255200"/>
    <n v="218235"/>
    <n v="14134"/>
    <x v="664"/>
    <n v="-187"/>
    <n v="279"/>
    <n v="15000"/>
    <x v="3"/>
  </r>
  <r>
    <n v="741"/>
    <s v="PETROLVILLA &amp; BORTOLOTTI"/>
    <s v="TN0096528"/>
    <s v="00453120222"/>
    <n v="249800"/>
    <n v="827"/>
    <x v="0"/>
    <n v="252698"/>
    <n v="234477"/>
    <n v="7182"/>
    <x v="665"/>
    <n v="932"/>
    <n v="311"/>
    <n v="0"/>
    <x v="8"/>
  </r>
  <r>
    <n v="742"/>
    <s v="GKN BIRFIELD SPA % GKN BIRFIELD AG"/>
    <s v="BZ0056429"/>
    <s v="00124620212"/>
    <n v="248515"/>
    <n v="7592"/>
    <x v="0"/>
    <n v="255967"/>
    <n v="112070"/>
    <n v="28337"/>
    <x v="666"/>
    <n v="29338"/>
    <n v="14902"/>
    <n v="38000"/>
    <x v="8"/>
  </r>
  <r>
    <n v="743"/>
    <s v="NIDEX IMMOBILIARE"/>
    <s v="MI0998571"/>
    <s v="04224680159"/>
    <n v="248315"/>
    <n v="2701"/>
    <x v="0"/>
    <n v="257522"/>
    <n v="110671"/>
    <n v="44486"/>
    <x v="667"/>
    <n v="15116"/>
    <n v="9067"/>
    <n v="66096"/>
    <x v="9"/>
  </r>
  <r>
    <n v="744"/>
    <s v="TAD TUBI ACCIAIO DERIVATI"/>
    <s v="BG0268723"/>
    <s v="04845130154"/>
    <n v="248283"/>
    <n v="1531"/>
    <x v="0"/>
    <n v="249814"/>
    <n v="225381"/>
    <n v="14278"/>
    <x v="668"/>
    <n v="924"/>
    <n v="1696"/>
    <n v="0"/>
    <x v="1"/>
  </r>
  <r>
    <n v="745"/>
    <s v="FERCAM TRASPORTI"/>
    <s v="BZ0033132"/>
    <s v="00098090210"/>
    <n v="248239"/>
    <n v="6222"/>
    <x v="0"/>
    <n v="254461"/>
    <n v="17680"/>
    <n v="184225"/>
    <x v="20"/>
    <n v="2684"/>
    <n v="2630"/>
    <n v="0"/>
    <x v="1"/>
  </r>
  <r>
    <n v="746"/>
    <s v="ABB ADDA"/>
    <s v="LO1281523"/>
    <s v="09296670152"/>
    <n v="248098"/>
    <n v="5715"/>
    <x v="0"/>
    <n v="250633"/>
    <n v="143249"/>
    <n v="32630"/>
    <x v="669"/>
    <n v="17296"/>
    <n v="5898"/>
    <n v="0"/>
    <x v="8"/>
  </r>
  <r>
    <n v="747"/>
    <s v="FA.BA SIRMA"/>
    <s v="RE0064157"/>
    <s v="00125030353"/>
    <n v="247975"/>
    <n v="6251"/>
    <x v="0"/>
    <n v="250803"/>
    <n v="157161"/>
    <n v="32291"/>
    <x v="670"/>
    <n v="12532"/>
    <n v="988"/>
    <n v="0"/>
    <x v="0"/>
  </r>
  <r>
    <n v="748"/>
    <s v="NYLTECH ITALIA"/>
    <s v="MI1440909"/>
    <s v="02391550965"/>
    <n v="247958"/>
    <n v="1010"/>
    <x v="0"/>
    <n v="244824"/>
    <n v="161945"/>
    <n v="34739"/>
    <x v="671"/>
    <n v="2813"/>
    <n v="1389"/>
    <n v="32528"/>
    <x v="0"/>
  </r>
  <r>
    <n v="749"/>
    <s v="CONAD MEDITERRANEO SOC. COOP. A R.L"/>
    <s v="NA0490500"/>
    <s v="06403170639"/>
    <n v="247769"/>
    <n v="163"/>
    <x v="0"/>
    <n v="247932"/>
    <n v="224638"/>
    <n v="11987"/>
    <x v="672"/>
    <n v="1866"/>
    <n v="624"/>
    <n v="662"/>
    <x v="4"/>
  </r>
  <r>
    <n v="750"/>
    <s v="SECTOR GROUP"/>
    <s v="NA0288918"/>
    <s v="00647080639"/>
    <n v="247643"/>
    <n v="8621"/>
    <x v="0"/>
    <n v="270819"/>
    <n v="127085"/>
    <n v="72017"/>
    <x v="673"/>
    <n v="4194"/>
    <n v="4169"/>
    <n v="28736"/>
    <x v="0"/>
  </r>
  <r>
    <n v="751"/>
    <s v="UNIGRA'"/>
    <s v="RA0076075"/>
    <s v="00133250399"/>
    <n v="247538"/>
    <n v="11139"/>
    <x v="0"/>
    <n v="255656"/>
    <n v="204755"/>
    <n v="37817"/>
    <x v="674"/>
    <n v="7625"/>
    <n v="4487"/>
    <n v="30960"/>
    <x v="0"/>
  </r>
  <r>
    <n v="752"/>
    <s v="NUOVI CANTIERI APUANIA"/>
    <s v="MS0065218"/>
    <s v="00096320452"/>
    <n v="247282"/>
    <n v="32404"/>
    <x v="0"/>
    <n v="310809"/>
    <n v="85334"/>
    <n v="215871"/>
    <x v="675"/>
    <n v="-29602"/>
    <n v="259"/>
    <n v="24429"/>
    <x v="2"/>
  </r>
  <r>
    <n v="753"/>
    <s v="IN.CO INDUSTRIA CONFEZIONI"/>
    <s v="NO0098897"/>
    <s v="00124240037"/>
    <n v="246944"/>
    <n v="3826"/>
    <x v="0"/>
    <n v="246281"/>
    <n v="172845"/>
    <n v="55870"/>
    <x v="676"/>
    <n v="4612"/>
    <n v="2212"/>
    <n v="0"/>
    <x v="0"/>
  </r>
  <r>
    <n v="754"/>
    <s v="RIVOIRA"/>
    <s v="MI1193059"/>
    <s v="06666970584"/>
    <n v="246812"/>
    <n v="2114"/>
    <x v="0"/>
    <n v="251800"/>
    <n v="120627"/>
    <n v="44636"/>
    <x v="677"/>
    <n v="22965"/>
    <n v="10099"/>
    <n v="1886"/>
    <x v="1"/>
  </r>
  <r>
    <n v="755"/>
    <s v="CARLSBERG ITALIA"/>
    <s v="MI1108822"/>
    <s v="00100670603"/>
    <n v="246713"/>
    <n v="1201"/>
    <x v="0"/>
    <n v="248438"/>
    <n v="81540"/>
    <n v="57565"/>
    <x v="678"/>
    <n v="2291"/>
    <n v="2274"/>
    <n v="17748"/>
    <x v="8"/>
  </r>
  <r>
    <n v="756"/>
    <s v="AGNESI"/>
    <s v="IM0106234"/>
    <s v="01188840084"/>
    <n v="246628"/>
    <n v="9277"/>
    <x v="0"/>
    <n v="252064"/>
    <n v="115972"/>
    <n v="55085"/>
    <x v="679"/>
    <n v="-2654"/>
    <n v="1606"/>
    <n v="0"/>
    <x v="1"/>
  </r>
  <r>
    <n v="757"/>
    <s v="CISALFA"/>
    <s v="RM0327254"/>
    <s v="00433370582"/>
    <n v="246270"/>
    <n v="5214"/>
    <x v="0"/>
    <n v="251484"/>
    <n v="189815"/>
    <n v="11492"/>
    <x v="680"/>
    <n v="2718"/>
    <n v="1752"/>
    <n v="51480"/>
    <x v="4"/>
  </r>
  <r>
    <n v="758"/>
    <s v="COOPERLAT"/>
    <s v="AN0091950"/>
    <s v="00807560420"/>
    <n v="246149"/>
    <n v="429"/>
    <x v="0"/>
    <n v="245317"/>
    <n v="171255"/>
    <n v="48196"/>
    <x v="681"/>
    <n v="1387"/>
    <n v="641"/>
    <n v="19557"/>
    <x v="3"/>
  </r>
  <r>
    <n v="759"/>
    <s v="ZAMBON GROUP"/>
    <s v="VI0147148"/>
    <s v="00691950240"/>
    <n v="246060"/>
    <n v="16331"/>
    <x v="0"/>
    <n v="261557"/>
    <n v="128591"/>
    <n v="57250"/>
    <x v="682"/>
    <n v="597"/>
    <n v="2955"/>
    <n v="44000"/>
    <x v="8"/>
  </r>
  <r>
    <n v="760"/>
    <s v="BIELLA COMMERCIALE"/>
    <s v="MI1453374"/>
    <s v="02436830968"/>
    <n v="245881"/>
    <n v="800"/>
    <x v="0"/>
    <n v="246682"/>
    <n v="230812"/>
    <n v="7971"/>
    <x v="20"/>
    <n v="1573"/>
    <n v="905"/>
    <n v="0"/>
    <x v="4"/>
  </r>
  <r>
    <n v="761"/>
    <s v="AMBROSI INDUSTRIA CASEARIA"/>
    <s v="BS0214675"/>
    <s v="00842710170"/>
    <n v="245786"/>
    <n v="4262"/>
    <x v="0"/>
    <n v="222489"/>
    <n v="186215"/>
    <n v="17531"/>
    <x v="683"/>
    <n v="1589"/>
    <n v="1355"/>
    <n v="26023"/>
    <x v="5"/>
  </r>
  <r>
    <n v="762"/>
    <s v="COMPUTER GROSS ITALIA"/>
    <s v="FI0487781"/>
    <s v="02500250168"/>
    <n v="244728"/>
    <n v="586"/>
    <x v="0"/>
    <n v="245390"/>
    <n v="237614"/>
    <n v="11269"/>
    <x v="684"/>
    <n v="4551"/>
    <n v="2148"/>
    <n v="0"/>
    <x v="8"/>
  </r>
  <r>
    <n v="763"/>
    <s v="SOL"/>
    <s v="MI0991655"/>
    <s v="04127270157"/>
    <n v="244547"/>
    <n v="3965"/>
    <x v="0"/>
    <n v="252396"/>
    <n v="82820"/>
    <n v="71654"/>
    <x v="685"/>
    <n v="15804"/>
    <n v="6726"/>
    <n v="0"/>
    <x v="5"/>
  </r>
  <r>
    <n v="764"/>
    <s v="ALFRED C. TOEPFER INTERNATIONAL"/>
    <s v="RA0131346"/>
    <s v="01254760398"/>
    <n v="244036"/>
    <n v="1894"/>
    <x v="0"/>
    <n v="245930"/>
    <n v="234485"/>
    <n v="1907"/>
    <x v="686"/>
    <n v="-425"/>
    <n v="183"/>
    <n v="0"/>
    <x v="1"/>
  </r>
  <r>
    <n v="766"/>
    <s v="UNIONE FARMACISTI DEL FRIULI E"/>
    <s v="UD0037204"/>
    <s v="00458120300"/>
    <n v="243671"/>
    <n v="873"/>
    <x v="0"/>
    <n v="244544"/>
    <n v="228880"/>
    <n v="4205"/>
    <x v="687"/>
    <n v="3047"/>
    <n v="1772"/>
    <n v="10694"/>
    <x v="1"/>
  </r>
  <r>
    <n v="767"/>
    <s v="BERNARDI"/>
    <s v="NA0454895"/>
    <s v="00329000699"/>
    <n v="243356"/>
    <n v="2440"/>
    <x v="0"/>
    <n v="238385"/>
    <n v="165510"/>
    <n v="16212"/>
    <x v="688"/>
    <n v="-12835"/>
    <n v="1042"/>
    <n v="8531"/>
    <x v="5"/>
  </r>
  <r>
    <n v="768"/>
    <s v="AMWAY ITALIA"/>
    <s v="MI1182429"/>
    <s v="07805470155"/>
    <n v="243040"/>
    <n v="3211"/>
    <x v="0"/>
    <n v="246251"/>
    <n v="94591"/>
    <n v="108185"/>
    <x v="689"/>
    <n v="24752"/>
    <n v="15426"/>
    <n v="0"/>
    <x v="1"/>
  </r>
  <r>
    <n v="769"/>
    <s v="SOLE"/>
    <s v="PN0042124"/>
    <s v="00978400596"/>
    <n v="243025"/>
    <n v="1338"/>
    <x v="0"/>
    <n v="245571"/>
    <n v="147289"/>
    <n v="26315"/>
    <x v="690"/>
    <n v="9179"/>
    <n v="5127"/>
    <n v="9065"/>
    <x v="0"/>
  </r>
  <r>
    <n v="770"/>
    <s v="BRENNTAG"/>
    <s v="MI0472696"/>
    <s v="00835510157"/>
    <n v="242803"/>
    <n v="29"/>
    <x v="0"/>
    <n v="242832"/>
    <n v="217059"/>
    <n v="18286"/>
    <x v="691"/>
    <n v="1939"/>
    <n v="1407"/>
    <n v="0"/>
    <x v="1"/>
  </r>
  <r>
    <n v="771"/>
    <s v="SICCA"/>
    <s v="MO0271009"/>
    <s v="00179230263"/>
    <n v="242228"/>
    <n v="29"/>
    <x v="0"/>
    <n v="249933"/>
    <n v="208112"/>
    <n v="11390"/>
    <x v="692"/>
    <n v="12989"/>
    <n v="6949"/>
    <n v="0"/>
    <x v="2"/>
  </r>
  <r>
    <n v="772"/>
    <s v="MAXCOM PETROLI"/>
    <s v="RM0655228"/>
    <s v="08342500587"/>
    <n v="242221"/>
    <n v="1799"/>
    <x v="0"/>
    <n v="244020"/>
    <n v="229093"/>
    <n v="5163"/>
    <x v="693"/>
    <n v="4209"/>
    <n v="450"/>
    <n v="196"/>
    <x v="3"/>
  </r>
  <r>
    <n v="773"/>
    <s v="SENA FARMA"/>
    <s v="RM0692071"/>
    <s v="00123450520"/>
    <n v="241443"/>
    <n v="240"/>
    <x v="0"/>
    <n v="241682"/>
    <n v="209426"/>
    <n v="8790"/>
    <x v="694"/>
    <n v="623"/>
    <n v="133"/>
    <n v="0"/>
    <x v="3"/>
  </r>
  <r>
    <n v="774"/>
    <s v="GALAXY GRAIN ITALIA"/>
    <s v="RM0794700"/>
    <s v="04681151009"/>
    <n v="240977"/>
    <n v="653"/>
    <x v="0"/>
    <n v="248160"/>
    <n v="235943"/>
    <n v="12374"/>
    <x v="695"/>
    <n v="454"/>
    <n v="183"/>
    <n v="0"/>
    <x v="3"/>
  </r>
  <r>
    <n v="775"/>
    <s v="SAINT GOBAIN VETRO ITALIA"/>
    <s v="PI0052199"/>
    <s v="00116650508"/>
    <n v="240746"/>
    <n v="4194"/>
    <x v="0"/>
    <n v="241767"/>
    <n v="116702"/>
    <n v="53227"/>
    <x v="696"/>
    <n v="14848"/>
    <n v="2336"/>
    <n v="12857"/>
    <x v="1"/>
  </r>
  <r>
    <n v="776"/>
    <s v="INCA INTERNATIONAL"/>
    <s v="MT0044554"/>
    <s v="00447940776"/>
    <n v="240708"/>
    <n v="2815"/>
    <x v="26"/>
    <n v="241376"/>
    <n v="152231"/>
    <n v="61538"/>
    <x v="697"/>
    <n v="-37839"/>
    <n v="0"/>
    <n v="0"/>
    <x v="4"/>
  </r>
  <r>
    <n v="777"/>
    <s v="IMPRESA CASTELLI"/>
    <s v="MI1255598"/>
    <s v="08889680156"/>
    <n v="240596"/>
    <n v="3764"/>
    <x v="0"/>
    <n v="151857"/>
    <n v="14951"/>
    <n v="100612"/>
    <x v="698"/>
    <n v="1287"/>
    <n v="1150"/>
    <n v="26109"/>
    <x v="4"/>
  </r>
  <r>
    <n v="778"/>
    <s v="INTERMARINE -"/>
    <s v="SP0074804"/>
    <s v="00802620112"/>
    <n v="240278"/>
    <n v="11439"/>
    <x v="0"/>
    <n v="161401"/>
    <n v="70267"/>
    <n v="54578"/>
    <x v="699"/>
    <n v="-104803"/>
    <n v="3400"/>
    <n v="168463"/>
    <x v="2"/>
  </r>
  <r>
    <n v="779"/>
    <s v="MALAGUTI"/>
    <s v="BO0195927"/>
    <s v="00309760379"/>
    <n v="239984"/>
    <n v="1342"/>
    <x v="0"/>
    <n v="252887"/>
    <n v="142902"/>
    <n v="55600"/>
    <x v="20"/>
    <n v="29697"/>
    <n v="12243"/>
    <n v="0"/>
    <x v="3"/>
  </r>
  <r>
    <n v="780"/>
    <s v="RISTOCHEF -"/>
    <s v="MI1106714"/>
    <s v="03766470581"/>
    <n v="239775"/>
    <n v="1312"/>
    <x v="0"/>
    <n v="241087"/>
    <n v="123764"/>
    <n v="18231"/>
    <x v="700"/>
    <n v="8101"/>
    <n v="6990"/>
    <n v="342"/>
    <x v="0"/>
  </r>
  <r>
    <n v="781"/>
    <s v="CONAD ADRIATICO SOC. COOP. A R.L."/>
    <s v="AP0069878"/>
    <s v="00105820443"/>
    <n v="239592"/>
    <n v="26850"/>
    <x v="0"/>
    <n v="267958"/>
    <n v="231787"/>
    <n v="10988"/>
    <x v="701"/>
    <n v="7291"/>
    <n v="1240"/>
    <n v="30654"/>
    <x v="0"/>
  </r>
  <r>
    <n v="782"/>
    <s v="NOVARTIS NUTRITION"/>
    <s v="BO0330649"/>
    <s v="03988550376"/>
    <n v="239540"/>
    <n v="983"/>
    <x v="0"/>
    <n v="238819"/>
    <n v="80590"/>
    <n v="96869"/>
    <x v="702"/>
    <n v="16515"/>
    <n v="5392"/>
    <n v="0"/>
    <x v="5"/>
  </r>
  <r>
    <n v="783"/>
    <s v="S.E.CO.L. SOCIETA EDILE"/>
    <s v="RM0709876"/>
    <s v="00728140153"/>
    <n v="239397"/>
    <n v="4045"/>
    <x v="0"/>
    <n v="55080"/>
    <n v="17614"/>
    <n v="19280"/>
    <x v="703"/>
    <n v="1278"/>
    <n v="1225"/>
    <n v="211240"/>
    <x v="3"/>
  </r>
  <r>
    <n v="784"/>
    <s v="SIPET SOCIETA' ITALIANA"/>
    <s v="FR0096428"/>
    <s v="01715570600"/>
    <n v="239141"/>
    <n v="318"/>
    <x v="0"/>
    <n v="238232"/>
    <n v="159443"/>
    <n v="13570"/>
    <x v="704"/>
    <n v="24562"/>
    <n v="936"/>
    <n v="40959"/>
    <x v="5"/>
  </r>
  <r>
    <n v="785"/>
    <s v="COOP. ITALIANA DI RISTORAZIONE"/>
    <s v="RE0132738"/>
    <s v="00464110352"/>
    <n v="238261"/>
    <n v="2242"/>
    <x v="0"/>
    <n v="240503"/>
    <n v="81718"/>
    <n v="36348"/>
    <x v="705"/>
    <n v="8930"/>
    <n v="6414"/>
    <n v="4029"/>
    <x v="6"/>
  </r>
  <r>
    <n v="786"/>
    <s v="OCEAN IDROCLIMA"/>
    <s v="BS0354371"/>
    <s v="01805700984"/>
    <n v="238224"/>
    <n v="2263"/>
    <x v="0"/>
    <n v="235801"/>
    <n v="129594"/>
    <n v="26284"/>
    <x v="706"/>
    <n v="19486"/>
    <n v="10290"/>
    <n v="47"/>
    <x v="7"/>
  </r>
  <r>
    <n v="787"/>
    <s v="SEAGRAM ITALIA O S.I."/>
    <s v="MI0988368"/>
    <s v="00487530016"/>
    <n v="237684"/>
    <n v="3738"/>
    <x v="0"/>
    <n v="239240"/>
    <n v="126638"/>
    <n v="82778"/>
    <x v="707"/>
    <n v="6061"/>
    <n v="2670"/>
    <n v="0"/>
    <x v="4"/>
  </r>
  <r>
    <n v="788"/>
    <s v="ALESSI DOMENICO"/>
    <s v="VI0135398"/>
    <s v="00541780243"/>
    <n v="237641"/>
    <n v="5932"/>
    <x v="0"/>
    <n v="243851"/>
    <n v="221911"/>
    <n v="3054"/>
    <x v="708"/>
    <n v="1505"/>
    <n v="520"/>
    <n v="11699"/>
    <x v="3"/>
  </r>
  <r>
    <n v="789"/>
    <s v="JOHNSON WAX O IN FORMA ABBREVIATA"/>
    <s v="MI0541215"/>
    <s v="00801980152"/>
    <n v="237228"/>
    <n v="4375"/>
    <x v="0"/>
    <n v="241603"/>
    <n v="85448"/>
    <n v="93469"/>
    <x v="709"/>
    <n v="20667"/>
    <n v="12973"/>
    <n v="0"/>
    <x v="8"/>
  </r>
  <r>
    <n v="790"/>
    <s v="DATA BASE"/>
    <s v="MI0957706"/>
    <s v="03627430154"/>
    <n v="237149"/>
    <n v="752"/>
    <x v="0"/>
    <n v="237901"/>
    <n v="225814"/>
    <n v="4042"/>
    <x v="710"/>
    <n v="2210"/>
    <n v="1544"/>
    <n v="16079"/>
    <x v="8"/>
  </r>
  <r>
    <n v="791"/>
    <s v="S.I.T.I. SOCIETA' IMPIANTI"/>
    <s v="NO0080872"/>
    <s v="00122720030"/>
    <n v="237020"/>
    <n v="8182"/>
    <x v="0"/>
    <n v="239378"/>
    <n v="149772"/>
    <n v="45496"/>
    <x v="711"/>
    <n v="2569"/>
    <n v="2672"/>
    <n v="3952"/>
    <x v="9"/>
  </r>
  <r>
    <n v="792"/>
    <s v="IVREA PETROLI AFFINI GAS I.P.A."/>
    <s v="AO0029926"/>
    <s v="00035350073"/>
    <n v="236867"/>
    <n v="52"/>
    <x v="0"/>
    <n v="236919"/>
    <n v="226520"/>
    <n v="6663"/>
    <x v="712"/>
    <n v="1889"/>
    <n v="1024"/>
    <n v="735"/>
    <x v="1"/>
  </r>
  <r>
    <n v="793"/>
    <s v="ORION"/>
    <s v="RE0045143"/>
    <s v="00128540358"/>
    <n v="236816"/>
    <n v="1117"/>
    <x v="0"/>
    <n v="207384"/>
    <n v="42903"/>
    <n v="128017"/>
    <x v="713"/>
    <n v="2186"/>
    <n v="1153"/>
    <n v="313486"/>
    <x v="1"/>
  </r>
  <r>
    <n v="794"/>
    <s v="IPERNORDEST"/>
    <s v="MO0252838"/>
    <s v="01926850361"/>
    <n v="236798"/>
    <n v="19260"/>
    <x v="0"/>
    <n v="256058"/>
    <n v="201691"/>
    <n v="9465"/>
    <x v="714"/>
    <n v="1771"/>
    <n v="1413"/>
    <n v="0"/>
    <x v="8"/>
  </r>
  <r>
    <n v="795"/>
    <s v="MATTEL"/>
    <s v="NO0163653"/>
    <s v="05830030150"/>
    <n v="236713"/>
    <n v="4522"/>
    <x v="0"/>
    <n v="244664"/>
    <n v="132565"/>
    <n v="74661"/>
    <x v="715"/>
    <n v="-605"/>
    <n v="3353"/>
    <n v="51060"/>
    <x v="0"/>
  </r>
  <r>
    <n v="796"/>
    <s v="SERVOLA"/>
    <s v="TS0108031"/>
    <s v="00890430325"/>
    <n v="236476"/>
    <n v="6300"/>
    <x v="0"/>
    <n v="253342"/>
    <n v="170838"/>
    <n v="49361"/>
    <x v="716"/>
    <n v="676"/>
    <n v="662"/>
    <n v="20000"/>
    <x v="0"/>
  </r>
  <r>
    <n v="797"/>
    <s v="L'ALCO GRANDI MAGAZZINI"/>
    <s v="BS0329429"/>
    <s v="09355630154"/>
    <n v="235994"/>
    <n v="33"/>
    <x v="0"/>
    <n v="237163"/>
    <n v="203149"/>
    <n v="4398"/>
    <x v="717"/>
    <n v="1515"/>
    <n v="1137"/>
    <n v="14039"/>
    <x v="4"/>
  </r>
  <r>
    <n v="798"/>
    <s v="SPAL"/>
    <s v="RE0179740"/>
    <s v="01361210352"/>
    <n v="235886"/>
    <n v="289"/>
    <x v="0"/>
    <n v="240502"/>
    <n v="181364"/>
    <n v="14414"/>
    <x v="718"/>
    <n v="19860"/>
    <n v="10686"/>
    <n v="4160"/>
    <x v="0"/>
  </r>
  <r>
    <n v="799"/>
    <s v="MITSUBISHI ELECTRIC EUROPE"/>
    <s v="MI1499633"/>
    <s v="02595560968"/>
    <n v="235366"/>
    <n v="2983"/>
    <x v="0"/>
    <n v="238349"/>
    <n v="194160"/>
    <n v="23363"/>
    <x v="719"/>
    <n v="7383"/>
    <n v="4405"/>
    <n v="0"/>
    <x v="0"/>
  </r>
  <r>
    <n v="801"/>
    <s v="CEMENTERIA DI MERONE"/>
    <s v="MI0224847"/>
    <s v="00722960150"/>
    <n v="234613"/>
    <n v="4246"/>
    <x v="0"/>
    <n v="237553"/>
    <n v="54329"/>
    <n v="69395"/>
    <x v="720"/>
    <n v="-40220"/>
    <n v="2000"/>
    <n v="194204"/>
    <x v="0"/>
  </r>
  <r>
    <n v="802"/>
    <s v="ABET LAMINATI"/>
    <s v="CN0115819"/>
    <s v="00664920048"/>
    <n v="234389"/>
    <n v="2092"/>
    <x v="0"/>
    <n v="238513"/>
    <n v="107428"/>
    <n v="35432"/>
    <x v="721"/>
    <n v="31533"/>
    <n v="15980"/>
    <n v="0"/>
    <x v="1"/>
  </r>
  <r>
    <n v="803"/>
    <s v="AMETEK ITALIA"/>
    <s v="MI1238720"/>
    <s v="08691450152"/>
    <n v="234257"/>
    <n v="922"/>
    <x v="0"/>
    <n v="236604"/>
    <n v="132824"/>
    <n v="7694"/>
    <x v="722"/>
    <n v="11679"/>
    <n v="6849"/>
    <n v="0"/>
    <x v="8"/>
  </r>
  <r>
    <n v="804"/>
    <s v="TODINI COSTRUZIONI GENERALI"/>
    <s v="RM0644647"/>
    <s v="08105460581"/>
    <n v="234113"/>
    <n v="7402"/>
    <x v="0"/>
    <n v="251595"/>
    <n v="34570"/>
    <n v="148713"/>
    <x v="723"/>
    <n v="3367"/>
    <n v="2283"/>
    <n v="44383"/>
    <x v="1"/>
  </r>
  <r>
    <n v="805"/>
    <s v="GIACOMELLI SPORT"/>
    <s v="BO0343577"/>
    <s v="01538481209"/>
    <n v="233860"/>
    <n v="127"/>
    <x v="0"/>
    <n v="233987"/>
    <n v="174287"/>
    <n v="19267"/>
    <x v="724"/>
    <n v="6446"/>
    <n v="4122"/>
    <n v="50261"/>
    <x v="4"/>
  </r>
  <r>
    <n v="806"/>
    <s v="SODEXHO PASS"/>
    <s v="MI1046306"/>
    <s v="05892970152"/>
    <n v="233797"/>
    <n v="1957"/>
    <x v="0"/>
    <n v="236151"/>
    <n v="673"/>
    <n v="217807"/>
    <x v="725"/>
    <n v="4540"/>
    <n v="2944"/>
    <n v="2100"/>
    <x v="3"/>
  </r>
  <r>
    <n v="807"/>
    <s v="S.I.T.E. SOCIETA' IMPIANTI"/>
    <s v="BO0084726"/>
    <s v="00278000377"/>
    <n v="233611"/>
    <n v="3361"/>
    <x v="0"/>
    <n v="194218"/>
    <n v="22460"/>
    <n v="47148"/>
    <x v="726"/>
    <n v="4211"/>
    <n v="3862"/>
    <n v="33530"/>
    <x v="8"/>
  </r>
  <r>
    <n v="808"/>
    <s v="TEXTILE PRODUKTE"/>
    <s v="BG0220899"/>
    <s v="01594710160"/>
    <n v="233446"/>
    <n v="1731"/>
    <x v="0"/>
    <n v="242646"/>
    <n v="114396"/>
    <n v="40553"/>
    <x v="727"/>
    <n v="35226"/>
    <n v="15842"/>
    <n v="7021"/>
    <x v="4"/>
  </r>
  <r>
    <n v="809"/>
    <s v="C.E.SET."/>
    <s v="AT0073437"/>
    <s v="09831460150"/>
    <n v="233401"/>
    <n v="2633"/>
    <x v="0"/>
    <n v="237320"/>
    <n v="152328"/>
    <n v="21512"/>
    <x v="728"/>
    <n v="15720"/>
    <n v="7235"/>
    <n v="131564"/>
    <x v="5"/>
  </r>
  <r>
    <n v="810"/>
    <s v="BMG RICORDI"/>
    <s v="RM0725304"/>
    <s v="07056160158"/>
    <n v="233227"/>
    <n v="1216"/>
    <x v="0"/>
    <n v="235755"/>
    <n v="20921"/>
    <n v="133984"/>
    <x v="729"/>
    <n v="20510"/>
    <n v="16500"/>
    <n v="93"/>
    <x v="8"/>
  </r>
  <r>
    <n v="811"/>
    <s v="SAVARENT"/>
    <s v="TO0751131"/>
    <s v="05982560012"/>
    <n v="233094"/>
    <n v="19619"/>
    <x v="0"/>
    <n v="252713"/>
    <n v="157"/>
    <n v="133211"/>
    <x v="730"/>
    <n v="7036"/>
    <n v="1432"/>
    <n v="212500"/>
    <x v="5"/>
  </r>
  <r>
    <n v="812"/>
    <s v="MAIORANA MAGGIORINO"/>
    <s v="RM0537077"/>
    <s v="06656310585"/>
    <n v="232881"/>
    <n v="19263"/>
    <x v="0"/>
    <n v="252494"/>
    <n v="216291"/>
    <n v="11186"/>
    <x v="731"/>
    <n v="2333"/>
    <n v="1730"/>
    <n v="16848"/>
    <x v="1"/>
  </r>
  <r>
    <n v="814"/>
    <s v="REALCO"/>
    <s v="RE0073445"/>
    <s v="00145160354"/>
    <n v="232479"/>
    <n v="20834"/>
    <x v="0"/>
    <n v="253313"/>
    <n v="226034"/>
    <n v="10805"/>
    <x v="732"/>
    <n v="2485"/>
    <n v="606"/>
    <n v="1648"/>
    <x v="1"/>
  </r>
  <r>
    <n v="815"/>
    <s v="TESSIVAL"/>
    <s v="BG0217021"/>
    <s v="01554390169"/>
    <n v="232450"/>
    <n v="10734"/>
    <x v="0"/>
    <n v="246472"/>
    <n v="162929"/>
    <n v="23172"/>
    <x v="733"/>
    <n v="2866"/>
    <n v="2839"/>
    <n v="42355"/>
    <x v="5"/>
  </r>
  <r>
    <n v="816"/>
    <s v="META' SUPERNEGOZI"/>
    <s v="VE0132841"/>
    <s v="00370910275"/>
    <n v="232185"/>
    <n v="1992"/>
    <x v="0"/>
    <n v="234177"/>
    <n v="186437"/>
    <n v="8837"/>
    <x v="734"/>
    <n v="-141"/>
    <n v="639"/>
    <n v="21"/>
    <x v="1"/>
  </r>
  <r>
    <n v="817"/>
    <s v="PEDUS SERVICE P. DUSSMANN CON USO"/>
    <s v="BZ0067101"/>
    <s v="00124140211"/>
    <n v="231815"/>
    <n v="2219"/>
    <x v="0"/>
    <n v="234034"/>
    <n v="42383"/>
    <n v="16707"/>
    <x v="735"/>
    <n v="18600"/>
    <n v="13823"/>
    <n v="5000"/>
    <x v="0"/>
  </r>
  <r>
    <n v="818"/>
    <s v="INSO SISTEMI PER LE"/>
    <s v="FI0261093"/>
    <s v="01226390480"/>
    <n v="231486"/>
    <n v="7010"/>
    <x v="0"/>
    <n v="260308"/>
    <n v="95740"/>
    <n v="114003"/>
    <x v="736"/>
    <n v="13411"/>
    <n v="8107"/>
    <n v="142260"/>
    <x v="1"/>
  </r>
  <r>
    <n v="819"/>
    <s v="SCHINDLER"/>
    <s v="MI0471016"/>
    <s v="00842990152"/>
    <n v="231437"/>
    <n v="1034"/>
    <x v="0"/>
    <n v="228980"/>
    <n v="96594"/>
    <n v="39309"/>
    <x v="737"/>
    <n v="14179"/>
    <n v="8994"/>
    <n v="129"/>
    <x v="2"/>
  </r>
  <r>
    <n v="820"/>
    <s v="VENETA NASTRI"/>
    <s v="TV0121483"/>
    <s v="00471500264"/>
    <n v="231115"/>
    <n v="1380"/>
    <x v="0"/>
    <n v="231793"/>
    <n v="206890"/>
    <n v="9629"/>
    <x v="738"/>
    <n v="2171"/>
    <n v="1659"/>
    <n v="28219"/>
    <x v="3"/>
  </r>
  <r>
    <n v="821"/>
    <s v="SOCIETA' IPERMERCATI COOPERATIVI"/>
    <s v="FI0408923"/>
    <s v="04038390482"/>
    <n v="231079"/>
    <n v="3549"/>
    <x v="0"/>
    <n v="234628"/>
    <n v="192371"/>
    <n v="10845"/>
    <x v="739"/>
    <n v="3691"/>
    <n v="2575"/>
    <n v="1"/>
    <x v="3"/>
  </r>
  <r>
    <n v="822"/>
    <s v="IABER"/>
    <s v="LC0065128"/>
    <s v="00205100134"/>
    <n v="230543"/>
    <n v="10687"/>
    <x v="27"/>
    <n v="237621"/>
    <n v="137902"/>
    <n v="47538"/>
    <x v="740"/>
    <n v="22365"/>
    <n v="2331"/>
    <n v="0"/>
    <x v="3"/>
  </r>
  <r>
    <n v="823"/>
    <s v="SOCIETA' ITALO BRITANNICA L."/>
    <s v="FI0448815"/>
    <s v="00770540151"/>
    <n v="230444"/>
    <n v="1169"/>
    <x v="0"/>
    <n v="232543"/>
    <n v="80677"/>
    <n v="99144"/>
    <x v="741"/>
    <n v="13853"/>
    <n v="4600"/>
    <n v="408"/>
    <x v="1"/>
  </r>
  <r>
    <n v="824"/>
    <s v="SMURFIT PACKAGING ITALIA"/>
    <s v="AL0158588"/>
    <s v="01398180065"/>
    <n v="230032"/>
    <n v="6462"/>
    <x v="0"/>
    <n v="236476"/>
    <n v="123737"/>
    <n v="43200"/>
    <x v="742"/>
    <n v="2379"/>
    <n v="4099"/>
    <n v="13083"/>
    <x v="4"/>
  </r>
  <r>
    <n v="825"/>
    <s v="TELECONSORZIO"/>
    <s v="BO0366279"/>
    <s v="04296270376"/>
    <n v="229990"/>
    <n v="201"/>
    <x v="0"/>
    <n v="77693"/>
    <n v="2868"/>
    <n v="73860"/>
    <x v="743"/>
    <n v="78"/>
    <n v="78"/>
    <n v="0"/>
    <x v="4"/>
  </r>
  <r>
    <n v="826"/>
    <s v="ARNEG"/>
    <s v="PD0094246"/>
    <s v="00220200281"/>
    <n v="229542"/>
    <n v="3832"/>
    <x v="0"/>
    <n v="237199"/>
    <n v="123115"/>
    <n v="53826"/>
    <x v="744"/>
    <n v="12817"/>
    <n v="7063"/>
    <n v="34789"/>
    <x v="2"/>
  </r>
  <r>
    <n v="827"/>
    <s v="FIAT GES.CO."/>
    <s v="TO0699035"/>
    <s v="05299900018"/>
    <n v="229373"/>
    <n v="3231"/>
    <x v="0"/>
    <n v="232604"/>
    <n v="864"/>
    <n v="69657"/>
    <x v="745"/>
    <n v="-100"/>
    <n v="5798"/>
    <n v="0"/>
    <x v="3"/>
  </r>
  <r>
    <n v="828"/>
    <s v="ZEROWATT"/>
    <s v="MI0295896"/>
    <s v="00842810152"/>
    <n v="229373"/>
    <n v="4353"/>
    <x v="0"/>
    <n v="246459"/>
    <n v="160327"/>
    <n v="28893"/>
    <x v="746"/>
    <n v="10187"/>
    <n v="6656"/>
    <n v="2849"/>
    <x v="0"/>
  </r>
  <r>
    <n v="829"/>
    <s v="ASSOTRADE SOCIETA' CONSORTILE"/>
    <s v="MI1350397"/>
    <s v="10168860152"/>
    <n v="229359"/>
    <n v="4886"/>
    <x v="0"/>
    <n v="245420"/>
    <n v="233091"/>
    <n v="5125"/>
    <x v="747"/>
    <n v="4193"/>
    <n v="1859"/>
    <n v="825"/>
    <x v="0"/>
  </r>
  <r>
    <n v="830"/>
    <s v="BRAIBANTI GOLFETTO"/>
    <s v="PD0162973"/>
    <s v="00764570248"/>
    <n v="228849"/>
    <n v="3153"/>
    <x v="0"/>
    <n v="217306"/>
    <n v="156835"/>
    <n v="34651"/>
    <x v="257"/>
    <n v="-44137"/>
    <n v="1380"/>
    <n v="17062"/>
    <x v="5"/>
  </r>
  <r>
    <n v="832"/>
    <s v="ASSIDOMAN ITALIA"/>
    <s v="LU0135818"/>
    <s v="09836700154"/>
    <n v="227868"/>
    <n v="9586"/>
    <x v="0"/>
    <n v="237249"/>
    <n v="109069"/>
    <n v="54951"/>
    <x v="748"/>
    <n v="-27827"/>
    <n v="2060"/>
    <n v="168331"/>
    <x v="5"/>
  </r>
  <r>
    <n v="833"/>
    <s v="RDB OPPURE R.D.B S.P.A OPPURE"/>
    <s v="PC0065422"/>
    <s v="00103540332"/>
    <n v="227716"/>
    <n v="2283"/>
    <x v="0"/>
    <n v="227814"/>
    <n v="99767"/>
    <n v="44207"/>
    <x v="749"/>
    <n v="2566"/>
    <n v="2418"/>
    <n v="24738"/>
    <x v="6"/>
  </r>
  <r>
    <n v="834"/>
    <s v="GIANNI VERSACE"/>
    <s v="MI1016817"/>
    <s v="04503950158"/>
    <n v="227694"/>
    <n v="8921"/>
    <x v="0"/>
    <n v="236615"/>
    <n v="85"/>
    <n v="105118"/>
    <x v="750"/>
    <n v="55771"/>
    <n v="16194"/>
    <n v="100013"/>
    <x v="7"/>
  </r>
  <r>
    <n v="835"/>
    <s v="IPEM INDUSTRIA PETROLI MERIDIONALI"/>
    <s v="BR0038673"/>
    <s v="00138870746"/>
    <n v="227677"/>
    <n v="1305"/>
    <x v="0"/>
    <n v="228982"/>
    <n v="188174"/>
    <n v="17081"/>
    <x v="751"/>
    <n v="12941"/>
    <n v="6231"/>
    <n v="4114"/>
    <x v="4"/>
  </r>
  <r>
    <n v="836"/>
    <s v="AEFFE"/>
    <s v="RN0227228"/>
    <s v="01928480407"/>
    <n v="227626"/>
    <n v="4040"/>
    <x v="0"/>
    <n v="233603"/>
    <n v="63457"/>
    <n v="110437"/>
    <x v="752"/>
    <n v="8329"/>
    <n v="5108"/>
    <n v="35810"/>
    <x v="3"/>
  </r>
  <r>
    <n v="837"/>
    <s v="F.LLI LANDO"/>
    <s v="PD0180598"/>
    <s v="00314500273"/>
    <n v="227427"/>
    <n v="536"/>
    <x v="0"/>
    <n v="227963"/>
    <n v="207213"/>
    <n v="1937"/>
    <x v="753"/>
    <n v="10038"/>
    <n v="4538"/>
    <n v="4690"/>
    <x v="8"/>
  </r>
  <r>
    <n v="838"/>
    <s v="MESSAGGERIE PERIODICI ME.PE."/>
    <s v="MI0914024"/>
    <s v="02220020156"/>
    <n v="227321"/>
    <n v="251"/>
    <x v="0"/>
    <n v="227572"/>
    <n v="202034"/>
    <n v="15848"/>
    <x v="754"/>
    <n v="2617"/>
    <n v="1428"/>
    <n v="0"/>
    <x v="8"/>
  </r>
  <r>
    <n v="839"/>
    <s v="MAZZI IMPRESA GENERALE COSTRUZIONI"/>
    <s v="VR0225995"/>
    <s v="01170470684"/>
    <n v="227262"/>
    <n v="5385"/>
    <x v="0"/>
    <n v="60134"/>
    <n v="6110"/>
    <n v="34663"/>
    <x v="755"/>
    <n v="708"/>
    <n v="640"/>
    <n v="381709"/>
    <x v="9"/>
  </r>
  <r>
    <n v="840"/>
    <s v="VIBAC"/>
    <s v="AL0144647"/>
    <s v="01189360066"/>
    <n v="227149"/>
    <n v="3597"/>
    <x v="0"/>
    <n v="230637"/>
    <n v="177932"/>
    <n v="28747"/>
    <x v="756"/>
    <n v="23981"/>
    <n v="-1875"/>
    <n v="0"/>
    <x v="1"/>
  </r>
  <r>
    <n v="841"/>
    <s v="ATICARTA"/>
    <s v="RM0515369"/>
    <s v="06131130582"/>
    <n v="226833"/>
    <n v="3356"/>
    <x v="0"/>
    <n v="233854"/>
    <n v="129942"/>
    <n v="38899"/>
    <x v="757"/>
    <n v="14238"/>
    <n v="6077"/>
    <n v="12710"/>
    <x v="1"/>
  </r>
  <r>
    <n v="842"/>
    <s v="TOPDI' DISCOUNT"/>
    <s v="PT0127532"/>
    <s v="01211530470"/>
    <n v="226647"/>
    <n v="549"/>
    <x v="0"/>
    <n v="227196"/>
    <n v="212144"/>
    <n v="8409"/>
    <x v="758"/>
    <n v="-154"/>
    <n v="253"/>
    <n v="6150"/>
    <x v="8"/>
  </r>
  <r>
    <n v="843"/>
    <s v="GRANITIFIANDRE"/>
    <s v="RE0151772"/>
    <s v="03056540374"/>
    <n v="226520"/>
    <n v="11212"/>
    <x v="0"/>
    <n v="241141"/>
    <n v="72967"/>
    <n v="58416"/>
    <x v="759"/>
    <n v="46230"/>
    <n v="20307"/>
    <n v="68540"/>
    <x v="0"/>
  </r>
  <r>
    <n v="844"/>
    <s v="KNOLL FARMACEUTICI"/>
    <s v="MI0159856"/>
    <s v="00868480153"/>
    <n v="226270"/>
    <n v="432"/>
    <x v="0"/>
    <n v="233393"/>
    <n v="99568"/>
    <n v="37766"/>
    <x v="760"/>
    <n v="21309"/>
    <n v="9777"/>
    <n v="0"/>
    <x v="0"/>
  </r>
  <r>
    <n v="845"/>
    <s v="KUEN FALCA"/>
    <s v="BZ0068184"/>
    <s v="00122940216"/>
    <n v="225932"/>
    <n v="132"/>
    <x v="0"/>
    <n v="226064"/>
    <n v="206745"/>
    <n v="10121"/>
    <x v="761"/>
    <n v="2567"/>
    <n v="1440"/>
    <n v="0"/>
    <x v="4"/>
  </r>
  <r>
    <n v="846"/>
    <s v="SANAC"/>
    <s v="MI1553855"/>
    <s v="02500860107"/>
    <n v="225861"/>
    <n v="1617"/>
    <x v="0"/>
    <n v="228694"/>
    <n v="126648"/>
    <n v="24270"/>
    <x v="762"/>
    <n v="36150"/>
    <n v="16111"/>
    <n v="4108"/>
    <x v="0"/>
  </r>
  <r>
    <n v="847"/>
    <s v="MICROMAX"/>
    <s v="MI1213974"/>
    <s v="08248810155"/>
    <n v="225282"/>
    <n v="1138"/>
    <x v="0"/>
    <n v="226420"/>
    <n v="214045"/>
    <n v="7746"/>
    <x v="763"/>
    <n v="2072"/>
    <n v="1453"/>
    <n v="3000"/>
    <x v="0"/>
  </r>
  <r>
    <n v="848"/>
    <s v="XEROX NOLEGGI"/>
    <s v="MI1202724"/>
    <s v="08072530150"/>
    <n v="225105"/>
    <n v="11813"/>
    <x v="0"/>
    <n v="236918"/>
    <n v="0"/>
    <n v="83636"/>
    <x v="764"/>
    <n v="21419"/>
    <n v="9970"/>
    <n v="93000"/>
    <x v="2"/>
  </r>
  <r>
    <n v="849"/>
    <s v="SOGET"/>
    <s v="PD0243798"/>
    <s v="01446890285"/>
    <n v="224799"/>
    <n v="6563"/>
    <x v="0"/>
    <n v="231362"/>
    <n v="225050"/>
    <n v="12872"/>
    <x v="765"/>
    <n v="-154"/>
    <n v="0"/>
    <n v="458"/>
    <x v="0"/>
  </r>
  <r>
    <n v="850"/>
    <s v="CIP LOMBARDIA"/>
    <s v="MI1286631"/>
    <s v="09328470159"/>
    <n v="224637"/>
    <n v="108"/>
    <x v="0"/>
    <n v="224745"/>
    <n v="222520"/>
    <n v="382"/>
    <x v="766"/>
    <n v="386"/>
    <n v="220"/>
    <n v="770"/>
    <x v="1"/>
  </r>
  <r>
    <n v="851"/>
    <s v="A.L.M.A.G. AZIENDA LAVORAZIONI"/>
    <s v="BS0070842"/>
    <s v="00284560174"/>
    <n v="224334"/>
    <n v="1419"/>
    <x v="0"/>
    <n v="243469"/>
    <n v="166290"/>
    <n v="20359"/>
    <x v="20"/>
    <n v="26323"/>
    <n v="10200"/>
    <n v="0"/>
    <x v="8"/>
  </r>
  <r>
    <n v="852"/>
    <s v="SEM"/>
    <s v="CA0141903"/>
    <s v="01760440923"/>
    <n v="224207"/>
    <n v="2146"/>
    <x v="0"/>
    <n v="226218"/>
    <n v="212548"/>
    <n v="13273"/>
    <x v="767"/>
    <n v="82"/>
    <n v="307"/>
    <n v="0"/>
    <x v="1"/>
  </r>
  <r>
    <n v="853"/>
    <s v="GIACOMINI"/>
    <s v="NO0113909"/>
    <s v="00250480035"/>
    <n v="224118"/>
    <n v="1453"/>
    <x v="0"/>
    <n v="230502"/>
    <n v="68423"/>
    <n v="34138"/>
    <x v="768"/>
    <n v="39312"/>
    <n v="11298"/>
    <n v="192956"/>
    <x v="4"/>
  </r>
  <r>
    <n v="854"/>
    <s v="C.A.R. COMAUTO COMMERCIO AUTO"/>
    <s v="MI0523869"/>
    <s v="00724460159"/>
    <n v="223918"/>
    <n v="5168"/>
    <x v="0"/>
    <n v="229086"/>
    <n v="210262"/>
    <n v="12584"/>
    <x v="769"/>
    <n v="2791"/>
    <n v="1197"/>
    <n v="600"/>
    <x v="3"/>
  </r>
  <r>
    <n v="855"/>
    <s v="G.D."/>
    <s v="VC0167465"/>
    <s v="01966590042"/>
    <n v="223907"/>
    <n v="2825"/>
    <x v="0"/>
    <n v="226732"/>
    <n v="195831"/>
    <n v="10606"/>
    <x v="770"/>
    <n v="-15757"/>
    <n v="604"/>
    <n v="0"/>
    <x v="8"/>
  </r>
  <r>
    <n v="856"/>
    <s v="C. K. JEANSWEAR EUROPE"/>
    <s v="FI0393156"/>
    <s v="03694380589"/>
    <n v="223684"/>
    <n v="5987"/>
    <x v="0"/>
    <n v="220783"/>
    <n v="115399"/>
    <n v="53402"/>
    <x v="771"/>
    <n v="7345"/>
    <n v="4751"/>
    <n v="0"/>
    <x v="4"/>
  </r>
  <r>
    <n v="857"/>
    <s v="MERITOR HEAVY VEHICLE SYSTEMS"/>
    <s v="NO0137274"/>
    <s v="03788210015"/>
    <n v="223638"/>
    <n v="1632"/>
    <x v="0"/>
    <n v="225837"/>
    <n v="142532"/>
    <n v="19139"/>
    <x v="772"/>
    <n v="16185"/>
    <n v="6899"/>
    <n v="0"/>
    <x v="5"/>
  </r>
  <r>
    <n v="858"/>
    <s v="IMPRESA ING. FORTUNATO FEDERICI"/>
    <s v="RM0679942"/>
    <s v="03626341006"/>
    <n v="223436"/>
    <n v="341"/>
    <x v="0"/>
    <n v="211777"/>
    <n v="25919"/>
    <n v="138046"/>
    <x v="561"/>
    <n v="3443"/>
    <n v="1127"/>
    <n v="548332"/>
    <x v="8"/>
  </r>
  <r>
    <n v="859"/>
    <s v="CARTIERE PAOLO PIGNA"/>
    <s v="BG0000716"/>
    <s v="00216380162"/>
    <n v="223412"/>
    <n v="6722"/>
    <x v="0"/>
    <n v="231723"/>
    <n v="120604"/>
    <n v="61328"/>
    <x v="773"/>
    <n v="4029"/>
    <n v="3367"/>
    <n v="34435"/>
    <x v="5"/>
  </r>
  <r>
    <n v="860"/>
    <s v="SOCIETA' EDITRICE IL MESSAGGERO"/>
    <s v="RM0006561"/>
    <s v="00396120586"/>
    <n v="223311"/>
    <n v="4574"/>
    <x v="0"/>
    <n v="227885"/>
    <n v="32308"/>
    <n v="55952"/>
    <x v="774"/>
    <n v="18146"/>
    <n v="12220"/>
    <n v="37500"/>
    <x v="1"/>
  </r>
  <r>
    <n v="861"/>
    <s v="A.B.I."/>
    <s v="BZ0112083"/>
    <s v="01293640213"/>
    <n v="223126"/>
    <n v="129"/>
    <x v="0"/>
    <n v="223255"/>
    <n v="216483"/>
    <n v="5244"/>
    <x v="775"/>
    <n v="971"/>
    <n v="506"/>
    <n v="7"/>
    <x v="9"/>
  </r>
  <r>
    <n v="862"/>
    <s v="CCPL CONSORZIO COOPERATIVE DI"/>
    <s v="RE0013386"/>
    <s v="00134330356"/>
    <n v="222949"/>
    <n v="16727"/>
    <x v="0"/>
    <n v="212305"/>
    <n v="39281"/>
    <n v="115466"/>
    <x v="776"/>
    <n v="6576"/>
    <n v="3460"/>
    <n v="37747"/>
    <x v="1"/>
  </r>
  <r>
    <n v="863"/>
    <s v="MANULI RUBBER INDUSTRIES (E IN"/>
    <s v="AP0136513"/>
    <s v="11582970155"/>
    <n v="222912"/>
    <n v="2300"/>
    <x v="28"/>
    <n v="222695"/>
    <n v="90376"/>
    <n v="34491"/>
    <x v="777"/>
    <n v="32430"/>
    <n v="15425"/>
    <n v="0"/>
    <x v="5"/>
  </r>
  <r>
    <n v="864"/>
    <s v="PRIMA TV"/>
    <s v="RM0718906"/>
    <s v="09782060157"/>
    <n v="222315"/>
    <n v="2674"/>
    <x v="0"/>
    <n v="224989"/>
    <n v="52"/>
    <n v="147981"/>
    <x v="778"/>
    <n v="-12810"/>
    <n v="0"/>
    <n v="0"/>
    <x v="1"/>
  </r>
  <r>
    <n v="865"/>
    <s v="FABBRICA D'ARMI PIETRO BERETTA"/>
    <s v="BS0243926"/>
    <s v="01541040174"/>
    <n v="222293"/>
    <n v="4234"/>
    <x v="0"/>
    <n v="209516"/>
    <n v="36340"/>
    <n v="61409"/>
    <x v="779"/>
    <n v="18687"/>
    <n v="11114"/>
    <n v="1200"/>
    <x v="0"/>
  </r>
  <r>
    <n v="866"/>
    <s v="RI WAL CERAMICHE ABBREVIABILE IN:"/>
    <s v="MO0198730"/>
    <s v="01000400364"/>
    <n v="222150"/>
    <n v="1472"/>
    <x v="0"/>
    <n v="235514"/>
    <n v="62814"/>
    <n v="59896"/>
    <x v="780"/>
    <n v="17110"/>
    <n v="10603"/>
    <n v="21197"/>
    <x v="1"/>
  </r>
  <r>
    <n v="867"/>
    <s v="CHIARI &amp; FORTI"/>
    <s v="TV0225468"/>
    <s v="10742810152"/>
    <n v="221875"/>
    <n v="1942"/>
    <x v="0"/>
    <n v="227083"/>
    <n v="98120"/>
    <n v="72671"/>
    <x v="781"/>
    <n v="7573"/>
    <n v="4131"/>
    <n v="0"/>
    <x v="2"/>
  </r>
  <r>
    <n v="868"/>
    <s v="ITALGROS"/>
    <s v="BS0216009"/>
    <s v="00886490176"/>
    <n v="221762"/>
    <n v="20329"/>
    <x v="0"/>
    <n v="242091"/>
    <n v="219158"/>
    <n v="2949"/>
    <x v="782"/>
    <n v="6300"/>
    <n v="3152"/>
    <n v="23544"/>
    <x v="3"/>
  </r>
  <r>
    <n v="869"/>
    <s v="ELETTRONICA INDUSTRIALE"/>
    <s v="MI0857030"/>
    <s v="00809530157"/>
    <n v="221182"/>
    <n v="4503"/>
    <x v="0"/>
    <n v="225039"/>
    <n v="45957"/>
    <n v="57193"/>
    <x v="783"/>
    <n v="12870"/>
    <n v="10246"/>
    <n v="3290"/>
    <x v="3"/>
  </r>
  <r>
    <n v="870"/>
    <s v="ALFA WASSERMANN IN BREVE A.S.W."/>
    <s v="PE0075048"/>
    <s v="00556960375"/>
    <n v="221114"/>
    <n v="5677"/>
    <x v="0"/>
    <n v="226573"/>
    <n v="73993"/>
    <n v="50980"/>
    <x v="784"/>
    <n v="28427"/>
    <n v="18030"/>
    <n v="28560"/>
    <x v="3"/>
  </r>
  <r>
    <n v="871"/>
    <s v="GRANDE DISTRIBUZIONE AVANZATA S.P.A"/>
    <s v="MI1261008"/>
    <s v="09007630156"/>
    <n v="221010"/>
    <n v="11403"/>
    <x v="0"/>
    <n v="171373"/>
    <n v="86912"/>
    <n v="84793"/>
    <x v="785"/>
    <n v="-8028"/>
    <n v="-41"/>
    <n v="0"/>
    <x v="1"/>
  </r>
  <r>
    <n v="872"/>
    <s v="M.A.C. METALLURGICA ASSEMBLAGGI"/>
    <s v="TO0502452"/>
    <s v="01153600018"/>
    <n v="221008"/>
    <n v="364"/>
    <x v="0"/>
    <n v="240563"/>
    <n v="146619"/>
    <n v="42918"/>
    <x v="786"/>
    <n v="3412"/>
    <n v="2983"/>
    <n v="35684"/>
    <x v="4"/>
  </r>
  <r>
    <n v="873"/>
    <s v="PHILCO ITALIA"/>
    <s v="BG0202341"/>
    <s v="01391980164"/>
    <n v="220983"/>
    <n v="5236"/>
    <x v="0"/>
    <n v="226017"/>
    <n v="152792"/>
    <n v="18161"/>
    <x v="787"/>
    <n v="6072"/>
    <n v="4403"/>
    <n v="7578"/>
    <x v="4"/>
  </r>
  <r>
    <n v="874"/>
    <s v="ELBI INTERNATIONAL"/>
    <s v="TO0529232"/>
    <s v="02000570016"/>
    <n v="220900"/>
    <n v="2397"/>
    <x v="0"/>
    <n v="223197"/>
    <n v="91267"/>
    <n v="39391"/>
    <x v="788"/>
    <n v="3727"/>
    <n v="4171"/>
    <n v="15026"/>
    <x v="2"/>
  </r>
  <r>
    <n v="875"/>
    <s v="RAGGIO DI SOLE MANGIMI"/>
    <s v="PC0126812"/>
    <s v="00359190345"/>
    <n v="220551"/>
    <n v="1537"/>
    <x v="0"/>
    <n v="222254"/>
    <n v="144837"/>
    <n v="35832"/>
    <x v="789"/>
    <n v="2771"/>
    <n v="2611"/>
    <n v="6841"/>
    <x v="3"/>
  </r>
  <r>
    <n v="876"/>
    <s v="AMPLIFON"/>
    <s v="MI1064063"/>
    <s v="04923960159"/>
    <n v="220354"/>
    <n v="7093"/>
    <x v="0"/>
    <n v="228534"/>
    <n v="60596"/>
    <n v="94715"/>
    <x v="790"/>
    <n v="9609"/>
    <n v="7754"/>
    <n v="72231"/>
    <x v="0"/>
  </r>
  <r>
    <n v="877"/>
    <s v="MALESCI ISTITUTO FARMACOBIOLOGICO"/>
    <s v="FI0055452"/>
    <s v="00408570489"/>
    <n v="220234"/>
    <n v="3805"/>
    <x v="0"/>
    <n v="224061"/>
    <n v="118136"/>
    <n v="67124"/>
    <x v="791"/>
    <n v="-2365"/>
    <n v="2365"/>
    <n v="1122"/>
    <x v="0"/>
  </r>
  <r>
    <n v="878"/>
    <s v="BICC CEAT CAVI"/>
    <s v="TO0675806"/>
    <s v="04963770013"/>
    <n v="220148"/>
    <n v="11983"/>
    <x v="0"/>
    <n v="221045"/>
    <n v="122219"/>
    <n v="52765"/>
    <x v="792"/>
    <n v="-45740"/>
    <n v="1064"/>
    <n v="4266"/>
    <x v="5"/>
  </r>
  <r>
    <n v="879"/>
    <s v="ELYO ITALIA"/>
    <s v="MI1398750"/>
    <s v="01532960067"/>
    <n v="219845"/>
    <n v="107"/>
    <x v="0"/>
    <n v="220663"/>
    <n v="167920"/>
    <n v="17346"/>
    <x v="793"/>
    <n v="11699"/>
    <n v="6051"/>
    <n v="0"/>
    <x v="3"/>
  </r>
  <r>
    <n v="880"/>
    <s v="VOBIS MICROCOMPUTER"/>
    <s v="MI1379749"/>
    <s v="10464690154"/>
    <n v="219817"/>
    <n v="5987"/>
    <x v="0"/>
    <n v="225805"/>
    <n v="182103"/>
    <n v="19414"/>
    <x v="794"/>
    <n v="595"/>
    <n v="545"/>
    <n v="0"/>
    <x v="5"/>
  </r>
  <r>
    <n v="881"/>
    <s v="VIMET"/>
    <s v="PD0133570"/>
    <s v="00647460286"/>
    <n v="219024"/>
    <n v="249"/>
    <x v="0"/>
    <n v="219961"/>
    <n v="211464"/>
    <n v="3688"/>
    <x v="795"/>
    <n v="1972"/>
    <n v="1026"/>
    <n v="0"/>
    <x v="6"/>
  </r>
  <r>
    <n v="882"/>
    <s v="ORTHO CLINICAL DIAGNOSTICS S.P.A"/>
    <s v="MI0577287"/>
    <s v="00723630158"/>
    <n v="218838"/>
    <n v="7808"/>
    <x v="0"/>
    <n v="226646"/>
    <n v="117761"/>
    <n v="37475"/>
    <x v="796"/>
    <n v="3422"/>
    <n v="3218"/>
    <n v="0"/>
    <x v="7"/>
  </r>
  <r>
    <n v="883"/>
    <s v="AVON COSMETICS"/>
    <s v="CO0113310"/>
    <s v="00223650136"/>
    <n v="218067"/>
    <n v="4969"/>
    <x v="0"/>
    <n v="220623"/>
    <n v="101657"/>
    <n v="67211"/>
    <x v="797"/>
    <n v="7839"/>
    <n v="5559"/>
    <n v="0"/>
    <x v="4"/>
  </r>
  <r>
    <n v="885"/>
    <s v="BREDAMENARINIBUS"/>
    <s v="BO0061854"/>
    <s v="00550290373"/>
    <n v="218035"/>
    <n v="1512"/>
    <x v="0"/>
    <n v="237236"/>
    <n v="149218"/>
    <n v="30083"/>
    <x v="798"/>
    <n v="5204"/>
    <n v="2270"/>
    <n v="19490"/>
    <x v="8"/>
  </r>
  <r>
    <n v="886"/>
    <s v="&quot;COOPSERVICE - SERVIZI DI FIDUCIA -"/>
    <s v="RE0128740"/>
    <s v="00310180351"/>
    <n v="217878"/>
    <n v="2128"/>
    <x v="0"/>
    <n v="220006"/>
    <n v="9720"/>
    <n v="37910"/>
    <x v="799"/>
    <n v="10294"/>
    <n v="5095"/>
    <n v="10000"/>
    <x v="8"/>
  </r>
  <r>
    <n v="887"/>
    <s v="IPER MARCHE"/>
    <s v="AN0123415"/>
    <s v="01317200424"/>
    <n v="217299"/>
    <n v="20726"/>
    <x v="0"/>
    <n v="238025"/>
    <n v="193012"/>
    <n v="12760"/>
    <x v="800"/>
    <n v="-4299"/>
    <n v="875"/>
    <n v="0"/>
    <x v="9"/>
  </r>
  <r>
    <n v="888"/>
    <s v="FIAT SERVIZI PER L'INDUSTRIA CON"/>
    <s v="TO0543483"/>
    <s v="02255730018"/>
    <n v="217237"/>
    <n v="2154"/>
    <x v="0"/>
    <n v="221151"/>
    <n v="22636"/>
    <n v="60246"/>
    <x v="801"/>
    <n v="-671"/>
    <n v="3799"/>
    <n v="0"/>
    <x v="1"/>
  </r>
  <r>
    <n v="889"/>
    <s v="TOTAL INCHIOSTRI"/>
    <s v="MI0708526"/>
    <s v="00739320158"/>
    <n v="216738"/>
    <n v="3717"/>
    <x v="0"/>
    <n v="220543"/>
    <n v="146296"/>
    <n v="30113"/>
    <x v="802"/>
    <n v="-6983"/>
    <n v="1187"/>
    <n v="41829"/>
    <x v="1"/>
  </r>
  <r>
    <n v="890"/>
    <s v="API RAFFINERIA DI ANCONA"/>
    <s v="RM0276793"/>
    <s v="01837990587"/>
    <n v="216732"/>
    <n v="9036"/>
    <x v="0"/>
    <n v="226261"/>
    <n v="34208"/>
    <n v="70125"/>
    <x v="803"/>
    <n v="3937"/>
    <n v="1662"/>
    <n v="1366"/>
    <x v="8"/>
  </r>
  <r>
    <n v="891"/>
    <s v="ELECTROLUX ZANUSSI VENDING"/>
    <s v="BG0255224"/>
    <s v="02004050163"/>
    <n v="216611"/>
    <n v="8180"/>
    <x v="0"/>
    <n v="225944"/>
    <n v="106417"/>
    <n v="39266"/>
    <x v="804"/>
    <n v="21159"/>
    <n v="13646"/>
    <n v="1526"/>
    <x v="0"/>
  </r>
  <r>
    <n v="892"/>
    <s v="CONSORZIO AGRARIO PROVINC. BOLOGNA"/>
    <s v="BO0016157"/>
    <s v="00305880379"/>
    <n v="216598"/>
    <n v="6640"/>
    <x v="0"/>
    <n v="223238"/>
    <n v="177289"/>
    <n v="24481"/>
    <x v="805"/>
    <n v="1681"/>
    <n v="1662"/>
    <n v="39313"/>
    <x v="0"/>
  </r>
  <r>
    <n v="893"/>
    <s v="SAPIO PRODUZIONE IDROGENO OSSIGENO"/>
    <s v="MI1249521"/>
    <s v="08804430158"/>
    <n v="215872"/>
    <n v="3846"/>
    <x v="0"/>
    <n v="224532"/>
    <n v="78670"/>
    <n v="45876"/>
    <x v="806"/>
    <n v="30651"/>
    <n v="13164"/>
    <n v="32554"/>
    <x v="4"/>
  </r>
  <r>
    <n v="894"/>
    <s v="GIG DISTRIBUZIONE"/>
    <s v="TO0842825"/>
    <s v="07140680013"/>
    <n v="215545"/>
    <n v="3765"/>
    <x v="0"/>
    <n v="219310"/>
    <n v="140588"/>
    <n v="32928"/>
    <x v="807"/>
    <n v="-72223"/>
    <n v="0"/>
    <n v="0"/>
    <x v="0"/>
  </r>
  <r>
    <n v="895"/>
    <s v="HIT - HOLDING ITALIANA TURISMO  - I"/>
    <s v="RM0754551"/>
    <s v="04320841002"/>
    <n v="215272"/>
    <n v="7169"/>
    <x v="0"/>
    <n v="222441"/>
    <n v="10648"/>
    <n v="112925"/>
    <x v="808"/>
    <n v="4358"/>
    <n v="4167"/>
    <n v="325632"/>
    <x v="0"/>
  </r>
  <r>
    <n v="896"/>
    <s v="CONCORDE"/>
    <s v="BO0327513"/>
    <s v="03940050374"/>
    <n v="214806"/>
    <n v="5407"/>
    <x v="0"/>
    <n v="220213"/>
    <n v="221281"/>
    <n v="23795"/>
    <x v="809"/>
    <n v="1507"/>
    <n v="692"/>
    <n v="0"/>
    <x v="2"/>
  </r>
  <r>
    <n v="897"/>
    <s v="LONATI"/>
    <s v="MI1349121"/>
    <s v="01469680175"/>
    <n v="214650"/>
    <n v="3548"/>
    <x v="0"/>
    <n v="224191"/>
    <n v="96215"/>
    <n v="24202"/>
    <x v="810"/>
    <n v="40974"/>
    <n v="15527"/>
    <n v="96583"/>
    <x v="0"/>
  </r>
  <r>
    <n v="898"/>
    <s v="S.G.R. SOCIETA GESTIONE PER IL REAL"/>
    <s v="RM0772395"/>
    <s v="04501011003"/>
    <n v="214618"/>
    <n v="8782"/>
    <x v="0"/>
    <n v="223400"/>
    <n v="0"/>
    <n v="12823"/>
    <x v="811"/>
    <n v="17454"/>
    <n v="8888"/>
    <n v="0"/>
    <x v="1"/>
  </r>
  <r>
    <n v="899"/>
    <s v="F.I.S. FABBRICA ITALIANA SINTETICI"/>
    <s v="VI0179183"/>
    <s v="01712670247"/>
    <n v="214452"/>
    <n v="26336"/>
    <x v="0"/>
    <n v="274079"/>
    <n v="120194"/>
    <n v="22655"/>
    <x v="812"/>
    <n v="70367"/>
    <n v="29731"/>
    <n v="69768"/>
    <x v="8"/>
  </r>
  <r>
    <n v="900"/>
    <s v="SUMITOMO CORPORATION ITALIA"/>
    <s v="MI0954902"/>
    <s v="03360880151"/>
    <n v="213718"/>
    <n v="1389"/>
    <x v="0"/>
    <n v="215107"/>
    <n v="200909"/>
    <n v="3462"/>
    <x v="813"/>
    <n v="757"/>
    <n v="560"/>
    <n v="0"/>
    <x v="1"/>
  </r>
  <r>
    <n v="901"/>
    <s v="ACQUA ELETTRICITA' GAS E SERVIZI  S"/>
    <s v="TS0111554"/>
    <s v="00930530324"/>
    <n v="213390"/>
    <n v="6827"/>
    <x v="0"/>
    <n v="225175"/>
    <n v="96338"/>
    <n v="24541"/>
    <x v="814"/>
    <n v="11601"/>
    <n v="2551"/>
    <n v="113291"/>
    <x v="4"/>
  </r>
  <r>
    <n v="902"/>
    <s v="POLTI"/>
    <s v="CO0191547"/>
    <s v="01457440137"/>
    <n v="213208"/>
    <n v="1858"/>
    <x v="0"/>
    <n v="215967"/>
    <n v="121306"/>
    <n v="54550"/>
    <x v="815"/>
    <n v="-5945"/>
    <n v="2515"/>
    <n v="18816"/>
    <x v="3"/>
  </r>
  <r>
    <n v="903"/>
    <s v="SACAL SOCIETA' ALLUMINIO CARISIO"/>
    <s v="VC0150131"/>
    <s v="08850400154"/>
    <n v="212969"/>
    <n v="225"/>
    <x v="0"/>
    <n v="216155"/>
    <n v="172704"/>
    <n v="7381"/>
    <x v="816"/>
    <n v="19743"/>
    <n v="2092"/>
    <n v="0"/>
    <x v="8"/>
  </r>
  <r>
    <n v="904"/>
    <s v="GEDIS"/>
    <s v="VI0156308"/>
    <s v="01265710242"/>
    <n v="212739"/>
    <n v="176"/>
    <x v="0"/>
    <n v="212915"/>
    <n v="191043"/>
    <n v="5735"/>
    <x v="817"/>
    <n v="3079"/>
    <n v="2057"/>
    <n v="0"/>
    <x v="4"/>
  </r>
  <r>
    <n v="905"/>
    <s v="PHILIPS CONSUMER COMMUNICATIONS"/>
    <s v="MI1360505"/>
    <s v="10279570153"/>
    <n v="212608"/>
    <n v="264"/>
    <x v="0"/>
    <n v="212872"/>
    <n v="180208"/>
    <n v="30899"/>
    <x v="818"/>
    <n v="-6321"/>
    <n v="0"/>
    <n v="0"/>
    <x v="5"/>
  </r>
  <r>
    <n v="906"/>
    <s v="VESTIMENTA"/>
    <s v="TN0061850"/>
    <s v="00110740222"/>
    <n v="212541"/>
    <n v="689"/>
    <x v="0"/>
    <n v="212427"/>
    <n v="59284"/>
    <n v="100141"/>
    <x v="819"/>
    <n v="26757"/>
    <n v="11221"/>
    <n v="0"/>
    <x v="8"/>
  </r>
  <r>
    <n v="907"/>
    <s v="SACCHI GIUSEPPE"/>
    <s v="LC0157633"/>
    <s v="00689730133"/>
    <n v="212389"/>
    <n v="27"/>
    <x v="0"/>
    <n v="212416"/>
    <n v="176908"/>
    <n v="6398"/>
    <x v="820"/>
    <n v="2207"/>
    <n v="1999"/>
    <n v="0"/>
    <x v="5"/>
  </r>
  <r>
    <n v="908"/>
    <s v="CASA OLEARIA ITALIANA"/>
    <s v="BR0066237"/>
    <s v="01458780747"/>
    <n v="212255"/>
    <n v="2868"/>
    <x v="0"/>
    <n v="215077"/>
    <n v="207640"/>
    <n v="12370"/>
    <x v="821"/>
    <n v="5165"/>
    <n v="442"/>
    <n v="774"/>
    <x v="1"/>
  </r>
  <r>
    <n v="909"/>
    <s v="SEGAFREDO ZANETTI (CON USO"/>
    <s v="BO0140533"/>
    <s v="00895860377"/>
    <n v="212184"/>
    <n v="3049"/>
    <x v="0"/>
    <n v="214899"/>
    <n v="97030"/>
    <n v="74183"/>
    <x v="822"/>
    <n v="7139"/>
    <n v="4276"/>
    <n v="7372"/>
    <x v="9"/>
  </r>
  <r>
    <n v="910"/>
    <s v="COMMERCIALE ITALIA"/>
    <s v="MI1367940"/>
    <s v="10381240158"/>
    <n v="212060"/>
    <n v="19750"/>
    <x v="0"/>
    <n v="231810"/>
    <n v="180710"/>
    <n v="11605"/>
    <x v="823"/>
    <n v="-15141"/>
    <n v="737"/>
    <n v="0"/>
    <x v="1"/>
  </r>
  <r>
    <n v="911"/>
    <s v="GREAT LAKES CHEMICAL ITALIA"/>
    <s v="MI1439556"/>
    <s v="11157410157"/>
    <n v="211835"/>
    <n v="3198"/>
    <x v="0"/>
    <n v="202711"/>
    <n v="107344"/>
    <n v="35443"/>
    <x v="824"/>
    <n v="-2498"/>
    <n v="2020"/>
    <n v="96965"/>
    <x v="5"/>
  </r>
  <r>
    <n v="912"/>
    <s v="CENTRO DISTRIBUZIONE MERCI (IN"/>
    <s v="BO0334494"/>
    <s v="01961770276"/>
    <n v="211741"/>
    <n v="327"/>
    <x v="0"/>
    <n v="212068"/>
    <n v="191162"/>
    <n v="14746"/>
    <x v="825"/>
    <n v="22"/>
    <n v="168"/>
    <n v="0"/>
    <x v="1"/>
  </r>
  <r>
    <n v="913"/>
    <s v="GIOVANNI FERRARI"/>
    <s v="LO0928421"/>
    <s v="03497860159"/>
    <n v="211727"/>
    <n v="1491"/>
    <x v="0"/>
    <n v="213218"/>
    <n v="164011"/>
    <n v="19109"/>
    <x v="20"/>
    <n v="1080"/>
    <n v="1042"/>
    <n v="0"/>
    <x v="0"/>
  </r>
  <r>
    <n v="914"/>
    <s v="GKN COMPONENTI FIRENZE"/>
    <s v="FI0463062"/>
    <s v="06721390018"/>
    <n v="211665"/>
    <n v="1723"/>
    <x v="0"/>
    <n v="212032"/>
    <n v="106506"/>
    <n v="24631"/>
    <x v="826"/>
    <n v="7903"/>
    <n v="2733"/>
    <n v="0"/>
    <x v="1"/>
  </r>
  <r>
    <n v="915"/>
    <s v="ORLANDI"/>
    <s v="MI1047017"/>
    <s v="05882360158"/>
    <n v="211560"/>
    <n v="1730"/>
    <x v="0"/>
    <n v="213367"/>
    <n v="83963"/>
    <n v="87523"/>
    <x v="827"/>
    <n v="20790"/>
    <n v="9324"/>
    <n v="67380"/>
    <x v="2"/>
  </r>
  <r>
    <n v="916"/>
    <s v="EMILCERAMICA"/>
    <s v="MO0202780"/>
    <s v="01016070367"/>
    <n v="211432"/>
    <n v="2598"/>
    <x v="0"/>
    <n v="218042"/>
    <n v="46227"/>
    <n v="65956"/>
    <x v="828"/>
    <n v="16590"/>
    <n v="8612"/>
    <n v="39104"/>
    <x v="3"/>
  </r>
  <r>
    <n v="917"/>
    <s v="VEGA"/>
    <s v="TV0089536"/>
    <s v="00197310261"/>
    <n v="211258"/>
    <n v="19482"/>
    <x v="0"/>
    <n v="230740"/>
    <n v="209130"/>
    <n v="11926"/>
    <x v="829"/>
    <n v="2835"/>
    <n v="528"/>
    <n v="0"/>
    <x v="3"/>
  </r>
  <r>
    <n v="918"/>
    <s v="TELECO CAVI"/>
    <s v="TE0066438"/>
    <s v="02467150583"/>
    <n v="211229"/>
    <n v="1174"/>
    <x v="0"/>
    <n v="209168"/>
    <n v="139237"/>
    <n v="25313"/>
    <x v="830"/>
    <n v="14529"/>
    <n v="-255"/>
    <n v="6711"/>
    <x v="3"/>
  </r>
  <r>
    <n v="919"/>
    <s v="NUOVA VAMATEX"/>
    <s v="BG0268720"/>
    <s v="02175770169"/>
    <n v="211177"/>
    <n v="2908"/>
    <x v="0"/>
    <n v="219332"/>
    <n v="134801"/>
    <n v="23788"/>
    <x v="831"/>
    <n v="13387"/>
    <n v="7000"/>
    <n v="62300"/>
    <x v="1"/>
  </r>
  <r>
    <n v="920"/>
    <s v="CONSORZIO TRAGAZ CONSORTIUM TRAGAZ"/>
    <s v="MI1410466"/>
    <s v="10805150157"/>
    <n v="210894"/>
    <n v="10881"/>
    <x v="0"/>
    <n v="221776"/>
    <n v="172405"/>
    <n v="44657"/>
    <x v="20"/>
    <n v="4364"/>
    <n v="4364"/>
    <n v="1250"/>
    <x v="4"/>
  </r>
  <r>
    <n v="921"/>
    <s v="FARVIMA MEDICINALI"/>
    <s v="NA0227649"/>
    <s v="00292250636"/>
    <n v="210889"/>
    <n v="98"/>
    <x v="0"/>
    <n v="215643"/>
    <n v="198462"/>
    <n v="5227"/>
    <x v="832"/>
    <n v="4246"/>
    <n v="2010"/>
    <n v="11624"/>
    <x v="4"/>
  </r>
  <r>
    <n v="922"/>
    <s v="COLABETON"/>
    <s v="PG0113084"/>
    <s v="00482420544"/>
    <n v="210766"/>
    <n v="1474"/>
    <x v="0"/>
    <n v="213252"/>
    <n v="119577"/>
    <n v="48927"/>
    <x v="833"/>
    <n v="2777"/>
    <n v="2695"/>
    <n v="64060"/>
    <x v="2"/>
  </r>
  <r>
    <n v="923"/>
    <s v="S.A.P.I."/>
    <s v="MO0114744"/>
    <s v="00155900368"/>
    <n v="210046"/>
    <n v="5320"/>
    <x v="0"/>
    <n v="220101"/>
    <n v="154138"/>
    <n v="30135"/>
    <x v="834"/>
    <n v="-429"/>
    <n v="667"/>
    <n v="15067"/>
    <x v="3"/>
  </r>
  <r>
    <n v="924"/>
    <s v="FONTANA LUIGI"/>
    <s v="MI1016056"/>
    <s v="04469040150"/>
    <n v="210020"/>
    <n v="5159"/>
    <x v="0"/>
    <n v="214707"/>
    <n v="77129"/>
    <n v="43443"/>
    <x v="835"/>
    <n v="46862"/>
    <n v="25522"/>
    <n v="30978"/>
    <x v="0"/>
  </r>
  <r>
    <n v="925"/>
    <s v="LEAF ITALIA"/>
    <s v="CR0130128"/>
    <s v="01637950591"/>
    <n v="209973"/>
    <n v="800"/>
    <x v="0"/>
    <n v="199853"/>
    <n v="68146"/>
    <n v="57808"/>
    <x v="836"/>
    <n v="6104"/>
    <n v="2032"/>
    <n v="573"/>
    <x v="0"/>
  </r>
  <r>
    <n v="926"/>
    <s v="UNI EURO"/>
    <s v="CN0078663"/>
    <s v="00185020047"/>
    <n v="209965"/>
    <n v="3197"/>
    <x v="0"/>
    <n v="213162"/>
    <n v="182711"/>
    <n v="11149"/>
    <x v="20"/>
    <n v="10641"/>
    <n v="4825"/>
    <n v="0"/>
    <x v="5"/>
  </r>
  <r>
    <n v="927"/>
    <s v="FORT JAMES ITALIA"/>
    <s v="GE0308874"/>
    <s v="02977900105"/>
    <n v="209944"/>
    <n v="2390"/>
    <x v="0"/>
    <n v="209817"/>
    <n v="100319"/>
    <n v="62783"/>
    <x v="837"/>
    <n v="26077"/>
    <n v="2359"/>
    <n v="119299"/>
    <x v="3"/>
  </r>
  <r>
    <n v="928"/>
    <s v="SDA EXPRESS COURIER S.R.L. ED IN BR"/>
    <s v="RM0528534"/>
    <s v="06466210587"/>
    <n v="209782"/>
    <n v="6299"/>
    <x v="0"/>
    <n v="216081"/>
    <n v="5469"/>
    <n v="159617"/>
    <x v="838"/>
    <n v="-14742"/>
    <n v="1308"/>
    <n v="0"/>
    <x v="5"/>
  </r>
  <r>
    <n v="929"/>
    <s v="BITUMCALOR"/>
    <s v="TN0111479"/>
    <s v="01040820225"/>
    <n v="209730"/>
    <n v="518"/>
    <x v="0"/>
    <n v="210248"/>
    <n v="207381"/>
    <n v="436"/>
    <x v="839"/>
    <n v="248"/>
    <n v="178"/>
    <n v="2584"/>
    <x v="6"/>
  </r>
  <r>
    <n v="930"/>
    <s v="LABORATORI GUIDOTTI"/>
    <s v="PI0077914"/>
    <s v="00678100504"/>
    <n v="209449"/>
    <n v="4108"/>
    <x v="0"/>
    <n v="217123"/>
    <n v="102787"/>
    <n v="40074"/>
    <x v="840"/>
    <n v="-2131"/>
    <n v="2039"/>
    <n v="2581"/>
    <x v="7"/>
  </r>
  <r>
    <n v="931"/>
    <s v="IGES"/>
    <s v="PG0166658"/>
    <s v="01899110546"/>
    <n v="209350"/>
    <n v="888"/>
    <x v="0"/>
    <n v="210238"/>
    <n v="197879"/>
    <n v="9911"/>
    <x v="841"/>
    <n v="313"/>
    <n v="62"/>
    <n v="310"/>
    <x v="4"/>
  </r>
  <r>
    <n v="932"/>
    <s v="MAGGIORA"/>
    <s v="TO0781784"/>
    <s v="06364980018"/>
    <n v="209221"/>
    <n v="1078"/>
    <x v="0"/>
    <n v="210315"/>
    <n v="156414"/>
    <n v="21895"/>
    <x v="466"/>
    <n v="4995"/>
    <n v="2751"/>
    <n v="9000"/>
    <x v="3"/>
  </r>
  <r>
    <n v="933"/>
    <s v="INOX TAGLIO"/>
    <s v="MI1339712"/>
    <s v="02052590961"/>
    <n v="209002"/>
    <n v="1745"/>
    <x v="0"/>
    <n v="210747"/>
    <n v="195501"/>
    <n v="9917"/>
    <x v="842"/>
    <n v="1822"/>
    <n v="1220"/>
    <n v="0"/>
    <x v="8"/>
  </r>
  <r>
    <n v="934"/>
    <s v="COOPERATIVA PRODUTTORI SUINI PRO"/>
    <s v="CR0115232"/>
    <s v="00828880195"/>
    <n v="208869"/>
    <n v="737"/>
    <x v="0"/>
    <n v="210445"/>
    <n v="182627"/>
    <n v="11601"/>
    <x v="843"/>
    <n v="447"/>
    <n v="261"/>
    <n v="16011"/>
    <x v="8"/>
  </r>
  <r>
    <n v="935"/>
    <s v="VENTANA CARGO"/>
    <s v="TO0121850"/>
    <s v="00572370013"/>
    <n v="208802"/>
    <n v="4927"/>
    <x v="0"/>
    <n v="213729"/>
    <n v="775"/>
    <n v="180437"/>
    <x v="307"/>
    <n v="2395"/>
    <n v="1580"/>
    <n v="9172"/>
    <x v="9"/>
  </r>
  <r>
    <n v="936"/>
    <s v="SUPERMERCATI POLI"/>
    <s v="TN0099509"/>
    <s v="00823460225"/>
    <n v="208747"/>
    <n v="718"/>
    <x v="0"/>
    <n v="209465"/>
    <n v="157116"/>
    <n v="7933"/>
    <x v="844"/>
    <n v="12457"/>
    <n v="6055"/>
    <n v="0"/>
    <x v="1"/>
  </r>
  <r>
    <n v="937"/>
    <s v="AGRICAR DIESEL"/>
    <s v="BS0197453"/>
    <s v="80001950171"/>
    <n v="208639"/>
    <n v="1240"/>
    <x v="0"/>
    <n v="209879"/>
    <n v="182332"/>
    <n v="11886"/>
    <x v="20"/>
    <n v="1550"/>
    <n v="1145"/>
    <n v="0"/>
    <x v="1"/>
  </r>
  <r>
    <n v="938"/>
    <s v="LEITNER S.P.A. % LEITNER AG"/>
    <s v="BZ0058981"/>
    <s v="00123790214"/>
    <n v="208304"/>
    <n v="3719"/>
    <x v="0"/>
    <n v="227853"/>
    <n v="135972"/>
    <n v="46873"/>
    <x v="845"/>
    <n v="13601"/>
    <n v="6819"/>
    <n v="28267"/>
    <x v="8"/>
  </r>
  <r>
    <n v="939"/>
    <s v="BREED ITALIAN HOLDINGS"/>
    <s v="TO0891341"/>
    <s v="11669720150"/>
    <n v="208088"/>
    <n v="2430"/>
    <x v="0"/>
    <n v="214517"/>
    <n v="162596"/>
    <n v="24621"/>
    <x v="20"/>
    <n v="3315"/>
    <n v="2265"/>
    <n v="0"/>
    <x v="0"/>
  </r>
  <r>
    <n v="940"/>
    <s v="R.F. CELADA"/>
    <s v="MI0342764"/>
    <s v="00775530157"/>
    <n v="208069"/>
    <n v="3704"/>
    <x v="0"/>
    <n v="211773"/>
    <n v="174478"/>
    <n v="12954"/>
    <x v="846"/>
    <n v="27973"/>
    <n v="12902"/>
    <n v="0"/>
    <x v="0"/>
  </r>
  <r>
    <n v="941"/>
    <s v="SCAVOLINI"/>
    <s v="PS0050969"/>
    <s v="00113120414"/>
    <n v="207736"/>
    <n v="512"/>
    <x v="0"/>
    <n v="206790"/>
    <n v="124846"/>
    <n v="46509"/>
    <x v="847"/>
    <n v="16384"/>
    <n v="7861"/>
    <n v="8993"/>
    <x v="4"/>
  </r>
  <r>
    <n v="942"/>
    <s v="INSTRUMENTATION LABORATORY"/>
    <s v="MI1401254"/>
    <s v="03096560010"/>
    <n v="207587"/>
    <n v="9165"/>
    <x v="0"/>
    <n v="228958"/>
    <n v="100104"/>
    <n v="53388"/>
    <x v="848"/>
    <n v="-30202"/>
    <n v="1859"/>
    <n v="0"/>
    <x v="0"/>
  </r>
  <r>
    <n v="943"/>
    <s v="ITALCARNI"/>
    <s v="MO0241764"/>
    <s v="01765810369"/>
    <n v="207375"/>
    <n v="472"/>
    <x v="0"/>
    <n v="207630"/>
    <n v="173795"/>
    <n v="17799"/>
    <x v="849"/>
    <n v="449"/>
    <n v="221"/>
    <n v="12009"/>
    <x v="0"/>
  </r>
  <r>
    <n v="945"/>
    <s v="MACELLO COOPERATIVO"/>
    <s v="MN0092444"/>
    <s v="00155910201"/>
    <n v="207248"/>
    <n v="482"/>
    <x v="0"/>
    <n v="207872"/>
    <n v="178709"/>
    <n v="17236"/>
    <x v="850"/>
    <n v="1031"/>
    <n v="177"/>
    <n v="2701"/>
    <x v="0"/>
  </r>
  <r>
    <n v="946"/>
    <s v="BONALDI"/>
    <s v="BG0133499"/>
    <s v="00227950169"/>
    <n v="207193"/>
    <n v="514"/>
    <x v="0"/>
    <n v="207763"/>
    <n v="188829"/>
    <n v="6182"/>
    <x v="851"/>
    <n v="6602"/>
    <n v="5170"/>
    <n v="1000"/>
    <x v="1"/>
  </r>
  <r>
    <n v="947"/>
    <s v="LILLO"/>
    <s v="CE0144144"/>
    <s v="06744850634"/>
    <n v="206722"/>
    <n v="1272"/>
    <x v="0"/>
    <n v="207995"/>
    <n v="165562"/>
    <n v="10223"/>
    <x v="852"/>
    <n v="1168"/>
    <n v="518"/>
    <n v="829"/>
    <x v="8"/>
  </r>
  <r>
    <n v="948"/>
    <s v="FARMACEUTICA COOPERATIVA PAVESE"/>
    <s v="PV0025199"/>
    <s v="00165030180"/>
    <n v="206669"/>
    <n v="1141"/>
    <x v="0"/>
    <n v="207810"/>
    <n v="188376"/>
    <n v="5018"/>
    <x v="853"/>
    <n v="2529"/>
    <n v="961"/>
    <n v="1362"/>
    <x v="1"/>
  </r>
  <r>
    <n v="949"/>
    <s v="S.I.T.T.A.M. SPEDIZIONI"/>
    <s v="MI0566525"/>
    <s v="00098940216"/>
    <n v="206466"/>
    <n v="442"/>
    <x v="0"/>
    <n v="206908"/>
    <n v="165167"/>
    <n v="10729"/>
    <x v="854"/>
    <n v="4134"/>
    <n v="2773"/>
    <n v="0"/>
    <x v="4"/>
  </r>
  <r>
    <n v="950"/>
    <s v="ITALIANA ALIMENTI"/>
    <s v="RM0783150"/>
    <s v="00651440745"/>
    <n v="206459"/>
    <n v="1049"/>
    <x v="0"/>
    <n v="207507"/>
    <n v="132271"/>
    <n v="13385"/>
    <x v="855"/>
    <n v="44971"/>
    <n v="10515"/>
    <n v="94990"/>
    <x v="3"/>
  </r>
  <r>
    <n v="951"/>
    <s v="KUEHNE &amp; NAGEL ITALIA"/>
    <s v="MI1309844"/>
    <s v="09718030159"/>
    <n v="206312"/>
    <n v="42"/>
    <x v="0"/>
    <n v="206354"/>
    <n v="0"/>
    <n v="185657"/>
    <x v="856"/>
    <n v="937"/>
    <n v="721"/>
    <n v="1789"/>
    <x v="8"/>
  </r>
  <r>
    <n v="952"/>
    <s v="INDUSTRIE FORMENTI ITALIA"/>
    <s v="MI0704867"/>
    <s v="00892560152"/>
    <n v="206280"/>
    <n v="7394"/>
    <x v="0"/>
    <n v="233574"/>
    <n v="166231"/>
    <n v="13484"/>
    <x v="857"/>
    <n v="3776"/>
    <n v="2313"/>
    <n v="0"/>
    <x v="4"/>
  </r>
  <r>
    <n v="953"/>
    <s v="SIRIUS"/>
    <s v="PV0144996"/>
    <s v="00551880180"/>
    <n v="206206"/>
    <n v="998"/>
    <x v="0"/>
    <n v="203901"/>
    <n v="129491"/>
    <n v="19409"/>
    <x v="858"/>
    <n v="24725"/>
    <n v="11000"/>
    <n v="7500"/>
    <x v="5"/>
  </r>
  <r>
    <n v="954"/>
    <s v="CONDEA AUGUSTA"/>
    <s v="PA0215203"/>
    <s v="00805450152"/>
    <n v="206193"/>
    <n v="927"/>
    <x v="0"/>
    <n v="207421"/>
    <n v="157066"/>
    <n v="21689"/>
    <x v="859"/>
    <n v="1463"/>
    <n v="796"/>
    <n v="0"/>
    <x v="8"/>
  </r>
  <r>
    <n v="955"/>
    <s v="TEOREMA TOUR"/>
    <s v="MI1028321"/>
    <s v="04600020152"/>
    <n v="205664"/>
    <n v="0"/>
    <x v="0"/>
    <n v="205664"/>
    <n v="0"/>
    <n v="190066"/>
    <x v="860"/>
    <n v="2011"/>
    <n v="1910"/>
    <n v="0"/>
    <x v="5"/>
  </r>
  <r>
    <n v="957"/>
    <s v="CONSORZIO LATTE GRANAROLO FELSINEA"/>
    <s v="BO0124197"/>
    <s v="00326280377"/>
    <n v="205596"/>
    <n v="1053"/>
    <x v="0"/>
    <n v="203473"/>
    <n v="188361"/>
    <n v="10036"/>
    <x v="861"/>
    <n v="391"/>
    <n v="344"/>
    <n v="31707"/>
    <x v="9"/>
  </r>
  <r>
    <n v="958"/>
    <s v="GE MEDICAL SYSTEMS ITALIA"/>
    <s v="MI0586406"/>
    <s v="00848000154"/>
    <n v="205360"/>
    <n v="1522"/>
    <x v="0"/>
    <n v="203126"/>
    <n v="106458"/>
    <n v="41073"/>
    <x v="862"/>
    <n v="7062"/>
    <n v="3885"/>
    <n v="0"/>
    <x v="1"/>
  </r>
  <r>
    <n v="959"/>
    <s v="FIAT AUTO VAR SENZA LIMITI DI"/>
    <s v="TO0821172"/>
    <s v="00224830133"/>
    <n v="205293"/>
    <n v="539"/>
    <x v="0"/>
    <n v="201345"/>
    <n v="189540"/>
    <n v="8287"/>
    <x v="863"/>
    <n v="-4838"/>
    <n v="127"/>
    <n v="0"/>
    <x v="5"/>
  </r>
  <r>
    <n v="960"/>
    <s v="BEMBERG"/>
    <s v="MI0106113"/>
    <s v="00719580151"/>
    <n v="205048"/>
    <n v="673"/>
    <x v="0"/>
    <n v="212125"/>
    <n v="94540"/>
    <n v="38852"/>
    <x v="864"/>
    <n v="8482"/>
    <n v="6162"/>
    <n v="0"/>
    <x v="1"/>
  </r>
  <r>
    <n v="961"/>
    <s v="NELSA"/>
    <s v="CO0146690"/>
    <s v="00419700133"/>
    <n v="204933"/>
    <n v="54"/>
    <x v="0"/>
    <n v="204986"/>
    <n v="188594"/>
    <n v="6324"/>
    <x v="865"/>
    <n v="1237"/>
    <n v="878"/>
    <n v="1600"/>
    <x v="0"/>
  </r>
  <r>
    <n v="962"/>
    <s v="CASTEL DEL CHIANTI"/>
    <s v="FI0436653"/>
    <s v="04284760487"/>
    <n v="204788"/>
    <n v="513"/>
    <x v="0"/>
    <n v="207505"/>
    <n v="194062"/>
    <n v="6876"/>
    <x v="866"/>
    <n v="5000"/>
    <n v="2138"/>
    <n v="3843"/>
    <x v="1"/>
  </r>
  <r>
    <n v="963"/>
    <s v="METRO SELF SERVICE ALL'INGROSSO"/>
    <s v="MI1393590"/>
    <s v="02243910961"/>
    <n v="204686"/>
    <n v="18181"/>
    <x v="0"/>
    <n v="222866"/>
    <n v="192596"/>
    <n v="18776"/>
    <x v="867"/>
    <n v="-8197"/>
    <n v="220"/>
    <n v="0"/>
    <x v="2"/>
  </r>
  <r>
    <n v="964"/>
    <s v="CONS. AGRAR. INTERPR. MILANO E LODI"/>
    <s v="MI0100781"/>
    <s v="00714640158"/>
    <n v="204466"/>
    <n v="6989"/>
    <x v="0"/>
    <n v="211455"/>
    <n v="174806"/>
    <n v="12173"/>
    <x v="868"/>
    <n v="2758"/>
    <n v="2758"/>
    <n v="9175"/>
    <x v="3"/>
  </r>
  <r>
    <n v="965"/>
    <s v="SCAPA ITALIA (SOCIETA' CENTRALE"/>
    <s v="MI0922570"/>
    <s v="02325590152"/>
    <n v="204436"/>
    <n v="53"/>
    <x v="0"/>
    <n v="204489"/>
    <n v="171904"/>
    <n v="14173"/>
    <x v="869"/>
    <n v="7514"/>
    <n v="3983"/>
    <n v="0"/>
    <x v="3"/>
  </r>
  <r>
    <n v="966"/>
    <s v="ACCIAIERIE DI BOLZANO"/>
    <s v="BZ0021418"/>
    <s v="00097370217"/>
    <n v="204251"/>
    <n v="2676"/>
    <x v="0"/>
    <n v="213130"/>
    <n v="100083"/>
    <n v="35407"/>
    <x v="870"/>
    <n v="1396"/>
    <n v="1300"/>
    <n v="896"/>
    <x v="3"/>
  </r>
  <r>
    <n v="967"/>
    <s v="IPERAL"/>
    <s v="SO0041461"/>
    <s v="00584090146"/>
    <n v="204107"/>
    <n v="2369"/>
    <x v="0"/>
    <n v="206476"/>
    <n v="160551"/>
    <n v="8524"/>
    <x v="871"/>
    <n v="13645"/>
    <n v="6297"/>
    <n v="8974"/>
    <x v="1"/>
  </r>
  <r>
    <n v="968"/>
    <s v="CALZATURIFICIO CARMENS"/>
    <s v="PD0233698"/>
    <s v="02491450280"/>
    <n v="203927"/>
    <n v="2964"/>
    <x v="0"/>
    <n v="205481"/>
    <n v="142827"/>
    <n v="41047"/>
    <x v="872"/>
    <n v="-5517"/>
    <n v="764"/>
    <n v="5000"/>
    <x v="4"/>
  </r>
  <r>
    <n v="969"/>
    <s v="OCE' ITALIA"/>
    <s v="MI1310439"/>
    <s v="09709550157"/>
    <n v="203864"/>
    <n v="4774"/>
    <x v="0"/>
    <n v="222115"/>
    <n v="123538"/>
    <n v="27169"/>
    <x v="873"/>
    <n v="1382"/>
    <n v="2351"/>
    <n v="5000"/>
    <x v="4"/>
  </r>
  <r>
    <n v="970"/>
    <s v="FORALL CONFEZIONI IN BREVE: FORALL"/>
    <s v="VI0131207"/>
    <s v="00170740245"/>
    <n v="203801"/>
    <n v="3658"/>
    <x v="0"/>
    <n v="209799"/>
    <n v="88970"/>
    <n v="57956"/>
    <x v="874"/>
    <n v="4939"/>
    <n v="3988"/>
    <n v="14160"/>
    <x v="2"/>
  </r>
  <r>
    <n v="971"/>
    <s v="CANALI"/>
    <s v="MI0432308"/>
    <s v="00807810155"/>
    <n v="203630"/>
    <n v="27"/>
    <x v="0"/>
    <n v="205534"/>
    <n v="64093"/>
    <n v="97269"/>
    <x v="875"/>
    <n v="27187"/>
    <n v="11672"/>
    <n v="8160"/>
    <x v="3"/>
  </r>
  <r>
    <n v="972"/>
    <s v="OMRON ELECTRONICS"/>
    <s v="MI0984134"/>
    <s v="04055490157"/>
    <n v="198381"/>
    <n v="739"/>
    <x v="0"/>
    <n v="194279"/>
    <n v="125465"/>
    <n v="10639"/>
    <x v="20"/>
    <n v="35599"/>
    <n v="16573"/>
    <n v="0"/>
    <x v="0"/>
  </r>
  <r>
    <n v="973"/>
    <s v="D'AMICO SOCIETA' DI NAVIGAZIONE"/>
    <s v="PA0061146"/>
    <s v="00768720823"/>
    <n v="203189"/>
    <n v="856"/>
    <x v="0"/>
    <n v="205875"/>
    <n v="8001"/>
    <n v="128475"/>
    <x v="876"/>
    <n v="2654"/>
    <n v="296"/>
    <n v="23026"/>
    <x v="0"/>
  </r>
  <r>
    <n v="974"/>
    <s v="DONORA ELETTRODOMESTICI"/>
    <s v="MI1033899"/>
    <s v="04666330156"/>
    <n v="202917"/>
    <n v="396"/>
    <x v="0"/>
    <n v="199320"/>
    <n v="145324"/>
    <n v="11410"/>
    <x v="877"/>
    <n v="459"/>
    <n v="1558"/>
    <n v="3083"/>
    <x v="5"/>
  </r>
  <r>
    <n v="975"/>
    <s v="J.A.S. JET AIR SERVICE"/>
    <s v="MI0895555"/>
    <s v="01921910152"/>
    <n v="202463"/>
    <n v="1552"/>
    <x v="0"/>
    <n v="204015"/>
    <n v="230"/>
    <n v="179378"/>
    <x v="878"/>
    <n v="-1827"/>
    <n v="905"/>
    <n v="14225"/>
    <x v="3"/>
  </r>
  <r>
    <n v="976"/>
    <s v="METALSERVICE"/>
    <s v="PD0214721"/>
    <s v="02209250287"/>
    <n v="202153"/>
    <n v="64"/>
    <x v="0"/>
    <n v="201650"/>
    <n v="179311"/>
    <n v="8834"/>
    <x v="879"/>
    <n v="7556"/>
    <n v="3436"/>
    <n v="27507"/>
    <x v="5"/>
  </r>
  <r>
    <n v="977"/>
    <s v="CONSORZIO CARNI CONAD - C.C.C."/>
    <s v="FO0227219"/>
    <s v="01926500404"/>
    <n v="202119"/>
    <n v="3145"/>
    <x v="0"/>
    <n v="205163"/>
    <n v="195605"/>
    <n v="5795"/>
    <x v="880"/>
    <n v="120"/>
    <n v="120"/>
    <n v="2602"/>
    <x v="6"/>
  </r>
  <r>
    <n v="978"/>
    <s v="FERRARINI"/>
    <s v="BO0229462"/>
    <s v="00860480375"/>
    <n v="201900"/>
    <n v="12"/>
    <x v="0"/>
    <n v="204590"/>
    <n v="112499"/>
    <n v="51696"/>
    <x v="881"/>
    <n v="3496"/>
    <n v="2819"/>
    <n v="29246"/>
    <x v="7"/>
  </r>
  <r>
    <n v="979"/>
    <s v="CORA' DOMENICO &amp; FIGLI"/>
    <s v="VI0211570"/>
    <s v="02170820241"/>
    <n v="201684"/>
    <n v="2389"/>
    <x v="0"/>
    <n v="204073"/>
    <n v="151294"/>
    <n v="32922"/>
    <x v="882"/>
    <n v="3942"/>
    <n v="2834"/>
    <n v="34934"/>
    <x v="4"/>
  </r>
  <r>
    <n v="980"/>
    <s v="CAMEO"/>
    <s v="BS0247906"/>
    <s v="01572440178"/>
    <n v="201295"/>
    <n v="3032"/>
    <x v="0"/>
    <n v="204292"/>
    <n v="78130"/>
    <n v="54220"/>
    <x v="883"/>
    <n v="42213"/>
    <n v="18331"/>
    <n v="2596"/>
    <x v="3"/>
  </r>
  <r>
    <n v="981"/>
    <s v="SADAS"/>
    <s v="MI1054800"/>
    <s v="05990950155"/>
    <n v="200969"/>
    <n v="26503"/>
    <x v="0"/>
    <n v="227472"/>
    <n v="180765"/>
    <n v="16871"/>
    <x v="884"/>
    <n v="3125"/>
    <n v="2130"/>
    <n v="10986"/>
    <x v="8"/>
  </r>
  <r>
    <n v="982"/>
    <s v="BEGHELLI"/>
    <s v="BO0319364"/>
    <s v="03829720378"/>
    <n v="200731"/>
    <n v="1406"/>
    <x v="0"/>
    <n v="208266"/>
    <n v="98595"/>
    <n v="60749"/>
    <x v="885"/>
    <n v="30306"/>
    <n v="13237"/>
    <n v="12431"/>
    <x v="8"/>
  </r>
  <r>
    <n v="983"/>
    <s v="SIDERURGICA GABRIELLI"/>
    <s v="PD0120850"/>
    <s v="00362740284"/>
    <n v="200688"/>
    <n v="2333"/>
    <x v="0"/>
    <n v="202854"/>
    <n v="149088"/>
    <n v="17220"/>
    <x v="20"/>
    <n v="4737"/>
    <n v="2914"/>
    <n v="0"/>
    <x v="9"/>
  </r>
  <r>
    <n v="984"/>
    <s v="AVENTIS CROPSCIENCE ITALIA"/>
    <s v="MI1458675"/>
    <s v="00506900018"/>
    <n v="200611"/>
    <n v="744"/>
    <x v="0"/>
    <n v="183015"/>
    <n v="122113"/>
    <n v="19258"/>
    <x v="886"/>
    <n v="-1264"/>
    <n v="1326"/>
    <n v="455"/>
    <x v="1"/>
  </r>
  <r>
    <n v="985"/>
    <s v="CARTIERA DI TOSCOLANO"/>
    <s v="VI0199062"/>
    <s v="02000470241"/>
    <n v="200601"/>
    <n v="1153"/>
    <x v="0"/>
    <n v="205388"/>
    <n v="100428"/>
    <n v="39591"/>
    <x v="887"/>
    <n v="18007"/>
    <n v="9256"/>
    <n v="26107"/>
    <x v="1"/>
  </r>
  <r>
    <n v="986"/>
    <s v="SUPER RIFLE"/>
    <s v="FI0239511"/>
    <s v="00588080481"/>
    <n v="200597"/>
    <n v="2555"/>
    <x v="0"/>
    <n v="198861"/>
    <n v="122099"/>
    <n v="56592"/>
    <x v="20"/>
    <n v="-23642"/>
    <n v="336"/>
    <n v="0"/>
    <x v="8"/>
  </r>
  <r>
    <n v="987"/>
    <s v="CONTITECH AGES"/>
    <s v="TO0747219"/>
    <s v="05946270013"/>
    <n v="200576"/>
    <n v="2805"/>
    <x v="0"/>
    <n v="203213"/>
    <n v="95771"/>
    <n v="42897"/>
    <x v="888"/>
    <n v="4316"/>
    <n v="2331"/>
    <n v="0"/>
    <x v="0"/>
  </r>
  <r>
    <n v="988"/>
    <s v="AZ INGRO"/>
    <s v="RM0747789"/>
    <s v="00851860791"/>
    <n v="200537"/>
    <n v="655"/>
    <x v="0"/>
    <n v="201192"/>
    <n v="182783"/>
    <n v="8458"/>
    <x v="20"/>
    <n v="4437"/>
    <n v="2221"/>
    <n v="0"/>
    <x v="0"/>
  </r>
  <r>
    <n v="989"/>
    <s v="SIR INDUSTRIALE"/>
    <s v="PV0155515"/>
    <s v="00651030181"/>
    <n v="200496"/>
    <n v="3751"/>
    <x v="0"/>
    <n v="207458"/>
    <n v="123391"/>
    <n v="22215"/>
    <x v="889"/>
    <n v="22435"/>
    <n v="2354"/>
    <n v="42000"/>
    <x v="4"/>
  </r>
  <r>
    <n v="991"/>
    <s v="ACER ITALY"/>
    <s v="MI1193063"/>
    <s v="07951950158"/>
    <n v="200133"/>
    <n v="2255"/>
    <x v="0"/>
    <n v="202388"/>
    <n v="178170"/>
    <n v="18031"/>
    <x v="890"/>
    <n v="990"/>
    <n v="647"/>
    <n v="0"/>
    <x v="0"/>
  </r>
  <r>
    <n v="992"/>
    <s v="FINEGIL EDITORIALE"/>
    <s v="RM0535140"/>
    <s v="06598550587"/>
    <n v="199967"/>
    <n v="531"/>
    <x v="0"/>
    <n v="200506"/>
    <n v="27327"/>
    <n v="74399"/>
    <x v="891"/>
    <n v="26604"/>
    <n v="8230"/>
    <n v="15881"/>
    <x v="2"/>
  </r>
  <r>
    <n v="993"/>
    <s v="METRA METALLURGICA TRAFILATI"/>
    <s v="BS0164381"/>
    <s v="00285030177"/>
    <n v="199747"/>
    <n v="1395"/>
    <x v="0"/>
    <n v="199895"/>
    <n v="119995"/>
    <n v="32216"/>
    <x v="892"/>
    <n v="5712"/>
    <n v="3727"/>
    <n v="34105"/>
    <x v="0"/>
  </r>
  <r>
    <n v="994"/>
    <s v="MEDIOLANUM"/>
    <s v="MI1484838"/>
    <s v="11667420159"/>
    <n v="199690"/>
    <n v="3996"/>
    <x v="0"/>
    <n v="203686"/>
    <n v="684"/>
    <n v="135418"/>
    <x v="893"/>
    <n v="116642"/>
    <n v="25520"/>
    <n v="10"/>
    <x v="1"/>
  </r>
  <r>
    <n v="995"/>
    <s v="HILTI ITALIA"/>
    <s v="MI0426659"/>
    <s v="00822480158"/>
    <n v="199616"/>
    <n v="1920"/>
    <x v="0"/>
    <n v="201566"/>
    <n v="116452"/>
    <n v="24576"/>
    <x v="894"/>
    <n v="-2810"/>
    <n v="0"/>
    <n v="0"/>
    <x v="8"/>
  </r>
  <r>
    <n v="996"/>
    <s v="LOWARA"/>
    <s v="VI0102333"/>
    <s v="00162260244"/>
    <n v="199296"/>
    <n v="4883"/>
    <x v="0"/>
    <n v="215186"/>
    <n v="101396"/>
    <n v="26899"/>
    <x v="895"/>
    <n v="6544"/>
    <n v="5624"/>
    <n v="32555"/>
    <x v="1"/>
  </r>
  <r>
    <n v="997"/>
    <s v="ITALSTRADE"/>
    <s v="RM0092005"/>
    <s v="00856910153"/>
    <n v="199121"/>
    <n v="21724"/>
    <x v="0"/>
    <n v="311932"/>
    <n v="55684"/>
    <n v="154458"/>
    <x v="896"/>
    <n v="-6224"/>
    <n v="2296"/>
    <n v="92706"/>
    <x v="4"/>
  </r>
  <r>
    <n v="998"/>
    <s v="GE.NE.S.I."/>
    <s v="BA0282759"/>
    <s v="03909800728"/>
    <n v="199118"/>
    <n v="10"/>
    <x v="0"/>
    <n v="199128"/>
    <n v="163642"/>
    <n v="34936"/>
    <x v="897"/>
    <n v="1070"/>
    <n v="868"/>
    <n v="3397"/>
    <x v="3"/>
  </r>
  <r>
    <n v="999"/>
    <s v="SIDERPOTENZA"/>
    <s v="BS0394279"/>
    <s v="03420990172"/>
    <n v="198598"/>
    <n v="0"/>
    <x v="0"/>
    <n v="185014"/>
    <n v="108336"/>
    <n v="51090"/>
    <x v="898"/>
    <n v="-1238"/>
    <n v="318"/>
    <n v="0"/>
    <x v="8"/>
  </r>
  <r>
    <n v="1000"/>
    <s v="INDUSTRIA MACELLAZIONE GHINZELLI"/>
    <s v="MN0133874"/>
    <s v="00473230209"/>
    <n v="198481"/>
    <n v="128"/>
    <x v="0"/>
    <n v="197945"/>
    <n v="167439"/>
    <n v="10987"/>
    <x v="899"/>
    <n v="2154"/>
    <n v="1757"/>
    <n v="3"/>
    <x v="4"/>
  </r>
  <r>
    <n v="1001"/>
    <s v="ITALPET PREFORME"/>
    <s v="VB0178543"/>
    <s v="01510070038"/>
    <n v="198430"/>
    <n v="8902"/>
    <x v="29"/>
    <n v="219593"/>
    <n v="142861"/>
    <n v="21969"/>
    <x v="900"/>
    <n v="-4530"/>
    <n v="924"/>
    <n v="0"/>
    <x v="5"/>
  </r>
  <r>
    <n v="1003"/>
    <s v="ASTER ASSOCIATE TERMOIMPIANTI"/>
    <s v="MI0383410"/>
    <s v="00840630156"/>
    <n v="198277"/>
    <n v="3984"/>
    <x v="0"/>
    <n v="206543"/>
    <n v="48543"/>
    <n v="127669"/>
    <x v="901"/>
    <n v="1393"/>
    <n v="825"/>
    <n v="18640"/>
    <x v="5"/>
  </r>
  <r>
    <n v="1004"/>
    <s v="TAD METALS"/>
    <s v="MI1093505"/>
    <s v="05029130159"/>
    <n v="198144"/>
    <n v="1278"/>
    <x v="0"/>
    <n v="208526"/>
    <n v="176428"/>
    <n v="10780"/>
    <x v="902"/>
    <n v="1650"/>
    <n v="1623"/>
    <n v="0"/>
    <x v="1"/>
  </r>
  <r>
    <n v="1005"/>
    <s v="SOCIETA' ITALIANA ACETILENE &amp;"/>
    <s v="BG0015532"/>
    <s v="00209070168"/>
    <n v="197970"/>
    <n v="3976"/>
    <x v="0"/>
    <n v="210773"/>
    <n v="61256"/>
    <n v="64990"/>
    <x v="903"/>
    <n v="12105"/>
    <n v="6379"/>
    <n v="66815"/>
    <x v="9"/>
  </r>
  <r>
    <n v="1006"/>
    <s v="NORTEL NETWORKS"/>
    <s v="TO0722836"/>
    <s v="05650290017"/>
    <n v="197768"/>
    <n v="1156"/>
    <x v="0"/>
    <n v="194998"/>
    <n v="102932"/>
    <n v="35969"/>
    <x v="904"/>
    <n v="15313"/>
    <n v="7903"/>
    <n v="2661"/>
    <x v="1"/>
  </r>
  <r>
    <n v="1007"/>
    <s v="INDUSTRIA CEMENTI GIOVANNI ROSSI"/>
    <s v="PC0031574"/>
    <s v="00116670332"/>
    <n v="197587"/>
    <n v="1738"/>
    <x v="0"/>
    <n v="199702"/>
    <n v="58537"/>
    <n v="24149"/>
    <x v="905"/>
    <n v="49587"/>
    <n v="22769"/>
    <n v="4706"/>
    <x v="5"/>
  </r>
  <r>
    <n v="1008"/>
    <s v="LG ELECTRONICS ITALIA"/>
    <s v="MI1492318"/>
    <s v="11704130159"/>
    <n v="197212"/>
    <n v="8359"/>
    <x v="0"/>
    <n v="205600"/>
    <n v="170302"/>
    <n v="19038"/>
    <x v="861"/>
    <n v="262"/>
    <n v="508"/>
    <n v="0"/>
    <x v="1"/>
  </r>
  <r>
    <n v="1009"/>
    <s v="FRATELLI CARLI"/>
    <s v="IM0086928"/>
    <s v="02906460015"/>
    <n v="197012"/>
    <n v="2988"/>
    <x v="0"/>
    <n v="200626"/>
    <n v="126300"/>
    <n v="20321"/>
    <x v="906"/>
    <n v="20951"/>
    <n v="12914"/>
    <n v="17056"/>
    <x v="0"/>
  </r>
  <r>
    <n v="1010"/>
    <s v="HAYES LEMMERZ"/>
    <s v="BS0352255"/>
    <s v="03743841003"/>
    <n v="196854"/>
    <n v="1693"/>
    <x v="0"/>
    <n v="202619"/>
    <n v="117066"/>
    <n v="27308"/>
    <x v="20"/>
    <n v="4715"/>
    <n v="3598"/>
    <n v="0"/>
    <x v="1"/>
  </r>
  <r>
    <n v="1011"/>
    <s v="GUABER"/>
    <s v="BO0336611"/>
    <s v="02827560729"/>
    <n v="196754"/>
    <n v="1841"/>
    <x v="0"/>
    <n v="211391"/>
    <n v="98677"/>
    <n v="82569"/>
    <x v="907"/>
    <n v="1654"/>
    <n v="1543"/>
    <n v="38008"/>
    <x v="2"/>
  </r>
  <r>
    <n v="1012"/>
    <s v="ALBRIGHT &amp; WILSON CASTIGLIONE"/>
    <s v="MN0144002"/>
    <s v="01221550203"/>
    <n v="196739"/>
    <n v="207"/>
    <x v="0"/>
    <n v="197287"/>
    <n v="132138"/>
    <n v="25232"/>
    <x v="908"/>
    <n v="13165"/>
    <n v="6266"/>
    <n v="0"/>
    <x v="3"/>
  </r>
  <r>
    <n v="1013"/>
    <s v="LOVABLE ITALIANA"/>
    <s v="BG0099232"/>
    <s v="00229260161"/>
    <n v="196706"/>
    <n v="3416"/>
    <x v="0"/>
    <n v="211916"/>
    <n v="86288"/>
    <n v="75680"/>
    <x v="909"/>
    <n v="46837"/>
    <n v="25530"/>
    <n v="5996"/>
    <x v="3"/>
  </r>
  <r>
    <n v="1014"/>
    <s v="FIAR FABBRICA ITALIANA"/>
    <s v="MI0989875"/>
    <s v="04136160159"/>
    <n v="196699"/>
    <n v="12169"/>
    <x v="0"/>
    <n v="236259"/>
    <n v="110248"/>
    <n v="33270"/>
    <x v="20"/>
    <n v="10405"/>
    <n v="3273"/>
    <n v="0"/>
    <x v="3"/>
  </r>
  <r>
    <n v="1015"/>
    <s v="DATAMATIC"/>
    <s v="MI0864603"/>
    <s v="01863990154"/>
    <n v="196529"/>
    <n v="2972"/>
    <x v="0"/>
    <n v="207090"/>
    <n v="186162"/>
    <n v="17585"/>
    <x v="910"/>
    <n v="671"/>
    <n v="409"/>
    <n v="2533"/>
    <x v="1"/>
  </r>
  <r>
    <n v="1016"/>
    <s v="IDEA UNO"/>
    <s v="TO0494793"/>
    <s v="01087960017"/>
    <n v="196365"/>
    <n v="3138"/>
    <x v="0"/>
    <n v="199503"/>
    <n v="159908"/>
    <n v="15272"/>
    <x v="911"/>
    <n v="7360"/>
    <n v="3640"/>
    <n v="909"/>
    <x v="4"/>
  </r>
  <r>
    <n v="1017"/>
    <s v="MEGGIORIN"/>
    <s v="BS0314770"/>
    <s v="03050480171"/>
    <n v="196331"/>
    <n v="3175"/>
    <x v="0"/>
    <n v="199506"/>
    <n v="184080"/>
    <n v="11822"/>
    <x v="912"/>
    <n v="8511"/>
    <n v="3738"/>
    <n v="5000"/>
    <x v="4"/>
  </r>
  <r>
    <n v="1018"/>
    <s v="SOCOGAS"/>
    <s v="PR0104622"/>
    <s v="00166810341"/>
    <n v="196222"/>
    <n v="935"/>
    <x v="0"/>
    <n v="197089"/>
    <n v="171416"/>
    <n v="8213"/>
    <x v="913"/>
    <n v="2422"/>
    <n v="1489"/>
    <n v="9069"/>
    <x v="2"/>
  </r>
  <r>
    <n v="1019"/>
    <s v="T.S.F. TELE SISTEMI FERROVIARI IN"/>
    <s v="RM0807405"/>
    <s v="04824521001"/>
    <n v="195929"/>
    <n v="2117"/>
    <x v="0"/>
    <n v="201754"/>
    <n v="844"/>
    <n v="129279"/>
    <x v="914"/>
    <n v="24796"/>
    <n v="14676"/>
    <n v="0"/>
    <x v="3"/>
  </r>
  <r>
    <n v="1020"/>
    <s v="AUTOIMPORT SOCIETA PER AZIONI"/>
    <s v="RM0205679"/>
    <s v="00469010581"/>
    <n v="195833"/>
    <n v="3576"/>
    <x v="0"/>
    <n v="199409"/>
    <n v="161322"/>
    <n v="15175"/>
    <x v="915"/>
    <n v="4242"/>
    <n v="2315"/>
    <n v="260"/>
    <x v="0"/>
  </r>
  <r>
    <n v="1021"/>
    <s v="COTONIFICIO ALBINI"/>
    <s v="BG0244649"/>
    <s v="08743540158"/>
    <n v="195781"/>
    <n v="5695"/>
    <x v="0"/>
    <n v="211558"/>
    <n v="99703"/>
    <n v="55060"/>
    <x v="916"/>
    <n v="9452"/>
    <n v="3523"/>
    <n v="24219"/>
    <x v="0"/>
  </r>
  <r>
    <n v="1022"/>
    <s v="GAMMASTAMP"/>
    <s v="TO0687182"/>
    <s v="00425070026"/>
    <n v="195673"/>
    <n v="652"/>
    <x v="0"/>
    <n v="197699"/>
    <n v="76336"/>
    <n v="61626"/>
    <x v="917"/>
    <n v="15620"/>
    <n v="7421"/>
    <n v="9816"/>
    <x v="5"/>
  </r>
  <r>
    <n v="1023"/>
    <s v="CONSORZIO AGRARIO PROVINCIALE"/>
    <s v="PR0002281"/>
    <s v="00163810344"/>
    <n v="195650"/>
    <n v="2423"/>
    <x v="0"/>
    <n v="200759"/>
    <n v="154950"/>
    <n v="20515"/>
    <x v="918"/>
    <n v="1580"/>
    <n v="1580"/>
    <n v="11837"/>
    <x v="3"/>
  </r>
  <r>
    <n v="1024"/>
    <s v="SVILUPPO DISCOUNT S.P.A. (O SOLO S."/>
    <s v="MI1448769"/>
    <s v="11247460154"/>
    <n v="195548"/>
    <n v="678"/>
    <x v="0"/>
    <n v="196226"/>
    <n v="164222"/>
    <n v="15720"/>
    <x v="919"/>
    <n v="-7458"/>
    <n v="0"/>
    <n v="411"/>
    <x v="5"/>
  </r>
  <r>
    <n v="1025"/>
    <s v="RAVIZZA FARMACEUTICI"/>
    <s v="MI1227027"/>
    <s v="08501270154"/>
    <n v="195467"/>
    <n v="1428"/>
    <x v="0"/>
    <n v="194122"/>
    <n v="65097"/>
    <n v="29015"/>
    <x v="920"/>
    <n v="65794"/>
    <n v="27227"/>
    <n v="0"/>
    <x v="6"/>
  </r>
  <r>
    <n v="1026"/>
    <s v="CARVICO"/>
    <s v="BG0099782"/>
    <s v="00217840164"/>
    <n v="195022"/>
    <n v="3204"/>
    <x v="0"/>
    <n v="201458"/>
    <n v="103823"/>
    <n v="20217"/>
    <x v="921"/>
    <n v="43434"/>
    <n v="19266"/>
    <n v="0"/>
    <x v="7"/>
  </r>
  <r>
    <n v="1027"/>
    <s v="CAFFE' MOTTA SALERNO"/>
    <s v="SA0198393"/>
    <s v="01892740653"/>
    <n v="194962"/>
    <n v="106"/>
    <x v="0"/>
    <n v="195165"/>
    <n v="182442"/>
    <n v="1508"/>
    <x v="922"/>
    <n v="9082"/>
    <n v="3922"/>
    <n v="171"/>
    <x v="4"/>
  </r>
  <r>
    <n v="1028"/>
    <s v="FA.BA. SUD"/>
    <s v="SA0130379"/>
    <s v="00181400656"/>
    <n v="194776"/>
    <n v="12889"/>
    <x v="30"/>
    <n v="206149"/>
    <n v="114550"/>
    <n v="36147"/>
    <x v="923"/>
    <n v="10134"/>
    <n v="2394"/>
    <n v="0"/>
    <x v="3"/>
  </r>
  <r>
    <n v="1029"/>
    <s v="SEIMA ITALIANA"/>
    <s v="UD0114109"/>
    <s v="00166010306"/>
    <n v="194736"/>
    <n v="3725"/>
    <x v="31"/>
    <n v="217240"/>
    <n v="112380"/>
    <n v="28048"/>
    <x v="924"/>
    <n v="7571"/>
    <n v="2457"/>
    <n v="0"/>
    <x v="8"/>
  </r>
  <r>
    <n v="1030"/>
    <s v="DAEWOO ELECTRONICS ITALIA"/>
    <s v="MI1448673"/>
    <s v="02414580965"/>
    <n v="194536"/>
    <n v="11128"/>
    <x v="0"/>
    <n v="205664"/>
    <n v="194861"/>
    <n v="20800"/>
    <x v="925"/>
    <n v="-6728"/>
    <n v="749"/>
    <n v="4152"/>
    <x v="8"/>
  </r>
  <r>
    <n v="1031"/>
    <s v="UNISYS ITALIA"/>
    <s v="MI0402226"/>
    <s v="00790920151"/>
    <n v="194432"/>
    <n v="5767"/>
    <x v="0"/>
    <n v="198913"/>
    <n v="42205"/>
    <n v="73718"/>
    <x v="926"/>
    <n v="14086"/>
    <n v="4089"/>
    <n v="9960"/>
    <x v="9"/>
  </r>
  <r>
    <n v="1032"/>
    <s v="AKZO NOBEL CHEMICALS"/>
    <s v="MI1222194"/>
    <s v="00210680120"/>
    <n v="194378"/>
    <n v="3008"/>
    <x v="0"/>
    <n v="198976"/>
    <n v="119355"/>
    <n v="31153"/>
    <x v="927"/>
    <n v="7726"/>
    <n v="6796"/>
    <n v="0"/>
    <x v="1"/>
  </r>
  <r>
    <n v="1033"/>
    <s v="ACENTRO"/>
    <s v="CA0103063"/>
    <s v="00641340922"/>
    <n v="194311"/>
    <n v="406"/>
    <x v="0"/>
    <n v="195493"/>
    <n v="154909"/>
    <n v="16447"/>
    <x v="928"/>
    <n v="1083"/>
    <n v="1081"/>
    <n v="3221"/>
    <x v="1"/>
  </r>
  <r>
    <n v="1034"/>
    <s v="FARMACIE PETRONE"/>
    <s v="NA0340351"/>
    <s v="03683140630"/>
    <n v="193723"/>
    <n v="1177"/>
    <x v="0"/>
    <n v="194900"/>
    <n v="170527"/>
    <n v="7509"/>
    <x v="929"/>
    <n v="9137"/>
    <n v="3954"/>
    <n v="0"/>
    <x v="8"/>
  </r>
  <r>
    <n v="1035"/>
    <s v="ACTEBIS COMPUTER"/>
    <s v="MI1452269"/>
    <s v="11282870150"/>
    <n v="193674"/>
    <n v="4269"/>
    <x v="0"/>
    <n v="197943"/>
    <n v="187854"/>
    <n v="4247"/>
    <x v="930"/>
    <n v="2679"/>
    <n v="1520"/>
    <n v="0"/>
    <x v="0"/>
  </r>
  <r>
    <n v="1036"/>
    <s v="ROVAGNATI"/>
    <s v="MI0297092"/>
    <s v="00323050153"/>
    <n v="193477"/>
    <n v="877"/>
    <x v="0"/>
    <n v="194059"/>
    <n v="90098"/>
    <n v="56764"/>
    <x v="931"/>
    <n v="9158"/>
    <n v="4633"/>
    <n v="33070"/>
    <x v="0"/>
  </r>
  <r>
    <n v="1037"/>
    <s v="FRATELLI BRANCA DISTILLERIE"/>
    <s v="MI0011477"/>
    <s v="00720670157"/>
    <n v="193217"/>
    <n v="647"/>
    <x v="0"/>
    <n v="194736"/>
    <n v="72330"/>
    <n v="49484"/>
    <x v="932"/>
    <n v="54353"/>
    <n v="19692"/>
    <n v="0"/>
    <x v="4"/>
  </r>
  <r>
    <n v="1038"/>
    <s v="PAGINE ITALIA"/>
    <s v="RM0842622"/>
    <s v="11006380155"/>
    <n v="192758"/>
    <n v="770"/>
    <x v="0"/>
    <n v="193528"/>
    <n v="2591"/>
    <n v="261299"/>
    <x v="933"/>
    <n v="-181794"/>
    <n v="0"/>
    <n v="0"/>
    <x v="0"/>
  </r>
  <r>
    <n v="1039"/>
    <s v="CONSORZIO AGRARIO PROV. DI CREMONA"/>
    <s v="CR0009395"/>
    <s v="00114930191"/>
    <n v="192525"/>
    <n v="2687"/>
    <x v="0"/>
    <n v="194319"/>
    <n v="155902"/>
    <n v="20383"/>
    <x v="934"/>
    <n v="1364"/>
    <n v="1350"/>
    <n v="1902"/>
    <x v="0"/>
  </r>
  <r>
    <n v="1040"/>
    <s v="COMMERCIALE ABBIGLIAMENTO"/>
    <s v="RE0182467"/>
    <s v="01397610351"/>
    <n v="192406"/>
    <n v="3545"/>
    <x v="0"/>
    <n v="195132"/>
    <n v="80538"/>
    <n v="67912"/>
    <x v="935"/>
    <n v="31372"/>
    <n v="12590"/>
    <n v="171"/>
    <x v="2"/>
  </r>
  <r>
    <n v="1041"/>
    <s v="IMMERGAS"/>
    <s v="RE0150292"/>
    <s v="00932830359"/>
    <n v="192298"/>
    <n v="1858"/>
    <x v="0"/>
    <n v="194047"/>
    <n v="109662"/>
    <n v="28188"/>
    <x v="936"/>
    <n v="16970"/>
    <n v="9915"/>
    <n v="20201"/>
    <x v="0"/>
  </r>
  <r>
    <n v="1042"/>
    <s v="NOVARTIS PROTEZIONE PIANTE"/>
    <s v="MI1340017"/>
    <s v="10077800158"/>
    <n v="192234"/>
    <n v="7159"/>
    <x v="0"/>
    <n v="191052"/>
    <n v="116973"/>
    <n v="23130"/>
    <x v="937"/>
    <n v="13673"/>
    <n v="8787"/>
    <n v="0"/>
    <x v="1"/>
  </r>
  <r>
    <n v="1043"/>
    <s v="ITALIAN LEATHER"/>
    <s v="BA0261901"/>
    <s v="03499080723"/>
    <n v="192095"/>
    <n v="7864"/>
    <x v="0"/>
    <n v="202559"/>
    <n v="160906"/>
    <n v="23241"/>
    <x v="938"/>
    <n v="1379"/>
    <n v="1433"/>
    <n v="9656"/>
    <x v="8"/>
  </r>
  <r>
    <n v="1044"/>
    <s v="PCD ITALIA"/>
    <s v="BS0351910"/>
    <s v="10739910155"/>
    <n v="191273"/>
    <n v="54"/>
    <x v="0"/>
    <n v="191327"/>
    <n v="172797"/>
    <n v="5822"/>
    <x v="939"/>
    <n v="5561"/>
    <n v="2341"/>
    <n v="0"/>
    <x v="1"/>
  </r>
  <r>
    <n v="1046"/>
    <s v="CIA MEDIANETWORK CLUB"/>
    <s v="MI1335134"/>
    <s v="10012200159"/>
    <n v="190853"/>
    <n v="149"/>
    <x v="0"/>
    <n v="191002"/>
    <n v="0"/>
    <n v="188453"/>
    <x v="940"/>
    <n v="460"/>
    <n v="250"/>
    <n v="0"/>
    <x v="3"/>
  </r>
  <r>
    <n v="1047"/>
    <s v="SIMAR"/>
    <s v="VE0251147"/>
    <s v="02625910969"/>
    <n v="190700"/>
    <n v="1468"/>
    <x v="0"/>
    <n v="199747"/>
    <n v="189866"/>
    <n v="7555"/>
    <x v="941"/>
    <n v="73"/>
    <n v="645"/>
    <n v="0"/>
    <x v="8"/>
  </r>
  <r>
    <n v="1048"/>
    <s v="OPAM OILS"/>
    <s v="GE0316012"/>
    <s v="03076310105"/>
    <n v="190696"/>
    <n v="735"/>
    <x v="0"/>
    <n v="191145"/>
    <n v="177836"/>
    <n v="3475"/>
    <x v="491"/>
    <n v="262"/>
    <n v="110"/>
    <n v="1094"/>
    <x v="4"/>
  </r>
  <r>
    <n v="1049"/>
    <s v="ZUEGG"/>
    <s v="VR0281718"/>
    <s v="00123120214"/>
    <n v="190598"/>
    <n v="1989"/>
    <x v="0"/>
    <n v="193355"/>
    <n v="99609"/>
    <n v="59129"/>
    <x v="20"/>
    <n v="5322"/>
    <n v="645"/>
    <n v="0"/>
    <x v="5"/>
  </r>
  <r>
    <n v="1050"/>
    <s v="SOCIETA' AUTOSTRADA LIGURE TOSCANA"/>
    <s v="LU0057616"/>
    <s v="00140570466"/>
    <n v="190470"/>
    <n v="4712"/>
    <x v="0"/>
    <n v="204803"/>
    <n v="3815"/>
    <n v="52430"/>
    <x v="942"/>
    <n v="45923"/>
    <n v="22320"/>
    <n v="450988"/>
    <x v="8"/>
  </r>
  <r>
    <n v="1051"/>
    <s v="GRANMILANO"/>
    <s v="MI1314469"/>
    <s v="01589300340"/>
    <n v="190464"/>
    <n v="1652"/>
    <x v="0"/>
    <n v="192881"/>
    <n v="73453"/>
    <n v="49276"/>
    <x v="943"/>
    <n v="2917"/>
    <n v="4026"/>
    <n v="3237"/>
    <x v="5"/>
  </r>
  <r>
    <n v="1052"/>
    <s v="HTM SPORT"/>
    <s v="GE0318201"/>
    <s v="03112680107"/>
    <n v="190332"/>
    <n v="3850"/>
    <x v="0"/>
    <n v="197193"/>
    <n v="115535"/>
    <n v="34885"/>
    <x v="944"/>
    <n v="2324"/>
    <n v="1755"/>
    <n v="43262"/>
    <x v="1"/>
  </r>
  <r>
    <n v="1053"/>
    <s v="DEMONT"/>
    <s v="SV0063833"/>
    <s v="00115430092"/>
    <n v="190246"/>
    <n v="393"/>
    <x v="0"/>
    <n v="198541"/>
    <n v="57477"/>
    <n v="101482"/>
    <x v="945"/>
    <n v="6053"/>
    <n v="3844"/>
    <n v="79"/>
    <x v="9"/>
  </r>
  <r>
    <n v="1054"/>
    <s v="PARKE DAVIS"/>
    <s v="MI1318314"/>
    <s v="09810140153"/>
    <n v="190122"/>
    <n v="15131"/>
    <x v="0"/>
    <n v="207380"/>
    <n v="91577"/>
    <n v="40792"/>
    <x v="946"/>
    <n v="-808"/>
    <n v="3785"/>
    <n v="6390"/>
    <x v="1"/>
  </r>
  <r>
    <n v="1055"/>
    <s v="HOTELPLAN ITALIA"/>
    <s v="MI0368523"/>
    <s v="00716300157"/>
    <n v="189950"/>
    <n v="2214"/>
    <x v="0"/>
    <n v="192427"/>
    <n v="1477"/>
    <n v="176407"/>
    <x v="947"/>
    <n v="3908"/>
    <n v="2070"/>
    <n v="3864"/>
    <x v="5"/>
  </r>
  <r>
    <n v="1056"/>
    <s v="LUIGI SERRA"/>
    <s v="GE0294215"/>
    <s v="02758670109"/>
    <n v="189900"/>
    <n v="33057"/>
    <x v="0"/>
    <n v="222957"/>
    <n v="455"/>
    <n v="205266"/>
    <x v="948"/>
    <n v="1724"/>
    <n v="1090"/>
    <n v="417"/>
    <x v="1"/>
  </r>
  <r>
    <n v="1057"/>
    <s v="S.I.D.A.L. SOCIETA' ITALIANA"/>
    <s v="PT0074910"/>
    <s v="00168870475"/>
    <n v="189858"/>
    <n v="1472"/>
    <x v="0"/>
    <n v="191330"/>
    <n v="170134"/>
    <n v="6546"/>
    <x v="949"/>
    <n v="7825"/>
    <n v="3582"/>
    <n v="4552"/>
    <x v="0"/>
  </r>
  <r>
    <n v="1058"/>
    <s v="SUPERMERCATI CADORO"/>
    <s v="VE0099727"/>
    <s v="00181650276"/>
    <n v="189352"/>
    <n v="24345"/>
    <x v="0"/>
    <n v="213697"/>
    <n v="185648"/>
    <n v="6648"/>
    <x v="950"/>
    <n v="10624"/>
    <n v="4659"/>
    <n v="4376"/>
    <x v="1"/>
  </r>
  <r>
    <n v="1059"/>
    <s v="SCHLUMBERGER INDUSTRIES"/>
    <s v="MI1294540"/>
    <s v="09502100150"/>
    <n v="189217"/>
    <n v="8388"/>
    <x v="0"/>
    <n v="202102"/>
    <n v="94042"/>
    <n v="32792"/>
    <x v="951"/>
    <n v="8268"/>
    <n v="1970"/>
    <n v="98"/>
    <x v="2"/>
  </r>
  <r>
    <n v="1060"/>
    <s v="DAIMLERCHRYSLER RAIL SYSTEMS (ITALI"/>
    <s v="MI0007778"/>
    <s v="00839490158"/>
    <n v="189094"/>
    <n v="4723"/>
    <x v="0"/>
    <n v="272867"/>
    <n v="155292"/>
    <n v="64088"/>
    <x v="952"/>
    <n v="-43849"/>
    <n v="1800"/>
    <n v="0"/>
    <x v="3"/>
  </r>
  <r>
    <n v="1061"/>
    <s v="SADAM CASTIGLIONESE"/>
    <s v="BO0347550"/>
    <s v="00427120589"/>
    <n v="189076"/>
    <n v="5450"/>
    <x v="0"/>
    <n v="170329"/>
    <n v="114379"/>
    <n v="15925"/>
    <x v="953"/>
    <n v="1310"/>
    <n v="1204"/>
    <n v="19684"/>
    <x v="3"/>
  </r>
  <r>
    <n v="1062"/>
    <s v="MERLO INDUSTRIA METALMECCANICA"/>
    <s v="CN0153426"/>
    <s v="02085550040"/>
    <n v="188913"/>
    <n v="2574"/>
    <x v="0"/>
    <n v="193967"/>
    <n v="91873"/>
    <n v="29460"/>
    <x v="954"/>
    <n v="30765"/>
    <n v="16065"/>
    <n v="0"/>
    <x v="3"/>
  </r>
  <r>
    <n v="1063"/>
    <s v="RISTOSERVICE"/>
    <s v="BO0299149"/>
    <s v="03543000370"/>
    <n v="188740"/>
    <n v="118"/>
    <x v="0"/>
    <n v="188858"/>
    <n v="411"/>
    <n v="180779"/>
    <x v="955"/>
    <n v="3298"/>
    <n v="1545"/>
    <n v="0"/>
    <x v="1"/>
  </r>
  <r>
    <n v="1064"/>
    <s v="VIMAR"/>
    <s v="VI0210559"/>
    <s v="01587170307"/>
    <n v="188709"/>
    <n v="679"/>
    <x v="0"/>
    <n v="193544"/>
    <n v="34436"/>
    <n v="36299"/>
    <x v="956"/>
    <n v="63972"/>
    <n v="27985"/>
    <n v="41502"/>
    <x v="4"/>
  </r>
  <r>
    <n v="1065"/>
    <s v="ARTHUR ANDERSEN"/>
    <s v="MI0960046"/>
    <s v="02466670581"/>
    <n v="187938"/>
    <n v="8327"/>
    <x v="0"/>
    <n v="196112"/>
    <n v="2196"/>
    <n v="59823"/>
    <x v="957"/>
    <n v="17657"/>
    <n v="9499"/>
    <n v="0"/>
    <x v="4"/>
  </r>
  <r>
    <n v="1066"/>
    <s v="AREA AZIENDA RAVENNATE ENERGIA"/>
    <s v="RA0135965"/>
    <s v="01323730398"/>
    <n v="187165"/>
    <n v="11063"/>
    <x v="0"/>
    <n v="199835"/>
    <n v="85092"/>
    <n v="38901"/>
    <x v="958"/>
    <n v="-2813"/>
    <n v="0"/>
    <n v="43152"/>
    <x v="2"/>
  </r>
  <r>
    <n v="1067"/>
    <s v="ALFA ALIMENTARI"/>
    <s v="FO0144828"/>
    <s v="00328810403"/>
    <n v="186945"/>
    <n v="9788"/>
    <x v="0"/>
    <n v="196733"/>
    <n v="164382"/>
    <n v="10378"/>
    <x v="959"/>
    <n v="1578"/>
    <n v="1429"/>
    <n v="6002"/>
    <x v="3"/>
  </r>
  <r>
    <n v="1068"/>
    <s v="ITALFERRO"/>
    <s v="BO0368482"/>
    <s v="01739411203"/>
    <n v="186718"/>
    <n v="7"/>
    <x v="0"/>
    <n v="186724"/>
    <n v="175854"/>
    <n v="7512"/>
    <x v="960"/>
    <n v="719"/>
    <n v="418"/>
    <n v="0"/>
    <x v="0"/>
  </r>
  <r>
    <n v="1069"/>
    <s v="SUN CHEMICAL"/>
    <s v="FI0294465"/>
    <s v="01755240486"/>
    <n v="186556"/>
    <n v="0"/>
    <x v="0"/>
    <n v="190208"/>
    <n v="130410"/>
    <n v="21979"/>
    <x v="961"/>
    <n v="390"/>
    <n v="1315"/>
    <n v="0"/>
    <x v="0"/>
  </r>
  <r>
    <n v="1070"/>
    <s v="SIDERSETTIMO"/>
    <s v="BS0394520"/>
    <s v="03421000179"/>
    <n v="186451"/>
    <n v="57"/>
    <x v="0"/>
    <n v="184505"/>
    <n v="118464"/>
    <n v="46796"/>
    <x v="962"/>
    <n v="-393"/>
    <n v="540"/>
    <n v="0"/>
    <x v="5"/>
  </r>
  <r>
    <n v="1071"/>
    <s v="GRANDI NAVI VELOCI (GRANNAVI)"/>
    <s v="PA0168200"/>
    <s v="04030570826"/>
    <n v="186413"/>
    <n v="5329"/>
    <x v="0"/>
    <n v="191742"/>
    <n v="21820"/>
    <n v="45579"/>
    <x v="963"/>
    <n v="27976"/>
    <n v="2269"/>
    <n v="45142"/>
    <x v="3"/>
  </r>
  <r>
    <n v="1072"/>
    <s v="EURALLUMINA"/>
    <s v="CA0066511"/>
    <s v="00142410927"/>
    <n v="186386"/>
    <n v="559"/>
    <x v="0"/>
    <n v="187880"/>
    <n v="100560"/>
    <n v="22428"/>
    <x v="964"/>
    <n v="3041"/>
    <n v="2830"/>
    <n v="9992"/>
    <x v="5"/>
  </r>
  <r>
    <n v="1073"/>
    <s v="RAPHAEL INFORMATIKA"/>
    <s v="RM0480875"/>
    <s v="05097660582"/>
    <n v="186384"/>
    <n v="3138"/>
    <x v="0"/>
    <n v="189522"/>
    <n v="182557"/>
    <n v="6141"/>
    <x v="965"/>
    <n v="2490"/>
    <n v="1413"/>
    <n v="0"/>
    <x v="6"/>
  </r>
  <r>
    <n v="1074"/>
    <s v="BANKSIEL SOCIETA' DI INFORMATICA E"/>
    <s v="MI1392998"/>
    <s v="10656890158"/>
    <n v="186121"/>
    <n v="1099"/>
    <x v="0"/>
    <n v="187220"/>
    <n v="678"/>
    <n v="78351"/>
    <x v="966"/>
    <n v="21301"/>
    <n v="11432"/>
    <n v="9569"/>
    <x v="7"/>
  </r>
  <r>
    <n v="1075"/>
    <s v="MIXOIL"/>
    <s v="MI1276363"/>
    <s v="09139590153"/>
    <n v="186069"/>
    <n v="282"/>
    <x v="0"/>
    <n v="185277"/>
    <n v="169119"/>
    <n v="11588"/>
    <x v="967"/>
    <n v="525"/>
    <n v="405"/>
    <n v="0"/>
    <x v="4"/>
  </r>
  <r>
    <n v="1076"/>
    <s v="BOZZOLA"/>
    <s v="PD0250124"/>
    <s v="01905460547"/>
    <n v="185907"/>
    <n v="4078"/>
    <x v="0"/>
    <n v="189985"/>
    <n v="151264"/>
    <n v="7637"/>
    <x v="968"/>
    <n v="3042"/>
    <n v="2280"/>
    <n v="3641"/>
    <x v="3"/>
  </r>
  <r>
    <n v="1077"/>
    <s v="CEMENTIR CEMENTERIE DEL TIRRENO"/>
    <s v="RM0160498"/>
    <s v="00725950638"/>
    <n v="185556"/>
    <n v="1062"/>
    <x v="0"/>
    <n v="182626"/>
    <n v="60870"/>
    <n v="40070"/>
    <x v="969"/>
    <n v="11924"/>
    <n v="2100"/>
    <n v="0"/>
    <x v="8"/>
  </r>
  <r>
    <n v="1078"/>
    <s v="FEDERAL - MOGUL IGNITION"/>
    <s v="MI0882242"/>
    <s v="01901950152"/>
    <n v="185264"/>
    <n v="1113"/>
    <x v="0"/>
    <n v="186050"/>
    <n v="102769"/>
    <n v="25805"/>
    <x v="970"/>
    <n v="7137"/>
    <n v="4665"/>
    <n v="0"/>
    <x v="8"/>
  </r>
  <r>
    <n v="1079"/>
    <s v="PROMODATA"/>
    <s v="RM0847413"/>
    <s v="05141371004"/>
    <n v="185243"/>
    <n v="909"/>
    <x v="0"/>
    <n v="186152"/>
    <n v="183009"/>
    <n v="1511"/>
    <x v="971"/>
    <n v="0"/>
    <n v="0"/>
    <n v="6069"/>
    <x v="9"/>
  </r>
  <r>
    <n v="1080"/>
    <s v="PIONEER HI BRED ITALIA"/>
    <s v="PR0134419"/>
    <s v="01752970580"/>
    <n v="185126"/>
    <n v="4331"/>
    <x v="0"/>
    <n v="200525"/>
    <n v="99195"/>
    <n v="26734"/>
    <x v="972"/>
    <n v="49374"/>
    <n v="26186"/>
    <n v="0"/>
    <x v="1"/>
  </r>
  <r>
    <n v="1081"/>
    <s v="CONSORZ. AGRARIO PROV. DI RAVENNA"/>
    <s v="RA0003787"/>
    <s v="00167370394"/>
    <n v="184895"/>
    <n v="3742"/>
    <x v="0"/>
    <n v="185394"/>
    <n v="149226"/>
    <n v="20967"/>
    <x v="973"/>
    <n v="535"/>
    <n v="535"/>
    <n v="56228"/>
    <x v="1"/>
  </r>
  <r>
    <n v="1082"/>
    <s v="ABAC ARIA COMPRESSA SIGLABILE ABAC"/>
    <s v="TO0590101"/>
    <s v="03821790015"/>
    <n v="184870"/>
    <n v="1365"/>
    <x v="0"/>
    <n v="188466"/>
    <n v="103073"/>
    <n v="39436"/>
    <x v="974"/>
    <n v="10509"/>
    <n v="5521"/>
    <n v="30497"/>
    <x v="8"/>
  </r>
  <r>
    <n v="1083"/>
    <s v="INTERNATIONAL GLASS ENGINEERING"/>
    <s v="FI0253388"/>
    <s v="01020530489"/>
    <n v="184808"/>
    <n v="2562"/>
    <x v="0"/>
    <n v="28052"/>
    <n v="9065"/>
    <n v="15487"/>
    <x v="975"/>
    <n v="-5032"/>
    <n v="40"/>
    <n v="1202"/>
    <x v="0"/>
  </r>
  <r>
    <n v="1084"/>
    <s v="A.C.L.A.M. AZIENDA CARBURANTI"/>
    <s v="MI0370309"/>
    <s v="00718780158"/>
    <n v="184775"/>
    <n v="186"/>
    <x v="0"/>
    <n v="184961"/>
    <n v="167625"/>
    <n v="11114"/>
    <x v="976"/>
    <n v="4062"/>
    <n v="1128"/>
    <n v="0"/>
    <x v="0"/>
  </r>
  <r>
    <n v="1085"/>
    <s v="THE WALT DISNEY COMPANY ITALIA"/>
    <s v="MI0269459"/>
    <s v="00726320153"/>
    <n v="184629"/>
    <n v="18017"/>
    <x v="0"/>
    <n v="205646"/>
    <n v="40305"/>
    <n v="51083"/>
    <x v="977"/>
    <n v="17179"/>
    <n v="9015"/>
    <n v="0"/>
    <x v="4"/>
  </r>
  <r>
    <n v="1086"/>
    <s v="LEGRAND"/>
    <s v="MI1233334"/>
    <s v="08583240158"/>
    <n v="184620"/>
    <n v="462"/>
    <x v="0"/>
    <n v="186763"/>
    <n v="104286"/>
    <n v="36511"/>
    <x v="978"/>
    <n v="16406"/>
    <n v="8329"/>
    <n v="0"/>
    <x v="0"/>
  </r>
  <r>
    <n v="1087"/>
    <s v="PEVIANI"/>
    <s v="MI1097345"/>
    <s v="00556250124"/>
    <n v="184448"/>
    <n v="762"/>
    <x v="0"/>
    <n v="185210"/>
    <n v="150757"/>
    <n v="19411"/>
    <x v="979"/>
    <n v="5463"/>
    <n v="2300"/>
    <n v="0"/>
    <x v="0"/>
  </r>
  <r>
    <n v="1088"/>
    <s v="INDUSTRIE CARTARIE TRONCHETTI"/>
    <s v="LU0089688"/>
    <s v="00366330462"/>
    <n v="184380"/>
    <n v="10671"/>
    <x v="0"/>
    <n v="200382"/>
    <n v="93471"/>
    <n v="50175"/>
    <x v="980"/>
    <n v="4948"/>
    <n v="2557"/>
    <n v="34722"/>
    <x v="2"/>
  </r>
  <r>
    <n v="1089"/>
    <s v="HOSPAL"/>
    <s v="BO0270297"/>
    <s v="02008070373"/>
    <n v="184314"/>
    <n v="4738"/>
    <x v="0"/>
    <n v="190198"/>
    <n v="126987"/>
    <n v="22547"/>
    <x v="981"/>
    <n v="16484"/>
    <n v="8494"/>
    <n v="0"/>
    <x v="0"/>
  </r>
  <r>
    <n v="1090"/>
    <s v="CASTORAMA ITALIA"/>
    <s v="MI1261929"/>
    <s v="08985400152"/>
    <n v="184311"/>
    <n v="2696"/>
    <x v="0"/>
    <n v="190574"/>
    <n v="129692"/>
    <n v="21193"/>
    <x v="20"/>
    <n v="1892"/>
    <n v="1618"/>
    <n v="0"/>
    <x v="1"/>
  </r>
  <r>
    <n v="1091"/>
    <s v="BOCCHI IMPORT"/>
    <s v="VR0209410"/>
    <s v="01986850236"/>
    <n v="184135"/>
    <n v="1629"/>
    <x v="0"/>
    <n v="185764"/>
    <n v="98326"/>
    <n v="77998"/>
    <x v="982"/>
    <n v="3445"/>
    <n v="1737"/>
    <n v="0"/>
    <x v="8"/>
  </r>
  <r>
    <n v="1092"/>
    <s v="ERNESTO FRABBONI IMPRESA DI"/>
    <s v="BO0321980"/>
    <s v="01131470229"/>
    <n v="184058"/>
    <n v="4374"/>
    <x v="32"/>
    <n v="131750"/>
    <n v="15453"/>
    <n v="73186"/>
    <x v="983"/>
    <n v="1294"/>
    <n v="1579"/>
    <n v="0"/>
    <x v="1"/>
  </r>
  <r>
    <n v="1093"/>
    <s v="LINDT &amp; SPRUNGLI"/>
    <s v="VA0000194"/>
    <s v="00197480122"/>
    <n v="183936"/>
    <n v="2529"/>
    <x v="0"/>
    <n v="189113"/>
    <n v="64389"/>
    <n v="46490"/>
    <x v="984"/>
    <n v="34298"/>
    <n v="15077"/>
    <n v="50666"/>
    <x v="4"/>
  </r>
  <r>
    <n v="1094"/>
    <s v="COTONIFICIO OLCESE VENEZIANO"/>
    <s v="MI0000072"/>
    <s v="00854960150"/>
    <n v="183790"/>
    <n v="2828"/>
    <x v="0"/>
    <n v="185666"/>
    <n v="92456"/>
    <n v="28649"/>
    <x v="985"/>
    <n v="-7488"/>
    <n v="2279"/>
    <n v="15863"/>
    <x v="3"/>
  </r>
  <r>
    <n v="1095"/>
    <s v="AUTOSERVIZI MAGGIORE"/>
    <s v="RM0276055"/>
    <s v="00452750581"/>
    <n v="183787"/>
    <n v="59910"/>
    <x v="0"/>
    <n v="244621"/>
    <n v="13379"/>
    <n v="64021"/>
    <x v="986"/>
    <n v="31365"/>
    <n v="13868"/>
    <n v="0"/>
    <x v="8"/>
  </r>
  <r>
    <n v="1096"/>
    <s v="ILCAT"/>
    <s v="PO0145095"/>
    <s v="00404540486"/>
    <n v="183763"/>
    <n v="9"/>
    <x v="0"/>
    <n v="183772"/>
    <n v="163183"/>
    <n v="10822"/>
    <x v="987"/>
    <n v="7353"/>
    <n v="3433"/>
    <n v="3000"/>
    <x v="4"/>
  </r>
  <r>
    <n v="1097"/>
    <s v="METECNO"/>
    <s v="MI0592387"/>
    <s v="00771620150"/>
    <n v="183470"/>
    <n v="2871"/>
    <x v="0"/>
    <n v="187001"/>
    <n v="125442"/>
    <n v="29689"/>
    <x v="988"/>
    <n v="2636"/>
    <n v="2241"/>
    <n v="16096"/>
    <x v="5"/>
  </r>
  <r>
    <n v="1098"/>
    <s v="F. DIVELLA"/>
    <s v="BA0035658"/>
    <s v="00257660720"/>
    <n v="183374"/>
    <n v="2813"/>
    <x v="0"/>
    <n v="186305"/>
    <n v="110138"/>
    <n v="35331"/>
    <x v="989"/>
    <n v="14704"/>
    <n v="6703"/>
    <n v="4750"/>
    <x v="8"/>
  </r>
  <r>
    <n v="1099"/>
    <s v="COLLA"/>
    <s v="PC0100077"/>
    <s v="00348560335"/>
    <n v="183359"/>
    <n v="6780"/>
    <x v="0"/>
    <n v="172497"/>
    <n v="153495"/>
    <n v="4095"/>
    <x v="990"/>
    <n v="1404"/>
    <n v="927"/>
    <n v="11750"/>
    <x v="5"/>
  </r>
  <r>
    <n v="1100"/>
    <s v="VAILLANT"/>
    <s v="MI1307263"/>
    <s v="01905300164"/>
    <n v="183359"/>
    <n v="785"/>
    <x v="0"/>
    <n v="184144"/>
    <n v="132764"/>
    <n v="23576"/>
    <x v="991"/>
    <n v="6899"/>
    <n v="3202"/>
    <n v="2"/>
    <x v="1"/>
  </r>
  <r>
    <n v="1101"/>
    <s v="FOREM"/>
    <s v="MI1455393"/>
    <s v="11319940158"/>
    <n v="183289"/>
    <n v="1679"/>
    <x v="0"/>
    <n v="181655"/>
    <n v="69891"/>
    <n v="53393"/>
    <x v="992"/>
    <n v="12813"/>
    <n v="3441"/>
    <n v="170259"/>
    <x v="9"/>
  </r>
  <r>
    <n v="1102"/>
    <s v="CTS VIAGGI"/>
    <s v="RM0416407"/>
    <s v="03004310581"/>
    <n v="183053"/>
    <n v="3012"/>
    <x v="0"/>
    <n v="186065"/>
    <n v="929"/>
    <n v="165995"/>
    <x v="993"/>
    <n v="3710"/>
    <n v="2286"/>
    <n v="0"/>
    <x v="1"/>
  </r>
  <r>
    <n v="1103"/>
    <s v="FONDITAL FONDERIE ITALIANE NUOVA"/>
    <s v="BS0280789"/>
    <s v="01963300171"/>
    <n v="183023"/>
    <n v="7576"/>
    <x v="0"/>
    <n v="194304"/>
    <n v="116507"/>
    <n v="26215"/>
    <x v="994"/>
    <n v="12499"/>
    <n v="6187"/>
    <n v="26357"/>
    <x v="5"/>
  </r>
  <r>
    <n v="1104"/>
    <s v="SUPERDISTRIBUZIONE"/>
    <s v="PE0069352"/>
    <s v="01104910680"/>
    <n v="182654"/>
    <n v="19711"/>
    <x v="0"/>
    <n v="202365"/>
    <n v="154787"/>
    <n v="14782"/>
    <x v="995"/>
    <n v="-11749"/>
    <n v="1270"/>
    <n v="681"/>
    <x v="1"/>
  </r>
  <r>
    <n v="1105"/>
    <s v="C.I.P.A.C. COMMERCIANTI ALL"/>
    <s v="RM0427764"/>
    <s v="03190970586"/>
    <n v="182551"/>
    <n v="16454"/>
    <x v="0"/>
    <n v="199005"/>
    <n v="176472"/>
    <n v="19336"/>
    <x v="996"/>
    <n v="1395"/>
    <n v="753"/>
    <n v="0"/>
    <x v="0"/>
  </r>
  <r>
    <n v="1106"/>
    <s v="SOCIETA PER AZIONI INGG.PROVERA E"/>
    <s v="RM0660326"/>
    <s v="08507920588"/>
    <n v="182518"/>
    <n v="3726"/>
    <x v="0"/>
    <n v="59698"/>
    <n v="8158"/>
    <n v="38868"/>
    <x v="997"/>
    <n v="2566"/>
    <n v="1409"/>
    <n v="396436"/>
    <x v="1"/>
  </r>
  <r>
    <n v="1107"/>
    <s v="INDUSTRIA SERVIZI AGROALIMENTARI"/>
    <s v="CA0106021"/>
    <s v="01300830922"/>
    <n v="182493"/>
    <n v="3043"/>
    <x v="0"/>
    <n v="185536"/>
    <n v="167733"/>
    <n v="9134"/>
    <x v="998"/>
    <n v="3339"/>
    <n v="1635"/>
    <n v="2122"/>
    <x v="2"/>
  </r>
  <r>
    <n v="1108"/>
    <s v="CO.SA.FA.CA."/>
    <s v="CA0020039"/>
    <s v="00147050926"/>
    <n v="182473"/>
    <n v="292"/>
    <x v="0"/>
    <n v="182765"/>
    <n v="170177"/>
    <n v="5694"/>
    <x v="999"/>
    <n v="1058"/>
    <n v="400"/>
    <n v="119"/>
    <x v="3"/>
  </r>
  <r>
    <n v="1109"/>
    <s v="HERTZ ITALIANA"/>
    <s v="RM0225428"/>
    <s v="00433120581"/>
    <n v="182360"/>
    <n v="37567"/>
    <x v="0"/>
    <n v="219927"/>
    <n v="10010"/>
    <n v="62238"/>
    <x v="1000"/>
    <n v="14416"/>
    <n v="7512"/>
    <n v="109"/>
    <x v="3"/>
  </r>
  <r>
    <n v="1110"/>
    <s v="MARTELLI F.LLI"/>
    <s v="MN0106947"/>
    <s v="00142040203"/>
    <n v="182347"/>
    <n v="140"/>
    <x v="0"/>
    <n v="181934"/>
    <n v="156584"/>
    <n v="7843"/>
    <x v="1001"/>
    <n v="3303"/>
    <n v="1888"/>
    <n v="7749"/>
    <x v="3"/>
  </r>
  <r>
    <n v="1111"/>
    <s v="SAVIO MACCHINE TESSILI"/>
    <s v="PN0055224"/>
    <s v="01291010930"/>
    <n v="182318"/>
    <n v="9154"/>
    <x v="0"/>
    <n v="194727"/>
    <n v="78678"/>
    <n v="48064"/>
    <x v="1002"/>
    <n v="-5523"/>
    <n v="1622"/>
    <n v="17723"/>
    <x v="1"/>
  </r>
  <r>
    <n v="1112"/>
    <s v="AGRITALIA"/>
    <s v="RO0076477"/>
    <s v="00241210293"/>
    <n v="182265"/>
    <n v="342"/>
    <x v="0"/>
    <n v="183950"/>
    <n v="150915"/>
    <n v="11141"/>
    <x v="1003"/>
    <n v="2087"/>
    <n v="1564"/>
    <n v="2553"/>
    <x v="4"/>
  </r>
  <r>
    <n v="1113"/>
    <s v="SORELLE RAMONDA"/>
    <s v="VI0058680"/>
    <s v="00142970243"/>
    <n v="182118"/>
    <n v="753"/>
    <x v="0"/>
    <n v="182871"/>
    <n v="153054"/>
    <n v="5077"/>
    <x v="1004"/>
    <n v="2930"/>
    <n v="2118"/>
    <n v="4400"/>
    <x v="4"/>
  </r>
  <r>
    <n v="1114"/>
    <s v="MERLO ERCOLE"/>
    <s v="MI0973688"/>
    <s v="03836780159"/>
    <n v="182085"/>
    <n v="439"/>
    <x v="0"/>
    <n v="182524"/>
    <n v="182184"/>
    <n v="2311"/>
    <x v="1005"/>
    <n v="3458"/>
    <n v="1515"/>
    <n v="21"/>
    <x v="2"/>
  </r>
  <r>
    <n v="1115"/>
    <s v="COBARR"/>
    <s v="FR0080816"/>
    <s v="01510090648"/>
    <n v="181758"/>
    <n v="6108"/>
    <x v="0"/>
    <n v="185170"/>
    <n v="148786"/>
    <n v="17782"/>
    <x v="1006"/>
    <n v="115"/>
    <n v="616"/>
    <n v="0"/>
    <x v="3"/>
  </r>
  <r>
    <n v="1116"/>
    <s v="UGINE"/>
    <s v="CR0127394"/>
    <s v="00995900057"/>
    <n v="181702"/>
    <n v="2380"/>
    <x v="0"/>
    <n v="181958"/>
    <n v="143150"/>
    <n v="15008"/>
    <x v="1007"/>
    <n v="-2555"/>
    <n v="0"/>
    <n v="86"/>
    <x v="0"/>
  </r>
  <r>
    <n v="1117"/>
    <s v="CAVISUD"/>
    <s v="TO0772617"/>
    <s v="06224810017"/>
    <n v="181636"/>
    <n v="466"/>
    <x v="0"/>
    <n v="181970"/>
    <n v="143997"/>
    <n v="8215"/>
    <x v="1008"/>
    <n v="17151"/>
    <n v="1040"/>
    <n v="6037"/>
    <x v="0"/>
  </r>
  <r>
    <n v="1118"/>
    <s v="MANIFATTURE DEL NORD"/>
    <s v="RE0182469"/>
    <s v="01397590355"/>
    <n v="181469"/>
    <n v="1135"/>
    <x v="0"/>
    <n v="180761"/>
    <n v="61106"/>
    <n v="69047"/>
    <x v="1009"/>
    <n v="19617"/>
    <n v="8468"/>
    <n v="0"/>
    <x v="5"/>
  </r>
  <r>
    <n v="1119"/>
    <s v="BONFERRARO"/>
    <s v="VR0221256"/>
    <s v="01402930356"/>
    <n v="181451"/>
    <n v="183"/>
    <x v="33"/>
    <n v="182214"/>
    <n v="115758"/>
    <n v="14779"/>
    <x v="1010"/>
    <n v="6765"/>
    <n v="4264"/>
    <n v="0"/>
    <x v="3"/>
  </r>
  <r>
    <n v="1120"/>
    <s v="ETRO"/>
    <s v="MI1343404"/>
    <s v="00600870133"/>
    <n v="181415"/>
    <n v="2110"/>
    <x v="0"/>
    <n v="183229"/>
    <n v="75199"/>
    <n v="59721"/>
    <x v="1011"/>
    <n v="4423"/>
    <n v="1870"/>
    <n v="50500"/>
    <x v="5"/>
  </r>
  <r>
    <n v="1121"/>
    <s v="STREPARAVA"/>
    <s v="BS0314105"/>
    <s v="02098790278"/>
    <n v="181338"/>
    <n v="580"/>
    <x v="0"/>
    <n v="188952"/>
    <n v="118704"/>
    <n v="14311"/>
    <x v="1012"/>
    <n v="6798"/>
    <n v="4665"/>
    <n v="26042"/>
    <x v="6"/>
  </r>
  <r>
    <n v="1122"/>
    <s v="EVC COMPOUNDS (ITALIA)"/>
    <s v="RA0085872"/>
    <s v="00342720398"/>
    <n v="180982"/>
    <n v="1727"/>
    <x v="0"/>
    <n v="181077"/>
    <n v="120076"/>
    <n v="23814"/>
    <x v="1013"/>
    <n v="10372"/>
    <n v="1184"/>
    <n v="0"/>
    <x v="7"/>
  </r>
  <r>
    <n v="1123"/>
    <s v="ERICSSON TRASMISSIONI"/>
    <s v="AQ0076120"/>
    <s v="01258040664"/>
    <n v="180730"/>
    <n v="389"/>
    <x v="0"/>
    <n v="180861"/>
    <n v="119137"/>
    <n v="12371"/>
    <x v="1014"/>
    <n v="16515"/>
    <n v="255"/>
    <n v="5239"/>
    <x v="4"/>
  </r>
  <r>
    <n v="1124"/>
    <s v="ZIGNAGO VETRO CON LA SIGLA Z.V."/>
    <s v="VE0159186"/>
    <s v="00717800247"/>
    <n v="180407"/>
    <n v="677"/>
    <x v="0"/>
    <n v="183180"/>
    <n v="55173"/>
    <n v="42252"/>
    <x v="1015"/>
    <n v="75922"/>
    <n v="15125"/>
    <n v="0"/>
    <x v="3"/>
  </r>
  <r>
    <n v="1125"/>
    <s v="MEC TRACK"/>
    <s v="BO0314759"/>
    <s v="03769360375"/>
    <n v="180205"/>
    <n v="1562"/>
    <x v="0"/>
    <n v="176406"/>
    <n v="69718"/>
    <n v="62725"/>
    <x v="1016"/>
    <n v="21719"/>
    <n v="9825"/>
    <n v="470"/>
    <x v="8"/>
  </r>
  <r>
    <n v="1126"/>
    <s v="STORA ITALIA"/>
    <s v="MI1144046"/>
    <s v="07193160152"/>
    <n v="180182"/>
    <n v="67"/>
    <x v="0"/>
    <n v="180249"/>
    <n v="172665"/>
    <n v="2295"/>
    <x v="1017"/>
    <n v="1760"/>
    <n v="818"/>
    <n v="0"/>
    <x v="8"/>
  </r>
  <r>
    <n v="1127"/>
    <s v="ORGANIZZAZIONE VENDITE ALIMENTARI"/>
    <s v="TN0054476"/>
    <s v="00108640228"/>
    <n v="179960"/>
    <n v="676"/>
    <x v="0"/>
    <n v="180636"/>
    <n v="134314"/>
    <n v="8377"/>
    <x v="1018"/>
    <n v="6806"/>
    <n v="3586"/>
    <n v="0"/>
    <x v="9"/>
  </r>
  <r>
    <n v="1128"/>
    <s v="COOPERATIVA DI COSTRUZIONI"/>
    <s v="MO0084620"/>
    <s v="00175840362"/>
    <n v="179635"/>
    <n v="5607"/>
    <x v="0"/>
    <n v="179364"/>
    <n v="39117"/>
    <n v="95167"/>
    <x v="1019"/>
    <n v="269"/>
    <n v="1644"/>
    <n v="18864"/>
    <x v="1"/>
  </r>
  <r>
    <n v="1129"/>
    <s v="PLASTAL ZCP"/>
    <s v="PN0012381"/>
    <s v="00152970935"/>
    <n v="179584"/>
    <n v="9544"/>
    <x v="0"/>
    <n v="204953"/>
    <n v="104830"/>
    <n v="46020"/>
    <x v="1020"/>
    <n v="6793"/>
    <n v="4231"/>
    <n v="0"/>
    <x v="1"/>
  </r>
  <r>
    <n v="1130"/>
    <s v="TECNIGOLD"/>
    <s v="TV0133070"/>
    <s v="00655130268"/>
    <n v="179477"/>
    <n v="181"/>
    <x v="0"/>
    <n v="180243"/>
    <n v="155564"/>
    <n v="8114"/>
    <x v="1021"/>
    <n v="1440"/>
    <n v="1369"/>
    <n v="6678"/>
    <x v="8"/>
  </r>
  <r>
    <n v="1131"/>
    <s v="DITTA ANTONIO CARCANO"/>
    <s v="LC0076351"/>
    <s v="00206440133"/>
    <n v="179377"/>
    <n v="1209"/>
    <x v="0"/>
    <n v="183403"/>
    <n v="91837"/>
    <n v="22090"/>
    <x v="1022"/>
    <n v="22736"/>
    <n v="9697"/>
    <n v="30204"/>
    <x v="0"/>
  </r>
  <r>
    <n v="1132"/>
    <s v="INDUSTRIE ALIMENTARI PIEMONTESI"/>
    <s v="CN0073614"/>
    <s v="00182680041"/>
    <n v="179357"/>
    <n v="14720"/>
    <x v="0"/>
    <n v="194078"/>
    <n v="153960"/>
    <n v="9753"/>
    <x v="1023"/>
    <n v="8784"/>
    <n v="4327"/>
    <n v="0"/>
    <x v="0"/>
  </r>
  <r>
    <n v="1133"/>
    <s v="CRAI TOSCANA"/>
    <s v="SI0098613"/>
    <s v="00889870523"/>
    <n v="179341"/>
    <n v="15237"/>
    <x v="0"/>
    <n v="194578"/>
    <n v="171518"/>
    <n v="12393"/>
    <x v="1024"/>
    <n v="1049"/>
    <n v="555"/>
    <n v="16436"/>
    <x v="4"/>
  </r>
  <r>
    <n v="1134"/>
    <s v="HIROSS"/>
    <s v="PD0112871"/>
    <s v="00230510281"/>
    <n v="179324"/>
    <n v="3459"/>
    <x v="0"/>
    <n v="183894"/>
    <n v="93605"/>
    <n v="35065"/>
    <x v="1025"/>
    <n v="6708"/>
    <n v="1980"/>
    <n v="26356"/>
    <x v="0"/>
  </r>
  <r>
    <n v="1135"/>
    <s v="SICLA SOCIETA' ITALIANA CARBURANTI"/>
    <s v="TO0163081"/>
    <s v="00483040010"/>
    <n v="179223"/>
    <n v="234"/>
    <x v="0"/>
    <n v="179457"/>
    <n v="126556"/>
    <n v="34166"/>
    <x v="1026"/>
    <n v="1774"/>
    <n v="1486"/>
    <n v="5184"/>
    <x v="0"/>
  </r>
  <r>
    <n v="1136"/>
    <s v="SAIAG INDUSTRIA LA PAROLA SAIAG"/>
    <s v="TO0581017"/>
    <s v="03728380019"/>
    <n v="178878"/>
    <n v="1501"/>
    <x v="0"/>
    <n v="177604"/>
    <n v="79847"/>
    <n v="40105"/>
    <x v="1027"/>
    <n v="11874"/>
    <n v="10713"/>
    <n v="33800"/>
    <x v="2"/>
  </r>
  <r>
    <n v="1137"/>
    <s v="AUTOSTRADA DEI FIORI IN SIGLA"/>
    <s v="SV0039427"/>
    <s v="00111080099"/>
    <n v="178792"/>
    <n v="4564"/>
    <x v="0"/>
    <n v="224403"/>
    <n v="5019"/>
    <n v="85308"/>
    <x v="1028"/>
    <n v="18837"/>
    <n v="10626"/>
    <n v="785052"/>
    <x v="0"/>
  </r>
  <r>
    <n v="1138"/>
    <s v="METALROSSETTI"/>
    <s v="MI1045555"/>
    <s v="05884060152"/>
    <n v="178769"/>
    <n v="155"/>
    <x v="0"/>
    <n v="178903"/>
    <n v="170869"/>
    <n v="2134"/>
    <x v="1029"/>
    <n v="642"/>
    <n v="609"/>
    <n v="713"/>
    <x v="1"/>
  </r>
  <r>
    <n v="1139"/>
    <s v="JUNGHEINRICH ITALIANA"/>
    <s v="MI0513231"/>
    <s v="00868800152"/>
    <n v="178665"/>
    <n v="4215"/>
    <x v="0"/>
    <n v="183209"/>
    <n v="89157"/>
    <n v="24232"/>
    <x v="1030"/>
    <n v="4223"/>
    <n v="3705"/>
    <n v="0"/>
    <x v="8"/>
  </r>
  <r>
    <n v="1140"/>
    <s v="GIACOMO RONZAT"/>
    <s v="PN0009916"/>
    <s v="00071400931"/>
    <n v="178217"/>
    <n v="2187"/>
    <x v="0"/>
    <n v="180404"/>
    <n v="147867"/>
    <n v="8817"/>
    <x v="1031"/>
    <n v="2525"/>
    <n v="1824"/>
    <n v="3662"/>
    <x v="1"/>
  </r>
  <r>
    <n v="1141"/>
    <s v="LATI INDUSTRIA TERMOPLASTICI"/>
    <s v="VA0041557"/>
    <s v="00214880122"/>
    <n v="178151"/>
    <n v="226"/>
    <x v="0"/>
    <n v="182396"/>
    <n v="126927"/>
    <n v="17013"/>
    <x v="1032"/>
    <n v="2561"/>
    <n v="2391"/>
    <n v="20365"/>
    <x v="4"/>
  </r>
  <r>
    <n v="1143"/>
    <s v="RADICI FIL"/>
    <s v="BG0208757"/>
    <s v="01471630168"/>
    <n v="177630"/>
    <n v="1284"/>
    <x v="0"/>
    <n v="182912"/>
    <n v="110393"/>
    <n v="35596"/>
    <x v="1033"/>
    <n v="1347"/>
    <n v="1205"/>
    <n v="36081"/>
    <x v="8"/>
  </r>
  <r>
    <n v="1144"/>
    <s v="3V SIGMA"/>
    <s v="MI1428677"/>
    <s v="11024180157"/>
    <n v="177494"/>
    <n v="759"/>
    <x v="0"/>
    <n v="183455"/>
    <n v="92222"/>
    <n v="23856"/>
    <x v="1034"/>
    <n v="5564"/>
    <n v="2571"/>
    <n v="18814"/>
    <x v="4"/>
  </r>
  <r>
    <n v="1145"/>
    <s v="SILEASUD"/>
    <s v="VE0226769"/>
    <s v="02261190264"/>
    <n v="177438"/>
    <n v="16554"/>
    <x v="0"/>
    <n v="193992"/>
    <n v="144691"/>
    <n v="14241"/>
    <x v="1035"/>
    <n v="-3251"/>
    <n v="803"/>
    <n v="177587"/>
    <x v="5"/>
  </r>
  <r>
    <n v="1146"/>
    <s v="ROCKWELL AUTOMATION"/>
    <s v="MI1388146"/>
    <s v="06159450011"/>
    <n v="177418"/>
    <n v="6604"/>
    <x v="0"/>
    <n v="185849"/>
    <n v="117758"/>
    <n v="25411"/>
    <x v="1036"/>
    <n v="6509"/>
    <n v="1245"/>
    <n v="4709"/>
    <x v="8"/>
  </r>
  <r>
    <n v="1147"/>
    <s v="SANDRETTO INDUSTRIE"/>
    <s v="TO0679936"/>
    <s v="05038680012"/>
    <n v="177184"/>
    <n v="5647"/>
    <x v="0"/>
    <n v="193210"/>
    <n v="129228"/>
    <n v="27654"/>
    <x v="1037"/>
    <n v="3050"/>
    <n v="1124"/>
    <n v="8557"/>
    <x v="5"/>
  </r>
  <r>
    <n v="1148"/>
    <s v="SALVAGNINI ITALIA"/>
    <s v="VI0223845"/>
    <s v="02338250240"/>
    <n v="177124"/>
    <n v="922"/>
    <x v="0"/>
    <n v="176589"/>
    <n v="91079"/>
    <n v="29926"/>
    <x v="1038"/>
    <n v="9975"/>
    <n v="4806"/>
    <n v="0"/>
    <x v="1"/>
  </r>
  <r>
    <n v="1149"/>
    <s v="ALESSIO TUBI"/>
    <s v="TO0312642"/>
    <s v="00504870015"/>
    <n v="176991"/>
    <n v="1197"/>
    <x v="0"/>
    <n v="174635"/>
    <n v="132275"/>
    <n v="21809"/>
    <x v="1039"/>
    <n v="-147"/>
    <n v="395"/>
    <n v="0"/>
    <x v="9"/>
  </r>
  <r>
    <n v="1151"/>
    <s v="ARTURO SALICE"/>
    <s v="CO0096189"/>
    <s v="00211650130"/>
    <n v="176903"/>
    <n v="236"/>
    <x v="0"/>
    <n v="179650"/>
    <n v="58489"/>
    <n v="37325"/>
    <x v="1040"/>
    <n v="18544"/>
    <n v="11959"/>
    <n v="39366"/>
    <x v="5"/>
  </r>
  <r>
    <n v="1152"/>
    <s v="ADRIAOIL"/>
    <s v="MI0786790"/>
    <s v="80021250156"/>
    <n v="176788"/>
    <n v="1884"/>
    <x v="0"/>
    <n v="179260"/>
    <n v="171938"/>
    <n v="3120"/>
    <x v="1041"/>
    <n v="-457"/>
    <n v="14"/>
    <n v="0"/>
    <x v="1"/>
  </r>
  <r>
    <n v="1153"/>
    <s v="FENDI SOCIETA' A RESPONSABILITA"/>
    <s v="RM0316816"/>
    <s v="00466430584"/>
    <n v="176755"/>
    <n v="3131"/>
    <x v="0"/>
    <n v="179955"/>
    <n v="93476"/>
    <n v="20339"/>
    <x v="1042"/>
    <n v="35203"/>
    <n v="14043"/>
    <n v="0"/>
    <x v="0"/>
  </r>
  <r>
    <n v="1154"/>
    <s v="BOTTO GIUSEPPE E FIGLI"/>
    <s v="BI0114960"/>
    <s v="00350060026"/>
    <n v="176754"/>
    <n v="4220"/>
    <x v="0"/>
    <n v="181674"/>
    <n v="58345"/>
    <n v="41241"/>
    <x v="1043"/>
    <n v="26909"/>
    <n v="10760"/>
    <n v="30449"/>
    <x v="1"/>
  </r>
  <r>
    <n v="1155"/>
    <s v="UNI"/>
    <s v="NO0098745"/>
    <s v="00120660030"/>
    <n v="176713"/>
    <n v="628"/>
    <x v="0"/>
    <n v="177341"/>
    <n v="144056"/>
    <n v="5475"/>
    <x v="1044"/>
    <n v="2864"/>
    <n v="3018"/>
    <n v="170"/>
    <x v="2"/>
  </r>
  <r>
    <n v="1156"/>
    <s v="AGENZIA ANSA AGENZIA NAZIONALE"/>
    <s v="RM0127596"/>
    <s v="00391130580"/>
    <n v="176606"/>
    <n v="6412"/>
    <x v="0"/>
    <n v="183078"/>
    <n v="1800"/>
    <n v="32082"/>
    <x v="1045"/>
    <n v="7829"/>
    <n v="9279"/>
    <n v="3803"/>
    <x v="3"/>
  </r>
  <r>
    <n v="1157"/>
    <s v="INFOCAMERE SOCIETA' CONSORTILE DI"/>
    <s v="RM0804877"/>
    <s v="02313821007"/>
    <n v="176408"/>
    <n v="2273"/>
    <x v="0"/>
    <n v="177873"/>
    <n v="13600"/>
    <n v="40664"/>
    <x v="1046"/>
    <n v="10274"/>
    <n v="8008"/>
    <n v="8320"/>
    <x v="3"/>
  </r>
  <r>
    <n v="1158"/>
    <s v="LUCK"/>
    <s v="VR0211709"/>
    <s v="00976480236"/>
    <n v="176405"/>
    <n v="108"/>
    <x v="0"/>
    <n v="179217"/>
    <n v="82952"/>
    <n v="46024"/>
    <x v="1047"/>
    <n v="18785"/>
    <n v="8438"/>
    <n v="6656"/>
    <x v="3"/>
  </r>
  <r>
    <n v="1159"/>
    <s v="CAMPAGNOLO COMMERCIO"/>
    <s v="VI0240662"/>
    <s v="02567640244"/>
    <n v="176361"/>
    <n v="130"/>
    <x v="0"/>
    <n v="176491"/>
    <n v="142742"/>
    <n v="5717"/>
    <x v="1048"/>
    <n v="827"/>
    <n v="573"/>
    <n v="3550"/>
    <x v="1"/>
  </r>
  <r>
    <n v="1160"/>
    <s v="FASHION BOX"/>
    <s v="TV0151397"/>
    <s v="04234830158"/>
    <n v="176236"/>
    <n v="2876"/>
    <x v="0"/>
    <n v="173801"/>
    <n v="64824"/>
    <n v="63752"/>
    <x v="1049"/>
    <n v="5246"/>
    <n v="1584"/>
    <n v="51297"/>
    <x v="4"/>
  </r>
  <r>
    <n v="1161"/>
    <s v="MSAS GLOBAL LOGISTICS (ITALY) SPA I"/>
    <s v="MI0861695"/>
    <s v="01700730151"/>
    <n v="176219"/>
    <n v="2344"/>
    <x v="0"/>
    <n v="178563"/>
    <n v="0"/>
    <n v="152975"/>
    <x v="1050"/>
    <n v="2411"/>
    <n v="2281"/>
    <n v="0"/>
    <x v="4"/>
  </r>
  <r>
    <n v="1162"/>
    <s v="LAFARGE BRAAS ITALIA"/>
    <s v="BZ0110858"/>
    <s v="01238150153"/>
    <n v="175630"/>
    <n v="2868"/>
    <x v="0"/>
    <n v="177301"/>
    <n v="58896"/>
    <n v="41039"/>
    <x v="1051"/>
    <n v="14297"/>
    <n v="9101"/>
    <n v="32"/>
    <x v="2"/>
  </r>
  <r>
    <n v="1164"/>
    <s v="GE LIGHTING"/>
    <s v="MI1323826"/>
    <s v="04886240581"/>
    <n v="175388"/>
    <n v="444"/>
    <x v="0"/>
    <n v="169773"/>
    <n v="113462"/>
    <n v="29357"/>
    <x v="1052"/>
    <n v="-10047"/>
    <n v="805"/>
    <n v="0"/>
    <x v="0"/>
  </r>
  <r>
    <n v="1165"/>
    <s v="ELETTROINGRO"/>
    <s v="PD0155585"/>
    <s v="00825330285"/>
    <n v="175364"/>
    <n v="346"/>
    <x v="0"/>
    <n v="175826"/>
    <n v="138419"/>
    <n v="11254"/>
    <x v="1053"/>
    <n v="5352"/>
    <n v="2941"/>
    <n v="0"/>
    <x v="0"/>
  </r>
  <r>
    <n v="1166"/>
    <s v="IBERIA LINEAS AEREAS DE ESPANA S.A."/>
    <s v="RM0154741"/>
    <s v="02553850583"/>
    <n v="175279"/>
    <n v="2461"/>
    <x v="0"/>
    <n v="177739"/>
    <n v="0"/>
    <n v="163096"/>
    <x v="1054"/>
    <n v="791"/>
    <n v="0"/>
    <n v="0"/>
    <x v="5"/>
  </r>
  <r>
    <n v="1167"/>
    <s v="PARFUMS ET BEAUTE' ITALIA"/>
    <s v="MI0391920"/>
    <s v="00738660158"/>
    <n v="175119"/>
    <n v="1555"/>
    <x v="0"/>
    <n v="176674"/>
    <n v="49065"/>
    <n v="74987"/>
    <x v="1055"/>
    <n v="22065"/>
    <n v="11109"/>
    <n v="0"/>
    <x v="3"/>
  </r>
  <r>
    <n v="1168"/>
    <s v="REXROTH"/>
    <s v="MI0593717"/>
    <s v="00744460155"/>
    <n v="175010"/>
    <n v="1214"/>
    <x v="0"/>
    <n v="176761"/>
    <n v="101731"/>
    <n v="18423"/>
    <x v="1056"/>
    <n v="21252"/>
    <n v="9900"/>
    <n v="0"/>
    <x v="5"/>
  </r>
  <r>
    <n v="1169"/>
    <s v="PYROS"/>
    <s v="VE0221909"/>
    <s v="01276530464"/>
    <n v="174971"/>
    <n v="608"/>
    <x v="0"/>
    <n v="176343"/>
    <n v="46675"/>
    <n v="2580"/>
    <x v="1057"/>
    <n v="-876"/>
    <n v="40"/>
    <n v="4366"/>
    <x v="6"/>
  </r>
  <r>
    <n v="1170"/>
    <s v="OASI"/>
    <s v="PV0196359"/>
    <s v="00590240065"/>
    <n v="174919"/>
    <n v="326"/>
    <x v="0"/>
    <n v="175245"/>
    <n v="141606"/>
    <n v="6041"/>
    <x v="1058"/>
    <n v="3072"/>
    <n v="858"/>
    <n v="0"/>
    <x v="7"/>
  </r>
  <r>
    <n v="1171"/>
    <s v="POLLO DEL CAMPO DUE"/>
    <s v="FO0249659"/>
    <s v="02220060400"/>
    <n v="174857"/>
    <n v="627"/>
    <x v="0"/>
    <n v="176930"/>
    <n v="131775"/>
    <n v="31362"/>
    <x v="1059"/>
    <n v="172"/>
    <n v="152"/>
    <n v="0"/>
    <x v="4"/>
  </r>
  <r>
    <n v="1172"/>
    <s v="GAMBRO -"/>
    <s v="PR0119445"/>
    <s v="00176010346"/>
    <n v="174473"/>
    <n v="1763"/>
    <x v="0"/>
    <n v="173861"/>
    <n v="115669"/>
    <n v="24044"/>
    <x v="1060"/>
    <n v="11085"/>
    <n v="6481"/>
    <n v="5186"/>
    <x v="3"/>
  </r>
  <r>
    <n v="1173"/>
    <s v="M.I.D.A.L. MASSIMINO IZZI"/>
    <s v="LT0050890"/>
    <s v="00146860598"/>
    <n v="174357"/>
    <n v="2555"/>
    <x v="0"/>
    <n v="176912"/>
    <n v="160130"/>
    <n v="11370"/>
    <x v="1061"/>
    <n v="1396"/>
    <n v="745"/>
    <n v="0"/>
    <x v="8"/>
  </r>
  <r>
    <n v="1174"/>
    <s v="RFT"/>
    <s v="TO0486903"/>
    <s v="01047060015"/>
    <n v="174313"/>
    <n v="1219"/>
    <x v="0"/>
    <n v="186644"/>
    <n v="74022"/>
    <n v="33763"/>
    <x v="1062"/>
    <n v="13360"/>
    <n v="8441"/>
    <n v="636"/>
    <x v="8"/>
  </r>
  <r>
    <n v="1175"/>
    <s v="ICS SYSTEM"/>
    <s v="RE0186020"/>
    <s v="01826910364"/>
    <n v="174308"/>
    <n v="0"/>
    <x v="0"/>
    <n v="174308"/>
    <n v="42"/>
    <n v="173753"/>
    <x v="20"/>
    <n v="1"/>
    <n v="0"/>
    <n v="56702"/>
    <x v="9"/>
  </r>
  <r>
    <n v="1176"/>
    <s v="F.LLI CLAUDIO &amp; CARLALBERTO"/>
    <s v="MN0087606"/>
    <s v="00152660205"/>
    <n v="174144"/>
    <n v="1174"/>
    <x v="0"/>
    <n v="174845"/>
    <n v="66027"/>
    <n v="56177"/>
    <x v="1063"/>
    <n v="7638"/>
    <n v="5178"/>
    <n v="12360"/>
    <x v="1"/>
  </r>
  <r>
    <n v="1177"/>
    <s v="INTERZUCCHERI S.P.A. COMPAGNIA PER"/>
    <s v="GE0343219"/>
    <s v="01817710153"/>
    <n v="174128"/>
    <n v="153"/>
    <x v="0"/>
    <n v="174044"/>
    <n v="168864"/>
    <n v="6294"/>
    <x v="1064"/>
    <n v="-3358"/>
    <n v="22"/>
    <n v="0"/>
    <x v="1"/>
  </r>
  <r>
    <n v="1178"/>
    <s v="SMURFIT - SISA"/>
    <s v="AT0018892"/>
    <s v="00070870050"/>
    <n v="174110"/>
    <n v="3675"/>
    <x v="0"/>
    <n v="176821"/>
    <n v="88763"/>
    <n v="32956"/>
    <x v="1065"/>
    <n v="7337"/>
    <n v="5404"/>
    <n v="722"/>
    <x v="8"/>
  </r>
  <r>
    <n v="1179"/>
    <s v="MELCHIONI"/>
    <s v="MI0482061"/>
    <s v="00741650154"/>
    <n v="174094"/>
    <n v="5401"/>
    <x v="0"/>
    <n v="179495"/>
    <n v="133855"/>
    <n v="24715"/>
    <x v="1066"/>
    <n v="3590"/>
    <n v="2530"/>
    <n v="523"/>
    <x v="0"/>
  </r>
  <r>
    <n v="1180"/>
    <s v="EUROITALIA"/>
    <s v="MI1033706"/>
    <s v="04719670152"/>
    <n v="174068"/>
    <n v="1458"/>
    <x v="0"/>
    <n v="187548"/>
    <n v="76107"/>
    <n v="71715"/>
    <x v="1067"/>
    <n v="24765"/>
    <n v="10300"/>
    <n v="2909"/>
    <x v="0"/>
  </r>
  <r>
    <n v="1181"/>
    <s v="SEMA GROUP"/>
    <s v="AO0058493"/>
    <s v="02180040541"/>
    <n v="173693"/>
    <n v="9459"/>
    <x v="0"/>
    <n v="183152"/>
    <n v="10815"/>
    <n v="74903"/>
    <x v="1068"/>
    <n v="25"/>
    <n v="5457"/>
    <n v="107104"/>
    <x v="4"/>
  </r>
  <r>
    <n v="1182"/>
    <s v="SOCIETA' ITALIANA TECNOMECCANICA"/>
    <s v="PD0200531"/>
    <s v="02072110287"/>
    <n v="173674"/>
    <n v="1979"/>
    <x v="0"/>
    <n v="177641"/>
    <n v="85379"/>
    <n v="42575"/>
    <x v="1069"/>
    <n v="3641"/>
    <n v="3107"/>
    <n v="15531"/>
    <x v="0"/>
  </r>
  <r>
    <n v="1183"/>
    <s v="IMS"/>
    <s v="MI1489535"/>
    <s v="11740040156"/>
    <n v="173663"/>
    <n v="444"/>
    <x v="0"/>
    <n v="174107"/>
    <n v="153274"/>
    <n v="20735"/>
    <x v="20"/>
    <n v="0"/>
    <n v="0"/>
    <n v="0"/>
    <x v="0"/>
  </r>
  <r>
    <n v="1184"/>
    <s v="NEOPHARMED"/>
    <s v="RM0790566"/>
    <s v="07472570154"/>
    <n v="173630"/>
    <n v="799"/>
    <x v="0"/>
    <n v="172183"/>
    <n v="82248"/>
    <n v="36718"/>
    <x v="1070"/>
    <n v="-2156"/>
    <n v="4082"/>
    <n v="0"/>
    <x v="2"/>
  </r>
  <r>
    <n v="1185"/>
    <s v="AREA NORD CONCESSIONARIA DI"/>
    <s v="VE0233681"/>
    <s v="02677150274"/>
    <n v="173090"/>
    <n v="5172"/>
    <x v="0"/>
    <n v="178262"/>
    <n v="126620"/>
    <n v="32097"/>
    <x v="1071"/>
    <n v="1674"/>
    <n v="1361"/>
    <n v="0"/>
    <x v="0"/>
  </r>
  <r>
    <n v="1186"/>
    <s v="SIRAM HOLDING"/>
    <s v="MI0132008"/>
    <s v="00891750150"/>
    <n v="173079"/>
    <n v="471"/>
    <x v="0"/>
    <n v="193875"/>
    <n v="84062"/>
    <n v="33365"/>
    <x v="1072"/>
    <n v="15163"/>
    <n v="7870"/>
    <n v="114"/>
    <x v="1"/>
  </r>
  <r>
    <n v="1187"/>
    <s v="IRICAV UNO"/>
    <s v="RM0734974"/>
    <s v="04143541003"/>
    <n v="173048"/>
    <n v="4"/>
    <x v="0"/>
    <n v="1241664"/>
    <n v="249"/>
    <n v="1223086"/>
    <x v="1073"/>
    <n v="1052"/>
    <n v="1052"/>
    <n v="3079716"/>
    <x v="8"/>
  </r>
  <r>
    <n v="1188"/>
    <s v="NUOVO ISTITUTO ITALIANO D' ARTI"/>
    <s v="BG0187780"/>
    <s v="01261900169"/>
    <n v="172974"/>
    <n v="3275"/>
    <x v="0"/>
    <n v="178550"/>
    <n v="57193"/>
    <n v="38823"/>
    <x v="1074"/>
    <n v="17383"/>
    <n v="10881"/>
    <n v="0"/>
    <x v="1"/>
  </r>
  <r>
    <n v="1189"/>
    <s v="WORTHINGTON"/>
    <s v="MI1008575"/>
    <s v="04398080152"/>
    <n v="172961"/>
    <n v="1250"/>
    <x v="0"/>
    <n v="178236"/>
    <n v="95162"/>
    <n v="19882"/>
    <x v="1075"/>
    <n v="17351"/>
    <n v="8695"/>
    <n v="0"/>
    <x v="4"/>
  </r>
  <r>
    <n v="1190"/>
    <s v="CCM"/>
    <s v="SO0044623"/>
    <s v="00631450145"/>
    <n v="172880"/>
    <n v="912"/>
    <x v="0"/>
    <n v="174451"/>
    <n v="114037"/>
    <n v="14645"/>
    <x v="1076"/>
    <n v="29422"/>
    <n v="9065"/>
    <n v="5397"/>
    <x v="3"/>
  </r>
  <r>
    <n v="1191"/>
    <s v="AL.GRO."/>
    <s v="AL0097994"/>
    <s v="00170080063"/>
    <n v="172835"/>
    <n v="771"/>
    <x v="0"/>
    <n v="173606"/>
    <n v="158209"/>
    <n v="7196"/>
    <x v="1077"/>
    <n v="1511"/>
    <n v="868"/>
    <n v="2083"/>
    <x v="8"/>
  </r>
  <r>
    <n v="1192"/>
    <s v="EUROSPIN LAZIO"/>
    <s v="RM0801938"/>
    <s v="01679010593"/>
    <n v="172716"/>
    <n v="1262"/>
    <x v="0"/>
    <n v="173978"/>
    <n v="160017"/>
    <n v="8009"/>
    <x v="1078"/>
    <n v="1626"/>
    <n v="1028"/>
    <n v="637"/>
    <x v="4"/>
  </r>
  <r>
    <n v="1193"/>
    <s v="OMSA"/>
    <s v="AN0123259"/>
    <s v="00942300179"/>
    <n v="172646"/>
    <n v="2321"/>
    <x v="0"/>
    <n v="187515"/>
    <n v="106908"/>
    <n v="42619"/>
    <x v="1079"/>
    <n v="7128"/>
    <n v="3503"/>
    <n v="11683"/>
    <x v="5"/>
  </r>
  <r>
    <n v="1194"/>
    <s v="LAMPRE"/>
    <s v="MI0922750"/>
    <s v="02320240159"/>
    <n v="172483"/>
    <n v="2007"/>
    <x v="0"/>
    <n v="174490"/>
    <n v="135793"/>
    <n v="14462"/>
    <x v="842"/>
    <n v="8627"/>
    <n v="4001"/>
    <n v="0"/>
    <x v="8"/>
  </r>
  <r>
    <n v="1195"/>
    <s v="NUOVA DISTRIBUZIONE"/>
    <s v="MI1439537"/>
    <s v="01960080131"/>
    <n v="172360"/>
    <n v="12728"/>
    <x v="0"/>
    <n v="185088"/>
    <n v="147474"/>
    <n v="22488"/>
    <x v="1080"/>
    <n v="2496"/>
    <n v="354"/>
    <n v="0"/>
    <x v="5"/>
  </r>
  <r>
    <n v="1196"/>
    <s v="IPER BUSNAGO"/>
    <s v="MI1399087"/>
    <s v="10730830154"/>
    <n v="172330"/>
    <n v="1064"/>
    <x v="0"/>
    <n v="173394"/>
    <n v="141913"/>
    <n v="5692"/>
    <x v="1081"/>
    <n v="8889"/>
    <n v="4166"/>
    <n v="0"/>
    <x v="1"/>
  </r>
  <r>
    <n v="1197"/>
    <s v="ABB SOIMI-ENGINEERING &amp; CONTRACTING"/>
    <s v="MI0622715"/>
    <s v="00751960154"/>
    <n v="172276"/>
    <n v="7014"/>
    <x v="0"/>
    <n v="207342"/>
    <n v="27307"/>
    <n v="134801"/>
    <x v="1082"/>
    <n v="2236"/>
    <n v="3321"/>
    <n v="0"/>
    <x v="9"/>
  </r>
  <r>
    <n v="1198"/>
    <s v="TITAN ITALIA"/>
    <s v="BO0168777"/>
    <s v="00302950373"/>
    <n v="171987"/>
    <n v="837"/>
    <x v="0"/>
    <n v="176752"/>
    <n v="92174"/>
    <n v="25367"/>
    <x v="1083"/>
    <n v="15869"/>
    <n v="3252"/>
    <n v="0"/>
    <x v="1"/>
  </r>
  <r>
    <n v="1199"/>
    <s v="MEDITERRANEAN SHIPPING CRUISES IN"/>
    <s v="NA0441569"/>
    <s v="05420180639"/>
    <n v="171856"/>
    <n v="1340"/>
    <x v="0"/>
    <n v="173196"/>
    <n v="3460"/>
    <n v="38326"/>
    <x v="1084"/>
    <n v="4985"/>
    <n v="2786"/>
    <n v="0"/>
    <x v="5"/>
  </r>
  <r>
    <n v="1200"/>
    <s v="F.LLI SACLA'"/>
    <s v="TO0155967"/>
    <s v="01070500010"/>
    <n v="171720"/>
    <n v="1205"/>
    <x v="0"/>
    <n v="171826"/>
    <n v="92182"/>
    <n v="51326"/>
    <x v="1085"/>
    <n v="5886"/>
    <n v="3964"/>
    <n v="5236"/>
    <x v="1"/>
  </r>
  <r>
    <n v="1201"/>
    <s v="INDUSTRIE ILPEA"/>
    <s v="VA0237547"/>
    <s v="11054860157"/>
    <n v="171716"/>
    <n v="3060"/>
    <x v="0"/>
    <n v="178951"/>
    <n v="65105"/>
    <n v="34041"/>
    <x v="1086"/>
    <n v="15335"/>
    <n v="9000"/>
    <n v="40232"/>
    <x v="0"/>
  </r>
  <r>
    <n v="1202"/>
    <s v="MAXIMA"/>
    <s v="RE0096138"/>
    <s v="00145560355"/>
    <n v="171500"/>
    <n v="2780"/>
    <x v="0"/>
    <n v="174630"/>
    <n v="98974"/>
    <n v="12378"/>
    <x v="1087"/>
    <n v="11668"/>
    <n v="5159"/>
    <n v="32"/>
    <x v="1"/>
  </r>
  <r>
    <n v="1203"/>
    <s v="MASTROTTO ITALIA"/>
    <s v="VI0236258"/>
    <s v="02510730241"/>
    <n v="171452"/>
    <n v="1480"/>
    <x v="0"/>
    <n v="182015"/>
    <n v="135663"/>
    <n v="36921"/>
    <x v="1088"/>
    <n v="3236"/>
    <n v="2058"/>
    <n v="14001"/>
    <x v="2"/>
  </r>
  <r>
    <n v="1205"/>
    <s v="PREALPI INDUSTRIA CASEARIA"/>
    <s v="VA0110310"/>
    <s v="00222060121"/>
    <n v="171358"/>
    <n v="2280"/>
    <x v="0"/>
    <n v="173750"/>
    <n v="140318"/>
    <n v="20124"/>
    <x v="1089"/>
    <n v="3315"/>
    <n v="1640"/>
    <n v="0"/>
    <x v="3"/>
  </r>
  <r>
    <n v="1206"/>
    <s v="C.L.A.I.P.A. CARBURANTI"/>
    <s v="MN0086823"/>
    <s v="00153230206"/>
    <n v="171249"/>
    <n v="3368"/>
    <x v="0"/>
    <n v="174617"/>
    <n v="160821"/>
    <n v="2494"/>
    <x v="1090"/>
    <n v="5193"/>
    <n v="2384"/>
    <n v="6"/>
    <x v="3"/>
  </r>
  <r>
    <n v="1207"/>
    <s v="GENERAL CAVI"/>
    <s v="RA0128014"/>
    <s v="01208310399"/>
    <n v="171062"/>
    <n v="298"/>
    <x v="0"/>
    <n v="169756"/>
    <n v="138287"/>
    <n v="15535"/>
    <x v="1091"/>
    <n v="3013"/>
    <n v="1799"/>
    <n v="957"/>
    <x v="1"/>
  </r>
  <r>
    <n v="1208"/>
    <s v="VICENTINI"/>
    <s v="VR0137925"/>
    <s v="00439410234"/>
    <n v="171053"/>
    <n v="255"/>
    <x v="0"/>
    <n v="171308"/>
    <n v="156559"/>
    <n v="5936"/>
    <x v="1092"/>
    <n v="5297"/>
    <n v="2438"/>
    <n v="0"/>
    <x v="4"/>
  </r>
  <r>
    <n v="1209"/>
    <s v="CECCHI GORI NEWS &amp; SPORT"/>
    <s v="RM0612401"/>
    <s v="07491010588"/>
    <n v="170888"/>
    <n v="1693"/>
    <x v="0"/>
    <n v="172581"/>
    <n v="2544"/>
    <n v="48064"/>
    <x v="1093"/>
    <n v="-793"/>
    <n v="1540"/>
    <n v="200"/>
    <x v="4"/>
  </r>
  <r>
    <n v="1210"/>
    <s v="LANIFICIO LUIGI BOTTO"/>
    <s v="BI0124266"/>
    <s v="00495860025"/>
    <n v="170834"/>
    <n v="1850"/>
    <x v="0"/>
    <n v="170339"/>
    <n v="65504"/>
    <n v="33427"/>
    <x v="1094"/>
    <n v="4427"/>
    <n v="4046"/>
    <n v="21750"/>
    <x v="2"/>
  </r>
  <r>
    <n v="1211"/>
    <s v="SOCIETA' ALIMENTARE LUCCHESE"/>
    <s v="LU0104195"/>
    <s v="00526090469"/>
    <n v="170587"/>
    <n v="7579"/>
    <x v="0"/>
    <n v="174353"/>
    <n v="149312"/>
    <n v="6558"/>
    <x v="1095"/>
    <n v="6034"/>
    <n v="2524"/>
    <n v="0"/>
    <x v="3"/>
  </r>
  <r>
    <n v="1212"/>
    <s v="COMALCO"/>
    <s v="BO0286255"/>
    <s v="03387650371"/>
    <n v="170284"/>
    <n v="1904"/>
    <x v="0"/>
    <n v="172188"/>
    <n v="159658"/>
    <n v="13635"/>
    <x v="20"/>
    <n v="-112"/>
    <n v="570"/>
    <n v="0"/>
    <x v="0"/>
  </r>
  <r>
    <n v="1213"/>
    <s v="ABB TRASFORMATORI"/>
    <s v="MI1090579"/>
    <s v="05018120153"/>
    <n v="170240"/>
    <n v="7006"/>
    <x v="0"/>
    <n v="161619"/>
    <n v="67619"/>
    <n v="28606"/>
    <x v="1096"/>
    <n v="3518"/>
    <n v="3756"/>
    <n v="13048"/>
    <x v="0"/>
  </r>
  <r>
    <n v="1214"/>
    <s v="BIRAGHI"/>
    <s v="CN0070258"/>
    <s v="00486510043"/>
    <n v="170065"/>
    <n v="3522"/>
    <x v="0"/>
    <n v="176019"/>
    <n v="113804"/>
    <n v="43152"/>
    <x v="1097"/>
    <n v="-2541"/>
    <n v="445"/>
    <n v="7500"/>
    <x v="5"/>
  </r>
  <r>
    <n v="1215"/>
    <s v="BREVI"/>
    <s v="BG0205542"/>
    <s v="01004950166"/>
    <n v="169875"/>
    <n v="632"/>
    <x v="0"/>
    <n v="170507"/>
    <n v="161531"/>
    <n v="1681"/>
    <x v="1098"/>
    <n v="3255"/>
    <n v="1601"/>
    <n v="6"/>
    <x v="3"/>
  </r>
  <r>
    <n v="1216"/>
    <s v="SIRON"/>
    <s v="RA0098402"/>
    <s v="00703740399"/>
    <n v="169797"/>
    <n v="1448"/>
    <x v="0"/>
    <n v="171245"/>
    <n v="165931"/>
    <n v="1512"/>
    <x v="1099"/>
    <n v="301"/>
    <n v="239"/>
    <n v="747"/>
    <x v="5"/>
  </r>
  <r>
    <n v="1217"/>
    <s v="ZARPELLON"/>
    <s v="TV0103373"/>
    <s v="00193200268"/>
    <n v="169667"/>
    <n v="3364"/>
    <x v="0"/>
    <n v="171359"/>
    <n v="146182"/>
    <n v="8970"/>
    <x v="1100"/>
    <n v="1468"/>
    <n v="1266"/>
    <n v="8487"/>
    <x v="6"/>
  </r>
  <r>
    <n v="1218"/>
    <s v="CLINICA S. ANTONIO MERANO"/>
    <s v="BZ0116555"/>
    <s v="01369460215"/>
    <n v="169535"/>
    <n v="344"/>
    <x v="0"/>
    <n v="169878"/>
    <n v="923"/>
    <n v="123140"/>
    <x v="1101"/>
    <n v="42815"/>
    <n v="18382"/>
    <n v="256"/>
    <x v="7"/>
  </r>
  <r>
    <n v="1219"/>
    <s v="BASSETTI"/>
    <s v="MI0812232"/>
    <s v="00800790156"/>
    <n v="169482"/>
    <n v="1516"/>
    <x v="0"/>
    <n v="182699"/>
    <n v="82216"/>
    <n v="56457"/>
    <x v="1102"/>
    <n v="28226"/>
    <n v="11579"/>
    <n v="0"/>
    <x v="4"/>
  </r>
  <r>
    <n v="1220"/>
    <s v="AZIENDA MULTISERVIZI INTERCOMUNALE"/>
    <s v="BO0364732"/>
    <s v="00826811200"/>
    <n v="169195"/>
    <n v="11061"/>
    <x v="0"/>
    <n v="211905"/>
    <n v="94349"/>
    <n v="50627"/>
    <x v="1103"/>
    <n v="9020"/>
    <n v="1429"/>
    <n v="36417"/>
    <x v="3"/>
  </r>
  <r>
    <n v="1221"/>
    <s v="TURRIZIANI PETROLI"/>
    <s v="FR0047963"/>
    <s v="00472360585"/>
    <n v="169009"/>
    <n v="756"/>
    <x v="0"/>
    <n v="169811"/>
    <n v="160038"/>
    <n v="2435"/>
    <x v="1104"/>
    <n v="1420"/>
    <n v="828"/>
    <n v="0"/>
    <x v="8"/>
  </r>
  <r>
    <n v="1222"/>
    <s v="UNIROYAL CHIMICA"/>
    <s v="LT0089936"/>
    <s v="01451010597"/>
    <n v="168976"/>
    <n v="3065"/>
    <x v="0"/>
    <n v="170946"/>
    <n v="115360"/>
    <n v="26219"/>
    <x v="1105"/>
    <n v="1996"/>
    <n v="887"/>
    <n v="59530"/>
    <x v="8"/>
  </r>
  <r>
    <n v="1223"/>
    <s v="SEVEN"/>
    <s v="TN0106862"/>
    <s v="00959460221"/>
    <n v="168872"/>
    <n v="18604"/>
    <x v="0"/>
    <n v="187477"/>
    <n v="162454"/>
    <n v="2700"/>
    <x v="1106"/>
    <n v="2319"/>
    <n v="1221"/>
    <n v="3068"/>
    <x v="9"/>
  </r>
  <r>
    <n v="1225"/>
    <s v="CARTIERA DI CARMIGNANO"/>
    <s v="PD0098077"/>
    <s v="00202430286"/>
    <n v="168305"/>
    <n v="1148"/>
    <x v="0"/>
    <n v="174072"/>
    <n v="85098"/>
    <n v="31534"/>
    <x v="1107"/>
    <n v="15016"/>
    <n v="7611"/>
    <n v="22840"/>
    <x v="1"/>
  </r>
  <r>
    <n v="1227"/>
    <s v="FERGAT"/>
    <s v="TO0056883"/>
    <s v="00486690019"/>
    <n v="168120"/>
    <n v="845"/>
    <x v="0"/>
    <n v="168240"/>
    <n v="87349"/>
    <n v="16852"/>
    <x v="1108"/>
    <n v="11353"/>
    <n v="6933"/>
    <n v="13902"/>
    <x v="0"/>
  </r>
  <r>
    <n v="1228"/>
    <s v="CO.RI.AL. COMMISSIONARIA RIMINESE"/>
    <s v="RN0083601"/>
    <s v="00141710400"/>
    <n v="168063"/>
    <n v="5047"/>
    <x v="0"/>
    <n v="173110"/>
    <n v="152637"/>
    <n v="7785"/>
    <x v="1109"/>
    <n v="2452"/>
    <n v="746"/>
    <n v="832"/>
    <x v="0"/>
  </r>
  <r>
    <n v="1229"/>
    <s v="BELFE"/>
    <s v="VI0197718"/>
    <s v="01975700244"/>
    <n v="168045"/>
    <n v="2218"/>
    <x v="0"/>
    <n v="166929"/>
    <n v="83638"/>
    <n v="53179"/>
    <x v="1110"/>
    <n v="2134"/>
    <n v="1818"/>
    <n v="16263"/>
    <x v="4"/>
  </r>
  <r>
    <n v="1230"/>
    <s v="C.L.E.A.M. CARBURANTI LUBRIFICANTI"/>
    <s v="NA0095205"/>
    <s v="00269240636"/>
    <n v="167994"/>
    <n v="426"/>
    <x v="0"/>
    <n v="167536"/>
    <n v="152317"/>
    <n v="3782"/>
    <x v="1111"/>
    <n v="5245"/>
    <n v="2917"/>
    <n v="0"/>
    <x v="0"/>
  </r>
  <r>
    <n v="1231"/>
    <s v="ALPITEL"/>
    <s v="CN0127810"/>
    <s v="01534430044"/>
    <n v="167921"/>
    <n v="1891"/>
    <x v="0"/>
    <n v="162306"/>
    <n v="32295"/>
    <n v="53161"/>
    <x v="1112"/>
    <n v="10296"/>
    <n v="6767"/>
    <n v="5237"/>
    <x v="0"/>
  </r>
  <r>
    <n v="1232"/>
    <s v="OFFICINE METALLURGICHE G."/>
    <s v="TO0430834"/>
    <s v="00491030011"/>
    <n v="167748"/>
    <n v="991"/>
    <x v="0"/>
    <n v="170594"/>
    <n v="102685"/>
    <n v="29497"/>
    <x v="1113"/>
    <n v="3450"/>
    <n v="2497"/>
    <n v="5414"/>
    <x v="2"/>
  </r>
  <r>
    <n v="1233"/>
    <s v="CO.GE.P. COSTIERI GENOVESI"/>
    <s v="MI1228071"/>
    <s v="08483330158"/>
    <n v="167400"/>
    <n v="743"/>
    <x v="0"/>
    <n v="168143"/>
    <n v="158771"/>
    <n v="4753"/>
    <x v="1114"/>
    <n v="188"/>
    <n v="274"/>
    <n v="1280"/>
    <x v="0"/>
  </r>
  <r>
    <n v="1234"/>
    <s v="ELECTROLUX INTERNATIONAL"/>
    <s v="PN0010846"/>
    <s v="00117430934"/>
    <n v="167355"/>
    <n v="566"/>
    <x v="0"/>
    <n v="167921"/>
    <n v="135976"/>
    <n v="13329"/>
    <x v="1115"/>
    <n v="12168"/>
    <n v="5010"/>
    <n v="0"/>
    <x v="1"/>
  </r>
  <r>
    <n v="1235"/>
    <s v="UMBRAFARM SOC. COOP. A R.L."/>
    <s v="PG0117258"/>
    <s v="00547610543"/>
    <n v="167229"/>
    <n v="215"/>
    <x v="0"/>
    <n v="167444"/>
    <n v="159630"/>
    <n v="2194"/>
    <x v="1116"/>
    <n v="457"/>
    <n v="457"/>
    <n v="5750"/>
    <x v="8"/>
  </r>
  <r>
    <n v="1236"/>
    <s v="ELLESSE INTERNATIONAL"/>
    <s v="PG0174710"/>
    <s v="02026280541"/>
    <n v="167100"/>
    <n v="18600"/>
    <x v="0"/>
    <n v="185700"/>
    <n v="123635"/>
    <n v="25335"/>
    <x v="1117"/>
    <n v="11992"/>
    <n v="3946"/>
    <n v="848"/>
    <x v="1"/>
  </r>
  <r>
    <n v="1237"/>
    <s v="STANHOME"/>
    <s v="RM0327945"/>
    <s v="00466380581"/>
    <n v="166898"/>
    <n v="1879"/>
    <x v="0"/>
    <n v="168777"/>
    <n v="33460"/>
    <n v="77680"/>
    <x v="1118"/>
    <n v="3541"/>
    <n v="3084"/>
    <n v="0"/>
    <x v="4"/>
  </r>
  <r>
    <n v="1238"/>
    <s v="PORSCHE ITALIA"/>
    <s v="PD0194428"/>
    <s v="01982370288"/>
    <n v="166788"/>
    <n v="2597"/>
    <x v="0"/>
    <n v="169385"/>
    <n v="147940"/>
    <n v="10519"/>
    <x v="1119"/>
    <n v="9006"/>
    <n v="5032"/>
    <n v="585"/>
    <x v="3"/>
  </r>
  <r>
    <n v="1239"/>
    <s v="CASTROL ITALIANA"/>
    <s v="MI0470334"/>
    <s v="00722670155"/>
    <n v="166783"/>
    <n v="3002"/>
    <x v="0"/>
    <n v="168456"/>
    <n v="77227"/>
    <n v="44800"/>
    <x v="1120"/>
    <n v="24886"/>
    <n v="12110"/>
    <n v="372"/>
    <x v="8"/>
  </r>
  <r>
    <n v="1240"/>
    <s v="MARCHIOL"/>
    <s v="TV0145991"/>
    <s v="01176110268"/>
    <n v="166735"/>
    <n v="1732"/>
    <x v="0"/>
    <n v="168467"/>
    <n v="124438"/>
    <n v="8411"/>
    <x v="1121"/>
    <n v="3910"/>
    <n v="3045"/>
    <n v="13834"/>
    <x v="4"/>
  </r>
  <r>
    <n v="1241"/>
    <s v="SOREFA"/>
    <s v="MO0136414"/>
    <s v="00233460369"/>
    <n v="166547"/>
    <n v="3684"/>
    <x v="0"/>
    <n v="172584"/>
    <n v="121920"/>
    <n v="25928"/>
    <x v="1122"/>
    <n v="2320"/>
    <n v="1754"/>
    <n v="6076"/>
    <x v="5"/>
  </r>
  <r>
    <n v="1242"/>
    <s v="COOPERATIVA DI LAVORO LA CASCINA"/>
    <s v="RM0433181"/>
    <s v="03320580586"/>
    <n v="166546"/>
    <n v="3620"/>
    <x v="0"/>
    <n v="170166"/>
    <n v="79665"/>
    <n v="15039"/>
    <x v="1123"/>
    <n v="6738"/>
    <n v="2536"/>
    <n v="1370"/>
    <x v="8"/>
  </r>
  <r>
    <n v="1243"/>
    <s v="MATTEL MANUFACTURING EUROPE"/>
    <s v="NO0162862"/>
    <s v="01301080030"/>
    <n v="166476"/>
    <n v="1689"/>
    <x v="0"/>
    <n v="167963"/>
    <n v="144753"/>
    <n v="7813"/>
    <x v="1124"/>
    <n v="6803"/>
    <n v="3386"/>
    <n v="0"/>
    <x v="5"/>
  </r>
  <r>
    <n v="1244"/>
    <s v="SUINCOM"/>
    <s v="MO0198701"/>
    <s v="00995820362"/>
    <n v="166386"/>
    <n v="281"/>
    <x v="0"/>
    <n v="168790"/>
    <n v="146586"/>
    <n v="12695"/>
    <x v="1125"/>
    <n v="750"/>
    <n v="653"/>
    <n v="4097"/>
    <x v="1"/>
  </r>
  <r>
    <n v="1245"/>
    <s v="PLASTOTECNICA"/>
    <s v="PD0203144"/>
    <s v="01310490287"/>
    <n v="166296"/>
    <n v="1739"/>
    <x v="0"/>
    <n v="166871"/>
    <n v="108280"/>
    <n v="26349"/>
    <x v="20"/>
    <n v="5158"/>
    <n v="2750"/>
    <n v="0"/>
    <x v="9"/>
  </r>
  <r>
    <n v="1246"/>
    <s v="MARTINI ALIMENTARE"/>
    <s v="RA0124079"/>
    <s v="00595710393"/>
    <n v="166280"/>
    <n v="661"/>
    <x v="0"/>
    <n v="166905"/>
    <n v="153204"/>
    <n v="10146"/>
    <x v="1126"/>
    <n v="-1466"/>
    <n v="96"/>
    <n v="1626"/>
    <x v="1"/>
  </r>
  <r>
    <n v="1247"/>
    <s v="CE.DI SISA SARDEGNA"/>
    <s v="SS0109256"/>
    <s v="01684050907"/>
    <n v="166226"/>
    <n v="25003"/>
    <x v="0"/>
    <n v="191229"/>
    <n v="170050"/>
    <n v="21746"/>
    <x v="1127"/>
    <n v="0"/>
    <n v="125"/>
    <n v="181"/>
    <x v="5"/>
  </r>
  <r>
    <n v="1248"/>
    <s v="CERAMICA CASALGRANDE PADANA"/>
    <s v="RE0178600"/>
    <s v="01622500369"/>
    <n v="166209"/>
    <n v="388"/>
    <x v="0"/>
    <n v="166528"/>
    <n v="42550"/>
    <n v="47176"/>
    <x v="1128"/>
    <n v="26058"/>
    <n v="12698"/>
    <n v="30513"/>
    <x v="1"/>
  </r>
  <r>
    <n v="1249"/>
    <s v="SOCIETA' BEVANDE ITALIANA SOBIT"/>
    <s v="AQ0072939"/>
    <s v="01210640668"/>
    <n v="166157"/>
    <n v="24"/>
    <x v="0"/>
    <n v="164689"/>
    <n v="114666"/>
    <n v="7539"/>
    <x v="1129"/>
    <n v="34467"/>
    <n v="1788"/>
    <n v="2586"/>
    <x v="0"/>
  </r>
  <r>
    <n v="1250"/>
    <s v="ALLIEDSIGNAL TURBO"/>
    <s v="CH0095659"/>
    <s v="01555150695"/>
    <n v="165943"/>
    <n v="3725"/>
    <x v="0"/>
    <n v="171429"/>
    <n v="94227"/>
    <n v="24417"/>
    <x v="1130"/>
    <n v="28564"/>
    <n v="810"/>
    <n v="11385"/>
    <x v="1"/>
  </r>
  <r>
    <n v="1251"/>
    <s v="DAMA"/>
    <s v="VA0216056"/>
    <s v="01910560125"/>
    <n v="165884"/>
    <n v="1737"/>
    <x v="0"/>
    <n v="171052"/>
    <n v="62744"/>
    <n v="55822"/>
    <x v="1131"/>
    <n v="38659"/>
    <n v="16820"/>
    <n v="3846"/>
    <x v="2"/>
  </r>
  <r>
    <n v="1252"/>
    <s v="NICHELCROM ACCIAI INOX O, IN FORMA"/>
    <s v="MI1056636"/>
    <s v="05942800151"/>
    <n v="165879"/>
    <n v="959"/>
    <x v="0"/>
    <n v="94049"/>
    <n v="84890"/>
    <n v="2893"/>
    <x v="1041"/>
    <n v="936"/>
    <n v="579"/>
    <n v="12000"/>
    <x v="3"/>
  </r>
  <r>
    <n v="1253"/>
    <s v="KIMBERLY CLARK SUD"/>
    <s v="PE0076267"/>
    <s v="05396280017"/>
    <n v="165835"/>
    <n v="1397"/>
    <x v="0"/>
    <n v="167918"/>
    <n v="83465"/>
    <n v="16959"/>
    <x v="1132"/>
    <n v="43965"/>
    <n v="16979"/>
    <n v="377"/>
    <x v="3"/>
  </r>
  <r>
    <n v="1254"/>
    <s v="AERMEC"/>
    <s v="VR0083945"/>
    <s v="00234050235"/>
    <n v="165835"/>
    <n v="1689"/>
    <x v="0"/>
    <n v="163423"/>
    <n v="88698"/>
    <n v="32481"/>
    <x v="1133"/>
    <n v="344"/>
    <n v="1304"/>
    <n v="9779"/>
    <x v="3"/>
  </r>
  <r>
    <n v="1255"/>
    <s v="DIDECO -"/>
    <s v="MO0265748"/>
    <s v="10556980158"/>
    <n v="165718"/>
    <n v="5189"/>
    <x v="0"/>
    <n v="175956"/>
    <n v="67763"/>
    <n v="31716"/>
    <x v="1134"/>
    <n v="23736"/>
    <n v="4297"/>
    <n v="3362"/>
    <x v="1"/>
  </r>
  <r>
    <n v="1256"/>
    <s v="DMV STAINLESS ITALIA"/>
    <s v="BG0276608"/>
    <s v="02276170160"/>
    <n v="165673"/>
    <n v="3021"/>
    <x v="0"/>
    <n v="168324"/>
    <n v="124785"/>
    <n v="15859"/>
    <x v="1135"/>
    <n v="-2075"/>
    <n v="823"/>
    <n v="0"/>
    <x v="4"/>
  </r>
  <r>
    <n v="1257"/>
    <s v="ISTITUTO DELLE VITAMINE"/>
    <s v="MI0567759"/>
    <s v="00714930153"/>
    <n v="165627"/>
    <n v="571"/>
    <x v="0"/>
    <n v="166613"/>
    <n v="142369"/>
    <n v="8319"/>
    <x v="1136"/>
    <n v="1650"/>
    <n v="1165"/>
    <n v="0"/>
    <x v="4"/>
  </r>
  <r>
    <n v="1258"/>
    <s v="MONDO"/>
    <s v="CN0153600"/>
    <s v="05551980013"/>
    <n v="165449"/>
    <n v="2516"/>
    <x v="0"/>
    <n v="165676"/>
    <n v="74628"/>
    <n v="40661"/>
    <x v="20"/>
    <n v="3155"/>
    <n v="2126"/>
    <n v="0"/>
    <x v="2"/>
  </r>
  <r>
    <n v="1259"/>
    <s v="GILMAR DIVISIONE INDUSTRIA"/>
    <s v="RN0256352"/>
    <s v="02311440404"/>
    <n v="165070"/>
    <n v="7592"/>
    <x v="0"/>
    <n v="176149"/>
    <n v="63417"/>
    <n v="73485"/>
    <x v="1137"/>
    <n v="-1679"/>
    <n v="609"/>
    <n v="86045"/>
    <x v="3"/>
  </r>
  <r>
    <n v="1260"/>
    <s v="TERMORAGGI"/>
    <s v="MI0581585"/>
    <s v="00924750151"/>
    <n v="165064"/>
    <n v="5302"/>
    <x v="0"/>
    <n v="172517"/>
    <n v="122244"/>
    <n v="22168"/>
    <x v="1138"/>
    <n v="834"/>
    <n v="813"/>
    <n v="1226"/>
    <x v="0"/>
  </r>
  <r>
    <n v="1261"/>
    <s v="DIVERSEY"/>
    <s v="CR0123487"/>
    <s v="00949410195"/>
    <n v="164977"/>
    <n v="1506"/>
    <x v="0"/>
    <n v="175851"/>
    <n v="74015"/>
    <n v="47427"/>
    <x v="1139"/>
    <n v="-10855"/>
    <n v="2015"/>
    <n v="30325"/>
    <x v="0"/>
  </r>
  <r>
    <n v="1262"/>
    <s v="INTERTRADING"/>
    <s v="BG0245929"/>
    <s v="01899360166"/>
    <n v="164930"/>
    <n v="944"/>
    <x v="0"/>
    <n v="165874"/>
    <n v="158304"/>
    <n v="6232"/>
    <x v="1140"/>
    <n v="1158"/>
    <n v="580"/>
    <n v="0"/>
    <x v="5"/>
  </r>
  <r>
    <n v="1263"/>
    <s v="COOPERATIVA COSTRUZIONI (SIGLA"/>
    <s v="BO0041001"/>
    <s v="00291390375"/>
    <n v="164860"/>
    <n v="4964"/>
    <x v="0"/>
    <n v="149001"/>
    <n v="66601"/>
    <n v="35647"/>
    <x v="1141"/>
    <n v="6647"/>
    <n v="2138"/>
    <n v="50591"/>
    <x v="3"/>
  </r>
  <r>
    <n v="1264"/>
    <s v="F.LLI ELIA"/>
    <s v="TO0494194"/>
    <s v="00808060156"/>
    <n v="164610"/>
    <n v="1896"/>
    <x v="0"/>
    <n v="167152"/>
    <n v="10082"/>
    <n v="85098"/>
    <x v="20"/>
    <n v="52630"/>
    <n v="21752"/>
    <n v="0"/>
    <x v="5"/>
  </r>
  <r>
    <n v="1265"/>
    <s v="NEW HOLLAND LOGISTICS"/>
    <s v="MO0275149"/>
    <s v="01166650034"/>
    <n v="164577"/>
    <n v="1079"/>
    <x v="0"/>
    <n v="165656"/>
    <n v="7074"/>
    <n v="77226"/>
    <x v="1142"/>
    <n v="9734"/>
    <n v="6105"/>
    <n v="0"/>
    <x v="6"/>
  </r>
  <r>
    <n v="1266"/>
    <s v="ITR"/>
    <s v="CO0224995"/>
    <s v="00189940125"/>
    <n v="164515"/>
    <n v="2304"/>
    <x v="0"/>
    <n v="173773"/>
    <n v="82870"/>
    <n v="27268"/>
    <x v="1143"/>
    <n v="6178"/>
    <n v="3541"/>
    <n v="5230"/>
    <x v="7"/>
  </r>
  <r>
    <n v="1267"/>
    <s v="LAMINAZIONE SOTTILE SOC.PER"/>
    <s v="NA0196539"/>
    <s v="00289760639"/>
    <n v="164508"/>
    <n v="1693"/>
    <x v="0"/>
    <n v="168639"/>
    <n v="114630"/>
    <n v="22669"/>
    <x v="1144"/>
    <n v="14876"/>
    <n v="7161"/>
    <n v="27691"/>
    <x v="4"/>
  </r>
  <r>
    <n v="1268"/>
    <s v="EUROMADIS"/>
    <s v="MI1511166"/>
    <s v="02266930136"/>
    <n v="164507"/>
    <n v="726"/>
    <x v="0"/>
    <n v="165232"/>
    <n v="57577"/>
    <n v="96228"/>
    <x v="1145"/>
    <n v="118"/>
    <n v="439"/>
    <n v="0"/>
    <x v="3"/>
  </r>
  <r>
    <n v="1269"/>
    <s v="PARKER HANNIFIN"/>
    <s v="MI0682188"/>
    <s v="00817430150"/>
    <n v="164501"/>
    <n v="2038"/>
    <x v="0"/>
    <n v="167159"/>
    <n v="86506"/>
    <n v="19657"/>
    <x v="1146"/>
    <n v="21322"/>
    <n v="11504"/>
    <n v="25000"/>
    <x v="8"/>
  </r>
  <r>
    <n v="1270"/>
    <s v="AVNET ELECTRONIC MARKETING GROUP"/>
    <s v="MI1378741"/>
    <s v="10488590158"/>
    <n v="164320"/>
    <n v="1515"/>
    <x v="0"/>
    <n v="165835"/>
    <n v="141349"/>
    <n v="13786"/>
    <x v="1147"/>
    <n v="-7350"/>
    <n v="0"/>
    <n v="0"/>
    <x v="8"/>
  </r>
  <r>
    <n v="1271"/>
    <s v="ROTOLITO LOMBARDA"/>
    <s v="MI1379658"/>
    <s v="10502500159"/>
    <n v="164262"/>
    <n v="4720"/>
    <x v="0"/>
    <n v="168434"/>
    <n v="74832"/>
    <n v="45568"/>
    <x v="1148"/>
    <n v="3614"/>
    <n v="2443"/>
    <n v="37267"/>
    <x v="9"/>
  </r>
  <r>
    <n v="1272"/>
    <s v="RAFFINERIA METALLI CAPRA"/>
    <s v="BS0075311"/>
    <s v="00298040171"/>
    <n v="164134"/>
    <n v="163"/>
    <x v="0"/>
    <n v="163798"/>
    <n v="118004"/>
    <n v="14059"/>
    <x v="1149"/>
    <n v="6383"/>
    <n v="3582"/>
    <n v="12849"/>
    <x v="1"/>
  </r>
  <r>
    <n v="1273"/>
    <s v="SOCIETA' INTERBANCARIA PER"/>
    <s v="MI0968888"/>
    <s v="03753980154"/>
    <n v="164117"/>
    <n v="1736"/>
    <x v="0"/>
    <n v="177408"/>
    <n v="1078"/>
    <n v="84576"/>
    <x v="20"/>
    <n v="16741"/>
    <n v="7790"/>
    <n v="0"/>
    <x v="1"/>
  </r>
  <r>
    <n v="1274"/>
    <s v="ALLIUM ITALIA"/>
    <s v="MI1295925"/>
    <s v="09462710154"/>
    <n v="164052"/>
    <n v="432"/>
    <x v="0"/>
    <n v="164484"/>
    <n v="134271"/>
    <n v="16567"/>
    <x v="1150"/>
    <n v="1969"/>
    <n v="1208"/>
    <n v="0"/>
    <x v="8"/>
  </r>
  <r>
    <n v="1275"/>
    <s v="SISME SOCIETA' ITALIANA STATORI E"/>
    <s v="MI1001262"/>
    <s v="04285650158"/>
    <n v="163903"/>
    <n v="5378"/>
    <x v="0"/>
    <n v="171028"/>
    <n v="64757"/>
    <n v="39188"/>
    <x v="1151"/>
    <n v="7268"/>
    <n v="5183"/>
    <n v="13"/>
    <x v="0"/>
  </r>
  <r>
    <n v="1276"/>
    <s v="SICAD"/>
    <s v="VA0129175"/>
    <s v="00220060123"/>
    <n v="163842"/>
    <n v="2282"/>
    <x v="0"/>
    <n v="165854"/>
    <n v="96786"/>
    <n v="27578"/>
    <x v="1152"/>
    <n v="13037"/>
    <n v="7618"/>
    <n v="11415"/>
    <x v="0"/>
  </r>
  <r>
    <n v="1277"/>
    <s v="CONSORZIO LA CAPITALE SOC. COOP. A"/>
    <s v="RM0399468"/>
    <s v="01276260583"/>
    <n v="163774"/>
    <n v="63"/>
    <x v="0"/>
    <n v="163837"/>
    <n v="149071"/>
    <n v="5979"/>
    <x v="1153"/>
    <n v="1003"/>
    <n v="476"/>
    <n v="680"/>
    <x v="4"/>
  </r>
  <r>
    <n v="1278"/>
    <s v="ANTONIO PETTI FU PASQUALE"/>
    <s v="SA0147534"/>
    <s v="00184390656"/>
    <n v="163742"/>
    <n v="2854"/>
    <x v="0"/>
    <n v="163989"/>
    <n v="125133"/>
    <n v="27510"/>
    <x v="20"/>
    <n v="1048"/>
    <n v="541"/>
    <n v="0"/>
    <x v="0"/>
  </r>
  <r>
    <n v="1279"/>
    <s v="VALEO"/>
    <s v="TO0356954"/>
    <s v="00504830019"/>
    <n v="163716"/>
    <n v="1742"/>
    <x v="0"/>
    <n v="166369"/>
    <n v="85560"/>
    <n v="15963"/>
    <x v="1154"/>
    <n v="24610"/>
    <n v="6162"/>
    <n v="0"/>
    <x v="0"/>
  </r>
  <r>
    <n v="1280"/>
    <s v="BUNDY"/>
    <s v="GE0324028"/>
    <s v="09830720158"/>
    <n v="163711"/>
    <n v="4794"/>
    <x v="0"/>
    <n v="168964"/>
    <n v="75351"/>
    <n v="26365"/>
    <x v="1155"/>
    <n v="11120"/>
    <n v="6628"/>
    <n v="0"/>
    <x v="2"/>
  </r>
  <r>
    <n v="1281"/>
    <s v="BIESSE"/>
    <s v="PS0056612"/>
    <s v="00113220412"/>
    <n v="163695"/>
    <n v="11900"/>
    <x v="0"/>
    <n v="178025"/>
    <n v="112377"/>
    <n v="25217"/>
    <x v="1156"/>
    <n v="30343"/>
    <n v="12138"/>
    <n v="28941"/>
    <x v="0"/>
  </r>
  <r>
    <n v="1282"/>
    <s v="ARCESE TRASPORTI"/>
    <s v="TN0074720"/>
    <s v="00122680226"/>
    <n v="163413"/>
    <n v="11083"/>
    <x v="0"/>
    <n v="174496"/>
    <n v="29662"/>
    <n v="54333"/>
    <x v="1157"/>
    <n v="8005"/>
    <n v="6116"/>
    <n v="22762"/>
    <x v="1"/>
  </r>
  <r>
    <n v="1283"/>
    <s v="JOHNSON CONTROLS"/>
    <s v="MI1024282"/>
    <s v="04585590153"/>
    <n v="163342"/>
    <n v="1021"/>
    <x v="0"/>
    <n v="172300"/>
    <n v="21078"/>
    <n v="107045"/>
    <x v="1158"/>
    <n v="5203"/>
    <n v="3868"/>
    <n v="5000"/>
    <x v="8"/>
  </r>
  <r>
    <n v="1284"/>
    <s v="SENFTER % SENFTER AG"/>
    <s v="BZ0113355"/>
    <s v="01318840210"/>
    <n v="163324"/>
    <n v="997"/>
    <x v="0"/>
    <n v="157809"/>
    <n v="99283"/>
    <n v="36761"/>
    <x v="1159"/>
    <n v="1690"/>
    <n v="1407"/>
    <n v="21113"/>
    <x v="1"/>
  </r>
  <r>
    <n v="1285"/>
    <s v="GALENITALIA"/>
    <s v="RM0148096"/>
    <s v="00432760585"/>
    <n v="163256"/>
    <n v="802"/>
    <x v="0"/>
    <n v="164058"/>
    <n v="169878"/>
    <n v="3794"/>
    <x v="1160"/>
    <n v="8986"/>
    <n v="536"/>
    <n v="0"/>
    <x v="4"/>
  </r>
  <r>
    <n v="1286"/>
    <s v="THOMSON MULTIMEDIA SALES ITALY"/>
    <s v="MI1074938"/>
    <s v="00930610167"/>
    <n v="163154"/>
    <n v="1952"/>
    <x v="0"/>
    <n v="165106"/>
    <n v="122382"/>
    <n v="36925"/>
    <x v="1161"/>
    <n v="-10002"/>
    <n v="0"/>
    <n v="0"/>
    <x v="3"/>
  </r>
  <r>
    <n v="1287"/>
    <s v="BERTANI TRASPORTI"/>
    <s v="MN0125922"/>
    <s v="00247680200"/>
    <n v="163153"/>
    <n v="5610"/>
    <x v="0"/>
    <n v="168763"/>
    <n v="23875"/>
    <n v="92439"/>
    <x v="20"/>
    <n v="13651"/>
    <n v="7996"/>
    <n v="0"/>
    <x v="8"/>
  </r>
  <r>
    <n v="1288"/>
    <s v="LA TRIVENETA CAVI"/>
    <s v="VI0197814"/>
    <s v="02782190157"/>
    <n v="163071"/>
    <n v="2415"/>
    <x v="0"/>
    <n v="166659"/>
    <n v="123463"/>
    <n v="23549"/>
    <x v="1162"/>
    <n v="3280"/>
    <n v="1973"/>
    <n v="8885"/>
    <x v="4"/>
  </r>
  <r>
    <n v="1290"/>
    <s v="MOPLEFAN"/>
    <s v="MI0688899"/>
    <s v="00871480158"/>
    <n v="162766"/>
    <n v="8648"/>
    <x v="0"/>
    <n v="167348"/>
    <n v="114603"/>
    <n v="21210"/>
    <x v="1163"/>
    <n v="11241"/>
    <n v="568"/>
    <n v="0"/>
    <x v="8"/>
  </r>
  <r>
    <n v="1291"/>
    <s v="TC SISTEMA"/>
    <s v="MI1104900"/>
    <s v="06590500150"/>
    <n v="162728"/>
    <n v="1845"/>
    <x v="0"/>
    <n v="164573"/>
    <n v="134153"/>
    <n v="13708"/>
    <x v="1164"/>
    <n v="3845"/>
    <n v="1947"/>
    <n v="0"/>
    <x v="5"/>
  </r>
  <r>
    <n v="1292"/>
    <s v="STIASSI"/>
    <s v="BO0371199"/>
    <s v="02452310960"/>
    <n v="162273"/>
    <n v="319"/>
    <x v="0"/>
    <n v="162592"/>
    <n v="119482"/>
    <n v="25442"/>
    <x v="1165"/>
    <n v="-2145"/>
    <n v="565"/>
    <n v="1646"/>
    <x v="1"/>
  </r>
  <r>
    <n v="1293"/>
    <s v="BP EUROPACK"/>
    <s v="VI0108492"/>
    <s v="00184020048"/>
    <n v="162265"/>
    <n v="985"/>
    <x v="0"/>
    <n v="166482"/>
    <n v="90445"/>
    <n v="27341"/>
    <x v="1166"/>
    <n v="5574"/>
    <n v="3921"/>
    <n v="7333"/>
    <x v="9"/>
  </r>
  <r>
    <n v="1294"/>
    <s v="INDUSTRIE FINCUOGHI"/>
    <s v="MO0131785"/>
    <s v="00177870367"/>
    <n v="162248"/>
    <n v="901"/>
    <x v="0"/>
    <n v="166337"/>
    <n v="57627"/>
    <n v="50522"/>
    <x v="1167"/>
    <n v="2369"/>
    <n v="1819"/>
    <n v="89150"/>
    <x v="1"/>
  </r>
  <r>
    <n v="1295"/>
    <s v="JCB"/>
    <s v="MI1161875"/>
    <s v="07489120159"/>
    <n v="161893"/>
    <n v="3680"/>
    <x v="0"/>
    <n v="165573"/>
    <n v="136519"/>
    <n v="16047"/>
    <x v="1168"/>
    <n v="4396"/>
    <n v="2448"/>
    <n v="0"/>
    <x v="5"/>
  </r>
  <r>
    <n v="1296"/>
    <s v="ELEMOND"/>
    <s v="MI1312921"/>
    <s v="01829090123"/>
    <n v="161766"/>
    <n v="5718"/>
    <x v="0"/>
    <n v="169521"/>
    <n v="30256"/>
    <n v="105567"/>
    <x v="1169"/>
    <n v="7857"/>
    <n v="2081"/>
    <n v="0"/>
    <x v="1"/>
  </r>
  <r>
    <n v="1297"/>
    <s v="BORMIOLI LUIGI"/>
    <s v="PR0166299"/>
    <s v="08836270150"/>
    <n v="161698"/>
    <n v="1226"/>
    <x v="0"/>
    <n v="174775"/>
    <n v="29446"/>
    <n v="42097"/>
    <x v="1170"/>
    <n v="9977"/>
    <n v="6167"/>
    <n v="270"/>
    <x v="0"/>
  </r>
  <r>
    <n v="1298"/>
    <s v="COMPAGNIA ITALIANA FORME ACCIAIO"/>
    <s v="MI0976818"/>
    <s v="00332050129"/>
    <n v="161663"/>
    <n v="512"/>
    <x v="0"/>
    <n v="168362"/>
    <n v="119963"/>
    <n v="23736"/>
    <x v="1060"/>
    <n v="8674"/>
    <n v="5594"/>
    <n v="0"/>
    <x v="1"/>
  </r>
  <r>
    <n v="1299"/>
    <s v="OLD BELLCO"/>
    <s v="MO0240974"/>
    <s v="01761920360"/>
    <n v="161637"/>
    <n v="2516"/>
    <x v="0"/>
    <n v="168114"/>
    <n v="78259"/>
    <n v="22981"/>
    <x v="1171"/>
    <n v="22075"/>
    <n v="11120"/>
    <n v="1020"/>
    <x v="2"/>
  </r>
  <r>
    <n v="1301"/>
    <s v="SOCIETA' ANONIMA ITALIANA RAFFINAZI"/>
    <s v="IM0002389"/>
    <s v="00080720089"/>
    <n v="161519"/>
    <n v="251"/>
    <x v="0"/>
    <n v="161815"/>
    <n v="156316"/>
    <n v="2361"/>
    <x v="1172"/>
    <n v="765"/>
    <n v="535"/>
    <n v="0"/>
    <x v="3"/>
  </r>
  <r>
    <n v="1302"/>
    <s v="HOLDING DEI GIOCHI"/>
    <s v="MI1262543"/>
    <s v="08985630154"/>
    <n v="161440"/>
    <n v="4164"/>
    <x v="0"/>
    <n v="182224"/>
    <n v="130434"/>
    <n v="15094"/>
    <x v="1173"/>
    <n v="-15148"/>
    <n v="0"/>
    <n v="2002"/>
    <x v="3"/>
  </r>
  <r>
    <n v="1303"/>
    <s v="FEBO"/>
    <s v="PT0086488"/>
    <s v="00327670477"/>
    <n v="161353"/>
    <n v="69"/>
    <x v="0"/>
    <n v="160980"/>
    <n v="139580"/>
    <n v="6169"/>
    <x v="1174"/>
    <n v="11892"/>
    <n v="4904"/>
    <n v="0"/>
    <x v="1"/>
  </r>
  <r>
    <n v="1304"/>
    <s v="S.I.P.C.A.M. SOCIETA' ITALIANA"/>
    <s v="MI0343650"/>
    <s v="00777490152"/>
    <n v="161106"/>
    <n v="5991"/>
    <x v="0"/>
    <n v="161559"/>
    <n v="99159"/>
    <n v="28825"/>
    <x v="1175"/>
    <n v="2303"/>
    <n v="1966"/>
    <n v="24625"/>
    <x v="4"/>
  </r>
  <r>
    <n v="1305"/>
    <s v="LA.RE. LAMINATOI DEL REGHENA"/>
    <s v="TO0746126"/>
    <s v="01013590938"/>
    <n v="161044"/>
    <n v="759"/>
    <x v="0"/>
    <n v="160791"/>
    <n v="150114"/>
    <n v="8741"/>
    <x v="1176"/>
    <n v="-3889"/>
    <n v="339"/>
    <n v="0"/>
    <x v="4"/>
  </r>
  <r>
    <n v="1306"/>
    <s v="FARMAUNO"/>
    <s v="RM0673219"/>
    <s v="03540531005"/>
    <n v="160988"/>
    <n v="225"/>
    <x v="0"/>
    <n v="161213"/>
    <n v="150111"/>
    <n v="1949"/>
    <x v="1177"/>
    <n v="2101"/>
    <n v="1309"/>
    <n v="2237"/>
    <x v="2"/>
  </r>
  <r>
    <n v="1307"/>
    <s v="CONCERIA SABRINA"/>
    <s v="VI0194162"/>
    <s v="01925190249"/>
    <n v="160724"/>
    <n v="2602"/>
    <x v="0"/>
    <n v="167463"/>
    <n v="112691"/>
    <n v="25650"/>
    <x v="1178"/>
    <n v="1727"/>
    <n v="1685"/>
    <n v="12092"/>
    <x v="3"/>
  </r>
  <r>
    <n v="1308"/>
    <s v="ESSELUNGA EMILIA"/>
    <s v="MI1430308"/>
    <s v="01777310168"/>
    <n v="160695"/>
    <n v="2838"/>
    <x v="0"/>
    <n v="163533"/>
    <n v="137289"/>
    <n v="9656"/>
    <x v="1179"/>
    <n v="-8501"/>
    <n v="242"/>
    <n v="0"/>
    <x v="0"/>
  </r>
  <r>
    <n v="1309"/>
    <s v="BUTALI"/>
    <s v="AR0054938"/>
    <s v="00103630513"/>
    <n v="160602"/>
    <n v="4372"/>
    <x v="0"/>
    <n v="164974"/>
    <n v="135944"/>
    <n v="9693"/>
    <x v="1180"/>
    <n v="1003"/>
    <n v="767"/>
    <n v="9173"/>
    <x v="0"/>
  </r>
  <r>
    <n v="1310"/>
    <s v="DUFRITAL"/>
    <s v="MI1015886"/>
    <s v="04484650157"/>
    <n v="160453"/>
    <n v="2765"/>
    <x v="0"/>
    <n v="163218"/>
    <n v="77655"/>
    <n v="47795"/>
    <x v="1181"/>
    <n v="26807"/>
    <n v="11776"/>
    <n v="16"/>
    <x v="5"/>
  </r>
  <r>
    <n v="1311"/>
    <s v="UCE SOCIETA' INDUSTRIALE E"/>
    <s v="MI1256715"/>
    <s v="07970260589"/>
    <n v="160347"/>
    <n v="427"/>
    <x v="0"/>
    <n v="160774"/>
    <n v="134383"/>
    <n v="9867"/>
    <x v="1182"/>
    <n v="3506"/>
    <n v="2270"/>
    <n v="0"/>
    <x v="3"/>
  </r>
  <r>
    <n v="1312"/>
    <s v="LIRI INDUSTRIALE"/>
    <s v="TO0585681"/>
    <s v="03776140018"/>
    <n v="160321"/>
    <n v="3289"/>
    <x v="0"/>
    <n v="169626"/>
    <n v="101330"/>
    <n v="27008"/>
    <x v="1183"/>
    <n v="6828"/>
    <n v="4447"/>
    <n v="13423"/>
    <x v="5"/>
  </r>
  <r>
    <n v="1313"/>
    <s v="ITALOG"/>
    <s v="MO0271828"/>
    <s v="01388080218"/>
    <n v="160264"/>
    <n v="729"/>
    <x v="0"/>
    <n v="160993"/>
    <n v="144864"/>
    <n v="8214"/>
    <x v="1184"/>
    <n v="587"/>
    <n v="526"/>
    <n v="800"/>
    <x v="6"/>
  </r>
  <r>
    <n v="1314"/>
    <s v="MA.GE.MA. SOC. COOP. A R.L."/>
    <s v="RA0124205"/>
    <s v="01153060395"/>
    <n v="160196"/>
    <n v="411"/>
    <x v="0"/>
    <n v="155292"/>
    <n v="136192"/>
    <n v="10202"/>
    <x v="1185"/>
    <n v="236"/>
    <n v="234"/>
    <n v="2942"/>
    <x v="7"/>
  </r>
  <r>
    <n v="1315"/>
    <s v="&quot;GABEL - INDUSTRIA TESSILE&quot;"/>
    <s v="PV0123959"/>
    <s v="00185790185"/>
    <n v="160070"/>
    <n v="695"/>
    <x v="0"/>
    <n v="167781"/>
    <n v="66846"/>
    <n v="47684"/>
    <x v="20"/>
    <n v="13924"/>
    <n v="6893"/>
    <n v="0"/>
    <x v="4"/>
  </r>
  <r>
    <n v="1316"/>
    <s v="SARITEL"/>
    <s v="RM0464570"/>
    <s v="04836090581"/>
    <n v="160045"/>
    <n v="2557"/>
    <x v="0"/>
    <n v="163827"/>
    <n v="60946"/>
    <n v="33879"/>
    <x v="1186"/>
    <n v="4146"/>
    <n v="3610"/>
    <n v="105"/>
    <x v="3"/>
  </r>
  <r>
    <n v="1317"/>
    <s v="PLASET"/>
    <s v="TO0499940"/>
    <s v="01123350017"/>
    <n v="160012"/>
    <n v="2153"/>
    <x v="0"/>
    <n v="165603"/>
    <n v="59066"/>
    <n v="55637"/>
    <x v="1187"/>
    <n v="16705"/>
    <n v="7795"/>
    <n v="268"/>
    <x v="8"/>
  </r>
  <r>
    <n v="1318"/>
    <s v="AXUS ITALIANA"/>
    <s v="RM0636604"/>
    <s v="07978810583"/>
    <n v="159810"/>
    <n v="1366"/>
    <x v="0"/>
    <n v="161176"/>
    <n v="725"/>
    <n v="63812"/>
    <x v="1054"/>
    <n v="3663"/>
    <n v="1618"/>
    <n v="111057"/>
    <x v="8"/>
  </r>
  <r>
    <n v="1319"/>
    <s v="TEDDY"/>
    <s v="RN0190509"/>
    <s v="00953910403"/>
    <n v="159741"/>
    <n v="2322"/>
    <x v="0"/>
    <n v="165279"/>
    <n v="124178"/>
    <n v="9464"/>
    <x v="1188"/>
    <n v="7518"/>
    <n v="3929"/>
    <n v="9583"/>
    <x v="9"/>
  </r>
  <r>
    <n v="1320"/>
    <s v="MONINI"/>
    <s v="PG0155961"/>
    <s v="01727170548"/>
    <n v="159676"/>
    <n v="5392"/>
    <x v="0"/>
    <n v="164980"/>
    <n v="113899"/>
    <n v="27096"/>
    <x v="1189"/>
    <n v="16462"/>
    <n v="8250"/>
    <n v="3263"/>
    <x v="1"/>
  </r>
  <r>
    <n v="1321"/>
    <s v="A. AGRATI"/>
    <s v="MI1022740"/>
    <s v="04545760151"/>
    <n v="159642"/>
    <n v="3066"/>
    <x v="0"/>
    <n v="167423"/>
    <n v="74556"/>
    <n v="29935"/>
    <x v="1190"/>
    <n v="35167"/>
    <n v="14052"/>
    <n v="3049"/>
    <x v="1"/>
  </r>
  <r>
    <n v="1322"/>
    <s v="EMAK"/>
    <s v="RE0107563"/>
    <s v="00130010358"/>
    <n v="159616"/>
    <n v="1796"/>
    <x v="0"/>
    <n v="160454"/>
    <n v="91573"/>
    <n v="27343"/>
    <x v="1191"/>
    <n v="14705"/>
    <n v="6615"/>
    <n v="5972"/>
    <x v="8"/>
  </r>
  <r>
    <n v="1323"/>
    <s v="VALMET ROTOMEC"/>
    <s v="AL0071702"/>
    <s v="00161310065"/>
    <n v="159599"/>
    <n v="753"/>
    <x v="0"/>
    <n v="160610"/>
    <n v="90546"/>
    <n v="31330"/>
    <x v="1192"/>
    <n v="-2944"/>
    <n v="1434"/>
    <n v="1386"/>
    <x v="0"/>
  </r>
  <r>
    <n v="1324"/>
    <s v="ZOOGAMMA"/>
    <s v="VR0164302"/>
    <s v="00536390206"/>
    <n v="159521"/>
    <n v="380"/>
    <x v="0"/>
    <n v="162229"/>
    <n v="140689"/>
    <n v="8779"/>
    <x v="1193"/>
    <n v="4231"/>
    <n v="1162"/>
    <n v="0"/>
    <x v="0"/>
  </r>
  <r>
    <n v="1325"/>
    <s v="FONDERIE MARIO MAZZUCCONI"/>
    <s v="BG0185696"/>
    <s v="00917730160"/>
    <n v="159413"/>
    <n v="1184"/>
    <x v="0"/>
    <n v="152100"/>
    <n v="56697"/>
    <n v="53693"/>
    <x v="1194"/>
    <n v="5664"/>
    <n v="3479"/>
    <n v="5700"/>
    <x v="4"/>
  </r>
  <r>
    <n v="1326"/>
    <s v="ARONA"/>
    <s v="MI1532004"/>
    <s v="12149680154"/>
    <n v="159373"/>
    <n v="10"/>
    <x v="0"/>
    <n v="159383"/>
    <n v="135445"/>
    <n v="13023"/>
    <x v="1195"/>
    <n v="772"/>
    <n v="666"/>
    <n v="0"/>
    <x v="0"/>
  </r>
  <r>
    <n v="1327"/>
    <s v="AGRICOLA ZOOTECNICA MARCHIGIANA"/>
    <s v="FO0158453"/>
    <s v="00548890409"/>
    <n v="159316"/>
    <n v="4102"/>
    <x v="0"/>
    <n v="168133"/>
    <n v="134265"/>
    <n v="29629"/>
    <x v="1196"/>
    <n v="-2985"/>
    <n v="105"/>
    <n v="2014"/>
    <x v="0"/>
  </r>
  <r>
    <n v="1328"/>
    <s v="CERES"/>
    <s v="GE0166719"/>
    <s v="00261810105"/>
    <n v="159314"/>
    <n v="0"/>
    <x v="0"/>
    <n v="159357"/>
    <n v="112640"/>
    <n v="32913"/>
    <x v="955"/>
    <n v="1186"/>
    <n v="1035"/>
    <n v="225"/>
    <x v="2"/>
  </r>
  <r>
    <n v="1329"/>
    <s v="FRO SALDATURA -"/>
    <s v="VR0171759"/>
    <s v="01282780236"/>
    <n v="159278"/>
    <n v="3943"/>
    <x v="0"/>
    <n v="164924"/>
    <n v="81077"/>
    <n v="24578"/>
    <x v="1197"/>
    <n v="128549"/>
    <n v="36034"/>
    <n v="21991"/>
    <x v="0"/>
  </r>
  <r>
    <n v="1330"/>
    <s v="INDUSTRIA FARMACEUTICA SERONO"/>
    <s v="RM0436888"/>
    <s v="01112060635"/>
    <n v="159133"/>
    <n v="7064"/>
    <x v="0"/>
    <n v="162712"/>
    <n v="116139"/>
    <n v="25267"/>
    <x v="1198"/>
    <n v="-18067"/>
    <n v="5889"/>
    <n v="625"/>
    <x v="1"/>
  </r>
  <r>
    <n v="1331"/>
    <s v="SIXTY"/>
    <s v="TE0097239"/>
    <s v="01238070682"/>
    <n v="159123"/>
    <n v="1773"/>
    <x v="0"/>
    <n v="172119"/>
    <n v="106299"/>
    <n v="34416"/>
    <x v="1199"/>
    <n v="18708"/>
    <n v="0"/>
    <n v="12593"/>
    <x v="8"/>
  </r>
  <r>
    <n v="1332"/>
    <s v="CONTINENTAL FIBRE"/>
    <s v="MN0155738"/>
    <s v="00906310156"/>
    <n v="158890"/>
    <n v="1910"/>
    <x v="0"/>
    <n v="160800"/>
    <n v="130491"/>
    <n v="7362"/>
    <x v="1200"/>
    <n v="11946"/>
    <n v="5163"/>
    <n v="14480"/>
    <x v="1"/>
  </r>
  <r>
    <n v="1333"/>
    <s v="EURO IMPEX"/>
    <s v="VI0224129"/>
    <s v="02408420269"/>
    <n v="158615"/>
    <n v="41"/>
    <x v="0"/>
    <n v="158656"/>
    <n v="155616"/>
    <n v="1374"/>
    <x v="1201"/>
    <n v="658"/>
    <n v="439"/>
    <n v="1402"/>
    <x v="4"/>
  </r>
  <r>
    <n v="1334"/>
    <s v="C.S.A.P.O."/>
    <s v="PD0128154"/>
    <s v="00631270287"/>
    <n v="158606"/>
    <n v="1202"/>
    <x v="0"/>
    <n v="159808"/>
    <n v="150259"/>
    <n v="5461"/>
    <x v="1202"/>
    <n v="389"/>
    <n v="295"/>
    <n v="144"/>
    <x v="3"/>
  </r>
  <r>
    <n v="1335"/>
    <s v="GE POWER CONTROLS HOLDING ITALIA"/>
    <s v="MI0989818"/>
    <s v="04136150150"/>
    <n v="158530"/>
    <n v="9444"/>
    <x v="0"/>
    <n v="166065"/>
    <n v="76960"/>
    <n v="32622"/>
    <x v="1203"/>
    <n v="71254"/>
    <n v="9163"/>
    <n v="0"/>
    <x v="8"/>
  </r>
  <r>
    <n v="1336"/>
    <s v="CERAMICA DOLOMITE"/>
    <s v="BL0069720"/>
    <s v="10085210150"/>
    <n v="158467"/>
    <n v="2128"/>
    <x v="0"/>
    <n v="161437"/>
    <n v="36822"/>
    <n v="29146"/>
    <x v="1204"/>
    <n v="21399"/>
    <n v="11518"/>
    <n v="21000"/>
    <x v="4"/>
  </r>
  <r>
    <n v="1337"/>
    <s v="METRO SELF SERVICE ALL'INGROSSO"/>
    <s v="MI1466485"/>
    <s v="11444330150"/>
    <n v="158201"/>
    <n v="15853"/>
    <x v="0"/>
    <n v="174054"/>
    <n v="156837"/>
    <n v="13296"/>
    <x v="1205"/>
    <n v="2286"/>
    <n v="285"/>
    <n v="0"/>
    <x v="5"/>
  </r>
  <r>
    <n v="1338"/>
    <s v="NUOVA ABC"/>
    <s v="RM0529106"/>
    <s v="06487600584"/>
    <n v="158187"/>
    <n v="3047"/>
    <x v="0"/>
    <n v="161234"/>
    <n v="140925"/>
    <n v="6453"/>
    <x v="1206"/>
    <n v="4752"/>
    <n v="2640"/>
    <n v="8607"/>
    <x v="8"/>
  </r>
  <r>
    <n v="1339"/>
    <s v="M.A.I.E. -"/>
    <s v="BO0260862"/>
    <s v="03060810375"/>
    <n v="158064"/>
    <n v="2074"/>
    <x v="0"/>
    <n v="160138"/>
    <n v="128519"/>
    <n v="11268"/>
    <x v="1207"/>
    <n v="6202"/>
    <n v="3642"/>
    <n v="3849"/>
    <x v="5"/>
  </r>
  <r>
    <n v="1340"/>
    <s v="MAHLE MONDIAL"/>
    <s v="TO0189193"/>
    <s v="00470860016"/>
    <n v="158044"/>
    <n v="3073"/>
    <x v="0"/>
    <n v="160496"/>
    <n v="75163"/>
    <n v="15600"/>
    <x v="1208"/>
    <n v="21076"/>
    <n v="11112"/>
    <n v="588"/>
    <x v="1"/>
  </r>
  <r>
    <n v="1341"/>
    <s v="SPORTSWEAR INTERNATIONAL"/>
    <s v="VI0128008"/>
    <s v="00335790242"/>
    <n v="157999"/>
    <n v="983"/>
    <x v="0"/>
    <n v="164172"/>
    <n v="49531"/>
    <n v="83503"/>
    <x v="1209"/>
    <n v="23023"/>
    <n v="9890"/>
    <n v="2892"/>
    <x v="9"/>
  </r>
  <r>
    <n v="1342"/>
    <s v="OMNIAEXPRESS"/>
    <s v="RM0730877"/>
    <s v="04088801008"/>
    <n v="157968"/>
    <n v="3"/>
    <x v="0"/>
    <n v="157971"/>
    <n v="646"/>
    <n v="132394"/>
    <x v="1210"/>
    <n v="-4370"/>
    <n v="924"/>
    <n v="14407"/>
    <x v="1"/>
  </r>
  <r>
    <n v="1343"/>
    <s v="HOSPAL DASCO"/>
    <s v="MO0115536"/>
    <s v="00182680363"/>
    <n v="157911"/>
    <n v="487"/>
    <x v="0"/>
    <n v="157532"/>
    <n v="95489"/>
    <n v="22381"/>
    <x v="1211"/>
    <n v="5522"/>
    <n v="3114"/>
    <n v="586"/>
    <x v="5"/>
  </r>
  <r>
    <n v="1344"/>
    <s v="SOCIETA' NAPOLETANA"/>
    <s v="CE0093455"/>
    <s v="00921690616"/>
    <n v="157719"/>
    <n v="8997"/>
    <x v="0"/>
    <n v="167491"/>
    <n v="112150"/>
    <n v="16238"/>
    <x v="1212"/>
    <n v="16116"/>
    <n v="6838"/>
    <n v="9521"/>
    <x v="1"/>
  </r>
  <r>
    <n v="1345"/>
    <s v="LEVANTE S.P.A.."/>
    <s v="MN0136910"/>
    <s v="00530240209"/>
    <n v="157546"/>
    <n v="3542"/>
    <x v="0"/>
    <n v="179108"/>
    <n v="113794"/>
    <n v="49942"/>
    <x v="1213"/>
    <n v="728"/>
    <n v="461"/>
    <n v="7000"/>
    <x v="0"/>
  </r>
  <r>
    <n v="1346"/>
    <s v="JAKIL"/>
    <s v="MI1173154"/>
    <s v="07603490157"/>
    <n v="157466"/>
    <n v="1057"/>
    <x v="0"/>
    <n v="158524"/>
    <n v="133497"/>
    <n v="13510"/>
    <x v="1214"/>
    <n v="159"/>
    <n v="103"/>
    <n v="0"/>
    <x v="1"/>
  </r>
  <r>
    <n v="1347"/>
    <s v="AUTOMOTIVE PRODUCTS (ITALIA)"/>
    <s v="AN0063488"/>
    <s v="00093990422"/>
    <n v="157381"/>
    <n v="3825"/>
    <x v="0"/>
    <n v="160501"/>
    <n v="77401"/>
    <n v="31501"/>
    <x v="1215"/>
    <n v="1646"/>
    <n v="2264"/>
    <n v="23046"/>
    <x v="2"/>
  </r>
  <r>
    <n v="1348"/>
    <s v="HYDRO ALUMINIUM SYSTEMS"/>
    <s v="MI1351741"/>
    <s v="01032640334"/>
    <n v="157356"/>
    <n v="1966"/>
    <x v="0"/>
    <n v="159315"/>
    <n v="120565"/>
    <n v="13477"/>
    <x v="1216"/>
    <n v="3483"/>
    <n v="1929"/>
    <n v="0"/>
    <x v="3"/>
  </r>
  <r>
    <n v="1349"/>
    <s v="CALLIGARIS"/>
    <s v="UD0096556"/>
    <s v="00163530306"/>
    <n v="157350"/>
    <n v="709"/>
    <x v="0"/>
    <n v="158837"/>
    <n v="70638"/>
    <n v="43216"/>
    <x v="1217"/>
    <n v="25968"/>
    <n v="11452"/>
    <n v="0"/>
    <x v="3"/>
  </r>
  <r>
    <n v="1350"/>
    <s v="AETHRA"/>
    <s v="AN0066041"/>
    <s v="00094260429"/>
    <n v="157323"/>
    <n v="825"/>
    <x v="0"/>
    <n v="147638"/>
    <n v="85443"/>
    <n v="23775"/>
    <x v="1218"/>
    <n v="8189"/>
    <n v="4411"/>
    <n v="3532"/>
    <x v="3"/>
  </r>
  <r>
    <n v="1351"/>
    <s v="DALKIA"/>
    <s v="MI1245922"/>
    <s v="08786190150"/>
    <n v="157261"/>
    <n v="1390"/>
    <x v="0"/>
    <n v="172932"/>
    <n v="68127"/>
    <n v="62914"/>
    <x v="1219"/>
    <n v="-7159"/>
    <n v="1130"/>
    <n v="15230"/>
    <x v="1"/>
  </r>
  <r>
    <n v="1352"/>
    <s v="FORGITAL"/>
    <s v="VI0218023"/>
    <s v="02259820245"/>
    <n v="157158"/>
    <n v="3106"/>
    <x v="0"/>
    <n v="163711"/>
    <n v="65331"/>
    <n v="34731"/>
    <x v="1220"/>
    <n v="4570"/>
    <n v="4394"/>
    <n v="28796"/>
    <x v="4"/>
  </r>
  <r>
    <n v="1353"/>
    <s v="ONGIS METAL-FER"/>
    <s v="BG0185455"/>
    <s v="00914520168"/>
    <n v="157001"/>
    <n v="1022"/>
    <x v="0"/>
    <n v="158023"/>
    <n v="152123"/>
    <n v="6311"/>
    <x v="1221"/>
    <n v="392"/>
    <n v="319"/>
    <n v="28024"/>
    <x v="4"/>
  </r>
  <r>
    <n v="1354"/>
    <s v="COOPERATIVA FARMACISTI PARMA"/>
    <s v="PR0142851"/>
    <s v="00735460347"/>
    <n v="156977"/>
    <n v="269"/>
    <x v="0"/>
    <n v="160649"/>
    <n v="147981"/>
    <n v="4630"/>
    <x v="1222"/>
    <n v="1005"/>
    <n v="314"/>
    <n v="2773"/>
    <x v="2"/>
  </r>
  <r>
    <n v="1355"/>
    <s v="ISTITUTO POLICLINICO SAN DONATO"/>
    <s v="MI1041755"/>
    <s v="05853360153"/>
    <n v="156960"/>
    <n v="379"/>
    <x v="0"/>
    <n v="157339"/>
    <n v="39941"/>
    <n v="26272"/>
    <x v="1223"/>
    <n v="35903"/>
    <n v="12400"/>
    <n v="8"/>
    <x v="3"/>
  </r>
  <r>
    <n v="1356"/>
    <s v="AMBIENTE"/>
    <s v="MI1282383"/>
    <s v="07999260586"/>
    <n v="156726"/>
    <n v="2232"/>
    <x v="0"/>
    <n v="166531"/>
    <n v="28261"/>
    <n v="55971"/>
    <x v="1224"/>
    <n v="4196"/>
    <n v="2191"/>
    <n v="59788"/>
    <x v="0"/>
  </r>
  <r>
    <n v="1357"/>
    <s v="MANIFATTURA MARIO COLOMBO &amp; C."/>
    <s v="MI0303226"/>
    <s v="00763670155"/>
    <n v="156659"/>
    <n v="1994"/>
    <x v="0"/>
    <n v="159339"/>
    <n v="32420"/>
    <n v="61449"/>
    <x v="1225"/>
    <n v="33575"/>
    <n v="15888"/>
    <n v="5500"/>
    <x v="0"/>
  </r>
  <r>
    <n v="1358"/>
    <s v="ROBERTO ABATE"/>
    <s v="CT0121890"/>
    <s v="00793650870"/>
    <n v="156385"/>
    <n v="9313"/>
    <x v="0"/>
    <n v="165698"/>
    <n v="138368"/>
    <n v="7430"/>
    <x v="1226"/>
    <n v="3005"/>
    <n v="1711"/>
    <n v="2937"/>
    <x v="5"/>
  </r>
  <r>
    <n v="1359"/>
    <s v="CONSORZIO AGR. PROVINCIALE DI SIENA"/>
    <s v="SI0003397"/>
    <s v="00049520521"/>
    <n v="156279"/>
    <n v="818"/>
    <x v="0"/>
    <n v="157097"/>
    <n v="148253"/>
    <n v="10932"/>
    <x v="1227"/>
    <n v="871"/>
    <n v="871"/>
    <n v="28466"/>
    <x v="3"/>
  </r>
  <r>
    <n v="1360"/>
    <s v="AZZURRA AIR"/>
    <s v="BG0299529"/>
    <s v="05013751002"/>
    <n v="156143"/>
    <n v="3744"/>
    <x v="0"/>
    <n v="159888"/>
    <n v="19240"/>
    <n v="80440"/>
    <x v="1228"/>
    <n v="-7655"/>
    <n v="531"/>
    <n v="0"/>
    <x v="5"/>
  </r>
  <r>
    <n v="1361"/>
    <s v="GENNARO AURICCHIO"/>
    <s v="CR0129920"/>
    <s v="06685910157"/>
    <n v="156090"/>
    <n v="4225"/>
    <x v="0"/>
    <n v="160320"/>
    <n v="111766"/>
    <n v="23656"/>
    <x v="1229"/>
    <n v="880"/>
    <n v="740"/>
    <n v="8864"/>
    <x v="6"/>
  </r>
  <r>
    <n v="1362"/>
    <s v="THERA"/>
    <s v="BS0365409"/>
    <s v="04097310157"/>
    <n v="156057"/>
    <n v="275"/>
    <x v="0"/>
    <n v="158730"/>
    <n v="98189"/>
    <n v="26463"/>
    <x v="1230"/>
    <n v="3134"/>
    <n v="2233"/>
    <n v="1667"/>
    <x v="7"/>
  </r>
  <r>
    <n v="1363"/>
    <s v="AUTOSTAR"/>
    <s v="RM0521399"/>
    <s v="06288190587"/>
    <n v="155939"/>
    <n v="1663"/>
    <x v="0"/>
    <n v="158011"/>
    <n v="134682"/>
    <n v="7069"/>
    <x v="1231"/>
    <n v="4226"/>
    <n v="2616"/>
    <n v="63"/>
    <x v="4"/>
  </r>
  <r>
    <n v="1364"/>
    <s v="ALESSI"/>
    <s v="VB0161675"/>
    <s v="01271600031"/>
    <n v="155716"/>
    <n v="1748"/>
    <x v="0"/>
    <n v="159514"/>
    <n v="46172"/>
    <n v="59874"/>
    <x v="1232"/>
    <n v="15021"/>
    <n v="6707"/>
    <n v="7680"/>
    <x v="3"/>
  </r>
  <r>
    <n v="1365"/>
    <s v="AUTOCENTRI BALDUINA"/>
    <s v="RM0265680"/>
    <s v="00438300584"/>
    <n v="155480"/>
    <n v="9000"/>
    <x v="0"/>
    <n v="164480"/>
    <n v="144453"/>
    <n v="9346"/>
    <x v="1233"/>
    <n v="1953"/>
    <n v="1022"/>
    <n v="2225"/>
    <x v="8"/>
  </r>
  <r>
    <n v="1366"/>
    <s v="CHI FAR ARETINA CHIMICO"/>
    <s v="AR0051993"/>
    <s v="00087020517"/>
    <n v="155468"/>
    <n v="1476"/>
    <x v="0"/>
    <n v="156944"/>
    <n v="150784"/>
    <n v="2060"/>
    <x v="1234"/>
    <n v="337"/>
    <n v="311"/>
    <n v="0"/>
    <x v="8"/>
  </r>
  <r>
    <n v="1367"/>
    <s v="GESTIONE DISCOUNT"/>
    <s v="GR0083364"/>
    <s v="01070830532"/>
    <n v="155077"/>
    <n v="1834"/>
    <x v="0"/>
    <n v="156911"/>
    <n v="130024"/>
    <n v="11104"/>
    <x v="1235"/>
    <n v="-6603"/>
    <n v="182"/>
    <n v="0"/>
    <x v="9"/>
  </r>
  <r>
    <n v="1368"/>
    <s v="BECTON, DICKINSON ITALIA"/>
    <s v="MI0819437"/>
    <s v="00803890151"/>
    <n v="154951"/>
    <n v="1936"/>
    <x v="0"/>
    <n v="156887"/>
    <n v="105063"/>
    <n v="15641"/>
    <x v="1236"/>
    <n v="-581"/>
    <n v="1314"/>
    <n v="0"/>
    <x v="1"/>
  </r>
  <r>
    <n v="1369"/>
    <s v="SHOP"/>
    <s v="MI0944821"/>
    <s v="03823710151"/>
    <n v="154946"/>
    <n v="2353"/>
    <x v="0"/>
    <n v="157299"/>
    <n v="145078"/>
    <n v="4836"/>
    <x v="1237"/>
    <n v="782"/>
    <n v="634"/>
    <n v="0"/>
    <x v="1"/>
  </r>
  <r>
    <n v="1370"/>
    <s v="SCHMALBACH LUBECA ITALIA"/>
    <s v="PR0171308"/>
    <s v="01682540347"/>
    <n v="154934"/>
    <n v="3933"/>
    <x v="0"/>
    <n v="161431"/>
    <n v="85534"/>
    <n v="29581"/>
    <x v="1238"/>
    <n v="-4790"/>
    <n v="1320"/>
    <n v="882"/>
    <x v="8"/>
  </r>
  <r>
    <n v="1371"/>
    <s v="BNL MULTISERVIZI"/>
    <s v="RM0751800"/>
    <s v="03750940722"/>
    <n v="154908"/>
    <n v="1485"/>
    <x v="0"/>
    <n v="159822"/>
    <n v="5685"/>
    <n v="91131"/>
    <x v="1239"/>
    <n v="16533"/>
    <n v="6665"/>
    <n v="0"/>
    <x v="0"/>
  </r>
  <r>
    <n v="1372"/>
    <s v="CEDACRINORD"/>
    <s v="PR0128475"/>
    <s v="00432960342"/>
    <n v="154749"/>
    <n v="2149"/>
    <x v="0"/>
    <n v="156898"/>
    <n v="3041"/>
    <n v="54051"/>
    <x v="1240"/>
    <n v="30682"/>
    <n v="16104"/>
    <n v="60"/>
    <x v="0"/>
  </r>
  <r>
    <n v="1373"/>
    <s v="ISTITUTO DELLA ENCICLOPEDIA"/>
    <s v="RM0071418"/>
    <s v="00437160583"/>
    <n v="154564"/>
    <n v="7721"/>
    <x v="0"/>
    <n v="162672"/>
    <n v="12823"/>
    <n v="89195"/>
    <x v="1241"/>
    <n v="5490"/>
    <n v="1732"/>
    <n v="34435"/>
    <x v="4"/>
  </r>
  <r>
    <n v="1374"/>
    <s v="RIGAMONTI SALUMIFICIO"/>
    <s v="SO0034358"/>
    <s v="00079510145"/>
    <n v="154552"/>
    <n v="259"/>
    <x v="0"/>
    <n v="153820"/>
    <n v="111431"/>
    <n v="13870"/>
    <x v="871"/>
    <n v="4733"/>
    <n v="2996"/>
    <n v="700"/>
    <x v="0"/>
  </r>
  <r>
    <n v="1375"/>
    <s v="BSH ELETTRODOMESTICI"/>
    <s v="MI1373775"/>
    <s v="10433150157"/>
    <n v="154330"/>
    <n v="4567"/>
    <x v="0"/>
    <n v="158897"/>
    <n v="113869"/>
    <n v="27267"/>
    <x v="1242"/>
    <n v="4979"/>
    <n v="829"/>
    <n v="0"/>
    <x v="0"/>
  </r>
  <r>
    <n v="1376"/>
    <s v="IARP"/>
    <s v="AL0140324"/>
    <s v="01100870060"/>
    <n v="154242"/>
    <n v="836"/>
    <x v="0"/>
    <n v="155455"/>
    <n v="93971"/>
    <n v="17840"/>
    <x v="1243"/>
    <n v="38444"/>
    <n v="16374"/>
    <n v="13313"/>
    <x v="2"/>
  </r>
  <r>
    <n v="1377"/>
    <s v="COSTER-TECNOLOGIE SPECIALI"/>
    <s v="TN0066510"/>
    <s v="00123490229"/>
    <n v="154077"/>
    <n v="4959"/>
    <x v="0"/>
    <n v="157796"/>
    <n v="69517"/>
    <n v="26280"/>
    <x v="1244"/>
    <n v="12651"/>
    <n v="4577"/>
    <n v="0"/>
    <x v="0"/>
  </r>
  <r>
    <n v="1378"/>
    <s v="SASSI F.LLI"/>
    <s v="PR0100735"/>
    <s v="00165400342"/>
    <n v="153933"/>
    <n v="186"/>
    <x v="0"/>
    <n v="155983"/>
    <n v="134055"/>
    <n v="10991"/>
    <x v="1245"/>
    <n v="1386"/>
    <n v="958"/>
    <n v="5500"/>
    <x v="1"/>
  </r>
  <r>
    <n v="1379"/>
    <s v="BAKELITE ITALIA"/>
    <s v="VA0218411"/>
    <s v="09885400151"/>
    <n v="153796"/>
    <n v="4295"/>
    <x v="0"/>
    <n v="164261"/>
    <n v="83206"/>
    <n v="27881"/>
    <x v="1246"/>
    <n v="27176"/>
    <n v="12012"/>
    <n v="1027"/>
    <x v="8"/>
  </r>
  <r>
    <n v="1380"/>
    <s v="FILATURA DI GRIGNASCO"/>
    <s v="NO0009510"/>
    <s v="00113870034"/>
    <n v="153788"/>
    <n v="3486"/>
    <x v="34"/>
    <n v="155840"/>
    <n v="70469"/>
    <n v="21792"/>
    <x v="1247"/>
    <n v="-889"/>
    <n v="2000"/>
    <n v="0"/>
    <x v="1"/>
  </r>
  <r>
    <n v="1381"/>
    <s v="F. &amp; P."/>
    <s v="PV0181983"/>
    <s v="07509770587"/>
    <n v="153767"/>
    <n v="2131"/>
    <x v="0"/>
    <n v="156498"/>
    <n v="72090"/>
    <n v="57033"/>
    <x v="1248"/>
    <n v="6785"/>
    <n v="3569"/>
    <n v="1707"/>
    <x v="4"/>
  </r>
  <r>
    <n v="1383"/>
    <s v="PIEMME"/>
    <s v="MI1229339"/>
    <s v="08526500155"/>
    <n v="153724"/>
    <n v="1866"/>
    <x v="0"/>
    <n v="155590"/>
    <n v="121304"/>
    <n v="9378"/>
    <x v="1249"/>
    <n v="27061"/>
    <n v="1027"/>
    <n v="0"/>
    <x v="8"/>
  </r>
  <r>
    <n v="1384"/>
    <s v="GRUPPO DISTRIBUZIONE PETROLI"/>
    <s v="TV0178830"/>
    <s v="01929200267"/>
    <n v="153504"/>
    <n v="1023"/>
    <x v="0"/>
    <n v="154527"/>
    <n v="138048"/>
    <n v="3914"/>
    <x v="20"/>
    <n v="3849"/>
    <n v="1937"/>
    <n v="0"/>
    <x v="4"/>
  </r>
  <r>
    <n v="1385"/>
    <s v="RATTI"/>
    <s v="CO0167047"/>
    <s v="00808220131"/>
    <n v="153487"/>
    <n v="7024"/>
    <x v="0"/>
    <n v="167855"/>
    <n v="51666"/>
    <n v="53957"/>
    <x v="1250"/>
    <n v="-24362"/>
    <n v="1706"/>
    <n v="0"/>
    <x v="5"/>
  </r>
  <r>
    <n v="1387"/>
    <s v="TRW SABELT"/>
    <s v="TO0665719"/>
    <s v="04867880017"/>
    <n v="153271"/>
    <n v="6245"/>
    <x v="0"/>
    <n v="157309"/>
    <n v="104828"/>
    <n v="30569"/>
    <x v="1251"/>
    <n v="548"/>
    <n v="1073"/>
    <n v="0"/>
    <x v="5"/>
  </r>
  <r>
    <n v="1388"/>
    <s v="DIERRE"/>
    <s v="TO0550684"/>
    <s v="02333970016"/>
    <n v="153199"/>
    <n v="7345"/>
    <x v="0"/>
    <n v="161086"/>
    <n v="61793"/>
    <n v="35375"/>
    <x v="1252"/>
    <n v="7730"/>
    <n v="4640"/>
    <n v="22250"/>
    <x v="1"/>
  </r>
  <r>
    <n v="1389"/>
    <s v="MAXI"/>
    <s v="BZ0136325"/>
    <s v="01630460218"/>
    <n v="152947"/>
    <n v="35"/>
    <x v="0"/>
    <n v="152982"/>
    <n v="151174"/>
    <n v="600"/>
    <x v="1253"/>
    <n v="352"/>
    <n v="178"/>
    <n v="0"/>
    <x v="9"/>
  </r>
  <r>
    <n v="1390"/>
    <s v="I.L.P.A."/>
    <s v="MO0233341"/>
    <s v="00522970359"/>
    <n v="152945"/>
    <n v="702"/>
    <x v="0"/>
    <n v="150696"/>
    <n v="92616"/>
    <n v="22153"/>
    <x v="1254"/>
    <n v="-17387"/>
    <n v="1277"/>
    <n v="54973"/>
    <x v="1"/>
  </r>
  <r>
    <n v="1391"/>
    <s v="ARVIN SUSPENSION SYSTEMS ITALIA"/>
    <s v="AT0077356"/>
    <s v="10511790155"/>
    <n v="152748"/>
    <n v="1828"/>
    <x v="0"/>
    <n v="151669"/>
    <n v="73274"/>
    <n v="22885"/>
    <x v="1255"/>
    <n v="4606"/>
    <n v="1870"/>
    <n v="823"/>
    <x v="5"/>
  </r>
  <r>
    <n v="1392"/>
    <s v="LA VEGGIA"/>
    <s v="RE0149908"/>
    <s v="00933240350"/>
    <n v="152617"/>
    <n v="1965"/>
    <x v="0"/>
    <n v="154498"/>
    <n v="104895"/>
    <n v="21242"/>
    <x v="1256"/>
    <n v="239"/>
    <n v="917"/>
    <n v="68560"/>
    <x v="1"/>
  </r>
  <r>
    <n v="1393"/>
    <s v="EUROFLY"/>
    <s v="TO0733531"/>
    <s v="05763070017"/>
    <n v="152548"/>
    <n v="2061"/>
    <x v="0"/>
    <n v="154609"/>
    <n v="21685"/>
    <n v="71184"/>
    <x v="1257"/>
    <n v="2574"/>
    <n v="2393"/>
    <n v="0"/>
    <x v="0"/>
  </r>
  <r>
    <n v="1394"/>
    <s v="ITALDESIGN - GIUGIARO S.P.A. ABBREV"/>
    <s v="TO0688743"/>
    <s v="05152730015"/>
    <n v="152541"/>
    <n v="2506"/>
    <x v="0"/>
    <n v="178200"/>
    <n v="16865"/>
    <n v="51185"/>
    <x v="1258"/>
    <n v="57387"/>
    <n v="25026"/>
    <n v="1404"/>
    <x v="1"/>
  </r>
  <r>
    <n v="1395"/>
    <s v="NRG ITALIA"/>
    <s v="MI0309858"/>
    <s v="00748490158"/>
    <n v="152535"/>
    <n v="1417"/>
    <x v="0"/>
    <n v="168135"/>
    <n v="87034"/>
    <n v="30927"/>
    <x v="1259"/>
    <n v="4005"/>
    <n v="1192"/>
    <n v="141"/>
    <x v="2"/>
  </r>
  <r>
    <n v="1396"/>
    <s v="SEDA"/>
    <s v="NA0404554"/>
    <s v="04841410634"/>
    <n v="152493"/>
    <n v="2145"/>
    <x v="0"/>
    <n v="158475"/>
    <n v="70376"/>
    <n v="30299"/>
    <x v="20"/>
    <n v="24802"/>
    <n v="10582"/>
    <n v="0"/>
    <x v="3"/>
  </r>
  <r>
    <n v="1397"/>
    <s v="CALZATURIFICIO VALLEVERDE"/>
    <s v="RN0184234"/>
    <s v="01245440407"/>
    <n v="152355"/>
    <n v="1691"/>
    <x v="0"/>
    <n v="156325"/>
    <n v="98091"/>
    <n v="36501"/>
    <x v="1260"/>
    <n v="1565"/>
    <n v="1412"/>
    <n v="4934"/>
    <x v="3"/>
  </r>
  <r>
    <n v="1398"/>
    <s v="SUCCESSORI REDA"/>
    <s v="BI0156029"/>
    <s v="01676570029"/>
    <n v="152287"/>
    <n v="2278"/>
    <x v="0"/>
    <n v="147828"/>
    <n v="22991"/>
    <n v="37022"/>
    <x v="1261"/>
    <n v="17577"/>
    <n v="8179"/>
    <n v="52212"/>
    <x v="3"/>
  </r>
  <r>
    <n v="1399"/>
    <s v="S.A.P. ITALIA SISTEMI APPLICAZIONI"/>
    <s v="MI1292430"/>
    <s v="09417760155"/>
    <n v="152259"/>
    <n v="36"/>
    <x v="0"/>
    <n v="155145"/>
    <n v="825"/>
    <n v="75241"/>
    <x v="1262"/>
    <n v="41183"/>
    <n v="18444"/>
    <n v="0"/>
    <x v="1"/>
  </r>
  <r>
    <n v="1400"/>
    <s v="GRUPPO DIPENTA COSTRUZIONI -  E NEL"/>
    <s v="RM0701885"/>
    <s v="03821071002"/>
    <n v="152211"/>
    <n v="4243"/>
    <x v="0"/>
    <n v="172782"/>
    <n v="33941"/>
    <n v="101619"/>
    <x v="1263"/>
    <n v="1990"/>
    <n v="1820"/>
    <n v="31691"/>
    <x v="4"/>
  </r>
  <r>
    <n v="1401"/>
    <s v="KELLOGG ITALIA"/>
    <s v="MI1264739"/>
    <s v="09053330156"/>
    <n v="152209"/>
    <n v="741"/>
    <x v="0"/>
    <n v="154424"/>
    <n v="66122"/>
    <n v="78155"/>
    <x v="1264"/>
    <n v="2070"/>
    <n v="413"/>
    <n v="0"/>
    <x v="4"/>
  </r>
  <r>
    <n v="1402"/>
    <s v="CORGHI"/>
    <s v="RE0207099"/>
    <s v="06260730012"/>
    <n v="152193"/>
    <n v="1114"/>
    <x v="0"/>
    <n v="154081"/>
    <n v="68098"/>
    <n v="26672"/>
    <x v="20"/>
    <n v="24688"/>
    <n v="11760"/>
    <n v="0"/>
    <x v="2"/>
  </r>
  <r>
    <n v="1403"/>
    <s v="F.LLI SCHELLINO"/>
    <s v="VC0103143"/>
    <s v="00176710028"/>
    <n v="152178"/>
    <n v="347"/>
    <x v="0"/>
    <n v="152525"/>
    <n v="136319"/>
    <n v="7071"/>
    <x v="1265"/>
    <n v="1909"/>
    <n v="1095"/>
    <n v="3"/>
    <x v="3"/>
  </r>
  <r>
    <n v="1404"/>
    <s v="POLIOLI"/>
    <s v="AL0147024"/>
    <s v="05926150151"/>
    <n v="152125"/>
    <n v="526"/>
    <x v="0"/>
    <n v="153303"/>
    <n v="81410"/>
    <n v="23759"/>
    <x v="1266"/>
    <n v="19214"/>
    <n v="8460"/>
    <n v="14605"/>
    <x v="0"/>
  </r>
  <r>
    <n v="1405"/>
    <s v="FINAVAL"/>
    <s v="PA0096181"/>
    <s v="02596490827"/>
    <n v="152068"/>
    <n v="38361"/>
    <x v="0"/>
    <n v="190144"/>
    <n v="16555"/>
    <n v="55567"/>
    <x v="1267"/>
    <n v="4803"/>
    <n v="1580"/>
    <n v="170121"/>
    <x v="0"/>
  </r>
  <r>
    <n v="1406"/>
    <s v="CABOT ITALIANA"/>
    <s v="RA0121971"/>
    <s v="09833650154"/>
    <n v="152031"/>
    <n v="2565"/>
    <x v="0"/>
    <n v="154337"/>
    <n v="85835"/>
    <n v="28245"/>
    <x v="1268"/>
    <n v="10702"/>
    <n v="5230"/>
    <n v="0"/>
    <x v="5"/>
  </r>
  <r>
    <n v="1407"/>
    <s v="COOP ITALIA"/>
    <s v="BO0082504"/>
    <s v="00715170155"/>
    <n v="151971"/>
    <n v="5240"/>
    <x v="0"/>
    <n v="157089"/>
    <n v="63052"/>
    <n v="67244"/>
    <x v="1269"/>
    <n v="3425"/>
    <n v="1435"/>
    <n v="186"/>
    <x v="3"/>
  </r>
  <r>
    <n v="1408"/>
    <s v="BOSCHI LUIGI &amp; FIGLI"/>
    <s v="PR0028098"/>
    <s v="00147320345"/>
    <n v="151961"/>
    <n v="13070"/>
    <x v="0"/>
    <n v="167662"/>
    <n v="112029"/>
    <n v="19535"/>
    <x v="1270"/>
    <n v="2919"/>
    <n v="2371"/>
    <n v="27348"/>
    <x v="5"/>
  </r>
  <r>
    <n v="1409"/>
    <s v="TECNODIFFUSIONE ITALIA"/>
    <s v="PI0098339"/>
    <s v="01072830506"/>
    <n v="151814"/>
    <n v="3806"/>
    <x v="0"/>
    <n v="155620"/>
    <n v="142036"/>
    <n v="5179"/>
    <x v="1271"/>
    <n v="3702"/>
    <n v="1797"/>
    <n v="0"/>
    <x v="6"/>
  </r>
  <r>
    <n v="1410"/>
    <s v="VIANOVA  RESINS"/>
    <s v="VI0262993"/>
    <s v="11982960152"/>
    <n v="151703"/>
    <n v="901"/>
    <x v="0"/>
    <n v="152636"/>
    <n v="89020"/>
    <n v="12652"/>
    <x v="1272"/>
    <n v="26571"/>
    <n v="11702"/>
    <n v="2605"/>
    <x v="7"/>
  </r>
  <r>
    <n v="1411"/>
    <s v="DIERRE"/>
    <s v="BL0068280"/>
    <s v="00733980254"/>
    <n v="151591"/>
    <n v="979"/>
    <x v="0"/>
    <n v="147313"/>
    <n v="75932"/>
    <n v="41972"/>
    <x v="1273"/>
    <n v="11005"/>
    <n v="548"/>
    <n v="5690"/>
    <x v="4"/>
  </r>
  <r>
    <n v="1412"/>
    <s v="NEGRI &amp; MARTINI PHARMA"/>
    <s v="VR0244802"/>
    <s v="02309970164"/>
    <n v="151541"/>
    <n v="139"/>
    <x v="0"/>
    <n v="151680"/>
    <n v="139200"/>
    <n v="4596"/>
    <x v="1274"/>
    <n v="964"/>
    <n v="722"/>
    <n v="3"/>
    <x v="3"/>
  </r>
  <r>
    <n v="1413"/>
    <s v="NOY VALLESINA ENGINEERING"/>
    <s v="BG0214164"/>
    <s v="01376750137"/>
    <n v="151538"/>
    <n v="6093"/>
    <x v="0"/>
    <n v="108707"/>
    <n v="48876"/>
    <n v="29850"/>
    <x v="1275"/>
    <n v="961"/>
    <n v="860"/>
    <n v="54826"/>
    <x v="8"/>
  </r>
  <r>
    <n v="1414"/>
    <s v="MOBIL PLASTICS EUROPEA SUD"/>
    <s v="BR0061130"/>
    <s v="01353790742"/>
    <n v="151522"/>
    <n v="4129"/>
    <x v="0"/>
    <n v="155279"/>
    <n v="72470"/>
    <n v="45918"/>
    <x v="1276"/>
    <n v="17989"/>
    <n v="7400"/>
    <n v="0"/>
    <x v="8"/>
  </r>
  <r>
    <n v="1415"/>
    <s v="EFFEGI STYLE"/>
    <s v="VR0144228"/>
    <s v="00559620232"/>
    <n v="151491"/>
    <n v="1595"/>
    <x v="0"/>
    <n v="158923"/>
    <n v="91526"/>
    <n v="42868"/>
    <x v="1277"/>
    <n v="8489"/>
    <n v="4205"/>
    <n v="624"/>
    <x v="9"/>
  </r>
  <r>
    <n v="1416"/>
    <s v="FEINROHREN"/>
    <s v="BS0124894"/>
    <s v="00294280177"/>
    <n v="151398"/>
    <n v="593"/>
    <x v="0"/>
    <n v="151991"/>
    <n v="103212"/>
    <n v="13147"/>
    <x v="1278"/>
    <n v="2848"/>
    <n v="2265"/>
    <n v="24927"/>
    <x v="1"/>
  </r>
  <r>
    <n v="1417"/>
    <s v="OXON ITALIA"/>
    <s v="MI0804531"/>
    <s v="00845900158"/>
    <n v="151328"/>
    <n v="6734"/>
    <x v="0"/>
    <n v="172250"/>
    <n v="89967"/>
    <n v="33812"/>
    <x v="1279"/>
    <n v="5590"/>
    <n v="3759"/>
    <n v="28107"/>
    <x v="1"/>
  </r>
  <r>
    <n v="1418"/>
    <s v="GILDEMEISTER ITALIANA"/>
    <s v="BG0115611"/>
    <s v="00227920162"/>
    <n v="151308"/>
    <n v="951"/>
    <x v="0"/>
    <n v="160096"/>
    <n v="60951"/>
    <n v="39902"/>
    <x v="1280"/>
    <n v="14860"/>
    <n v="6499"/>
    <n v="0"/>
    <x v="8"/>
  </r>
  <r>
    <n v="1419"/>
    <s v="NEGRI BOSSI"/>
    <s v="MI0357024"/>
    <s v="00760090159"/>
    <n v="151231"/>
    <n v="2413"/>
    <x v="0"/>
    <n v="155034"/>
    <n v="111250"/>
    <n v="10745"/>
    <x v="1281"/>
    <n v="4045"/>
    <n v="3244"/>
    <n v="0"/>
    <x v="0"/>
  </r>
  <r>
    <n v="1420"/>
    <s v="INAGRA"/>
    <s v="RE0172283"/>
    <s v="01679670362"/>
    <n v="151175"/>
    <n v="340"/>
    <x v="0"/>
    <n v="151515"/>
    <n v="143279"/>
    <n v="3660"/>
    <x v="1282"/>
    <n v="2148"/>
    <n v="882"/>
    <n v="0"/>
    <x v="0"/>
  </r>
  <r>
    <n v="1421"/>
    <s v="AREZZO METALLI"/>
    <s v="AR0087522"/>
    <s v="01168060513"/>
    <n v="151077"/>
    <n v="176"/>
    <x v="0"/>
    <n v="151216"/>
    <n v="150453"/>
    <n v="97"/>
    <x v="1283"/>
    <n v="20"/>
    <n v="19"/>
    <n v="2"/>
    <x v="4"/>
  </r>
  <r>
    <n v="1422"/>
    <s v="FILOZOO"/>
    <s v="MO0146322"/>
    <s v="00175760362"/>
    <n v="151031"/>
    <n v="7744"/>
    <x v="0"/>
    <n v="159236"/>
    <n v="141025"/>
    <n v="9433"/>
    <x v="1284"/>
    <n v="-2589"/>
    <n v="0"/>
    <n v="615"/>
    <x v="0"/>
  </r>
  <r>
    <n v="1423"/>
    <s v="AUTOSTRADA TORINO MILANO"/>
    <s v="TO0100489"/>
    <s v="00488270018"/>
    <n v="150885"/>
    <n v="4590"/>
    <x v="0"/>
    <n v="162951"/>
    <n v="2380"/>
    <n v="54091"/>
    <x v="1285"/>
    <n v="85441"/>
    <n v="24376"/>
    <n v="76274"/>
    <x v="0"/>
  </r>
  <r>
    <n v="1424"/>
    <s v="I.T.W. FASTEX ITALIA"/>
    <s v="TO0418803"/>
    <s v="00501990014"/>
    <n v="150865"/>
    <n v="685"/>
    <x v="0"/>
    <n v="153943"/>
    <n v="76423"/>
    <n v="28199"/>
    <x v="1286"/>
    <n v="2811"/>
    <n v="2867"/>
    <n v="115037"/>
    <x v="2"/>
  </r>
  <r>
    <n v="1425"/>
    <s v="TUBI GHISA"/>
    <s v="GE0174916"/>
    <s v="00275210102"/>
    <n v="150838"/>
    <n v="1012"/>
    <x v="0"/>
    <n v="153115"/>
    <n v="103697"/>
    <n v="16752"/>
    <x v="1287"/>
    <n v="6015"/>
    <n v="1321"/>
    <n v="0"/>
    <x v="0"/>
  </r>
  <r>
    <n v="1426"/>
    <s v="&quot;EUROPETROL S.P.A.&quot;"/>
    <s v="GE0285595"/>
    <s v="02630510101"/>
    <n v="150801"/>
    <n v="257"/>
    <x v="0"/>
    <n v="150644"/>
    <n v="138220"/>
    <n v="8370"/>
    <x v="1288"/>
    <n v="41"/>
    <n v="102"/>
    <n v="348"/>
    <x v="1"/>
  </r>
  <r>
    <n v="1427"/>
    <s v="CALZEDONIA"/>
    <s v="VR0205310"/>
    <s v="01037050422"/>
    <n v="150617"/>
    <n v="3445"/>
    <x v="0"/>
    <n v="158868"/>
    <n v="95902"/>
    <n v="41068"/>
    <x v="1289"/>
    <n v="7870"/>
    <n v="3999"/>
    <n v="19355"/>
    <x v="8"/>
  </r>
  <r>
    <n v="1428"/>
    <s v="CO.RO.FAR"/>
    <s v="FO0186146"/>
    <s v="01296760406"/>
    <n v="150586"/>
    <n v="151"/>
    <x v="0"/>
    <n v="151760"/>
    <n v="139902"/>
    <n v="3016"/>
    <x v="1290"/>
    <n v="695"/>
    <n v="469"/>
    <n v="1279"/>
    <x v="1"/>
  </r>
  <r>
    <n v="1429"/>
    <s v="SOCIETA' AUTOSTRADA TORINO"/>
    <s v="TO0311148"/>
    <s v="00486040017"/>
    <n v="150582"/>
    <n v="2003"/>
    <x v="0"/>
    <n v="152585"/>
    <n v="552"/>
    <n v="51102"/>
    <x v="1291"/>
    <n v="41275"/>
    <n v="22385"/>
    <n v="154862"/>
    <x v="4"/>
  </r>
  <r>
    <n v="1430"/>
    <s v="SANDYS"/>
    <s v="NO0184348"/>
    <s v="01602920033"/>
    <n v="150491"/>
    <n v="12232"/>
    <x v="0"/>
    <n v="159623"/>
    <n v="74196"/>
    <n v="38481"/>
    <x v="1292"/>
    <n v="3853"/>
    <n v="3818"/>
    <n v="35279"/>
    <x v="3"/>
  </r>
  <r>
    <n v="1431"/>
    <s v="CONSORZIO GRANTERRE"/>
    <s v="MO0003812"/>
    <s v="00162900369"/>
    <n v="150398"/>
    <n v="5434"/>
    <x v="0"/>
    <n v="163621"/>
    <n v="147382"/>
    <n v="6257"/>
    <x v="1293"/>
    <n v="4168"/>
    <n v="521"/>
    <n v="2019"/>
    <x v="8"/>
  </r>
  <r>
    <n v="1432"/>
    <s v="AUTOVIE VENETE (S.A.A.V.)"/>
    <s v="TS0014195"/>
    <s v="00098290323"/>
    <n v="150295"/>
    <n v="17395"/>
    <x v="0"/>
    <n v="169379"/>
    <n v="4722"/>
    <n v="40262"/>
    <x v="20"/>
    <n v="37934"/>
    <n v="16605"/>
    <n v="0"/>
    <x v="4"/>
  </r>
  <r>
    <n v="1433"/>
    <s v="BPB ITALIA"/>
    <s v="MI1212939"/>
    <s v="08312170155"/>
    <n v="164427"/>
    <n v="1336"/>
    <x v="0"/>
    <n v="165963"/>
    <n v="66932"/>
    <n v="56102"/>
    <x v="20"/>
    <n v="8357"/>
    <n v="1535"/>
    <n v="0"/>
    <x v="5"/>
  </r>
  <r>
    <n v="1434"/>
    <s v="SUBARU ITALIA"/>
    <s v="TN0120893"/>
    <s v="01181690213"/>
    <n v="150278"/>
    <n v="15"/>
    <x v="0"/>
    <n v="150293"/>
    <n v="114263"/>
    <n v="36118"/>
    <x v="1294"/>
    <n v="5866"/>
    <n v="2830"/>
    <n v="0"/>
    <x v="8"/>
  </r>
  <r>
    <n v="1435"/>
    <s v="SNAIDERO R."/>
    <s v="UD0073629"/>
    <s v="00153510300"/>
    <n v="150249"/>
    <n v="1176"/>
    <x v="0"/>
    <n v="149343"/>
    <n v="82865"/>
    <n v="24721"/>
    <x v="1295"/>
    <n v="6719"/>
    <n v="1636"/>
    <n v="38767"/>
    <x v="5"/>
  </r>
  <r>
    <n v="1436"/>
    <s v="GIANNINO DI.OR."/>
    <s v="PT0079064"/>
    <s v="00205060478"/>
    <n v="150189"/>
    <n v="598"/>
    <x v="0"/>
    <n v="150183"/>
    <n v="132383"/>
    <n v="3150"/>
    <x v="1296"/>
    <n v="5581"/>
    <n v="2888"/>
    <n v="10900"/>
    <x v="1"/>
  </r>
  <r>
    <n v="1437"/>
    <s v="DAEWOO ITALIA"/>
    <s v="MI1353124"/>
    <s v="02093990964"/>
    <n v="150113"/>
    <n v="4758"/>
    <x v="0"/>
    <n v="154871"/>
    <n v="147260"/>
    <n v="1000"/>
    <x v="1297"/>
    <n v="70"/>
    <n v="65"/>
    <n v="0"/>
    <x v="9"/>
  </r>
  <r>
    <n v="1438"/>
    <s v="DUMA"/>
    <s v="VI0173215"/>
    <s v="00863240248"/>
    <n v="150103"/>
    <n v="230"/>
    <x v="0"/>
    <n v="151919"/>
    <n v="101471"/>
    <n v="25064"/>
    <x v="1298"/>
    <n v="4549"/>
    <n v="2554"/>
    <n v="3450"/>
    <x v="1"/>
  </r>
  <r>
    <n v="1439"/>
    <s v="OLYMPIA VIAGGI T.O."/>
    <s v="VA0209088"/>
    <s v="01811200128"/>
    <n v="150089"/>
    <n v="1348"/>
    <x v="0"/>
    <n v="151437"/>
    <n v="0"/>
    <n v="142182"/>
    <x v="629"/>
    <n v="4050"/>
    <n v="1859"/>
    <n v="124"/>
    <x v="5"/>
  </r>
  <r>
    <n v="1440"/>
    <s v="MIR"/>
    <s v="BS0158290"/>
    <s v="00294930177"/>
    <n v="150064"/>
    <n v="966"/>
    <x v="0"/>
    <n v="153304"/>
    <n v="115507"/>
    <n v="22653"/>
    <x v="283"/>
    <n v="3226"/>
    <n v="2165"/>
    <n v="5774"/>
    <x v="1"/>
  </r>
  <r>
    <n v="1441"/>
    <s v="CENTRALI LATTE PARMALAT"/>
    <s v="PR0191934"/>
    <s v="08118980153"/>
    <n v="150012"/>
    <n v="2384"/>
    <x v="0"/>
    <n v="152387"/>
    <n v="99024"/>
    <n v="31186"/>
    <x v="1299"/>
    <n v="-365"/>
    <n v="595"/>
    <n v="2411"/>
    <x v="0"/>
  </r>
  <r>
    <n v="1442"/>
    <s v="AUSSAPOL"/>
    <s v="PN0048424"/>
    <s v="01616420301"/>
    <n v="149968"/>
    <n v="798"/>
    <x v="0"/>
    <n v="155757"/>
    <n v="119553"/>
    <n v="16718"/>
    <x v="1300"/>
    <n v="-13"/>
    <n v="483"/>
    <n v="30570"/>
    <x v="1"/>
  </r>
  <r>
    <n v="1443"/>
    <s v="GALA ITALIA"/>
    <s v="FR0087044"/>
    <s v="01279570582"/>
    <n v="149902"/>
    <n v="1637"/>
    <x v="0"/>
    <n v="152336"/>
    <n v="120695"/>
    <n v="16765"/>
    <x v="1301"/>
    <n v="1319"/>
    <n v="954"/>
    <n v="10631"/>
    <x v="2"/>
  </r>
  <r>
    <n v="1444"/>
    <s v="IPSOA EDITORE"/>
    <s v="MI1353036"/>
    <s v="10209790152"/>
    <n v="149859"/>
    <n v="6736"/>
    <x v="0"/>
    <n v="159669"/>
    <n v="15130"/>
    <n v="81858"/>
    <x v="1302"/>
    <n v="-11788"/>
    <n v="1594"/>
    <n v="424"/>
    <x v="3"/>
  </r>
  <r>
    <n v="1445"/>
    <s v="CANTIERE NAVALE FRATELLI ORLANDO"/>
    <s v="LI0103145"/>
    <s v="01166050490"/>
    <n v="149842"/>
    <n v="15938"/>
    <x v="0"/>
    <n v="271405"/>
    <n v="121632"/>
    <n v="144214"/>
    <x v="1303"/>
    <n v="844"/>
    <n v="413"/>
    <n v="172223"/>
    <x v="3"/>
  </r>
  <r>
    <n v="1446"/>
    <s v="SOLPLANT"/>
    <s v="BO0182484"/>
    <s v="00275360378"/>
    <n v="149732"/>
    <n v="2067"/>
    <x v="0"/>
    <n v="152522"/>
    <n v="97429"/>
    <n v="23072"/>
    <x v="1304"/>
    <n v="6239"/>
    <n v="4709"/>
    <n v="0"/>
    <x v="3"/>
  </r>
  <r>
    <n v="1447"/>
    <s v="GARDALAND"/>
    <s v="VR0140516"/>
    <s v="00463500231"/>
    <n v="149679"/>
    <n v="1784"/>
    <x v="0"/>
    <n v="151855"/>
    <n v="21540"/>
    <n v="33035"/>
    <x v="1305"/>
    <n v="39297"/>
    <n v="16975"/>
    <n v="82840"/>
    <x v="1"/>
  </r>
  <r>
    <n v="1448"/>
    <s v="DANFO"/>
    <s v="TO0823905"/>
    <s v="06947280019"/>
    <n v="149525"/>
    <n v="2532"/>
    <x v="0"/>
    <n v="151701"/>
    <n v="109790"/>
    <n v="6840"/>
    <x v="1306"/>
    <n v="16011"/>
    <n v="7574"/>
    <n v="0"/>
    <x v="4"/>
  </r>
  <r>
    <n v="1449"/>
    <s v="NOSTROMO"/>
    <s v="BO0340579"/>
    <s v="03170920155"/>
    <n v="149520"/>
    <n v="1253"/>
    <x v="0"/>
    <n v="151733"/>
    <n v="99195"/>
    <n v="32140"/>
    <x v="1307"/>
    <n v="5041"/>
    <n v="871"/>
    <n v="0"/>
    <x v="4"/>
  </r>
  <r>
    <n v="1450"/>
    <s v="ONYX"/>
    <s v="RM0629669"/>
    <s v="07721410582"/>
    <n v="149194"/>
    <n v="1340"/>
    <x v="0"/>
    <n v="149997"/>
    <n v="101918"/>
    <n v="21850"/>
    <x v="1308"/>
    <n v="3584"/>
    <n v="2300"/>
    <n v="13109"/>
    <x v="2"/>
  </r>
  <r>
    <n v="1451"/>
    <s v="SESTO AUTOVEICOLI"/>
    <s v="MI0661640"/>
    <s v="00780870150"/>
    <n v="149121"/>
    <n v="0"/>
    <x v="0"/>
    <n v="149138"/>
    <n v="136381"/>
    <n v="6356"/>
    <x v="1168"/>
    <n v="3185"/>
    <n v="1632"/>
    <n v="9900"/>
    <x v="3"/>
  </r>
  <r>
    <n v="1452"/>
    <s v="OPTIMEDIA ITALIA"/>
    <s v="MI1298517"/>
    <s v="09539680158"/>
    <n v="148991"/>
    <n v="1"/>
    <x v="0"/>
    <n v="148992"/>
    <n v="0"/>
    <n v="141312"/>
    <x v="1309"/>
    <n v="1816"/>
    <n v="1038"/>
    <n v="0"/>
    <x v="0"/>
  </r>
  <r>
    <n v="1453"/>
    <s v="TECNOGAS"/>
    <s v="RE0203657"/>
    <s v="01984000362"/>
    <n v="148962"/>
    <n v="1774"/>
    <x v="0"/>
    <n v="151944"/>
    <n v="104441"/>
    <n v="8295"/>
    <x v="1310"/>
    <n v="-4821"/>
    <n v="1322"/>
    <n v="21686"/>
    <x v="0"/>
  </r>
  <r>
    <n v="1454"/>
    <s v="S.A.F.A.R. SERVIZI AUTONOMI"/>
    <s v="PE0058821"/>
    <s v="00941440687"/>
    <n v="148904"/>
    <n v="0"/>
    <x v="0"/>
    <n v="148904"/>
    <n v="141633"/>
    <n v="2831"/>
    <x v="1311"/>
    <n v="553"/>
    <n v="376"/>
    <n v="0"/>
    <x v="5"/>
  </r>
  <r>
    <n v="1455"/>
    <s v="NOVA SURGELATI"/>
    <s v="MI1389119"/>
    <s v="10598870151"/>
    <n v="148784"/>
    <n v="2157"/>
    <x v="0"/>
    <n v="165334"/>
    <n v="112122"/>
    <n v="63419"/>
    <x v="20"/>
    <n v="-26631"/>
    <n v="0"/>
    <n v="0"/>
    <x v="3"/>
  </r>
  <r>
    <n v="1456"/>
    <s v="SYSTEM"/>
    <s v="MO0302455"/>
    <s v="02438830362"/>
    <n v="148778"/>
    <n v="2224"/>
    <x v="35"/>
    <n v="157227"/>
    <n v="65203"/>
    <n v="35794"/>
    <x v="1312"/>
    <n v="6838"/>
    <n v="6672"/>
    <n v="0"/>
    <x v="5"/>
  </r>
  <r>
    <n v="1457"/>
    <s v="NOVAFITO"/>
    <s v="MI1447027"/>
    <s v="11206220151"/>
    <n v="148704"/>
    <n v="3888"/>
    <x v="0"/>
    <n v="152592"/>
    <n v="146009"/>
    <n v="4506"/>
    <x v="1313"/>
    <n v="569"/>
    <n v="318"/>
    <n v="0"/>
    <x v="6"/>
  </r>
  <r>
    <n v="1458"/>
    <s v="FREUDENBERG POLITEX"/>
    <s v="MI0903690"/>
    <s v="01836330157"/>
    <n v="148632"/>
    <n v="3926"/>
    <x v="0"/>
    <n v="157213"/>
    <n v="54825"/>
    <n v="36192"/>
    <x v="1314"/>
    <n v="32101"/>
    <n v="10950"/>
    <n v="21918"/>
    <x v="7"/>
  </r>
  <r>
    <n v="1459"/>
    <s v="CAGIVA MOTOR"/>
    <s v="VA0249083"/>
    <s v="02338110121"/>
    <n v="148587"/>
    <n v="4842"/>
    <x v="0"/>
    <n v="197521"/>
    <n v="121445"/>
    <n v="26557"/>
    <x v="1315"/>
    <n v="-7640"/>
    <n v="-641"/>
    <n v="69000"/>
    <x v="4"/>
  </r>
  <r>
    <n v="1460"/>
    <s v="MORETTI"/>
    <s v="BS0295433"/>
    <s v="02816330175"/>
    <n v="148472"/>
    <n v="2347"/>
    <x v="0"/>
    <n v="144556"/>
    <n v="103135"/>
    <n v="34006"/>
    <x v="1316"/>
    <n v="691"/>
    <n v="585"/>
    <n v="11323"/>
    <x v="3"/>
  </r>
  <r>
    <n v="1461"/>
    <s v="ASICS ITALIA"/>
    <s v="CN0136179"/>
    <s v="04066690019"/>
    <n v="148435"/>
    <n v="1285"/>
    <x v="0"/>
    <n v="149720"/>
    <n v="90342"/>
    <n v="42023"/>
    <x v="1317"/>
    <n v="14018"/>
    <n v="6001"/>
    <n v="3120"/>
    <x v="8"/>
  </r>
  <r>
    <n v="1462"/>
    <s v="FINCIBEC"/>
    <s v="MO0088786"/>
    <s v="00668210362"/>
    <n v="148389"/>
    <n v="266"/>
    <x v="0"/>
    <n v="151555"/>
    <n v="55508"/>
    <n v="38541"/>
    <x v="1318"/>
    <n v="7654"/>
    <n v="3673"/>
    <n v="61923"/>
    <x v="8"/>
  </r>
  <r>
    <n v="1463"/>
    <s v="CONSORZIO TRENO VELOCE ITALIANO"/>
    <s v="RM0686087"/>
    <s v="03684281003"/>
    <n v="148069"/>
    <n v="9657"/>
    <x v="0"/>
    <n v="157726"/>
    <n v="148620"/>
    <n v="4626"/>
    <x v="1319"/>
    <n v="0"/>
    <n v="0"/>
    <n v="632121"/>
    <x v="9"/>
  </r>
  <r>
    <n v="1464"/>
    <s v="BUZZI UNICEM SENZA VINCOLI"/>
    <s v="AL0134288"/>
    <s v="00930290044"/>
    <n v="148015"/>
    <n v="1186"/>
    <x v="0"/>
    <n v="148199"/>
    <n v="39191"/>
    <n v="28835"/>
    <x v="1320"/>
    <n v="8835"/>
    <n v="6420"/>
    <n v="567371"/>
    <x v="1"/>
  </r>
  <r>
    <n v="1465"/>
    <s v="COSTRUZIONI ITALIANE SERRATURE"/>
    <s v="RA0097669"/>
    <s v="00698190394"/>
    <n v="147978"/>
    <n v="2762"/>
    <x v="0"/>
    <n v="150505"/>
    <n v="59844"/>
    <n v="30533"/>
    <x v="1321"/>
    <n v="4555"/>
    <n v="4000"/>
    <n v="36473"/>
    <x v="1"/>
  </r>
  <r>
    <n v="1466"/>
    <s v="CALEFFI"/>
    <s v="NO0112499"/>
    <s v="00229520036"/>
    <n v="147872"/>
    <n v="603"/>
    <x v="0"/>
    <n v="149263"/>
    <n v="69167"/>
    <n v="23619"/>
    <x v="1322"/>
    <n v="9626"/>
    <n v="5426"/>
    <n v="43967"/>
    <x v="8"/>
  </r>
  <r>
    <n v="1467"/>
    <s v="INGERSOLL RAND ITALIANA"/>
    <s v="MI1485650"/>
    <s v="10147270150"/>
    <n v="147852"/>
    <n v="8301"/>
    <x v="0"/>
    <n v="157406"/>
    <n v="86176"/>
    <n v="16605"/>
    <x v="1323"/>
    <n v="8486"/>
    <n v="3257"/>
    <n v="1648"/>
    <x v="0"/>
  </r>
  <r>
    <n v="1468"/>
    <s v="CEREALTOSCANA"/>
    <s v="FI0262954"/>
    <s v="00378640460"/>
    <n v="147721"/>
    <n v="1519"/>
    <x v="0"/>
    <n v="149240"/>
    <n v="123226"/>
    <n v="22252"/>
    <x v="20"/>
    <n v="2158"/>
    <n v="1161"/>
    <n v="0"/>
    <x v="0"/>
  </r>
  <r>
    <n v="1469"/>
    <s v="GEFCO ITALIA"/>
    <s v="MI1259163"/>
    <s v="08983530158"/>
    <n v="147664"/>
    <n v="3009"/>
    <x v="0"/>
    <n v="150673"/>
    <n v="601"/>
    <n v="130681"/>
    <x v="1324"/>
    <n v="1937"/>
    <n v="1295"/>
    <n v="0"/>
    <x v="4"/>
  </r>
  <r>
    <n v="1470"/>
    <s v="CO.PI.CI."/>
    <s v="BG0210748"/>
    <s v="01495500165"/>
    <n v="147653"/>
    <n v="620"/>
    <x v="0"/>
    <n v="148273"/>
    <n v="114353"/>
    <n v="12570"/>
    <x v="1325"/>
    <n v="10786"/>
    <n v="4809"/>
    <n v="0"/>
    <x v="0"/>
  </r>
  <r>
    <n v="1471"/>
    <s v="COOPERATIVA ZOOTECNICA VENETA"/>
    <s v="PD0170517"/>
    <s v="00356040279"/>
    <n v="147586"/>
    <n v="217"/>
    <x v="0"/>
    <n v="148237"/>
    <n v="140429"/>
    <n v="4150"/>
    <x v="1326"/>
    <n v="1488"/>
    <n v="145"/>
    <n v="0"/>
    <x v="0"/>
  </r>
  <r>
    <n v="1472"/>
    <s v="KAPPA ITALIA"/>
    <s v="TO0721593"/>
    <s v="05588030014"/>
    <n v="147555"/>
    <n v="5344"/>
    <x v="0"/>
    <n v="152899"/>
    <n v="85441"/>
    <n v="46559"/>
    <x v="1327"/>
    <n v="-913"/>
    <n v="509"/>
    <n v="5000"/>
    <x v="2"/>
  </r>
  <r>
    <n v="1473"/>
    <s v="TRW AIR BAG SYSTEMS"/>
    <s v="TO0703081"/>
    <s v="05350110010"/>
    <n v="147484"/>
    <n v="3300"/>
    <x v="0"/>
    <n v="155059"/>
    <n v="112552"/>
    <n v="19700"/>
    <x v="1328"/>
    <n v="11755"/>
    <n v="5051"/>
    <n v="0"/>
    <x v="0"/>
  </r>
  <r>
    <n v="1474"/>
    <s v="AIR DOLOMITI LINEE AEREE REGIONALI"/>
    <s v="GO0052499"/>
    <s v="00728280322"/>
    <n v="147431"/>
    <n v="7557"/>
    <x v="0"/>
    <n v="156286"/>
    <n v="13446"/>
    <n v="65798"/>
    <x v="1329"/>
    <n v="3551"/>
    <n v="3217"/>
    <n v="46831"/>
    <x v="1"/>
  </r>
  <r>
    <n v="1475"/>
    <s v="CLUB MEDITERRANEE S.A."/>
    <s v="RM0466905"/>
    <s v="04881390589"/>
    <n v="147430"/>
    <n v="4531"/>
    <x v="0"/>
    <n v="151961"/>
    <n v="20787"/>
    <n v="72035"/>
    <x v="1330"/>
    <n v="5748"/>
    <n v="1591"/>
    <n v="6930"/>
    <x v="8"/>
  </r>
  <r>
    <n v="1476"/>
    <s v="GIST BROCADES"/>
    <s v="PV0174757"/>
    <s v="08564300153"/>
    <n v="147276"/>
    <n v="6005"/>
    <x v="0"/>
    <n v="154668"/>
    <n v="72966"/>
    <n v="37940"/>
    <x v="1331"/>
    <n v="-15976"/>
    <n v="1260"/>
    <n v="1181"/>
    <x v="1"/>
  </r>
  <r>
    <n v="1477"/>
    <s v="BERGAMO AMBIENTE E SERVIZI"/>
    <s v="BG0281928"/>
    <s v="02346710169"/>
    <n v="147152"/>
    <n v="4123"/>
    <x v="0"/>
    <n v="153330"/>
    <n v="46795"/>
    <n v="37171"/>
    <x v="1332"/>
    <n v="1802"/>
    <n v="2706"/>
    <n v="94248"/>
    <x v="4"/>
  </r>
  <r>
    <n v="1478"/>
    <s v="MILOR"/>
    <s v="MI1004937"/>
    <s v="04362490155"/>
    <n v="147132"/>
    <n v="8425"/>
    <x v="0"/>
    <n v="155557"/>
    <n v="101469"/>
    <n v="45107"/>
    <x v="1333"/>
    <n v="1408"/>
    <n v="827"/>
    <n v="0"/>
    <x v="3"/>
  </r>
  <r>
    <n v="1479"/>
    <s v="TESSITURA MONTI"/>
    <s v="TV0142825"/>
    <s v="01141930261"/>
    <n v="147073"/>
    <n v="813"/>
    <x v="0"/>
    <n v="160130"/>
    <n v="75305"/>
    <n v="25976"/>
    <x v="1334"/>
    <n v="10657"/>
    <n v="4530"/>
    <n v="15905"/>
    <x v="8"/>
  </r>
  <r>
    <n v="1480"/>
    <s v="CONSORZIO AGRARIO PROVINCIALE DI"/>
    <s v="MN0049880"/>
    <s v="00153680202"/>
    <n v="147053"/>
    <n v="924"/>
    <x v="0"/>
    <n v="143507"/>
    <n v="115472"/>
    <n v="14823"/>
    <x v="1335"/>
    <n v="546"/>
    <n v="546"/>
    <n v="8703"/>
    <x v="4"/>
  </r>
  <r>
    <n v="1481"/>
    <s v="PROFILATINAVE"/>
    <s v="BS0125914"/>
    <s v="00302270178"/>
    <n v="146957"/>
    <n v="383"/>
    <x v="0"/>
    <n v="148047"/>
    <n v="89851"/>
    <n v="32880"/>
    <x v="1336"/>
    <n v="-43"/>
    <n v="989"/>
    <n v="9439"/>
    <x v="5"/>
  </r>
  <r>
    <n v="1482"/>
    <s v="EUROTRANCIATURA"/>
    <s v="MI1054640"/>
    <s v="05984370154"/>
    <n v="146674"/>
    <n v="454"/>
    <x v="0"/>
    <n v="148394"/>
    <n v="81803"/>
    <n v="37424"/>
    <x v="1337"/>
    <n v="1583"/>
    <n v="831"/>
    <n v="19907"/>
    <x v="8"/>
  </r>
  <r>
    <n v="1483"/>
    <s v="ASHLAND ITALIA"/>
    <s v="MI0254397"/>
    <s v="00718890155"/>
    <n v="146661"/>
    <n v="2491"/>
    <x v="0"/>
    <n v="143002"/>
    <n v="108474"/>
    <n v="21791"/>
    <x v="20"/>
    <n v="-9044"/>
    <n v="635"/>
    <n v="0"/>
    <x v="5"/>
  </r>
  <r>
    <n v="1484"/>
    <s v="SOCIETA' EUROPEA DI EDIZIONI"/>
    <s v="MI0877042"/>
    <s v="01790590150"/>
    <n v="146581"/>
    <n v="4052"/>
    <x v="0"/>
    <n v="150633"/>
    <n v="29605"/>
    <n v="80065"/>
    <x v="1338"/>
    <n v="-7048"/>
    <n v="1521"/>
    <n v="2209"/>
    <x v="1"/>
  </r>
  <r>
    <n v="1485"/>
    <s v="C.A.L.P. CRISTALLERIA ARTISTICA LA"/>
    <s v="SI0052259"/>
    <s v="00428980486"/>
    <n v="146347"/>
    <n v="851"/>
    <x v="0"/>
    <n v="159539"/>
    <n v="39422"/>
    <n v="30039"/>
    <x v="1339"/>
    <n v="21276"/>
    <n v="9990"/>
    <n v="7723"/>
    <x v="9"/>
  </r>
  <r>
    <n v="1486"/>
    <s v="HUMANITAS MIRASOLE"/>
    <s v="MI1352145"/>
    <s v="10125410158"/>
    <n v="146215"/>
    <n v="410"/>
    <x v="0"/>
    <n v="147237"/>
    <n v="25361"/>
    <n v="36129"/>
    <x v="1340"/>
    <n v="4840"/>
    <n v="2637"/>
    <n v="14106"/>
    <x v="1"/>
  </r>
  <r>
    <n v="1487"/>
    <s v="LIGABUE CATERING"/>
    <s v="VE0113739"/>
    <s v="00188460273"/>
    <n v="146161"/>
    <n v="3792"/>
    <x v="0"/>
    <n v="149953"/>
    <n v="75539"/>
    <n v="17207"/>
    <x v="1341"/>
    <n v="-7457"/>
    <n v="1033"/>
    <n v="0"/>
    <x v="5"/>
  </r>
  <r>
    <n v="1488"/>
    <s v="LINDE GUELDNER ITALIANA"/>
    <s v="VA0086029"/>
    <s v="00199400128"/>
    <n v="146148"/>
    <n v="774"/>
    <x v="0"/>
    <n v="146922"/>
    <n v="116121"/>
    <n v="10021"/>
    <x v="1342"/>
    <n v="8252"/>
    <n v="3663"/>
    <n v="0"/>
    <x v="1"/>
  </r>
  <r>
    <n v="1489"/>
    <s v="IMAX"/>
    <s v="RE0162178"/>
    <s v="01146320351"/>
    <n v="146098"/>
    <n v="880"/>
    <x v="0"/>
    <n v="151530"/>
    <n v="60859"/>
    <n v="74841"/>
    <x v="1343"/>
    <n v="4219"/>
    <n v="2193"/>
    <n v="0"/>
    <x v="0"/>
  </r>
  <r>
    <n v="1490"/>
    <s v="NEW FAR"/>
    <s v="AN0099601"/>
    <s v="00942280421"/>
    <n v="146040"/>
    <n v="339"/>
    <x v="0"/>
    <n v="153183"/>
    <n v="118414"/>
    <n v="22308"/>
    <x v="1344"/>
    <n v="1439"/>
    <n v="662"/>
    <n v="0"/>
    <x v="1"/>
  </r>
  <r>
    <n v="1491"/>
    <s v="ATITECH"/>
    <s v="NA0467629"/>
    <s v="05981720633"/>
    <n v="145982"/>
    <n v="2063"/>
    <x v="0"/>
    <n v="148045"/>
    <n v="39693"/>
    <n v="32698"/>
    <x v="1345"/>
    <n v="14517"/>
    <n v="1554"/>
    <n v="12259"/>
    <x v="2"/>
  </r>
  <r>
    <n v="1492"/>
    <s v="ICLA COSTRUZIONI GENERALI"/>
    <s v="NA0468840"/>
    <s v="06022740630"/>
    <n v="145310"/>
    <n v="18770"/>
    <x v="0"/>
    <n v="408131"/>
    <n v="57544"/>
    <n v="219062"/>
    <x v="20"/>
    <n v="-15480"/>
    <n v="4358"/>
    <n v="0"/>
    <x v="3"/>
  </r>
  <r>
    <n v="1493"/>
    <s v="PRL FASHIONS OF EUROPE"/>
    <s v="MI1531312"/>
    <s v="01169150412"/>
    <n v="144996"/>
    <n v="2867"/>
    <x v="0"/>
    <n v="147863"/>
    <n v="60509"/>
    <n v="53919"/>
    <x v="1346"/>
    <n v="3561"/>
    <n v="1969"/>
    <n v="9000"/>
    <x v="3"/>
  </r>
  <r>
    <n v="1494"/>
    <s v="PETROLVALVES"/>
    <s v="VA0071069"/>
    <s v="00214740128"/>
    <n v="144951"/>
    <n v="4489"/>
    <x v="0"/>
    <n v="157090"/>
    <n v="95816"/>
    <n v="34638"/>
    <x v="1347"/>
    <n v="2792"/>
    <n v="1998"/>
    <n v="3623"/>
    <x v="3"/>
  </r>
  <r>
    <n v="1495"/>
    <s v="BLUMEDIA"/>
    <s v="MI1394502"/>
    <s v="03219060377"/>
    <n v="144888"/>
    <n v="0"/>
    <x v="0"/>
    <n v="144888"/>
    <n v="0"/>
    <n v="139371"/>
    <x v="1348"/>
    <n v="617"/>
    <n v="459"/>
    <n v="0"/>
    <x v="1"/>
  </r>
  <r>
    <n v="1496"/>
    <s v="EUROTRAVEL -"/>
    <s v="AO0039774"/>
    <s v="00435640073"/>
    <n v="144645"/>
    <n v="617"/>
    <x v="0"/>
    <n v="145262"/>
    <n v="3202"/>
    <n v="134666"/>
    <x v="1349"/>
    <n v="710"/>
    <n v="551"/>
    <n v="4000"/>
    <x v="4"/>
  </r>
  <r>
    <n v="1497"/>
    <s v="DELFO"/>
    <s v="TO0354151"/>
    <s v="00506530013"/>
    <n v="144643"/>
    <n v="57"/>
    <x v="0"/>
    <n v="170261"/>
    <n v="126889"/>
    <n v="16330"/>
    <x v="1350"/>
    <n v="1559"/>
    <n v="1497"/>
    <n v="19713"/>
    <x v="4"/>
  </r>
  <r>
    <n v="1498"/>
    <s v="TAMPIERI"/>
    <s v="RA0061766"/>
    <s v="00068670397"/>
    <n v="144597"/>
    <n v="1676"/>
    <x v="0"/>
    <n v="154311"/>
    <n v="123137"/>
    <n v="11278"/>
    <x v="353"/>
    <n v="3165"/>
    <n v="1974"/>
    <n v="25787"/>
    <x v="2"/>
  </r>
  <r>
    <n v="1499"/>
    <s v="PRESOTTO INDUSTRIE MOBILI S.R.L"/>
    <s v="PN0035772"/>
    <s v="00373400936"/>
    <n v="144565"/>
    <n v="3617"/>
    <x v="0"/>
    <n v="151482"/>
    <n v="101006"/>
    <n v="28066"/>
    <x v="1351"/>
    <n v="-1031"/>
    <n v="685"/>
    <n v="9060"/>
    <x v="3"/>
  </r>
  <r>
    <n v="1500"/>
    <s v="EUROPA 2000"/>
    <s v="FO0240367"/>
    <s v="02090860400"/>
    <n v="144519"/>
    <n v="1400"/>
    <x v="0"/>
    <n v="145919"/>
    <n v="126935"/>
    <n v="12664"/>
    <x v="1352"/>
    <n v="1878"/>
    <n v="1347"/>
    <n v="10689"/>
    <x v="0"/>
  </r>
  <r>
    <n v="1502"/>
    <s v="CHIRON"/>
    <s v="SI0092143"/>
    <s v="01392770465"/>
    <n v="144300"/>
    <n v="16449"/>
    <x v="0"/>
    <n v="167465"/>
    <n v="37325"/>
    <n v="50021"/>
    <x v="1353"/>
    <n v="-25383"/>
    <n v="2729"/>
    <n v="153208"/>
    <x v="5"/>
  </r>
  <r>
    <n v="1503"/>
    <s v="CASEIFICIO PASQUALE PETTINICCHIO"/>
    <s v="LT0093242"/>
    <s v="07563100150"/>
    <n v="144289"/>
    <n v="1576"/>
    <x v="0"/>
    <n v="145898"/>
    <n v="104214"/>
    <n v="13117"/>
    <x v="1354"/>
    <n v="-444"/>
    <n v="775"/>
    <n v="5568"/>
    <x v="3"/>
  </r>
  <r>
    <n v="1504"/>
    <s v="ARENA ITALIA -"/>
    <s v="MC0093447"/>
    <s v="00660160433"/>
    <n v="144240"/>
    <n v="1060"/>
    <x v="0"/>
    <n v="145300"/>
    <n v="92209"/>
    <n v="35691"/>
    <x v="1355"/>
    <n v="3594"/>
    <n v="2322"/>
    <n v="10038"/>
    <x v="5"/>
  </r>
  <r>
    <n v="1505"/>
    <s v="FRISKIES ITALIA S.P.A IN FORMA"/>
    <s v="VR0218564"/>
    <s v="02134340237"/>
    <n v="144224"/>
    <n v="1802"/>
    <x v="0"/>
    <n v="147783"/>
    <n v="84498"/>
    <n v="61529"/>
    <x v="1356"/>
    <n v="-27985"/>
    <n v="0"/>
    <n v="807"/>
    <x v="6"/>
  </r>
  <r>
    <n v="1506"/>
    <s v="D.A.O. DETTAGLIANTI ALIMENTARI"/>
    <s v="TN0062217"/>
    <s v="00121980221"/>
    <n v="144096"/>
    <n v="3172"/>
    <x v="0"/>
    <n v="147268"/>
    <n v="128530"/>
    <n v="13472"/>
    <x v="1357"/>
    <n v="1564"/>
    <n v="301"/>
    <n v="3626"/>
    <x v="7"/>
  </r>
  <r>
    <n v="1507"/>
    <s v="AZIENDA SPECIALE CONSORZIALE DEL PI"/>
    <s v="TV0228323"/>
    <s v="03215740261"/>
    <n v="144004"/>
    <n v="3068"/>
    <x v="0"/>
    <n v="151152"/>
    <n v="110342"/>
    <n v="4368"/>
    <x v="1358"/>
    <n v="886"/>
    <n v="1756"/>
    <n v="69212"/>
    <x v="4"/>
  </r>
  <r>
    <n v="1508"/>
    <s v="AUTHOS"/>
    <s v="TO0467764"/>
    <s v="00933110587"/>
    <n v="143934"/>
    <n v="157"/>
    <x v="0"/>
    <n v="144091"/>
    <n v="116125"/>
    <n v="14079"/>
    <x v="1359"/>
    <n v="489"/>
    <n v="893"/>
    <n v="1000"/>
    <x v="3"/>
  </r>
  <r>
    <n v="1509"/>
    <s v="CECCHI GORI ADVERTISING"/>
    <s v="RM0828596"/>
    <s v="08675590155"/>
    <n v="143836"/>
    <n v="34"/>
    <x v="0"/>
    <n v="143816"/>
    <n v="321"/>
    <n v="152955"/>
    <x v="1360"/>
    <n v="-785"/>
    <n v="0"/>
    <n v="0"/>
    <x v="8"/>
  </r>
  <r>
    <n v="1510"/>
    <s v="VINCENZO ZUCCHI"/>
    <s v="MI0443968"/>
    <s v="00771920154"/>
    <n v="143674"/>
    <n v="1500"/>
    <x v="36"/>
    <n v="144574"/>
    <n v="59633"/>
    <n v="31813"/>
    <x v="1361"/>
    <n v="22345"/>
    <n v="10534"/>
    <n v="0"/>
    <x v="8"/>
  </r>
  <r>
    <n v="1511"/>
    <s v="TELERIE COTONI ITALIANI"/>
    <s v="MI0452634"/>
    <s v="00152019154"/>
    <n v="143674"/>
    <n v="1500"/>
    <x v="0"/>
    <n v="144574"/>
    <n v="59633"/>
    <n v="31813"/>
    <x v="1362"/>
    <n v="22345"/>
    <n v="10534"/>
    <n v="0"/>
    <x v="9"/>
  </r>
  <r>
    <n v="1512"/>
    <s v="FRAVER"/>
    <s v="BI0098424"/>
    <s v="00160940029"/>
    <n v="143658"/>
    <n v="1577"/>
    <x v="0"/>
    <n v="147040"/>
    <n v="80349"/>
    <n v="34623"/>
    <x v="1363"/>
    <n v="4117"/>
    <n v="2463"/>
    <n v="26549"/>
    <x v="1"/>
  </r>
  <r>
    <n v="1513"/>
    <s v="ALIAS"/>
    <s v="NO0126481"/>
    <s v="03938110156"/>
    <n v="143602"/>
    <n v="2174"/>
    <x v="0"/>
    <n v="145710"/>
    <n v="33998"/>
    <n v="66981"/>
    <x v="20"/>
    <n v="17800"/>
    <n v="8342"/>
    <n v="0"/>
    <x v="1"/>
  </r>
  <r>
    <n v="1514"/>
    <s v="CONCERIA MASTROTTO"/>
    <s v="VI0262197"/>
    <s v="02629600244"/>
    <n v="143567"/>
    <n v="1550"/>
    <x v="0"/>
    <n v="153130"/>
    <n v="92365"/>
    <n v="18933"/>
    <x v="20"/>
    <n v="3769"/>
    <n v="3056"/>
    <n v="0"/>
    <x v="8"/>
  </r>
  <r>
    <n v="1515"/>
    <s v="NUMBER 1 LOGISTICS GROUP"/>
    <s v="PR0188472"/>
    <s v="01936620341"/>
    <n v="143484"/>
    <n v="476"/>
    <x v="0"/>
    <n v="143960"/>
    <n v="24"/>
    <n v="135164"/>
    <x v="1364"/>
    <n v="4742"/>
    <n v="2150"/>
    <n v="0"/>
    <x v="0"/>
  </r>
  <r>
    <n v="1516"/>
    <s v="FERREMI BATTISTA"/>
    <s v="BS0320970"/>
    <s v="02161960170"/>
    <n v="143450"/>
    <n v="6501"/>
    <x v="0"/>
    <n v="150206"/>
    <n v="134685"/>
    <n v="6110"/>
    <x v="1365"/>
    <n v="2535"/>
    <n v="1372"/>
    <n v="6912"/>
    <x v="0"/>
  </r>
  <r>
    <n v="1517"/>
    <s v="&quot;INDA - INDUSTRIA NAZIONALE DEGLI A"/>
    <s v="VA0082729"/>
    <s v="00201190121"/>
    <n v="143292"/>
    <n v="1735"/>
    <x v="0"/>
    <n v="147251"/>
    <n v="69569"/>
    <n v="35087"/>
    <x v="1366"/>
    <n v="3910"/>
    <n v="3661"/>
    <n v="28175"/>
    <x v="4"/>
  </r>
  <r>
    <n v="1518"/>
    <s v="HENKEL ECOLAB"/>
    <s v="MI1244694"/>
    <s v="01309350062"/>
    <n v="143212"/>
    <n v="1134"/>
    <x v="0"/>
    <n v="147588"/>
    <n v="55711"/>
    <n v="39388"/>
    <x v="1367"/>
    <n v="1284"/>
    <n v="2088"/>
    <n v="0"/>
    <x v="0"/>
  </r>
  <r>
    <n v="1520"/>
    <s v="SCAI"/>
    <s v="PG0133471"/>
    <s v="01283260543"/>
    <n v="142960"/>
    <n v="2220"/>
    <x v="0"/>
    <n v="145180"/>
    <n v="122494"/>
    <n v="10794"/>
    <x v="1368"/>
    <n v="2248"/>
    <n v="1422"/>
    <n v="762"/>
    <x v="2"/>
  </r>
  <r>
    <n v="1521"/>
    <s v="STOCK"/>
    <s v="TS0061354"/>
    <s v="00153160320"/>
    <n v="142851"/>
    <n v="2849"/>
    <x v="0"/>
    <n v="143181"/>
    <n v="48522"/>
    <n v="63042"/>
    <x v="1369"/>
    <n v="5620"/>
    <n v="2804"/>
    <n v="4198"/>
    <x v="0"/>
  </r>
  <r>
    <n v="1522"/>
    <s v="IRCA"/>
    <s v="VA0163599"/>
    <s v="01216730125"/>
    <n v="142844"/>
    <n v="209"/>
    <x v="0"/>
    <n v="143305"/>
    <n v="113145"/>
    <n v="9930"/>
    <x v="1370"/>
    <n v="9724"/>
    <n v="4607"/>
    <n v="0"/>
    <x v="1"/>
  </r>
  <r>
    <n v="1523"/>
    <s v="FAMECCANICA.DATA"/>
    <s v="PE0070922"/>
    <s v="01129210686"/>
    <n v="142682"/>
    <n v="3063"/>
    <x v="0"/>
    <n v="166776"/>
    <n v="78358"/>
    <n v="15118"/>
    <x v="1371"/>
    <n v="55593"/>
    <n v="26051"/>
    <n v="362"/>
    <x v="8"/>
  </r>
  <r>
    <n v="1524"/>
    <s v="FRATI LUIGI"/>
    <s v="MN0132584"/>
    <s v="00460240203"/>
    <n v="142646"/>
    <n v="193"/>
    <x v="0"/>
    <n v="142664"/>
    <n v="74246"/>
    <n v="25649"/>
    <x v="1372"/>
    <n v="-38"/>
    <n v="1191"/>
    <n v="106623"/>
    <x v="1"/>
  </r>
  <r>
    <n v="1525"/>
    <s v="ORSA"/>
    <s v="VA0217311"/>
    <s v="05191710010"/>
    <n v="142630"/>
    <n v="1930"/>
    <x v="37"/>
    <n v="145478"/>
    <n v="79721"/>
    <n v="26579"/>
    <x v="1373"/>
    <n v="3861"/>
    <n v="1765"/>
    <n v="0"/>
    <x v="4"/>
  </r>
  <r>
    <n v="1526"/>
    <s v="TESSITURA DI ROBECCHETTO CANDIANI"/>
    <s v="MI0879119"/>
    <s v="01946550157"/>
    <n v="142559"/>
    <n v="1796"/>
    <x v="0"/>
    <n v="141275"/>
    <n v="78016"/>
    <n v="20155"/>
    <x v="1374"/>
    <n v="2468"/>
    <n v="2312"/>
    <n v="33559"/>
    <x v="3"/>
  </r>
  <r>
    <n v="1527"/>
    <s v="SALUMIFICIO F.LLI BERETTA"/>
    <s v="LC0025117"/>
    <s v="00208950139"/>
    <n v="142541"/>
    <n v="837"/>
    <x v="0"/>
    <n v="144271"/>
    <n v="90745"/>
    <n v="35562"/>
    <x v="1375"/>
    <n v="1687"/>
    <n v="1193"/>
    <n v="37667"/>
    <x v="8"/>
  </r>
  <r>
    <n v="1528"/>
    <s v="DATAMAT INGEGNERIA DEI SISTEMI"/>
    <s v="RM0552958"/>
    <s v="06985680583"/>
    <n v="142321"/>
    <n v="1983"/>
    <x v="0"/>
    <n v="148058"/>
    <n v="5905"/>
    <n v="41796"/>
    <x v="780"/>
    <n v="13817"/>
    <n v="9366"/>
    <n v="36344"/>
    <x v="4"/>
  </r>
  <r>
    <n v="1530"/>
    <s v="DAF VEICOLI INDUSTRIALI"/>
    <s v="MI1422705"/>
    <s v="05116370155"/>
    <n v="142258"/>
    <n v="311"/>
    <x v="0"/>
    <n v="142569"/>
    <n v="130530"/>
    <n v="2542"/>
    <x v="1376"/>
    <n v="6148"/>
    <n v="2583"/>
    <n v="105"/>
    <x v="8"/>
  </r>
  <r>
    <n v="1531"/>
    <s v="ENGELHARD ITALIANA"/>
    <s v="RM0191659"/>
    <s v="00399400589"/>
    <n v="142107"/>
    <n v="4964"/>
    <x v="0"/>
    <n v="147029"/>
    <n v="96235"/>
    <n v="9228"/>
    <x v="1377"/>
    <n v="11973"/>
    <n v="5882"/>
    <n v="0"/>
    <x v="5"/>
  </r>
  <r>
    <n v="1532"/>
    <s v="SDE - SERVIZI DISTRIBUTORI ELETTRIC"/>
    <s v="MI1387777"/>
    <s v="10563550150"/>
    <n v="142083"/>
    <n v="2057"/>
    <x v="0"/>
    <n v="144140"/>
    <n v="138248"/>
    <n v="2493"/>
    <x v="1378"/>
    <n v="520"/>
    <n v="358"/>
    <n v="921"/>
    <x v="1"/>
  </r>
  <r>
    <n v="1533"/>
    <s v="SSI STAR SERVICE INTER NATIONAL %"/>
    <s v="BZ0113605"/>
    <s v="01310560212"/>
    <n v="141992"/>
    <n v="164"/>
    <x v="0"/>
    <n v="142156"/>
    <n v="1088"/>
    <n v="112078"/>
    <x v="1379"/>
    <n v="13993"/>
    <n v="8312"/>
    <n v="0"/>
    <x v="9"/>
  </r>
  <r>
    <n v="1534"/>
    <s v="CONAD LAZIOCALAMATTA SOCIETA' COOPE"/>
    <s v="RM0345845"/>
    <s v="00483550588"/>
    <n v="141991"/>
    <n v="4518"/>
    <x v="0"/>
    <n v="146509"/>
    <n v="128128"/>
    <n v="7471"/>
    <x v="1380"/>
    <n v="3299"/>
    <n v="289"/>
    <n v="14159"/>
    <x v="1"/>
  </r>
  <r>
    <n v="1536"/>
    <s v="MARAZZATO"/>
    <s v="TV0140915"/>
    <s v="00758450266"/>
    <n v="141917"/>
    <n v="277"/>
    <x v="0"/>
    <n v="142194"/>
    <n v="127050"/>
    <n v="5187"/>
    <x v="1381"/>
    <n v="-2426"/>
    <n v="348"/>
    <n v="1980"/>
    <x v="1"/>
  </r>
  <r>
    <n v="1537"/>
    <s v="CONSORZIO AGRARIO INTERPROVINCIALE"/>
    <s v="TV0091790"/>
    <s v="00329080261"/>
    <n v="141808"/>
    <n v="573"/>
    <x v="0"/>
    <n v="142381"/>
    <n v="118096"/>
    <n v="14122"/>
    <x v="1382"/>
    <n v="3821"/>
    <n v="0"/>
    <n v="5423"/>
    <x v="0"/>
  </r>
  <r>
    <n v="1538"/>
    <s v="ADRIAPLAST"/>
    <s v="GO0039621"/>
    <s v="00127740314"/>
    <n v="141761"/>
    <n v="815"/>
    <x v="0"/>
    <n v="144529"/>
    <n v="90675"/>
    <n v="24107"/>
    <x v="1383"/>
    <n v="8781"/>
    <n v="4347"/>
    <n v="2057"/>
    <x v="1"/>
  </r>
  <r>
    <n v="1539"/>
    <s v="LAS MOBILI"/>
    <s v="TE0065619"/>
    <s v="00195430673"/>
    <n v="141616"/>
    <n v="609"/>
    <x v="0"/>
    <n v="141645"/>
    <n v="95600"/>
    <n v="16574"/>
    <x v="1384"/>
    <n v="7562"/>
    <n v="3822"/>
    <n v="22593"/>
    <x v="2"/>
  </r>
  <r>
    <n v="1540"/>
    <s v="CPL CONCORDIA SOC. COOP. A R.L."/>
    <s v="MO0025274"/>
    <s v="00154950364"/>
    <n v="141399"/>
    <n v="2687"/>
    <x v="0"/>
    <n v="154012"/>
    <n v="52731"/>
    <n v="44878"/>
    <x v="1385"/>
    <n v="6130"/>
    <n v="2790"/>
    <n v="49805"/>
    <x v="3"/>
  </r>
  <r>
    <n v="1541"/>
    <s v="TRIUMPH INTERNATIONAL ROME"/>
    <s v="BG0109049"/>
    <s v="00218220168"/>
    <n v="141361"/>
    <n v="1098"/>
    <x v="0"/>
    <n v="149721"/>
    <n v="88996"/>
    <n v="26943"/>
    <x v="1386"/>
    <n v="6417"/>
    <n v="3737"/>
    <n v="0"/>
    <x v="3"/>
  </r>
  <r>
    <n v="1542"/>
    <s v="G.A.M."/>
    <s v="CS0124545"/>
    <s v="01565790795"/>
    <n v="141264"/>
    <n v="0"/>
    <x v="0"/>
    <n v="141264"/>
    <n v="125130"/>
    <n v="10231"/>
    <x v="1387"/>
    <n v="1287"/>
    <n v="669"/>
    <n v="11075"/>
    <x v="3"/>
  </r>
  <r>
    <n v="1543"/>
    <s v="SPAZIO"/>
    <s v="TO0891169"/>
    <s v="07411090017"/>
    <n v="140972"/>
    <n v="17706"/>
    <x v="0"/>
    <n v="177730"/>
    <n v="149497"/>
    <n v="21222"/>
    <x v="20"/>
    <n v="194"/>
    <n v="409"/>
    <n v="0"/>
    <x v="1"/>
  </r>
  <r>
    <n v="1544"/>
    <s v="COMER"/>
    <s v="RE0182220"/>
    <s v="07210440157"/>
    <n v="140881"/>
    <n v="3695"/>
    <x v="0"/>
    <n v="146171"/>
    <n v="63390"/>
    <n v="28492"/>
    <x v="1388"/>
    <n v="7612"/>
    <n v="4813"/>
    <n v="20891"/>
    <x v="4"/>
  </r>
  <r>
    <n v="1545"/>
    <s v="MIGNINI"/>
    <s v="PG0152473"/>
    <s v="01659710543"/>
    <n v="140877"/>
    <n v="313"/>
    <x v="0"/>
    <n v="140794"/>
    <n v="88453"/>
    <n v="31093"/>
    <x v="1389"/>
    <n v="4460"/>
    <n v="859"/>
    <n v="7851"/>
    <x v="4"/>
  </r>
  <r>
    <n v="1546"/>
    <s v="B.V.M. ITALIA"/>
    <s v="BO0306417"/>
    <s v="05745140581"/>
    <n v="140867"/>
    <n v="4083"/>
    <x v="0"/>
    <n v="146938"/>
    <n v="47761"/>
    <n v="52554"/>
    <x v="1390"/>
    <n v="1501"/>
    <n v="1218"/>
    <n v="65039"/>
    <x v="2"/>
  </r>
  <r>
    <n v="1547"/>
    <s v="LINO SANTI"/>
    <s v="VI0220609"/>
    <s v="02294490244"/>
    <n v="140802"/>
    <n v="172"/>
    <x v="0"/>
    <n v="140974"/>
    <n v="127633"/>
    <n v="3136"/>
    <x v="1391"/>
    <n v="-277"/>
    <n v="282"/>
    <n v="144"/>
    <x v="3"/>
  </r>
  <r>
    <n v="1548"/>
    <s v="SERVIZI BASE 2001"/>
    <s v="RM0557523"/>
    <s v="07111490582"/>
    <n v="140467"/>
    <n v="1434"/>
    <x v="0"/>
    <n v="141901"/>
    <n v="114577"/>
    <n v="31523"/>
    <x v="1392"/>
    <n v="167"/>
    <n v="0"/>
    <n v="93854"/>
    <x v="0"/>
  </r>
  <r>
    <n v="1549"/>
    <s v="HICKSON COATINGS ITALIA"/>
    <s v="BO0313180"/>
    <s v="08866930152"/>
    <n v="140371"/>
    <n v="1883"/>
    <x v="0"/>
    <n v="142546"/>
    <n v="70662"/>
    <n v="24552"/>
    <x v="1393"/>
    <n v="11005"/>
    <n v="1856"/>
    <n v="23069"/>
    <x v="0"/>
  </r>
  <r>
    <n v="1550"/>
    <s v="ACCIAIERIA VALSUGANA"/>
    <s v="TN0076397"/>
    <s v="00185130226"/>
    <n v="140256"/>
    <n v="1843"/>
    <x v="0"/>
    <n v="138969"/>
    <n v="96501"/>
    <n v="27675"/>
    <x v="1394"/>
    <n v="-4647"/>
    <n v="289"/>
    <n v="16497"/>
    <x v="5"/>
  </r>
  <r>
    <n v="1551"/>
    <s v="ORTOFIN"/>
    <s v="MI1294214"/>
    <s v="00850010182"/>
    <n v="140191"/>
    <n v="655"/>
    <x v="0"/>
    <n v="140846"/>
    <n v="131498"/>
    <n v="6046"/>
    <x v="1395"/>
    <n v="639"/>
    <n v="464"/>
    <n v="0"/>
    <x v="3"/>
  </r>
  <r>
    <n v="1552"/>
    <s v="PIANFEI I.P.A. (INSONORIZZANTI"/>
    <s v="CN0086794"/>
    <s v="00184780047"/>
    <n v="140157"/>
    <n v="1255"/>
    <x v="0"/>
    <n v="140021"/>
    <n v="73823"/>
    <n v="24818"/>
    <x v="1396"/>
    <n v="1603"/>
    <n v="2072"/>
    <n v="14125"/>
    <x v="5"/>
  </r>
  <r>
    <n v="1553"/>
    <s v="ALPI"/>
    <s v="FO0097534"/>
    <s v="00139520407"/>
    <n v="140156"/>
    <n v="209"/>
    <x v="0"/>
    <n v="140863"/>
    <n v="53284"/>
    <n v="24208"/>
    <x v="1397"/>
    <n v="20720"/>
    <n v="10675"/>
    <n v="4995"/>
    <x v="6"/>
  </r>
  <r>
    <n v="1554"/>
    <s v="ARPA INDUSTRIALE"/>
    <s v="CN0123700"/>
    <s v="03764630012"/>
    <n v="140060"/>
    <n v="1092"/>
    <x v="0"/>
    <n v="143535"/>
    <n v="63555"/>
    <n v="21116"/>
    <x v="1398"/>
    <n v="23567"/>
    <n v="11713"/>
    <n v="0"/>
    <x v="7"/>
  </r>
  <r>
    <n v="1555"/>
    <s v="HYDRO ALLUMINIO ORNAGO"/>
    <s v="MI1302309"/>
    <s v="09598870153"/>
    <n v="139929"/>
    <n v="803"/>
    <x v="0"/>
    <n v="140547"/>
    <n v="81883"/>
    <n v="19952"/>
    <x v="1399"/>
    <n v="2309"/>
    <n v="1025"/>
    <n v="0"/>
    <x v="4"/>
  </r>
  <r>
    <n v="1556"/>
    <s v="GE PROCOND ELETTRONICA"/>
    <s v="BL0065791"/>
    <s v="01061690937"/>
    <n v="139856"/>
    <n v="464"/>
    <x v="0"/>
    <n v="141934"/>
    <n v="88033"/>
    <n v="17463"/>
    <x v="442"/>
    <n v="-3582"/>
    <n v="1198"/>
    <n v="15952"/>
    <x v="3"/>
  </r>
  <r>
    <n v="1557"/>
    <s v="ISPADUE -"/>
    <s v="PN0041616"/>
    <s v="01074440932"/>
    <n v="139799"/>
    <n v="1376"/>
    <x v="0"/>
    <n v="142843"/>
    <n v="107659"/>
    <n v="11036"/>
    <x v="1400"/>
    <n v="1154"/>
    <n v="1060"/>
    <n v="1333"/>
    <x v="8"/>
  </r>
  <r>
    <n v="1558"/>
    <s v="LAT BRI LATTICINI BRIANZA"/>
    <s v="MI0926337"/>
    <s v="02535530154"/>
    <n v="139738"/>
    <n v="420"/>
    <x v="0"/>
    <n v="140225"/>
    <n v="102571"/>
    <n v="8347"/>
    <x v="1401"/>
    <n v="12447"/>
    <n v="5651"/>
    <n v="11010"/>
    <x v="8"/>
  </r>
  <r>
    <n v="1559"/>
    <s v="MASI ANGELA LUCIA"/>
    <s v="SA0256577"/>
    <s v="MSANLL62S47G942V"/>
    <n v="139645"/>
    <n v="4479"/>
    <x v="0"/>
    <n v="144124"/>
    <n v="127257"/>
    <n v="8399"/>
    <x v="1402"/>
    <n v="4004"/>
    <n v="2049"/>
    <n v="0"/>
    <x v="9"/>
  </r>
  <r>
    <n v="1560"/>
    <s v="ALCISA"/>
    <s v="BO0298289"/>
    <s v="03532030370"/>
    <n v="139620"/>
    <n v="523"/>
    <x v="0"/>
    <n v="143652"/>
    <n v="91502"/>
    <n v="19175"/>
    <x v="1403"/>
    <n v="3862"/>
    <n v="2788"/>
    <n v="5999"/>
    <x v="1"/>
  </r>
  <r>
    <n v="1561"/>
    <s v="VARIAN -"/>
    <s v="TO0349305"/>
    <s v="00498830017"/>
    <n v="139586"/>
    <n v="2338"/>
    <x v="0"/>
    <n v="144851"/>
    <n v="66224"/>
    <n v="20138"/>
    <x v="1404"/>
    <n v="26568"/>
    <n v="12595"/>
    <n v="4497"/>
    <x v="1"/>
  </r>
  <r>
    <n v="1562"/>
    <s v="DISTILLERIE BONOLLO"/>
    <s v="MO0122612"/>
    <s v="00155960362"/>
    <n v="139585"/>
    <n v="369"/>
    <x v="0"/>
    <n v="146657"/>
    <n v="100043"/>
    <n v="23372"/>
    <x v="1405"/>
    <n v="2658"/>
    <n v="1846"/>
    <n v="19845"/>
    <x v="8"/>
  </r>
  <r>
    <n v="1563"/>
    <s v="VULCAFLEX"/>
    <s v="RA0058680"/>
    <s v="00080690399"/>
    <n v="139557"/>
    <n v="1081"/>
    <x v="0"/>
    <n v="141891"/>
    <n v="76452"/>
    <n v="23526"/>
    <x v="1406"/>
    <n v="2723"/>
    <n v="2551"/>
    <n v="0"/>
    <x v="0"/>
  </r>
  <r>
    <n v="1564"/>
    <s v="UNACOA"/>
    <s v="SA0287795"/>
    <s v="03309530651"/>
    <n v="139518"/>
    <n v="12814"/>
    <x v="0"/>
    <n v="152640"/>
    <n v="138436"/>
    <n v="11055"/>
    <x v="1407"/>
    <n v="138"/>
    <n v="135"/>
    <n v="0"/>
    <x v="0"/>
  </r>
  <r>
    <n v="1565"/>
    <s v="DISTRILUX ITALIA"/>
    <s v="PN0052692"/>
    <s v="01250350939"/>
    <n v="139337"/>
    <n v="374"/>
    <x v="0"/>
    <n v="139711"/>
    <n v="654"/>
    <n v="106182"/>
    <x v="1408"/>
    <n v="10219"/>
    <n v="5181"/>
    <n v="0"/>
    <x v="4"/>
  </r>
  <r>
    <n v="1566"/>
    <s v="SILOS E MANGIMI MARTINI"/>
    <s v="OR0088736"/>
    <s v="00063090955"/>
    <n v="139332"/>
    <n v="2879"/>
    <x v="0"/>
    <n v="142122"/>
    <n v="109765"/>
    <n v="18431"/>
    <x v="20"/>
    <n v="3268"/>
    <n v="2300"/>
    <n v="0"/>
    <x v="0"/>
  </r>
  <r>
    <n v="1567"/>
    <s v="O.R.V. - OVATTIFICIO RESINATURA VAL"/>
    <s v="PD0093349"/>
    <s v="00220690283"/>
    <n v="139302"/>
    <n v="148"/>
    <x v="0"/>
    <n v="139719"/>
    <n v="72904"/>
    <n v="26707"/>
    <x v="1409"/>
    <n v="2449"/>
    <n v="2645"/>
    <n v="28602"/>
    <x v="0"/>
  </r>
  <r>
    <n v="1568"/>
    <s v="PLOUGH"/>
    <s v="MI1247508"/>
    <s v="08817330155"/>
    <n v="139299"/>
    <n v="3738"/>
    <x v="0"/>
    <n v="143037"/>
    <n v="106661"/>
    <n v="16183"/>
    <x v="20"/>
    <n v="1923"/>
    <n v="760"/>
    <n v="0"/>
    <x v="2"/>
  </r>
  <r>
    <n v="1569"/>
    <s v="SERVIZI AUTONOMI FARMACIE S.A.F."/>
    <s v="AN0055994"/>
    <s v="00305900425"/>
    <n v="139022"/>
    <n v="166"/>
    <x v="0"/>
    <n v="139188"/>
    <n v="129522"/>
    <n v="2854"/>
    <x v="1410"/>
    <n v="928"/>
    <n v="410"/>
    <n v="0"/>
    <x v="0"/>
  </r>
  <r>
    <n v="1570"/>
    <s v="TECDIS"/>
    <s v="AO0045898"/>
    <s v="04991150014"/>
    <n v="138924"/>
    <n v="3273"/>
    <x v="0"/>
    <n v="148719"/>
    <n v="105366"/>
    <n v="11866"/>
    <x v="1411"/>
    <n v="2636"/>
    <n v="960"/>
    <n v="14367"/>
    <x v="1"/>
  </r>
  <r>
    <n v="1571"/>
    <s v="FORONI"/>
    <s v="VA0093916"/>
    <s v="00616840120"/>
    <n v="138910"/>
    <n v="1726"/>
    <x v="0"/>
    <n v="137935"/>
    <n v="73838"/>
    <n v="20290"/>
    <x v="1412"/>
    <n v="17831"/>
    <n v="6157"/>
    <n v="10000"/>
    <x v="8"/>
  </r>
  <r>
    <n v="1572"/>
    <s v="SABIC ITALIA"/>
    <s v="MI0981723"/>
    <s v="04109120156"/>
    <n v="138910"/>
    <n v="2084"/>
    <x v="0"/>
    <n v="140994"/>
    <n v="137026"/>
    <n v="1300"/>
    <x v="1413"/>
    <n v="651"/>
    <n v="338"/>
    <n v="0"/>
    <x v="1"/>
  </r>
  <r>
    <n v="1573"/>
    <s v="CONSORZIO NAZIONALE OBBLIGATORIO"/>
    <s v="RM0702515"/>
    <s v="00438090581"/>
    <n v="138902"/>
    <n v="41055"/>
    <x v="0"/>
    <n v="178049"/>
    <n v="5332"/>
    <n v="62407"/>
    <x v="1414"/>
    <n v="3369"/>
    <n v="3369"/>
    <n v="0"/>
    <x v="4"/>
  </r>
  <r>
    <n v="1574"/>
    <s v="ELETTROMECCANICA PARIZZI"/>
    <s v="MI0924522"/>
    <s v="02528820158"/>
    <n v="138788"/>
    <n v="49"/>
    <x v="0"/>
    <n v="136051"/>
    <n v="44543"/>
    <n v="20976"/>
    <x v="1415"/>
    <n v="16217"/>
    <n v="8827"/>
    <n v="2013"/>
    <x v="3"/>
  </r>
  <r>
    <n v="1575"/>
    <s v="AGREVO ITALIA"/>
    <s v="MI1431529"/>
    <s v="01590220065"/>
    <n v="138781"/>
    <n v="1276"/>
    <x v="0"/>
    <n v="140057"/>
    <n v="93003"/>
    <n v="14809"/>
    <x v="1416"/>
    <n v="16100"/>
    <n v="8305"/>
    <n v="0"/>
    <x v="8"/>
  </r>
  <r>
    <n v="1576"/>
    <s v="SOC. CONSORTILE GESTIONE DI"/>
    <s v="NA0492126"/>
    <s v="06464620639"/>
    <n v="138777"/>
    <n v="5422"/>
    <x v="0"/>
    <n v="144199"/>
    <n v="0"/>
    <n v="138777"/>
    <x v="1417"/>
    <n v="0"/>
    <n v="19"/>
    <n v="0"/>
    <x v="4"/>
  </r>
  <r>
    <n v="1577"/>
    <s v="MICROTECNICA"/>
    <s v="TO0726252"/>
    <s v="08846940156"/>
    <n v="138718"/>
    <n v="6157"/>
    <x v="0"/>
    <n v="138896"/>
    <n v="52568"/>
    <n v="16029"/>
    <x v="1418"/>
    <n v="5679"/>
    <n v="4471"/>
    <n v="1546"/>
    <x v="5"/>
  </r>
  <r>
    <n v="1578"/>
    <s v="OLEIFICIO ZUCCHI O ABBREVIATO O.Z."/>
    <s v="CR0045582"/>
    <s v="00106510191"/>
    <n v="138690"/>
    <n v="251"/>
    <x v="0"/>
    <n v="139116"/>
    <n v="112670"/>
    <n v="14705"/>
    <x v="1419"/>
    <n v="3001"/>
    <n v="1542"/>
    <n v="4916"/>
    <x v="8"/>
  </r>
  <r>
    <n v="1579"/>
    <s v="BELOIT ITALIA"/>
    <s v="TO0032539"/>
    <s v="00479560013"/>
    <n v="138681"/>
    <n v="4502"/>
    <x v="0"/>
    <n v="146697"/>
    <n v="85588"/>
    <n v="17289"/>
    <x v="1420"/>
    <n v="1506"/>
    <n v="2850"/>
    <n v="2317"/>
    <x v="5"/>
  </r>
  <r>
    <n v="1580"/>
    <s v="E.M.A.R.C. ENGINEERING MACCHINE"/>
    <s v="TO0540016"/>
    <s v="02187040015"/>
    <n v="138543"/>
    <n v="420"/>
    <x v="0"/>
    <n v="141923"/>
    <n v="80756"/>
    <n v="26702"/>
    <x v="1421"/>
    <n v="4158"/>
    <n v="3100"/>
    <n v="12415"/>
    <x v="1"/>
  </r>
  <r>
    <n v="1581"/>
    <s v="URMET COSTRUZIONI ELETTRO"/>
    <s v="TO0231578"/>
    <s v="00487910010"/>
    <n v="138470"/>
    <n v="2171"/>
    <x v="0"/>
    <n v="131062"/>
    <n v="40975"/>
    <n v="44113"/>
    <x v="1422"/>
    <n v="7942"/>
    <n v="4527"/>
    <n v="6645"/>
    <x v="9"/>
  </r>
  <r>
    <n v="1582"/>
    <s v="SO.DI.P. SOCIETA' DI DIFFUSIONE"/>
    <s v="MI0618572"/>
    <s v="00882460157"/>
    <n v="138465"/>
    <n v="1412"/>
    <x v="0"/>
    <n v="141507"/>
    <n v="111328"/>
    <n v="4246"/>
    <x v="1423"/>
    <n v="20"/>
    <n v="978"/>
    <n v="10721"/>
    <x v="1"/>
  </r>
  <r>
    <n v="1583"/>
    <s v="INDUSTRIA CHIMICA LEGNO"/>
    <s v="CN0095905"/>
    <s v="00278140041"/>
    <n v="138307"/>
    <n v="561"/>
    <x v="0"/>
    <n v="138782"/>
    <n v="63283"/>
    <n v="35799"/>
    <x v="1424"/>
    <n v="2016"/>
    <n v="1965"/>
    <n v="20854"/>
    <x v="5"/>
  </r>
  <r>
    <n v="1584"/>
    <s v="PONTI SIGLABILE POSPA OPPURE F.LLI"/>
    <s v="NO0105645"/>
    <s v="00118000033"/>
    <n v="138213"/>
    <n v="1218"/>
    <x v="0"/>
    <n v="139048"/>
    <n v="73487"/>
    <n v="43788"/>
    <x v="1425"/>
    <n v="10424"/>
    <n v="5807"/>
    <n v="110"/>
    <x v="1"/>
  </r>
  <r>
    <n v="1585"/>
    <s v="GIVER PROFUMI"/>
    <s v="MI1286605"/>
    <s v="08089460581"/>
    <n v="138166"/>
    <n v="2775"/>
    <x v="0"/>
    <n v="146323"/>
    <n v="52428"/>
    <n v="67099"/>
    <x v="1426"/>
    <n v="13565"/>
    <n v="7300"/>
    <n v="5558"/>
    <x v="0"/>
  </r>
  <r>
    <n v="1586"/>
    <s v="ALLEVAMENTI BERICI AVICOLI"/>
    <s v="VR0241843"/>
    <s v="00530330240"/>
    <n v="138101"/>
    <n v="1029"/>
    <x v="0"/>
    <n v="134899"/>
    <n v="133864"/>
    <n v="0"/>
    <x v="1427"/>
    <n v="398"/>
    <n v="35"/>
    <n v="0"/>
    <x v="1"/>
  </r>
  <r>
    <n v="1587"/>
    <s v="3 B"/>
    <s v="TV0166628"/>
    <s v="01749830269"/>
    <n v="138052"/>
    <n v="3426"/>
    <x v="0"/>
    <n v="141260"/>
    <n v="55943"/>
    <n v="33279"/>
    <x v="1428"/>
    <n v="10548"/>
    <n v="5761"/>
    <n v="605"/>
    <x v="2"/>
  </r>
  <r>
    <n v="1588"/>
    <s v="SOIL MEC"/>
    <s v="FO0121679"/>
    <s v="00139200406"/>
    <n v="137899"/>
    <n v="6890"/>
    <x v="38"/>
    <n v="147867"/>
    <n v="78365"/>
    <n v="24645"/>
    <x v="1429"/>
    <n v="2072"/>
    <n v="1946"/>
    <n v="0"/>
    <x v="3"/>
  </r>
  <r>
    <n v="1589"/>
    <s v="DE NORA"/>
    <s v="MI1062857"/>
    <s v="01198280123"/>
    <n v="137888"/>
    <n v="11688"/>
    <x v="0"/>
    <n v="156394"/>
    <n v="72706"/>
    <n v="36561"/>
    <x v="1430"/>
    <n v="13177"/>
    <n v="3499"/>
    <n v="2124"/>
    <x v="3"/>
  </r>
  <r>
    <n v="1590"/>
    <s v="BOTTEGA VERDE"/>
    <s v="SI0093970"/>
    <s v="00410200026"/>
    <n v="137825"/>
    <n v="859"/>
    <x v="0"/>
    <n v="138867"/>
    <n v="68127"/>
    <n v="59782"/>
    <x v="1431"/>
    <n v="4813"/>
    <n v="1462"/>
    <n v="0"/>
    <x v="3"/>
  </r>
  <r>
    <n v="1591"/>
    <s v="CHIURLO"/>
    <s v="UD0164676"/>
    <s v="01274390309"/>
    <n v="137484"/>
    <n v="514"/>
    <x v="0"/>
    <n v="137998"/>
    <n v="121636"/>
    <n v="5960"/>
    <x v="1432"/>
    <n v="2844"/>
    <n v="1725"/>
    <n v="0"/>
    <x v="1"/>
  </r>
  <r>
    <n v="1592"/>
    <s v="COOPERATIVA EDIL STRADE IMOLESE"/>
    <s v="BO0068016"/>
    <s v="00292890373"/>
    <n v="137447"/>
    <n v="2859"/>
    <x v="0"/>
    <n v="205363"/>
    <n v="64135"/>
    <n v="88963"/>
    <x v="1433"/>
    <n v="10051"/>
    <n v="3021"/>
    <n v="90615"/>
    <x v="4"/>
  </r>
  <r>
    <n v="1593"/>
    <s v="HOPPE % HOPPE AG"/>
    <s v="BZ0071290"/>
    <s v="00125130211"/>
    <n v="137264"/>
    <n v="1113"/>
    <x v="0"/>
    <n v="143428"/>
    <n v="58234"/>
    <n v="13289"/>
    <x v="1434"/>
    <n v="2418"/>
    <n v="2338"/>
    <n v="15160"/>
    <x v="4"/>
  </r>
  <r>
    <n v="1594"/>
    <s v="SICHENIA GRUPPO CERAMICHE"/>
    <s v="MO0200434"/>
    <s v="01263950360"/>
    <n v="137057"/>
    <n v="769"/>
    <x v="0"/>
    <n v="142096"/>
    <n v="44139"/>
    <n v="38262"/>
    <x v="1435"/>
    <n v="12523"/>
    <n v="7715"/>
    <n v="26529"/>
    <x v="2"/>
  </r>
  <r>
    <n v="1595"/>
    <s v="FIORFIORE CASH &amp; CARRY"/>
    <s v="BO0393497"/>
    <s v="02247220045"/>
    <n v="136907"/>
    <n v="9037"/>
    <x v="0"/>
    <n v="145944"/>
    <n v="132706"/>
    <n v="7277"/>
    <x v="1436"/>
    <n v="912"/>
    <n v="420"/>
    <n v="0"/>
    <x v="3"/>
  </r>
  <r>
    <n v="1596"/>
    <s v="INNOVAZIONE IMMOBILIARE"/>
    <s v="MI1171069"/>
    <s v="07612810155"/>
    <n v="136900"/>
    <n v="592"/>
    <x v="0"/>
    <n v="140026"/>
    <n v="121546"/>
    <n v="1520"/>
    <x v="1437"/>
    <n v="-262"/>
    <n v="992"/>
    <n v="36"/>
    <x v="0"/>
  </r>
  <r>
    <n v="1597"/>
    <s v="SOCIETA' ITALIANA TRAFORO"/>
    <s v="TO0313530"/>
    <s v="00513170019"/>
    <n v="136825"/>
    <n v="1847"/>
    <x v="0"/>
    <n v="140874"/>
    <n v="252"/>
    <n v="38060"/>
    <x v="605"/>
    <n v="-26634"/>
    <n v="3308"/>
    <n v="1545233"/>
    <x v="0"/>
  </r>
  <r>
    <n v="1598"/>
    <s v="MACH 2 LIBRI"/>
    <s v="MI0970220"/>
    <s v="03782990158"/>
    <n v="136620"/>
    <n v="780"/>
    <x v="0"/>
    <n v="137400"/>
    <n v="97836"/>
    <n v="24303"/>
    <x v="1438"/>
    <n v="2560"/>
    <n v="1179"/>
    <n v="12341"/>
    <x v="5"/>
  </r>
  <r>
    <n v="1599"/>
    <s v="BOREALIS ITALIA"/>
    <s v="VR0182461"/>
    <s v="01502750233"/>
    <n v="136613"/>
    <n v="118"/>
    <x v="0"/>
    <n v="136731"/>
    <n v="133880"/>
    <n v="718"/>
    <x v="1439"/>
    <n v="225"/>
    <n v="272"/>
    <n v="0"/>
    <x v="3"/>
  </r>
  <r>
    <n v="1600"/>
    <s v="OFFICINE PELLI"/>
    <s v="NA0140687"/>
    <s v="00284230638"/>
    <n v="136334"/>
    <n v="8207"/>
    <x v="0"/>
    <n v="144541"/>
    <n v="117728"/>
    <n v="9994"/>
    <x v="1440"/>
    <n v="2321"/>
    <n v="1284"/>
    <n v="1500"/>
    <x v="5"/>
  </r>
  <r>
    <n v="1601"/>
    <s v="LAVORWASH"/>
    <s v="MN0162195"/>
    <s v="01485050205"/>
    <n v="136327"/>
    <n v="1811"/>
    <x v="0"/>
    <n v="137962"/>
    <n v="86830"/>
    <n v="24022"/>
    <x v="20"/>
    <n v="9858"/>
    <n v="4726"/>
    <n v="0"/>
    <x v="6"/>
  </r>
  <r>
    <n v="1602"/>
    <s v="CONFALONIERI FRATELLI DI MARIO"/>
    <s v="MI0357963"/>
    <s v="00725270151"/>
    <n v="136260"/>
    <n v="985"/>
    <x v="0"/>
    <n v="142677"/>
    <n v="96907"/>
    <n v="11922"/>
    <x v="1441"/>
    <n v="7340"/>
    <n v="4045"/>
    <n v="27234"/>
    <x v="7"/>
  </r>
  <r>
    <n v="1603"/>
    <s v="EUROPCAR ITALIA"/>
    <s v="SA0230870"/>
    <s v="00836310151"/>
    <n v="136216"/>
    <n v="47154"/>
    <x v="0"/>
    <n v="183370"/>
    <n v="9094"/>
    <n v="71835"/>
    <x v="1442"/>
    <n v="21473"/>
    <n v="1126"/>
    <n v="10007"/>
    <x v="4"/>
  </r>
  <r>
    <n v="1604"/>
    <s v="FARLA"/>
    <s v="LT0046155"/>
    <s v="00081680597"/>
    <n v="136143"/>
    <n v="48"/>
    <x v="0"/>
    <n v="136191"/>
    <n v="131035"/>
    <n v="1883"/>
    <x v="1443"/>
    <n v="432"/>
    <n v="207"/>
    <n v="2817"/>
    <x v="3"/>
  </r>
  <r>
    <n v="1605"/>
    <s v="LUISA SPAGNOLI"/>
    <s v="PG0041371"/>
    <s v="00162460547"/>
    <n v="136061"/>
    <n v="364"/>
    <x v="0"/>
    <n v="138639"/>
    <n v="29148"/>
    <n v="37811"/>
    <x v="1444"/>
    <n v="15457"/>
    <n v="8806"/>
    <n v="35847"/>
    <x v="8"/>
  </r>
  <r>
    <n v="1606"/>
    <s v="MOLLIFICIO S.AMBROGIO"/>
    <s v="LC0140308"/>
    <s v="00410230130"/>
    <n v="136004"/>
    <n v="523"/>
    <x v="0"/>
    <n v="139618"/>
    <n v="69757"/>
    <n v="21772"/>
    <x v="1445"/>
    <n v="7215"/>
    <n v="4341"/>
    <n v="12693"/>
    <x v="8"/>
  </r>
  <r>
    <n v="1609"/>
    <s v="CARTIERA DI SAREGO"/>
    <s v="VI0108834"/>
    <s v="00166040246"/>
    <n v="135893"/>
    <n v="1816"/>
    <x v="0"/>
    <n v="139369"/>
    <n v="63111"/>
    <n v="31665"/>
    <x v="1446"/>
    <n v="17772"/>
    <n v="7803"/>
    <n v="33069"/>
    <x v="1"/>
  </r>
  <r>
    <n v="1610"/>
    <s v="FRANKE"/>
    <s v="VR0096714"/>
    <s v="00209480235"/>
    <n v="135877"/>
    <n v="214"/>
    <x v="0"/>
    <n v="140367"/>
    <n v="80257"/>
    <n v="24469"/>
    <x v="20"/>
    <n v="14635"/>
    <n v="7109"/>
    <n v="0"/>
    <x v="8"/>
  </r>
  <r>
    <n v="1611"/>
    <s v="LEO BURNETT COMPANY"/>
    <s v="MI1247205"/>
    <s v="08812990151"/>
    <n v="135781"/>
    <n v="98"/>
    <x v="0"/>
    <n v="135879"/>
    <n v="351"/>
    <n v="107961"/>
    <x v="1447"/>
    <n v="4417"/>
    <n v="3383"/>
    <n v="0"/>
    <x v="0"/>
  </r>
  <r>
    <n v="1612"/>
    <s v="BIPAN"/>
    <s v="UD0151210"/>
    <s v="00961500303"/>
    <n v="135732"/>
    <n v="222"/>
    <x v="0"/>
    <n v="135674"/>
    <n v="73278"/>
    <n v="31641"/>
    <x v="1448"/>
    <n v="31"/>
    <n v="824"/>
    <n v="46983"/>
    <x v="0"/>
  </r>
  <r>
    <n v="1613"/>
    <s v="ALIMENTARIA VALDINIEVOLE PIU'"/>
    <s v="PT0097045"/>
    <s v="00445260474"/>
    <n v="135704"/>
    <n v="432"/>
    <x v="0"/>
    <n v="136740"/>
    <n v="103254"/>
    <n v="16360"/>
    <x v="1449"/>
    <n v="3603"/>
    <n v="2417"/>
    <n v="5445"/>
    <x v="4"/>
  </r>
  <r>
    <n v="1614"/>
    <s v="CAFFARO FP SPA FLEXIBLE PACKAGING O"/>
    <s v="MI1321107"/>
    <s v="05010660156"/>
    <n v="135626"/>
    <n v="7339"/>
    <x v="0"/>
    <n v="143371"/>
    <n v="93435"/>
    <n v="17588"/>
    <x v="1450"/>
    <n v="3827"/>
    <n v="1300"/>
    <n v="13"/>
    <x v="0"/>
  </r>
  <r>
    <n v="1615"/>
    <s v="SOCIETA' ITALIANA PRODOTTI"/>
    <s v="MI1100434"/>
    <s v="06488870152"/>
    <n v="135584"/>
    <n v="1207"/>
    <x v="0"/>
    <n v="138063"/>
    <n v="49700"/>
    <n v="28647"/>
    <x v="1451"/>
    <n v="9298"/>
    <n v="5838"/>
    <n v="21795"/>
    <x v="0"/>
  </r>
  <r>
    <n v="1616"/>
    <s v="BARBERO 1891 STERZI ENRICO"/>
    <s v="CN0160199"/>
    <s v="05909820010"/>
    <n v="135575"/>
    <n v="1325"/>
    <x v="0"/>
    <n v="139397"/>
    <n v="56006"/>
    <n v="57064"/>
    <x v="1452"/>
    <n v="6301"/>
    <n v="3722"/>
    <n v="6275"/>
    <x v="2"/>
  </r>
  <r>
    <n v="1617"/>
    <s v="OCME"/>
    <s v="PR0162246"/>
    <s v="00786410340"/>
    <n v="135382"/>
    <n v="8635"/>
    <x v="0"/>
    <n v="145989"/>
    <n v="60421"/>
    <n v="38791"/>
    <x v="1453"/>
    <n v="2925"/>
    <n v="2847"/>
    <n v="6962"/>
    <x v="0"/>
  </r>
  <r>
    <n v="1618"/>
    <s v="NORTONS"/>
    <s v="MI0859242"/>
    <s v="01732100159"/>
    <n v="135103"/>
    <n v="306"/>
    <x v="0"/>
    <n v="135409"/>
    <n v="104267"/>
    <n v="13691"/>
    <x v="1454"/>
    <n v="7916"/>
    <n v="2827"/>
    <n v="0"/>
    <x v="1"/>
  </r>
  <r>
    <n v="1619"/>
    <s v="MOLINI DI FOGGIA"/>
    <s v="NA0358080"/>
    <s v="00132410713"/>
    <n v="135030"/>
    <n v="216"/>
    <x v="0"/>
    <n v="135371"/>
    <n v="105995"/>
    <n v="20163"/>
    <x v="1455"/>
    <n v="346"/>
    <n v="286"/>
    <n v="100820"/>
    <x v="8"/>
  </r>
  <r>
    <n v="1620"/>
    <s v="CONSERVIERA SUD"/>
    <s v="NA0319596"/>
    <s v="01818710632"/>
    <n v="134991"/>
    <n v="8560"/>
    <x v="0"/>
    <n v="142152"/>
    <n v="105485"/>
    <n v="14663"/>
    <x v="1456"/>
    <n v="792"/>
    <n v="324"/>
    <n v="1538"/>
    <x v="1"/>
  </r>
  <r>
    <n v="1621"/>
    <s v="MERIDI"/>
    <s v="CT0199268"/>
    <s v="03073050878"/>
    <n v="134923"/>
    <n v="660"/>
    <x v="0"/>
    <n v="135583"/>
    <n v="109529"/>
    <n v="6425"/>
    <x v="1457"/>
    <n v="1923"/>
    <n v="1102"/>
    <n v="1014"/>
    <x v="4"/>
  </r>
  <r>
    <n v="1622"/>
    <s v="BASF COATINGS"/>
    <s v="MI1195403"/>
    <s v="07997420158"/>
    <n v="134909"/>
    <n v="4005"/>
    <x v="0"/>
    <n v="138823"/>
    <n v="73780"/>
    <n v="18571"/>
    <x v="1458"/>
    <n v="8449"/>
    <n v="4332"/>
    <n v="2083"/>
    <x v="3"/>
  </r>
  <r>
    <n v="1623"/>
    <s v="ITS"/>
    <s v="MO0219878"/>
    <s v="01498770369"/>
    <n v="134871"/>
    <n v="735"/>
    <x v="0"/>
    <n v="141806"/>
    <n v="65476"/>
    <n v="34377"/>
    <x v="1459"/>
    <n v="4745"/>
    <n v="3013"/>
    <n v="20632"/>
    <x v="8"/>
  </r>
  <r>
    <n v="1624"/>
    <s v="SIAC"/>
    <s v="BG0228254"/>
    <s v="01676000167"/>
    <n v="134855"/>
    <n v="381"/>
    <x v="0"/>
    <n v="134324"/>
    <n v="67355"/>
    <n v="31492"/>
    <x v="1460"/>
    <n v="7815"/>
    <n v="4728"/>
    <n v="6707"/>
    <x v="4"/>
  </r>
  <r>
    <n v="1625"/>
    <s v="MARIO BERNASCONI &amp; C."/>
    <s v="VA0039920"/>
    <s v="00210570123"/>
    <n v="134848"/>
    <n v="3058"/>
    <x v="0"/>
    <n v="137943"/>
    <n v="122136"/>
    <n v="6497"/>
    <x v="1461"/>
    <n v="3463"/>
    <n v="2103"/>
    <n v="6180"/>
    <x v="5"/>
  </r>
  <r>
    <n v="1626"/>
    <s v="I GUZZINI ILLUMINAZIONE"/>
    <s v="MC0040632"/>
    <s v="00082630435"/>
    <n v="134824"/>
    <n v="1222"/>
    <x v="0"/>
    <n v="138993"/>
    <n v="50564"/>
    <n v="40854"/>
    <x v="20"/>
    <n v="24830"/>
    <n v="10993"/>
    <n v="0"/>
    <x v="8"/>
  </r>
  <r>
    <n v="1627"/>
    <s v="MIDA 3"/>
    <s v="NA0488370"/>
    <s v="01691040610"/>
    <n v="134724"/>
    <n v="4022"/>
    <x v="0"/>
    <n v="138754"/>
    <n v="113339"/>
    <n v="8049"/>
    <x v="20"/>
    <n v="845"/>
    <n v="602"/>
    <n v="0"/>
    <x v="5"/>
  </r>
  <r>
    <n v="1628"/>
    <s v="LEIP"/>
    <s v="TA0102852"/>
    <s v="01147160384"/>
    <n v="134720"/>
    <n v="200"/>
    <x v="0"/>
    <n v="134920"/>
    <n v="113010"/>
    <n v="5904"/>
    <x v="1462"/>
    <n v="2102"/>
    <n v="431"/>
    <n v="0"/>
    <x v="1"/>
  </r>
  <r>
    <n v="1629"/>
    <s v="LUIS GASSER A.G."/>
    <s v="BZ0078780"/>
    <s v="00243780210"/>
    <n v="134712"/>
    <n v="1331"/>
    <x v="0"/>
    <n v="135238"/>
    <n v="84689"/>
    <n v="23223"/>
    <x v="1463"/>
    <n v="604"/>
    <n v="1236"/>
    <n v="37924"/>
    <x v="9"/>
  </r>
  <r>
    <n v="1630"/>
    <s v="MAXI DI"/>
    <s v="VR0142404"/>
    <s v="00542090238"/>
    <n v="134685"/>
    <n v="13863"/>
    <x v="0"/>
    <n v="148548"/>
    <n v="113032"/>
    <n v="7656"/>
    <x v="1464"/>
    <n v="2590"/>
    <n v="1306"/>
    <n v="27000"/>
    <x v="1"/>
  </r>
  <r>
    <n v="1631"/>
    <s v="TECNICA"/>
    <s v="TV0078175"/>
    <s v="00195810262"/>
    <n v="134483"/>
    <n v="7668"/>
    <x v="0"/>
    <n v="144350"/>
    <n v="76015"/>
    <n v="26901"/>
    <x v="1465"/>
    <n v="1746"/>
    <n v="1636"/>
    <n v="29763"/>
    <x v="5"/>
  </r>
  <r>
    <n v="1632"/>
    <s v="NOVARTIS CONSUMER HEALTH"/>
    <s v="VA0119222"/>
    <s v="00687350124"/>
    <n v="134474"/>
    <n v="1675"/>
    <x v="0"/>
    <n v="136506"/>
    <n v="44320"/>
    <n v="46145"/>
    <x v="1466"/>
    <n v="14351"/>
    <n v="8557"/>
    <n v="0"/>
    <x v="1"/>
  </r>
  <r>
    <n v="1633"/>
    <s v="AGROLINZ MELAMIN ITALIA"/>
    <s v="VA0218148"/>
    <s v="09921520152"/>
    <n v="134382"/>
    <n v="14326"/>
    <x v="0"/>
    <n v="156630"/>
    <n v="61735"/>
    <n v="31662"/>
    <x v="1467"/>
    <n v="24168"/>
    <n v="1600"/>
    <n v="78"/>
    <x v="0"/>
  </r>
  <r>
    <n v="1634"/>
    <s v="TAMOIL RAFFINAZIONE"/>
    <s v="CR0129514"/>
    <s v="01029270194"/>
    <n v="134298"/>
    <n v="7690"/>
    <x v="0"/>
    <n v="144682"/>
    <n v="52166"/>
    <n v="14333"/>
    <x v="1468"/>
    <n v="1504"/>
    <n v="1115"/>
    <n v="27644"/>
    <x v="1"/>
  </r>
  <r>
    <n v="1635"/>
    <s v="MEB &amp; CAR"/>
    <s v="BO0351346"/>
    <s v="04386181004"/>
    <n v="134276"/>
    <n v="822"/>
    <x v="0"/>
    <n v="135098"/>
    <n v="120534"/>
    <n v="6918"/>
    <x v="1469"/>
    <n v="1883"/>
    <n v="1199"/>
    <n v="0"/>
    <x v="2"/>
  </r>
  <r>
    <n v="1636"/>
    <s v="A.M.A. - ALIMENTARISTI"/>
    <s v="TV0094902"/>
    <s v="00195180260"/>
    <n v="134274"/>
    <n v="12652"/>
    <x v="0"/>
    <n v="146926"/>
    <n v="136730"/>
    <n v="4698"/>
    <x v="1470"/>
    <n v="427"/>
    <n v="305"/>
    <n v="0"/>
    <x v="3"/>
  </r>
  <r>
    <n v="1637"/>
    <s v="S.G.A."/>
    <s v="MI1419113"/>
    <s v="10904900155"/>
    <n v="134135"/>
    <n v="0"/>
    <x v="0"/>
    <n v="134135"/>
    <n v="132106"/>
    <n v="179"/>
    <x v="1471"/>
    <n v="401"/>
    <n v="227"/>
    <n v="0"/>
    <x v="3"/>
  </r>
  <r>
    <n v="1638"/>
    <s v="LACTALIS LOCATELLI"/>
    <s v="MI1297928"/>
    <s v="09507730159"/>
    <n v="134072"/>
    <n v="725"/>
    <x v="0"/>
    <n v="134797"/>
    <n v="114039"/>
    <n v="14930"/>
    <x v="1472"/>
    <n v="-1162"/>
    <n v="220"/>
    <n v="0"/>
    <x v="3"/>
  </r>
  <r>
    <n v="1639"/>
    <s v="MIRAGE GRANITO CERAMICO"/>
    <s v="MO0151799"/>
    <s v="00175990365"/>
    <n v="134070"/>
    <n v="3603"/>
    <x v="0"/>
    <n v="141711"/>
    <n v="42018"/>
    <n v="51757"/>
    <x v="20"/>
    <n v="14410"/>
    <n v="6635"/>
    <n v="0"/>
    <x v="1"/>
  </r>
  <r>
    <n v="1640"/>
    <s v="MANNESMANN DEMATIC"/>
    <s v="MI0156674"/>
    <s v="00768160152"/>
    <n v="134058"/>
    <n v="1345"/>
    <x v="0"/>
    <n v="126820"/>
    <n v="85216"/>
    <n v="14288"/>
    <x v="1473"/>
    <n v="4954"/>
    <n v="3172"/>
    <n v="0"/>
    <x v="4"/>
  </r>
  <r>
    <n v="1641"/>
    <s v="CALZATURIFICIO MONTEROSA"/>
    <s v="VR0092070"/>
    <s v="00231910233"/>
    <n v="134027"/>
    <n v="884"/>
    <x v="0"/>
    <n v="135994"/>
    <n v="87324"/>
    <n v="30661"/>
    <x v="1474"/>
    <n v="10116"/>
    <n v="4729"/>
    <n v="946"/>
    <x v="4"/>
  </r>
  <r>
    <n v="1642"/>
    <s v="B BURAGO"/>
    <s v="MI0859915"/>
    <s v="02251730152"/>
    <n v="133960"/>
    <n v="3049"/>
    <x v="0"/>
    <n v="133643"/>
    <n v="40187"/>
    <n v="71660"/>
    <x v="20"/>
    <n v="4122"/>
    <n v="2415"/>
    <n v="0"/>
    <x v="2"/>
  </r>
  <r>
    <n v="1643"/>
    <s v="COMINTER"/>
    <s v="MI1018617"/>
    <s v="04510970157"/>
    <n v="133845"/>
    <n v="401"/>
    <x v="0"/>
    <n v="132629"/>
    <n v="97939"/>
    <n v="16005"/>
    <x v="1475"/>
    <n v="8164"/>
    <n v="5780"/>
    <n v="7818"/>
    <x v="3"/>
  </r>
  <r>
    <n v="1644"/>
    <s v="ICAP-SIRA CHEMICALS AND POLYMERS S."/>
    <s v="MI1141594"/>
    <s v="07134250153"/>
    <n v="133826"/>
    <n v="537"/>
    <x v="0"/>
    <n v="134936"/>
    <n v="83081"/>
    <n v="16804"/>
    <x v="1476"/>
    <n v="4166"/>
    <n v="2446"/>
    <n v="29340"/>
    <x v="0"/>
  </r>
  <r>
    <n v="1645"/>
    <s v="DOMPE'"/>
    <s v="AQ0074816"/>
    <s v="01241900669"/>
    <n v="133795"/>
    <n v="19018"/>
    <x v="0"/>
    <n v="152197"/>
    <n v="44421"/>
    <n v="52887"/>
    <x v="1477"/>
    <n v="33753"/>
    <n v="7239"/>
    <n v="11978"/>
    <x v="0"/>
  </r>
  <r>
    <n v="1646"/>
    <s v="LA FARMACEUTICA"/>
    <s v="VA0084476"/>
    <s v="00210470126"/>
    <n v="133785"/>
    <n v="501"/>
    <x v="0"/>
    <n v="134286"/>
    <n v="125907"/>
    <n v="2250"/>
    <x v="1478"/>
    <n v="2488"/>
    <n v="1224"/>
    <n v="3200"/>
    <x v="5"/>
  </r>
  <r>
    <n v="1647"/>
    <s v="IMPRESA CESARE VALTELLINA IN SIGLA"/>
    <s v="BG0039405"/>
    <s v="00222840167"/>
    <n v="133727"/>
    <n v="710"/>
    <x v="0"/>
    <n v="115211"/>
    <n v="15423"/>
    <n v="24756"/>
    <x v="1479"/>
    <n v="5982"/>
    <n v="5139"/>
    <n v="5074"/>
    <x v="3"/>
  </r>
  <r>
    <n v="1648"/>
    <s v="DAVIDE CAMPARI MILANO"/>
    <s v="MI1112227"/>
    <s v="06672120158"/>
    <n v="133712"/>
    <n v="27561"/>
    <x v="0"/>
    <n v="164278"/>
    <n v="79816"/>
    <n v="27178"/>
    <x v="1480"/>
    <n v="190242"/>
    <n v="2351"/>
    <n v="0"/>
    <x v="5"/>
  </r>
  <r>
    <n v="1649"/>
    <s v="OFFICINE GRAFICHE DE AGOSTINI"/>
    <s v="NO0133685"/>
    <s v="00879330033"/>
    <n v="133633"/>
    <n v="1025"/>
    <x v="0"/>
    <n v="134688"/>
    <n v="53367"/>
    <n v="40947"/>
    <x v="1481"/>
    <n v="-3052"/>
    <n v="1402"/>
    <n v="19429"/>
    <x v="6"/>
  </r>
  <r>
    <n v="1650"/>
    <s v="P &amp; D"/>
    <s v="PI0104967"/>
    <s v="01170170508"/>
    <n v="133626"/>
    <n v="439"/>
    <x v="0"/>
    <n v="134040"/>
    <n v="111909"/>
    <n v="2508"/>
    <x v="1482"/>
    <n v="8619"/>
    <n v="421"/>
    <n v="18"/>
    <x v="7"/>
  </r>
  <r>
    <n v="1651"/>
    <s v="PALINI E BERTOLI"/>
    <s v="UD0182326"/>
    <s v="00110850195"/>
    <n v="133623"/>
    <n v="120"/>
    <x v="0"/>
    <n v="137296"/>
    <n v="106592"/>
    <n v="16344"/>
    <x v="1483"/>
    <n v="1495"/>
    <n v="965"/>
    <n v="8299"/>
    <x v="4"/>
  </r>
  <r>
    <n v="1652"/>
    <s v="CASMATIC"/>
    <s v="BO0247639"/>
    <s v="02047490376"/>
    <n v="133593"/>
    <n v="2483"/>
    <x v="0"/>
    <n v="148451"/>
    <n v="52742"/>
    <n v="37362"/>
    <x v="1484"/>
    <n v="20988"/>
    <n v="10770"/>
    <n v="8217"/>
    <x v="3"/>
  </r>
  <r>
    <n v="1653"/>
    <s v="MIGLIORE"/>
    <s v="PA0059134"/>
    <s v="00104840822"/>
    <n v="133562"/>
    <n v="1807"/>
    <x v="0"/>
    <n v="135369"/>
    <n v="108838"/>
    <n v="9634"/>
    <x v="1485"/>
    <n v="1453"/>
    <n v="1277"/>
    <n v="13748"/>
    <x v="8"/>
  </r>
  <r>
    <n v="1654"/>
    <s v="ECODECO ."/>
    <s v="PV0155384"/>
    <s v="01255650168"/>
    <n v="133533"/>
    <n v="368"/>
    <x v="0"/>
    <n v="137941"/>
    <n v="1425"/>
    <n v="104826"/>
    <x v="1486"/>
    <n v="5857"/>
    <n v="3438"/>
    <n v="53432"/>
    <x v="8"/>
  </r>
  <r>
    <n v="1655"/>
    <s v="BIALETTI INDUSTRIE"/>
    <s v="VB0060448"/>
    <s v="00115340036"/>
    <n v="133518"/>
    <n v="10388"/>
    <x v="0"/>
    <n v="145194"/>
    <n v="58726"/>
    <n v="47740"/>
    <x v="1487"/>
    <n v="3276"/>
    <n v="2763"/>
    <n v="1507"/>
    <x v="9"/>
  </r>
  <r>
    <n v="1656"/>
    <s v="LAUDA AIR"/>
    <s v="RM0762761"/>
    <s v="10152140157"/>
    <n v="133485"/>
    <n v="1510"/>
    <x v="0"/>
    <n v="134995"/>
    <n v="37156"/>
    <n v="46092"/>
    <x v="1488"/>
    <n v="7293"/>
    <n v="3975"/>
    <n v="26522"/>
    <x v="1"/>
  </r>
  <r>
    <n v="1657"/>
    <s v="VETRI SPECIALI"/>
    <s v="TN0138839"/>
    <s v="01462040229"/>
    <n v="133417"/>
    <n v="2146"/>
    <x v="0"/>
    <n v="135563"/>
    <n v="128760"/>
    <n v="3513"/>
    <x v="1489"/>
    <n v="160"/>
    <n v="268"/>
    <n v="0"/>
    <x v="1"/>
  </r>
  <r>
    <n v="1658"/>
    <s v="LEXMARK INTERNATIONAL"/>
    <s v="MI1359600"/>
    <s v="10293440151"/>
    <n v="133382"/>
    <n v="211"/>
    <x v="0"/>
    <n v="133593"/>
    <n v="96375"/>
    <n v="16195"/>
    <x v="1490"/>
    <n v="1536"/>
    <n v="1075"/>
    <n v="1259"/>
    <x v="8"/>
  </r>
  <r>
    <n v="1659"/>
    <s v="PANARIA INDUSTRIE CERAMICHE"/>
    <s v="MO0248427"/>
    <s v="01865640369"/>
    <n v="133357"/>
    <n v="3490"/>
    <x v="0"/>
    <n v="134879"/>
    <n v="41681"/>
    <n v="42580"/>
    <x v="1491"/>
    <n v="9289"/>
    <n v="5340"/>
    <n v="30774"/>
    <x v="0"/>
  </r>
  <r>
    <n v="1660"/>
    <s v="NAVIGAZIONE MONTANARI"/>
    <s v="GE0009954"/>
    <s v="00263390106"/>
    <n v="133346"/>
    <n v="8697"/>
    <x v="0"/>
    <n v="142043"/>
    <n v="17291"/>
    <n v="42783"/>
    <x v="1492"/>
    <n v="10222"/>
    <n v="1388"/>
    <n v="108679"/>
    <x v="0"/>
  </r>
  <r>
    <n v="1661"/>
    <s v="B. E B. ITALIA"/>
    <s v="MI0716801"/>
    <s v="00815790159"/>
    <n v="133187"/>
    <n v="7089"/>
    <x v="0"/>
    <n v="135794"/>
    <n v="56586"/>
    <n v="35800"/>
    <x v="1493"/>
    <n v="16908"/>
    <n v="8428"/>
    <n v="483"/>
    <x v="4"/>
  </r>
  <r>
    <n v="1662"/>
    <s v="GRUPPO ITALIA CARTA"/>
    <s v="MI1270565"/>
    <s v="08978560152"/>
    <n v="133112"/>
    <n v="388"/>
    <x v="0"/>
    <n v="130847"/>
    <n v="106552"/>
    <n v="9137"/>
    <x v="1494"/>
    <n v="-1222"/>
    <n v="416"/>
    <n v="17013"/>
    <x v="0"/>
  </r>
  <r>
    <n v="1663"/>
    <s v="MONTELL BRINDISI"/>
    <s v="MI1366475"/>
    <s v="10371220152"/>
    <n v="133073"/>
    <n v="2827"/>
    <x v="0"/>
    <n v="135900"/>
    <n v="82933"/>
    <n v="9743"/>
    <x v="1495"/>
    <n v="37389"/>
    <n v="56"/>
    <n v="8750"/>
    <x v="0"/>
  </r>
  <r>
    <n v="1664"/>
    <s v="IRES"/>
    <s v="TV0133719"/>
    <s v="00648780260"/>
    <n v="133016"/>
    <n v="1236"/>
    <x v="0"/>
    <n v="134252"/>
    <n v="127304"/>
    <n v="1856"/>
    <x v="1496"/>
    <n v="3876"/>
    <n v="1744"/>
    <n v="900"/>
    <x v="2"/>
  </r>
  <r>
    <n v="1665"/>
    <s v="SISTEMI INFORMATIVI"/>
    <s v="RM0522532"/>
    <s v="06310880585"/>
    <n v="132956"/>
    <n v="0"/>
    <x v="0"/>
    <n v="154504"/>
    <n v="17165"/>
    <n v="47976"/>
    <x v="1497"/>
    <n v="13670"/>
    <n v="8769"/>
    <n v="2038"/>
    <x v="0"/>
  </r>
  <r>
    <n v="1666"/>
    <s v="ALGAT"/>
    <s v="TO0215517"/>
    <s v="00460520018"/>
    <n v="132844"/>
    <n v="869"/>
    <x v="0"/>
    <n v="138342"/>
    <n v="52836"/>
    <n v="27326"/>
    <x v="1498"/>
    <n v="443"/>
    <n v="2205"/>
    <n v="10365"/>
    <x v="1"/>
  </r>
  <r>
    <n v="1667"/>
    <s v="FAG. ITALIA"/>
    <s v="NA0353777"/>
    <s v="04264950637"/>
    <n v="132840"/>
    <n v="2084"/>
    <x v="0"/>
    <n v="134638"/>
    <n v="92597"/>
    <n v="9000"/>
    <x v="1499"/>
    <n v="3004"/>
    <n v="2157"/>
    <n v="3673"/>
    <x v="8"/>
  </r>
  <r>
    <n v="1668"/>
    <s v="INTERCOS ITALIA"/>
    <s v="MI1272507"/>
    <s v="09127500156"/>
    <n v="132813"/>
    <n v="7011"/>
    <x v="0"/>
    <n v="141114"/>
    <n v="42906"/>
    <n v="42786"/>
    <x v="1500"/>
    <n v="25155"/>
    <n v="11900"/>
    <n v="10760"/>
    <x v="1"/>
  </r>
  <r>
    <n v="1669"/>
    <s v="FILENI SIMAR"/>
    <s v="AN0079617"/>
    <s v="00433490422"/>
    <n v="132778"/>
    <n v="2005"/>
    <x v="0"/>
    <n v="134783"/>
    <n v="119175"/>
    <n v="7867"/>
    <x v="1413"/>
    <n v="529"/>
    <n v="467"/>
    <n v="4038"/>
    <x v="4"/>
  </r>
  <r>
    <n v="1671"/>
    <s v="G.D.M. GRANDE DISTRIBUZIONE"/>
    <s v="MI1399663"/>
    <s v="00831800800"/>
    <n v="132653"/>
    <n v="0"/>
    <x v="0"/>
    <n v="132653"/>
    <n v="117262"/>
    <n v="3794"/>
    <x v="1501"/>
    <n v="972"/>
    <n v="917"/>
    <n v="3900"/>
    <x v="8"/>
  </r>
  <r>
    <n v="1672"/>
    <s v="TUBISUD ITALIA"/>
    <s v="NA0503322"/>
    <s v="01601270646"/>
    <n v="132635"/>
    <n v="53"/>
    <x v="0"/>
    <n v="135174"/>
    <n v="117384"/>
    <n v="17725"/>
    <x v="1502"/>
    <n v="-4779"/>
    <n v="31"/>
    <n v="7000"/>
    <x v="4"/>
  </r>
  <r>
    <n v="1673"/>
    <s v="DUMECO"/>
    <s v="MO0307790"/>
    <s v="10923860158"/>
    <n v="132504"/>
    <n v="183"/>
    <x v="0"/>
    <n v="135670"/>
    <n v="136931"/>
    <n v="11624"/>
    <x v="20"/>
    <n v="-4786"/>
    <n v="179"/>
    <n v="0"/>
    <x v="5"/>
  </r>
  <r>
    <n v="1674"/>
    <s v="ARIOSTEA"/>
    <s v="RE0149909"/>
    <s v="00934130352"/>
    <n v="132453"/>
    <n v="1646"/>
    <x v="0"/>
    <n v="131047"/>
    <n v="58628"/>
    <n v="24491"/>
    <x v="1503"/>
    <n v="7466"/>
    <n v="4273"/>
    <n v="20000"/>
    <x v="8"/>
  </r>
  <r>
    <n v="1675"/>
    <s v="ALFI"/>
    <s v="AL0132088"/>
    <s v="00587870122"/>
    <n v="132448"/>
    <n v="640"/>
    <x v="0"/>
    <n v="133088"/>
    <n v="103648"/>
    <n v="4621"/>
    <x v="1504"/>
    <n v="2363"/>
    <n v="1700"/>
    <n v="5821"/>
    <x v="5"/>
  </r>
  <r>
    <n v="1676"/>
    <s v="SOCIETA' INDUSTRIE SIDERURGICHE"/>
    <s v="MI0281879"/>
    <s v="00891050155"/>
    <n v="132385"/>
    <n v="191"/>
    <x v="0"/>
    <n v="138192"/>
    <n v="79685"/>
    <n v="32661"/>
    <x v="1505"/>
    <n v="-625"/>
    <n v="1072"/>
    <n v="12305"/>
    <x v="1"/>
  </r>
  <r>
    <n v="1677"/>
    <s v="CONCERIA CADORE"/>
    <s v="VI0144942"/>
    <s v="00656130242"/>
    <n v="132298"/>
    <n v="4081"/>
    <x v="0"/>
    <n v="137950"/>
    <n v="71447"/>
    <n v="54452"/>
    <x v="1506"/>
    <n v="-482"/>
    <n v="847"/>
    <n v="0"/>
    <x v="9"/>
  </r>
  <r>
    <n v="1678"/>
    <s v="FBM HUDSON ITALIANA"/>
    <s v="BG0305392"/>
    <s v="10841360158"/>
    <n v="132228"/>
    <n v="2653"/>
    <x v="0"/>
    <n v="121821"/>
    <n v="57203"/>
    <n v="25601"/>
    <x v="1507"/>
    <n v="5439"/>
    <n v="3606"/>
    <n v="0"/>
    <x v="1"/>
  </r>
  <r>
    <n v="1679"/>
    <s v="RAUMER"/>
    <s v="VI0197364"/>
    <s v="01976830248"/>
    <n v="132147"/>
    <n v="3523"/>
    <x v="0"/>
    <n v="133383"/>
    <n v="63385"/>
    <n v="32393"/>
    <x v="1508"/>
    <n v="2550"/>
    <n v="2053"/>
    <n v="0"/>
    <x v="5"/>
  </r>
  <r>
    <n v="1680"/>
    <s v="ZUCCHERIFICIO DEL MOLISE"/>
    <s v="CB0055594"/>
    <s v="00094700705"/>
    <n v="132113"/>
    <n v="18215"/>
    <x v="0"/>
    <n v="154316"/>
    <n v="106968"/>
    <n v="13357"/>
    <x v="1509"/>
    <n v="1407"/>
    <n v="1225"/>
    <n v="6856"/>
    <x v="1"/>
  </r>
  <r>
    <n v="1681"/>
    <s v="EUROVO"/>
    <s v="RA0100103"/>
    <s v="00992620286"/>
    <n v="132045"/>
    <n v="3498"/>
    <x v="0"/>
    <n v="137752"/>
    <n v="119277"/>
    <n v="10201"/>
    <x v="1510"/>
    <n v="-311"/>
    <n v="287"/>
    <n v="1379"/>
    <x v="0"/>
  </r>
  <r>
    <n v="1682"/>
    <s v="EXPORTEX"/>
    <s v="MI0387840"/>
    <s v="00730170156"/>
    <n v="131966"/>
    <n v="7436"/>
    <x v="0"/>
    <n v="139402"/>
    <n v="1670"/>
    <n v="68345"/>
    <x v="1511"/>
    <n v="19654"/>
    <n v="9707"/>
    <n v="0"/>
    <x v="1"/>
  </r>
  <r>
    <n v="1683"/>
    <s v="ZANICHELLI EDITORE"/>
    <s v="BO0329604"/>
    <s v="08536570156"/>
    <n v="131712"/>
    <n v="349"/>
    <x v="0"/>
    <n v="130645"/>
    <n v="12272"/>
    <n v="38729"/>
    <x v="1512"/>
    <n v="38812"/>
    <n v="20430"/>
    <n v="8136"/>
    <x v="2"/>
  </r>
  <r>
    <n v="1684"/>
    <s v="TOURSHIP ITALIA"/>
    <s v="CA0154433"/>
    <s v="80035370107"/>
    <n v="131654"/>
    <n v="9983"/>
    <x v="0"/>
    <n v="141637"/>
    <n v="14742"/>
    <n v="71037"/>
    <x v="1513"/>
    <n v="1349"/>
    <n v="921"/>
    <n v="0"/>
    <x v="3"/>
  </r>
  <r>
    <n v="1685"/>
    <s v="F.LLI CATTEL"/>
    <s v="VE0119354"/>
    <s v="00186180279"/>
    <n v="131633"/>
    <n v="2357"/>
    <x v="0"/>
    <n v="133990"/>
    <n v="114502"/>
    <n v="7862"/>
    <x v="1514"/>
    <n v="1291"/>
    <n v="1276"/>
    <n v="0"/>
    <x v="3"/>
  </r>
  <r>
    <n v="1686"/>
    <s v="ARCHIMICA"/>
    <s v="VA0261038"/>
    <s v="12322680153"/>
    <n v="131273"/>
    <n v="2008"/>
    <x v="0"/>
    <n v="138609"/>
    <n v="49791"/>
    <n v="34299"/>
    <x v="20"/>
    <n v="-8587"/>
    <n v="5813"/>
    <n v="0"/>
    <x v="3"/>
  </r>
  <r>
    <n v="1687"/>
    <s v="SIEMENS BUILDING TECHNOLOGIES , IN"/>
    <s v="MI0825180"/>
    <s v="01076120151"/>
    <n v="131232"/>
    <n v="1607"/>
    <x v="0"/>
    <n v="137650"/>
    <n v="75012"/>
    <n v="19121"/>
    <x v="1515"/>
    <n v="8803"/>
    <n v="3800"/>
    <n v="0"/>
    <x v="1"/>
  </r>
  <r>
    <n v="1688"/>
    <s v="ESSEX ITALIA"/>
    <s v="MI0669463"/>
    <s v="03296950151"/>
    <n v="131224"/>
    <n v="553"/>
    <x v="0"/>
    <n v="132259"/>
    <n v="90746"/>
    <n v="33911"/>
    <x v="1516"/>
    <n v="2473"/>
    <n v="2240"/>
    <n v="0"/>
    <x v="4"/>
  </r>
  <r>
    <n v="1689"/>
    <s v="VERTEK"/>
    <s v="TO0771062"/>
    <s v="01393770357"/>
    <n v="131179"/>
    <n v="1473"/>
    <x v="0"/>
    <n v="136279"/>
    <n v="95793"/>
    <n v="13311"/>
    <x v="1517"/>
    <n v="1139"/>
    <n v="690"/>
    <n v="28034"/>
    <x v="4"/>
  </r>
  <r>
    <n v="1690"/>
    <s v="ROLOIL"/>
    <s v="MI1228845"/>
    <s v="08526680155"/>
    <n v="131115"/>
    <n v="1353"/>
    <x v="0"/>
    <n v="131932"/>
    <n v="67295"/>
    <n v="33298"/>
    <x v="1518"/>
    <n v="1884"/>
    <n v="476"/>
    <n v="0"/>
    <x v="2"/>
  </r>
  <r>
    <n v="1691"/>
    <s v="TUBIMAR ANCONA -"/>
    <s v="AN0098404"/>
    <s v="00922150420"/>
    <n v="131074"/>
    <n v="3050"/>
    <x v="0"/>
    <n v="136239"/>
    <n v="149023"/>
    <n v="7152"/>
    <x v="1519"/>
    <n v="-2013"/>
    <n v="0"/>
    <n v="5589"/>
    <x v="3"/>
  </r>
  <r>
    <n v="1692"/>
    <s v="BTR SAIAG SEALING SYSTEMS"/>
    <s v="TO0817384"/>
    <s v="06816540014"/>
    <n v="131070"/>
    <n v="763"/>
    <x v="0"/>
    <n v="130607"/>
    <n v="42779"/>
    <n v="34617"/>
    <x v="20"/>
    <n v="3345"/>
    <n v="2793"/>
    <n v="0"/>
    <x v="0"/>
  </r>
  <r>
    <n v="1693"/>
    <s v="FONDERIE SIME"/>
    <s v="VR0171357"/>
    <s v="01275930236"/>
    <n v="130987"/>
    <n v="987"/>
    <x v="0"/>
    <n v="135526"/>
    <n v="66680"/>
    <n v="19216"/>
    <x v="1520"/>
    <n v="6822"/>
    <n v="4292"/>
    <n v="19328"/>
    <x v="0"/>
  </r>
  <r>
    <n v="1694"/>
    <s v="I.V.I. INIZIATIVE VALORIZZAZIONI"/>
    <s v="CA0087205"/>
    <s v="00357120922"/>
    <n v="130982"/>
    <n v="153"/>
    <x v="0"/>
    <n v="130984"/>
    <n v="125617"/>
    <n v="2480"/>
    <x v="1521"/>
    <n v="1576"/>
    <n v="646"/>
    <n v="2532"/>
    <x v="5"/>
  </r>
  <r>
    <n v="1695"/>
    <s v="ILVA POLIMERI"/>
    <s v="MI0429367"/>
    <s v="00858220155"/>
    <n v="130979"/>
    <n v="967"/>
    <x v="0"/>
    <n v="132166"/>
    <n v="81027"/>
    <n v="18523"/>
    <x v="1050"/>
    <n v="8745"/>
    <n v="4821"/>
    <n v="0"/>
    <x v="3"/>
  </r>
  <r>
    <n v="1696"/>
    <s v="PIETRO RADICI"/>
    <s v="BG0076902"/>
    <s v="00217360163"/>
    <n v="130916"/>
    <n v="5176"/>
    <x v="0"/>
    <n v="135745"/>
    <n v="71908"/>
    <n v="21713"/>
    <x v="1522"/>
    <n v="4751"/>
    <n v="2341"/>
    <n v="15294"/>
    <x v="5"/>
  </r>
  <r>
    <n v="1697"/>
    <s v="EUROMED"/>
    <s v="NA0457193"/>
    <s v="05763890638"/>
    <n v="130914"/>
    <n v="201"/>
    <x v="0"/>
    <n v="131115"/>
    <n v="126702"/>
    <n v="3432"/>
    <x v="1523"/>
    <n v="1112"/>
    <n v="486"/>
    <n v="0"/>
    <x v="6"/>
  </r>
  <r>
    <n v="1698"/>
    <s v="INTERAUTO IMPORT ABBREVIABILE IN:"/>
    <s v="MO0087324"/>
    <s v="00159330364"/>
    <n v="130869"/>
    <n v="1053"/>
    <x v="0"/>
    <n v="131938"/>
    <n v="111830"/>
    <n v="5425"/>
    <x v="1524"/>
    <n v="3118"/>
    <n v="1716"/>
    <n v="4327"/>
    <x v="7"/>
  </r>
  <r>
    <n v="1699"/>
    <s v="CONSORZIO AGRARIO PROVINCIALE"/>
    <s v="PD0023940"/>
    <s v="00211030283"/>
    <n v="130677"/>
    <n v="639"/>
    <x v="0"/>
    <n v="131212"/>
    <n v="103749"/>
    <n v="8475"/>
    <x v="1525"/>
    <n v="1710"/>
    <n v="1688"/>
    <n v="11097"/>
    <x v="4"/>
  </r>
  <r>
    <n v="1700"/>
    <s v="INDUSTRIE RIUNITE CAMPAGNOLO"/>
    <s v="TO0749373"/>
    <s v="05953210019"/>
    <n v="130634"/>
    <n v="446"/>
    <x v="0"/>
    <n v="131144"/>
    <n v="98126"/>
    <n v="17348"/>
    <x v="1526"/>
    <n v="1323"/>
    <n v="1295"/>
    <n v="29136"/>
    <x v="3"/>
  </r>
  <r>
    <n v="1701"/>
    <s v="SODALCO SOCIETA' DISTRIBUZIONE"/>
    <s v="MI1325177"/>
    <s v="05786460013"/>
    <n v="130408"/>
    <n v="26743"/>
    <x v="0"/>
    <n v="157280"/>
    <n v="98207"/>
    <n v="42549"/>
    <x v="1527"/>
    <n v="1656"/>
    <n v="1363"/>
    <n v="4200"/>
    <x v="8"/>
  </r>
  <r>
    <n v="1702"/>
    <s v="AMC ITALIA ALFA METALCRAFT"/>
    <s v="MI0810111"/>
    <s v="00857780159"/>
    <n v="130404"/>
    <n v="8086"/>
    <x v="0"/>
    <n v="138924"/>
    <n v="52401"/>
    <n v="69120"/>
    <x v="1528"/>
    <n v="4038"/>
    <n v="2327"/>
    <n v="65"/>
    <x v="8"/>
  </r>
  <r>
    <n v="1704"/>
    <s v="PALMERA"/>
    <s v="SS0041001"/>
    <s v="00073170904"/>
    <n v="130266"/>
    <n v="6004"/>
    <x v="0"/>
    <n v="137551"/>
    <n v="77599"/>
    <n v="34677"/>
    <x v="1529"/>
    <n v="-4520"/>
    <n v="900"/>
    <n v="12178"/>
    <x v="1"/>
  </r>
  <r>
    <n v="1705"/>
    <s v="ATD"/>
    <s v="MI1323905"/>
    <s v="09885970153"/>
    <n v="130228"/>
    <n v="1875"/>
    <x v="0"/>
    <n v="132103"/>
    <n v="123685"/>
    <n v="3707"/>
    <x v="1530"/>
    <n v="579"/>
    <n v="407"/>
    <n v="0"/>
    <x v="1"/>
  </r>
  <r>
    <n v="1706"/>
    <s v="RADICI NOVACIPS"/>
    <s v="BG0187124"/>
    <s v="00917130163"/>
    <n v="130212"/>
    <n v="1269"/>
    <x v="0"/>
    <n v="132784"/>
    <n v="95560"/>
    <n v="13771"/>
    <x v="1531"/>
    <n v="6368"/>
    <n v="3543"/>
    <n v="19815"/>
    <x v="8"/>
  </r>
  <r>
    <n v="1707"/>
    <s v="SIAE MICROELETTRONICA"/>
    <s v="MI0513460"/>
    <s v="00779180157"/>
    <n v="130192"/>
    <n v="472"/>
    <x v="0"/>
    <n v="137062"/>
    <n v="48435"/>
    <n v="25302"/>
    <x v="20"/>
    <n v="14800"/>
    <n v="7969"/>
    <n v="0"/>
    <x v="0"/>
  </r>
  <r>
    <n v="1708"/>
    <s v="BEYFIN"/>
    <s v="FI0397980"/>
    <s v="03876950480"/>
    <n v="129848"/>
    <n v="2543"/>
    <x v="0"/>
    <n v="132391"/>
    <n v="93582"/>
    <n v="5952"/>
    <x v="1532"/>
    <n v="14503"/>
    <n v="6523"/>
    <n v="24988"/>
    <x v="0"/>
  </r>
  <r>
    <n v="1709"/>
    <s v="DUCATI ENERGIA"/>
    <s v="BO0361721"/>
    <s v="00477110019"/>
    <n v="129824"/>
    <n v="2517"/>
    <x v="0"/>
    <n v="132346"/>
    <n v="46644"/>
    <n v="37832"/>
    <x v="1533"/>
    <n v="6981"/>
    <n v="4906"/>
    <n v="34133"/>
    <x v="4"/>
  </r>
  <r>
    <n v="1710"/>
    <s v="GOING TOUR OPERATOR SIGLABILE"/>
    <s v="TO0580676"/>
    <s v="02671250013"/>
    <n v="129737"/>
    <n v="1363"/>
    <x v="0"/>
    <n v="131100"/>
    <n v="118559"/>
    <n v="10882"/>
    <x v="1534"/>
    <n v="-6912"/>
    <n v="0"/>
    <n v="3610"/>
    <x v="0"/>
  </r>
  <r>
    <n v="1711"/>
    <s v="ITALCHIMICI"/>
    <s v="BS0221390"/>
    <s v="00941350175"/>
    <n v="129680"/>
    <n v="1871"/>
    <x v="0"/>
    <n v="134648"/>
    <n v="122079"/>
    <n v="7387"/>
    <x v="1535"/>
    <n v="1324"/>
    <n v="771"/>
    <n v="10527"/>
    <x v="0"/>
  </r>
  <r>
    <n v="1712"/>
    <s v="ILLVA SARONNO , O PIU' BREVEMENTE"/>
    <s v="VA0189430"/>
    <s v="01075640688"/>
    <n v="129531"/>
    <n v="1452"/>
    <x v="0"/>
    <n v="131767"/>
    <n v="52060"/>
    <n v="55251"/>
    <x v="1536"/>
    <n v="22365"/>
    <n v="9014"/>
    <n v="2775"/>
    <x v="2"/>
  </r>
  <r>
    <n v="1713"/>
    <s v="ORSI MACCHINE TESSILI"/>
    <s v="MI0877487"/>
    <s v="02029150154"/>
    <n v="129437"/>
    <n v="25"/>
    <x v="0"/>
    <n v="136254"/>
    <n v="115111"/>
    <n v="12050"/>
    <x v="1537"/>
    <n v="1078"/>
    <n v="618"/>
    <n v="27579"/>
    <x v="0"/>
  </r>
  <r>
    <n v="1714"/>
    <s v="BONDIOLI &amp; PAVESI"/>
    <s v="MN0074036"/>
    <s v="00155850209"/>
    <n v="129415"/>
    <n v="3465"/>
    <x v="0"/>
    <n v="138699"/>
    <n v="70786"/>
    <n v="34552"/>
    <x v="1538"/>
    <n v="-179"/>
    <n v="1315"/>
    <n v="3136"/>
    <x v="1"/>
  </r>
  <r>
    <n v="1715"/>
    <s v="MILIOR"/>
    <s v="PO0217348"/>
    <s v="00428160485"/>
    <n v="129414"/>
    <n v="2634"/>
    <x v="0"/>
    <n v="133230"/>
    <n v="47785"/>
    <n v="67565"/>
    <x v="1539"/>
    <n v="6038"/>
    <n v="2501"/>
    <n v="3518"/>
    <x v="8"/>
  </r>
  <r>
    <n v="1716"/>
    <s v="PASTORELLI CERAMICHE"/>
    <s v="MO0183997"/>
    <s v="00778030361"/>
    <n v="129322"/>
    <n v="2437"/>
    <x v="0"/>
    <n v="135280"/>
    <n v="30541"/>
    <n v="50340"/>
    <x v="1540"/>
    <n v="-3802"/>
    <n v="1575"/>
    <n v="41497"/>
    <x v="1"/>
  </r>
  <r>
    <n v="1717"/>
    <s v="CODIME"/>
    <s v="MI1440085"/>
    <s v="01990690131"/>
    <n v="129289"/>
    <n v="1695"/>
    <x v="0"/>
    <n v="130984"/>
    <n v="125255"/>
    <n v="1745"/>
    <x v="1541"/>
    <n v="366"/>
    <n v="249"/>
    <n v="0"/>
    <x v="4"/>
  </r>
  <r>
    <n v="1718"/>
    <s v="SOFT LINE"/>
    <s v="BA0285092"/>
    <s v="00478250772"/>
    <n v="129186"/>
    <n v="8877"/>
    <x v="0"/>
    <n v="135975"/>
    <n v="72221"/>
    <n v="48389"/>
    <x v="1542"/>
    <n v="8042"/>
    <n v="3535"/>
    <n v="0"/>
    <x v="3"/>
  </r>
  <r>
    <n v="1719"/>
    <s v="CAMPAGNOLO LA,SOCIETA' POTRA'"/>
    <s v="VI0156588"/>
    <s v="01270200247"/>
    <n v="129091"/>
    <n v="187"/>
    <x v="0"/>
    <n v="141435"/>
    <n v="51154"/>
    <n v="43715"/>
    <x v="1543"/>
    <n v="4715"/>
    <n v="2920"/>
    <n v="24323"/>
    <x v="8"/>
  </r>
  <r>
    <n v="1720"/>
    <s v="BRETON"/>
    <s v="TV0175609"/>
    <s v="01880270267"/>
    <n v="129025"/>
    <n v="2603"/>
    <x v="0"/>
    <n v="148001"/>
    <n v="66342"/>
    <n v="29131"/>
    <x v="1544"/>
    <n v="432"/>
    <n v="1862"/>
    <n v="59370"/>
    <x v="4"/>
  </r>
  <r>
    <n v="1721"/>
    <s v="CORTIPLAST MATERIE PLASTICHE E"/>
    <s v="TO0751130"/>
    <s v="08528000154"/>
    <n v="128995"/>
    <n v="135"/>
    <x v="0"/>
    <n v="127549"/>
    <n v="109699"/>
    <n v="8987"/>
    <x v="1545"/>
    <n v="2695"/>
    <n v="1371"/>
    <n v="0"/>
    <x v="5"/>
  </r>
  <r>
    <n v="1722"/>
    <s v="VIASYSTEMS"/>
    <s v="AO0059307"/>
    <s v="12259860158"/>
    <n v="128961"/>
    <n v="5368"/>
    <x v="0"/>
    <n v="133104"/>
    <n v="57461"/>
    <n v="20738"/>
    <x v="20"/>
    <n v="-23825"/>
    <n v="1700"/>
    <n v="0"/>
    <x v="8"/>
  </r>
  <r>
    <n v="1723"/>
    <s v="MERIAL ITALIA"/>
    <s v="MI1453256"/>
    <s v="00221300288"/>
    <n v="128921"/>
    <n v="245"/>
    <x v="0"/>
    <n v="135164"/>
    <n v="74980"/>
    <n v="16701"/>
    <x v="1546"/>
    <n v="11828"/>
    <n v="7887"/>
    <n v="35000"/>
    <x v="5"/>
  </r>
  <r>
    <n v="1724"/>
    <s v="FERRIERE E FONDERIE DI DONGO"/>
    <s v="CO0203116"/>
    <s v="07931530153"/>
    <n v="128631"/>
    <n v="1179"/>
    <x v="0"/>
    <n v="144973"/>
    <n v="74155"/>
    <n v="16956"/>
    <x v="1547"/>
    <n v="1632"/>
    <n v="1522"/>
    <n v="32900"/>
    <x v="1"/>
  </r>
  <r>
    <n v="1725"/>
    <s v="ESTEE LAUDER IN SIGLA E.L."/>
    <s v="MI0786535"/>
    <s v="00835390154"/>
    <n v="128492"/>
    <n v="2914"/>
    <x v="0"/>
    <n v="131908"/>
    <n v="55707"/>
    <n v="37008"/>
    <x v="1548"/>
    <n v="11834"/>
    <n v="6371"/>
    <n v="0"/>
    <x v="9"/>
  </r>
  <r>
    <n v="1726"/>
    <s v="ELBA"/>
    <s v="TV0088724"/>
    <s v="00199160268"/>
    <n v="128489"/>
    <n v="1417"/>
    <x v="0"/>
    <n v="127533"/>
    <n v="76648"/>
    <n v="13845"/>
    <x v="1549"/>
    <n v="2534"/>
    <n v="2307"/>
    <n v="0"/>
    <x v="1"/>
  </r>
  <r>
    <n v="1727"/>
    <s v="DOW CORNING"/>
    <s v="MI0709694"/>
    <s v="00822710158"/>
    <n v="128353"/>
    <n v="97"/>
    <x v="0"/>
    <n v="127771"/>
    <n v="108951"/>
    <n v="7213"/>
    <x v="1550"/>
    <n v="2146"/>
    <n v="1245"/>
    <n v="0"/>
    <x v="5"/>
  </r>
  <r>
    <n v="1728"/>
    <s v="CONSORZIO TRA LE COOPERATIVE"/>
    <s v="SA0131472"/>
    <s v="00251560652"/>
    <n v="128296"/>
    <n v="210"/>
    <x v="0"/>
    <n v="128506"/>
    <n v="127515"/>
    <n v="382"/>
    <x v="1551"/>
    <n v="25"/>
    <n v="20"/>
    <n v="1090"/>
    <x v="1"/>
  </r>
  <r>
    <n v="1729"/>
    <s v="FOMA"/>
    <s v="BS0180272"/>
    <s v="00290710177"/>
    <n v="128225"/>
    <n v="474"/>
    <x v="0"/>
    <n v="128402"/>
    <n v="87928"/>
    <n v="19004"/>
    <x v="1552"/>
    <n v="2162"/>
    <n v="1938"/>
    <n v="14168"/>
    <x v="0"/>
  </r>
  <r>
    <n v="1730"/>
    <s v="CAVAGNA GROUP"/>
    <s v="BS0276144"/>
    <s v="01390980173"/>
    <n v="128220"/>
    <n v="1296"/>
    <x v="0"/>
    <n v="129616"/>
    <n v="72545"/>
    <n v="28789"/>
    <x v="1553"/>
    <n v="9242"/>
    <n v="5599"/>
    <n v="18173"/>
    <x v="1"/>
  </r>
  <r>
    <n v="1731"/>
    <s v="GISSY"/>
    <s v="AN0111780"/>
    <s v="01153220429"/>
    <n v="128188"/>
    <n v="2131"/>
    <x v="0"/>
    <n v="139138"/>
    <n v="94492"/>
    <n v="5201"/>
    <x v="1554"/>
    <n v="18910"/>
    <n v="682"/>
    <n v="8681"/>
    <x v="2"/>
  </r>
  <r>
    <n v="1732"/>
    <s v="A.G.E.S."/>
    <s v="PI0118324"/>
    <s v="00347810509"/>
    <n v="128124"/>
    <n v="718"/>
    <x v="0"/>
    <n v="130438"/>
    <n v="90637"/>
    <n v="9584"/>
    <x v="1555"/>
    <n v="1575"/>
    <n v="700"/>
    <n v="0"/>
    <x v="3"/>
  </r>
  <r>
    <n v="1733"/>
    <s v="P.A.F."/>
    <s v="RA0038608"/>
    <s v="00084360395"/>
    <n v="128116"/>
    <n v="8945"/>
    <x v="0"/>
    <n v="131705"/>
    <n v="93414"/>
    <n v="9361"/>
    <x v="1556"/>
    <n v="0"/>
    <n v="0"/>
    <n v="25279"/>
    <x v="3"/>
  </r>
  <r>
    <n v="1734"/>
    <s v="FILTRAUTO ITALIA"/>
    <s v="TO0785068"/>
    <s v="00927630111"/>
    <n v="128073"/>
    <n v="1217"/>
    <x v="0"/>
    <n v="131246"/>
    <n v="68407"/>
    <n v="18571"/>
    <x v="1557"/>
    <n v="1566"/>
    <n v="1541"/>
    <n v="0"/>
    <x v="3"/>
  </r>
  <r>
    <n v="1735"/>
    <s v="CASA VINICOLA ZONIN O IN FORMA"/>
    <s v="VI0075125"/>
    <s v="00152380242"/>
    <n v="127964"/>
    <n v="1531"/>
    <x v="0"/>
    <n v="129927"/>
    <n v="86668"/>
    <n v="16342"/>
    <x v="1558"/>
    <n v="4089"/>
    <n v="2690"/>
    <n v="17332"/>
    <x v="1"/>
  </r>
  <r>
    <n v="1736"/>
    <s v="ROSATI AUTO"/>
    <s v="RM0336797"/>
    <s v="00441950581"/>
    <n v="127956"/>
    <n v="1921"/>
    <x v="0"/>
    <n v="140812"/>
    <n v="114264"/>
    <n v="14841"/>
    <x v="1559"/>
    <n v="2552"/>
    <n v="1359"/>
    <n v="21571"/>
    <x v="4"/>
  </r>
  <r>
    <n v="1737"/>
    <s v="AUTOINGROS"/>
    <s v="TO0763290"/>
    <s v="06131760016"/>
    <n v="127931"/>
    <n v="1510"/>
    <x v="0"/>
    <n v="129441"/>
    <n v="109965"/>
    <n v="8433"/>
    <x v="1560"/>
    <n v="2408"/>
    <n v="1031"/>
    <n v="5502"/>
    <x v="4"/>
  </r>
  <r>
    <n v="1738"/>
    <s v="ORECCHIA &amp; SCAVARDA VEICOLI"/>
    <s v="TO0778370"/>
    <s v="06318090013"/>
    <n v="127889"/>
    <n v="3892"/>
    <x v="0"/>
    <n v="139716"/>
    <n v="112869"/>
    <n v="9981"/>
    <x v="1561"/>
    <n v="3632"/>
    <n v="2320"/>
    <n v="4978"/>
    <x v="2"/>
  </r>
  <r>
    <n v="1739"/>
    <s v="FARMADES"/>
    <s v="RM0195294"/>
    <s v="00400380580"/>
    <n v="127848"/>
    <n v="2268"/>
    <x v="0"/>
    <n v="129279"/>
    <n v="76763"/>
    <n v="24396"/>
    <x v="1562"/>
    <n v="5877"/>
    <n v="4936"/>
    <n v="0"/>
    <x v="3"/>
  </r>
  <r>
    <n v="1740"/>
    <s v="SISMA"/>
    <s v="MN0149665"/>
    <s v="01271740209"/>
    <n v="127687"/>
    <n v="103"/>
    <x v="0"/>
    <n v="127225"/>
    <n v="65608"/>
    <n v="29367"/>
    <x v="1563"/>
    <n v="4885"/>
    <n v="3111"/>
    <n v="27465"/>
    <x v="0"/>
  </r>
  <r>
    <n v="1741"/>
    <s v="AUTOCOMMERCIALE"/>
    <s v="BO0289608"/>
    <s v="03416450371"/>
    <n v="127647"/>
    <n v="923"/>
    <x v="0"/>
    <n v="128570"/>
    <n v="116124"/>
    <n v="4109"/>
    <x v="1564"/>
    <n v="5261"/>
    <n v="2390"/>
    <n v="0"/>
    <x v="0"/>
  </r>
  <r>
    <n v="1742"/>
    <s v="AIR LIQUIDE SANITA'"/>
    <s v="MI1478920"/>
    <s v="08527150588"/>
    <n v="127598"/>
    <n v="1597"/>
    <x v="0"/>
    <n v="130541"/>
    <n v="38459"/>
    <n v="34060"/>
    <x v="1565"/>
    <n v="10522"/>
    <n v="6325"/>
    <n v="25000"/>
    <x v="5"/>
  </r>
  <r>
    <n v="1743"/>
    <s v="ADRILON"/>
    <s v="TE0066506"/>
    <s v="00213610678"/>
    <n v="127523"/>
    <n v="929"/>
    <x v="0"/>
    <n v="130080"/>
    <n v="76046"/>
    <n v="9143"/>
    <x v="1566"/>
    <n v="9054"/>
    <n v="4226"/>
    <n v="6363"/>
    <x v="3"/>
  </r>
  <r>
    <n v="1744"/>
    <s v="FILATURA E TESSITURA DI TOLLEGNO"/>
    <s v="BI0040686"/>
    <s v="00151110020"/>
    <n v="127375"/>
    <n v="332"/>
    <x v="39"/>
    <n v="124688"/>
    <n v="73739"/>
    <n v="15713"/>
    <x v="1567"/>
    <n v="3848"/>
    <n v="2902"/>
    <n v="0"/>
    <x v="5"/>
  </r>
  <r>
    <n v="1745"/>
    <s v="ORACLE ITALIA"/>
    <s v="RM0770671"/>
    <s v="01603630599"/>
    <n v="127335"/>
    <n v="10301"/>
    <x v="0"/>
    <n v="137636"/>
    <n v="2003"/>
    <n v="50635"/>
    <x v="1568"/>
    <n v="8906"/>
    <n v="5462"/>
    <n v="0"/>
    <x v="6"/>
  </r>
  <r>
    <n v="1746"/>
    <s v="F. &amp; R."/>
    <s v="BO0219553"/>
    <s v="00565000379"/>
    <n v="127185"/>
    <n v="1964"/>
    <x v="0"/>
    <n v="123722"/>
    <n v="60619"/>
    <n v="53082"/>
    <x v="1569"/>
    <n v="6939"/>
    <n v="3487"/>
    <n v="1200"/>
    <x v="7"/>
  </r>
  <r>
    <n v="1747"/>
    <s v="INDUSTRIA CONFEZIONI MONTECATINI"/>
    <s v="PO0298961"/>
    <s v="03076400484"/>
    <n v="127175"/>
    <n v="4797"/>
    <x v="0"/>
    <n v="131326"/>
    <n v="98197"/>
    <n v="11711"/>
    <x v="1570"/>
    <n v="1970"/>
    <n v="1729"/>
    <n v="15047"/>
    <x v="4"/>
  </r>
  <r>
    <n v="1748"/>
    <s v="TECUMSEH EUROPA"/>
    <s v="TO0735108"/>
    <s v="05774000011"/>
    <n v="127153"/>
    <n v="2478"/>
    <x v="0"/>
    <n v="127796"/>
    <n v="64978"/>
    <n v="23847"/>
    <x v="1571"/>
    <n v="1901"/>
    <n v="1454"/>
    <n v="0"/>
    <x v="3"/>
  </r>
  <r>
    <n v="1749"/>
    <s v="RADICI FILM"/>
    <s v="UD0181621"/>
    <s v="01800660167"/>
    <n v="127029"/>
    <n v="521"/>
    <x v="0"/>
    <n v="126540"/>
    <n v="63220"/>
    <n v="26857"/>
    <x v="1572"/>
    <n v="4224"/>
    <n v="727"/>
    <n v="96171"/>
    <x v="8"/>
  </r>
  <r>
    <n v="1750"/>
    <s v="GINO RAG. FELICE &amp; FIGLIO"/>
    <s v="CN0090311"/>
    <s v="00180290041"/>
    <n v="126968"/>
    <n v="1069"/>
    <x v="0"/>
    <n v="128050"/>
    <n v="118497"/>
    <n v="4514"/>
    <x v="1573"/>
    <n v="3570"/>
    <n v="1769"/>
    <n v="12222"/>
    <x v="8"/>
  </r>
  <r>
    <n v="1751"/>
    <s v="MANTUA SURGELATI"/>
    <s v="MN0118743"/>
    <s v="00151920204"/>
    <n v="126935"/>
    <n v="3914"/>
    <x v="0"/>
    <n v="130407"/>
    <n v="79300"/>
    <n v="17632"/>
    <x v="20"/>
    <n v="2999"/>
    <n v="2413"/>
    <n v="0"/>
    <x v="9"/>
  </r>
  <r>
    <n v="1752"/>
    <s v="ELDOR HOLDING"/>
    <s v="CO0223002"/>
    <s v="01866590134"/>
    <n v="126737"/>
    <n v="167"/>
    <x v="0"/>
    <n v="134847"/>
    <n v="83506"/>
    <n v="11766"/>
    <x v="1574"/>
    <n v="7480"/>
    <n v="3266"/>
    <n v="0"/>
    <x v="1"/>
  </r>
  <r>
    <n v="1753"/>
    <s v="A.L.A."/>
    <s v="FO0262058"/>
    <s v="02198930402"/>
    <n v="126726"/>
    <n v="36"/>
    <x v="0"/>
    <n v="126762"/>
    <n v="126416"/>
    <n v="603"/>
    <x v="1575"/>
    <n v="62"/>
    <n v="139"/>
    <n v="0"/>
    <x v="1"/>
  </r>
  <r>
    <n v="1754"/>
    <s v="CRISTOFORETTI"/>
    <s v="TN0100101"/>
    <s v="00829040229"/>
    <n v="126702"/>
    <n v="238"/>
    <x v="0"/>
    <n v="126941"/>
    <n v="113262"/>
    <n v="5660"/>
    <x v="1576"/>
    <n v="2805"/>
    <n v="1519"/>
    <n v="646"/>
    <x v="8"/>
  </r>
  <r>
    <n v="1755"/>
    <s v="CAIRO PUBBLICITA'"/>
    <s v="MI1486725"/>
    <s v="11662840153"/>
    <n v="126690"/>
    <n v="2184"/>
    <x v="0"/>
    <n v="128873"/>
    <n v="0"/>
    <n v="122527"/>
    <x v="1577"/>
    <n v="1605"/>
    <n v="887"/>
    <n v="0"/>
    <x v="0"/>
  </r>
  <r>
    <n v="1756"/>
    <s v="OIL SUPPLY SERVICE"/>
    <s v="MI1046434"/>
    <s v="05887640158"/>
    <n v="126496"/>
    <n v="0"/>
    <x v="0"/>
    <n v="126496"/>
    <n v="121967"/>
    <n v="3309"/>
    <x v="1578"/>
    <n v="1265"/>
    <n v="758"/>
    <n v="0"/>
    <x v="0"/>
  </r>
  <r>
    <n v="1757"/>
    <s v="G. CANALE E C."/>
    <s v="TO0051363"/>
    <s v="00526950019"/>
    <n v="126455"/>
    <n v="1334"/>
    <x v="0"/>
    <n v="128060"/>
    <n v="36975"/>
    <n v="56156"/>
    <x v="1579"/>
    <n v="2175"/>
    <n v="2064"/>
    <n v="4621"/>
    <x v="4"/>
  </r>
  <r>
    <n v="1758"/>
    <s v="ORIZIO PAOLO"/>
    <s v="BS0089231"/>
    <s v="00270960172"/>
    <n v="126356"/>
    <n v="1165"/>
    <x v="0"/>
    <n v="120815"/>
    <n v="64788"/>
    <n v="26473"/>
    <x v="1580"/>
    <n v="828"/>
    <n v="1717"/>
    <n v="8461"/>
    <x v="0"/>
  </r>
  <r>
    <n v="1759"/>
    <s v="SIECO"/>
    <s v="MI1489265"/>
    <s v="11665650153"/>
    <n v="126349"/>
    <n v="106"/>
    <x v="0"/>
    <n v="126567"/>
    <n v="5429"/>
    <n v="90949"/>
    <x v="1581"/>
    <n v="2042"/>
    <n v="1705"/>
    <n v="0"/>
    <x v="0"/>
  </r>
  <r>
    <n v="1760"/>
    <s v="OLICAR"/>
    <s v="CN0040696"/>
    <s v="00165610049"/>
    <n v="126318"/>
    <n v="1"/>
    <x v="0"/>
    <n v="130761"/>
    <n v="115015"/>
    <n v="8844"/>
    <x v="1582"/>
    <n v="2193"/>
    <n v="1297"/>
    <n v="0"/>
    <x v="2"/>
  </r>
  <r>
    <n v="1761"/>
    <s v="CANNILLO ALIMENTARI"/>
    <s v="BA0276167"/>
    <s v="03789100728"/>
    <n v="126304"/>
    <n v="10742"/>
    <x v="0"/>
    <n v="137046"/>
    <n v="121102"/>
    <n v="2269"/>
    <x v="1583"/>
    <n v="3383"/>
    <n v="1866"/>
    <n v="0"/>
    <x v="0"/>
  </r>
  <r>
    <n v="1762"/>
    <s v="CASSINA"/>
    <s v="MI1311974"/>
    <s v="09731630159"/>
    <n v="126303"/>
    <n v="793"/>
    <x v="0"/>
    <n v="131953"/>
    <n v="47355"/>
    <n v="46730"/>
    <x v="1584"/>
    <n v="3820"/>
    <n v="2416"/>
    <n v="0"/>
    <x v="1"/>
  </r>
  <r>
    <n v="1763"/>
    <s v="LACTIS"/>
    <s v="BG0047092"/>
    <s v="00208580167"/>
    <n v="126232"/>
    <n v="521"/>
    <x v="0"/>
    <n v="126545"/>
    <n v="77940"/>
    <n v="23572"/>
    <x v="1585"/>
    <n v="2031"/>
    <n v="1825"/>
    <n v="677"/>
    <x v="8"/>
  </r>
  <r>
    <n v="1764"/>
    <s v="S.I.D.O. SVILUPPO INVESTIMENTI DIST"/>
    <s v="VE0269720"/>
    <s v="02986450274"/>
    <n v="126173"/>
    <n v="612"/>
    <x v="0"/>
    <n v="126785"/>
    <n v="101540"/>
    <n v="5109"/>
    <x v="1586"/>
    <n v="2128"/>
    <n v="1353"/>
    <n v="0"/>
    <x v="1"/>
  </r>
  <r>
    <n v="1765"/>
    <s v="MEC CARNI"/>
    <s v="MN0125707"/>
    <s v="00240250209"/>
    <n v="126171"/>
    <n v="415"/>
    <x v="0"/>
    <n v="126057"/>
    <n v="106012"/>
    <n v="5899"/>
    <x v="1587"/>
    <n v="-1597"/>
    <n v="524"/>
    <n v="3782"/>
    <x v="4"/>
  </r>
  <r>
    <n v="1766"/>
    <s v="SACMI FORNI"/>
    <s v="BO0293370"/>
    <s v="02471770376"/>
    <n v="126141"/>
    <n v="1576"/>
    <x v="0"/>
    <n v="119947"/>
    <n v="90455"/>
    <n v="12138"/>
    <x v="1588"/>
    <n v="-2318"/>
    <n v="563"/>
    <n v="26187"/>
    <x v="3"/>
  </r>
  <r>
    <n v="1767"/>
    <s v="WHAT'S WHAT ITALY"/>
    <s v="LU0128812"/>
    <s v="01260340466"/>
    <n v="126095"/>
    <n v="194"/>
    <x v="0"/>
    <n v="126103"/>
    <n v="107714"/>
    <n v="11271"/>
    <x v="1589"/>
    <n v="3055"/>
    <n v="1464"/>
    <n v="3122"/>
    <x v="8"/>
  </r>
  <r>
    <n v="1768"/>
    <s v="AVIOINTERIORS"/>
    <s v="LT0050080"/>
    <s v="00453980583"/>
    <n v="126034"/>
    <n v="5696"/>
    <x v="0"/>
    <n v="126459"/>
    <n v="42604"/>
    <n v="48701"/>
    <x v="1590"/>
    <n v="2634"/>
    <n v="2487"/>
    <n v="20518"/>
    <x v="4"/>
  </r>
  <r>
    <n v="1769"/>
    <s v="DAINESE"/>
    <s v="VI0150201"/>
    <s v="00727080244"/>
    <n v="125992"/>
    <n v="1120"/>
    <x v="0"/>
    <n v="134377"/>
    <n v="56037"/>
    <n v="41148"/>
    <x v="1591"/>
    <n v="16102"/>
    <n v="7275"/>
    <n v="0"/>
    <x v="5"/>
  </r>
  <r>
    <n v="1770"/>
    <s v="SICAM SOCIETA' ITALIANA COMMERCIO"/>
    <s v="MI0854659"/>
    <s v="01306610153"/>
    <n v="125982"/>
    <n v="999"/>
    <x v="0"/>
    <n v="126998"/>
    <n v="107461"/>
    <n v="6018"/>
    <x v="1592"/>
    <n v="4527"/>
    <n v="2506"/>
    <n v="18574"/>
    <x v="8"/>
  </r>
  <r>
    <n v="1771"/>
    <s v="IRSAP"/>
    <s v="RO0060360"/>
    <s v="00040070294"/>
    <n v="125948"/>
    <n v="1176"/>
    <x v="0"/>
    <n v="129484"/>
    <n v="38120"/>
    <n v="25921"/>
    <x v="1593"/>
    <n v="23237"/>
    <n v="11026"/>
    <n v="10627"/>
    <x v="5"/>
  </r>
  <r>
    <n v="1772"/>
    <s v="S.I.T.A."/>
    <s v="FI0011401"/>
    <s v="01093150017"/>
    <n v="125948"/>
    <n v="198758"/>
    <x v="0"/>
    <n v="324706"/>
    <n v="46425"/>
    <n v="61186"/>
    <x v="1594"/>
    <n v="14764"/>
    <n v="0"/>
    <n v="13932"/>
    <x v="1"/>
  </r>
  <r>
    <n v="1773"/>
    <s v="TERIM"/>
    <s v="MO0194836"/>
    <s v="00915820369"/>
    <n v="125898"/>
    <n v="1196"/>
    <x v="0"/>
    <n v="127765"/>
    <n v="64726"/>
    <n v="34645"/>
    <x v="1595"/>
    <n v="4373"/>
    <n v="2453"/>
    <n v="5698"/>
    <x v="9"/>
  </r>
  <r>
    <n v="1774"/>
    <s v="CONSORZIO AGRARIO INTERPROVINCIALE"/>
    <s v="CA0001588"/>
    <s v="00146740923"/>
    <n v="125805"/>
    <n v="0"/>
    <x v="0"/>
    <n v="125742"/>
    <n v="117206"/>
    <n v="11005"/>
    <x v="1596"/>
    <n v="37"/>
    <n v="25"/>
    <n v="16989"/>
    <x v="1"/>
  </r>
  <r>
    <n v="1775"/>
    <s v="MELEGATTI"/>
    <s v="VR0054014"/>
    <s v="00344540232"/>
    <n v="125715"/>
    <n v="10"/>
    <x v="0"/>
    <n v="124307"/>
    <n v="60270"/>
    <n v="38306"/>
    <x v="1597"/>
    <n v="2748"/>
    <n v="2074"/>
    <n v="4726"/>
    <x v="5"/>
  </r>
  <r>
    <n v="1776"/>
    <s v="LINEAPIU'"/>
    <s v="PO0388023"/>
    <s v="03781100486"/>
    <n v="125633"/>
    <n v="4653"/>
    <x v="0"/>
    <n v="103706"/>
    <n v="39436"/>
    <n v="41593"/>
    <x v="1598"/>
    <n v="1096"/>
    <n v="976"/>
    <n v="34819"/>
    <x v="1"/>
  </r>
  <r>
    <n v="1777"/>
    <s v="MOLTENI &amp; C."/>
    <s v="MI0431710"/>
    <s v="00809720154"/>
    <n v="125633"/>
    <n v="921"/>
    <x v="0"/>
    <n v="126150"/>
    <n v="63621"/>
    <n v="35520"/>
    <x v="1599"/>
    <n v="2575"/>
    <n v="1932"/>
    <n v="13128"/>
    <x v="0"/>
  </r>
  <r>
    <n v="1778"/>
    <s v="BCS"/>
    <s v="MI0531677"/>
    <s v="00889380150"/>
    <n v="125615"/>
    <n v="5017"/>
    <x v="0"/>
    <n v="138930"/>
    <n v="70131"/>
    <n v="19873"/>
    <x v="1600"/>
    <n v="2490"/>
    <n v="1693"/>
    <n v="70031"/>
    <x v="1"/>
  </r>
  <r>
    <n v="1779"/>
    <s v="LENCI CALZATURE"/>
    <s v="LU0128153"/>
    <s v="01252280464"/>
    <n v="125541"/>
    <n v="383"/>
    <x v="0"/>
    <n v="123668"/>
    <n v="67090"/>
    <n v="41260"/>
    <x v="1601"/>
    <n v="12168"/>
    <n v="5436"/>
    <n v="0"/>
    <x v="2"/>
  </r>
  <r>
    <n v="1780"/>
    <s v="CALZATURIFICIO MAGLI"/>
    <s v="BO0041961"/>
    <s v="00304340375"/>
    <n v="125510"/>
    <n v="1220"/>
    <x v="0"/>
    <n v="127652"/>
    <n v="80259"/>
    <n v="16449"/>
    <x v="1602"/>
    <n v="3212"/>
    <n v="2389"/>
    <n v="92"/>
    <x v="3"/>
  </r>
  <r>
    <n v="1781"/>
    <s v="VENUS"/>
    <s v="MI0606425"/>
    <s v="00822090155"/>
    <n v="125441"/>
    <n v="445"/>
    <x v="0"/>
    <n v="125885"/>
    <n v="112149"/>
    <n v="2828"/>
    <x v="1603"/>
    <n v="1762"/>
    <n v="969"/>
    <n v="15022"/>
    <x v="3"/>
  </r>
  <r>
    <n v="1782"/>
    <s v="SAECO"/>
    <s v="MI1299352"/>
    <s v="09501100151"/>
    <n v="125093"/>
    <n v="387"/>
    <x v="0"/>
    <n v="128515"/>
    <n v="76619"/>
    <n v="21853"/>
    <x v="1604"/>
    <n v="5298"/>
    <n v="3134"/>
    <n v="0"/>
    <x v="3"/>
  </r>
  <r>
    <n v="1783"/>
    <s v="SIDAS SOCIETA' ITALIANA"/>
    <s v="MI1023258"/>
    <s v="04558390151"/>
    <n v="125048"/>
    <n v="1194"/>
    <x v="0"/>
    <n v="126243"/>
    <n v="76517"/>
    <n v="26999"/>
    <x v="20"/>
    <n v="21917"/>
    <n v="9231"/>
    <n v="750"/>
    <x v="1"/>
  </r>
  <r>
    <n v="1784"/>
    <s v="SACCI COMMISSIONARIA"/>
    <s v="FI0429586"/>
    <s v="05970110150"/>
    <n v="124909"/>
    <n v="88"/>
    <x v="0"/>
    <n v="124997"/>
    <n v="110261"/>
    <n v="10892"/>
    <x v="1605"/>
    <n v="-621"/>
    <n v="140"/>
    <n v="0"/>
    <x v="4"/>
  </r>
  <r>
    <n v="1785"/>
    <s v="FONDERIE"/>
    <s v="TA0107820"/>
    <s v="04891971006"/>
    <n v="124889"/>
    <n v="525"/>
    <x v="0"/>
    <n v="128570"/>
    <n v="118335"/>
    <n v="6846"/>
    <x v="1606"/>
    <n v="299"/>
    <n v="257"/>
    <n v="8957"/>
    <x v="4"/>
  </r>
  <r>
    <n v="1786"/>
    <s v="INVICTA"/>
    <s v="TO0635102"/>
    <s v="00689010080"/>
    <n v="124857"/>
    <n v="3856"/>
    <x v="0"/>
    <n v="129807"/>
    <n v="65374"/>
    <n v="36293"/>
    <x v="1607"/>
    <n v="7189"/>
    <n v="3900"/>
    <n v="18058"/>
    <x v="2"/>
  </r>
  <r>
    <n v="1787"/>
    <s v="UNION FOTOMARKET"/>
    <s v="MI0916524"/>
    <s v="02520710159"/>
    <n v="124832"/>
    <n v="1691"/>
    <x v="0"/>
    <n v="126523"/>
    <n v="109890"/>
    <n v="5590"/>
    <x v="1608"/>
    <n v="836"/>
    <n v="830"/>
    <n v="12"/>
    <x v="3"/>
  </r>
  <r>
    <n v="1788"/>
    <s v="GOTTARDO"/>
    <s v="PD0207295"/>
    <s v="01350310288"/>
    <n v="124827"/>
    <n v="769"/>
    <x v="0"/>
    <n v="125596"/>
    <n v="102445"/>
    <n v="6449"/>
    <x v="1609"/>
    <n v="14616"/>
    <n v="6194"/>
    <n v="0"/>
    <x v="0"/>
  </r>
  <r>
    <n v="1789"/>
    <s v="MACPLAST DI MANULI CARMELO &amp; FIGLI"/>
    <s v="MI1350974"/>
    <s v="01093010187"/>
    <n v="124781"/>
    <n v="1161"/>
    <x v="0"/>
    <n v="126061"/>
    <n v="83216"/>
    <n v="15583"/>
    <x v="1610"/>
    <n v="5516"/>
    <n v="2845"/>
    <n v="3671"/>
    <x v="0"/>
  </r>
  <r>
    <n v="1790"/>
    <s v="INTERNATIONAL RECTIFIER"/>
    <s v="TO0318464"/>
    <s v="00475790010"/>
    <n v="124781"/>
    <n v="4461"/>
    <x v="0"/>
    <n v="133957"/>
    <n v="68866"/>
    <n v="12102"/>
    <x v="1611"/>
    <n v="-1621"/>
    <n v="0"/>
    <n v="12433"/>
    <x v="5"/>
  </r>
  <r>
    <n v="1791"/>
    <s v="SOCIETA' DEL GRES ING. SALA"/>
    <s v="BG0251536"/>
    <s v="00734520158"/>
    <n v="124753"/>
    <n v="2094"/>
    <x v="0"/>
    <n v="128453"/>
    <n v="56515"/>
    <n v="35933"/>
    <x v="1612"/>
    <n v="1662"/>
    <n v="1563"/>
    <n v="37171"/>
    <x v="3"/>
  </r>
  <r>
    <n v="1792"/>
    <s v="FORNERIA LUCANA"/>
    <s v="PZ0078589"/>
    <s v="01085690764"/>
    <n v="124734"/>
    <n v="785"/>
    <x v="0"/>
    <n v="125795"/>
    <n v="62921"/>
    <n v="10350"/>
    <x v="1613"/>
    <n v="27136"/>
    <n v="235"/>
    <n v="0"/>
    <x v="5"/>
  </r>
  <r>
    <n v="1793"/>
    <s v="A. LOACKER % A. LOACKER A.G."/>
    <s v="BZ0072214"/>
    <s v="00187320213"/>
    <n v="124728"/>
    <n v="2750"/>
    <x v="0"/>
    <n v="128665"/>
    <n v="58913"/>
    <n v="32354"/>
    <x v="1595"/>
    <n v="5673"/>
    <n v="2226"/>
    <n v="8000"/>
    <x v="6"/>
  </r>
  <r>
    <n v="1794"/>
    <s v="EXECUTIVE"/>
    <s v="LC0191143"/>
    <s v="01456750130"/>
    <n v="124665"/>
    <n v="0"/>
    <x v="0"/>
    <n v="124856"/>
    <n v="119014"/>
    <n v="3112"/>
    <x v="1614"/>
    <n v="2028"/>
    <n v="999"/>
    <n v="0"/>
    <x v="7"/>
  </r>
  <r>
    <n v="1795"/>
    <s v="PRODIFA DISTRIBUZIONE PRODOTTI"/>
    <s v="MI1126509"/>
    <s v="06867060151"/>
    <n v="124607"/>
    <n v="65"/>
    <x v="0"/>
    <n v="124672"/>
    <n v="117454"/>
    <n v="4396"/>
    <x v="20"/>
    <n v="2133"/>
    <n v="805"/>
    <n v="0"/>
    <x v="4"/>
  </r>
  <r>
    <n v="1796"/>
    <s v="FIORITAL"/>
    <s v="VE0153688"/>
    <s v="00834250276"/>
    <n v="124592"/>
    <n v="78"/>
    <x v="0"/>
    <n v="124670"/>
    <n v="106588"/>
    <n v="10567"/>
    <x v="1615"/>
    <n v="2039"/>
    <n v="1159"/>
    <n v="0"/>
    <x v="3"/>
  </r>
  <r>
    <n v="1797"/>
    <s v="CAR DIESEL"/>
    <s v="VR0146765"/>
    <s v="00618290233"/>
    <n v="124527"/>
    <n v="2715"/>
    <x v="0"/>
    <n v="127242"/>
    <n v="108289"/>
    <n v="3547"/>
    <x v="1616"/>
    <n v="1830"/>
    <n v="1186"/>
    <n v="0"/>
    <x v="8"/>
  </r>
  <r>
    <n v="1798"/>
    <s v="MENFI SERVIZI"/>
    <s v="MI1341607"/>
    <s v="02063460964"/>
    <n v="124486"/>
    <n v="1985"/>
    <x v="0"/>
    <n v="132926"/>
    <n v="100440"/>
    <n v="14853"/>
    <x v="1617"/>
    <n v="-65"/>
    <n v="961"/>
    <n v="20710"/>
    <x v="8"/>
  </r>
  <r>
    <n v="1799"/>
    <s v="PLURIMETAL"/>
    <s v="VR0139586"/>
    <s v="00441790235"/>
    <n v="124482"/>
    <n v="369"/>
    <x v="0"/>
    <n v="126613"/>
    <n v="84801"/>
    <n v="15717"/>
    <x v="1618"/>
    <n v="4884"/>
    <n v="3697"/>
    <n v="18810"/>
    <x v="9"/>
  </r>
  <r>
    <n v="1800"/>
    <s v="S.E.I. SOCIETA' ELETTRONICA"/>
    <s v="BO0134998"/>
    <s v="00308150374"/>
    <n v="124270"/>
    <n v="3126"/>
    <x v="0"/>
    <n v="131444"/>
    <n v="102589"/>
    <n v="10815"/>
    <x v="1619"/>
    <n v="985"/>
    <n v="675"/>
    <n v="7912"/>
    <x v="1"/>
  </r>
  <r>
    <n v="1801"/>
    <s v="SOCIETA' INDUSTRIALE CREMONESE"/>
    <s v="CR0123129"/>
    <s v="02015940287"/>
    <n v="124263"/>
    <n v="1213"/>
    <x v="0"/>
    <n v="126531"/>
    <n v="62027"/>
    <n v="19661"/>
    <x v="1620"/>
    <n v="3505"/>
    <n v="2147"/>
    <n v="3755"/>
    <x v="1"/>
  </r>
  <r>
    <n v="1802"/>
    <s v="CODEST ENGINEERING"/>
    <s v="UD0187018"/>
    <s v="01659090300"/>
    <n v="124250"/>
    <n v="2291"/>
    <x v="0"/>
    <n v="126541"/>
    <n v="23023"/>
    <n v="69149"/>
    <x v="1621"/>
    <n v="175"/>
    <n v="175"/>
    <n v="0"/>
    <x v="8"/>
  </r>
  <r>
    <n v="1803"/>
    <s v="SANREMO MODA UOMO"/>
    <s v="TV0070587"/>
    <s v="00175620269"/>
    <n v="124212"/>
    <n v="1532"/>
    <x v="0"/>
    <n v="128218"/>
    <n v="63268"/>
    <n v="28611"/>
    <x v="1622"/>
    <n v="6123"/>
    <n v="3924"/>
    <n v="3721"/>
    <x v="0"/>
  </r>
  <r>
    <n v="1804"/>
    <s v="MARIO IGNESTI E FIGLI"/>
    <s v="FI0013036"/>
    <s v="00407060482"/>
    <n v="124204"/>
    <n v="5481"/>
    <x v="0"/>
    <n v="136207"/>
    <n v="116747"/>
    <n v="5757"/>
    <x v="1623"/>
    <n v="3622"/>
    <n v="1921"/>
    <n v="2718"/>
    <x v="0"/>
  </r>
  <r>
    <n v="1805"/>
    <s v="RASIMELLI &amp; COLETTI"/>
    <s v="PG0126657"/>
    <s v="01164760546"/>
    <n v="124149"/>
    <n v="8410"/>
    <x v="0"/>
    <n v="132559"/>
    <n v="2704"/>
    <n v="99078"/>
    <x v="1624"/>
    <n v="-1758"/>
    <n v="821"/>
    <n v="7875"/>
    <x v="4"/>
  </r>
  <r>
    <n v="1806"/>
    <s v="SACAGICA"/>
    <s v="MI1040032"/>
    <s v="05834010158"/>
    <n v="124126"/>
    <n v="41"/>
    <x v="0"/>
    <n v="124167"/>
    <n v="9461"/>
    <n v="60946"/>
    <x v="1625"/>
    <n v="-7003"/>
    <n v="1326"/>
    <n v="0"/>
    <x v="0"/>
  </r>
  <r>
    <n v="1807"/>
    <s v="ZAMBON ITALIA"/>
    <s v="VI0223163"/>
    <s v="03804220154"/>
    <n v="124091"/>
    <n v="1617"/>
    <x v="0"/>
    <n v="125708"/>
    <n v="63420"/>
    <n v="15964"/>
    <x v="1626"/>
    <n v="1565"/>
    <n v="1682"/>
    <n v="0"/>
    <x v="0"/>
  </r>
  <r>
    <n v="1808"/>
    <s v="RECONTA ERNST &amp; YOUNG"/>
    <s v="RM0250904"/>
    <s v="00434000584"/>
    <n v="124065"/>
    <n v="984"/>
    <x v="0"/>
    <n v="132767"/>
    <n v="0"/>
    <n v="69673"/>
    <x v="1627"/>
    <n v="11561"/>
    <n v="7321"/>
    <n v="5843"/>
    <x v="2"/>
  </r>
  <r>
    <n v="1810"/>
    <s v="T&amp;T"/>
    <s v="TO0890129"/>
    <s v="12209410153"/>
    <n v="123964"/>
    <n v="36"/>
    <x v="0"/>
    <n v="130517"/>
    <n v="43929"/>
    <n v="44665"/>
    <x v="1628"/>
    <n v="1916"/>
    <n v="2803"/>
    <n v="16011"/>
    <x v="1"/>
  </r>
  <r>
    <n v="1811"/>
    <s v="NUOVA CAMPARI"/>
    <s v="RE0159320"/>
    <s v="01102460357"/>
    <n v="123924"/>
    <n v="194"/>
    <x v="0"/>
    <n v="130474"/>
    <n v="114003"/>
    <n v="6567"/>
    <x v="1629"/>
    <n v="644"/>
    <n v="617"/>
    <n v="13879"/>
    <x v="8"/>
  </r>
  <r>
    <n v="1812"/>
    <s v="RIFLE ITALIA"/>
    <s v="FI0282623"/>
    <s v="01606590485"/>
    <n v="123914"/>
    <n v="776"/>
    <x v="0"/>
    <n v="124690"/>
    <n v="107233"/>
    <n v="14911"/>
    <x v="1630"/>
    <n v="-3357"/>
    <n v="90"/>
    <n v="0"/>
    <x v="1"/>
  </r>
  <r>
    <n v="1813"/>
    <s v="CLIMAVENETA"/>
    <s v="VI0216246"/>
    <s v="02205090265"/>
    <n v="123894"/>
    <n v="1978"/>
    <x v="0"/>
    <n v="127629"/>
    <n v="97499"/>
    <n v="12460"/>
    <x v="1631"/>
    <n v="2115"/>
    <n v="1796"/>
    <n v="1937"/>
    <x v="4"/>
  </r>
  <r>
    <n v="1814"/>
    <s v="SELVA A.G."/>
    <s v="BZ0073800"/>
    <s v="00233920230"/>
    <n v="123891"/>
    <n v="436"/>
    <x v="0"/>
    <n v="124227"/>
    <n v="50737"/>
    <n v="45369"/>
    <x v="1632"/>
    <n v="2766"/>
    <n v="2081"/>
    <n v="0"/>
    <x v="3"/>
  </r>
  <r>
    <n v="1815"/>
    <s v="SOCIETA' FINANZIARIA ED EDITORIALE"/>
    <s v="VE0038229"/>
    <s v="00170120273"/>
    <n v="123798"/>
    <n v="816"/>
    <x v="0"/>
    <n v="124614"/>
    <n v="16054"/>
    <n v="59171"/>
    <x v="1633"/>
    <n v="8411"/>
    <n v="5322"/>
    <n v="15316"/>
    <x v="8"/>
  </r>
  <r>
    <n v="1816"/>
    <s v="FILK"/>
    <s v="VI0124661"/>
    <s v="00325890242"/>
    <n v="123721"/>
    <n v="3842"/>
    <x v="0"/>
    <n v="131986"/>
    <n v="101964"/>
    <n v="11685"/>
    <x v="1006"/>
    <n v="2026"/>
    <n v="1180"/>
    <n v="10443"/>
    <x v="4"/>
  </r>
  <r>
    <n v="1817"/>
    <s v="METALMECCANICA FRACASSO"/>
    <s v="VE0113980"/>
    <s v="00166750273"/>
    <n v="123704"/>
    <n v="840"/>
    <x v="0"/>
    <n v="126234"/>
    <n v="63438"/>
    <n v="35827"/>
    <x v="1634"/>
    <n v="1540"/>
    <n v="1021"/>
    <n v="12780"/>
    <x v="5"/>
  </r>
  <r>
    <n v="1818"/>
    <s v="SCHIAVI"/>
    <s v="MI1079118"/>
    <s v="06223930154"/>
    <n v="123659"/>
    <n v="720"/>
    <x v="0"/>
    <n v="141090"/>
    <n v="80077"/>
    <n v="27908"/>
    <x v="1635"/>
    <n v="3508"/>
    <n v="2867"/>
    <n v="16400"/>
    <x v="8"/>
  </r>
  <r>
    <n v="1819"/>
    <s v="PLASTIMODA"/>
    <s v="BO0345358"/>
    <s v="00153020029"/>
    <n v="123637"/>
    <n v="2219"/>
    <x v="0"/>
    <n v="131161"/>
    <n v="52958"/>
    <n v="54252"/>
    <x v="1636"/>
    <n v="377"/>
    <n v="111"/>
    <n v="0"/>
    <x v="5"/>
  </r>
  <r>
    <n v="1820"/>
    <s v="SEKURIT SAINT GOBAIN ITALIA"/>
    <s v="MI1144814"/>
    <s v="07192700156"/>
    <n v="123424"/>
    <n v="768"/>
    <x v="0"/>
    <n v="124476"/>
    <n v="61114"/>
    <n v="29682"/>
    <x v="931"/>
    <n v="2583"/>
    <n v="1037"/>
    <n v="0"/>
    <x v="1"/>
  </r>
  <r>
    <n v="1821"/>
    <s v="INSIEL INFORMATICA PER IL SISTEMA"/>
    <s v="TS0071598"/>
    <s v="00118410323"/>
    <n v="123420"/>
    <n v="874"/>
    <x v="0"/>
    <n v="123284"/>
    <n v="6461"/>
    <n v="34016"/>
    <x v="1637"/>
    <n v="12490"/>
    <n v="7934"/>
    <n v="1523"/>
    <x v="9"/>
  </r>
  <r>
    <n v="1822"/>
    <s v="INA RULLINI"/>
    <s v="NO0091571"/>
    <s v="00115190035"/>
    <n v="123347"/>
    <n v="2684"/>
    <x v="0"/>
    <n v="125858"/>
    <n v="95795"/>
    <n v="5249"/>
    <x v="1638"/>
    <n v="15943"/>
    <n v="6620"/>
    <n v="0"/>
    <x v="1"/>
  </r>
  <r>
    <n v="1823"/>
    <s v="SAMAR"/>
    <s v="BI0100682"/>
    <s v="00164580029"/>
    <n v="123334"/>
    <n v="1760"/>
    <x v="0"/>
    <n v="140850"/>
    <n v="89945"/>
    <n v="35977"/>
    <x v="1639"/>
    <n v="829"/>
    <n v="722"/>
    <n v="22580"/>
    <x v="5"/>
  </r>
  <r>
    <n v="1824"/>
    <s v="EDILFRIULI"/>
    <s v="UD0145335"/>
    <s v="00129890935"/>
    <n v="123271"/>
    <n v="760"/>
    <x v="0"/>
    <n v="124065"/>
    <n v="100204"/>
    <n v="7678"/>
    <x v="20"/>
    <n v="1905"/>
    <n v="1542"/>
    <n v="0"/>
    <x v="1"/>
  </r>
  <r>
    <n v="1826"/>
    <s v="BAYERNLAND % BAYERNLAND GMBH"/>
    <s v="BZ0068094"/>
    <s v="00122620214"/>
    <n v="123207"/>
    <n v="2378"/>
    <x v="0"/>
    <n v="125585"/>
    <n v="104814"/>
    <n v="12249"/>
    <x v="1640"/>
    <n v="1667"/>
    <n v="666"/>
    <n v="0"/>
    <x v="1"/>
  </r>
  <r>
    <n v="1827"/>
    <s v="ATB CALDERERIA"/>
    <s v="BS0305045"/>
    <s v="07931520154"/>
    <n v="122986"/>
    <n v="796"/>
    <x v="0"/>
    <n v="109016"/>
    <n v="42324"/>
    <n v="32579"/>
    <x v="20"/>
    <n v="2219"/>
    <n v="2210"/>
    <n v="0"/>
    <x v="2"/>
  </r>
  <r>
    <n v="1828"/>
    <s v="SAIT ABRASIVI"/>
    <s v="TO0584232"/>
    <s v="03757500016"/>
    <n v="122950"/>
    <n v="916"/>
    <x v="0"/>
    <n v="125621"/>
    <n v="51926"/>
    <n v="19999"/>
    <x v="1641"/>
    <n v="23219"/>
    <n v="10706"/>
    <n v="0"/>
    <x v="3"/>
  </r>
  <r>
    <n v="1829"/>
    <s v="SAN MARCO IMAGING"/>
    <s v="PN0030532"/>
    <s v="00422590935"/>
    <n v="122883"/>
    <n v="3422"/>
    <x v="0"/>
    <n v="130410"/>
    <n v="71591"/>
    <n v="14267"/>
    <x v="1642"/>
    <n v="20006"/>
    <n v="9476"/>
    <n v="10019"/>
    <x v="3"/>
  </r>
  <r>
    <n v="1830"/>
    <s v="INDUSTRIA CALZATURE"/>
    <s v="NO0102418"/>
    <s v="00125830034"/>
    <n v="122844"/>
    <n v="2129"/>
    <x v="0"/>
    <n v="121391"/>
    <n v="89001"/>
    <n v="11093"/>
    <x v="1643"/>
    <n v="2131"/>
    <n v="1346"/>
    <n v="0"/>
    <x v="3"/>
  </r>
  <r>
    <n v="1831"/>
    <s v="DIFARMA"/>
    <s v="SS0078650"/>
    <s v="01125540904"/>
    <n v="122692"/>
    <n v="576"/>
    <x v="0"/>
    <n v="123268"/>
    <n v="115585"/>
    <n v="5551"/>
    <x v="1644"/>
    <n v="456"/>
    <n v="368"/>
    <n v="2125"/>
    <x v="1"/>
  </r>
  <r>
    <n v="1832"/>
    <s v="ZERBONE CATERING"/>
    <s v="GE0173683"/>
    <s v="00828340158"/>
    <n v="122666"/>
    <n v="4919"/>
    <x v="0"/>
    <n v="127585"/>
    <n v="95334"/>
    <n v="8067"/>
    <x v="1645"/>
    <n v="2122"/>
    <n v="1461"/>
    <n v="1603"/>
    <x v="4"/>
  </r>
  <r>
    <n v="1833"/>
    <s v="ITALSILVA"/>
    <s v="MI0536866"/>
    <s v="03294460153"/>
    <n v="122597"/>
    <n v="157"/>
    <x v="0"/>
    <n v="123787"/>
    <n v="64901"/>
    <n v="38127"/>
    <x v="1646"/>
    <n v="5803"/>
    <n v="3028"/>
    <n v="6000"/>
    <x v="4"/>
  </r>
  <r>
    <n v="1834"/>
    <s v="NPO"/>
    <s v="MI1094553"/>
    <s v="06384020159"/>
    <n v="122533"/>
    <n v="1544"/>
    <x v="0"/>
    <n v="124077"/>
    <n v="105355"/>
    <n v="9117"/>
    <x v="1647"/>
    <n v="1614"/>
    <n v="1222"/>
    <n v="889"/>
    <x v="2"/>
  </r>
  <r>
    <n v="1835"/>
    <s v="TRAMETAL"/>
    <s v="MI1503651"/>
    <s v="03026980106"/>
    <n v="122502"/>
    <n v="209"/>
    <x v="0"/>
    <n v="126578"/>
    <n v="76099"/>
    <n v="17154"/>
    <x v="1648"/>
    <n v="2245"/>
    <n v="1491"/>
    <n v="32201"/>
    <x v="3"/>
  </r>
  <r>
    <n v="1836"/>
    <s v="MICROSOFT"/>
    <s v="MI1207123"/>
    <s v="08106710158"/>
    <n v="122488"/>
    <n v="21554"/>
    <x v="0"/>
    <n v="144042"/>
    <n v="0"/>
    <n v="54834"/>
    <x v="1649"/>
    <n v="47629"/>
    <n v="26000"/>
    <n v="0"/>
    <x v="0"/>
  </r>
  <r>
    <n v="1837"/>
    <s v="IDRA PRESSE"/>
    <s v="BS0280519"/>
    <s v="01962610174"/>
    <n v="122429"/>
    <n v="5346"/>
    <x v="0"/>
    <n v="139665"/>
    <n v="81718"/>
    <n v="25758"/>
    <x v="1650"/>
    <n v="6489"/>
    <n v="3061"/>
    <n v="7088"/>
    <x v="0"/>
  </r>
  <r>
    <n v="1838"/>
    <s v="C.A.R.N.J."/>
    <s v="AN0094587"/>
    <s v="00864100425"/>
    <n v="122374"/>
    <n v="14"/>
    <x v="0"/>
    <n v="122181"/>
    <n v="88641"/>
    <n v="5602"/>
    <x v="1651"/>
    <n v="570"/>
    <n v="429"/>
    <n v="5780"/>
    <x v="5"/>
  </r>
  <r>
    <n v="1839"/>
    <s v="ESTRAL"/>
    <s v="BS0210352"/>
    <s v="00813410172"/>
    <n v="122355"/>
    <n v="531"/>
    <x v="0"/>
    <n v="122274"/>
    <n v="73943"/>
    <n v="17727"/>
    <x v="1652"/>
    <n v="2379"/>
    <n v="1308"/>
    <n v="13874"/>
    <x v="3"/>
  </r>
  <r>
    <n v="1840"/>
    <s v="STERRATORI AUTOTRASPORT.RAVENNATI"/>
    <s v="RA0066396"/>
    <s v="00175490390"/>
    <n v="122355"/>
    <n v="1328"/>
    <x v="0"/>
    <n v="123683"/>
    <n v="6608"/>
    <n v="111638"/>
    <x v="1653"/>
    <n v="1147"/>
    <n v="423"/>
    <n v="0"/>
    <x v="5"/>
  </r>
  <r>
    <n v="1841"/>
    <s v="MEAD JOHNSON -"/>
    <s v="RM0663612"/>
    <s v="08489130586"/>
    <n v="122204"/>
    <n v="5020"/>
    <x v="0"/>
    <n v="127933"/>
    <n v="88117"/>
    <n v="20126"/>
    <x v="1654"/>
    <n v="-7429"/>
    <n v="900"/>
    <n v="0"/>
    <x v="6"/>
  </r>
  <r>
    <n v="1842"/>
    <s v="CERVED"/>
    <s v="RM0825576"/>
    <s v="04995991009"/>
    <n v="122169"/>
    <n v="742"/>
    <x v="0"/>
    <n v="122911"/>
    <n v="162"/>
    <n v="99578"/>
    <x v="1655"/>
    <n v="5736"/>
    <n v="2883"/>
    <n v="0"/>
    <x v="7"/>
  </r>
  <r>
    <n v="1843"/>
    <s v="COOP*RENO  SOCIETA' COOPERATIVA A R"/>
    <s v="BO0318810"/>
    <s v="03830560375"/>
    <n v="122146"/>
    <n v="415"/>
    <x v="0"/>
    <n v="122561"/>
    <n v="90583"/>
    <n v="5582"/>
    <x v="1656"/>
    <n v="3878"/>
    <n v="1324"/>
    <n v="89402"/>
    <x v="4"/>
  </r>
  <r>
    <n v="1844"/>
    <s v="FRATELLI MARTINI SECONDO LUIGI"/>
    <s v="CN0022386"/>
    <s v="00164810046"/>
    <n v="122012"/>
    <n v="2652"/>
    <x v="0"/>
    <n v="125885"/>
    <n v="105065"/>
    <n v="12800"/>
    <x v="1657"/>
    <n v="953"/>
    <n v="834"/>
    <n v="1939"/>
    <x v="3"/>
  </r>
  <r>
    <n v="1845"/>
    <s v="ANTINEA"/>
    <s v="MI1330497"/>
    <s v="09987850154"/>
    <n v="121923"/>
    <n v="3090"/>
    <x v="0"/>
    <n v="123201"/>
    <n v="37969"/>
    <n v="50666"/>
    <x v="1658"/>
    <n v="16029"/>
    <n v="7281"/>
    <n v="0"/>
    <x v="8"/>
  </r>
  <r>
    <n v="1846"/>
    <s v="ITALFRUTTA"/>
    <s v="BS0149027"/>
    <s v="00273090175"/>
    <n v="121748"/>
    <n v="9514"/>
    <x v="0"/>
    <n v="131262"/>
    <n v="93977"/>
    <n v="6616"/>
    <x v="1659"/>
    <n v="2429"/>
    <n v="1468"/>
    <n v="25982"/>
    <x v="8"/>
  </r>
  <r>
    <n v="1847"/>
    <s v="KERAKOLL"/>
    <s v="MO0231812"/>
    <s v="01174510360"/>
    <n v="121731"/>
    <n v="1014"/>
    <x v="0"/>
    <n v="122400"/>
    <n v="61050"/>
    <n v="26855"/>
    <x v="1660"/>
    <n v="9443"/>
    <n v="5297"/>
    <n v="7614"/>
    <x v="9"/>
  </r>
  <r>
    <n v="1848"/>
    <s v="S.I.A.T. SOCIETA' ITALIANA ACCIAI"/>
    <s v="UD0115789"/>
    <s v="00166750307"/>
    <n v="121667"/>
    <n v="388"/>
    <x v="0"/>
    <n v="120146"/>
    <n v="82936"/>
    <n v="17615"/>
    <x v="1661"/>
    <n v="879"/>
    <n v="636"/>
    <n v="6190"/>
    <x v="1"/>
  </r>
  <r>
    <n v="1849"/>
    <s v="CERDEC ITALIA"/>
    <s v="FI0002830"/>
    <s v="00393690482"/>
    <n v="121653"/>
    <n v="3544"/>
    <x v="0"/>
    <n v="124810"/>
    <n v="97537"/>
    <n v="10807"/>
    <x v="1662"/>
    <n v="-3008"/>
    <n v="538"/>
    <n v="0"/>
    <x v="1"/>
  </r>
  <r>
    <n v="1850"/>
    <s v="MOLINO CASILLO FRANCESCO"/>
    <s v="BA0154614"/>
    <s v="00261360721"/>
    <n v="121634"/>
    <n v="483"/>
    <x v="0"/>
    <n v="121927"/>
    <n v="108111"/>
    <n v="9692"/>
    <x v="1663"/>
    <n v="1526"/>
    <n v="693"/>
    <n v="777"/>
    <x v="8"/>
  </r>
  <r>
    <n v="1851"/>
    <s v="A.S.A."/>
    <s v="VR0232982"/>
    <s v="02334550239"/>
    <n v="121632"/>
    <n v="262"/>
    <x v="0"/>
    <n v="121352"/>
    <n v="95445"/>
    <n v="16884"/>
    <x v="1664"/>
    <n v="1765"/>
    <n v="989"/>
    <n v="8911"/>
    <x v="0"/>
  </r>
  <r>
    <n v="1852"/>
    <s v="TRW SIPEA"/>
    <s v="TO0250077"/>
    <s v="00496460015"/>
    <n v="121562"/>
    <n v="3793"/>
    <x v="0"/>
    <n v="124177"/>
    <n v="71646"/>
    <n v="10607"/>
    <x v="1665"/>
    <n v="10332"/>
    <n v="5021"/>
    <n v="2942"/>
    <x v="0"/>
  </r>
  <r>
    <n v="1853"/>
    <s v="SADAM ABRUZZO"/>
    <s v="BO0330785"/>
    <s v="03991920376"/>
    <n v="121557"/>
    <n v="1066"/>
    <x v="0"/>
    <n v="120370"/>
    <n v="89477"/>
    <n v="7534"/>
    <x v="1666"/>
    <n v="669"/>
    <n v="630"/>
    <n v="28203"/>
    <x v="4"/>
  </r>
  <r>
    <n v="1854"/>
    <s v="BROWN &amp; SHARPE DEA"/>
    <s v="TO0742164"/>
    <s v="02091630281"/>
    <n v="121549"/>
    <n v="10407"/>
    <x v="0"/>
    <n v="130614"/>
    <n v="55374"/>
    <n v="17897"/>
    <x v="1667"/>
    <n v="10233"/>
    <n v="2024"/>
    <n v="5273"/>
    <x v="0"/>
  </r>
  <r>
    <n v="1855"/>
    <s v="PIETRA"/>
    <s v="BS0291383"/>
    <s v="01464550175"/>
    <n v="121513"/>
    <n v="718"/>
    <x v="0"/>
    <n v="123395"/>
    <n v="49601"/>
    <n v="35020"/>
    <x v="1668"/>
    <n v="853"/>
    <n v="1174"/>
    <n v="100275"/>
    <x v="0"/>
  </r>
  <r>
    <n v="1856"/>
    <s v="PIRELLI"/>
    <s v="MI0075615"/>
    <s v="00886890151"/>
    <n v="121276"/>
    <n v="93678"/>
    <x v="0"/>
    <n v="212286"/>
    <n v="1100"/>
    <n v="126268"/>
    <x v="1669"/>
    <n v="464135"/>
    <n v="73200"/>
    <n v="0"/>
    <x v="2"/>
  </r>
  <r>
    <n v="1857"/>
    <s v="MANZARDO"/>
    <s v="BZ0067373"/>
    <s v="01270820580"/>
    <n v="121253"/>
    <n v="1929"/>
    <x v="0"/>
    <n v="123182"/>
    <n v="97374"/>
    <n v="9135"/>
    <x v="1670"/>
    <n v="2231"/>
    <n v="1623"/>
    <n v="6"/>
    <x v="0"/>
  </r>
  <r>
    <n v="1858"/>
    <s v="TURISANDA"/>
    <s v="MI0090662"/>
    <s v="00859910150"/>
    <n v="121252"/>
    <n v="3320"/>
    <x v="0"/>
    <n v="124543"/>
    <n v="511"/>
    <n v="113543"/>
    <x v="1671"/>
    <n v="2534"/>
    <n v="685"/>
    <n v="0"/>
    <x v="1"/>
  </r>
  <r>
    <n v="1859"/>
    <s v="GELATI SANSON"/>
    <s v="VR0251098"/>
    <s v="11044100151"/>
    <n v="121162"/>
    <n v="4649"/>
    <x v="0"/>
    <n v="126109"/>
    <n v="51086"/>
    <n v="30374"/>
    <x v="1672"/>
    <n v="-1276"/>
    <n v="1170"/>
    <n v="21286"/>
    <x v="8"/>
  </r>
  <r>
    <n v="1860"/>
    <s v="TRADA"/>
    <s v="CN0133701"/>
    <s v="00203770458"/>
    <n v="121159"/>
    <n v="196"/>
    <x v="0"/>
    <n v="122082"/>
    <n v="101975"/>
    <n v="10210"/>
    <x v="1673"/>
    <n v="734"/>
    <n v="727"/>
    <n v="462"/>
    <x v="1"/>
  </r>
  <r>
    <n v="1861"/>
    <s v="SIGMA TRAVEL SYSTEM SOCIETA PER"/>
    <s v="RM0670997"/>
    <s v="03519881001"/>
    <n v="121152"/>
    <n v="3545"/>
    <x v="0"/>
    <n v="124697"/>
    <n v="3270"/>
    <n v="72968"/>
    <x v="1674"/>
    <n v="30435"/>
    <n v="12761"/>
    <n v="0"/>
    <x v="4"/>
  </r>
  <r>
    <n v="1862"/>
    <s v="RAVAGLIOLI"/>
    <s v="BO0362218"/>
    <s v="06609060014"/>
    <n v="121121"/>
    <n v="234"/>
    <x v="0"/>
    <n v="121920"/>
    <n v="57954"/>
    <n v="25007"/>
    <x v="1675"/>
    <n v="12115"/>
    <n v="6666"/>
    <n v="15895"/>
    <x v="3"/>
  </r>
  <r>
    <n v="1863"/>
    <s v="GRAZIOLI"/>
    <s v="MN0125979"/>
    <s v="00152820205"/>
    <n v="121066"/>
    <n v="525"/>
    <x v="0"/>
    <n v="123616"/>
    <n v="43056"/>
    <n v="32326"/>
    <x v="1676"/>
    <n v="4044"/>
    <n v="3011"/>
    <n v="20973"/>
    <x v="8"/>
  </r>
  <r>
    <n v="1864"/>
    <s v="SSAB SWEDISH STEEL"/>
    <s v="MI1386233"/>
    <s v="02991930179"/>
    <n v="121002"/>
    <n v="164"/>
    <x v="0"/>
    <n v="121166"/>
    <n v="108695"/>
    <n v="6065"/>
    <x v="1677"/>
    <n v="1257"/>
    <n v="315"/>
    <n v="12133"/>
    <x v="4"/>
  </r>
  <r>
    <n v="1865"/>
    <s v="UTENSILERIE ASSOCIATE"/>
    <s v="VA0222237"/>
    <s v="00888350154"/>
    <n v="120847"/>
    <n v="364"/>
    <x v="0"/>
    <n v="122311"/>
    <n v="41556"/>
    <n v="25542"/>
    <x v="1678"/>
    <n v="14970"/>
    <n v="5548"/>
    <n v="6360"/>
    <x v="5"/>
  </r>
  <r>
    <n v="1866"/>
    <s v="S. POLO LAMIERE"/>
    <s v="PR0168570"/>
    <s v="03107250155"/>
    <n v="120833"/>
    <n v="247"/>
    <x v="0"/>
    <n v="120452"/>
    <n v="100028"/>
    <n v="6756"/>
    <x v="1679"/>
    <n v="1494"/>
    <n v="462"/>
    <n v="11129"/>
    <x v="8"/>
  </r>
  <r>
    <n v="1867"/>
    <s v="O.Z."/>
    <s v="VI0112214"/>
    <s v="00262760242"/>
    <n v="120775"/>
    <n v="5116"/>
    <x v="0"/>
    <n v="130771"/>
    <n v="50073"/>
    <n v="28172"/>
    <x v="1680"/>
    <n v="8685"/>
    <n v="3548"/>
    <n v="11522"/>
    <x v="5"/>
  </r>
  <r>
    <n v="1868"/>
    <s v="ASCOM ITALIA"/>
    <s v="MO0250112"/>
    <s v="04048200150"/>
    <n v="120775"/>
    <n v="104"/>
    <x v="0"/>
    <n v="120878"/>
    <n v="81952"/>
    <n v="21147"/>
    <x v="1681"/>
    <n v="1139"/>
    <n v="770"/>
    <n v="4230"/>
    <x v="1"/>
  </r>
  <r>
    <n v="1869"/>
    <s v="CONSORZIO EURO CME"/>
    <s v="MI0932083"/>
    <s v="00191360338"/>
    <n v="120767"/>
    <n v="417"/>
    <x v="0"/>
    <n v="120416"/>
    <n v="118332"/>
    <n v="1100"/>
    <x v="1682"/>
    <n v="45"/>
    <n v="45"/>
    <n v="172"/>
    <x v="9"/>
  </r>
  <r>
    <n v="1870"/>
    <s v="METEC"/>
    <s v="TO0650320"/>
    <s v="02962390015"/>
    <n v="120631"/>
    <n v="707"/>
    <x v="0"/>
    <n v="119884"/>
    <n v="101971"/>
    <n v="7874"/>
    <x v="1683"/>
    <n v="2643"/>
    <n v="1442"/>
    <n v="1500"/>
    <x v="1"/>
  </r>
  <r>
    <n v="1871"/>
    <s v="YORK INTERNATIONAL"/>
    <s v="MI0986978"/>
    <s v="03983910153"/>
    <n v="120613"/>
    <n v="662"/>
    <x v="0"/>
    <n v="115703"/>
    <n v="77545"/>
    <n v="18596"/>
    <x v="1684"/>
    <n v="-23105"/>
    <n v="400"/>
    <n v="0"/>
    <x v="5"/>
  </r>
  <r>
    <n v="1872"/>
    <s v="I.W.R. ITAL WAGEN ROMA"/>
    <s v="RM0293044"/>
    <s v="00479280588"/>
    <n v="120588"/>
    <n v="0"/>
    <x v="0"/>
    <n v="120588"/>
    <n v="110455"/>
    <n v="7922"/>
    <x v="1685"/>
    <n v="2694"/>
    <n v="1372"/>
    <n v="3487"/>
    <x v="1"/>
  </r>
  <r>
    <n v="1873"/>
    <s v="ASYSTEL"/>
    <s v="MI1099537"/>
    <s v="06428920158"/>
    <n v="120575"/>
    <n v="3708"/>
    <x v="0"/>
    <n v="125753"/>
    <n v="108905"/>
    <n v="6375"/>
    <x v="1686"/>
    <n v="1489"/>
    <n v="939"/>
    <n v="0"/>
    <x v="0"/>
  </r>
  <r>
    <n v="1874"/>
    <s v="CONSORZIO IMPRENDITORI PETROLIFERI"/>
    <s v="RE0157398"/>
    <s v="01071860355"/>
    <n v="120525"/>
    <n v="185"/>
    <x v="0"/>
    <n v="120710"/>
    <n v="120062"/>
    <n v="9"/>
    <x v="1687"/>
    <n v="6"/>
    <n v="6"/>
    <n v="0"/>
    <x v="1"/>
  </r>
  <r>
    <n v="1875"/>
    <s v="AMBROSETTI STRACCIARI CORRIERE ITAL"/>
    <s v="MO0253018"/>
    <s v="01930000367"/>
    <n v="120414"/>
    <n v="2234"/>
    <x v="0"/>
    <n v="122648"/>
    <n v="3247"/>
    <n v="102615"/>
    <x v="1688"/>
    <n v="-18624"/>
    <n v="304"/>
    <n v="6179"/>
    <x v="2"/>
  </r>
  <r>
    <n v="1876"/>
    <s v="CO.FIN."/>
    <s v="MI1159937"/>
    <s v="00203260138"/>
    <n v="120308"/>
    <n v="58"/>
    <x v="0"/>
    <n v="33521"/>
    <n v="8"/>
    <n v="16067"/>
    <x v="1689"/>
    <n v="8375"/>
    <n v="4349"/>
    <n v="3705"/>
    <x v="3"/>
  </r>
  <r>
    <n v="1877"/>
    <s v="PIROLA FRANCESCO &amp; FIGLI"/>
    <s v="MI0594581"/>
    <s v="00861440154"/>
    <n v="120298"/>
    <n v="4270"/>
    <x v="0"/>
    <n v="124568"/>
    <n v="112374"/>
    <n v="4538"/>
    <x v="1690"/>
    <n v="2770"/>
    <n v="1356"/>
    <n v="979"/>
    <x v="3"/>
  </r>
  <r>
    <n v="1878"/>
    <s v="TECHNOGYM"/>
    <s v="FO0218050"/>
    <s v="01797690409"/>
    <n v="120296"/>
    <n v="1650"/>
    <x v="0"/>
    <n v="122437"/>
    <n v="86917"/>
    <n v="18853"/>
    <x v="849"/>
    <n v="6970"/>
    <n v="3826"/>
    <n v="1750"/>
    <x v="3"/>
  </r>
  <r>
    <n v="1879"/>
    <s v="UCB PHARMA"/>
    <s v="TO0115436"/>
    <s v="00471770016"/>
    <n v="120275"/>
    <n v="515"/>
    <x v="0"/>
    <n v="122849"/>
    <n v="68258"/>
    <n v="14752"/>
    <x v="1691"/>
    <n v="1247"/>
    <n v="2800"/>
    <n v="1468"/>
    <x v="1"/>
  </r>
  <r>
    <n v="1880"/>
    <s v="ITINERA"/>
    <s v="AL0200578"/>
    <s v="01797020060"/>
    <n v="120242"/>
    <n v="1560"/>
    <x v="0"/>
    <n v="60315"/>
    <n v="19343"/>
    <n v="27646"/>
    <x v="20"/>
    <n v="620"/>
    <n v="195"/>
    <n v="0"/>
    <x v="4"/>
  </r>
  <r>
    <n v="1881"/>
    <s v="MARINI"/>
    <s v="RA0020987"/>
    <s v="00174890392"/>
    <n v="120230"/>
    <n v="2136"/>
    <x v="0"/>
    <n v="128458"/>
    <n v="74759"/>
    <n v="15756"/>
    <x v="1692"/>
    <n v="11803"/>
    <n v="7150"/>
    <n v="375"/>
    <x v="4"/>
  </r>
  <r>
    <n v="1882"/>
    <s v="TAIP"/>
    <s v="TA0070468"/>
    <s v="00373820737"/>
    <n v="120128"/>
    <n v="964"/>
    <x v="0"/>
    <n v="121091"/>
    <n v="103948"/>
    <n v="6333"/>
    <x v="1693"/>
    <n v="-866"/>
    <n v="284"/>
    <n v="0"/>
    <x v="2"/>
  </r>
  <r>
    <n v="1883"/>
    <s v="FINI ELETTROCOSTRUZIONI MECCANICHE"/>
    <s v="BO0106507"/>
    <s v="00565250370"/>
    <n v="120018"/>
    <n v="641"/>
    <x v="0"/>
    <n v="120850"/>
    <n v="67717"/>
    <n v="25768"/>
    <x v="1694"/>
    <n v="1956"/>
    <n v="1725"/>
    <n v="11049"/>
    <x v="3"/>
  </r>
  <r>
    <n v="1884"/>
    <s v="CANTIERE NAVALE VISENTINI"/>
    <s v="VE0236066"/>
    <s v="00043590298"/>
    <n v="119982"/>
    <n v="21"/>
    <x v="0"/>
    <n v="132070"/>
    <n v="71637"/>
    <n v="30846"/>
    <x v="1695"/>
    <n v="23637"/>
    <n v="9650"/>
    <n v="0"/>
    <x v="0"/>
  </r>
  <r>
    <n v="1885"/>
    <s v="A.T.I.V.A. AUTOSTRADA TORINO IVREA"/>
    <s v="TO0256137"/>
    <s v="00955370010"/>
    <n v="119979"/>
    <n v="4332"/>
    <x v="0"/>
    <n v="124311"/>
    <n v="2122"/>
    <n v="26344"/>
    <x v="1696"/>
    <n v="21402"/>
    <n v="12986"/>
    <n v="200963"/>
    <x v="0"/>
  </r>
  <r>
    <n v="1886"/>
    <s v="BAARS ITALIA"/>
    <s v="MI1495020"/>
    <s v="11790900150"/>
    <n v="119913"/>
    <n v="72"/>
    <x v="0"/>
    <n v="119985"/>
    <n v="104165"/>
    <n v="11369"/>
    <x v="1697"/>
    <n v="586"/>
    <n v="245"/>
    <n v="0"/>
    <x v="5"/>
  </r>
  <r>
    <n v="1887"/>
    <s v="IMS"/>
    <s v="MI0264817"/>
    <s v="00485910012"/>
    <n v="119845"/>
    <n v="1348"/>
    <x v="0"/>
    <n v="121193"/>
    <n v="115217"/>
    <n v="10375"/>
    <x v="1698"/>
    <n v="5177"/>
    <n v="2990"/>
    <n v="0"/>
    <x v="3"/>
  </r>
  <r>
    <n v="1888"/>
    <s v="SESIAMARKET -"/>
    <s v="VC0078849"/>
    <s v="00152480026"/>
    <n v="119823"/>
    <n v="1140"/>
    <x v="0"/>
    <n v="120963"/>
    <n v="94056"/>
    <n v="5848"/>
    <x v="1699"/>
    <n v="2154"/>
    <n v="620"/>
    <n v="1000"/>
    <x v="5"/>
  </r>
  <r>
    <n v="1889"/>
    <s v="FABER"/>
    <s v="AN0040740"/>
    <s v="00094780426"/>
    <n v="119518"/>
    <n v="1889"/>
    <x v="0"/>
    <n v="121747"/>
    <n v="59540"/>
    <n v="35149"/>
    <x v="1700"/>
    <n v="8007"/>
    <n v="3915"/>
    <n v="23573"/>
    <x v="6"/>
  </r>
  <r>
    <n v="1890"/>
    <s v="INDUSTRIE LAMINAZIONE ALLUMINIO"/>
    <s v="CA0172395"/>
    <s v="02294370925"/>
    <n v="119432"/>
    <n v="1402"/>
    <x v="40"/>
    <n v="135958"/>
    <n v="94249"/>
    <n v="12653"/>
    <x v="1701"/>
    <n v="417"/>
    <n v="834"/>
    <n v="0"/>
    <x v="7"/>
  </r>
  <r>
    <n v="1891"/>
    <s v="D E D"/>
    <s v="MI0432819"/>
    <s v="00727320152"/>
    <n v="119406"/>
    <n v="2719"/>
    <x v="0"/>
    <n v="122125"/>
    <n v="31790"/>
    <n v="68746"/>
    <x v="1702"/>
    <n v="2939"/>
    <n v="1506"/>
    <n v="0"/>
    <x v="4"/>
  </r>
  <r>
    <n v="1892"/>
    <s v="INDUSTRIE RIUNITE ODOLESI I.R.O."/>
    <s v="BS0087544"/>
    <s v="00283650174"/>
    <n v="119358"/>
    <n v="731"/>
    <x v="0"/>
    <n v="121592"/>
    <n v="94564"/>
    <n v="10025"/>
    <x v="1703"/>
    <n v="-383"/>
    <n v="670"/>
    <n v="9346"/>
    <x v="3"/>
  </r>
  <r>
    <n v="1893"/>
    <s v="MAC"/>
    <s v="TV0189618"/>
    <s v="09193910156"/>
    <n v="119341"/>
    <n v="7589"/>
    <x v="0"/>
    <n v="127374"/>
    <n v="53474"/>
    <n v="29109"/>
    <x v="1704"/>
    <n v="398"/>
    <n v="1992"/>
    <n v="895"/>
    <x v="8"/>
  </r>
  <r>
    <n v="1894"/>
    <s v="ROSETTI MARINO"/>
    <s v="RA0001530"/>
    <s v="00082100397"/>
    <n v="119337"/>
    <n v="401"/>
    <x v="0"/>
    <n v="147501"/>
    <n v="40585"/>
    <n v="84477"/>
    <x v="1705"/>
    <n v="2732"/>
    <n v="2012"/>
    <n v="6279"/>
    <x v="8"/>
  </r>
  <r>
    <n v="1895"/>
    <s v="PROCOMAC"/>
    <s v="PR0172896"/>
    <s v="01710110345"/>
    <n v="119167"/>
    <n v="3094"/>
    <x v="0"/>
    <n v="121446"/>
    <n v="52462"/>
    <n v="32305"/>
    <x v="20"/>
    <n v="3405"/>
    <n v="2804"/>
    <n v="0"/>
    <x v="9"/>
  </r>
  <r>
    <n v="1896"/>
    <s v="KOCH GLITSCH ITALIA"/>
    <s v="BG0099299"/>
    <s v="00226980167"/>
    <n v="119131"/>
    <n v="796"/>
    <x v="0"/>
    <n v="119069"/>
    <n v="50360"/>
    <n v="25570"/>
    <x v="1706"/>
    <n v="10007"/>
    <n v="5710"/>
    <n v="76477"/>
    <x v="1"/>
  </r>
  <r>
    <n v="1897"/>
    <s v="KPMG"/>
    <s v="MI0512867"/>
    <s v="00709600159"/>
    <n v="119052"/>
    <n v="880"/>
    <x v="0"/>
    <n v="131984"/>
    <n v="0"/>
    <n v="62624"/>
    <x v="1707"/>
    <n v="10173"/>
    <n v="7305"/>
    <n v="9540"/>
    <x v="1"/>
  </r>
  <r>
    <n v="1898"/>
    <s v="EUROSPIN TIRRENICA"/>
    <s v="PG0176352"/>
    <s v="02049850544"/>
    <n v="118920"/>
    <n v="2650"/>
    <x v="0"/>
    <n v="121570"/>
    <n v="105394"/>
    <n v="6938"/>
    <x v="1708"/>
    <n v="2053"/>
    <n v="1197"/>
    <n v="0"/>
    <x v="8"/>
  </r>
  <r>
    <n v="1899"/>
    <s v="BT CESAB"/>
    <s v="BO0354258"/>
    <s v="04208060378"/>
    <n v="118901"/>
    <n v="12424"/>
    <x v="0"/>
    <n v="131613"/>
    <n v="118967"/>
    <n v="5608"/>
    <x v="1709"/>
    <n v="449"/>
    <n v="449"/>
    <n v="0"/>
    <x v="0"/>
  </r>
  <r>
    <n v="1900"/>
    <s v="ATLANTICA DI NAVIGAZIONE"/>
    <s v="PA0068647"/>
    <s v="00278730825"/>
    <n v="118872"/>
    <n v="5701"/>
    <x v="0"/>
    <n v="124936"/>
    <n v="7595"/>
    <n v="47655"/>
    <x v="1710"/>
    <n v="21364"/>
    <n v="2262"/>
    <n v="130924"/>
    <x v="0"/>
  </r>
  <r>
    <n v="1901"/>
    <s v="&quot;INTERPUMP GROUP S.P.A.&quot;"/>
    <s v="RE0204185"/>
    <s v="11666900151"/>
    <n v="118826"/>
    <n v="821"/>
    <x v="0"/>
    <n v="121320"/>
    <n v="45565"/>
    <n v="15703"/>
    <x v="1711"/>
    <n v="22485"/>
    <n v="3316"/>
    <n v="0"/>
    <x v="4"/>
  </r>
  <r>
    <n v="1902"/>
    <s v="DE' LONGHI RADIATORS"/>
    <s v="TV0224458"/>
    <s v="01736500131"/>
    <n v="118814"/>
    <n v="656"/>
    <x v="0"/>
    <n v="108286"/>
    <n v="85574"/>
    <n v="10311"/>
    <x v="1712"/>
    <n v="8018"/>
    <n v="214"/>
    <n v="154"/>
    <x v="0"/>
  </r>
  <r>
    <n v="1903"/>
    <s v="FIMCAR - FINANZIARIA IMMOBILIARE CA"/>
    <s v="BO0064527"/>
    <s v="00281290379"/>
    <n v="118803"/>
    <n v="685"/>
    <x v="0"/>
    <n v="120105"/>
    <n v="76741"/>
    <n v="17317"/>
    <x v="1713"/>
    <n v="5216"/>
    <n v="982"/>
    <n v="0"/>
    <x v="0"/>
  </r>
  <r>
    <n v="1904"/>
    <s v="ITALKALI SOCIETA' ITALIANA SALI"/>
    <s v="PA0088926"/>
    <s v="02425570823"/>
    <n v="118609"/>
    <n v="2564"/>
    <x v="0"/>
    <n v="123544"/>
    <n v="27666"/>
    <n v="60728"/>
    <x v="1714"/>
    <n v="2522"/>
    <n v="981"/>
    <n v="8017"/>
    <x v="2"/>
  </r>
  <r>
    <n v="1905"/>
    <s v="PLALAM"/>
    <s v="AP0078066"/>
    <s v="00217150440"/>
    <n v="118606"/>
    <n v="103"/>
    <x v="0"/>
    <n v="119671"/>
    <n v="96434"/>
    <n v="12549"/>
    <x v="1715"/>
    <n v="1385"/>
    <n v="1312"/>
    <n v="4515"/>
    <x v="0"/>
  </r>
  <r>
    <n v="1906"/>
    <s v="MEDIAPOLIS MEDIAPRESSING"/>
    <s v="MI1377561"/>
    <s v="10496500157"/>
    <n v="118541"/>
    <n v="2"/>
    <x v="0"/>
    <n v="118542"/>
    <n v="0"/>
    <n v="116911"/>
    <x v="1716"/>
    <n v="1180"/>
    <n v="503"/>
    <n v="0"/>
    <x v="1"/>
  </r>
  <r>
    <n v="1907"/>
    <s v="GIORGIO GORI"/>
    <s v="LI0077331"/>
    <s v="00803490499"/>
    <n v="118530"/>
    <n v="6"/>
    <x v="0"/>
    <n v="118536"/>
    <n v="0"/>
    <n v="107063"/>
    <x v="1717"/>
    <n v="2339"/>
    <n v="1245"/>
    <n v="0"/>
    <x v="8"/>
  </r>
  <r>
    <n v="1908"/>
    <s v="CENTRO RICERCHE FIAT"/>
    <s v="TO0833885"/>
    <s v="07084560015"/>
    <n v="118407"/>
    <n v="17986"/>
    <x v="0"/>
    <n v="154908"/>
    <n v="15877"/>
    <n v="36549"/>
    <x v="1718"/>
    <n v="3601"/>
    <n v="3536"/>
    <n v="36127"/>
    <x v="1"/>
  </r>
  <r>
    <n v="1909"/>
    <s v="MESSAGGERIE TRASPORTI NAZIONALI"/>
    <s v="MO0274195"/>
    <s v="02217690367"/>
    <n v="118370"/>
    <n v="2062"/>
    <x v="0"/>
    <n v="120432"/>
    <n v="2164"/>
    <n v="92702"/>
    <x v="1719"/>
    <n v="762"/>
    <n v="730"/>
    <n v="422"/>
    <x v="4"/>
  </r>
  <r>
    <n v="1910"/>
    <s v="IMAC IMMOBILIARE MACCAFERRI"/>
    <s v="BO0065447"/>
    <s v="00280630377"/>
    <n v="118324"/>
    <n v="3942"/>
    <x v="0"/>
    <n v="121271"/>
    <n v="30097"/>
    <n v="64328"/>
    <x v="1720"/>
    <n v="1119"/>
    <n v="809"/>
    <n v="0"/>
    <x v="3"/>
  </r>
  <r>
    <n v="1911"/>
    <s v="CAMOZZI"/>
    <s v="BS0342858"/>
    <s v="03207930177"/>
    <n v="118108"/>
    <n v="758"/>
    <x v="0"/>
    <n v="125360"/>
    <n v="32552"/>
    <n v="37503"/>
    <x v="20"/>
    <n v="2774"/>
    <n v="2651"/>
    <n v="0"/>
    <x v="8"/>
  </r>
  <r>
    <n v="1912"/>
    <s v="BIC ITALIA"/>
    <s v="MI0460619"/>
    <s v="00818020158"/>
    <n v="118075"/>
    <n v="1693"/>
    <x v="0"/>
    <n v="120274"/>
    <n v="60126"/>
    <n v="30657"/>
    <x v="1721"/>
    <n v="1885"/>
    <n v="4583"/>
    <n v="0"/>
    <x v="4"/>
  </r>
  <r>
    <n v="1913"/>
    <s v="GRUPPO CERAMICHE RICCHETTI"/>
    <s v="MO0156546"/>
    <s v="00327740379"/>
    <n v="118063"/>
    <n v="726"/>
    <x v="0"/>
    <n v="121837"/>
    <n v="35427"/>
    <n v="38658"/>
    <x v="1722"/>
    <n v="11485"/>
    <n v="2428"/>
    <n v="18323"/>
    <x v="5"/>
  </r>
  <r>
    <n v="1914"/>
    <s v="ING. GIOVANNI RODIO &amp; C. IMPRESA"/>
    <s v="RM0844661"/>
    <s v="00869380154"/>
    <n v="118018"/>
    <n v="3880"/>
    <x v="0"/>
    <n v="99593"/>
    <n v="19886"/>
    <n v="22084"/>
    <x v="1723"/>
    <n v="2447"/>
    <n v="1619"/>
    <n v="5686"/>
    <x v="8"/>
  </r>
  <r>
    <n v="1915"/>
    <s v="V I B A"/>
    <s v="RM0398896"/>
    <s v="02380810586"/>
    <n v="117885"/>
    <n v="1634"/>
    <x v="0"/>
    <n v="121254"/>
    <n v="76083"/>
    <n v="16898"/>
    <x v="1724"/>
    <n v="4024"/>
    <n v="2598"/>
    <n v="8925"/>
    <x v="5"/>
  </r>
  <r>
    <n v="1916"/>
    <s v="RADICI MANIFATTURA AUTOMATICA"/>
    <s v="BG0182216"/>
    <s v="01216650166"/>
    <n v="117822"/>
    <n v="424"/>
    <x v="0"/>
    <n v="122827"/>
    <n v="59630"/>
    <n v="27952"/>
    <x v="1499"/>
    <n v="3954"/>
    <n v="3152"/>
    <n v="19968"/>
    <x v="1"/>
  </r>
  <r>
    <n v="1917"/>
    <s v="EUROJERSEY"/>
    <s v="VA0213831"/>
    <s v="01951900164"/>
    <n v="117750"/>
    <n v="1917"/>
    <x v="0"/>
    <n v="122073"/>
    <n v="49478"/>
    <n v="19930"/>
    <x v="1725"/>
    <n v="30330"/>
    <n v="13913"/>
    <n v="1250"/>
    <x v="9"/>
  </r>
  <r>
    <n v="1918"/>
    <s v="GOLDONI"/>
    <s v="MO0072133"/>
    <s v="00171300361"/>
    <n v="117743"/>
    <n v="516"/>
    <x v="0"/>
    <n v="120210"/>
    <n v="74794"/>
    <n v="14339"/>
    <x v="1726"/>
    <n v="2382"/>
    <n v="1954"/>
    <n v="8974"/>
    <x v="1"/>
  </r>
  <r>
    <n v="1919"/>
    <s v="MARZOLI"/>
    <s v="BS0329299"/>
    <s v=""/>
    <n v="117727"/>
    <n v="1462"/>
    <x v="0"/>
    <n v="133505"/>
    <n v="81617"/>
    <n v="27445"/>
    <x v="1727"/>
    <n v="-25329"/>
    <n v="374"/>
    <n v="0"/>
    <x v="5"/>
  </r>
  <r>
    <n v="1920"/>
    <s v="DUNLOP PNEUMATICI S.P.A"/>
    <s v="MI1170509"/>
    <s v="05095870159"/>
    <n v="117641"/>
    <n v="183"/>
    <x v="0"/>
    <n v="117824"/>
    <n v="96707"/>
    <n v="10435"/>
    <x v="1728"/>
    <n v="594"/>
    <n v="584"/>
    <n v="0"/>
    <x v="1"/>
  </r>
  <r>
    <n v="1921"/>
    <s v="COPROSIDER"/>
    <s v="MI1558834"/>
    <s v="12485500156"/>
    <n v="117620"/>
    <n v="1926"/>
    <x v="0"/>
    <n v="122042"/>
    <n v="89774"/>
    <n v="22607"/>
    <x v="20"/>
    <n v="1218"/>
    <n v="1050"/>
    <n v="0"/>
    <x v="0"/>
  </r>
  <r>
    <n v="1922"/>
    <s v="COPIN (CONSORZIO PER L'ATTUAZIONE D"/>
    <s v="NA0441160"/>
    <s v="05430990639"/>
    <n v="117610"/>
    <n v="3902"/>
    <x v="0"/>
    <n v="11181"/>
    <n v="2"/>
    <n v="11195"/>
    <x v="20"/>
    <n v="0"/>
    <n v="0"/>
    <n v="0"/>
    <x v="1"/>
  </r>
  <r>
    <n v="1923"/>
    <s v="CIVE"/>
    <s v="MI1167475"/>
    <s v="07522060156"/>
    <n v="117547"/>
    <n v="853"/>
    <x v="0"/>
    <n v="118400"/>
    <n v="93292"/>
    <n v="5316"/>
    <x v="1729"/>
    <n v="231"/>
    <n v="152"/>
    <n v="0"/>
    <x v="2"/>
  </r>
  <r>
    <n v="1924"/>
    <s v="ARCTE"/>
    <s v="BO0366750"/>
    <s v="08591250157"/>
    <n v="117516"/>
    <n v="759"/>
    <x v="0"/>
    <n v="119057"/>
    <n v="35713"/>
    <n v="54179"/>
    <x v="1053"/>
    <n v="6599"/>
    <n v="3503"/>
    <n v="17053"/>
    <x v="3"/>
  </r>
  <r>
    <n v="1925"/>
    <s v="INTERTABA"/>
    <s v="MI0601404"/>
    <s v="00737070151"/>
    <n v="117511"/>
    <n v="2021"/>
    <x v="0"/>
    <n v="121824"/>
    <n v="41687"/>
    <n v="24680"/>
    <x v="1730"/>
    <n v="9968"/>
    <n v="6521"/>
    <n v="0"/>
    <x v="3"/>
  </r>
  <r>
    <n v="1926"/>
    <s v="STEMAR IMMOBILIARE"/>
    <s v="SS0072978"/>
    <s v="00926570904"/>
    <n v="117509"/>
    <n v="2562"/>
    <x v="0"/>
    <n v="120071"/>
    <n v="102461"/>
    <n v="5148"/>
    <x v="1731"/>
    <n v="4105"/>
    <n v="1116"/>
    <n v="10153"/>
    <x v="3"/>
  </r>
  <r>
    <n v="1927"/>
    <s v="IMPRESA GENERALE PUBBLICITA'"/>
    <s v="MI0171322"/>
    <s v="00893300152"/>
    <n v="117508"/>
    <n v="122"/>
    <x v="0"/>
    <n v="117630"/>
    <n v="60715"/>
    <n v="24509"/>
    <x v="1732"/>
    <n v="13353"/>
    <n v="6200"/>
    <n v="0"/>
    <x v="1"/>
  </r>
  <r>
    <n v="1928"/>
    <s v="VENEX"/>
    <s v="PD0186418"/>
    <s v="01877680288"/>
    <n v="117483"/>
    <n v="6549"/>
    <x v="0"/>
    <n v="124032"/>
    <n v="119807"/>
    <n v="4954"/>
    <x v="1733"/>
    <n v="0"/>
    <n v="86"/>
    <n v="429"/>
    <x v="4"/>
  </r>
  <r>
    <n v="1929"/>
    <s v="ZEUNA STARKER ITALIA"/>
    <s v="TO0831660"/>
    <s v="07014310010"/>
    <n v="117445"/>
    <n v="843"/>
    <x v="0"/>
    <n v="123058"/>
    <n v="114766"/>
    <n v="2053"/>
    <x v="1734"/>
    <n v="2012"/>
    <n v="443"/>
    <n v="0"/>
    <x v="4"/>
  </r>
  <r>
    <n v="1930"/>
    <s v="FATA GROUP"/>
    <s v="TO0727026"/>
    <s v="09113610159"/>
    <n v="117372"/>
    <n v="22124"/>
    <x v="41"/>
    <n v="189061"/>
    <n v="60889"/>
    <n v="64090"/>
    <x v="1735"/>
    <n v="10151"/>
    <n v="5830"/>
    <n v="0"/>
    <x v="2"/>
  </r>
  <r>
    <n v="1931"/>
    <s v="DEGUSSA HULS ITALIA"/>
    <s v="MI0601715"/>
    <s v="00726980154"/>
    <n v="117366"/>
    <n v="1225"/>
    <x v="0"/>
    <n v="119671"/>
    <n v="56698"/>
    <n v="18948"/>
    <x v="1736"/>
    <n v="8849"/>
    <n v="4339"/>
    <n v="20004"/>
    <x v="3"/>
  </r>
  <r>
    <n v="1932"/>
    <s v="CHIMICA POMPONESCO"/>
    <s v="MN0129778"/>
    <s v="00379970205"/>
    <n v="117324"/>
    <n v="319"/>
    <x v="0"/>
    <n v="118784"/>
    <n v="72725"/>
    <n v="23342"/>
    <x v="1737"/>
    <n v="1649"/>
    <n v="1540"/>
    <n v="61757"/>
    <x v="0"/>
  </r>
  <r>
    <n v="1933"/>
    <s v="DIAL FACE"/>
    <s v="MI1258962"/>
    <s v="08968530157"/>
    <n v="117254"/>
    <n v="1741"/>
    <x v="0"/>
    <n v="119105"/>
    <n v="75551"/>
    <n v="20329"/>
    <x v="1738"/>
    <n v="7459"/>
    <n v="919"/>
    <n v="4139"/>
    <x v="0"/>
  </r>
  <r>
    <n v="1934"/>
    <s v="FELPI"/>
    <s v="CO0181203"/>
    <s v="01294340136"/>
    <n v="117187"/>
    <n v="794"/>
    <x v="0"/>
    <n v="117981"/>
    <n v="101582"/>
    <n v="10206"/>
    <x v="20"/>
    <n v="1369"/>
    <n v="930"/>
    <n v="0"/>
    <x v="5"/>
  </r>
  <r>
    <n v="1935"/>
    <s v="INFOTO"/>
    <s v="PA0091216"/>
    <s v="02471570826"/>
    <n v="116978"/>
    <n v="1335"/>
    <x v="0"/>
    <n v="118313"/>
    <n v="99332"/>
    <n v="8845"/>
    <x v="1739"/>
    <n v="1052"/>
    <n v="905"/>
    <n v="2547"/>
    <x v="3"/>
  </r>
  <r>
    <n v="1936"/>
    <s v="MASCIONI"/>
    <s v="MI0752521"/>
    <s v="00885540153"/>
    <n v="116942"/>
    <n v="822"/>
    <x v="0"/>
    <n v="118546"/>
    <n v="25573"/>
    <n v="14855"/>
    <x v="1740"/>
    <n v="34550"/>
    <n v="15465"/>
    <n v="7541"/>
    <x v="5"/>
  </r>
  <r>
    <n v="1937"/>
    <s v="EEMS ITALIA"/>
    <s v="RI0043917"/>
    <s v="00822980579"/>
    <n v="116891"/>
    <n v="4799"/>
    <x v="0"/>
    <n v="121459"/>
    <n v="32315"/>
    <n v="5982"/>
    <x v="1741"/>
    <n v="-22950"/>
    <n v="-532"/>
    <n v="11987"/>
    <x v="6"/>
  </r>
  <r>
    <n v="1938"/>
    <s v="SOCIETA' AZIONARIA VERMOUTHS"/>
    <s v="AT0058097"/>
    <s v="00619260052"/>
    <n v="116819"/>
    <n v="6626"/>
    <x v="0"/>
    <n v="124097"/>
    <n v="72322"/>
    <n v="29327"/>
    <x v="1742"/>
    <n v="2874"/>
    <n v="2665"/>
    <n v="1699"/>
    <x v="7"/>
  </r>
  <r>
    <n v="1939"/>
    <s v="FONTANA"/>
    <s v="TO0590674"/>
    <s v="02694250016"/>
    <n v="116811"/>
    <n v="27"/>
    <x v="0"/>
    <n v="121131"/>
    <n v="91223"/>
    <n v="12923"/>
    <x v="1743"/>
    <n v="3511"/>
    <n v="2153"/>
    <n v="9118"/>
    <x v="4"/>
  </r>
  <r>
    <n v="1940"/>
    <s v="ARTSANA SUD"/>
    <s v="CH0099632"/>
    <s v="01251280689"/>
    <n v="116811"/>
    <n v="264"/>
    <x v="0"/>
    <n v="119363"/>
    <n v="73805"/>
    <n v="9764"/>
    <x v="1744"/>
    <n v="16625"/>
    <n v="0"/>
    <n v="22366"/>
    <x v="3"/>
  </r>
  <r>
    <n v="1941"/>
    <s v="SIMCO DISTRIBUZIONE"/>
    <s v="MI1485266"/>
    <s v="11663820154"/>
    <n v="116794"/>
    <n v="8987"/>
    <x v="0"/>
    <n v="125781"/>
    <n v="92890"/>
    <n v="9445"/>
    <x v="1745"/>
    <n v="6559"/>
    <n v="3376"/>
    <n v="24"/>
    <x v="8"/>
  </r>
  <r>
    <n v="1943"/>
    <s v="DOMPE'BIOTEC"/>
    <s v="MI1272334"/>
    <s v="09138000154"/>
    <n v="116533"/>
    <n v="1029"/>
    <x v="0"/>
    <n v="112740"/>
    <n v="59870"/>
    <n v="16205"/>
    <x v="1699"/>
    <n v="25335"/>
    <n v="11915"/>
    <n v="0"/>
    <x v="9"/>
  </r>
  <r>
    <n v="1944"/>
    <s v="ALNOR NUOVA ALLUMINIO NORD"/>
    <s v="BS0307244"/>
    <s v="02955210170"/>
    <n v="116521"/>
    <n v="487"/>
    <x v="0"/>
    <n v="115944"/>
    <n v="76552"/>
    <n v="23215"/>
    <x v="1746"/>
    <n v="879"/>
    <n v="860"/>
    <n v="7586"/>
    <x v="1"/>
  </r>
  <r>
    <n v="1945"/>
    <s v="KELEMATA"/>
    <s v="TO0626357"/>
    <s v="04350960011"/>
    <n v="116515"/>
    <n v="4851"/>
    <x v="0"/>
    <n v="121166"/>
    <n v="50868"/>
    <n v="35993"/>
    <x v="1747"/>
    <n v="2678"/>
    <n v="1993"/>
    <n v="10000"/>
    <x v="1"/>
  </r>
  <r>
    <n v="1947"/>
    <s v="SIFALBERGHI SOCIETA' ITALO"/>
    <s v="MI1291700"/>
    <s v="09421280158"/>
    <n v="116441"/>
    <n v="3069"/>
    <x v="0"/>
    <n v="119510"/>
    <n v="10766"/>
    <n v="28075"/>
    <x v="1748"/>
    <n v="11291"/>
    <n v="6156"/>
    <n v="0"/>
    <x v="0"/>
  </r>
  <r>
    <n v="1948"/>
    <s v="MULTIMARKETS"/>
    <s v="SS0047950"/>
    <s v="00111710901"/>
    <n v="116427"/>
    <n v="1092"/>
    <x v="0"/>
    <n v="119141"/>
    <n v="94651"/>
    <n v="973"/>
    <x v="1749"/>
    <n v="5095"/>
    <n v="506"/>
    <n v="16803"/>
    <x v="0"/>
  </r>
  <r>
    <n v="1949"/>
    <s v="F.A.D."/>
    <s v="BS0290191"/>
    <s v="02062030172"/>
    <n v="116402"/>
    <n v="1175"/>
    <x v="0"/>
    <n v="120496"/>
    <n v="58781"/>
    <n v="14855"/>
    <x v="1750"/>
    <n v="10223"/>
    <n v="5296"/>
    <n v="14016"/>
    <x v="4"/>
  </r>
  <r>
    <n v="1950"/>
    <s v="MAR MARKET"/>
    <s v="MI1340749"/>
    <s v="10056810152"/>
    <n v="116348"/>
    <n v="4707"/>
    <x v="0"/>
    <n v="121055"/>
    <n v="96048"/>
    <n v="3663"/>
    <x v="1751"/>
    <n v="1701"/>
    <n v="1056"/>
    <n v="2428"/>
    <x v="0"/>
  </r>
  <r>
    <n v="1951"/>
    <s v="PRODUTTORI LATTE ALLEVAMENTI BOVINI"/>
    <s v="TO0395329"/>
    <s v="02119230015"/>
    <n v="116269"/>
    <n v="1681"/>
    <x v="0"/>
    <n v="118561"/>
    <n v="82063"/>
    <n v="18712"/>
    <x v="20"/>
    <n v="219"/>
    <n v="3"/>
    <n v="0"/>
    <x v="0"/>
  </r>
  <r>
    <n v="1952"/>
    <s v="&quot;CANTINE COOPERATIVE RIUNITE - SOCI"/>
    <s v="RE0051630"/>
    <s v="00127310357"/>
    <n v="116207"/>
    <n v="6559"/>
    <x v="0"/>
    <n v="122770"/>
    <n v="84030"/>
    <n v="16217"/>
    <x v="1752"/>
    <n v="13"/>
    <n v="13"/>
    <n v="36030"/>
    <x v="2"/>
  </r>
  <r>
    <n v="1953"/>
    <s v="FIAAM FILTER -"/>
    <s v="MN0152588"/>
    <s v="01341820205"/>
    <n v="116197"/>
    <n v="1157"/>
    <x v="0"/>
    <n v="116577"/>
    <n v="61468"/>
    <n v="17558"/>
    <x v="1753"/>
    <n v="32146"/>
    <n v="6284"/>
    <n v="0"/>
    <x v="0"/>
  </r>
  <r>
    <n v="1954"/>
    <s v="I.C.F. - INDUSTRIE CERAMICHE DI FAE"/>
    <s v="RA0127523"/>
    <s v="02053390361"/>
    <n v="116186"/>
    <n v="326"/>
    <x v="0"/>
    <n v="123095"/>
    <n v="53902"/>
    <n v="26757"/>
    <x v="1754"/>
    <n v="2407"/>
    <n v="1783"/>
    <n v="38811"/>
    <x v="1"/>
  </r>
  <r>
    <n v="1955"/>
    <s v="RETE GAMMA"/>
    <s v="BG0152466"/>
    <s v="00440310167"/>
    <n v="116171"/>
    <n v="372"/>
    <x v="0"/>
    <n v="123656"/>
    <n v="14995"/>
    <n v="21620"/>
    <x v="1755"/>
    <n v="3402"/>
    <n v="3324"/>
    <n v="15911"/>
    <x v="8"/>
  </r>
  <r>
    <n v="1956"/>
    <s v="J. SOFT"/>
    <s v="RM0807356"/>
    <s v="06099020155"/>
    <n v="116080"/>
    <n v="2598"/>
    <x v="0"/>
    <n v="118678"/>
    <n v="110391"/>
    <n v="3316"/>
    <x v="1756"/>
    <n v="3761"/>
    <n v="1771"/>
    <n v="0"/>
    <x v="1"/>
  </r>
  <r>
    <n v="1957"/>
    <s v="RAFFINERIA DI ROMA"/>
    <s v="RM0201709"/>
    <s v="00460650583"/>
    <n v="116068"/>
    <n v="2121"/>
    <x v="0"/>
    <n v="121641"/>
    <n v="27723"/>
    <n v="35768"/>
    <x v="1757"/>
    <n v="267"/>
    <n v="1460"/>
    <n v="62000"/>
    <x v="4"/>
  </r>
  <r>
    <n v="1958"/>
    <s v="CENTRO VENDITA ALIMENTARI ROSSETTO"/>
    <s v="VR0158527"/>
    <s v="00795690239"/>
    <n v="116047"/>
    <n v="1930"/>
    <x v="0"/>
    <n v="117977"/>
    <n v="102694"/>
    <n v="11409"/>
    <x v="1758"/>
    <n v="2239"/>
    <n v="1141"/>
    <n v="0"/>
    <x v="3"/>
  </r>
  <r>
    <n v="1959"/>
    <s v="S.D. SICILIA DISCOUNTS"/>
    <s v="CT0195597"/>
    <s v="03064000874"/>
    <n v="116033"/>
    <n v="18"/>
    <x v="0"/>
    <n v="116051"/>
    <n v="110485"/>
    <n v="4357"/>
    <x v="20"/>
    <n v="-42"/>
    <n v="53"/>
    <n v="0"/>
    <x v="8"/>
  </r>
  <r>
    <n v="1960"/>
    <s v="OFFICINE MECCANICHE RIVA"/>
    <s v="LC0174275"/>
    <s v="01213750134"/>
    <n v="115879"/>
    <n v="1727"/>
    <x v="0"/>
    <n v="112165"/>
    <n v="66242"/>
    <n v="20711"/>
    <x v="1759"/>
    <n v="-643"/>
    <n v="788"/>
    <n v="12299"/>
    <x v="4"/>
  </r>
  <r>
    <n v="1961"/>
    <s v="ANTICA FARMACEUTICA MODENESE"/>
    <s v="MO0163911"/>
    <s v="00364800367"/>
    <n v="115874"/>
    <n v="68"/>
    <x v="0"/>
    <n v="115942"/>
    <n v="108326"/>
    <n v="2158"/>
    <x v="1760"/>
    <n v="4746"/>
    <n v="2099"/>
    <n v="0"/>
    <x v="5"/>
  </r>
  <r>
    <n v="1962"/>
    <s v="ATAHOTELS COMPAGNIA ITALIANA AZIEND"/>
    <s v="MI0726120"/>
    <s v="00849180153"/>
    <n v="115871"/>
    <n v="3522"/>
    <x v="0"/>
    <n v="119393"/>
    <n v="17510"/>
    <n v="26431"/>
    <x v="1761"/>
    <n v="5212"/>
    <n v="2580"/>
    <n v="14549"/>
    <x v="8"/>
  </r>
  <r>
    <n v="1963"/>
    <s v="QUAKER BEVERAGES ITALIA"/>
    <s v="TV0029074"/>
    <s v="00147710347"/>
    <n v="115839"/>
    <n v="2842"/>
    <x v="0"/>
    <n v="119201"/>
    <n v="37477"/>
    <n v="48883"/>
    <x v="1372"/>
    <n v="16923"/>
    <n v="7554"/>
    <n v="0"/>
    <x v="5"/>
  </r>
  <r>
    <n v="1964"/>
    <s v="SAMSONITE"/>
    <s v="MI1052251"/>
    <s v="05955950158"/>
    <n v="115804"/>
    <n v="200"/>
    <x v="0"/>
    <n v="114445"/>
    <n v="54486"/>
    <n v="31458"/>
    <x v="1762"/>
    <n v="8389"/>
    <n v="5089"/>
    <n v="0"/>
    <x v="1"/>
  </r>
  <r>
    <n v="1965"/>
    <s v="GIOVANNI CRESPI"/>
    <s v="MI0438335"/>
    <s v="00689080158"/>
    <n v="115764"/>
    <n v="622"/>
    <x v="0"/>
    <n v="118984"/>
    <n v="58608"/>
    <n v="21881"/>
    <x v="20"/>
    <n v="15118"/>
    <n v="6052"/>
    <n v="0"/>
    <x v="9"/>
  </r>
  <r>
    <n v="1966"/>
    <s v="CARTOTECNICA BIANCHI SAFFAPACK O"/>
    <s v="MI0423464"/>
    <s v="00722240157"/>
    <n v="115721"/>
    <n v="413"/>
    <x v="0"/>
    <n v="116978"/>
    <n v="58124"/>
    <n v="23904"/>
    <x v="1763"/>
    <n v="3105"/>
    <n v="2548"/>
    <n v="8900"/>
    <x v="1"/>
  </r>
  <r>
    <n v="1967"/>
    <s v="TECHNICOLOR"/>
    <s v="RM0667527"/>
    <s v="01365030590"/>
    <n v="115679"/>
    <n v="1302"/>
    <x v="0"/>
    <n v="116772"/>
    <n v="62744"/>
    <n v="7707"/>
    <x v="1764"/>
    <n v="20469"/>
    <n v="9731"/>
    <n v="333"/>
    <x v="5"/>
  </r>
  <r>
    <n v="1969"/>
    <s v="AZIONARIA COSTRUZIONI MACCHINE"/>
    <s v="BO0004038"/>
    <s v="00281690370"/>
    <n v="115630"/>
    <n v="3268"/>
    <x v="0"/>
    <n v="100945"/>
    <n v="24498"/>
    <n v="38562"/>
    <x v="1765"/>
    <n v="-25341"/>
    <n v="1469"/>
    <n v="24217"/>
    <x v="0"/>
  </r>
  <r>
    <n v="1970"/>
    <s v="ALPHA TRADING"/>
    <s v="MI1503124"/>
    <s v="02677440105"/>
    <n v="115616"/>
    <n v="219"/>
    <x v="0"/>
    <n v="113642"/>
    <n v="96394"/>
    <n v="11670"/>
    <x v="1766"/>
    <n v="729"/>
    <n v="560"/>
    <n v="1308"/>
    <x v="1"/>
  </r>
  <r>
    <n v="1971"/>
    <s v="SONGA ANTONIO"/>
    <s v="MI1082791"/>
    <s v="06256480150"/>
    <n v="115563"/>
    <n v="1262"/>
    <x v="0"/>
    <n v="116825"/>
    <n v="88622"/>
    <n v="20175"/>
    <x v="1767"/>
    <n v="1356"/>
    <n v="743"/>
    <n v="9000"/>
    <x v="2"/>
  </r>
  <r>
    <n v="1972"/>
    <s v="KARMA ITALIA"/>
    <s v="VA0242708"/>
    <s v="02265240123"/>
    <n v="115348"/>
    <n v="942"/>
    <x v="0"/>
    <n v="117868"/>
    <n v="112589"/>
    <n v="3077"/>
    <x v="1768"/>
    <n v="326"/>
    <n v="216"/>
    <n v="0"/>
    <x v="3"/>
  </r>
  <r>
    <n v="1973"/>
    <s v="L'ALCO"/>
    <s v="BS0321026"/>
    <s v="00878430164"/>
    <n v="115334"/>
    <n v="17641"/>
    <x v="0"/>
    <n v="132469"/>
    <n v="89216"/>
    <n v="5090"/>
    <x v="1769"/>
    <n v="7474"/>
    <n v="4059"/>
    <n v="16789"/>
    <x v="3"/>
  </r>
  <r>
    <n v="1974"/>
    <s v="CLIVET ITALIA"/>
    <s v="BL0070818"/>
    <s v="00772950259"/>
    <n v="115273"/>
    <n v="221"/>
    <x v="0"/>
    <n v="114896"/>
    <n v="96531"/>
    <n v="11250"/>
    <x v="1375"/>
    <n v="0"/>
    <n v="460"/>
    <n v="0"/>
    <x v="3"/>
  </r>
  <r>
    <n v="1975"/>
    <s v="CORCOS INDUSTRIALE"/>
    <s v="TO0582955"/>
    <s v="03731800011"/>
    <n v="115237"/>
    <n v="5555"/>
    <x v="0"/>
    <n v="122964"/>
    <n v="46581"/>
    <n v="14989"/>
    <x v="1770"/>
    <n v="23187"/>
    <n v="10804"/>
    <n v="4000"/>
    <x v="1"/>
  </r>
  <r>
    <n v="1976"/>
    <s v="TNT LOGISTICS ITALIA"/>
    <s v="TO0640983"/>
    <s v="04758580155"/>
    <n v="115215"/>
    <n v="12"/>
    <x v="0"/>
    <n v="115226"/>
    <n v="2689"/>
    <n v="85355"/>
    <x v="1771"/>
    <n v="4967"/>
    <n v="1109"/>
    <n v="0"/>
    <x v="4"/>
  </r>
  <r>
    <n v="1977"/>
    <s v="FALCK ACCIAI"/>
    <s v="MI1295963"/>
    <s v="09491870151"/>
    <n v="115158"/>
    <n v="328"/>
    <x v="0"/>
    <n v="115486"/>
    <n v="108975"/>
    <n v="3716"/>
    <x v="1772"/>
    <n v="2130"/>
    <n v="200"/>
    <n v="0"/>
    <x v="4"/>
  </r>
  <r>
    <n v="1978"/>
    <s v="PLURITEC ITALIA"/>
    <s v="NO0102679"/>
    <s v="00126720036"/>
    <n v="115079"/>
    <n v="2537"/>
    <x v="0"/>
    <n v="123683"/>
    <n v="72738"/>
    <n v="29809"/>
    <x v="1773"/>
    <n v="10566"/>
    <n v="5896"/>
    <n v="1138"/>
    <x v="2"/>
  </r>
  <r>
    <n v="1979"/>
    <s v="FINPROJECT"/>
    <s v="RM0689624"/>
    <s v="03699921007"/>
    <n v="115071"/>
    <n v="164"/>
    <x v="0"/>
    <n v="114680"/>
    <n v="68787"/>
    <n v="15081"/>
    <x v="1774"/>
    <n v="6234"/>
    <n v="2413"/>
    <n v="14043"/>
    <x v="3"/>
  </r>
  <r>
    <n v="1980"/>
    <s v="S.C.A. SOCIETA' CONCESSIONARIA"/>
    <s v="CO0130764"/>
    <s v="00231810136"/>
    <n v="115015"/>
    <n v="4773"/>
    <x v="0"/>
    <n v="119788"/>
    <n v="106764"/>
    <n v="7468"/>
    <x v="1775"/>
    <n v="689"/>
    <n v="659"/>
    <n v="18418"/>
    <x v="0"/>
  </r>
  <r>
    <n v="1981"/>
    <s v="PADANA RICAMBI"/>
    <s v="BS0267067"/>
    <s v="01769030170"/>
    <n v="114998"/>
    <n v="755"/>
    <x v="0"/>
    <n v="115770"/>
    <n v="92041"/>
    <n v="9601"/>
    <x v="694"/>
    <n v="5668"/>
    <n v="2526"/>
    <n v="1666"/>
    <x v="0"/>
  </r>
  <r>
    <n v="1982"/>
    <s v="PANTA DISTRIBUZIONE"/>
    <s v="AL0160870"/>
    <s v="00598350189"/>
    <n v="114940"/>
    <n v="251"/>
    <x v="0"/>
    <n v="115191"/>
    <n v="101369"/>
    <n v="3591"/>
    <x v="1776"/>
    <n v="850"/>
    <n v="755"/>
    <n v="0"/>
    <x v="5"/>
  </r>
  <r>
    <n v="1983"/>
    <s v="RHODIA PERFORMANCE FIBRES"/>
    <s v="MI1086209"/>
    <s v="05010620150"/>
    <n v="114884"/>
    <n v="2048"/>
    <x v="0"/>
    <n v="122370"/>
    <n v="78639"/>
    <n v="27951"/>
    <x v="1777"/>
    <n v="-19424"/>
    <n v="369"/>
    <n v="59012"/>
    <x v="3"/>
  </r>
  <r>
    <n v="1984"/>
    <s v="JUST ITALIA"/>
    <s v="VR0196103"/>
    <s v="07363420154"/>
    <n v="114860"/>
    <n v="526"/>
    <x v="0"/>
    <n v="115386"/>
    <n v="43256"/>
    <n v="58221"/>
    <x v="1778"/>
    <n v="10275"/>
    <n v="4754"/>
    <n v="0"/>
    <x v="5"/>
  </r>
  <r>
    <n v="1985"/>
    <s v="FARM. ALARICO"/>
    <s v="CS0106214"/>
    <s v="01589480787"/>
    <n v="114857"/>
    <n v="348"/>
    <x v="0"/>
    <n v="115205"/>
    <n v="105789"/>
    <n v="3955"/>
    <x v="1779"/>
    <n v="445"/>
    <n v="392"/>
    <n v="1266"/>
    <x v="6"/>
  </r>
  <r>
    <n v="1986"/>
    <s v="3A ANTONINI"/>
    <s v="VR0076421"/>
    <s v="00212430235"/>
    <n v="114814"/>
    <n v="1190"/>
    <x v="0"/>
    <n v="109032"/>
    <n v="54620"/>
    <n v="38643"/>
    <x v="1780"/>
    <n v="-6176"/>
    <n v="464"/>
    <n v="0"/>
    <x v="7"/>
  </r>
  <r>
    <n v="1987"/>
    <s v="BOCCHIOTTI"/>
    <s v="GE0182886"/>
    <s v="00274260108"/>
    <n v="114760"/>
    <n v="1010"/>
    <x v="0"/>
    <n v="117340"/>
    <n v="44887"/>
    <n v="23620"/>
    <x v="1781"/>
    <n v="14030"/>
    <n v="6939"/>
    <n v="0"/>
    <x v="4"/>
  </r>
  <r>
    <n v="1988"/>
    <s v="GRUPPO COLTIVA-COLTIVA-G.C.-GRU.CO."/>
    <s v="MO0214586"/>
    <s v="00983540378"/>
    <n v="114673"/>
    <n v="681"/>
    <x v="0"/>
    <n v="115203"/>
    <n v="81950"/>
    <n v="18581"/>
    <x v="1782"/>
    <n v="28"/>
    <n v="28"/>
    <n v="7548"/>
    <x v="3"/>
  </r>
  <r>
    <n v="1989"/>
    <s v="LEVONI"/>
    <s v="MN0060457"/>
    <s v="00137840203"/>
    <n v="114656"/>
    <n v="969"/>
    <x v="0"/>
    <n v="122214"/>
    <n v="59843"/>
    <n v="19602"/>
    <x v="1783"/>
    <n v="17565"/>
    <n v="6750"/>
    <n v="10652"/>
    <x v="8"/>
  </r>
  <r>
    <n v="1990"/>
    <s v="SARINOX METALLI"/>
    <s v="MI1327880"/>
    <s v="09889150158"/>
    <n v="114645"/>
    <n v="117"/>
    <x v="0"/>
    <n v="114762"/>
    <n v="103546"/>
    <n v="6197"/>
    <x v="1784"/>
    <n v="1359"/>
    <n v="782"/>
    <n v="982"/>
    <x v="8"/>
  </r>
  <r>
    <n v="1991"/>
    <s v="SINGER ITALIA"/>
    <s v="MI0054498"/>
    <s v="00800800153"/>
    <n v="114561"/>
    <n v="1694"/>
    <x v="0"/>
    <n v="116255"/>
    <n v="82093"/>
    <n v="10174"/>
    <x v="1785"/>
    <n v="700"/>
    <n v="690"/>
    <n v="5446"/>
    <x v="9"/>
  </r>
  <r>
    <n v="1992"/>
    <s v="ARIETE"/>
    <s v="PO0465954"/>
    <s v="11205000158"/>
    <n v="113784"/>
    <n v="1196"/>
    <x v="0"/>
    <n v="111240"/>
    <n v="56803"/>
    <n v="29503"/>
    <x v="20"/>
    <n v="1574"/>
    <n v="859"/>
    <n v="0"/>
    <x v="1"/>
  </r>
  <r>
    <n v="1993"/>
    <s v="DI VIESTO"/>
    <s v="TO0511958"/>
    <s v="01635350018"/>
    <n v="114498"/>
    <n v="456"/>
    <x v="0"/>
    <n v="114952"/>
    <n v="101858"/>
    <n v="5905"/>
    <x v="1786"/>
    <n v="4462"/>
    <n v="2228"/>
    <n v="4000"/>
    <x v="1"/>
  </r>
  <r>
    <n v="1994"/>
    <s v="DIGROSS"/>
    <s v="PZ0060043"/>
    <s v="00557300761"/>
    <n v="114463"/>
    <n v="10989"/>
    <x v="0"/>
    <n v="125452"/>
    <n v="110669"/>
    <n v="7422"/>
    <x v="473"/>
    <n v="1731"/>
    <n v="894"/>
    <n v="2986"/>
    <x v="8"/>
  </r>
  <r>
    <n v="1995"/>
    <s v="OLIP ITALIA"/>
    <s v="VR0130228"/>
    <s v="00384170239"/>
    <n v="114393"/>
    <n v="4375"/>
    <x v="0"/>
    <n v="117673"/>
    <n v="99948"/>
    <n v="9991"/>
    <x v="1787"/>
    <n v="1372"/>
    <n v="868"/>
    <n v="22791"/>
    <x v="0"/>
  </r>
  <r>
    <n v="1996"/>
    <s v="L'INNOMINATO"/>
    <s v="BG0161141"/>
    <s v="00633850169"/>
    <n v="114293"/>
    <n v="1088"/>
    <x v="0"/>
    <n v="115381"/>
    <n v="75143"/>
    <n v="4046"/>
    <x v="1788"/>
    <n v="5824"/>
    <n v="3264"/>
    <n v="9472"/>
    <x v="0"/>
  </r>
  <r>
    <n v="1997"/>
    <s v="ADRIATICA DI NAVIGAZIONE"/>
    <s v="VE0032990"/>
    <s v="00185830270"/>
    <n v="114276"/>
    <n v="94395"/>
    <x v="0"/>
    <n v="208671"/>
    <n v="25877"/>
    <n v="59243"/>
    <x v="1789"/>
    <n v="20198"/>
    <n v="13022"/>
    <n v="93033"/>
    <x v="4"/>
  </r>
  <r>
    <n v="1998"/>
    <s v="VENDITA INGROSSO MEDICINALI"/>
    <s v="PG0109445"/>
    <s v="00164010548"/>
    <n v="114208"/>
    <n v="114"/>
    <x v="0"/>
    <n v="114322"/>
    <n v="109983"/>
    <n v="2051"/>
    <x v="1790"/>
    <n v="1576"/>
    <n v="847"/>
    <n v="0"/>
    <x v="0"/>
  </r>
  <r>
    <n v="1999"/>
    <s v="F.A.R. FABBRICA ADESIVI RESINE"/>
    <s v="AL0173422"/>
    <s v="02013940156"/>
    <n v="114183"/>
    <n v="97"/>
    <x v="0"/>
    <n v="114353"/>
    <n v="71830"/>
    <n v="17303"/>
    <x v="1791"/>
    <n v="9082"/>
    <n v="3416"/>
    <n v="10654"/>
    <x v="0"/>
  </r>
  <r>
    <n v="2000"/>
    <s v="&quot;BARLOCCO S.P.A.&quot;"/>
    <s v="VA0191642"/>
    <s v="01545160127"/>
    <n v="114129"/>
    <n v="1444"/>
    <x v="0"/>
    <n v="115573"/>
    <n v="102216"/>
    <n v="3481"/>
    <x v="1792"/>
    <n v="3477"/>
    <n v="1877"/>
    <n v="6097"/>
    <x v="2"/>
  </r>
  <r>
    <n v="2001"/>
    <s v="NSK RHP ITALIA"/>
    <s v="MI0930018"/>
    <s v="02920380157"/>
    <n v="114071"/>
    <n v="147"/>
    <x v="0"/>
    <n v="114218"/>
    <n v="113967"/>
    <n v="4097"/>
    <x v="1793"/>
    <n v="286"/>
    <n v="223"/>
    <n v="0"/>
    <x v="0"/>
  </r>
  <r>
    <n v="2002"/>
    <s v="FERRO (*ITALIA)"/>
    <s v="BO0312010"/>
    <s v="00757780150"/>
    <n v="114032"/>
    <n v="5355"/>
    <x v="0"/>
    <n v="116894"/>
    <n v="65492"/>
    <n v="15440"/>
    <x v="1794"/>
    <n v="5672"/>
    <n v="1320"/>
    <n v="0"/>
    <x v="1"/>
  </r>
  <r>
    <n v="2003"/>
    <s v="COMPUPRINT"/>
    <s v="TO0812162"/>
    <s v="09038180155"/>
    <n v="113970"/>
    <n v="7491"/>
    <x v="0"/>
    <n v="119317"/>
    <n v="67927"/>
    <n v="11501"/>
    <x v="1795"/>
    <n v="4330"/>
    <n v="1536"/>
    <n v="3407"/>
    <x v="8"/>
  </r>
  <r>
    <n v="2004"/>
    <s v="INTERACCIAI"/>
    <s v="RE0113556"/>
    <s v="00283270353"/>
    <n v="113957"/>
    <n v="635"/>
    <x v="0"/>
    <n v="114596"/>
    <n v="92162"/>
    <n v="9640"/>
    <x v="1796"/>
    <n v="8107"/>
    <n v="3757"/>
    <n v="0"/>
    <x v="1"/>
  </r>
  <r>
    <n v="2005"/>
    <s v="VINAVIL"/>
    <s v="MI1445835"/>
    <s v="11222570159"/>
    <n v="113927"/>
    <n v="435"/>
    <x v="0"/>
    <n v="118519"/>
    <n v="65726"/>
    <n v="25618"/>
    <x v="1797"/>
    <n v="-1678"/>
    <n v="892"/>
    <n v="13593"/>
    <x v="4"/>
  </r>
  <r>
    <n v="2006"/>
    <s v="LANIFICIO ERMENEGILDO ZEGNA E FIGLI"/>
    <s v="BI0124263"/>
    <s v="00492610027"/>
    <n v="113902"/>
    <n v="6561"/>
    <x v="0"/>
    <n v="118232"/>
    <n v="54478"/>
    <n v="21886"/>
    <x v="1798"/>
    <n v="14466"/>
    <n v="6539"/>
    <n v="212"/>
    <x v="3"/>
  </r>
  <r>
    <n v="2007"/>
    <s v="INDUSTRIE SCAFFALATURE ARREDAMENTI"/>
    <s v="PG0163391"/>
    <s v="00550080378"/>
    <n v="113897"/>
    <n v="4322"/>
    <x v="0"/>
    <n v="120028"/>
    <n v="68947"/>
    <n v="17765"/>
    <x v="1799"/>
    <n v="5311"/>
    <n v="1835"/>
    <n v="18820"/>
    <x v="8"/>
  </r>
  <r>
    <n v="2008"/>
    <s v="INDUSTRIE GENERALI"/>
    <s v="VA0092124"/>
    <s v="00188890123"/>
    <n v="113821"/>
    <n v="307"/>
    <x v="0"/>
    <n v="108978"/>
    <n v="74743"/>
    <n v="14680"/>
    <x v="1800"/>
    <n v="7111"/>
    <n v="336"/>
    <n v="11474"/>
    <x v="4"/>
  </r>
  <r>
    <n v="2009"/>
    <s v="EUROPEAN BEAUTY PRODUCTS SOCIETA PE"/>
    <s v="RM0220976"/>
    <s v="00462590589"/>
    <n v="113791"/>
    <n v="3794"/>
    <x v="0"/>
    <n v="116987"/>
    <n v="51825"/>
    <n v="41446"/>
    <x v="1801"/>
    <n v="5827"/>
    <n v="3335"/>
    <n v="4756"/>
    <x v="5"/>
  </r>
  <r>
    <n v="2010"/>
    <s v="AEROQUIP VICKERS"/>
    <s v="MI1145585"/>
    <s v="07242950157"/>
    <n v="113777"/>
    <n v="6393"/>
    <x v="0"/>
    <n v="120602"/>
    <n v="73048"/>
    <n v="13603"/>
    <x v="1802"/>
    <n v="3895"/>
    <n v="1130"/>
    <n v="1037"/>
    <x v="8"/>
  </r>
  <r>
    <n v="2011"/>
    <s v="SUPERMERCATI SIR"/>
    <s v="RM0504727"/>
    <s v="05770570587"/>
    <n v="113656"/>
    <n v="133"/>
    <x v="0"/>
    <n v="113789"/>
    <n v="91506"/>
    <n v="3491"/>
    <x v="1803"/>
    <n v="151"/>
    <n v="676"/>
    <n v="0"/>
    <x v="5"/>
  </r>
  <r>
    <n v="2012"/>
    <s v="CERAMICHE MARCA CORONA"/>
    <s v="MO0173093"/>
    <s v="00628160368"/>
    <n v="113623"/>
    <n v="1494"/>
    <x v="0"/>
    <n v="116984"/>
    <n v="55695"/>
    <n v="28031"/>
    <x v="1804"/>
    <n v="1865"/>
    <n v="1456"/>
    <n v="27446"/>
    <x v="1"/>
  </r>
  <r>
    <n v="2013"/>
    <s v="C.A.R. COMMERCIO AUTOVEICOLI"/>
    <s v="FI0115599"/>
    <s v="00393750484"/>
    <n v="113576"/>
    <n v="725"/>
    <x v="0"/>
    <n v="114301"/>
    <n v="102194"/>
    <n v="5571"/>
    <x v="1805"/>
    <n v="761"/>
    <n v="659"/>
    <n v="6675"/>
    <x v="9"/>
  </r>
  <r>
    <n v="2014"/>
    <s v="ANNONI"/>
    <s v="PR0129327"/>
    <s v="00418820346"/>
    <n v="113453"/>
    <n v="91"/>
    <x v="0"/>
    <n v="112914"/>
    <n v="98213"/>
    <n v="5806"/>
    <x v="1806"/>
    <n v="1388"/>
    <n v="862"/>
    <n v="946"/>
    <x v="1"/>
  </r>
  <r>
    <n v="2015"/>
    <s v="CANEPA TESSITURA SERICA O, IN"/>
    <s v="CO0208909"/>
    <s v="01693120139"/>
    <n v="113448"/>
    <n v="1618"/>
    <x v="0"/>
    <n v="112097"/>
    <n v="31423"/>
    <n v="34777"/>
    <x v="1807"/>
    <n v="1587"/>
    <n v="2023"/>
    <n v="16758"/>
    <x v="5"/>
  </r>
  <r>
    <n v="2016"/>
    <s v="BEST"/>
    <s v="AN0130605"/>
    <s v="05118210151"/>
    <n v="113448"/>
    <n v="1084"/>
    <x v="0"/>
    <n v="112901"/>
    <n v="69850"/>
    <n v="10428"/>
    <x v="1808"/>
    <n v="1241"/>
    <n v="1123"/>
    <n v="1568"/>
    <x v="1"/>
  </r>
  <r>
    <n v="2017"/>
    <s v="PIOVAN"/>
    <s v="VE0235320"/>
    <s v="02307730289"/>
    <n v="113393"/>
    <n v="2369"/>
    <x v="0"/>
    <n v="118040"/>
    <n v="50279"/>
    <n v="18612"/>
    <x v="1809"/>
    <n v="15419"/>
    <n v="7614"/>
    <n v="9299"/>
    <x v="0"/>
  </r>
  <r>
    <n v="2018"/>
    <s v="CENTRAL FOOD"/>
    <s v="MI1067608"/>
    <s v="06121620154"/>
    <n v="113384"/>
    <n v="853"/>
    <x v="0"/>
    <n v="115273"/>
    <n v="97693"/>
    <n v="9285"/>
    <x v="1810"/>
    <n v="626"/>
    <n v="555"/>
    <n v="3000"/>
    <x v="1"/>
  </r>
  <r>
    <n v="2019"/>
    <s v="ITRIAFARMA COOP.FARMACISTI"/>
    <s v="TA0066841"/>
    <s v="00352900732"/>
    <n v="113354"/>
    <n v="560"/>
    <x v="0"/>
    <n v="113914"/>
    <n v="110342"/>
    <n v="1654"/>
    <x v="1379"/>
    <n v="643"/>
    <n v="0"/>
    <n v="9257"/>
    <x v="2"/>
  </r>
  <r>
    <n v="2020"/>
    <s v="CANTINA SOCIALE COOPERATIVA"/>
    <s v="VR0028110"/>
    <s v="00208750232"/>
    <n v="113353"/>
    <n v="5544"/>
    <x v="0"/>
    <n v="114936"/>
    <n v="89317"/>
    <n v="8529"/>
    <x v="1811"/>
    <n v="506"/>
    <n v="0"/>
    <n v="8436"/>
    <x v="3"/>
  </r>
  <r>
    <n v="2021"/>
    <s v="METELLI"/>
    <s v="BS0316597"/>
    <s v="01517740989"/>
    <n v="113222"/>
    <n v="568"/>
    <x v="0"/>
    <n v="113953"/>
    <n v="33582"/>
    <n v="11636"/>
    <x v="1812"/>
    <n v="23839"/>
    <n v="10899"/>
    <n v="45066"/>
    <x v="3"/>
  </r>
  <r>
    <n v="2022"/>
    <s v="COMBIGAS"/>
    <s v="RA0109259"/>
    <s v="07498820153"/>
    <n v="113118"/>
    <n v="56"/>
    <x v="0"/>
    <n v="113174"/>
    <n v="110348"/>
    <n v="1037"/>
    <x v="1437"/>
    <n v="566"/>
    <n v="308"/>
    <n v="0"/>
    <x v="3"/>
  </r>
  <r>
    <n v="2023"/>
    <s v="VALENZA"/>
    <s v="TO0288538"/>
    <s v="00474110012"/>
    <n v="113076"/>
    <n v="1387"/>
    <x v="0"/>
    <n v="114463"/>
    <n v="100602"/>
    <n v="3467"/>
    <x v="1813"/>
    <n v="6665"/>
    <n v="2827"/>
    <n v="5500"/>
    <x v="1"/>
  </r>
  <r>
    <n v="2024"/>
    <s v="ISAP OMV GROUP S.P.A"/>
    <s v="VR0093995"/>
    <s v="00221970239"/>
    <n v="112894"/>
    <n v="819"/>
    <x v="0"/>
    <n v="119713"/>
    <n v="53448"/>
    <n v="19398"/>
    <x v="1814"/>
    <n v="3623"/>
    <n v="2940"/>
    <n v="30761"/>
    <x v="4"/>
  </r>
  <r>
    <n v="2025"/>
    <s v="ARETINA METALLI PREZIOSI (IN SIGLA"/>
    <s v="AR0067744"/>
    <s v="00289570517"/>
    <n v="112857"/>
    <n v="90"/>
    <x v="0"/>
    <n v="112253"/>
    <n v="103406"/>
    <n v="2485"/>
    <x v="1815"/>
    <n v="1679"/>
    <n v="899"/>
    <n v="1402"/>
    <x v="4"/>
  </r>
  <r>
    <n v="2026"/>
    <s v="CERAMICHE CAESAR"/>
    <s v="MO0132565"/>
    <s v="00179660360"/>
    <n v="112822"/>
    <n v="1347"/>
    <x v="0"/>
    <n v="116054"/>
    <n v="40253"/>
    <n v="33104"/>
    <x v="1816"/>
    <n v="17116"/>
    <n v="7113"/>
    <n v="9706"/>
    <x v="2"/>
  </r>
  <r>
    <n v="2027"/>
    <s v="SWAROVSKI INTERNAZIONALE D'ITALIA"/>
    <s v="MI0772569"/>
    <s v="00795920156"/>
    <n v="112701"/>
    <n v="505"/>
    <x v="0"/>
    <n v="113206"/>
    <n v="75060"/>
    <n v="11677"/>
    <x v="1817"/>
    <n v="19417"/>
    <n v="8070"/>
    <n v="0"/>
    <x v="3"/>
  </r>
  <r>
    <n v="2028"/>
    <s v="BIEFFECAR"/>
    <s v="PD0202660"/>
    <s v="01300220280"/>
    <n v="112693"/>
    <n v="2193"/>
    <x v="0"/>
    <n v="114886"/>
    <n v="103225"/>
    <n v="4963"/>
    <x v="1818"/>
    <n v="-85"/>
    <n v="300"/>
    <n v="3621"/>
    <x v="0"/>
  </r>
  <r>
    <n v="2029"/>
    <s v="FINED FINANZIARIA EDITORIALE"/>
    <s v="MI1482772"/>
    <s v="10642950157"/>
    <n v="112623"/>
    <n v="1970"/>
    <x v="0"/>
    <n v="113864"/>
    <n v="74963"/>
    <n v="9045"/>
    <x v="1819"/>
    <n v="-6401"/>
    <n v="568"/>
    <n v="0"/>
    <x v="0"/>
  </r>
  <r>
    <n v="2030"/>
    <s v="BORGO 1995"/>
    <s v="MI1504744"/>
    <s v="11865910159"/>
    <n v="112600"/>
    <n v="0"/>
    <x v="0"/>
    <n v="53450"/>
    <n v="41479"/>
    <n v="918"/>
    <x v="20"/>
    <n v="-1767"/>
    <n v="0"/>
    <n v="0"/>
    <x v="5"/>
  </r>
  <r>
    <n v="2031"/>
    <s v="BREVINI RIDUTTORI"/>
    <s v="RE0075379"/>
    <s v="00262750359"/>
    <n v="112587"/>
    <n v="36"/>
    <x v="0"/>
    <n v="115755"/>
    <n v="52447"/>
    <n v="26726"/>
    <x v="1820"/>
    <n v="9255"/>
    <n v="4790"/>
    <n v="10331"/>
    <x v="3"/>
  </r>
  <r>
    <n v="2032"/>
    <s v="I.B.S. INDUSTRIA BULLONERIA"/>
    <s v="TO0723207"/>
    <s v="05614320017"/>
    <n v="112451"/>
    <n v="1973"/>
    <x v="0"/>
    <n v="114230"/>
    <n v="36311"/>
    <n v="27449"/>
    <x v="1404"/>
    <n v="13668"/>
    <n v="8943"/>
    <n v="6125"/>
    <x v="5"/>
  </r>
  <r>
    <n v="2033"/>
    <s v="MOBILI BERLONI"/>
    <s v="PS0081902"/>
    <s v="00451260418"/>
    <n v="112390"/>
    <n v="1101"/>
    <x v="0"/>
    <n v="113409"/>
    <n v="67770"/>
    <n v="26764"/>
    <x v="1821"/>
    <n v="4186"/>
    <n v="2940"/>
    <n v="1236"/>
    <x v="6"/>
  </r>
  <r>
    <n v="2034"/>
    <s v="DERIBLOK"/>
    <s v="SA0232067"/>
    <s v="02614870653"/>
    <n v="112334"/>
    <n v="318"/>
    <x v="0"/>
    <n v="111751"/>
    <n v="63320"/>
    <n v="13312"/>
    <x v="1822"/>
    <n v="18414"/>
    <n v="598"/>
    <n v="0"/>
    <x v="7"/>
  </r>
  <r>
    <n v="2035"/>
    <s v="ORIGIN/ITALIA"/>
    <s v="MI1249352"/>
    <s v="08778570153"/>
    <n v="112302"/>
    <n v="275"/>
    <x v="0"/>
    <n v="126466"/>
    <n v="2328"/>
    <n v="53122"/>
    <x v="1823"/>
    <n v="5054"/>
    <n v="4568"/>
    <n v="0"/>
    <x v="4"/>
  </r>
  <r>
    <n v="2036"/>
    <s v="SOCIETA' INDUSTRIALE TRENTINA P.A."/>
    <s v="TN0010740"/>
    <s v="00110860228"/>
    <n v="112279"/>
    <n v="3559"/>
    <x v="0"/>
    <n v="120235"/>
    <n v="64164"/>
    <n v="6489"/>
    <x v="1824"/>
    <n v="9679"/>
    <n v="4692"/>
    <n v="29528"/>
    <x v="3"/>
  </r>
  <r>
    <n v="2037"/>
    <s v="NUOVA TERNI INDUSTRIE CHIMICHE"/>
    <s v="MI1504628"/>
    <s v="11892850154"/>
    <n v="112221"/>
    <n v="248"/>
    <x v="0"/>
    <n v="109733"/>
    <n v="41959"/>
    <n v="39521"/>
    <x v="1825"/>
    <n v="5243"/>
    <n v="2660"/>
    <n v="0"/>
    <x v="8"/>
  </r>
  <r>
    <n v="2038"/>
    <s v="CREAZIONI ALANGOLD S.P.A"/>
    <s v="VI0142967"/>
    <s v="00624190245"/>
    <n v="112168"/>
    <n v="453"/>
    <x v="0"/>
    <n v="112621"/>
    <n v="104988"/>
    <n v="1460"/>
    <x v="1826"/>
    <n v="739"/>
    <n v="474"/>
    <n v="0"/>
    <x v="8"/>
  </r>
  <r>
    <n v="2039"/>
    <s v="GIESSE"/>
    <s v="BO0186391"/>
    <s v="01041760370"/>
    <n v="112115"/>
    <n v="2735"/>
    <x v="0"/>
    <n v="121609"/>
    <n v="45091"/>
    <n v="36373"/>
    <x v="1827"/>
    <n v="11107"/>
    <n v="5587"/>
    <n v="18783"/>
    <x v="9"/>
  </r>
  <r>
    <n v="2040"/>
    <s v="LA PERLA CONSERVE -"/>
    <s v="SA0198794"/>
    <s v="01908350653"/>
    <n v="112088"/>
    <n v="9464"/>
    <x v="0"/>
    <n v="107334"/>
    <n v="84244"/>
    <n v="21375"/>
    <x v="1828"/>
    <n v="2948"/>
    <n v="764"/>
    <n v="3788"/>
    <x v="1"/>
  </r>
  <r>
    <n v="2041"/>
    <s v="NOUVELLES FRONTIERES VIAGGI"/>
    <s v="RM0742651"/>
    <s v="04200931006"/>
    <n v="112080"/>
    <n v="0"/>
    <x v="0"/>
    <n v="112080"/>
    <n v="0"/>
    <n v="108097"/>
    <x v="20"/>
    <n v="61"/>
    <n v="0"/>
    <n v="0"/>
    <x v="1"/>
  </r>
  <r>
    <n v="2042"/>
    <s v="CONSORZIO AGRARIO PROVINCIALE"/>
    <s v="BS0047811"/>
    <s v="00272650177"/>
    <n v="112053"/>
    <n v="1791"/>
    <x v="0"/>
    <n v="113844"/>
    <n v="91066"/>
    <n v="12852"/>
    <x v="1638"/>
    <n v="922"/>
    <n v="919"/>
    <n v="8427"/>
    <x v="8"/>
  </r>
  <r>
    <n v="2043"/>
    <s v="DE AGOSTINI DIFFUSIONE DEL LIBRO"/>
    <s v="NO0084066"/>
    <s v="00258320035"/>
    <n v="112002"/>
    <n v="10042"/>
    <x v="0"/>
    <n v="122023"/>
    <n v="32506"/>
    <n v="55952"/>
    <x v="1829"/>
    <n v="4230"/>
    <n v="183"/>
    <n v="56425"/>
    <x v="0"/>
  </r>
  <r>
    <n v="2044"/>
    <s v="CAVALIERI TRASPORTI"/>
    <s v="PR0144066"/>
    <s v="00745180349"/>
    <n v="111987"/>
    <n v="6577"/>
    <x v="0"/>
    <n v="118564"/>
    <n v="3025"/>
    <n v="81907"/>
    <x v="1830"/>
    <n v="1783"/>
    <n v="1563"/>
    <n v="7983"/>
    <x v="0"/>
  </r>
  <r>
    <n v="2045"/>
    <s v="BARCELLA ELETTROFORNITURE"/>
    <s v="BG0058689"/>
    <s v="00220560163"/>
    <n v="111980"/>
    <n v="226"/>
    <x v="0"/>
    <n v="112206"/>
    <n v="92124"/>
    <n v="4765"/>
    <x v="1831"/>
    <n v="4116"/>
    <n v="2296"/>
    <n v="10259"/>
    <x v="4"/>
  </r>
  <r>
    <n v="2046"/>
    <s v="ALIMENTARPILOTA"/>
    <s v="BZ0049154"/>
    <s v="00122520216"/>
    <n v="111978"/>
    <n v="1131"/>
    <x v="0"/>
    <n v="113109"/>
    <n v="84856"/>
    <n v="6573"/>
    <x v="1832"/>
    <n v="1520"/>
    <n v="1563"/>
    <n v="188"/>
    <x v="0"/>
  </r>
  <r>
    <n v="2047"/>
    <s v="CO.DA.P. COLA DAIRY PRODUCTS"/>
    <s v="NA0417902"/>
    <s v="05131110636"/>
    <n v="111939"/>
    <n v="4447"/>
    <x v="0"/>
    <n v="117339"/>
    <n v="83655"/>
    <n v="18716"/>
    <x v="1833"/>
    <n v="-581"/>
    <n v="291"/>
    <n v="6103"/>
    <x v="0"/>
  </r>
  <r>
    <n v="2048"/>
    <s v="PANDOLFO ALLUMINIO"/>
    <s v="PD0216615"/>
    <s v="02236890287"/>
    <n v="111880"/>
    <n v="3593"/>
    <x v="0"/>
    <n v="115771"/>
    <n v="80075"/>
    <n v="6839"/>
    <x v="1834"/>
    <n v="2956"/>
    <n v="2188"/>
    <n v="0"/>
    <x v="2"/>
  </r>
  <r>
    <n v="2049"/>
    <s v="PAVAN"/>
    <s v="PD0184620"/>
    <s v="01128180286"/>
    <n v="111723"/>
    <n v="3691"/>
    <x v="0"/>
    <n v="120283"/>
    <n v="53720"/>
    <n v="19492"/>
    <x v="1835"/>
    <n v="-38"/>
    <n v="1399"/>
    <n v="15107"/>
    <x v="0"/>
  </r>
  <r>
    <n v="2050"/>
    <s v="VALMET COMO -"/>
    <s v="MI1549870"/>
    <s v="00189420136"/>
    <n v="111710"/>
    <n v="3108"/>
    <x v="0"/>
    <n v="116451"/>
    <n v="67304"/>
    <n v="19106"/>
    <x v="1836"/>
    <n v="8249"/>
    <n v="1290"/>
    <n v="28759"/>
    <x v="1"/>
  </r>
  <r>
    <n v="2051"/>
    <s v="RICCOBONO"/>
    <s v="PA0080304"/>
    <s v="00536030828"/>
    <n v="111656"/>
    <n v="284"/>
    <x v="0"/>
    <n v="111940"/>
    <n v="102772"/>
    <n v="3363"/>
    <x v="1837"/>
    <n v="355"/>
    <n v="276"/>
    <n v="2443"/>
    <x v="8"/>
  </r>
  <r>
    <n v="2052"/>
    <s v="F.A.R.D.E.A. S.P.A"/>
    <s v="NA0297459"/>
    <s v="00810420638"/>
    <n v="111626"/>
    <n v="287"/>
    <x v="0"/>
    <n v="111913"/>
    <n v="101237"/>
    <n v="3602"/>
    <x v="1838"/>
    <n v="609"/>
    <n v="495"/>
    <n v="3542"/>
    <x v="1"/>
  </r>
  <r>
    <n v="2053"/>
    <s v="MANDELLI INDUSTRIE"/>
    <s v="PC0130635"/>
    <s v="01149910331"/>
    <n v="111611"/>
    <n v="960"/>
    <x v="0"/>
    <n v="111437"/>
    <n v="63120"/>
    <n v="18195"/>
    <x v="1839"/>
    <n v="2553"/>
    <n v="2174"/>
    <n v="6275"/>
    <x v="4"/>
  </r>
  <r>
    <n v="2054"/>
    <s v="SIMONI"/>
    <s v="TO0461118"/>
    <s v="00493190011"/>
    <n v="111588"/>
    <n v="459"/>
    <x v="0"/>
    <n v="112063"/>
    <n v="101701"/>
    <n v="6564"/>
    <x v="1840"/>
    <n v="2005"/>
    <n v="1041"/>
    <n v="1432"/>
    <x v="3"/>
  </r>
  <r>
    <n v="2055"/>
    <s v="MAZZUCCHELLI 1849"/>
    <s v="VA0172955"/>
    <s v="01321010124"/>
    <n v="111468"/>
    <n v="1908"/>
    <x v="0"/>
    <n v="113528"/>
    <n v="36394"/>
    <n v="16489"/>
    <x v="1841"/>
    <n v="4931"/>
    <n v="4017"/>
    <n v="27218"/>
    <x v="8"/>
  </r>
  <r>
    <n v="2056"/>
    <s v="CASA DI SPEDIZIONI ASCOLI"/>
    <s v="MI0802461"/>
    <s v="00798950150"/>
    <n v="111451"/>
    <n v="803"/>
    <x v="0"/>
    <n v="112254"/>
    <n v="1459"/>
    <n v="74026"/>
    <x v="1842"/>
    <n v="4806"/>
    <n v="3222"/>
    <n v="1377"/>
    <x v="4"/>
  </r>
  <r>
    <n v="2057"/>
    <s v="CONDOR TRADE"/>
    <s v="BS0320100"/>
    <s v="01540490982"/>
    <n v="111423"/>
    <n v="1719"/>
    <x v="0"/>
    <n v="116770"/>
    <n v="84187"/>
    <n v="25931"/>
    <x v="1843"/>
    <n v="2948"/>
    <n v="1321"/>
    <n v="0"/>
    <x v="5"/>
  </r>
  <r>
    <n v="2058"/>
    <s v="COECO ELETTRODOMESTICI"/>
    <s v="MI0702693"/>
    <s v="00831040159"/>
    <n v="111399"/>
    <n v="9135"/>
    <x v="0"/>
    <n v="120534"/>
    <n v="107777"/>
    <n v="9222"/>
    <x v="1844"/>
    <n v="166"/>
    <n v="120"/>
    <n v="0"/>
    <x v="8"/>
  </r>
  <r>
    <n v="2059"/>
    <s v="JAGUAR ITALIA S.P.A"/>
    <s v="RM0713054"/>
    <s v="03930081009"/>
    <n v="111387"/>
    <n v="5520"/>
    <x v="0"/>
    <n v="116907"/>
    <n v="88702"/>
    <n v="14277"/>
    <x v="1845"/>
    <n v="3034"/>
    <n v="2142"/>
    <n v="0"/>
    <x v="5"/>
  </r>
  <r>
    <n v="2060"/>
    <s v="CARREFOUR ITALIA COMMERCIALE"/>
    <s v="MI1535790"/>
    <s v="03095810010"/>
    <n v="111383"/>
    <n v="924"/>
    <x v="0"/>
    <n v="112308"/>
    <n v="86539"/>
    <n v="7149"/>
    <x v="1846"/>
    <n v="19358"/>
    <n v="473"/>
    <n v="16"/>
    <x v="1"/>
  </r>
  <r>
    <n v="2061"/>
    <s v="BUGIN"/>
    <s v="VE0210409"/>
    <s v="02321880276"/>
    <n v="111374"/>
    <n v="350"/>
    <x v="0"/>
    <n v="111724"/>
    <n v="98130"/>
    <n v="3792"/>
    <x v="1847"/>
    <n v="2923"/>
    <n v="1389"/>
    <n v="0"/>
    <x v="9"/>
  </r>
  <r>
    <n v="2062"/>
    <s v="COOP. TEVERE  SOCIETA' COOPERATIVA"/>
    <s v="TR0052764"/>
    <s v="00258240555"/>
    <n v="111366"/>
    <n v="0"/>
    <x v="0"/>
    <n v="111366"/>
    <n v="85694"/>
    <n v="4949"/>
    <x v="1848"/>
    <n v="2797"/>
    <n v="1016"/>
    <n v="0"/>
    <x v="1"/>
  </r>
  <r>
    <n v="2063"/>
    <s v="SIFTE BERTI"/>
    <s v="MI0781667"/>
    <s v="00798850152"/>
    <n v="111363"/>
    <n v="2208"/>
    <x v="0"/>
    <n v="113571"/>
    <n v="0"/>
    <n v="90364"/>
    <x v="1849"/>
    <n v="-1602"/>
    <n v="657"/>
    <n v="5364"/>
    <x v="5"/>
  </r>
  <r>
    <n v="2064"/>
    <s v="NUOVA MAIP MACCHINE AGRICOLE INDUST"/>
    <s v="AN0086188"/>
    <s v="00696010420"/>
    <n v="111363"/>
    <n v="544"/>
    <x v="0"/>
    <n v="119136"/>
    <n v="66666"/>
    <n v="14672"/>
    <x v="1850"/>
    <n v="18242"/>
    <n v="8455"/>
    <n v="9172"/>
    <x v="1"/>
  </r>
  <r>
    <n v="2065"/>
    <s v="GEMONA MANIFATTURE"/>
    <s v="UD0176630"/>
    <s v="01488900307"/>
    <n v="111348"/>
    <n v="1084"/>
    <x v="0"/>
    <n v="117872"/>
    <n v="74851"/>
    <n v="17383"/>
    <x v="1851"/>
    <n v="-10766"/>
    <n v="762"/>
    <n v="0"/>
    <x v="0"/>
  </r>
  <r>
    <n v="2066"/>
    <s v="FERDINANDO GIORDANO SIGLABILE F."/>
    <s v="CN0121637"/>
    <s v="00939640041"/>
    <n v="111324"/>
    <n v="1315"/>
    <x v="0"/>
    <n v="112639"/>
    <n v="54173"/>
    <n v="32276"/>
    <x v="902"/>
    <n v="4553"/>
    <n v="1183"/>
    <n v="18685"/>
    <x v="1"/>
  </r>
  <r>
    <n v="2067"/>
    <s v="PARA'"/>
    <s v="BG0128314"/>
    <s v="00229890165"/>
    <n v="111275"/>
    <n v="585"/>
    <x v="0"/>
    <n v="103526"/>
    <n v="37879"/>
    <n v="27248"/>
    <x v="1852"/>
    <n v="14957"/>
    <n v="8277"/>
    <n v="5872"/>
    <x v="2"/>
  </r>
  <r>
    <n v="2068"/>
    <s v="ROSSI MOTORIDUTTORI"/>
    <s v="MO0247959"/>
    <s v="07184950157"/>
    <n v="111263"/>
    <n v="4318"/>
    <x v="0"/>
    <n v="114051"/>
    <n v="35782"/>
    <n v="19961"/>
    <x v="1853"/>
    <n v="11894"/>
    <n v="6279"/>
    <n v="33369"/>
    <x v="3"/>
  </r>
  <r>
    <n v="2069"/>
    <s v="SOCIETA' SANT' ANDREA"/>
    <s v="MI1112979"/>
    <s v="05065910159"/>
    <n v="111262"/>
    <n v="622"/>
    <x v="0"/>
    <n v="111884"/>
    <n v="66027"/>
    <n v="11365"/>
    <x v="1854"/>
    <n v="9101"/>
    <n v="4681"/>
    <n v="5015"/>
    <x v="3"/>
  </r>
  <r>
    <n v="2070"/>
    <s v="SWINGER INTERNATIONAL"/>
    <s v="VR0164309"/>
    <s v="00531950202"/>
    <n v="111258"/>
    <n v="108"/>
    <x v="0"/>
    <n v="114450"/>
    <n v="28084"/>
    <n v="31163"/>
    <x v="1855"/>
    <n v="36539"/>
    <n v="20420"/>
    <n v="0"/>
    <x v="3"/>
  </r>
  <r>
    <n v="2071"/>
    <s v="ANNOVATI"/>
    <s v="TO0469185"/>
    <s v="00935460014"/>
    <n v="111238"/>
    <n v="46"/>
    <x v="0"/>
    <n v="113339"/>
    <n v="58559"/>
    <n v="26079"/>
    <x v="20"/>
    <n v="11406"/>
    <n v="1769"/>
    <n v="0"/>
    <x v="1"/>
  </r>
  <r>
    <n v="2072"/>
    <s v="MARANGONI PNEUMATICI"/>
    <s v="TN0069840"/>
    <s v="00125560227"/>
    <n v="111223"/>
    <n v="1471"/>
    <x v="0"/>
    <n v="114259"/>
    <n v="51727"/>
    <n v="22059"/>
    <x v="1856"/>
    <n v="5715"/>
    <n v="1735"/>
    <n v="36952"/>
    <x v="0"/>
  </r>
  <r>
    <n v="2073"/>
    <s v="APRILE SEAFREIGHT"/>
    <s v="GE0222335"/>
    <s v="00641080106"/>
    <n v="111191"/>
    <n v="2120"/>
    <x v="0"/>
    <n v="113311"/>
    <n v="580"/>
    <n v="101487"/>
    <x v="1857"/>
    <n v="-190"/>
    <n v="680"/>
    <n v="4005"/>
    <x v="1"/>
  </r>
  <r>
    <n v="2074"/>
    <s v="E.C.C. INTERNATIONAL"/>
    <s v="MS0063209"/>
    <s v="00843560152"/>
    <n v="111097"/>
    <n v="3412"/>
    <x v="0"/>
    <n v="110182"/>
    <n v="41148"/>
    <n v="43352"/>
    <x v="1858"/>
    <n v="6078"/>
    <n v="3294"/>
    <n v="13163"/>
    <x v="2"/>
  </r>
  <r>
    <n v="2075"/>
    <s v="POMETON"/>
    <s v="VE0039593"/>
    <s v="00184410272"/>
    <n v="111084"/>
    <n v="1995"/>
    <x v="0"/>
    <n v="116650"/>
    <n v="71652"/>
    <n v="19606"/>
    <x v="1859"/>
    <n v="53"/>
    <n v="1100"/>
    <n v="6005"/>
    <x v="3"/>
  </r>
  <r>
    <n v="2076"/>
    <s v="STELLIFERI E ITAVEX"/>
    <s v="VT0054424"/>
    <s v="00139630560"/>
    <n v="111019"/>
    <n v="830"/>
    <x v="0"/>
    <n v="111849"/>
    <n v="107991"/>
    <n v="3719"/>
    <x v="1860"/>
    <n v="-1859"/>
    <n v="0"/>
    <n v="18520"/>
    <x v="3"/>
  </r>
  <r>
    <n v="2077"/>
    <s v="FAAC"/>
    <s v="BO0253956"/>
    <s v="02169920374"/>
    <n v="111017"/>
    <n v="2106"/>
    <x v="0"/>
    <n v="112764"/>
    <n v="65597"/>
    <n v="15950"/>
    <x v="1861"/>
    <n v="16976"/>
    <n v="6402"/>
    <n v="286"/>
    <x v="3"/>
  </r>
  <r>
    <n v="2078"/>
    <s v="CENTRO DISTRIBUTIVO FARMACEUTICO"/>
    <s v="BA0159356"/>
    <s v="00434680724"/>
    <n v="110965"/>
    <n v="394"/>
    <x v="0"/>
    <n v="113278"/>
    <n v="104656"/>
    <n v="2003"/>
    <x v="1862"/>
    <n v="539"/>
    <n v="537"/>
    <n v="3688"/>
    <x v="1"/>
  </r>
  <r>
    <n v="2079"/>
    <s v="CARPOINT"/>
    <s v="RM0266373"/>
    <s v="00392540589"/>
    <n v="110959"/>
    <n v="2204"/>
    <x v="0"/>
    <n v="113163"/>
    <n v="102628"/>
    <n v="9043"/>
    <x v="1863"/>
    <n v="857"/>
    <n v="579"/>
    <n v="249"/>
    <x v="4"/>
  </r>
  <r>
    <n v="2080"/>
    <s v="METRA SISTEMI"/>
    <s v="BS0314818"/>
    <s v="01160600365"/>
    <n v="110912"/>
    <n v="448"/>
    <x v="0"/>
    <n v="111397"/>
    <n v="83506"/>
    <n v="11665"/>
    <x v="1864"/>
    <n v="2243"/>
    <n v="1467"/>
    <n v="966"/>
    <x v="4"/>
  </r>
  <r>
    <n v="2081"/>
    <s v="NICOLETTI"/>
    <s v="MT0048028"/>
    <s v="00517860771"/>
    <n v="110812"/>
    <n v="1883"/>
    <x v="0"/>
    <n v="112089"/>
    <n v="66735"/>
    <n v="28597"/>
    <x v="1865"/>
    <n v="4936"/>
    <n v="20"/>
    <n v="18081"/>
    <x v="2"/>
  </r>
  <r>
    <n v="2082"/>
    <s v="ELETTROVENETA"/>
    <s v="PD0248977"/>
    <s v="00184820280"/>
    <n v="110746"/>
    <n v="603"/>
    <x v="0"/>
    <n v="111349"/>
    <n v="89201"/>
    <n v="6644"/>
    <x v="1866"/>
    <n v="6441"/>
    <n v="3059"/>
    <n v="1472"/>
    <x v="3"/>
  </r>
  <r>
    <n v="2083"/>
    <s v="COALPI COMMISSIONARIA ALIMENTARISTI"/>
    <s v="PC0086658"/>
    <s v="00111370334"/>
    <n v="110690"/>
    <n v="1899"/>
    <x v="0"/>
    <n v="112589"/>
    <n v="102063"/>
    <n v="3884"/>
    <x v="1867"/>
    <n v="686"/>
    <n v="372"/>
    <n v="0"/>
    <x v="0"/>
  </r>
  <r>
    <n v="2084"/>
    <s v="MERCURIO TRASPORTI INTERNAZIONALI"/>
    <s v="RM0293780"/>
    <s v="00451290589"/>
    <n v="110639"/>
    <n v="2811"/>
    <x v="0"/>
    <n v="113450"/>
    <n v="0"/>
    <n v="99017"/>
    <x v="1868"/>
    <n v="4867"/>
    <n v="2174"/>
    <n v="0"/>
    <x v="0"/>
  </r>
  <r>
    <n v="2085"/>
    <s v="FERRETTI"/>
    <s v="RN0151699"/>
    <s v="00386290407"/>
    <n v="110609"/>
    <n v="1066"/>
    <x v="0"/>
    <n v="119768"/>
    <n v="57147"/>
    <n v="26652"/>
    <x v="1869"/>
    <n v="13508"/>
    <n v="8096"/>
    <n v="0"/>
    <x v="5"/>
  </r>
  <r>
    <n v="2086"/>
    <s v="EISMANN"/>
    <s v="VR0193024"/>
    <s v="01727850172"/>
    <n v="110571"/>
    <n v="3307"/>
    <x v="0"/>
    <n v="113878"/>
    <n v="47693"/>
    <n v="45731"/>
    <x v="1818"/>
    <n v="2766"/>
    <n v="2500"/>
    <n v="0"/>
    <x v="3"/>
  </r>
  <r>
    <n v="2087"/>
    <s v="BARLOCHER ITALIA"/>
    <s v="LO1086313"/>
    <s v="06292850150"/>
    <n v="110544"/>
    <n v="1268"/>
    <x v="0"/>
    <n v="112760"/>
    <n v="76879"/>
    <n v="12309"/>
    <x v="1870"/>
    <n v="4560"/>
    <n v="2632"/>
    <n v="11925"/>
    <x v="5"/>
  </r>
  <r>
    <n v="2088"/>
    <s v="DECO"/>
    <s v="RA0023549"/>
    <s v="00069540391"/>
    <n v="110505"/>
    <n v="668"/>
    <x v="0"/>
    <n v="111874"/>
    <n v="58774"/>
    <n v="25387"/>
    <x v="1871"/>
    <n v="7361"/>
    <n v="1196"/>
    <n v="11784"/>
    <x v="6"/>
  </r>
  <r>
    <n v="2089"/>
    <s v="DE CO INDUSTRIE"/>
    <s v="RA0126611"/>
    <s v="01185230396"/>
    <n v="110487"/>
    <n v="6404"/>
    <x v="0"/>
    <n v="116892"/>
    <n v="104742"/>
    <n v="10770"/>
    <x v="1872"/>
    <n v="188"/>
    <n v="188"/>
    <n v="0"/>
    <x v="7"/>
  </r>
  <r>
    <n v="2090"/>
    <s v="LASTRA"/>
    <s v="BS0267086"/>
    <s v="01767520172"/>
    <n v="110452"/>
    <n v="1518"/>
    <x v="0"/>
    <n v="114256"/>
    <n v="74233"/>
    <n v="11567"/>
    <x v="1873"/>
    <n v="12895"/>
    <n v="5748"/>
    <n v="16192"/>
    <x v="4"/>
  </r>
  <r>
    <n v="2091"/>
    <s v="DOTT. A. GIUFFRE EDITORE"/>
    <s v="MI0181574"/>
    <s v="00829840156"/>
    <n v="110320"/>
    <n v="988"/>
    <x v="0"/>
    <n v="110964"/>
    <n v="5787"/>
    <n v="59450"/>
    <x v="1874"/>
    <n v="31281"/>
    <n v="13745"/>
    <n v="7"/>
    <x v="3"/>
  </r>
  <r>
    <n v="2092"/>
    <s v="EUROPCAR INTERRENT LEASE"/>
    <s v="RM0783618"/>
    <s v="04598221002"/>
    <n v="110317"/>
    <n v="20493"/>
    <x v="0"/>
    <n v="131763"/>
    <n v="2211"/>
    <n v="50480"/>
    <x v="1875"/>
    <n v="3338"/>
    <n v="1038"/>
    <n v="33529"/>
    <x v="8"/>
  </r>
  <r>
    <n v="2093"/>
    <s v="CMS CHIMEDI MARKETING SERVICES"/>
    <s v="MI1032847"/>
    <s v="04654190158"/>
    <n v="110313"/>
    <n v="493"/>
    <x v="0"/>
    <n v="110806"/>
    <n v="105880"/>
    <n v="1308"/>
    <x v="929"/>
    <n v="235"/>
    <n v="205"/>
    <n v="0"/>
    <x v="8"/>
  </r>
  <r>
    <n v="2094"/>
    <s v="ROLFO"/>
    <s v="CN0035729"/>
    <s v="00184310043"/>
    <n v="110282"/>
    <n v="704"/>
    <x v="0"/>
    <n v="112238"/>
    <n v="60101"/>
    <n v="28467"/>
    <x v="1876"/>
    <n v="3652"/>
    <n v="2565"/>
    <n v="6240"/>
    <x v="9"/>
  </r>
  <r>
    <n v="2095"/>
    <s v="LORENZ"/>
    <s v="MI0211346"/>
    <s v="00739310159"/>
    <n v="110254"/>
    <n v="900"/>
    <x v="0"/>
    <n v="111154"/>
    <n v="68757"/>
    <n v="33544"/>
    <x v="1877"/>
    <n v="-279"/>
    <n v="1310"/>
    <n v="0"/>
    <x v="1"/>
  </r>
  <r>
    <n v="2096"/>
    <s v="ANTOLINI LUIGI &amp; C."/>
    <s v="VR0105079"/>
    <s v="00225880236"/>
    <n v="110215"/>
    <n v="760"/>
    <x v="0"/>
    <n v="115375"/>
    <n v="51097"/>
    <n v="31103"/>
    <x v="1878"/>
    <n v="19065"/>
    <n v="8059"/>
    <n v="0"/>
    <x v="1"/>
  </r>
  <r>
    <n v="2097"/>
    <s v="FE.R.INOX LAVORAZIONE E COMMERCIO"/>
    <s v="MI0965816"/>
    <s v="03715140152"/>
    <n v="110069"/>
    <n v="29"/>
    <x v="0"/>
    <n v="110098"/>
    <n v="92615"/>
    <n v="7149"/>
    <x v="20"/>
    <n v="2637"/>
    <n v="1681"/>
    <n v="0"/>
    <x v="8"/>
  </r>
  <r>
    <n v="2098"/>
    <s v="COSMETIQUE ACTIVE ITALIA"/>
    <s v="MI0840788"/>
    <s v="00883310153"/>
    <n v="110006"/>
    <n v="405"/>
    <x v="0"/>
    <n v="110411"/>
    <n v="39678"/>
    <n v="49254"/>
    <x v="1879"/>
    <n v="14465"/>
    <n v="6109"/>
    <n v="0"/>
    <x v="0"/>
  </r>
  <r>
    <n v="2099"/>
    <s v="CAMBIELLI"/>
    <s v="MI0071998"/>
    <s v="00721560159"/>
    <n v="109921"/>
    <n v="73"/>
    <x v="0"/>
    <n v="109994"/>
    <n v="90145"/>
    <n v="6891"/>
    <x v="1880"/>
    <n v="1504"/>
    <n v="1050"/>
    <n v="191"/>
    <x v="0"/>
  </r>
  <r>
    <n v="2100"/>
    <s v="BRUMMEL"/>
    <s v="MI1233560"/>
    <s v="08527080157"/>
    <n v="109920"/>
    <n v="3346"/>
    <x v="0"/>
    <n v="116193"/>
    <n v="61064"/>
    <n v="34697"/>
    <x v="1881"/>
    <n v="2939"/>
    <n v="1873"/>
    <n v="1416"/>
    <x v="4"/>
  </r>
  <r>
    <n v="2101"/>
    <s v="CURTI"/>
    <s v="PV0195572"/>
    <s v="01577610189"/>
    <n v="109819"/>
    <n v="938"/>
    <x v="0"/>
    <n v="109418"/>
    <n v="89485"/>
    <n v="13284"/>
    <x v="1882"/>
    <n v="382"/>
    <n v="288"/>
    <n v="5189"/>
    <x v="0"/>
  </r>
  <r>
    <n v="2102"/>
    <s v="&quot;EMMEZETA CASA DI PALMANOVA SRL&quot;"/>
    <s v="VA0231107"/>
    <s v="01120380306"/>
    <n v="109811"/>
    <n v="274"/>
    <x v="0"/>
    <n v="110085"/>
    <n v="85939"/>
    <n v="8663"/>
    <x v="1883"/>
    <n v="2449"/>
    <n v="1911"/>
    <n v="0"/>
    <x v="0"/>
  </r>
  <r>
    <n v="2103"/>
    <s v="TRIVENETA DISTRIBUZIONE FARMACI"/>
    <s v="VI0227677"/>
    <s v="02390040240"/>
    <n v="109809"/>
    <n v="234"/>
    <x v="0"/>
    <n v="110043"/>
    <n v="100839"/>
    <n v="1938"/>
    <x v="1884"/>
    <n v="904"/>
    <n v="647"/>
    <n v="0"/>
    <x v="2"/>
  </r>
  <r>
    <n v="2104"/>
    <s v="CMB ITALCAPS"/>
    <s v="LT0096464"/>
    <s v="01554960599"/>
    <n v="109751"/>
    <n v="238"/>
    <x v="0"/>
    <n v="109597"/>
    <n v="61096"/>
    <n v="9439"/>
    <x v="1885"/>
    <n v="29269"/>
    <n v="11659"/>
    <n v="1904"/>
    <x v="0"/>
  </r>
  <r>
    <n v="2105"/>
    <s v="SOGEGROSS-MADIS SPA"/>
    <s v="MI1250986"/>
    <s v="00867010092"/>
    <n v="109718"/>
    <n v="12203"/>
    <x v="0"/>
    <n v="121921"/>
    <n v="105332"/>
    <n v="5871"/>
    <x v="20"/>
    <n v="4423"/>
    <n v="2072"/>
    <n v="0"/>
    <x v="1"/>
  </r>
  <r>
    <n v="2106"/>
    <s v="GRUPPO COMMERCIALE TOSETTI"/>
    <s v="BI0146150"/>
    <s v="01538940022"/>
    <n v="109694"/>
    <n v="0"/>
    <x v="0"/>
    <n v="109694"/>
    <n v="100835"/>
    <n v="6012"/>
    <x v="1886"/>
    <n v="614"/>
    <n v="520"/>
    <n v="12"/>
    <x v="8"/>
  </r>
  <r>
    <n v="2107"/>
    <s v="PROFUMERIE DOUGLAS"/>
    <s v="BO0326898"/>
    <s v="00752710327"/>
    <n v="109689"/>
    <n v="118"/>
    <x v="0"/>
    <n v="109806"/>
    <n v="66297"/>
    <n v="9149"/>
    <x v="1887"/>
    <n v="4118"/>
    <n v="2658"/>
    <n v="9089"/>
    <x v="1"/>
  </r>
  <r>
    <n v="2108"/>
    <s v="SOCIETA' PER I SERVIZI BANCARI"/>
    <s v="MI1385874"/>
    <s v="10596540152"/>
    <n v="109653"/>
    <n v="172"/>
    <x v="0"/>
    <n v="113975"/>
    <n v="1235"/>
    <n v="29072"/>
    <x v="1888"/>
    <n v="30504"/>
    <n v="13021"/>
    <n v="0"/>
    <x v="4"/>
  </r>
  <r>
    <n v="2109"/>
    <s v="BETA UTENSILI"/>
    <s v="MI1054673"/>
    <s v="05907120157"/>
    <n v="109629"/>
    <n v="276"/>
    <x v="0"/>
    <n v="114468"/>
    <n v="45886"/>
    <n v="19456"/>
    <x v="1889"/>
    <n v="11995"/>
    <n v="6747"/>
    <n v="5000"/>
    <x v="3"/>
  </r>
  <r>
    <n v="2110"/>
    <s v="DISTER COOP."/>
    <s v="RA0097648"/>
    <s v="00698850393"/>
    <n v="109586"/>
    <n v="15555"/>
    <x v="0"/>
    <n v="119488"/>
    <n v="95207"/>
    <n v="11837"/>
    <x v="1274"/>
    <n v="215"/>
    <n v="176"/>
    <n v="10520"/>
    <x v="8"/>
  </r>
  <r>
    <n v="2111"/>
    <s v="SICOR SOCIETA' ITALIANA"/>
    <s v="MI1123703"/>
    <s v="06827530152"/>
    <n v="109525"/>
    <n v="23221"/>
    <x v="0"/>
    <n v="139187"/>
    <n v="57842"/>
    <n v="31355"/>
    <x v="1890"/>
    <n v="7744"/>
    <n v="4450"/>
    <n v="28406"/>
    <x v="4"/>
  </r>
  <r>
    <n v="2112"/>
    <s v="GIOVINE FARMACEUTICI"/>
    <s v="TO0504917"/>
    <s v="01532800016"/>
    <n v="109501"/>
    <n v="169"/>
    <x v="0"/>
    <n v="109670"/>
    <n v="103426"/>
    <n v="1369"/>
    <x v="1891"/>
    <n v="1008"/>
    <n v="623"/>
    <n v="127"/>
    <x v="5"/>
  </r>
  <r>
    <n v="2113"/>
    <s v="TRANCERIE EMILIANE"/>
    <s v="PR0136548"/>
    <s v="00527670343"/>
    <n v="109474"/>
    <n v="2508"/>
    <x v="0"/>
    <n v="111642"/>
    <n v="72981"/>
    <n v="17301"/>
    <x v="1892"/>
    <n v="1143"/>
    <n v="1072"/>
    <n v="4321"/>
    <x v="8"/>
  </r>
  <r>
    <n v="2114"/>
    <s v="COFRA"/>
    <s v="BA0235934"/>
    <s v="02850580727"/>
    <n v="109462"/>
    <n v="615"/>
    <x v="0"/>
    <n v="110672"/>
    <n v="54197"/>
    <n v="27791"/>
    <x v="1893"/>
    <n v="2775"/>
    <n v="1615"/>
    <n v="4301"/>
    <x v="5"/>
  </r>
  <r>
    <n v="2115"/>
    <s v="ROMAN BAUERNFEIND ITALIA"/>
    <s v="MI1513081"/>
    <s v="11949090150"/>
    <n v="109426"/>
    <n v="931"/>
    <x v="0"/>
    <n v="110778"/>
    <n v="64957"/>
    <n v="18654"/>
    <x v="1894"/>
    <n v="-332"/>
    <n v="1203"/>
    <n v="39457"/>
    <x v="1"/>
  </r>
  <r>
    <n v="2116"/>
    <s v="FRAMEC"/>
    <s v="AL0077001"/>
    <s v="00161400064"/>
    <n v="109425"/>
    <n v="1296"/>
    <x v="0"/>
    <n v="109401"/>
    <n v="69786"/>
    <n v="11188"/>
    <x v="1895"/>
    <n v="2187"/>
    <n v="2039"/>
    <n v="9600"/>
    <x v="9"/>
  </r>
  <r>
    <n v="2117"/>
    <s v="RADIO E RETI"/>
    <s v="MI1282102"/>
    <s v="09307280157"/>
    <n v="109399"/>
    <n v="1051"/>
    <x v="0"/>
    <n v="110450"/>
    <n v="0"/>
    <n v="97292"/>
    <x v="1896"/>
    <n v="6029"/>
    <n v="2823"/>
    <n v="0"/>
    <x v="1"/>
  </r>
  <r>
    <n v="2118"/>
    <s v="CARTIERE DI CORDENONS"/>
    <s v="MI0974821"/>
    <s v="03838010159"/>
    <n v="109382"/>
    <n v="3481"/>
    <x v="0"/>
    <n v="116227"/>
    <n v="61893"/>
    <n v="22322"/>
    <x v="1897"/>
    <n v="7999"/>
    <n v="4328"/>
    <n v="21998"/>
    <x v="5"/>
  </r>
  <r>
    <n v="2119"/>
    <s v="ACCIAI VENDER"/>
    <s v="PR0131459"/>
    <s v="00426590345"/>
    <n v="109339"/>
    <n v="451"/>
    <x v="0"/>
    <n v="109790"/>
    <n v="93389"/>
    <n v="5900"/>
    <x v="481"/>
    <n v="2879"/>
    <n v="779"/>
    <n v="11601"/>
    <x v="1"/>
  </r>
  <r>
    <n v="2120"/>
    <s v="ELNAGH"/>
    <s v="MI0730418"/>
    <s v="00695290155"/>
    <n v="109334"/>
    <n v="677"/>
    <x v="0"/>
    <n v="110145"/>
    <n v="84253"/>
    <n v="6273"/>
    <x v="1898"/>
    <n v="7331"/>
    <n v="3961"/>
    <n v="1500"/>
    <x v="0"/>
  </r>
  <r>
    <n v="2121"/>
    <s v="SADEPAN LEGNO"/>
    <s v="MN0135042"/>
    <s v="00488340209"/>
    <n v="109291"/>
    <n v="112"/>
    <x v="0"/>
    <n v="109228"/>
    <n v="85021"/>
    <n v="11417"/>
    <x v="1899"/>
    <n v="1073"/>
    <n v="908"/>
    <n v="875"/>
    <x v="1"/>
  </r>
  <r>
    <n v="2122"/>
    <s v="TRANSCOOP"/>
    <s v="RE0165048"/>
    <s v="01174150357"/>
    <n v="109222"/>
    <n v="1412"/>
    <x v="0"/>
    <n v="110634"/>
    <n v="116"/>
    <n v="103726"/>
    <x v="1900"/>
    <n v="1428"/>
    <n v="196"/>
    <n v="1421"/>
    <x v="2"/>
  </r>
  <r>
    <n v="2123"/>
    <s v="CONERPO - SOC. COOP. A R.L."/>
    <s v="BO0183422"/>
    <s v="00304720378"/>
    <n v="109186"/>
    <n v="7634"/>
    <x v="0"/>
    <n v="116820"/>
    <n v="102895"/>
    <n v="7967"/>
    <x v="1901"/>
    <n v="437"/>
    <n v="100"/>
    <n v="14205"/>
    <x v="3"/>
  </r>
  <r>
    <n v="2124"/>
    <s v="REAGENS"/>
    <s v="BO0275343"/>
    <s v="03230820379"/>
    <n v="109154"/>
    <n v="964"/>
    <x v="0"/>
    <n v="106435"/>
    <n v="63754"/>
    <n v="15301"/>
    <x v="1902"/>
    <n v="24236"/>
    <n v="6438"/>
    <n v="0"/>
    <x v="3"/>
  </r>
  <r>
    <n v="2125"/>
    <s v="NARDI ELETTRODOMESTICI"/>
    <s v="MI0974528"/>
    <s v="03847740150"/>
    <n v="108944"/>
    <n v="2591"/>
    <x v="0"/>
    <n v="114248"/>
    <n v="81188"/>
    <n v="15075"/>
    <x v="1903"/>
    <n v="969"/>
    <n v="1426"/>
    <n v="9035"/>
    <x v="3"/>
  </r>
  <r>
    <n v="2126"/>
    <s v="EFFEPLAST"/>
    <s v="TV0172015"/>
    <s v="00857440267"/>
    <n v="108935"/>
    <n v="109"/>
    <x v="0"/>
    <n v="109427"/>
    <n v="82704"/>
    <n v="10754"/>
    <x v="1904"/>
    <n v="1422"/>
    <n v="1462"/>
    <n v="1177"/>
    <x v="1"/>
  </r>
  <r>
    <n v="2127"/>
    <s v="AUTOINDUSTRIALE"/>
    <s v="BZ0078621"/>
    <s v="00302800214"/>
    <n v="108911"/>
    <n v="664"/>
    <x v="0"/>
    <n v="110339"/>
    <n v="88362"/>
    <n v="2261"/>
    <x v="1905"/>
    <n v="1284"/>
    <n v="971"/>
    <n v="13139"/>
    <x v="4"/>
  </r>
  <r>
    <n v="2128"/>
    <s v="MILESI"/>
    <s v="MI1050686"/>
    <s v="05951370153"/>
    <n v="108904"/>
    <n v="317"/>
    <x v="0"/>
    <n v="108927"/>
    <n v="67740"/>
    <n v="15032"/>
    <x v="1906"/>
    <n v="5526"/>
    <n v="3088"/>
    <n v="6177"/>
    <x v="4"/>
  </r>
  <r>
    <n v="2129"/>
    <s v="ROVETTA PRESSE"/>
    <s v="BS0167670"/>
    <s v="00300520178"/>
    <n v="108806"/>
    <n v="1276"/>
    <x v="0"/>
    <n v="117467"/>
    <n v="60891"/>
    <n v="24689"/>
    <x v="20"/>
    <n v="5572"/>
    <n v="4524"/>
    <n v="0"/>
    <x v="2"/>
  </r>
  <r>
    <n v="2130"/>
    <s v="BIFRANGI"/>
    <s v="VI0097905"/>
    <s v="00169720240"/>
    <n v="108795"/>
    <n v="662"/>
    <x v="0"/>
    <n v="108300"/>
    <n v="44061"/>
    <n v="22643"/>
    <x v="1039"/>
    <n v="9954"/>
    <n v="4897"/>
    <n v="9922"/>
    <x v="3"/>
  </r>
  <r>
    <n v="2131"/>
    <s v="COMOLI, FERRARI E C. S.P.A"/>
    <s v="NO0033928"/>
    <s v="00123060030"/>
    <n v="108791"/>
    <n v="625"/>
    <x v="0"/>
    <n v="109448"/>
    <n v="81348"/>
    <n v="6355"/>
    <x v="1907"/>
    <n v="5251"/>
    <n v="2920"/>
    <n v="6530"/>
    <x v="0"/>
  </r>
  <r>
    <n v="2132"/>
    <s v="DAB PUMPS"/>
    <s v="PD0295922"/>
    <s v="11785940153"/>
    <n v="108663"/>
    <n v="1481"/>
    <x v="0"/>
    <n v="113506"/>
    <n v="54852"/>
    <n v="18285"/>
    <x v="20"/>
    <n v="10817"/>
    <n v="5556"/>
    <n v="0"/>
    <x v="0"/>
  </r>
  <r>
    <n v="2133"/>
    <s v="BUHLER"/>
    <s v="MI0282993"/>
    <s v="00721070159"/>
    <n v="108637"/>
    <n v="2474"/>
    <x v="0"/>
    <n v="109500"/>
    <n v="78420"/>
    <n v="14192"/>
    <x v="1908"/>
    <n v="4234"/>
    <n v="2095"/>
    <n v="0"/>
    <x v="5"/>
  </r>
  <r>
    <n v="2134"/>
    <s v="TUBI DI QUALITA'"/>
    <s v="BG0280203"/>
    <s v="01696910163"/>
    <n v="108635"/>
    <n v="264"/>
    <x v="0"/>
    <n v="108899"/>
    <n v="94275"/>
    <n v="8209"/>
    <x v="1909"/>
    <n v="164"/>
    <n v="374"/>
    <n v="0"/>
    <x v="3"/>
  </r>
  <r>
    <n v="2135"/>
    <s v="EMI MAGLIA"/>
    <s v="PD0170611"/>
    <s v="01009510288"/>
    <n v="108542"/>
    <n v="1788"/>
    <x v="0"/>
    <n v="100393"/>
    <n v="61103"/>
    <n v="30583"/>
    <x v="20"/>
    <n v="-486"/>
    <n v="346"/>
    <n v="0"/>
    <x v="5"/>
  </r>
  <r>
    <n v="2136"/>
    <s v="CONSORZIO COOPERATIVO LATTERIE FRIU"/>
    <s v="UD0030705"/>
    <s v="00164830309"/>
    <n v="108518"/>
    <n v="347"/>
    <x v="0"/>
    <n v="108469"/>
    <n v="73389"/>
    <n v="15894"/>
    <x v="1910"/>
    <n v="374"/>
    <n v="309"/>
    <n v="5934"/>
    <x v="6"/>
  </r>
  <r>
    <n v="2137"/>
    <s v="NUOVA SOLMINE"/>
    <s v="GR0073686"/>
    <s v="00911300531"/>
    <n v="108517"/>
    <n v="2089"/>
    <x v="0"/>
    <n v="111324"/>
    <n v="59019"/>
    <n v="10839"/>
    <x v="20"/>
    <n v="24416"/>
    <n v="1500"/>
    <n v="0"/>
    <x v="7"/>
  </r>
  <r>
    <n v="2138"/>
    <s v="PASTIFICIO GAZZOLA ABBREVIABILE"/>
    <s v="CN0087806"/>
    <s v="00184490043"/>
    <n v="108514"/>
    <n v="557"/>
    <x v="0"/>
    <n v="110982"/>
    <n v="65904"/>
    <n v="22081"/>
    <x v="1911"/>
    <n v="286"/>
    <n v="634"/>
    <n v="32752"/>
    <x v="4"/>
  </r>
  <r>
    <n v="2139"/>
    <s v="MEDCENTER CONTAINER TERMINAL"/>
    <s v="RC0123244"/>
    <s v="01292910807"/>
    <n v="108507"/>
    <n v="11672"/>
    <x v="0"/>
    <n v="121348"/>
    <n v="13519"/>
    <n v="27201"/>
    <x v="1912"/>
    <n v="10611"/>
    <n v="1230"/>
    <n v="180000"/>
    <x v="3"/>
  </r>
  <r>
    <n v="2140"/>
    <s v="SUMAR"/>
    <s v="VE0202056"/>
    <s v="01495420307"/>
    <n v="108486"/>
    <n v="4023"/>
    <x v="0"/>
    <n v="112509"/>
    <n v="89735"/>
    <n v="6059"/>
    <x v="1913"/>
    <n v="1869"/>
    <n v="643"/>
    <n v="790"/>
    <x v="8"/>
  </r>
  <r>
    <n v="2141"/>
    <s v="ROWENTA ITALIA"/>
    <s v="MI0586248"/>
    <s v="00736960154"/>
    <n v="108479"/>
    <n v="1485"/>
    <x v="0"/>
    <n v="109964"/>
    <n v="76422"/>
    <n v="23603"/>
    <x v="1914"/>
    <n v="4539"/>
    <n v="2199"/>
    <n v="0"/>
    <x v="8"/>
  </r>
  <r>
    <n v="2142"/>
    <s v="CENTRO DISTRIBUZIONE ALIMENTARI"/>
    <s v="AG0120153"/>
    <s v="01677720847"/>
    <n v="108462"/>
    <n v="1193"/>
    <x v="0"/>
    <n v="109655"/>
    <n v="102593"/>
    <n v="10659"/>
    <x v="1915"/>
    <n v="481"/>
    <n v="316"/>
    <n v="2727"/>
    <x v="9"/>
  </r>
  <r>
    <n v="2143"/>
    <s v="SAGECO SOCIETA' ADRIATICA GESTIONI"/>
    <s v="RA0079560"/>
    <s v="00430450395"/>
    <n v="108448"/>
    <n v="737"/>
    <x v="0"/>
    <n v="109185"/>
    <n v="85106"/>
    <n v="8174"/>
    <x v="1916"/>
    <n v="-7132"/>
    <n v="342"/>
    <n v="120"/>
    <x v="1"/>
  </r>
  <r>
    <n v="2144"/>
    <s v="MAS ITALIA"/>
    <s v="FI0164180"/>
    <s v="00927700484"/>
    <n v="108373"/>
    <n v="2767"/>
    <x v="0"/>
    <n v="111819"/>
    <n v="72004"/>
    <n v="7508"/>
    <x v="1917"/>
    <n v="8527"/>
    <n v="4218"/>
    <n v="6000"/>
    <x v="1"/>
  </r>
  <r>
    <n v="2145"/>
    <s v="SEIFRA"/>
    <s v="RM0549499"/>
    <s v="06922340580"/>
    <n v="108348"/>
    <n v="979"/>
    <x v="0"/>
    <n v="109327"/>
    <n v="2976"/>
    <n v="91828"/>
    <x v="1918"/>
    <n v="724"/>
    <n v="724"/>
    <n v="25909"/>
    <x v="8"/>
  </r>
  <r>
    <n v="2146"/>
    <s v="IMPRESA COSTRUZ. GIUSEPPE MALTAURO"/>
    <s v="VI0229975"/>
    <s v="00184540276"/>
    <n v="108348"/>
    <n v="14069"/>
    <x v="0"/>
    <n v="117194"/>
    <n v="17007"/>
    <n v="55405"/>
    <x v="1919"/>
    <n v="1670"/>
    <n v="1500"/>
    <n v="62393"/>
    <x v="0"/>
  </r>
  <r>
    <n v="2147"/>
    <s v="SIMMEL DIFESA"/>
    <s v="RM0710954"/>
    <s v="00173900267"/>
    <n v="108296"/>
    <n v="5992"/>
    <x v="0"/>
    <n v="99596"/>
    <n v="44434"/>
    <n v="17971"/>
    <x v="875"/>
    <n v="7171"/>
    <n v="980"/>
    <n v="0"/>
    <x v="0"/>
  </r>
  <r>
    <n v="2148"/>
    <s v="REALFOOD"/>
    <s v="MN0176376"/>
    <s v="00885420299"/>
    <n v="108190"/>
    <n v="268"/>
    <x v="0"/>
    <n v="108321"/>
    <n v="94889"/>
    <n v="8899"/>
    <x v="1920"/>
    <n v="329"/>
    <n v="294"/>
    <n v="0"/>
    <x v="4"/>
  </r>
  <r>
    <n v="2149"/>
    <s v="BORTOLOTTI PETROLI"/>
    <s v="BS0186420"/>
    <s v="00350690178"/>
    <n v="108186"/>
    <n v="48"/>
    <x v="0"/>
    <n v="108314"/>
    <n v="103259"/>
    <n v="2197"/>
    <x v="1921"/>
    <n v="261"/>
    <n v="200"/>
    <n v="0"/>
    <x v="0"/>
  </r>
  <r>
    <n v="2150"/>
    <s v="WORLDGEM"/>
    <s v="VI0210322"/>
    <s v="00899580245"/>
    <n v="108170"/>
    <n v="1906"/>
    <x v="0"/>
    <n v="114929"/>
    <n v="45112"/>
    <n v="46451"/>
    <x v="1922"/>
    <n v="3184"/>
    <n v="0"/>
    <n v="3526"/>
    <x v="0"/>
  </r>
  <r>
    <n v="2151"/>
    <s v="WARNER  LAMBERT CANADA INC."/>
    <s v="MI1408729"/>
    <s v="10829990158"/>
    <n v="108127"/>
    <n v="2654"/>
    <x v="0"/>
    <n v="116989"/>
    <n v="48686"/>
    <n v="42854"/>
    <x v="1923"/>
    <n v="-7202"/>
    <n v="576"/>
    <n v="1111"/>
    <x v="2"/>
  </r>
  <r>
    <n v="2152"/>
    <s v="ANNOVI REVERBERI"/>
    <s v="MO0274393"/>
    <s v="01523090353"/>
    <n v="108118"/>
    <n v="408"/>
    <x v="0"/>
    <n v="109530"/>
    <n v="56149"/>
    <n v="21731"/>
    <x v="1924"/>
    <n v="7837"/>
    <n v="4455"/>
    <n v="18802"/>
    <x v="0"/>
  </r>
  <r>
    <n v="2153"/>
    <s v="I GRANDI VIAGGI"/>
    <s v="MI1319276"/>
    <s v="09824790159"/>
    <n v="108005"/>
    <n v="188"/>
    <x v="0"/>
    <n v="108193"/>
    <n v="83547"/>
    <n v="12705"/>
    <x v="1925"/>
    <n v="3163"/>
    <n v="375"/>
    <n v="0"/>
    <x v="1"/>
  </r>
  <r>
    <n v="2154"/>
    <s v="FITT"/>
    <s v="VI0113648"/>
    <s v="00162620249"/>
    <n v="107970"/>
    <n v="1446"/>
    <x v="0"/>
    <n v="106929"/>
    <n v="62686"/>
    <n v="17347"/>
    <x v="1926"/>
    <n v="3767"/>
    <n v="2406"/>
    <n v="0"/>
    <x v="8"/>
  </r>
  <r>
    <n v="2155"/>
    <s v="ACERINOX ITALIA"/>
    <s v="MI1303519"/>
    <s v="09607350155"/>
    <n v="107953"/>
    <n v="6236"/>
    <x v="0"/>
    <n v="114189"/>
    <n v="113489"/>
    <n v="5147"/>
    <x v="1927"/>
    <n v="-936"/>
    <n v="96"/>
    <n v="0"/>
    <x v="1"/>
  </r>
  <r>
    <n v="2156"/>
    <s v="PRAMAC INDUSTRIALE"/>
    <s v="SI0063487"/>
    <s v="00138210521"/>
    <n v="107909"/>
    <n v="2434"/>
    <x v="0"/>
    <n v="114380"/>
    <n v="68022"/>
    <n v="20393"/>
    <x v="20"/>
    <n v="11143"/>
    <n v="5125"/>
    <n v="0"/>
    <x v="4"/>
  </r>
  <r>
    <n v="2157"/>
    <s v="ACCIAIERIA DI RUBIERA"/>
    <s v="MO0136460"/>
    <s v="00185380367"/>
    <n v="107818"/>
    <n v="421"/>
    <x v="0"/>
    <n v="112147"/>
    <n v="68456"/>
    <n v="23508"/>
    <x v="1928"/>
    <n v="634"/>
    <n v="531"/>
    <n v="2074"/>
    <x v="3"/>
  </r>
  <r>
    <n v="2158"/>
    <s v="FABBRICA ACCUMULATORI URANIO PER"/>
    <s v="VR0215063"/>
    <s v="02075900239"/>
    <n v="107788"/>
    <n v="122"/>
    <x v="0"/>
    <n v="110131"/>
    <n v="50691"/>
    <n v="20681"/>
    <x v="1929"/>
    <n v="5598"/>
    <n v="2841"/>
    <n v="21145"/>
    <x v="8"/>
  </r>
  <r>
    <n v="2160"/>
    <s v="CONSORZIO AGRARIO REGIONALE LUCANIA"/>
    <s v="PZ0012569"/>
    <s v="00090210766"/>
    <n v="107693"/>
    <n v="2819"/>
    <x v="0"/>
    <n v="110512"/>
    <n v="96640"/>
    <n v="8498"/>
    <x v="1930"/>
    <n v="517"/>
    <n v="517"/>
    <n v="5554"/>
    <x v="5"/>
  </r>
  <r>
    <n v="2161"/>
    <s v="SOCIETA' EMILIANA DISTRIBUZIONE"/>
    <s v="MO0168228"/>
    <s v="00441160363"/>
    <n v="107498"/>
    <n v="367"/>
    <x v="0"/>
    <n v="107865"/>
    <n v="103196"/>
    <n v="2144"/>
    <x v="1931"/>
    <n v="281"/>
    <n v="214"/>
    <n v="182"/>
    <x v="8"/>
  </r>
  <r>
    <n v="2162"/>
    <s v="QUARELLA"/>
    <s v="VR0223693"/>
    <s v="01875340158"/>
    <n v="107497"/>
    <n v="1513"/>
    <x v="0"/>
    <n v="107038"/>
    <n v="49918"/>
    <n v="14814"/>
    <x v="1932"/>
    <n v="3471"/>
    <n v="1250"/>
    <n v="0"/>
    <x v="5"/>
  </r>
  <r>
    <n v="2163"/>
    <s v="AQUATEX"/>
    <s v="VR0151813"/>
    <s v="00694230236"/>
    <n v="107460"/>
    <n v="1674"/>
    <x v="0"/>
    <n v="109094"/>
    <n v="60462"/>
    <n v="23549"/>
    <x v="1463"/>
    <n v="2194"/>
    <n v="1750"/>
    <n v="9299"/>
    <x v="1"/>
  </r>
  <r>
    <n v="2164"/>
    <s v="&quot;PERSTORP-S.P.A.&quot;"/>
    <s v="VA0171467"/>
    <s v="06216480159"/>
    <n v="107454"/>
    <n v="532"/>
    <x v="0"/>
    <n v="117476"/>
    <n v="74227"/>
    <n v="17358"/>
    <x v="1933"/>
    <n v="3444"/>
    <n v="2041"/>
    <n v="0"/>
    <x v="9"/>
  </r>
  <r>
    <n v="2165"/>
    <s v="DINVEST"/>
    <s v="BA0269712"/>
    <s v="03665170720"/>
    <n v="107450"/>
    <n v="5780"/>
    <x v="0"/>
    <n v="107058"/>
    <n v="60516"/>
    <n v="28938"/>
    <x v="1934"/>
    <n v="13"/>
    <n v="492"/>
    <n v="2803"/>
    <x v="1"/>
  </r>
  <r>
    <n v="2166"/>
    <s v="ACI INFORMATICA"/>
    <s v="RM0268993"/>
    <s v="00405030586"/>
    <n v="107221"/>
    <n v="56"/>
    <x v="0"/>
    <n v="107277"/>
    <n v="1105"/>
    <n v="67903"/>
    <x v="1935"/>
    <n v="1985"/>
    <n v="1985"/>
    <n v="0"/>
    <x v="5"/>
  </r>
  <r>
    <n v="2167"/>
    <s v="ACCIAIERIE DI CALVISANO"/>
    <s v="BS0183992"/>
    <s v="00291630176"/>
    <n v="107219"/>
    <n v="931"/>
    <x v="0"/>
    <n v="110904"/>
    <n v="76806"/>
    <n v="21847"/>
    <x v="1936"/>
    <n v="-1787"/>
    <n v="399"/>
    <n v="5736"/>
    <x v="1"/>
  </r>
  <r>
    <n v="2168"/>
    <s v="VOBARNO"/>
    <s v="BS0342717"/>
    <s v="01911040168"/>
    <n v="107188"/>
    <n v="1069"/>
    <x v="0"/>
    <n v="109622"/>
    <n v="66399"/>
    <n v="17519"/>
    <x v="1937"/>
    <n v="-225"/>
    <n v="790"/>
    <n v="6505"/>
    <x v="0"/>
  </r>
  <r>
    <n v="2169"/>
    <s v="SAOTTINI AUTO"/>
    <s v="BS0290439"/>
    <s v="02063070177"/>
    <n v="107170"/>
    <n v="3681"/>
    <x v="0"/>
    <n v="110851"/>
    <n v="101647"/>
    <n v="1261"/>
    <x v="1938"/>
    <n v="5099"/>
    <n v="2107"/>
    <n v="0"/>
    <x v="1"/>
  </r>
  <r>
    <n v="2170"/>
    <s v="DANZAS LOGISTICS"/>
    <s v="MI0618656"/>
    <s v="00718630155"/>
    <n v="107130"/>
    <n v="9744"/>
    <x v="0"/>
    <n v="116852"/>
    <n v="820"/>
    <n v="77435"/>
    <x v="1939"/>
    <n v="-2335"/>
    <n v="745"/>
    <n v="0"/>
    <x v="2"/>
  </r>
  <r>
    <n v="2171"/>
    <s v="NUOVA SIPRE"/>
    <s v="VR0171661"/>
    <s v="01282600236"/>
    <n v="107126"/>
    <n v="153"/>
    <x v="0"/>
    <n v="107279"/>
    <n v="76714"/>
    <n v="12881"/>
    <x v="1940"/>
    <n v="3595"/>
    <n v="1976"/>
    <n v="0"/>
    <x v="3"/>
  </r>
  <r>
    <n v="2172"/>
    <s v="CARTIERA DI CADIDAVID"/>
    <s v="VR0244831"/>
    <s v="01585240359"/>
    <n v="107105"/>
    <n v="1100"/>
    <x v="0"/>
    <n v="106674"/>
    <n v="39883"/>
    <n v="31846"/>
    <x v="1941"/>
    <n v="-35"/>
    <n v="642"/>
    <n v="65419"/>
    <x v="3"/>
  </r>
  <r>
    <n v="2173"/>
    <s v="S.E.C. SOCIETA ESERCIZIO CANTIERI"/>
    <s v="RM0479705"/>
    <s v="00394220487"/>
    <n v="107101"/>
    <n v="14702"/>
    <x v="0"/>
    <n v="205994"/>
    <n v="46451"/>
    <n v="117453"/>
    <x v="1942"/>
    <n v="-880"/>
    <n v="2719"/>
    <n v="111703"/>
    <x v="3"/>
  </r>
  <r>
    <n v="2174"/>
    <s v="OFFICINE MECCANICHE REZZATESI"/>
    <s v="BS0103804"/>
    <s v="00293420170"/>
    <n v="106988"/>
    <n v="758"/>
    <x v="0"/>
    <n v="110115"/>
    <n v="58958"/>
    <n v="30278"/>
    <x v="1943"/>
    <n v="1661"/>
    <n v="1452"/>
    <n v="20104"/>
    <x v="1"/>
  </r>
  <r>
    <n v="2175"/>
    <s v="INDUSTRIA ADRIATICA CONFEZIONI"/>
    <s v="CH0039936"/>
    <s v="00090870692"/>
    <n v="106906"/>
    <n v="400"/>
    <x v="0"/>
    <n v="106781"/>
    <n v="49150"/>
    <n v="37054"/>
    <x v="1944"/>
    <n v="-816"/>
    <n v="570"/>
    <n v="4820"/>
    <x v="4"/>
  </r>
  <r>
    <n v="2176"/>
    <s v="C.T.O."/>
    <s v="BO0277778"/>
    <s v="02389610375"/>
    <n v="106894"/>
    <n v="4025"/>
    <x v="0"/>
    <n v="110919"/>
    <n v="73925"/>
    <n v="14327"/>
    <x v="1945"/>
    <n v="14510"/>
    <n v="6321"/>
    <n v="160"/>
    <x v="4"/>
  </r>
  <r>
    <n v="2177"/>
    <s v="Z. BAVELLONI"/>
    <s v="CO0173739"/>
    <s v="01215640135"/>
    <n v="106886"/>
    <n v="2447"/>
    <x v="0"/>
    <n v="115983"/>
    <n v="55818"/>
    <n v="17019"/>
    <x v="776"/>
    <n v="2591"/>
    <n v="2107"/>
    <n v="8270"/>
    <x v="2"/>
  </r>
  <r>
    <n v="2178"/>
    <s v="POLIFORM -"/>
    <s v="CO0129866"/>
    <s v="00226920130"/>
    <n v="106881"/>
    <n v="158"/>
    <x v="0"/>
    <n v="104330"/>
    <n v="44834"/>
    <n v="30212"/>
    <x v="1946"/>
    <n v="-14524"/>
    <n v="1113"/>
    <n v="38809"/>
    <x v="3"/>
  </r>
  <r>
    <n v="2179"/>
    <s v="COSTRUZIONI CIMOLAI ARMANDO . O"/>
    <s v="PN0026367"/>
    <s v="00248690935"/>
    <n v="106864"/>
    <n v="2206"/>
    <x v="0"/>
    <n v="122932"/>
    <n v="54330"/>
    <n v="41213"/>
    <x v="1947"/>
    <n v="3230"/>
    <n v="2917"/>
    <n v="10439"/>
    <x v="0"/>
  </r>
  <r>
    <n v="2180"/>
    <s v="FRETTE"/>
    <s v="MI0002809"/>
    <s v="00834300154"/>
    <n v="106844"/>
    <n v="2076"/>
    <x v="0"/>
    <n v="116356"/>
    <n v="45341"/>
    <n v="31757"/>
    <x v="1948"/>
    <n v="1053"/>
    <n v="2152"/>
    <n v="33492"/>
    <x v="0"/>
  </r>
  <r>
    <n v="2181"/>
    <s v="VALEX"/>
    <s v="VI0161000"/>
    <s v="01313050245"/>
    <n v="106771"/>
    <n v="391"/>
    <x v="0"/>
    <n v="107538"/>
    <n v="66662"/>
    <n v="22090"/>
    <x v="1949"/>
    <n v="9221"/>
    <n v="4270"/>
    <n v="0"/>
    <x v="5"/>
  </r>
  <r>
    <n v="2182"/>
    <s v="FASSI GRU IDRAULICHE"/>
    <s v="BG0175537"/>
    <s v="00834280166"/>
    <n v="106768"/>
    <n v="426"/>
    <x v="0"/>
    <n v="107194"/>
    <n v="91381"/>
    <n v="7106"/>
    <x v="1950"/>
    <n v="6338"/>
    <n v="2551"/>
    <n v="1000"/>
    <x v="3"/>
  </r>
  <r>
    <n v="2183"/>
    <s v="FRATELLI AVERNA"/>
    <s v="CL0057495"/>
    <s v="01272180066"/>
    <n v="106741"/>
    <n v="1249"/>
    <x v="0"/>
    <n v="106719"/>
    <n v="36751"/>
    <n v="42188"/>
    <x v="875"/>
    <n v="3171"/>
    <n v="939"/>
    <n v="33467"/>
    <x v="5"/>
  </r>
  <r>
    <n v="2184"/>
    <s v="OCRIM"/>
    <s v="CR0042364"/>
    <s v="00106320195"/>
    <n v="106708"/>
    <n v="3243"/>
    <x v="0"/>
    <n v="111648"/>
    <n v="58218"/>
    <n v="18811"/>
    <x v="1951"/>
    <n v="4133"/>
    <n v="3934"/>
    <n v="5906"/>
    <x v="6"/>
  </r>
  <r>
    <n v="2185"/>
    <s v="MARCOLIN"/>
    <s v="BL0064334"/>
    <s v="01774690273"/>
    <n v="106655"/>
    <n v="3786"/>
    <x v="0"/>
    <n v="111960"/>
    <n v="34601"/>
    <n v="34543"/>
    <x v="1267"/>
    <n v="6248"/>
    <n v="3717"/>
    <n v="2853"/>
    <x v="7"/>
  </r>
  <r>
    <n v="2186"/>
    <s v="ORGANIZZAZIONE VIAGGI COLUMBUS"/>
    <s v="GE0130163"/>
    <s v="00434520102"/>
    <n v="106526"/>
    <n v="0"/>
    <x v="0"/>
    <n v="106526"/>
    <n v="98636"/>
    <n v="3256"/>
    <x v="1952"/>
    <n v="478"/>
    <n v="348"/>
    <n v="0"/>
    <x v="4"/>
  </r>
  <r>
    <n v="2187"/>
    <s v="CHIANTI RUFFINO ESPORTAZIONE"/>
    <s v="BS0019766"/>
    <s v="00297350175"/>
    <n v="106503"/>
    <n v="94"/>
    <x v="0"/>
    <n v="107566"/>
    <n v="66105"/>
    <n v="14667"/>
    <x v="1953"/>
    <n v="9476"/>
    <n v="4587"/>
    <n v="13987"/>
    <x v="3"/>
  </r>
  <r>
    <n v="2188"/>
    <s v="ORGANIZZAZIONE NAZIONALE COMMERCIO"/>
    <s v="MI0471546"/>
    <s v="00744810151"/>
    <n v="106482"/>
    <n v="2030"/>
    <x v="0"/>
    <n v="109270"/>
    <n v="76606"/>
    <n v="16596"/>
    <x v="1954"/>
    <n v="2892"/>
    <n v="1645"/>
    <n v="0"/>
    <x v="8"/>
  </r>
  <r>
    <n v="2189"/>
    <s v="S.I.B.A."/>
    <s v="BS0159357"/>
    <s v="00291480176"/>
    <n v="106418"/>
    <n v="1093"/>
    <x v="0"/>
    <n v="107511"/>
    <n v="92181"/>
    <n v="1889"/>
    <x v="1955"/>
    <n v="644"/>
    <n v="366"/>
    <n v="22359"/>
    <x v="8"/>
  </r>
  <r>
    <n v="2190"/>
    <s v="AEROPORTO DI VENEZIA MARCO POLO"/>
    <s v="VE0201102"/>
    <s v="02193960271"/>
    <n v="106393"/>
    <n v="3457"/>
    <x v="0"/>
    <n v="109850"/>
    <n v="2799"/>
    <n v="16033"/>
    <x v="1956"/>
    <n v="27271"/>
    <n v="12248"/>
    <n v="0"/>
    <x v="9"/>
  </r>
  <r>
    <n v="2191"/>
    <s v="PRODOTTI FORMENTI"/>
    <s v="MI1019260"/>
    <s v="04485620159"/>
    <n v="106364"/>
    <n v="831"/>
    <x v="0"/>
    <n v="106227"/>
    <n v="47693"/>
    <n v="31926"/>
    <x v="1957"/>
    <n v="1785"/>
    <n v="2139"/>
    <n v="0"/>
    <x v="1"/>
  </r>
  <r>
    <n v="2192"/>
    <s v="CO.DIS.AL."/>
    <s v="AN0081697"/>
    <s v="00476010426"/>
    <n v="106335"/>
    <n v="450"/>
    <x v="0"/>
    <n v="106586"/>
    <n v="94565"/>
    <n v="8556"/>
    <x v="1958"/>
    <n v="138"/>
    <n v="399"/>
    <n v="0"/>
    <x v="1"/>
  </r>
  <r>
    <n v="2193"/>
    <s v="I.T.A.M. INDUSTRIA TESSUTI A MAGLIA"/>
    <s v="MI0835061"/>
    <s v="00806790150"/>
    <n v="106298"/>
    <n v="1088"/>
    <x v="0"/>
    <n v="110785"/>
    <n v="64870"/>
    <n v="24807"/>
    <x v="1959"/>
    <n v="2869"/>
    <n v="1971"/>
    <n v="25761"/>
    <x v="8"/>
  </r>
  <r>
    <n v="2194"/>
    <s v="SALFA"/>
    <s v="BO0296679"/>
    <s v="03514450372"/>
    <n v="106255"/>
    <n v="43"/>
    <x v="0"/>
    <n v="106276"/>
    <n v="77009"/>
    <n v="25492"/>
    <x v="1407"/>
    <n v="-655"/>
    <n v="0"/>
    <n v="0"/>
    <x v="0"/>
  </r>
  <r>
    <n v="2195"/>
    <s v="COMMERCIALE SIDERURGICA BRESCIANA"/>
    <s v="BS0158627"/>
    <s v="00292190170"/>
    <n v="106251"/>
    <n v="132"/>
    <x v="0"/>
    <n v="106383"/>
    <n v="97060"/>
    <n v="2858"/>
    <x v="1960"/>
    <n v="553"/>
    <n v="728"/>
    <n v="10967"/>
    <x v="0"/>
  </r>
  <r>
    <n v="2196"/>
    <s v="CONSORZIO AGRARIO PROVINCIALE"/>
    <s v="PC0000575"/>
    <s v="00105680334"/>
    <n v="106243"/>
    <n v="596"/>
    <x v="0"/>
    <n v="107003"/>
    <n v="88045"/>
    <n v="10181"/>
    <x v="1961"/>
    <n v="-1146"/>
    <n v="0"/>
    <n v="7228"/>
    <x v="4"/>
  </r>
  <r>
    <n v="2197"/>
    <s v="CANDIA ITALIA"/>
    <s v="MI0573598"/>
    <s v="01280320159"/>
    <n v="106229"/>
    <n v="0"/>
    <x v="0"/>
    <n v="106266"/>
    <n v="103015"/>
    <n v="1480"/>
    <x v="1962"/>
    <n v="107"/>
    <n v="107"/>
    <n v="0"/>
    <x v="0"/>
  </r>
  <r>
    <n v="2198"/>
    <s v="GROTTO"/>
    <s v="VI0168861"/>
    <s v="01516660246"/>
    <n v="106208"/>
    <n v="1224"/>
    <x v="0"/>
    <n v="115406"/>
    <n v="68957"/>
    <n v="36080"/>
    <x v="1963"/>
    <n v="3096"/>
    <n v="1938"/>
    <n v="12153"/>
    <x v="0"/>
  </r>
  <r>
    <n v="2199"/>
    <s v="BLOCKBUSTER ITALIA"/>
    <s v="MI1232178"/>
    <s v="08573450155"/>
    <n v="106208"/>
    <n v="13779"/>
    <x v="0"/>
    <n v="119987"/>
    <n v="36808"/>
    <n v="15459"/>
    <x v="1964"/>
    <n v="1647"/>
    <n v="1419"/>
    <n v="21478"/>
    <x v="2"/>
  </r>
  <r>
    <n v="2200"/>
    <s v="PONTEGGI DALMINE"/>
    <s v="MI0360705"/>
    <s v="00928670157"/>
    <n v="106180"/>
    <n v="472"/>
    <x v="0"/>
    <n v="108754"/>
    <n v="48434"/>
    <n v="25138"/>
    <x v="1965"/>
    <n v="4358"/>
    <n v="1159"/>
    <n v="20032"/>
    <x v="0"/>
  </r>
  <r>
    <n v="2201"/>
    <s v="BIEFFE MEDITAL"/>
    <s v="SO0055445"/>
    <s v="09887560150"/>
    <n v="106122"/>
    <n v="2514"/>
    <x v="0"/>
    <n v="109202"/>
    <n v="42300"/>
    <n v="26265"/>
    <x v="1966"/>
    <n v="4975"/>
    <n v="3301"/>
    <n v="20261"/>
    <x v="1"/>
  </r>
  <r>
    <n v="2202"/>
    <s v="TUBIFICIO DI TERNI"/>
    <s v="TR0060872"/>
    <s v="01281200038"/>
    <n v="106042"/>
    <n v="140"/>
    <x v="0"/>
    <n v="107176"/>
    <n v="72349"/>
    <n v="10648"/>
    <x v="1967"/>
    <n v="11650"/>
    <n v="5393"/>
    <n v="5491"/>
    <x v="8"/>
  </r>
  <r>
    <n v="2203"/>
    <s v="TRE G"/>
    <s v="VA0148787"/>
    <s v="00680980125"/>
    <n v="106040"/>
    <n v="143"/>
    <x v="0"/>
    <n v="106183"/>
    <n v="102107"/>
    <n v="1048"/>
    <x v="1968"/>
    <n v="466"/>
    <n v="328"/>
    <n v="736"/>
    <x v="1"/>
  </r>
  <r>
    <n v="2204"/>
    <s v="STAFF INTERNATIONAL"/>
    <s v="VI0130479"/>
    <s v="00482290244"/>
    <n v="105851"/>
    <n v="2588"/>
    <x v="0"/>
    <n v="109589"/>
    <n v="39159"/>
    <n v="43029"/>
    <x v="1969"/>
    <n v="-1092"/>
    <n v="1737"/>
    <n v="13421"/>
    <x v="4"/>
  </r>
  <r>
    <n v="2205"/>
    <s v="TVS"/>
    <s v="PS0051714"/>
    <s v="00112350418"/>
    <n v="105794"/>
    <n v="1070"/>
    <x v="0"/>
    <n v="116232"/>
    <n v="61163"/>
    <n v="26094"/>
    <x v="1970"/>
    <n v="1962"/>
    <n v="1634"/>
    <n v="10085"/>
    <x v="3"/>
  </r>
  <r>
    <n v="2206"/>
    <s v="JOHNSON CONTROL"/>
    <s v="LC0224706"/>
    <s v="09501730155"/>
    <n v="105781"/>
    <n v="4142"/>
    <x v="0"/>
    <n v="109999"/>
    <n v="45835"/>
    <n v="23505"/>
    <x v="1971"/>
    <n v="23917"/>
    <n v="10160"/>
    <n v="0"/>
    <x v="8"/>
  </r>
  <r>
    <n v="2207"/>
    <s v="PARFUMS CHRISTIAN DIOR ITALIA"/>
    <s v="PI0070736"/>
    <s v="00404840506"/>
    <n v="105760"/>
    <n v="13675"/>
    <x v="0"/>
    <n v="119435"/>
    <n v="75502"/>
    <n v="25247"/>
    <x v="1972"/>
    <n v="9849"/>
    <n v="4851"/>
    <n v="0"/>
    <x v="4"/>
  </r>
  <r>
    <n v="2208"/>
    <s v="SIGEST"/>
    <s v="RM0251387"/>
    <s v="00392030581"/>
    <n v="105753"/>
    <n v="899"/>
    <x v="0"/>
    <n v="106653"/>
    <n v="38900"/>
    <n v="23254"/>
    <x v="20"/>
    <n v="14269"/>
    <n v="8924"/>
    <n v="0"/>
    <x v="5"/>
  </r>
  <r>
    <n v="2209"/>
    <s v="FINDER"/>
    <s v="TO0730805"/>
    <s v="05732610018"/>
    <n v="105698"/>
    <n v="613"/>
    <x v="0"/>
    <n v="112334"/>
    <n v="38641"/>
    <n v="18672"/>
    <x v="1973"/>
    <n v="4390"/>
    <n v="3432"/>
    <n v="15858"/>
    <x v="8"/>
  </r>
  <r>
    <n v="2210"/>
    <s v="UNICOAL"/>
    <s v="MI1342238"/>
    <s v="10082470153"/>
    <n v="105646"/>
    <n v="2108"/>
    <x v="0"/>
    <n v="107754"/>
    <n v="84043"/>
    <n v="13963"/>
    <x v="1974"/>
    <n v="3711"/>
    <n v="2431"/>
    <n v="0"/>
    <x v="5"/>
  </r>
  <r>
    <n v="2211"/>
    <s v="LOGITRON"/>
    <s v="FI0387321"/>
    <s v="03703250484"/>
    <n v="105616"/>
    <n v="654"/>
    <x v="0"/>
    <n v="107030"/>
    <n v="55196"/>
    <n v="18403"/>
    <x v="1975"/>
    <n v="2427"/>
    <n v="2350"/>
    <n v="9541"/>
    <x v="1"/>
  </r>
  <r>
    <n v="2212"/>
    <s v="M.I.T.I. MANIFATTURA ITALIANA"/>
    <s v="BG0032652"/>
    <s v="00796410157"/>
    <n v="105593"/>
    <n v="0"/>
    <x v="0"/>
    <n v="108625"/>
    <n v="48922"/>
    <n v="16674"/>
    <x v="1976"/>
    <n v="-338"/>
    <n v="1182"/>
    <n v="18324"/>
    <x v="9"/>
  </r>
  <r>
    <n v="2213"/>
    <s v="INDUSTRIE PICA"/>
    <s v="PS0086411"/>
    <s v="01248920405"/>
    <n v="105585"/>
    <n v="1904"/>
    <x v="0"/>
    <n v="108310"/>
    <n v="41881"/>
    <n v="26431"/>
    <x v="1977"/>
    <n v="2753"/>
    <n v="2476"/>
    <n v="33703"/>
    <x v="1"/>
  </r>
  <r>
    <n v="2214"/>
    <s v="HERCULES ITALIA"/>
    <s v="MI1424762"/>
    <s v="03839730375"/>
    <n v="105575"/>
    <n v="35"/>
    <x v="0"/>
    <n v="105783"/>
    <n v="83905"/>
    <n v="7779"/>
    <x v="1978"/>
    <n v="8862"/>
    <n v="3179"/>
    <n v="0"/>
    <x v="5"/>
  </r>
  <r>
    <n v="2215"/>
    <s v="MOLINO ALIMONTI"/>
    <s v="CH0066448"/>
    <s v="00271220691"/>
    <n v="105452"/>
    <n v="467"/>
    <x v="0"/>
    <n v="107500"/>
    <n v="82643"/>
    <n v="13729"/>
    <x v="1979"/>
    <n v="2764"/>
    <n v="1800"/>
    <n v="16789"/>
    <x v="1"/>
  </r>
  <r>
    <n v="2216"/>
    <s v="ITALIANA COKE"/>
    <s v="MO0279792"/>
    <s v="03365430150"/>
    <n v="105444"/>
    <n v="2992"/>
    <x v="0"/>
    <n v="113359"/>
    <n v="64505"/>
    <n v="18282"/>
    <x v="1980"/>
    <n v="1185"/>
    <n v="965"/>
    <n v="7664"/>
    <x v="0"/>
  </r>
  <r>
    <n v="2217"/>
    <s v="SIDERURGICA MILANESE"/>
    <s v="MI1228853"/>
    <s v="08521290158"/>
    <n v="105375"/>
    <n v="26"/>
    <x v="0"/>
    <n v="105401"/>
    <n v="100388"/>
    <n v="3556"/>
    <x v="20"/>
    <n v="1966"/>
    <n v="815"/>
    <n v="0"/>
    <x v="1"/>
  </r>
  <r>
    <n v="2218"/>
    <s v="S.I.V.A.M. SOCIETA' ITALIANA"/>
    <s v="MI1087361"/>
    <s v="06290050159"/>
    <n v="105318"/>
    <n v="1185"/>
    <x v="0"/>
    <n v="107974"/>
    <n v="61480"/>
    <n v="22578"/>
    <x v="1981"/>
    <n v="3595"/>
    <n v="2575"/>
    <n v="12688"/>
    <x v="2"/>
  </r>
  <r>
    <n v="2219"/>
    <s v="SALUMIFICIO CERIANI"/>
    <s v="VA0103610"/>
    <s v="00215120122"/>
    <n v="105188"/>
    <n v="218"/>
    <x v="0"/>
    <n v="108922"/>
    <n v="81629"/>
    <n v="13000"/>
    <x v="1982"/>
    <n v="1691"/>
    <n v="1202"/>
    <n v="21360"/>
    <x v="3"/>
  </r>
  <r>
    <n v="2220"/>
    <s v="RISTOMAT"/>
    <s v="MI1285585"/>
    <s v="09315100157"/>
    <n v="105098"/>
    <n v="0"/>
    <x v="0"/>
    <n v="105098"/>
    <n v="0"/>
    <n v="100214"/>
    <x v="1983"/>
    <n v="1845"/>
    <n v="816"/>
    <n v="0"/>
    <x v="3"/>
  </r>
  <r>
    <n v="2221"/>
    <s v="BRUNO BALDASSARI &amp; FRATELLI"/>
    <s v="LU0073082"/>
    <s v="00133440461"/>
    <n v="105080"/>
    <n v="122"/>
    <x v="0"/>
    <n v="106316"/>
    <n v="80229"/>
    <n v="6814"/>
    <x v="1984"/>
    <n v="3002"/>
    <n v="1811"/>
    <n v="13177"/>
    <x v="3"/>
  </r>
  <r>
    <n v="2222"/>
    <s v="PROFILMEC"/>
    <s v="TO0324478"/>
    <s v="00513550012"/>
    <n v="104969"/>
    <n v="773"/>
    <x v="0"/>
    <n v="104145"/>
    <n v="73137"/>
    <n v="10631"/>
    <x v="1985"/>
    <n v="135"/>
    <n v="648"/>
    <n v="13624"/>
    <x v="1"/>
  </r>
  <r>
    <n v="2223"/>
    <s v="GIORGIO ARMANI"/>
    <s v="MI0919502"/>
    <s v="02342990153"/>
    <n v="104957"/>
    <n v="132155"/>
    <x v="0"/>
    <n v="237112"/>
    <n v="9738"/>
    <n v="126460"/>
    <x v="20"/>
    <n v="191992"/>
    <n v="30661"/>
    <n v="0"/>
    <x v="4"/>
  </r>
  <r>
    <n v="2224"/>
    <s v="ALL.CO"/>
    <s v="PI0059741"/>
    <s v="00198440505"/>
    <n v="104947"/>
    <n v="542"/>
    <x v="0"/>
    <n v="106598"/>
    <n v="66616"/>
    <n v="10705"/>
    <x v="1986"/>
    <n v="4014"/>
    <n v="2635"/>
    <n v="7508"/>
    <x v="4"/>
  </r>
  <r>
    <n v="2225"/>
    <s v="AIR EXPRESS INTERNATIONAL ITALY SPA"/>
    <s v="MI0821401"/>
    <s v="02112930157"/>
    <n v="104846"/>
    <n v="6715"/>
    <x v="0"/>
    <n v="111561"/>
    <n v="0"/>
    <n v="89453"/>
    <x v="1987"/>
    <n v="7118"/>
    <n v="3168"/>
    <n v="0"/>
    <x v="2"/>
  </r>
  <r>
    <n v="2226"/>
    <s v="MANIFATTURA DI VALLE BREMBANA"/>
    <s v="BG0067108"/>
    <s v="00808350151"/>
    <n v="104788"/>
    <n v="2213"/>
    <x v="0"/>
    <n v="113254"/>
    <n v="47651"/>
    <n v="27792"/>
    <x v="1988"/>
    <n v="-2689"/>
    <n v="1471"/>
    <n v="0"/>
    <x v="3"/>
  </r>
  <r>
    <n v="2227"/>
    <s v="BAG"/>
    <s v="TO0797918"/>
    <s v="06585620013"/>
    <n v="104732"/>
    <n v="961"/>
    <x v="0"/>
    <n v="108762"/>
    <n v="73692"/>
    <n v="11407"/>
    <x v="1989"/>
    <n v="-15788"/>
    <n v="468"/>
    <n v="0"/>
    <x v="0"/>
  </r>
  <r>
    <n v="2228"/>
    <s v="ABB COMBUSTION ENGINEERING"/>
    <s v="MI1253789"/>
    <s v="08843830152"/>
    <n v="104683"/>
    <n v="1923"/>
    <x v="0"/>
    <n v="106737"/>
    <n v="39549"/>
    <n v="49482"/>
    <x v="1990"/>
    <n v="1297"/>
    <n v="905"/>
    <n v="0"/>
    <x v="0"/>
  </r>
  <r>
    <n v="2229"/>
    <s v="SIAD MACCHINE IMPIANTI"/>
    <s v="BG0072619"/>
    <s v="00228420162"/>
    <n v="104674"/>
    <n v="1146"/>
    <x v="0"/>
    <n v="110605"/>
    <n v="62088"/>
    <n v="22609"/>
    <x v="1991"/>
    <n v="9537"/>
    <n v="5499"/>
    <n v="529"/>
    <x v="5"/>
  </r>
  <r>
    <n v="2230"/>
    <s v="BRUGOLA O.E.B. INDUSTRIALE"/>
    <s v="MI1055916"/>
    <s v="05976200153"/>
    <n v="104612"/>
    <n v="599"/>
    <x v="0"/>
    <n v="106929"/>
    <n v="42915"/>
    <n v="34813"/>
    <x v="1992"/>
    <n v="6248"/>
    <n v="3150"/>
    <n v="7592"/>
    <x v="3"/>
  </r>
  <r>
    <n v="2231"/>
    <s v="THERMOWATT"/>
    <s v="AN0111990"/>
    <s v="01158450427"/>
    <n v="104582"/>
    <n v="222"/>
    <x v="0"/>
    <n v="108144"/>
    <n v="51406"/>
    <n v="17247"/>
    <x v="1993"/>
    <n v="11400"/>
    <n v="1218"/>
    <n v="0"/>
    <x v="5"/>
  </r>
  <r>
    <n v="2232"/>
    <s v="METALMECCANICA TIBERINA"/>
    <s v="PG0068953"/>
    <s v="00160880548"/>
    <n v="104564"/>
    <n v="202"/>
    <x v="0"/>
    <n v="104994"/>
    <n v="56192"/>
    <n v="18029"/>
    <x v="1994"/>
    <n v="14141"/>
    <n v="6807"/>
    <n v="4106"/>
    <x v="6"/>
  </r>
  <r>
    <n v="2233"/>
    <s v="DELVERDE"/>
    <s v="CH0092829"/>
    <s v="01513450690"/>
    <n v="104443"/>
    <n v="1880"/>
    <x v="0"/>
    <n v="106798"/>
    <n v="53708"/>
    <n v="23206"/>
    <x v="1216"/>
    <n v="-1172"/>
    <n v="814"/>
    <n v="23066"/>
    <x v="7"/>
  </r>
  <r>
    <n v="2234"/>
    <s v="GIULIANI"/>
    <s v="MI0304068"/>
    <s v="00752450155"/>
    <n v="104298"/>
    <n v="7827"/>
    <x v="0"/>
    <n v="109224"/>
    <n v="24483"/>
    <n v="49765"/>
    <x v="1059"/>
    <n v="20504"/>
    <n v="9441"/>
    <n v="0"/>
    <x v="4"/>
  </r>
  <r>
    <n v="2235"/>
    <s v="MCWHORTER TECHNOLOGIES"/>
    <s v="TO0783957"/>
    <s v="03109120018"/>
    <n v="104268"/>
    <n v="379"/>
    <x v="0"/>
    <n v="105486"/>
    <n v="70460"/>
    <n v="13044"/>
    <x v="20"/>
    <n v="5204"/>
    <n v="3148"/>
    <n v="0"/>
    <x v="3"/>
  </r>
  <r>
    <n v="2236"/>
    <s v="NOVO NORDISK FARMACEUTICI"/>
    <s v="RM0469049"/>
    <s v="03918040589"/>
    <n v="104185"/>
    <n v="222"/>
    <x v="0"/>
    <n v="105668"/>
    <n v="68847"/>
    <n v="12697"/>
    <x v="1995"/>
    <n v="7336"/>
    <n v="3343"/>
    <n v="0"/>
    <x v="8"/>
  </r>
  <r>
    <n v="2237"/>
    <s v="SEDAMYL"/>
    <s v="CN0150312"/>
    <s v="01313140061"/>
    <n v="104120"/>
    <n v="3323"/>
    <x v="0"/>
    <n v="106908"/>
    <n v="59838"/>
    <n v="21159"/>
    <x v="1996"/>
    <n v="9007"/>
    <n v="1390"/>
    <n v="120144"/>
    <x v="8"/>
  </r>
  <r>
    <n v="2238"/>
    <s v="WALTER TOSTO SERBATOI"/>
    <s v="PE0065864"/>
    <s v="00405130683"/>
    <n v="104025"/>
    <n v="1332"/>
    <x v="0"/>
    <n v="97585"/>
    <n v="35230"/>
    <n v="36759"/>
    <x v="1997"/>
    <n v="4459"/>
    <n v="2180"/>
    <n v="11676"/>
    <x v="9"/>
  </r>
  <r>
    <n v="2239"/>
    <s v="CORDIFIN"/>
    <s v="VR0219306"/>
    <s v="02137380230"/>
    <n v="104018"/>
    <n v="126"/>
    <x v="0"/>
    <n v="106064"/>
    <n v="75083"/>
    <n v="17670"/>
    <x v="1998"/>
    <n v="20257"/>
    <n v="1916"/>
    <n v="3208"/>
    <x v="1"/>
  </r>
  <r>
    <n v="2240"/>
    <s v="A.C. NIELSEN ITALIA"/>
    <s v="MI1507658"/>
    <s v="11904200158"/>
    <n v="103913"/>
    <n v="5844"/>
    <x v="0"/>
    <n v="109757"/>
    <n v="6371"/>
    <n v="44339"/>
    <x v="1999"/>
    <n v="-12115"/>
    <n v="2173"/>
    <n v="16190"/>
    <x v="1"/>
  </r>
  <r>
    <n v="2241"/>
    <s v="SACCI CENTRALE CEMENTERIE ITALIANE"/>
    <s v="RM0680996"/>
    <s v="03641151000"/>
    <n v="103891"/>
    <n v="4003"/>
    <x v="0"/>
    <n v="105454"/>
    <n v="35121"/>
    <n v="25992"/>
    <x v="2000"/>
    <n v="-11676"/>
    <n v="1140"/>
    <n v="24880"/>
    <x v="8"/>
  </r>
  <r>
    <n v="2242"/>
    <s v="FARZEDI O IN FORMA ABBREVIATA"/>
    <s v="RM0401946"/>
    <s v="02392310583"/>
    <n v="103889"/>
    <n v="68"/>
    <x v="0"/>
    <n v="105079"/>
    <n v="99006"/>
    <n v="1922"/>
    <x v="2001"/>
    <n v="2008"/>
    <n v="973"/>
    <n v="0"/>
    <x v="0"/>
  </r>
  <r>
    <n v="2243"/>
    <s v="MEDUSA FILM"/>
    <s v="RM0822776"/>
    <s v="03723360156"/>
    <n v="103852"/>
    <n v="9698"/>
    <x v="0"/>
    <n v="113550"/>
    <n v="6070"/>
    <n v="48235"/>
    <x v="2002"/>
    <n v="-21186"/>
    <n v="1000"/>
    <n v="65000"/>
    <x v="0"/>
  </r>
  <r>
    <n v="2244"/>
    <s v="MEF"/>
    <s v="FI0244915"/>
    <s v="00763300480"/>
    <n v="103844"/>
    <n v="684"/>
    <x v="0"/>
    <n v="104528"/>
    <n v="78233"/>
    <n v="10301"/>
    <x v="2003"/>
    <n v="1535"/>
    <n v="1382"/>
    <n v="7170"/>
    <x v="4"/>
  </r>
  <r>
    <n v="2245"/>
    <s v="GESTIONE ISTITUTI ORTOPEDICI NEL"/>
    <s v="RM0187462"/>
    <s v="01482280581"/>
    <n v="103758"/>
    <n v="550"/>
    <x v="0"/>
    <n v="104308"/>
    <n v="16488"/>
    <n v="14755"/>
    <x v="2004"/>
    <n v="8132"/>
    <n v="5798"/>
    <n v="13278"/>
    <x v="0"/>
  </r>
  <r>
    <n v="2247"/>
    <s v="FRESENIUS KABI ITALIA"/>
    <s v="VR0128986"/>
    <s v="00227080231"/>
    <n v="103680"/>
    <n v="385"/>
    <x v="0"/>
    <n v="106305"/>
    <n v="60462"/>
    <n v="19917"/>
    <x v="2005"/>
    <n v="-6275"/>
    <n v="1049"/>
    <n v="16087"/>
    <x v="2"/>
  </r>
  <r>
    <n v="2248"/>
    <s v="C.M.S."/>
    <s v="BG0204574"/>
    <s v="01412130161"/>
    <n v="103678"/>
    <n v="3259"/>
    <x v="0"/>
    <n v="110902"/>
    <n v="49877"/>
    <n v="21982"/>
    <x v="2006"/>
    <n v="7367"/>
    <n v="3350"/>
    <n v="12119"/>
    <x v="0"/>
  </r>
  <r>
    <n v="2249"/>
    <s v="DE PRETTO ESCHER WY"/>
    <s v="VI0132623"/>
    <s v="00501150247"/>
    <n v="103667"/>
    <n v="9278"/>
    <x v="0"/>
    <n v="107907"/>
    <n v="38079"/>
    <n v="25449"/>
    <x v="2007"/>
    <n v="2932"/>
    <n v="1130"/>
    <n v="830"/>
    <x v="1"/>
  </r>
  <r>
    <n v="2250"/>
    <s v="VAN LEER ITALIA"/>
    <s v="MI0517170"/>
    <s v="00815310156"/>
    <n v="103585"/>
    <n v="796"/>
    <x v="0"/>
    <n v="103618"/>
    <n v="63687"/>
    <n v="16769"/>
    <x v="2008"/>
    <n v="-6556"/>
    <n v="657"/>
    <n v="26737"/>
    <x v="8"/>
  </r>
  <r>
    <n v="2251"/>
    <s v="FOPPA PEDRETTI"/>
    <s v="BG0059137"/>
    <s v="00223130162"/>
    <n v="103580"/>
    <n v="1301"/>
    <x v="0"/>
    <n v="104632"/>
    <n v="59136"/>
    <n v="27647"/>
    <x v="2009"/>
    <n v="1849"/>
    <n v="1376"/>
    <n v="4838"/>
    <x v="1"/>
  </r>
  <r>
    <n v="2252"/>
    <s v="ALGOL"/>
    <s v="MI1026349"/>
    <s v="04612680159"/>
    <n v="103517"/>
    <n v="3094"/>
    <x v="0"/>
    <n v="106716"/>
    <n v="90592"/>
    <n v="7458"/>
    <x v="2010"/>
    <n v="1881"/>
    <n v="983"/>
    <n v="1776"/>
    <x v="4"/>
  </r>
  <r>
    <n v="2253"/>
    <s v="SASIB BEVERAGE MACHINERY MEDIUM"/>
    <s v="PR0171922"/>
    <s v="03738700370"/>
    <n v="103463"/>
    <n v="1985"/>
    <x v="0"/>
    <n v="113388"/>
    <n v="63796"/>
    <n v="23494"/>
    <x v="1791"/>
    <n v="-3472"/>
    <n v="910"/>
    <n v="572"/>
    <x v="3"/>
  </r>
  <r>
    <n v="2254"/>
    <s v="BRANDINI"/>
    <s v="FI0046159"/>
    <s v="00393420484"/>
    <n v="103412"/>
    <n v="3902"/>
    <x v="0"/>
    <n v="107314"/>
    <n v="90136"/>
    <n v="11270"/>
    <x v="2011"/>
    <n v="-16"/>
    <n v="269"/>
    <n v="4307"/>
    <x v="8"/>
  </r>
  <r>
    <n v="2255"/>
    <s v="AFI HOTELS LIMITED"/>
    <s v="RM0759936"/>
    <s v="04372781007"/>
    <n v="103395"/>
    <n v="9608"/>
    <x v="0"/>
    <n v="113003"/>
    <n v="13118"/>
    <n v="18989"/>
    <x v="2012"/>
    <n v="3810"/>
    <n v="1129"/>
    <n v="58"/>
    <x v="4"/>
  </r>
  <r>
    <n v="2256"/>
    <s v="GRUNDFOS POMPE ITALIA"/>
    <s v="MI1272744"/>
    <s v="09062370151"/>
    <n v="103359"/>
    <n v="955"/>
    <x v="0"/>
    <n v="103547"/>
    <n v="80281"/>
    <n v="6455"/>
    <x v="2013"/>
    <n v="4773"/>
    <n v="2661"/>
    <n v="240"/>
    <x v="5"/>
  </r>
  <r>
    <n v="2257"/>
    <s v="ESSELTE"/>
    <s v="MI0807580"/>
    <s v="00894090158"/>
    <n v="103333"/>
    <n v="451"/>
    <x v="0"/>
    <n v="102245"/>
    <n v="58271"/>
    <n v="17499"/>
    <x v="2014"/>
    <n v="3583"/>
    <n v="2369"/>
    <n v="0"/>
    <x v="8"/>
  </r>
  <r>
    <n v="2258"/>
    <s v="CEAM COSTRUZIONI"/>
    <s v="BO0327819"/>
    <s v="06725700154"/>
    <n v="103328"/>
    <n v="2886"/>
    <x v="0"/>
    <n v="109509"/>
    <n v="47309"/>
    <n v="25560"/>
    <x v="2015"/>
    <n v="7512"/>
    <n v="4009"/>
    <n v="36777"/>
    <x v="5"/>
  </r>
  <r>
    <n v="2259"/>
    <s v="CELLOGRAFICA GEROSA"/>
    <s v="CO0048194"/>
    <s v="00200410132"/>
    <n v="103282"/>
    <n v="1080"/>
    <x v="0"/>
    <n v="104680"/>
    <n v="63157"/>
    <n v="12151"/>
    <x v="2016"/>
    <n v="1899"/>
    <n v="1692"/>
    <n v="16627"/>
    <x v="1"/>
  </r>
  <r>
    <n v="2260"/>
    <s v="ISTITUTO EUROPEO DI ONCOLOGIA"/>
    <s v="MI1243795"/>
    <s v="08691440153"/>
    <n v="103182"/>
    <n v="17973"/>
    <x v="0"/>
    <n v="121155"/>
    <n v="18711"/>
    <n v="27917"/>
    <x v="2017"/>
    <n v="-1612"/>
    <n v="2169"/>
    <n v="0"/>
    <x v="9"/>
  </r>
  <r>
    <n v="2261"/>
    <s v="HAMON RESEARCH COTTRELL ITALIA"/>
    <s v="MI1489534"/>
    <s v="00584340392"/>
    <n v="103174"/>
    <n v="950"/>
    <x v="0"/>
    <n v="42538"/>
    <n v="19685"/>
    <n v="14597"/>
    <x v="2018"/>
    <n v="331"/>
    <n v="304"/>
    <n v="0"/>
    <x v="1"/>
  </r>
  <r>
    <n v="2262"/>
    <s v="FINE PAPER"/>
    <s v="LU0076723"/>
    <s v="00173150467"/>
    <n v="103156"/>
    <n v="699"/>
    <x v="0"/>
    <n v="104027"/>
    <n v="59052"/>
    <n v="13971"/>
    <x v="2019"/>
    <n v="12877"/>
    <n v="5727"/>
    <n v="0"/>
    <x v="5"/>
  </r>
  <r>
    <n v="2263"/>
    <s v="ROTONDI EVOLUTION"/>
    <s v="MI0057418"/>
    <s v="00867640153"/>
    <n v="103135"/>
    <n v="619"/>
    <x v="0"/>
    <n v="105939"/>
    <n v="29134"/>
    <n v="42137"/>
    <x v="2020"/>
    <n v="12696"/>
    <n v="2485"/>
    <n v="5176"/>
    <x v="1"/>
  </r>
  <r>
    <n v="2264"/>
    <s v="FOMAS"/>
    <s v="LC0178823"/>
    <s v="05993760155"/>
    <n v="103134"/>
    <n v="3154"/>
    <x v="0"/>
    <n v="113307"/>
    <n v="49756"/>
    <n v="28131"/>
    <x v="2021"/>
    <n v="7586"/>
    <n v="3706"/>
    <n v="0"/>
    <x v="0"/>
  </r>
  <r>
    <n v="2265"/>
    <s v="B.F.E."/>
    <s v="VI0234223"/>
    <s v="00224790162"/>
    <n v="103097"/>
    <n v="6270"/>
    <x v="0"/>
    <n v="121128"/>
    <n v="55053"/>
    <n v="29025"/>
    <x v="1830"/>
    <n v="1823"/>
    <n v="718"/>
    <n v="3766"/>
    <x v="1"/>
  </r>
  <r>
    <n v="2266"/>
    <s v="INDUSTRIALE MONOSERVIZIO BIBO DA"/>
    <s v="TO0095796"/>
    <s v="00513220012"/>
    <n v="103085"/>
    <n v="2748"/>
    <x v="0"/>
    <n v="108465"/>
    <n v="50067"/>
    <n v="31511"/>
    <x v="2022"/>
    <n v="-1876"/>
    <n v="1468"/>
    <n v="8987"/>
    <x v="2"/>
  </r>
  <r>
    <n v="2267"/>
    <s v="SVI"/>
    <s v="BO0355548"/>
    <s v="04213900378"/>
    <n v="103081"/>
    <n v="439"/>
    <x v="0"/>
    <n v="103520"/>
    <n v="83683"/>
    <n v="4528"/>
    <x v="2023"/>
    <n v="2049"/>
    <n v="407"/>
    <n v="0"/>
    <x v="3"/>
  </r>
  <r>
    <n v="2268"/>
    <s v="BOTTERO"/>
    <s v="CN0120959"/>
    <s v="00928730043"/>
    <n v="103068"/>
    <n v="588"/>
    <x v="0"/>
    <n v="101640"/>
    <n v="36056"/>
    <n v="27343"/>
    <x v="2024"/>
    <n v="4962"/>
    <n v="3645"/>
    <n v="5000"/>
    <x v="3"/>
  </r>
  <r>
    <n v="2269"/>
    <s v="OLMI"/>
    <s v="BG0096161"/>
    <s v="00229660162"/>
    <n v="103021"/>
    <n v="623"/>
    <x v="0"/>
    <n v="104322"/>
    <n v="60909"/>
    <n v="18798"/>
    <x v="2025"/>
    <n v="3291"/>
    <n v="2264"/>
    <n v="5363"/>
    <x v="3"/>
  </r>
  <r>
    <n v="2270"/>
    <s v="DI.BA."/>
    <s v="PS0020176"/>
    <s v="00099300410"/>
    <n v="103002"/>
    <n v="11148"/>
    <x v="0"/>
    <n v="115620"/>
    <n v="99160"/>
    <n v="8875"/>
    <x v="2026"/>
    <n v="719"/>
    <n v="545"/>
    <n v="4029"/>
    <x v="1"/>
  </r>
  <r>
    <n v="2271"/>
    <s v="BRADI"/>
    <s v="BG0221228"/>
    <s v="06911600150"/>
    <n v="102982"/>
    <n v="445"/>
    <x v="0"/>
    <n v="104572"/>
    <n v="62530"/>
    <n v="7880"/>
    <x v="2027"/>
    <n v="2007"/>
    <n v="1787"/>
    <n v="68"/>
    <x v="4"/>
  </r>
  <r>
    <n v="2272"/>
    <s v="ALITALIA EXPRESS"/>
    <s v="RM0845196"/>
    <s v="05143121001"/>
    <n v="102931"/>
    <n v="402"/>
    <x v="0"/>
    <n v="103333"/>
    <n v="3605"/>
    <n v="31779"/>
    <x v="2028"/>
    <n v="2935"/>
    <n v="2795"/>
    <n v="0"/>
    <x v="4"/>
  </r>
  <r>
    <n v="2273"/>
    <s v="SOCIETA' INDUSTRIE MECCANICHE"/>
    <s v="UD0113940"/>
    <s v="00161280300"/>
    <n v="102917"/>
    <n v="2959"/>
    <x v="42"/>
    <n v="95816"/>
    <n v="38931"/>
    <n v="24491"/>
    <x v="2029"/>
    <n v="6521"/>
    <n v="5493"/>
    <n v="0"/>
    <x v="2"/>
  </r>
  <r>
    <n v="2274"/>
    <s v="INFORMATICA E TELECOMUNICAZIONI"/>
    <s v="RM0510564"/>
    <s v="05761810588"/>
    <n v="102742"/>
    <n v="365"/>
    <x v="0"/>
    <n v="103107"/>
    <n v="689"/>
    <n v="43790"/>
    <x v="2030"/>
    <n v="7286"/>
    <n v="4915"/>
    <n v="6707"/>
    <x v="3"/>
  </r>
  <r>
    <n v="2276"/>
    <s v="TELE SYSTEM ELECTRONIC"/>
    <s v="BZ0115293"/>
    <s v="01375290218"/>
    <n v="102675"/>
    <n v="3460"/>
    <x v="0"/>
    <n v="107493"/>
    <n v="74775"/>
    <n v="25561"/>
    <x v="2031"/>
    <n v="3096"/>
    <n v="1837"/>
    <n v="9900"/>
    <x v="0"/>
  </r>
  <r>
    <n v="2277"/>
    <s v="DURACELL"/>
    <s v="MI1283828"/>
    <s v="09318930154"/>
    <n v="102672"/>
    <n v="14273"/>
    <x v="0"/>
    <n v="105866"/>
    <n v="72323"/>
    <n v="15052"/>
    <x v="2032"/>
    <n v="136050"/>
    <n v="31004"/>
    <n v="0"/>
    <x v="5"/>
  </r>
  <r>
    <n v="2278"/>
    <s v="GMV MARTINI O PIU' BREVEMENTE GMV"/>
    <s v="MI1297755"/>
    <s v="07706390585"/>
    <n v="102638"/>
    <n v="399"/>
    <x v="0"/>
    <n v="103553"/>
    <n v="58620"/>
    <n v="16054"/>
    <x v="2033"/>
    <n v="3339"/>
    <n v="2070"/>
    <n v="8198"/>
    <x v="3"/>
  </r>
  <r>
    <n v="2279"/>
    <s v="FINCHIMICA"/>
    <s v="BS0203922"/>
    <s v="00619040173"/>
    <n v="102526"/>
    <n v="4769"/>
    <x v="0"/>
    <n v="108866"/>
    <n v="73976"/>
    <n v="14777"/>
    <x v="2034"/>
    <n v="1384"/>
    <n v="1023"/>
    <n v="749"/>
    <x v="5"/>
  </r>
  <r>
    <n v="2280"/>
    <s v="FILATI FILARTEX"/>
    <s v="BS0244710"/>
    <s v="01543110173"/>
    <n v="102514"/>
    <n v="558"/>
    <x v="0"/>
    <n v="103925"/>
    <n v="56791"/>
    <n v="19058"/>
    <x v="610"/>
    <n v="5820"/>
    <n v="3591"/>
    <n v="23615"/>
    <x v="6"/>
  </r>
  <r>
    <n v="2281"/>
    <s v="ANTONIO AMATO &amp; C.MOLINI E"/>
    <s v="SA0087702"/>
    <s v="00170860654"/>
    <n v="102512"/>
    <n v="329"/>
    <x v="0"/>
    <n v="103441"/>
    <n v="59120"/>
    <n v="16210"/>
    <x v="2035"/>
    <n v="1780"/>
    <n v="763"/>
    <n v="2215"/>
    <x v="7"/>
  </r>
  <r>
    <n v="2282"/>
    <s v="SHISEIDO COSMETICI ITALIA"/>
    <s v="MI0763697"/>
    <s v="00751000159"/>
    <n v="102472"/>
    <n v="1243"/>
    <x v="0"/>
    <n v="103715"/>
    <n v="36508"/>
    <n v="51119"/>
    <x v="2036"/>
    <n v="8506"/>
    <n v="3561"/>
    <n v="184"/>
    <x v="4"/>
  </r>
  <r>
    <n v="2283"/>
    <s v="CEM"/>
    <s v="MO0307783"/>
    <s v="02508680366"/>
    <n v="102411"/>
    <n v="14"/>
    <x v="0"/>
    <n v="102424"/>
    <n v="50803"/>
    <n v="42880"/>
    <x v="20"/>
    <n v="5421"/>
    <n v="2594"/>
    <n v="0"/>
    <x v="3"/>
  </r>
  <r>
    <n v="2284"/>
    <s v="POMELLATO"/>
    <s v="MI0686445"/>
    <s v="00860690155"/>
    <n v="102396"/>
    <n v="1482"/>
    <x v="0"/>
    <n v="106809"/>
    <n v="62122"/>
    <n v="21709"/>
    <x v="2037"/>
    <n v="3839"/>
    <n v="2771"/>
    <n v="18067"/>
    <x v="8"/>
  </r>
  <r>
    <n v="2285"/>
    <s v="LODAUTO"/>
    <s v="BG0142151"/>
    <s v="00226060168"/>
    <n v="102336"/>
    <n v="696"/>
    <x v="0"/>
    <n v="103032"/>
    <n v="90060"/>
    <n v="7215"/>
    <x v="2038"/>
    <n v="2705"/>
    <n v="1437"/>
    <n v="10337"/>
    <x v="8"/>
  </r>
  <r>
    <n v="2286"/>
    <s v="PRINCIPE DI SAN DANIELE"/>
    <s v="TS0098799"/>
    <s v="01264300300"/>
    <n v="102314"/>
    <n v="853"/>
    <x v="0"/>
    <n v="103287"/>
    <n v="51837"/>
    <n v="24161"/>
    <x v="2039"/>
    <n v="3604"/>
    <n v="2556"/>
    <n v="14575"/>
    <x v="9"/>
  </r>
  <r>
    <n v="2287"/>
    <s v="PRONTOFOODS"/>
    <s v="BS0181680"/>
    <s v="00297190175"/>
    <n v="102293"/>
    <n v="320"/>
    <x v="0"/>
    <n v="102889"/>
    <n v="63857"/>
    <n v="11071"/>
    <x v="2040"/>
    <n v="19433"/>
    <n v="8183"/>
    <n v="742"/>
    <x v="1"/>
  </r>
  <r>
    <n v="2288"/>
    <s v="PASTA ZARA"/>
    <s v="TV0178912"/>
    <s v="01940050261"/>
    <n v="102276"/>
    <n v="2453"/>
    <x v="0"/>
    <n v="105133"/>
    <n v="68358"/>
    <n v="21281"/>
    <x v="2041"/>
    <n v="4817"/>
    <n v="2175"/>
    <n v="29103"/>
    <x v="1"/>
  </r>
  <r>
    <n v="2289"/>
    <s v="&quot;EMMEZETA CASA DI VERGIATE SRL&quot;"/>
    <s v="VA0164140"/>
    <s v="01222940122"/>
    <n v="102261"/>
    <n v="307"/>
    <x v="0"/>
    <n v="102568"/>
    <n v="87129"/>
    <n v="9728"/>
    <x v="2042"/>
    <n v="2467"/>
    <n v="1519"/>
    <n v="6340"/>
    <x v="8"/>
  </r>
  <r>
    <n v="2290"/>
    <s v="AZIENDA  ACQUE  METROPOLITANE TORIN"/>
    <s v="TO0875280"/>
    <s v="07227350019"/>
    <n v="102252"/>
    <n v="7123"/>
    <x v="0"/>
    <n v="111153"/>
    <n v="7601"/>
    <n v="30055"/>
    <x v="2043"/>
    <n v="7981"/>
    <n v="2462"/>
    <n v="35552"/>
    <x v="0"/>
  </r>
  <r>
    <n v="2291"/>
    <s v="ILCAM"/>
    <s v="UD0074496"/>
    <s v="00151120300"/>
    <n v="102236"/>
    <n v="1396"/>
    <x v="0"/>
    <n v="99783"/>
    <n v="50776"/>
    <n v="23525"/>
    <x v="2044"/>
    <n v="3976"/>
    <n v="2657"/>
    <n v="6678"/>
    <x v="0"/>
  </r>
  <r>
    <n v="2292"/>
    <s v="HANS ZIPPERLE % HANS ZIPPERLE AG"/>
    <s v="BZ0068467"/>
    <s v="00039990213"/>
    <n v="102204"/>
    <n v="1184"/>
    <x v="0"/>
    <n v="109182"/>
    <n v="63784"/>
    <n v="17910"/>
    <x v="2045"/>
    <n v="330"/>
    <n v="225"/>
    <n v="20946"/>
    <x v="4"/>
  </r>
  <r>
    <n v="2293"/>
    <s v="SAR"/>
    <s v="CH0095727"/>
    <s v="08090130157"/>
    <n v="102156"/>
    <n v="1859"/>
    <x v="0"/>
    <n v="102822"/>
    <n v="33356"/>
    <n v="20254"/>
    <x v="2046"/>
    <n v="17106"/>
    <n v="7646"/>
    <n v="4508"/>
    <x v="0"/>
  </r>
  <r>
    <n v="2294"/>
    <s v="KSB ITALIA"/>
    <s v="MI0099219"/>
    <s v="00739230159"/>
    <n v="102104"/>
    <n v="3609"/>
    <x v="0"/>
    <n v="104600"/>
    <n v="57769"/>
    <n v="12448"/>
    <x v="2047"/>
    <n v="2556"/>
    <n v="2034"/>
    <n v="3950"/>
    <x v="0"/>
  </r>
  <r>
    <n v="2295"/>
    <s v="ELF GAS ITALIANA"/>
    <s v="RM0724171"/>
    <s v="01746890159"/>
    <n v="102071"/>
    <n v="737"/>
    <x v="0"/>
    <n v="102931"/>
    <n v="59859"/>
    <n v="14654"/>
    <x v="2048"/>
    <n v="5354"/>
    <n v="2922"/>
    <n v="33161"/>
    <x v="2"/>
  </r>
  <r>
    <n v="2296"/>
    <s v="SIMAC VETRELLA"/>
    <s v="VE0113376"/>
    <s v="00607690278"/>
    <n v="102066"/>
    <n v="1428"/>
    <x v="0"/>
    <n v="103281"/>
    <n v="66061"/>
    <n v="17165"/>
    <x v="884"/>
    <n v="1147"/>
    <n v="1430"/>
    <n v="25507"/>
    <x v="0"/>
  </r>
  <r>
    <n v="2297"/>
    <s v="SOCIETA BARESE IMBOTTIGLIAMENTO"/>
    <s v="BA0112336"/>
    <s v="00261030720"/>
    <n v="102027"/>
    <n v="153"/>
    <x v="0"/>
    <n v="103079"/>
    <n v="74337"/>
    <n v="8040"/>
    <x v="2049"/>
    <n v="6717"/>
    <n v="1930"/>
    <n v="13803"/>
    <x v="1"/>
  </r>
  <r>
    <n v="2298"/>
    <s v="SELENE"/>
    <s v="RE0075140"/>
    <s v="00145630356"/>
    <n v="102001"/>
    <n v="2040"/>
    <x v="0"/>
    <n v="112658"/>
    <n v="48718"/>
    <n v="35587"/>
    <x v="2050"/>
    <n v="2730"/>
    <n v="1752"/>
    <n v="13598"/>
    <x v="8"/>
  </r>
  <r>
    <n v="2299"/>
    <s v="BRUGI CREAZIONI SPORTIVE"/>
    <s v="VR0166179"/>
    <s v="00514160241"/>
    <n v="101997"/>
    <n v="314"/>
    <x v="0"/>
    <n v="107856"/>
    <n v="69838"/>
    <n v="14887"/>
    <x v="2051"/>
    <n v="11479"/>
    <n v="4798"/>
    <n v="18000"/>
    <x v="1"/>
  </r>
  <r>
    <n v="2300"/>
    <s v="KNORR BREMSE SISTEMI PER"/>
    <s v="MI1314385"/>
    <s v="09769120156"/>
    <n v="101984"/>
    <n v="2690"/>
    <x v="0"/>
    <n v="105998"/>
    <n v="44873"/>
    <n v="23353"/>
    <x v="2052"/>
    <n v="12231"/>
    <n v="1271"/>
    <n v="0"/>
    <x v="4"/>
  </r>
  <r>
    <n v="2301"/>
    <s v="METALCAM"/>
    <s v="BS0327298"/>
    <s v="02004280968"/>
    <n v="101971"/>
    <n v="888"/>
    <x v="0"/>
    <n v="102234"/>
    <n v="29731"/>
    <n v="33540"/>
    <x v="2053"/>
    <n v="5062"/>
    <n v="1813"/>
    <n v="2300"/>
    <x v="3"/>
  </r>
  <r>
    <n v="2302"/>
    <s v="I P A"/>
    <s v="NA0277483"/>
    <s v="00812570638"/>
    <n v="101875"/>
    <n v="7188"/>
    <x v="0"/>
    <n v="108697"/>
    <n v="84552"/>
    <n v="14081"/>
    <x v="2054"/>
    <n v="-233"/>
    <n v="619"/>
    <n v="8858"/>
    <x v="8"/>
  </r>
  <r>
    <n v="2303"/>
    <s v="SIPLEDA SOCIETA' ITALIANA PER LE"/>
    <s v="RM0444111"/>
    <s v="00253950505"/>
    <n v="101793"/>
    <n v="3044"/>
    <x v="0"/>
    <n v="104621"/>
    <n v="30625"/>
    <n v="52322"/>
    <x v="2055"/>
    <n v="6245"/>
    <n v="5855"/>
    <n v="1533"/>
    <x v="4"/>
  </r>
  <r>
    <n v="2304"/>
    <s v="COOPERATIVA TABACCAI"/>
    <s v="RM0125964"/>
    <s v="01109210581"/>
    <n v="101731"/>
    <n v="15"/>
    <x v="0"/>
    <n v="101746"/>
    <n v="82578"/>
    <n v="15886"/>
    <x v="2056"/>
    <n v="228"/>
    <n v="59"/>
    <n v="31088"/>
    <x v="5"/>
  </r>
  <r>
    <n v="2305"/>
    <s v="BIOCHEMIE"/>
    <s v="TN0116824"/>
    <s v="08100110157"/>
    <n v="101677"/>
    <n v="988"/>
    <x v="0"/>
    <n v="105583"/>
    <n v="60084"/>
    <n v="16766"/>
    <x v="2057"/>
    <n v="3358"/>
    <n v="804"/>
    <n v="30262"/>
    <x v="8"/>
  </r>
  <r>
    <n v="2306"/>
    <s v="F.I.L.A."/>
    <s v="MI0396855"/>
    <s v="00843550153"/>
    <n v="101674"/>
    <n v="997"/>
    <x v="0"/>
    <n v="100823"/>
    <n v="41924"/>
    <n v="15069"/>
    <x v="2058"/>
    <n v="13021"/>
    <n v="6621"/>
    <n v="1284"/>
    <x v="5"/>
  </r>
  <r>
    <n v="2307"/>
    <s v="VIP DISCOUNT"/>
    <s v="FO0255081"/>
    <s v="02284180409"/>
    <n v="101636"/>
    <n v="660"/>
    <x v="0"/>
    <n v="102296"/>
    <n v="84061"/>
    <n v="10636"/>
    <x v="2059"/>
    <n v="695"/>
    <n v="621"/>
    <n v="0"/>
    <x v="1"/>
  </r>
  <r>
    <n v="2308"/>
    <s v="I.C.E.L."/>
    <s v="RA0090455"/>
    <s v="00432110393"/>
    <n v="101592"/>
    <n v="187"/>
    <x v="0"/>
    <n v="102939"/>
    <n v="82483"/>
    <n v="6435"/>
    <x v="20"/>
    <n v="1260"/>
    <n v="504"/>
    <n v="0"/>
    <x v="9"/>
  </r>
  <r>
    <n v="2309"/>
    <s v="PATELEC CORDONI E CAVI"/>
    <s v="AL0151924"/>
    <s v="01296840067"/>
    <n v="101571"/>
    <n v="409"/>
    <x v="0"/>
    <n v="103009"/>
    <n v="48700"/>
    <n v="19360"/>
    <x v="2060"/>
    <n v="2095"/>
    <n v="1693"/>
    <n v="2005"/>
    <x v="1"/>
  </r>
  <r>
    <n v="2310"/>
    <s v="UCAR"/>
    <s v="MI1457358"/>
    <s v="11348340156"/>
    <n v="101567"/>
    <n v="6104"/>
    <x v="0"/>
    <n v="111007"/>
    <n v="50008"/>
    <n v="12392"/>
    <x v="2061"/>
    <n v="6251"/>
    <n v="4095"/>
    <n v="53715"/>
    <x v="5"/>
  </r>
  <r>
    <n v="2311"/>
    <s v="COOPERS &amp; LYBRAND"/>
    <s v="MI0506819"/>
    <s v="00714780152"/>
    <n v="101523"/>
    <n v="384"/>
    <x v="0"/>
    <n v="105694"/>
    <n v="0"/>
    <n v="24470"/>
    <x v="2062"/>
    <n v="19954"/>
    <n v="12200"/>
    <n v="0"/>
    <x v="1"/>
  </r>
  <r>
    <n v="2312"/>
    <s v="SARCIA T. AND T."/>
    <s v="RE0149612"/>
    <s v="00929610350"/>
    <n v="101521"/>
    <n v="213"/>
    <x v="0"/>
    <n v="101734"/>
    <n v="85131"/>
    <n v="7729"/>
    <x v="2063"/>
    <n v="2125"/>
    <n v="1161"/>
    <n v="765"/>
    <x v="0"/>
  </r>
  <r>
    <n v="2313"/>
    <s v="PAOLI"/>
    <s v="TR0068637"/>
    <s v="00687400556"/>
    <n v="101466"/>
    <n v="0"/>
    <x v="0"/>
    <n v="101466"/>
    <n v="93343"/>
    <n v="6912"/>
    <x v="2064"/>
    <n v="237"/>
    <n v="185"/>
    <n v="5228"/>
    <x v="1"/>
  </r>
  <r>
    <n v="2314"/>
    <s v="DELPHI ITALIA SERVICE CENTER S.R.L"/>
    <s v="TO0801450"/>
    <s v="06619120014"/>
    <n v="101424"/>
    <n v="32"/>
    <x v="0"/>
    <n v="101456"/>
    <n v="91937"/>
    <n v="4091"/>
    <x v="2065"/>
    <n v="812"/>
    <n v="393"/>
    <n v="0"/>
    <x v="2"/>
  </r>
  <r>
    <n v="2315"/>
    <s v="PIETRO FIORENTINI"/>
    <s v="MI1233825"/>
    <s v="08620190150"/>
    <n v="101420"/>
    <n v="1236"/>
    <x v="0"/>
    <n v="104517"/>
    <n v="44514"/>
    <n v="18802"/>
    <x v="2066"/>
    <n v="9611"/>
    <n v="5037"/>
    <n v="15785"/>
    <x v="3"/>
  </r>
  <r>
    <n v="2316"/>
    <s v="MONARIMPORT"/>
    <s v="BO0241671"/>
    <s v="01177980370"/>
    <n v="101408"/>
    <n v="371"/>
    <x v="0"/>
    <n v="101779"/>
    <n v="67736"/>
    <n v="27025"/>
    <x v="2067"/>
    <n v="4299"/>
    <n v="2297"/>
    <n v="0"/>
    <x v="3"/>
  </r>
  <r>
    <n v="2317"/>
    <s v="TRAFILERIE BEDINI"/>
    <s v="MI1349150"/>
    <s v="01004760052"/>
    <n v="101353"/>
    <n v="2052"/>
    <x v="0"/>
    <n v="103152"/>
    <n v="75190"/>
    <n v="11867"/>
    <x v="2068"/>
    <n v="-1118"/>
    <n v="520"/>
    <n v="0"/>
    <x v="3"/>
  </r>
  <r>
    <n v="2318"/>
    <s v="DE TA"/>
    <s v="UD0135395"/>
    <s v="00441120300"/>
    <n v="101340"/>
    <n v="1865"/>
    <x v="0"/>
    <n v="105089"/>
    <n v="72917"/>
    <n v="20696"/>
    <x v="2069"/>
    <n v="3237"/>
    <n v="1707"/>
    <n v="1541"/>
    <x v="1"/>
  </r>
  <r>
    <n v="2319"/>
    <s v="I.B.L."/>
    <s v="MI1024676"/>
    <s v="04588630154"/>
    <n v="101313"/>
    <n v="324"/>
    <x v="0"/>
    <n v="104230"/>
    <n v="56602"/>
    <n v="15678"/>
    <x v="2070"/>
    <n v="3141"/>
    <n v="2464"/>
    <n v="2558"/>
    <x v="4"/>
  </r>
  <r>
    <n v="2320"/>
    <s v="AUSONIA"/>
    <s v="AR0046504"/>
    <s v="00102360518"/>
    <n v="101306"/>
    <n v="1180"/>
    <x v="0"/>
    <n v="103930"/>
    <n v="64276"/>
    <n v="16876"/>
    <x v="2071"/>
    <n v="5899"/>
    <n v="2985"/>
    <n v="3869"/>
    <x v="4"/>
  </r>
  <r>
    <n v="2321"/>
    <s v="UVAB"/>
    <s v="BA0269328"/>
    <s v="03638700728"/>
    <n v="101288"/>
    <n v="1040"/>
    <x v="0"/>
    <n v="102328"/>
    <n v="92916"/>
    <n v="4132"/>
    <x v="2072"/>
    <n v="-1789"/>
    <n v="118"/>
    <n v="8057"/>
    <x v="2"/>
  </r>
  <r>
    <n v="2322"/>
    <s v="AGRIFORM"/>
    <s v="VR0174041"/>
    <s v="01315410231"/>
    <n v="101237"/>
    <n v="2013"/>
    <x v="0"/>
    <n v="103250"/>
    <n v="94039"/>
    <n v="5494"/>
    <x v="2073"/>
    <n v="94"/>
    <n v="85"/>
    <n v="2324"/>
    <x v="3"/>
  </r>
  <r>
    <n v="2323"/>
    <s v="ACETATI"/>
    <s v="VB0159432"/>
    <s v="01352450066"/>
    <n v="101130"/>
    <n v="934"/>
    <x v="0"/>
    <n v="108822"/>
    <n v="54234"/>
    <n v="20881"/>
    <x v="2074"/>
    <n v="1053"/>
    <n v="1242"/>
    <n v="25914"/>
    <x v="0"/>
  </r>
  <r>
    <n v="2324"/>
    <s v="WUBER"/>
    <s v="BG0157698"/>
    <s v="00575730163"/>
    <n v="100983"/>
    <n v="248"/>
    <x v="0"/>
    <n v="99852"/>
    <n v="51969"/>
    <n v="34473"/>
    <x v="2075"/>
    <n v="1979"/>
    <n v="1264"/>
    <n v="10959"/>
    <x v="0"/>
  </r>
  <r>
    <n v="2325"/>
    <s v="AVICOLA MARCHIGIANA"/>
    <s v="AN0106098"/>
    <s v="01049370420"/>
    <n v="100961"/>
    <n v="633"/>
    <x v="0"/>
    <n v="101727"/>
    <n v="78262"/>
    <n v="6821"/>
    <x v="2076"/>
    <n v="-405"/>
    <n v="288"/>
    <n v="12053"/>
    <x v="5"/>
  </r>
  <r>
    <n v="2326"/>
    <s v="I.P.I. SERVICES"/>
    <s v="MI1381086"/>
    <s v="10496390153"/>
    <n v="100943"/>
    <n v="1580"/>
    <x v="0"/>
    <n v="102523"/>
    <n v="9726"/>
    <n v="59179"/>
    <x v="2077"/>
    <n v="4181"/>
    <n v="3387"/>
    <n v="0"/>
    <x v="3"/>
  </r>
  <r>
    <n v="2327"/>
    <s v="MOLINO E PASTIFICIO F.LLI QUINTO &amp;"/>
    <s v="MT0012964"/>
    <s v="00038320776"/>
    <n v="100935"/>
    <n v="4660"/>
    <x v="0"/>
    <n v="105575"/>
    <n v="57728"/>
    <n v="14092"/>
    <x v="316"/>
    <n v="20317"/>
    <n v="8437"/>
    <n v="677"/>
    <x v="5"/>
  </r>
  <r>
    <n v="2328"/>
    <s v="FAST FASHION"/>
    <s v="AR0061534"/>
    <s v="00207420514"/>
    <n v="100911"/>
    <n v="577"/>
    <x v="0"/>
    <n v="102932"/>
    <n v="44577"/>
    <n v="45221"/>
    <x v="20"/>
    <n v="8407"/>
    <n v="3724"/>
    <n v="0"/>
    <x v="6"/>
  </r>
  <r>
    <n v="2329"/>
    <s v="CAP GEMINI ITALIA"/>
    <s v="RM0812266"/>
    <s v="10365640159"/>
    <n v="100880"/>
    <n v="167"/>
    <x v="0"/>
    <n v="88279"/>
    <n v="4453"/>
    <n v="30800"/>
    <x v="2078"/>
    <n v="-32771"/>
    <n v="1977"/>
    <n v="8486"/>
    <x v="7"/>
  </r>
  <r>
    <n v="2330"/>
    <s v="INDUSTRIE ROLLI ALIMENTARI"/>
    <s v="TE0067279"/>
    <s v="00213230675"/>
    <n v="100773"/>
    <n v="2229"/>
    <x v="0"/>
    <n v="103393"/>
    <n v="39988"/>
    <n v="18757"/>
    <x v="2079"/>
    <n v="10401"/>
    <n v="5159"/>
    <n v="29396"/>
    <x v="4"/>
  </r>
  <r>
    <n v="2331"/>
    <s v="GENERAL TRADE"/>
    <s v="TA0099466"/>
    <s v="01846730735"/>
    <n v="100772"/>
    <n v="1330"/>
    <x v="0"/>
    <n v="102103"/>
    <n v="69210"/>
    <n v="20268"/>
    <x v="2080"/>
    <n v="3920"/>
    <n v="2414"/>
    <n v="7536"/>
    <x v="3"/>
  </r>
  <r>
    <n v="2332"/>
    <s v="N.E.F.F.A.S."/>
    <s v="MI0463467"/>
    <s v="00937620151"/>
    <n v="100712"/>
    <n v="153"/>
    <x v="0"/>
    <n v="100865"/>
    <n v="83532"/>
    <n v="7408"/>
    <x v="20"/>
    <n v="-1581"/>
    <n v="372"/>
    <n v="0"/>
    <x v="8"/>
  </r>
  <r>
    <n v="2333"/>
    <s v="LINO MANFROTTO + CO."/>
    <s v="VI0205815"/>
    <s v="09719310154"/>
    <n v="100691"/>
    <n v="819"/>
    <x v="0"/>
    <n v="101594"/>
    <n v="47171"/>
    <n v="7050"/>
    <x v="2081"/>
    <n v="20567"/>
    <n v="9375"/>
    <n v="25000"/>
    <x v="8"/>
  </r>
  <r>
    <n v="2334"/>
    <s v="C.O.B.O."/>
    <s v="BS0390792"/>
    <s v="08976960156"/>
    <n v="100638"/>
    <n v="302"/>
    <x v="0"/>
    <n v="103328"/>
    <n v="44425"/>
    <n v="24666"/>
    <x v="2082"/>
    <n v="5389"/>
    <n v="3404"/>
    <n v="17482"/>
    <x v="9"/>
  </r>
  <r>
    <n v="2335"/>
    <s v="CENTRO GAMMA TERMOSANITARIA"/>
    <s v="BS0327347"/>
    <s v="01596440980"/>
    <n v="100464"/>
    <n v="2"/>
    <x v="0"/>
    <n v="100466"/>
    <n v="85573"/>
    <n v="4992"/>
    <x v="2083"/>
    <n v="1885"/>
    <n v="1052"/>
    <n v="5000"/>
    <x v="1"/>
  </r>
  <r>
    <n v="2336"/>
    <s v="GIOVANNI BOZZETTO"/>
    <s v="BG0244257"/>
    <s v="01879280160"/>
    <n v="100443"/>
    <n v="615"/>
    <x v="0"/>
    <n v="100710"/>
    <n v="43899"/>
    <n v="17194"/>
    <x v="2084"/>
    <n v="23644"/>
    <n v="10541"/>
    <n v="0"/>
    <x v="1"/>
  </r>
  <r>
    <n v="2337"/>
    <s v="SAV"/>
    <s v="BG0052619"/>
    <s v="00718670151"/>
    <n v="100421"/>
    <n v="2253"/>
    <x v="0"/>
    <n v="102673"/>
    <n v="2913"/>
    <n v="60865"/>
    <x v="2085"/>
    <n v="2403"/>
    <n v="2013"/>
    <n v="0"/>
    <x v="8"/>
  </r>
  <r>
    <n v="2338"/>
    <s v="CALZATURIFICIO ROSSI"/>
    <s v="FO0142113"/>
    <s v="00124100405"/>
    <n v="100411"/>
    <n v="5682"/>
    <x v="0"/>
    <n v="104691"/>
    <n v="56280"/>
    <n v="20142"/>
    <x v="2086"/>
    <n v="6004"/>
    <n v="3242"/>
    <n v="0"/>
    <x v="0"/>
  </r>
  <r>
    <n v="2339"/>
    <s v="VERATOUR"/>
    <s v="RM0403805"/>
    <s v="02478720580"/>
    <n v="100334"/>
    <n v="700"/>
    <x v="0"/>
    <n v="101034"/>
    <n v="105"/>
    <n v="95293"/>
    <x v="2087"/>
    <n v="1255"/>
    <n v="703"/>
    <n v="0"/>
    <x v="0"/>
  </r>
  <r>
    <n v="2340"/>
    <s v="SETRAMAR NAVIGAZIONE"/>
    <s v="RA0084717"/>
    <s v="80007710397"/>
    <n v="100331"/>
    <n v="592"/>
    <x v="0"/>
    <n v="100923"/>
    <n v="44"/>
    <n v="98007"/>
    <x v="2088"/>
    <n v="381"/>
    <n v="247"/>
    <n v="0"/>
    <x v="4"/>
  </r>
  <r>
    <n v="2341"/>
    <s v="ELF PIEMONTE PER IL COMMERCIO DEL"/>
    <s v="AT0041195"/>
    <s v="00103490058"/>
    <n v="100269"/>
    <n v="143"/>
    <x v="0"/>
    <n v="100412"/>
    <n v="92993"/>
    <n v="2520"/>
    <x v="2089"/>
    <n v="367"/>
    <n v="353"/>
    <n v="0"/>
    <x v="0"/>
  </r>
  <r>
    <n v="2342"/>
    <s v="BRONCHI COMBUSTIBILI"/>
    <s v="FO0184386"/>
    <s v="01252710403"/>
    <n v="100228"/>
    <n v="327"/>
    <x v="0"/>
    <n v="100555"/>
    <n v="96471"/>
    <n v="1291"/>
    <x v="2090"/>
    <n v="239"/>
    <n v="196"/>
    <n v="1412"/>
    <x v="0"/>
  </r>
  <r>
    <n v="2343"/>
    <s v="PONTETORTO"/>
    <s v="PO0362805"/>
    <s v="03461400487"/>
    <n v="100134"/>
    <n v="301"/>
    <x v="0"/>
    <n v="95200"/>
    <n v="24398"/>
    <n v="48274"/>
    <x v="2091"/>
    <n v="8723"/>
    <n v="4197"/>
    <n v="0"/>
    <x v="2"/>
  </r>
  <r>
    <n v="2344"/>
    <s v="CASTELLI"/>
    <s v="BO0261486"/>
    <s v="03067890370"/>
    <n v="100062"/>
    <n v="13605"/>
    <x v="0"/>
    <n v="114409"/>
    <n v="47808"/>
    <n v="22995"/>
    <x v="2092"/>
    <n v="12475"/>
    <n v="1535"/>
    <n v="11090"/>
    <x v="0"/>
  </r>
  <r>
    <n v="2345"/>
    <s v="ANTONIO CARRARO"/>
    <s v="PD0126503"/>
    <s v="00186830287"/>
    <n v="99940"/>
    <n v="1328"/>
    <x v="0"/>
    <n v="102059"/>
    <n v="63166"/>
    <n v="8927"/>
    <x v="2093"/>
    <n v="-1359"/>
    <n v="1163"/>
    <n v="17320"/>
    <x v="1"/>
  </r>
  <r>
    <n v="2346"/>
    <s v="OLEARIA DESANTIS"/>
    <s v="BA0270524"/>
    <s v="03671870727"/>
    <n v="99931"/>
    <n v="2715"/>
    <x v="0"/>
    <n v="102465"/>
    <n v="99015"/>
    <n v="3595"/>
    <x v="2094"/>
    <n v="3895"/>
    <n v="1711"/>
    <n v="0"/>
    <x v="8"/>
  </r>
  <r>
    <n v="2347"/>
    <s v="ELCO"/>
    <s v="BG0250427"/>
    <s v="00686700154"/>
    <n v="99929"/>
    <n v="327"/>
    <x v="0"/>
    <n v="100286"/>
    <n v="38567"/>
    <n v="26121"/>
    <x v="2095"/>
    <n v="4002"/>
    <n v="2552"/>
    <n v="102"/>
    <x v="1"/>
  </r>
  <r>
    <n v="2348"/>
    <s v="FADALTI MARCO ORFEO"/>
    <s v="PN0014540"/>
    <s v="00070960935"/>
    <n v="99886"/>
    <n v="627"/>
    <x v="0"/>
    <n v="100513"/>
    <n v="73722"/>
    <n v="7179"/>
    <x v="2096"/>
    <n v="-599"/>
    <n v="548"/>
    <n v="16737"/>
    <x v="4"/>
  </r>
  <r>
    <n v="2349"/>
    <s v="SEMERARO ARREDAMENTI"/>
    <s v="BS0267924"/>
    <s v="01766890170"/>
    <n v="99749"/>
    <n v="10713"/>
    <x v="0"/>
    <n v="110462"/>
    <n v="68255"/>
    <n v="14229"/>
    <x v="2097"/>
    <n v="4012"/>
    <n v="2974"/>
    <n v="17"/>
    <x v="3"/>
  </r>
  <r>
    <n v="2350"/>
    <s v="ENI TECNOLOGIE"/>
    <s v="MI1166593"/>
    <s v="07562850151"/>
    <n v="99704"/>
    <n v="2865"/>
    <x v="0"/>
    <n v="101809"/>
    <n v="15178"/>
    <n v="23424"/>
    <x v="2098"/>
    <n v="3808"/>
    <n v="1916"/>
    <n v="286"/>
    <x v="8"/>
  </r>
  <r>
    <n v="2351"/>
    <s v="TESSITURE NIGGELER &amp; KUPFER"/>
    <s v="BS0240238"/>
    <s v="01210070171"/>
    <n v="99699"/>
    <n v="1398"/>
    <x v="0"/>
    <n v="98808"/>
    <n v="61949"/>
    <n v="16086"/>
    <x v="2099"/>
    <n v="1150"/>
    <n v="754"/>
    <n v="11060"/>
    <x v="4"/>
  </r>
  <r>
    <n v="2352"/>
    <s v="TRIVELLATO"/>
    <s v="VI0176345"/>
    <s v="01656520242"/>
    <n v="99676"/>
    <n v="1117"/>
    <x v="0"/>
    <n v="100793"/>
    <n v="83619"/>
    <n v="7837"/>
    <x v="2100"/>
    <n v="1644"/>
    <n v="1459"/>
    <n v="5670"/>
    <x v="5"/>
  </r>
  <r>
    <n v="2353"/>
    <s v="RHOSS"/>
    <s v="UD0110062"/>
    <s v="00072230931"/>
    <n v="99622"/>
    <n v="2815"/>
    <x v="0"/>
    <n v="101918"/>
    <n v="56259"/>
    <n v="16696"/>
    <x v="2101"/>
    <n v="6897"/>
    <n v="3895"/>
    <n v="1493"/>
    <x v="8"/>
  </r>
  <r>
    <n v="2354"/>
    <s v="GIOLFO &amp; CALCAGNO"/>
    <s v="GE0070441"/>
    <s v="00262190101"/>
    <n v="99557"/>
    <n v="575"/>
    <x v="0"/>
    <n v="100132"/>
    <n v="90707"/>
    <n v="5461"/>
    <x v="2102"/>
    <n v="471"/>
    <n v="721"/>
    <n v="4128"/>
    <x v="5"/>
  </r>
  <r>
    <n v="2355"/>
    <s v="ALFATHERM INDUSTRIALE"/>
    <s v="VA0161666"/>
    <s v="01182730125"/>
    <n v="99443"/>
    <n v="227"/>
    <x v="0"/>
    <n v="99658"/>
    <n v="48106"/>
    <n v="16679"/>
    <x v="2103"/>
    <n v="10106"/>
    <n v="5579"/>
    <n v="0"/>
    <x v="1"/>
  </r>
  <r>
    <n v="2356"/>
    <s v="FARCHEMIA"/>
    <s v="BG0245871"/>
    <s v="01903340162"/>
    <n v="99382"/>
    <n v="966"/>
    <x v="0"/>
    <n v="90316"/>
    <n v="55015"/>
    <n v="15014"/>
    <x v="2104"/>
    <n v="4825"/>
    <n v="875"/>
    <n v="0"/>
    <x v="9"/>
  </r>
  <r>
    <n v="2357"/>
    <s v="ITALCONTAINER"/>
    <s v="MI1378475"/>
    <s v="04069221002"/>
    <n v="99371"/>
    <n v="1892"/>
    <x v="0"/>
    <n v="101263"/>
    <n v="128"/>
    <n v="88041"/>
    <x v="2105"/>
    <n v="2629"/>
    <n v="1501"/>
    <n v="0"/>
    <x v="1"/>
  </r>
  <r>
    <n v="2358"/>
    <s v="IPSEN"/>
    <s v="MI1144506"/>
    <s v="05619050585"/>
    <n v="99329"/>
    <n v="317"/>
    <x v="0"/>
    <n v="99646"/>
    <n v="58210"/>
    <n v="13991"/>
    <x v="1446"/>
    <n v="5823"/>
    <n v="4266"/>
    <n v="0"/>
    <x v="5"/>
  </r>
  <r>
    <n v="2359"/>
    <s v="SANTAROSSA"/>
    <s v="PN0012101"/>
    <s v="00071820930"/>
    <n v="99278"/>
    <n v="1163"/>
    <x v="0"/>
    <n v="102537"/>
    <n v="47575"/>
    <n v="35222"/>
    <x v="2106"/>
    <n v="-4010"/>
    <n v="926"/>
    <n v="11446"/>
    <x v="1"/>
  </r>
  <r>
    <n v="2360"/>
    <s v="METALSIDER"/>
    <s v="RA0122873"/>
    <s v="01937650362"/>
    <n v="99248"/>
    <n v="199"/>
    <x v="0"/>
    <n v="100122"/>
    <n v="76560"/>
    <n v="9098"/>
    <x v="2107"/>
    <n v="1041"/>
    <n v="707"/>
    <n v="1"/>
    <x v="0"/>
  </r>
  <r>
    <n v="2361"/>
    <s v="COFARM"/>
    <s v="GE0215485"/>
    <s v="00449040104"/>
    <n v="99242"/>
    <n v="85"/>
    <x v="0"/>
    <n v="99327"/>
    <n v="93550"/>
    <n v="1192"/>
    <x v="2108"/>
    <n v="1180"/>
    <n v="666"/>
    <n v="0"/>
    <x v="1"/>
  </r>
  <r>
    <n v="2362"/>
    <s v="CROCE AZZURRA"/>
    <s v="BO0277317"/>
    <s v="03279050375"/>
    <n v="99237"/>
    <n v="14"/>
    <x v="0"/>
    <n v="99250"/>
    <n v="92107"/>
    <n v="1337"/>
    <x v="2109"/>
    <n v="1735"/>
    <n v="201"/>
    <n v="0"/>
    <x v="2"/>
  </r>
  <r>
    <n v="2363"/>
    <s v="ISVOR FIAT SOCIETA' DI SVILUPPO E"/>
    <s v="TO0545664"/>
    <s v="02284550015"/>
    <n v="99199"/>
    <n v="941"/>
    <x v="0"/>
    <n v="102583"/>
    <n v="2376"/>
    <n v="56378"/>
    <x v="2110"/>
    <n v="856"/>
    <n v="2160"/>
    <n v="2198"/>
    <x v="3"/>
  </r>
  <r>
    <n v="2364"/>
    <s v="NUME"/>
    <s v="GE0340107"/>
    <s v="03383830100"/>
    <n v="99176"/>
    <n v="1281"/>
    <x v="0"/>
    <n v="100457"/>
    <n v="83875"/>
    <n v="4970"/>
    <x v="2111"/>
    <n v="3100"/>
    <n v="1605"/>
    <n v="357"/>
    <x v="3"/>
  </r>
  <r>
    <n v="2365"/>
    <s v="SOCIETA' INDUSTRIA MOLITORIA"/>
    <s v="OR0109885"/>
    <s v="00624550950"/>
    <n v="99148"/>
    <n v="568"/>
    <x v="0"/>
    <n v="98468"/>
    <n v="86056"/>
    <n v="4963"/>
    <x v="2112"/>
    <n v="362"/>
    <n v="152"/>
    <n v="8167"/>
    <x v="3"/>
  </r>
  <r>
    <n v="2367"/>
    <s v="PAGLIERI PROFUMI"/>
    <s v="AL0177317"/>
    <s v="01681270060"/>
    <n v="99043"/>
    <n v="486"/>
    <x v="0"/>
    <n v="101252"/>
    <n v="37529"/>
    <n v="46128"/>
    <x v="2113"/>
    <n v="5129"/>
    <n v="2556"/>
    <n v="7225"/>
    <x v="4"/>
  </r>
  <r>
    <n v="2368"/>
    <s v="M.I.C. MILAN INTERNATIONAL"/>
    <s v="MI0999951"/>
    <s v="04253380150"/>
    <n v="98982"/>
    <n v="2269"/>
    <x v="0"/>
    <n v="101251"/>
    <n v="73486"/>
    <n v="11180"/>
    <x v="1090"/>
    <n v="2276"/>
    <n v="1896"/>
    <n v="12848"/>
    <x v="4"/>
  </r>
  <r>
    <n v="2369"/>
    <s v="ERGOM MATERIE PLASTICHE"/>
    <s v="TO0460829"/>
    <s v="00599260015"/>
    <n v="98942"/>
    <n v="1814"/>
    <x v="0"/>
    <n v="102840"/>
    <n v="59917"/>
    <n v="15354"/>
    <x v="2114"/>
    <n v="-208"/>
    <n v="2280"/>
    <n v="6923"/>
    <x v="2"/>
  </r>
  <r>
    <n v="2370"/>
    <s v="FMC ITALIA"/>
    <s v="PR0082621"/>
    <s v="01987590153"/>
    <n v="98928"/>
    <n v="1650"/>
    <x v="0"/>
    <n v="104807"/>
    <n v="55086"/>
    <n v="21501"/>
    <x v="2115"/>
    <n v="2785"/>
    <n v="2373"/>
    <n v="497"/>
    <x v="3"/>
  </r>
  <r>
    <n v="2371"/>
    <s v="F.LLI GIBERTINI FU GINO"/>
    <s v="MO0109012"/>
    <s v="00162930366"/>
    <n v="98913"/>
    <n v="1303"/>
    <x v="0"/>
    <n v="100216"/>
    <n v="89746"/>
    <n v="2021"/>
    <x v="2116"/>
    <n v="3584"/>
    <n v="1795"/>
    <n v="0"/>
    <x v="0"/>
  </r>
  <r>
    <n v="2372"/>
    <s v="ROTOCALCOGRAFICA ITALIANA"/>
    <s v="MI1230572"/>
    <s v="08553390157"/>
    <n v="98839"/>
    <n v="6446"/>
    <x v="0"/>
    <n v="105248"/>
    <n v="40251"/>
    <n v="20277"/>
    <x v="2117"/>
    <n v="6223"/>
    <n v="3692"/>
    <n v="12280"/>
    <x v="0"/>
  </r>
  <r>
    <n v="2373"/>
    <s v="PAINI RUBINETTERIE"/>
    <s v="NO0110073"/>
    <s v="00260150032"/>
    <n v="98782"/>
    <n v="912"/>
    <x v="0"/>
    <n v="99603"/>
    <n v="42764"/>
    <n v="25874"/>
    <x v="2118"/>
    <n v="5978"/>
    <n v="3273"/>
    <n v="10000"/>
    <x v="5"/>
  </r>
  <r>
    <n v="2374"/>
    <s v="MEGADUE"/>
    <s v="BA0315060"/>
    <s v="04424140723"/>
    <n v="98772"/>
    <n v="1998"/>
    <x v="0"/>
    <n v="100770"/>
    <n v="92370"/>
    <n v="2942"/>
    <x v="2119"/>
    <n v="2762"/>
    <n v="1265"/>
    <n v="0"/>
    <x v="3"/>
  </r>
  <r>
    <n v="2375"/>
    <s v="I.H.S. INTERNATIONAL HARDWARE AND S"/>
    <s v="PR0159763"/>
    <s v="01520910348"/>
    <n v="98769"/>
    <n v="0"/>
    <x v="0"/>
    <n v="99004"/>
    <n v="425"/>
    <n v="96465"/>
    <x v="20"/>
    <n v="1"/>
    <n v="1"/>
    <n v="118145"/>
    <x v="5"/>
  </r>
  <r>
    <n v="2377"/>
    <s v="LANIER ITALIA"/>
    <s v="MI1225624"/>
    <s v="01599360615"/>
    <n v="98601"/>
    <n v="6"/>
    <x v="0"/>
    <n v="98607"/>
    <n v="45180"/>
    <n v="18759"/>
    <x v="1152"/>
    <n v="-2486"/>
    <n v="0"/>
    <n v="0"/>
    <x v="7"/>
  </r>
  <r>
    <n v="2378"/>
    <s v="FISHER ROSEMOUNT ITALIA"/>
    <s v="MI1010851"/>
    <s v="04401210150"/>
    <n v="98571"/>
    <n v="1293"/>
    <x v="0"/>
    <n v="99865"/>
    <n v="61875"/>
    <n v="14664"/>
    <x v="2120"/>
    <n v="4272"/>
    <n v="2459"/>
    <n v="5300"/>
    <x v="4"/>
  </r>
  <r>
    <n v="2379"/>
    <s v="CHANEL"/>
    <s v="MI1233563"/>
    <s v="08443160158"/>
    <n v="98567"/>
    <n v="4158"/>
    <x v="0"/>
    <n v="102725"/>
    <n v="67483"/>
    <n v="14510"/>
    <x v="2121"/>
    <n v="3426"/>
    <n v="2884"/>
    <n v="0"/>
    <x v="3"/>
  </r>
  <r>
    <n v="2380"/>
    <s v="SELCOM ELETTRONICA"/>
    <s v="BO0252226"/>
    <s v="02115500379"/>
    <n v="98528"/>
    <n v="316"/>
    <x v="0"/>
    <n v="94392"/>
    <n v="47191"/>
    <n v="20770"/>
    <x v="2122"/>
    <n v="3036"/>
    <n v="2206"/>
    <n v="4798"/>
    <x v="8"/>
  </r>
  <r>
    <n v="2381"/>
    <s v="PROFARMACO"/>
    <s v="MI1465184"/>
    <s v="02330040243"/>
    <n v="98499"/>
    <n v="241"/>
    <x v="0"/>
    <n v="103132"/>
    <n v="27617"/>
    <n v="13235"/>
    <x v="2123"/>
    <n v="19021"/>
    <n v="12082"/>
    <n v="74334"/>
    <x v="8"/>
  </r>
  <r>
    <n v="2382"/>
    <s v="EUROMEAT"/>
    <s v="PC0145275"/>
    <s v="01090320191"/>
    <n v="98488"/>
    <n v="432"/>
    <x v="0"/>
    <n v="98920"/>
    <n v="102972"/>
    <n v="1204"/>
    <x v="20"/>
    <n v="176"/>
    <n v="133"/>
    <n v="0"/>
    <x v="9"/>
  </r>
  <r>
    <n v="2383"/>
    <s v="DYSTAR ITALIA"/>
    <s v="MI1470302"/>
    <s v="11507680152"/>
    <n v="98466"/>
    <n v="195"/>
    <x v="0"/>
    <n v="92909"/>
    <n v="76672"/>
    <n v="7005"/>
    <x v="2124"/>
    <n v="1235"/>
    <n v="1035"/>
    <n v="0"/>
    <x v="1"/>
  </r>
  <r>
    <n v="2384"/>
    <s v="PACIFIC FRUIT COMPANY ITALY"/>
    <s v="RM0396279"/>
    <s v="01382340584"/>
    <n v="98336"/>
    <n v="134"/>
    <x v="0"/>
    <n v="98470"/>
    <n v="98954"/>
    <n v="1422"/>
    <x v="2125"/>
    <n v="-1171"/>
    <n v="0"/>
    <n v="8"/>
    <x v="1"/>
  </r>
  <r>
    <n v="2385"/>
    <s v="FILE"/>
    <s v="LC0025428"/>
    <s v="00205050131"/>
    <n v="98280"/>
    <n v="1871"/>
    <x v="0"/>
    <n v="101628"/>
    <n v="56128"/>
    <n v="8153"/>
    <x v="2126"/>
    <n v="5642"/>
    <n v="3508"/>
    <n v="20762"/>
    <x v="8"/>
  </r>
  <r>
    <n v="2386"/>
    <s v="PAGLIERI SELL SYSTEM"/>
    <s v="AL0170566"/>
    <s v="01576360067"/>
    <n v="98244"/>
    <n v="557"/>
    <x v="0"/>
    <n v="98593"/>
    <n v="28150"/>
    <n v="51903"/>
    <x v="2127"/>
    <n v="6234"/>
    <n v="2976"/>
    <n v="3508"/>
    <x v="0"/>
  </r>
  <r>
    <n v="2387"/>
    <s v="S.I.M.A."/>
    <s v="OR0064373"/>
    <s v="00042010959"/>
    <n v="98212"/>
    <n v="202"/>
    <x v="0"/>
    <n v="98413"/>
    <n v="89994"/>
    <n v="2574"/>
    <x v="2128"/>
    <n v="456"/>
    <n v="360"/>
    <n v="0"/>
    <x v="0"/>
  </r>
  <r>
    <n v="2388"/>
    <s v="CABIND CABLAGGI INDUSTRIALI"/>
    <s v="TO0668769"/>
    <s v="04890570015"/>
    <n v="98201"/>
    <n v="2761"/>
    <x v="0"/>
    <n v="106150"/>
    <n v="78399"/>
    <n v="14983"/>
    <x v="2129"/>
    <n v="817"/>
    <n v="759"/>
    <n v="8480"/>
    <x v="4"/>
  </r>
  <r>
    <n v="2389"/>
    <s v="ARTEMIDE"/>
    <s v="MI0586101"/>
    <s v="00846890150"/>
    <n v="98134"/>
    <n v="6021"/>
    <x v="0"/>
    <n v="104155"/>
    <n v="47381"/>
    <n v="30405"/>
    <x v="2130"/>
    <n v="10037"/>
    <n v="4737"/>
    <n v="1703"/>
    <x v="0"/>
  </r>
  <r>
    <n v="2390"/>
    <s v="RESTIANI"/>
    <s v="AL0090166"/>
    <s v="00148250061"/>
    <n v="98128"/>
    <n v="40"/>
    <x v="0"/>
    <n v="98342"/>
    <n v="78229"/>
    <n v="4444"/>
    <x v="1472"/>
    <n v="5556"/>
    <n v="2856"/>
    <n v="3238"/>
    <x v="0"/>
  </r>
  <r>
    <n v="2392"/>
    <s v="COMMERCIO INDUSTRIA PRODOTTI"/>
    <s v="VE0220358"/>
    <s v="08993850158"/>
    <n v="98040"/>
    <n v="83"/>
    <x v="0"/>
    <n v="98123"/>
    <n v="98084"/>
    <n v="5567"/>
    <x v="2131"/>
    <n v="917"/>
    <n v="652"/>
    <n v="0"/>
    <x v="0"/>
  </r>
  <r>
    <n v="2393"/>
    <s v="ISTITUTO GENTILI"/>
    <s v="PI0005898"/>
    <s v="00109910505"/>
    <n v="97936"/>
    <n v="967"/>
    <x v="0"/>
    <n v="107306"/>
    <n v="50052"/>
    <n v="19937"/>
    <x v="2132"/>
    <n v="23157"/>
    <n v="11637"/>
    <n v="3077"/>
    <x v="1"/>
  </r>
  <r>
    <n v="2394"/>
    <s v="ASK INDUSTRIES"/>
    <s v="RE0119336"/>
    <s v="00256910357"/>
    <n v="97911"/>
    <n v="461"/>
    <x v="0"/>
    <n v="99274"/>
    <n v="75462"/>
    <n v="10324"/>
    <x v="2133"/>
    <n v="7219"/>
    <n v="3203"/>
    <n v="991"/>
    <x v="8"/>
  </r>
  <r>
    <n v="2395"/>
    <s v="DIGITRONICA"/>
    <s v="VR0174994"/>
    <s v="01335930234"/>
    <n v="97884"/>
    <n v="286"/>
    <x v="0"/>
    <n v="98294"/>
    <n v="89429"/>
    <n v="4727"/>
    <x v="2134"/>
    <n v="656"/>
    <n v="422"/>
    <n v="0"/>
    <x v="1"/>
  </r>
  <r>
    <n v="2396"/>
    <s v="FOOT LOCKER ITALY"/>
    <s v="MI1362951"/>
    <s v="10322270157"/>
    <n v="97872"/>
    <n v="922"/>
    <x v="0"/>
    <n v="98794"/>
    <n v="54821"/>
    <n v="14229"/>
    <x v="2135"/>
    <n v="7213"/>
    <n v="3517"/>
    <n v="1040"/>
    <x v="4"/>
  </r>
  <r>
    <n v="2397"/>
    <s v="G. BARGELLINI &amp; C."/>
    <s v="BO0165438"/>
    <s v="00292500378"/>
    <n v="97838"/>
    <n v="410"/>
    <x v="0"/>
    <n v="97057"/>
    <n v="46002"/>
    <n v="20468"/>
    <x v="2136"/>
    <n v="3943"/>
    <n v="2894"/>
    <n v="1822"/>
    <x v="3"/>
  </r>
  <r>
    <n v="2398"/>
    <s v="GIORGIO MARRA AUTOMOBILI"/>
    <s v="CR0080860"/>
    <s v="00105830194"/>
    <n v="97836"/>
    <n v="3417"/>
    <x v="0"/>
    <n v="101253"/>
    <n v="92054"/>
    <n v="3520"/>
    <x v="2137"/>
    <n v="3810"/>
    <n v="1741"/>
    <n v="5181"/>
    <x v="8"/>
  </r>
  <r>
    <n v="2399"/>
    <s v="TENOTEX"/>
    <s v="BG0153641"/>
    <s v="00450000161"/>
    <n v="97799"/>
    <n v="522"/>
    <x v="0"/>
    <n v="98350"/>
    <n v="54972"/>
    <n v="19454"/>
    <x v="2138"/>
    <n v="3110"/>
    <n v="1805"/>
    <n v="24159"/>
    <x v="4"/>
  </r>
  <r>
    <n v="2400"/>
    <s v="FEDERAL MOGUL POWERTRAIN"/>
    <s v="TO0577038"/>
    <s v="03709420016"/>
    <n v="97791"/>
    <n v="1129"/>
    <x v="0"/>
    <n v="98408"/>
    <n v="35953"/>
    <n v="15700"/>
    <x v="2139"/>
    <n v="2433"/>
    <n v="1800"/>
    <n v="3302"/>
    <x v="5"/>
  </r>
  <r>
    <n v="2401"/>
    <s v="LUIGI STOPPANI"/>
    <s v="MI0076210"/>
    <s v="00814190153"/>
    <n v="97773"/>
    <n v="1948"/>
    <x v="0"/>
    <n v="105914"/>
    <n v="50743"/>
    <n v="24180"/>
    <x v="2140"/>
    <n v="1350"/>
    <n v="868"/>
    <n v="24566"/>
    <x v="8"/>
  </r>
  <r>
    <n v="2402"/>
    <s v="MAGIC -"/>
    <s v="PR0168288"/>
    <s v="01638070340"/>
    <n v="97758"/>
    <n v="190"/>
    <x v="0"/>
    <n v="97929"/>
    <n v="63771"/>
    <n v="13400"/>
    <x v="2141"/>
    <n v="8432"/>
    <n v="3939"/>
    <n v="12914"/>
    <x v="5"/>
  </r>
  <r>
    <n v="2403"/>
    <s v="GABRIUS MULTIMEDIA"/>
    <s v="MI1514835"/>
    <s v="03617610104"/>
    <n v="97744"/>
    <n v="174"/>
    <x v="0"/>
    <n v="97918"/>
    <n v="91453"/>
    <n v="2535"/>
    <x v="2142"/>
    <n v="739"/>
    <n v="661"/>
    <n v="5927"/>
    <x v="1"/>
  </r>
  <r>
    <n v="2404"/>
    <s v="MANIFATTURE FILATI RIUNITE"/>
    <s v="BI0145017"/>
    <s v="02057340487"/>
    <n v="97736"/>
    <n v="2012"/>
    <x v="0"/>
    <n v="133702"/>
    <n v="83043"/>
    <n v="42084"/>
    <x v="1979"/>
    <n v="5683"/>
    <n v="642"/>
    <n v="5750"/>
    <x v="9"/>
  </r>
  <r>
    <n v="2405"/>
    <s v="MARANGONI TYRE"/>
    <s v="FR0094763"/>
    <s v="01684550609"/>
    <n v="97714"/>
    <n v="1909"/>
    <x v="0"/>
    <n v="104356"/>
    <n v="43307"/>
    <n v="19273"/>
    <x v="2143"/>
    <n v="1328"/>
    <n v="1164"/>
    <n v="10510"/>
    <x v="1"/>
  </r>
  <r>
    <n v="2406"/>
    <s v="COTONIFICIO DI CONEGLIANO"/>
    <s v="TV0205748"/>
    <s v="00904040243"/>
    <n v="97702"/>
    <n v="1007"/>
    <x v="0"/>
    <n v="101421"/>
    <n v="48888"/>
    <n v="43075"/>
    <x v="2144"/>
    <n v="310"/>
    <n v="313"/>
    <n v="0"/>
    <x v="5"/>
  </r>
  <r>
    <n v="2407"/>
    <s v="G.D.T. ELETTROFORNITURE"/>
    <s v="MI0870713"/>
    <s v="01802380152"/>
    <n v="97691"/>
    <n v="248"/>
    <x v="0"/>
    <n v="97939"/>
    <n v="78956"/>
    <n v="4779"/>
    <x v="2145"/>
    <n v="1147"/>
    <n v="1099"/>
    <n v="4098"/>
    <x v="1"/>
  </r>
  <r>
    <n v="2408"/>
    <s v="CO.SA.VE. COMMERCIALE SACCARIFERA"/>
    <s v="VR0205389"/>
    <s v="01694820406"/>
    <n v="97656"/>
    <n v="244"/>
    <x v="0"/>
    <n v="97900"/>
    <n v="93947"/>
    <n v="1989"/>
    <x v="2146"/>
    <n v="11"/>
    <n v="10"/>
    <n v="0"/>
    <x v="0"/>
  </r>
  <r>
    <n v="2409"/>
    <s v="SAATCHI &amp; SAATCHI"/>
    <s v="RM0705371"/>
    <s v="08483910157"/>
    <n v="97649"/>
    <n v="1316"/>
    <x v="0"/>
    <n v="98966"/>
    <n v="0"/>
    <n v="77935"/>
    <x v="2147"/>
    <n v="2425"/>
    <n v="1603"/>
    <n v="10160"/>
    <x v="1"/>
  </r>
  <r>
    <n v="2411"/>
    <s v="COOPERATIVA *EDIFICATRICE COMPRENSO"/>
    <s v="BO0163098"/>
    <s v="00323590372"/>
    <n v="97623"/>
    <n v="1761"/>
    <x v="0"/>
    <n v="60871"/>
    <n v="11466"/>
    <n v="37152"/>
    <x v="2148"/>
    <n v="2228"/>
    <n v="362"/>
    <n v="53065"/>
    <x v="3"/>
  </r>
  <r>
    <n v="2412"/>
    <s v="COOPERATIVA*LAVORATORI AUSILIARI DE"/>
    <s v="FI0101269"/>
    <s v="00425640489"/>
    <n v="97606"/>
    <n v="786"/>
    <x v="0"/>
    <n v="98474"/>
    <n v="4421"/>
    <n v="16336"/>
    <x v="2149"/>
    <n v="2814"/>
    <n v="2115"/>
    <n v="756"/>
    <x v="3"/>
  </r>
  <r>
    <n v="2413"/>
    <s v="NASTRI"/>
    <s v="TO0185916"/>
    <s v="00490090016"/>
    <n v="97564"/>
    <n v="9"/>
    <x v="0"/>
    <n v="98689"/>
    <n v="91581"/>
    <n v="2420"/>
    <x v="2150"/>
    <n v="525"/>
    <n v="415"/>
    <n v="1804"/>
    <x v="3"/>
  </r>
  <r>
    <n v="2414"/>
    <s v="AIRONTOURS"/>
    <s v="RM0871425"/>
    <s v="02103350274"/>
    <n v="97537"/>
    <n v="372"/>
    <x v="0"/>
    <n v="97909"/>
    <n v="1314"/>
    <n v="94023"/>
    <x v="2151"/>
    <n v="568"/>
    <n v="356"/>
    <n v="68"/>
    <x v="1"/>
  </r>
  <r>
    <n v="2415"/>
    <s v="DIANA DE SILVA COSMETIQUES"/>
    <s v="MI0903848"/>
    <s v="02285230153"/>
    <n v="97529"/>
    <n v="1386"/>
    <x v="0"/>
    <n v="97975"/>
    <n v="36078"/>
    <n v="36413"/>
    <x v="2152"/>
    <n v="-5809"/>
    <n v="772"/>
    <n v="0"/>
    <x v="4"/>
  </r>
  <r>
    <n v="2416"/>
    <s v="LATTEBUSCHE"/>
    <s v="BL0024579"/>
    <s v="00064260250"/>
    <n v="97496"/>
    <n v="2175"/>
    <x v="0"/>
    <n v="101128"/>
    <n v="61621"/>
    <n v="19016"/>
    <x v="2153"/>
    <n v="270"/>
    <n v="270"/>
    <n v="11076"/>
    <x v="4"/>
  </r>
  <r>
    <n v="2417"/>
    <s v="CARROZZERIA AUTODROMO MODENA"/>
    <s v="MO0054157"/>
    <s v="00159760362"/>
    <n v="97363"/>
    <n v="445"/>
    <x v="0"/>
    <n v="109551"/>
    <n v="81476"/>
    <n v="12014"/>
    <x v="2154"/>
    <n v="2991"/>
    <n v="790"/>
    <n v="12649"/>
    <x v="2"/>
  </r>
  <r>
    <n v="2418"/>
    <s v="GLEM GAS"/>
    <s v="MO0231684"/>
    <s v="07633180158"/>
    <n v="97274"/>
    <n v="218"/>
    <x v="0"/>
    <n v="100801"/>
    <n v="54049"/>
    <n v="19774"/>
    <x v="2155"/>
    <n v="3181"/>
    <n v="2010"/>
    <n v="15323"/>
    <x v="3"/>
  </r>
  <r>
    <n v="2419"/>
    <s v="MANULI FILM"/>
    <s v="CE0118733"/>
    <s v="01706200613"/>
    <n v="97266"/>
    <n v="2942"/>
    <x v="0"/>
    <n v="100139"/>
    <n v="49875"/>
    <n v="20920"/>
    <x v="2156"/>
    <n v="1970"/>
    <n v="1368"/>
    <n v="11724"/>
    <x v="0"/>
  </r>
  <r>
    <n v="2420"/>
    <s v="SABAF"/>
    <s v="BS0347512"/>
    <s v="03244470179"/>
    <n v="97199"/>
    <n v="430"/>
    <x v="0"/>
    <n v="96825"/>
    <n v="32810"/>
    <n v="12552"/>
    <x v="2157"/>
    <n v="13722"/>
    <n v="6066"/>
    <n v="5408"/>
    <x v="0"/>
  </r>
  <r>
    <n v="2421"/>
    <s v="CONCERIA AMBRA"/>
    <s v="VI0187621"/>
    <s v="01824330243"/>
    <n v="97198"/>
    <n v="2126"/>
    <x v="0"/>
    <n v="96823"/>
    <n v="59620"/>
    <n v="24224"/>
    <x v="2158"/>
    <n v="1507"/>
    <n v="1032"/>
    <n v="0"/>
    <x v="5"/>
  </r>
  <r>
    <n v="2422"/>
    <s v="FERROSIDER"/>
    <s v="BS0247502"/>
    <s v="01579780170"/>
    <n v="97189"/>
    <n v="325"/>
    <x v="0"/>
    <n v="103156"/>
    <n v="79308"/>
    <n v="8852"/>
    <x v="2159"/>
    <n v="635"/>
    <n v="469"/>
    <n v="17066"/>
    <x v="3"/>
  </r>
  <r>
    <n v="2423"/>
    <s v="FEDERAL MOGUL FRICTION PRODUCTS"/>
    <s v="CN0068102"/>
    <s v="01113330011"/>
    <n v="97109"/>
    <n v="3689"/>
    <x v="0"/>
    <n v="96593"/>
    <n v="46829"/>
    <n v="13557"/>
    <x v="2160"/>
    <n v="7632"/>
    <n v="4017"/>
    <n v="7368"/>
    <x v="5"/>
  </r>
  <r>
    <n v="2424"/>
    <s v="DOTT. MANLIO PALMUCCI"/>
    <s v="PO0269038"/>
    <s v="01422250488"/>
    <n v="97031"/>
    <n v="79"/>
    <x v="0"/>
    <n v="97110"/>
    <n v="78020"/>
    <n v="10075"/>
    <x v="2161"/>
    <n v="601"/>
    <n v="586"/>
    <n v="3500"/>
    <x v="6"/>
  </r>
  <r>
    <n v="2425"/>
    <s v="GONVARRI ITALIA"/>
    <s v="PR0120128"/>
    <s v="00232870345"/>
    <n v="97009"/>
    <n v="668"/>
    <x v="0"/>
    <n v="95050"/>
    <n v="73700"/>
    <n v="9336"/>
    <x v="2162"/>
    <n v="-8233"/>
    <n v="0"/>
    <n v="36200"/>
    <x v="7"/>
  </r>
  <r>
    <n v="2426"/>
    <s v="MOLINI DI STABIA"/>
    <s v="NA0208969"/>
    <s v="00284900636"/>
    <n v="96931"/>
    <n v="411"/>
    <x v="0"/>
    <n v="96574"/>
    <n v="81047"/>
    <n v="8113"/>
    <x v="2163"/>
    <n v="-1639"/>
    <n v="31"/>
    <n v="0"/>
    <x v="4"/>
  </r>
  <r>
    <n v="2427"/>
    <s v="I P M - INDUSTRIA POLITECNICA MERID"/>
    <s v="NA0201391"/>
    <s v="00293920633"/>
    <n v="96781"/>
    <n v="1685"/>
    <x v="0"/>
    <n v="112705"/>
    <n v="42074"/>
    <n v="33326"/>
    <x v="20"/>
    <n v="-2778"/>
    <n v="678"/>
    <n v="0"/>
    <x v="3"/>
  </r>
  <r>
    <n v="2428"/>
    <s v="OSRAM SUD"/>
    <s v="BA0147992"/>
    <s v="00267820728"/>
    <n v="96770"/>
    <n v="1261"/>
    <x v="0"/>
    <n v="98815"/>
    <n v="37960"/>
    <n v="13070"/>
    <x v="2164"/>
    <n v="11091"/>
    <n v="4865"/>
    <n v="1916"/>
    <x v="8"/>
  </r>
  <r>
    <n v="2429"/>
    <s v="SO.F.TER. -"/>
    <s v="FO0233925"/>
    <s v="09211800157"/>
    <n v="96736"/>
    <n v="155"/>
    <x v="0"/>
    <n v="96195"/>
    <n v="63365"/>
    <n v="10026"/>
    <x v="2165"/>
    <n v="670"/>
    <n v="783"/>
    <n v="8203"/>
    <x v="8"/>
  </r>
  <r>
    <n v="2430"/>
    <s v="LOMBARDINI REZZATO"/>
    <s v="BG0219738"/>
    <s v="01584830168"/>
    <n v="96736"/>
    <n v="716"/>
    <x v="0"/>
    <n v="97452"/>
    <n v="78783"/>
    <n v="5687"/>
    <x v="2166"/>
    <n v="490"/>
    <n v="583"/>
    <n v="24"/>
    <x v="9"/>
  </r>
  <r>
    <n v="2431"/>
    <s v="RISO SCOTTI"/>
    <s v="MI1128806"/>
    <s v="00164240186"/>
    <n v="96691"/>
    <n v="262"/>
    <x v="0"/>
    <n v="97487"/>
    <n v="49956"/>
    <n v="38218"/>
    <x v="2167"/>
    <n v="2504"/>
    <n v="1281"/>
    <n v="4000"/>
    <x v="1"/>
  </r>
  <r>
    <n v="2432"/>
    <s v="NUOVA AZZURRO"/>
    <s v="VR0282782"/>
    <s v="02775660232"/>
    <n v="96690"/>
    <n v="674"/>
    <x v="0"/>
    <n v="97862"/>
    <n v="84078"/>
    <n v="14000"/>
    <x v="20"/>
    <n v="1078"/>
    <n v="1011"/>
    <n v="0"/>
    <x v="1"/>
  </r>
  <r>
    <n v="2433"/>
    <s v="S.D.I. SERVIZIO DISTRIBUZIONE ITALI"/>
    <s v="MI0964999"/>
    <s v="03688200157"/>
    <n v="96641"/>
    <n v="1469"/>
    <x v="0"/>
    <n v="98110"/>
    <n v="1660"/>
    <n v="81924"/>
    <x v="2168"/>
    <n v="-4553"/>
    <n v="257"/>
    <n v="4500"/>
    <x v="8"/>
  </r>
  <r>
    <n v="2434"/>
    <s v="PRODA PRODUZIONE COMMERCIO"/>
    <s v="PR0104752"/>
    <s v="00162500342"/>
    <n v="96612"/>
    <n v="449"/>
    <x v="0"/>
    <n v="97061"/>
    <n v="80660"/>
    <n v="5826"/>
    <x v="2169"/>
    <n v="1546"/>
    <n v="988"/>
    <n v="5901"/>
    <x v="0"/>
  </r>
  <r>
    <n v="2435"/>
    <s v="SIMA"/>
    <s v="RE0076405"/>
    <s v="00132740358"/>
    <n v="96605"/>
    <n v="2130"/>
    <x v="0"/>
    <n v="100176"/>
    <n v="36573"/>
    <n v="44111"/>
    <x v="2170"/>
    <n v="4915"/>
    <n v="725"/>
    <n v="8315"/>
    <x v="0"/>
  </r>
  <r>
    <n v="2436"/>
    <s v="MIRABELLA"/>
    <s v="NA0344016"/>
    <s v="03846600637"/>
    <n v="96604"/>
    <n v="2412"/>
    <x v="0"/>
    <n v="100314"/>
    <n v="16203"/>
    <n v="49307"/>
    <x v="2171"/>
    <n v="3917"/>
    <n v="3321"/>
    <n v="80262"/>
    <x v="4"/>
  </r>
  <r>
    <n v="2437"/>
    <s v="SANTO STEFANO"/>
    <s v="VI0087154"/>
    <s v="00149230245"/>
    <n v="96596"/>
    <n v="196"/>
    <x v="0"/>
    <n v="96948"/>
    <n v="86216"/>
    <n v="2769"/>
    <x v="2172"/>
    <n v="1326"/>
    <n v="765"/>
    <n v="2534"/>
    <x v="0"/>
  </r>
  <r>
    <n v="2438"/>
    <s v="FARMACEUTICA BOLOGNESE S.P.A"/>
    <s v="BO0129870"/>
    <s v="00282050376"/>
    <n v="96589"/>
    <n v="61"/>
    <x v="0"/>
    <n v="96650"/>
    <n v="91873"/>
    <n v="1717"/>
    <x v="1214"/>
    <n v="1783"/>
    <n v="844"/>
    <n v="2737"/>
    <x v="0"/>
  </r>
  <r>
    <n v="2439"/>
    <s v="BRAMBLES ITALIA"/>
    <s v="MI1407853"/>
    <s v="10809510158"/>
    <n v="96515"/>
    <n v="1079"/>
    <x v="0"/>
    <n v="97312"/>
    <n v="4685"/>
    <n v="86432"/>
    <x v="20"/>
    <n v="1962"/>
    <n v="460"/>
    <n v="0"/>
    <x v="2"/>
  </r>
  <r>
    <n v="2440"/>
    <s v="ROCCHETTA"/>
    <s v="PG0098456"/>
    <s v="00167760545"/>
    <n v="96456"/>
    <n v="0"/>
    <x v="0"/>
    <n v="97357"/>
    <n v="72069"/>
    <n v="20998"/>
    <x v="2173"/>
    <n v="2006"/>
    <n v="269"/>
    <n v="16612"/>
    <x v="0"/>
  </r>
  <r>
    <n v="2441"/>
    <s v="INV.AP. INVESTIMENTI APONENSI CON"/>
    <s v="PD0160965"/>
    <s v="01471850287"/>
    <n v="96429"/>
    <n v="391"/>
    <x v="0"/>
    <n v="96820"/>
    <n v="85440"/>
    <n v="5008"/>
    <x v="2174"/>
    <n v="534"/>
    <n v="480"/>
    <n v="6032"/>
    <x v="1"/>
  </r>
  <r>
    <n v="2442"/>
    <s v="CARTIERA VALLAGARINA"/>
    <s v="TN0121585"/>
    <s v="01197630229"/>
    <n v="96420"/>
    <n v="624"/>
    <x v="0"/>
    <n v="99798"/>
    <n v="54056"/>
    <n v="22079"/>
    <x v="2175"/>
    <n v="1759"/>
    <n v="632"/>
    <n v="19355"/>
    <x v="8"/>
  </r>
  <r>
    <n v="2443"/>
    <s v="IDRECO"/>
    <s v="PV0156948"/>
    <s v="02862890155"/>
    <n v="96413"/>
    <n v="753"/>
    <x v="0"/>
    <n v="100219"/>
    <n v="40456"/>
    <n v="51423"/>
    <x v="2176"/>
    <n v="141"/>
    <n v="689"/>
    <n v="5516"/>
    <x v="1"/>
  </r>
  <r>
    <n v="2444"/>
    <s v="GESTIONI TESSILI CANTONI O IN"/>
    <s v="MI1209865"/>
    <s v="01341610127"/>
    <n v="96395"/>
    <n v="1697"/>
    <x v="0"/>
    <n v="98827"/>
    <n v="41012"/>
    <n v="28286"/>
    <x v="2177"/>
    <n v="7282"/>
    <n v="2378"/>
    <n v="0"/>
    <x v="4"/>
  </r>
  <r>
    <n v="2445"/>
    <s v="FABER INDUSTRIE"/>
    <s v="UD0115338"/>
    <s v="00168400307"/>
    <n v="96239"/>
    <n v="208"/>
    <x v="0"/>
    <n v="97409"/>
    <n v="35404"/>
    <n v="15982"/>
    <x v="2178"/>
    <n v="13059"/>
    <n v="6843"/>
    <n v="5867"/>
    <x v="3"/>
  </r>
  <r>
    <n v="2446"/>
    <s v="LA FELINESE SALUMI"/>
    <s v="PR0100920"/>
    <s v="00163830342"/>
    <n v="96193"/>
    <n v="1046"/>
    <x v="0"/>
    <n v="99516"/>
    <n v="63713"/>
    <n v="15648"/>
    <x v="2147"/>
    <n v="2616"/>
    <n v="1758"/>
    <n v="5000"/>
    <x v="8"/>
  </r>
  <r>
    <n v="2447"/>
    <s v="CARGILL"/>
    <s v="MI1525837"/>
    <s v="12096330159"/>
    <n v="96120"/>
    <n v="6011"/>
    <x v="0"/>
    <n v="103106"/>
    <n v="85088"/>
    <n v="10262"/>
    <x v="2179"/>
    <n v="-1561"/>
    <n v="0"/>
    <n v="0"/>
    <x v="4"/>
  </r>
  <r>
    <n v="2448"/>
    <s v="CASTELVETRO CERAMICHE"/>
    <s v="MO0202306"/>
    <s v="01279810368"/>
    <n v="96106"/>
    <n v="1071"/>
    <x v="0"/>
    <n v="99122"/>
    <n v="27803"/>
    <n v="34764"/>
    <x v="2180"/>
    <n v="3681"/>
    <n v="2819"/>
    <n v="30352"/>
    <x v="5"/>
  </r>
  <r>
    <n v="2449"/>
    <s v="M.E.C.C. ALTE"/>
    <s v="VI0156478"/>
    <s v="01267440244"/>
    <n v="96070"/>
    <n v="1857"/>
    <x v="0"/>
    <n v="101050"/>
    <n v="54952"/>
    <n v="19355"/>
    <x v="2181"/>
    <n v="6104"/>
    <n v="2808"/>
    <n v="8068"/>
    <x v="8"/>
  </r>
  <r>
    <n v="2450"/>
    <s v="FIOCCHI MUNIZIONI"/>
    <s v="LC0166990"/>
    <s v="00810220137"/>
    <n v="96030"/>
    <n v="2835"/>
    <x v="0"/>
    <n v="99849"/>
    <n v="45106"/>
    <n v="22732"/>
    <x v="2182"/>
    <n v="1090"/>
    <n v="1184"/>
    <n v="7991"/>
    <x v="5"/>
  </r>
  <r>
    <n v="2451"/>
    <s v="GKN SINTER METALS % GKN SINTER"/>
    <s v="BZ0063511"/>
    <s v="00126210210"/>
    <n v="96021"/>
    <n v="3797"/>
    <x v="0"/>
    <n v="103085"/>
    <n v="24464"/>
    <n v="13936"/>
    <x v="2183"/>
    <n v="22686"/>
    <n v="11067"/>
    <n v="0"/>
    <x v="1"/>
  </r>
  <r>
    <n v="2452"/>
    <s v="COSTA CONTAINER LINES"/>
    <s v="GE0282587"/>
    <s v="02580490106"/>
    <n v="96005"/>
    <n v="2504"/>
    <x v="0"/>
    <n v="98509"/>
    <n v="4867"/>
    <n v="50248"/>
    <x v="2184"/>
    <n v="328"/>
    <n v="268"/>
    <n v="0"/>
    <x v="9"/>
  </r>
  <r>
    <n v="2453"/>
    <s v="CONCERIA MONTEBELLO"/>
    <s v="VI0139090"/>
    <s v="00584940241"/>
    <n v="95919"/>
    <n v="489"/>
    <x v="0"/>
    <n v="98309"/>
    <n v="63787"/>
    <n v="22017"/>
    <x v="2185"/>
    <n v="1500"/>
    <n v="1136"/>
    <n v="2542"/>
    <x v="1"/>
  </r>
  <r>
    <n v="2454"/>
    <s v="CASEARIA BRESCIANA CA.BRE."/>
    <s v="BS0101719"/>
    <s v="00545000176"/>
    <n v="95835"/>
    <n v="1825"/>
    <x v="0"/>
    <n v="100199"/>
    <n v="77925"/>
    <n v="13351"/>
    <x v="2186"/>
    <n v="-2563"/>
    <n v="255"/>
    <n v="2842"/>
    <x v="5"/>
  </r>
  <r>
    <n v="2455"/>
    <s v="DISTREL"/>
    <s v="MI1227415"/>
    <s v="08472730152"/>
    <n v="95805"/>
    <n v="2851"/>
    <x v="0"/>
    <n v="98656"/>
    <n v="81167"/>
    <n v="7268"/>
    <x v="2187"/>
    <n v="4072"/>
    <n v="1810"/>
    <n v="0"/>
    <x v="1"/>
  </r>
  <r>
    <n v="2456"/>
    <s v="IDROCENTRO"/>
    <s v="CN0102637"/>
    <s v="00539530048"/>
    <n v="95802"/>
    <n v="322"/>
    <x v="0"/>
    <n v="96170"/>
    <n v="78135"/>
    <n v="7305"/>
    <x v="2188"/>
    <n v="1284"/>
    <n v="997"/>
    <n v="9916"/>
    <x v="0"/>
  </r>
  <r>
    <n v="2457"/>
    <s v="TERMOBIT"/>
    <s v="RM0282706"/>
    <s v="00437000581"/>
    <n v="95749"/>
    <n v="250"/>
    <x v="0"/>
    <n v="95593"/>
    <n v="86234"/>
    <n v="4572"/>
    <x v="2189"/>
    <n v="58"/>
    <n v="105"/>
    <n v="4650"/>
    <x v="1"/>
  </r>
  <r>
    <n v="2458"/>
    <s v="PELLICONI &amp; C."/>
    <s v="BO0193288"/>
    <s v="00315140376"/>
    <n v="95745"/>
    <n v="751"/>
    <x v="0"/>
    <n v="97011"/>
    <n v="64972"/>
    <n v="17946"/>
    <x v="2190"/>
    <n v="1544"/>
    <n v="858"/>
    <n v="554"/>
    <x v="2"/>
  </r>
  <r>
    <n v="2459"/>
    <s v="MULTICEDI"/>
    <s v="CE0137528"/>
    <s v="02023490614"/>
    <n v="95741"/>
    <n v="0"/>
    <x v="0"/>
    <n v="95741"/>
    <n v="89546"/>
    <n v="3312"/>
    <x v="20"/>
    <n v="-173"/>
    <n v="124"/>
    <n v="0"/>
    <x v="3"/>
  </r>
  <r>
    <n v="2460"/>
    <s v="SITMA MACHINERY"/>
    <s v="MO0302007"/>
    <s v="02432070361"/>
    <n v="95707"/>
    <n v="183"/>
    <x v="0"/>
    <n v="96223"/>
    <n v="41431"/>
    <n v="20631"/>
    <x v="2191"/>
    <n v="17177"/>
    <n v="7802"/>
    <n v="0"/>
    <x v="3"/>
  </r>
  <r>
    <n v="2461"/>
    <s v="MUNKSJO PAPER DECOR ITALIA"/>
    <s v="MI1530447"/>
    <s v="12138080150"/>
    <n v="95697"/>
    <n v="11"/>
    <x v="0"/>
    <n v="106056"/>
    <n v="70927"/>
    <n v="14040"/>
    <x v="20"/>
    <n v="2920"/>
    <n v="2016"/>
    <n v="0"/>
    <x v="3"/>
  </r>
  <r>
    <n v="2462"/>
    <s v="ACCIAIERIE WEISSENFELS"/>
    <s v="UD0048121"/>
    <s v="00436800304"/>
    <n v="95696"/>
    <n v="2275"/>
    <x v="0"/>
    <n v="103448"/>
    <n v="52373"/>
    <n v="23710"/>
    <x v="2192"/>
    <n v="2260"/>
    <n v="1910"/>
    <n v="17649"/>
    <x v="1"/>
  </r>
  <r>
    <n v="2463"/>
    <s v="CRIA"/>
    <s v="MI1127601"/>
    <s v="06877690153"/>
    <n v="95676"/>
    <n v="0"/>
    <x v="0"/>
    <n v="7706"/>
    <n v="0"/>
    <n v="2435"/>
    <x v="20"/>
    <n v="1099"/>
    <n v="0"/>
    <n v="0"/>
    <x v="4"/>
  </r>
  <r>
    <n v="2464"/>
    <s v="SCAM (SOCIETA' COSTRUTTRICE"/>
    <s v="MO0099905"/>
    <s v="00174670364"/>
    <n v="95663"/>
    <n v="314"/>
    <x v="0"/>
    <n v="95988"/>
    <n v="62603"/>
    <n v="14063"/>
    <x v="2193"/>
    <n v="790"/>
    <n v="458"/>
    <n v="9284"/>
    <x v="4"/>
  </r>
  <r>
    <n v="2465"/>
    <s v="AL COOP  ALLEVATORI AVICOLI  SOCIET"/>
    <s v="TE0105838"/>
    <s v="00933430670"/>
    <n v="95587"/>
    <n v="208"/>
    <x v="0"/>
    <n v="95794"/>
    <n v="95469"/>
    <n v="65"/>
    <x v="20"/>
    <n v="60"/>
    <n v="3"/>
    <n v="0"/>
    <x v="2"/>
  </r>
  <r>
    <n v="2466"/>
    <s v="BASILE PETROLI"/>
    <s v="LE0105517"/>
    <s v="00454410754"/>
    <n v="95580"/>
    <n v="382"/>
    <x v="0"/>
    <n v="95962"/>
    <n v="88116"/>
    <n v="3131"/>
    <x v="2194"/>
    <n v="1721"/>
    <n v="835"/>
    <n v="96"/>
    <x v="3"/>
  </r>
  <r>
    <n v="2467"/>
    <s v="PROFILGLA"/>
    <s v="PS0088767"/>
    <s v="00706270410"/>
    <n v="95553"/>
    <n v="750"/>
    <x v="0"/>
    <n v="98438"/>
    <n v="48691"/>
    <n v="21553"/>
    <x v="2195"/>
    <n v="4620"/>
    <n v="2259"/>
    <n v="3500"/>
    <x v="0"/>
  </r>
  <r>
    <n v="2468"/>
    <s v="VITROS"/>
    <s v="AV0088157"/>
    <s v="00680310646"/>
    <n v="95546"/>
    <n v="379"/>
    <x v="0"/>
    <n v="95917"/>
    <n v="88100"/>
    <n v="6523"/>
    <x v="2196"/>
    <n v="3926"/>
    <n v="834"/>
    <n v="619"/>
    <x v="0"/>
  </r>
  <r>
    <n v="2469"/>
    <s v="LA NUOVA ITALIA EDITRICE"/>
    <s v="FI0055102"/>
    <s v="00394110480"/>
    <n v="95403"/>
    <n v="1908"/>
    <x v="0"/>
    <n v="97874"/>
    <n v="51314"/>
    <n v="33992"/>
    <x v="2197"/>
    <n v="2688"/>
    <n v="1683"/>
    <n v="824"/>
    <x v="5"/>
  </r>
  <r>
    <n v="2470"/>
    <s v="PIEMME"/>
    <s v="MS0101060"/>
    <s v="00673880456"/>
    <n v="95402"/>
    <n v="338"/>
    <x v="0"/>
    <n v="95740"/>
    <n v="90740"/>
    <n v="2779"/>
    <x v="2198"/>
    <n v="752"/>
    <n v="379"/>
    <n v="371"/>
    <x v="3"/>
  </r>
  <r>
    <n v="2471"/>
    <s v="FILIBERTI"/>
    <s v="VA0056120"/>
    <s v="00217060128"/>
    <n v="95371"/>
    <n v="2172"/>
    <x v="0"/>
    <n v="97543"/>
    <n v="51060"/>
    <n v="14310"/>
    <x v="2199"/>
    <n v="-1912"/>
    <n v="356"/>
    <n v="0"/>
    <x v="5"/>
  </r>
  <r>
    <n v="2472"/>
    <s v="CERAMICA SANT'AGOSTINO"/>
    <s v="FE0111298"/>
    <s v="00443010376"/>
    <n v="95347"/>
    <n v="686"/>
    <x v="0"/>
    <n v="97553"/>
    <n v="19569"/>
    <n v="24287"/>
    <x v="2200"/>
    <n v="25487"/>
    <n v="11517"/>
    <n v="0"/>
    <x v="6"/>
  </r>
  <r>
    <n v="2473"/>
    <s v="HELENA RUBINSTEIN ITALIA"/>
    <s v="MI0826305"/>
    <s v="00881030159"/>
    <n v="95346"/>
    <n v="1947"/>
    <x v="0"/>
    <n v="97293"/>
    <n v="28607"/>
    <n v="30312"/>
    <x v="2065"/>
    <n v="12373"/>
    <n v="6104"/>
    <n v="0"/>
    <x v="7"/>
  </r>
  <r>
    <n v="2474"/>
    <s v="MOTOVARIO"/>
    <s v="BO0345610"/>
    <s v="01448160067"/>
    <n v="95284"/>
    <n v="930"/>
    <x v="0"/>
    <n v="104289"/>
    <n v="40255"/>
    <n v="26191"/>
    <x v="2201"/>
    <n v="2705"/>
    <n v="2074"/>
    <n v="41677"/>
    <x v="4"/>
  </r>
  <r>
    <n v="2475"/>
    <s v="INTAI"/>
    <s v="MI1346871"/>
    <s v="10123480153"/>
    <n v="95263"/>
    <n v="233"/>
    <x v="0"/>
    <n v="102550"/>
    <n v="40977"/>
    <n v="35838"/>
    <x v="2202"/>
    <n v="17153"/>
    <n v="8033"/>
    <n v="447"/>
    <x v="3"/>
  </r>
  <r>
    <n v="2476"/>
    <s v="MAN ROLAND ITALIA"/>
    <s v="MI1186924"/>
    <s v="07890500155"/>
    <n v="95261"/>
    <n v="308"/>
    <x v="0"/>
    <n v="95569"/>
    <n v="79388"/>
    <n v="6901"/>
    <x v="1550"/>
    <n v="3212"/>
    <n v="2636"/>
    <n v="0"/>
    <x v="8"/>
  </r>
  <r>
    <n v="2477"/>
    <s v="GROS CIDAC"/>
    <s v="AO0035142"/>
    <s v="00163590078"/>
    <n v="95249"/>
    <n v="67"/>
    <x v="0"/>
    <n v="95316"/>
    <n v="74766"/>
    <n v="1871"/>
    <x v="2203"/>
    <n v="6233"/>
    <n v="3010"/>
    <n v="8080"/>
    <x v="8"/>
  </r>
  <r>
    <n v="2478"/>
    <s v="MAURO BENEDETTI"/>
    <s v="PG0154436"/>
    <s v="00182070656"/>
    <n v="95211"/>
    <n v="792"/>
    <x v="0"/>
    <n v="95240"/>
    <n v="48033"/>
    <n v="14812"/>
    <x v="1412"/>
    <n v="3310"/>
    <n v="2190"/>
    <n v="2672"/>
    <x v="9"/>
  </r>
  <r>
    <n v="2479"/>
    <s v="FARAM"/>
    <s v="TV0178299"/>
    <s v="01913020267"/>
    <n v="95148"/>
    <n v="1504"/>
    <x v="0"/>
    <n v="95684"/>
    <n v="43350"/>
    <n v="26856"/>
    <x v="2204"/>
    <n v="1385"/>
    <n v="1296"/>
    <n v="2828"/>
    <x v="1"/>
  </r>
  <r>
    <n v="2480"/>
    <s v="FOX DI RENZO BOMPANI E C."/>
    <s v="MO0202519"/>
    <s v="01282490364"/>
    <n v="95116"/>
    <n v="288"/>
    <x v="0"/>
    <n v="94776"/>
    <n v="56121"/>
    <n v="12111"/>
    <x v="20"/>
    <n v="-1236"/>
    <n v="1104"/>
    <n v="0"/>
    <x v="1"/>
  </r>
  <r>
    <n v="2481"/>
    <s v="FILANTO '92"/>
    <s v="LE0158977"/>
    <s v="02431470752"/>
    <n v="95068"/>
    <n v="417"/>
    <x v="0"/>
    <n v="94328"/>
    <n v="58035"/>
    <n v="7546"/>
    <x v="2205"/>
    <n v="-1971"/>
    <n v="678"/>
    <n v="0"/>
    <x v="8"/>
  </r>
  <r>
    <n v="2482"/>
    <s v="INDUSTRIA LAVORAZIONE CARROZZERIE"/>
    <s v="FR0054423"/>
    <s v="00119400604"/>
    <n v="95048"/>
    <n v="1254"/>
    <x v="0"/>
    <n v="98808"/>
    <n v="53175"/>
    <n v="15347"/>
    <x v="20"/>
    <n v="2256"/>
    <n v="1604"/>
    <n v="0"/>
    <x v="0"/>
  </r>
  <r>
    <n v="2483"/>
    <s v="TO.DIS"/>
    <s v="BI0169225"/>
    <s v="01862600028"/>
    <n v="95022"/>
    <n v="9"/>
    <x v="0"/>
    <n v="95031"/>
    <n v="76720"/>
    <n v="4715"/>
    <x v="2206"/>
    <n v="888"/>
    <n v="842"/>
    <n v="326"/>
    <x v="0"/>
  </r>
  <r>
    <n v="2484"/>
    <s v="FRANCESCO ALEO E FIGLI"/>
    <s v="CT0167998"/>
    <s v="02425360878"/>
    <n v="95016"/>
    <n v="143"/>
    <x v="0"/>
    <n v="95159"/>
    <n v="76956"/>
    <n v="4623"/>
    <x v="2207"/>
    <n v="29"/>
    <n v="561"/>
    <n v="0"/>
    <x v="4"/>
  </r>
  <r>
    <n v="2485"/>
    <s v="ALFA LAVAL ARTEC"/>
    <s v="VI0213548"/>
    <s v="09956490156"/>
    <n v="94987"/>
    <n v="2002"/>
    <x v="0"/>
    <n v="95786"/>
    <n v="46537"/>
    <n v="14757"/>
    <x v="2208"/>
    <n v="58864"/>
    <n v="18639"/>
    <n v="10954"/>
    <x v="0"/>
  </r>
  <r>
    <n v="2486"/>
    <s v="ARQUATI"/>
    <s v="PR0119883"/>
    <s v="00217250349"/>
    <n v="94975"/>
    <n v="1308"/>
    <x v="0"/>
    <n v="100896"/>
    <n v="63805"/>
    <n v="21363"/>
    <x v="2209"/>
    <n v="2694"/>
    <n v="1153"/>
    <n v="16310"/>
    <x v="0"/>
  </r>
  <r>
    <n v="2487"/>
    <s v="COOPERATIVA TERREMERSE"/>
    <s v="RA0073784"/>
    <s v="00069880391"/>
    <n v="94936"/>
    <n v="1099"/>
    <x v="0"/>
    <n v="97104"/>
    <n v="84911"/>
    <n v="2310"/>
    <x v="2210"/>
    <n v="101"/>
    <n v="0"/>
    <n v="21746"/>
    <x v="2"/>
  </r>
  <r>
    <n v="2488"/>
    <s v="PROGER"/>
    <s v="PE0063729"/>
    <s v="01024830687"/>
    <n v="94923"/>
    <n v="362"/>
    <x v="0"/>
    <n v="37744"/>
    <n v="288"/>
    <n v="29670"/>
    <x v="2211"/>
    <n v="1931"/>
    <n v="1236"/>
    <n v="26274"/>
    <x v="0"/>
  </r>
  <r>
    <n v="2489"/>
    <s v="STILL ITALIA"/>
    <s v="MI0928688"/>
    <s v="02355610151"/>
    <n v="94886"/>
    <n v="793"/>
    <x v="0"/>
    <n v="95679"/>
    <n v="72545"/>
    <n v="6103"/>
    <x v="2212"/>
    <n v="11565"/>
    <n v="5223"/>
    <n v="0"/>
    <x v="1"/>
  </r>
  <r>
    <n v="2490"/>
    <s v="LAFARGE ADRIASEBINA"/>
    <s v="MI1121591"/>
    <s v="06821780159"/>
    <n v="94885"/>
    <n v="806"/>
    <x v="0"/>
    <n v="95610"/>
    <n v="25578"/>
    <n v="22541"/>
    <x v="2213"/>
    <n v="-16224"/>
    <n v="1164"/>
    <n v="130317"/>
    <x v="8"/>
  </r>
  <r>
    <n v="2491"/>
    <s v="DI PROPERZIO COMMERCIALE"/>
    <s v="PE0080215"/>
    <s v="01274090685"/>
    <n v="94883"/>
    <n v="123"/>
    <x v="0"/>
    <n v="95006"/>
    <n v="87630"/>
    <n v="1530"/>
    <x v="2214"/>
    <n v="1166"/>
    <n v="619"/>
    <n v="0"/>
    <x v="1"/>
  </r>
  <r>
    <n v="2492"/>
    <s v="MURRAY EUROPE"/>
    <s v="MI0971143"/>
    <s v="03790720159"/>
    <n v="94860"/>
    <n v="1863"/>
    <x v="0"/>
    <n v="96077"/>
    <n v="48896"/>
    <n v="14129"/>
    <x v="2215"/>
    <n v="-8721"/>
    <n v="1160"/>
    <n v="4533"/>
    <x v="4"/>
  </r>
  <r>
    <n v="2493"/>
    <s v="MILUPA"/>
    <s v="VA0145465"/>
    <s v="00627030125"/>
    <n v="94745"/>
    <n v="759"/>
    <x v="0"/>
    <n v="95504"/>
    <n v="41605"/>
    <n v="25839"/>
    <x v="2216"/>
    <n v="12833"/>
    <n v="6905"/>
    <n v="0"/>
    <x v="3"/>
  </r>
  <r>
    <n v="2494"/>
    <s v="ALLIED DOMECQ SPIRITS &amp; WINE"/>
    <s v="GE0325060"/>
    <s v="01929850160"/>
    <n v="94727"/>
    <n v="8899"/>
    <x v="0"/>
    <n v="102094"/>
    <n v="68783"/>
    <n v="19130"/>
    <x v="373"/>
    <n v="-1750"/>
    <n v="0"/>
    <n v="28059"/>
    <x v="8"/>
  </r>
  <r>
    <n v="2495"/>
    <s v="NECCHI COMPRESSORI S.P.A"/>
    <s v="PV0175912"/>
    <s v="01281990182"/>
    <n v="94721"/>
    <n v="38707"/>
    <x v="0"/>
    <n v="124748"/>
    <n v="56877"/>
    <n v="12667"/>
    <x v="2217"/>
    <n v="1110"/>
    <n v="1815"/>
    <n v="22864"/>
    <x v="4"/>
  </r>
  <r>
    <n v="2496"/>
    <s v="TUBETTIFICIO EUROPEO"/>
    <s v="LC0208491"/>
    <s v="01675420135"/>
    <n v="94720"/>
    <n v="585"/>
    <x v="0"/>
    <n v="95177"/>
    <n v="55844"/>
    <n v="8076"/>
    <x v="2218"/>
    <n v="6407"/>
    <n v="3171"/>
    <n v="0"/>
    <x v="5"/>
  </r>
  <r>
    <n v="2497"/>
    <s v="STAMPAL"/>
    <s v="TO0381443"/>
    <s v="00513740019"/>
    <n v="94664"/>
    <n v="934"/>
    <x v="0"/>
    <n v="97883"/>
    <n v="49418"/>
    <n v="18684"/>
    <x v="2219"/>
    <n v="1265"/>
    <n v="838"/>
    <n v="29513"/>
    <x v="8"/>
  </r>
  <r>
    <n v="2498"/>
    <s v="GIUSEPPE CAMBIAGHI"/>
    <s v="MI1056981"/>
    <s v="05997670152"/>
    <n v="94629"/>
    <n v="155"/>
    <x v="0"/>
    <n v="94450"/>
    <n v="70433"/>
    <n v="12873"/>
    <x v="2220"/>
    <n v="394"/>
    <n v="381"/>
    <n v="0"/>
    <x v="5"/>
  </r>
  <r>
    <n v="2499"/>
    <s v="SOM"/>
    <s v="UD0153488"/>
    <s v="00991520305"/>
    <n v="94600"/>
    <n v="1875"/>
    <x v="0"/>
    <n v="96561"/>
    <n v="88191"/>
    <n v="2536"/>
    <x v="624"/>
    <n v="1791"/>
    <n v="431"/>
    <n v="382"/>
    <x v="1"/>
  </r>
  <r>
    <n v="2500"/>
    <s v="COOPERATIVA TARANTINA FARMACISTI"/>
    <s v="TA0061169"/>
    <s v="00153470737"/>
    <n v="94579"/>
    <n v="203"/>
    <x v="0"/>
    <n v="94782"/>
    <n v="90395"/>
    <n v="2349"/>
    <x v="1974"/>
    <n v="173"/>
    <n v="173"/>
    <n v="5133"/>
    <x v="9"/>
  </r>
  <r>
    <n v="2501"/>
    <s v="CITTADINI DELL'ORDINE"/>
    <s v="TO0565048"/>
    <s v="02532020019"/>
    <n v="94576"/>
    <n v="641"/>
    <x v="0"/>
    <n v="95217"/>
    <n v="2941"/>
    <n v="13442"/>
    <x v="2221"/>
    <n v="5487"/>
    <n v="5071"/>
    <n v="7792"/>
    <x v="1"/>
  </r>
  <r>
    <n v="2502"/>
    <s v="LAPORTE ITALIA"/>
    <s v="TO0800577"/>
    <s v="02146370263"/>
    <n v="94526"/>
    <n v="879"/>
    <x v="0"/>
    <n v="94058"/>
    <n v="32104"/>
    <n v="24221"/>
    <x v="2222"/>
    <n v="-5760"/>
    <n v="1341"/>
    <n v="63469"/>
    <x v="5"/>
  </r>
  <r>
    <n v="2503"/>
    <s v="ISOPAN"/>
    <s v="FR0062503"/>
    <s v="02528470152"/>
    <n v="94519"/>
    <n v="374"/>
    <x v="0"/>
    <n v="95203"/>
    <n v="74411"/>
    <n v="10557"/>
    <x v="20"/>
    <n v="1920"/>
    <n v="1129"/>
    <n v="0"/>
    <x v="1"/>
  </r>
  <r>
    <n v="2504"/>
    <s v="SOCIETA' ITALIANA GAS LIQUIDI"/>
    <s v="RN0229388"/>
    <s v="01954640403"/>
    <n v="94507"/>
    <n v="677"/>
    <x v="0"/>
    <n v="95184"/>
    <n v="72306"/>
    <n v="11853"/>
    <x v="2223"/>
    <n v="1044"/>
    <n v="574"/>
    <n v="9100"/>
    <x v="0"/>
  </r>
  <r>
    <n v="2505"/>
    <s v="FRATELLI POZZONI -"/>
    <s v="BG0000588"/>
    <s v="00217850163"/>
    <n v="94447"/>
    <n v="186"/>
    <x v="0"/>
    <n v="94959"/>
    <n v="56730"/>
    <n v="11851"/>
    <x v="2224"/>
    <n v="8700"/>
    <n v="4154"/>
    <n v="8"/>
    <x v="1"/>
  </r>
  <r>
    <n v="2506"/>
    <s v="C.I.R.O.M. CONSORZIO INDIPENDENTE"/>
    <s v="MN0150560"/>
    <s v="01290650207"/>
    <n v="94425"/>
    <n v="1210"/>
    <x v="0"/>
    <n v="95635"/>
    <n v="93980"/>
    <n v="0"/>
    <x v="2225"/>
    <n v="-274"/>
    <n v="12"/>
    <n v="0"/>
    <x v="2"/>
  </r>
  <r>
    <n v="2507"/>
    <s v="BIGNAMI COMMERCIO AVICOLO"/>
    <s v="BO0246570"/>
    <s v="02018120374"/>
    <n v="94390"/>
    <n v="947"/>
    <x v="0"/>
    <n v="95337"/>
    <n v="84234"/>
    <n v="1978"/>
    <x v="2226"/>
    <n v="433"/>
    <n v="373"/>
    <n v="6561"/>
    <x v="3"/>
  </r>
  <r>
    <n v="2508"/>
    <s v="TELWIN"/>
    <s v="VI0146520"/>
    <s v="00682970249"/>
    <n v="94365"/>
    <n v="218"/>
    <x v="0"/>
    <n v="97848"/>
    <n v="39954"/>
    <n v="17434"/>
    <x v="2227"/>
    <n v="20556"/>
    <n v="8882"/>
    <n v="0"/>
    <x v="3"/>
  </r>
  <r>
    <n v="2509"/>
    <s v="EUROFORMAGGI E C."/>
    <s v="VR0211950"/>
    <s v="02008790236"/>
    <n v="94342"/>
    <n v="367"/>
    <x v="0"/>
    <n v="94798"/>
    <n v="88543"/>
    <n v="2111"/>
    <x v="2228"/>
    <n v="2080"/>
    <n v="1211"/>
    <n v="438"/>
    <x v="3"/>
  </r>
  <r>
    <n v="2510"/>
    <s v="SOCIETA' CONSORTILE TRIS PER"/>
    <s v="MN0168425"/>
    <s v="01584940207"/>
    <n v="94218"/>
    <n v="3882"/>
    <x v="0"/>
    <n v="98100"/>
    <n v="4466"/>
    <n v="93656"/>
    <x v="20"/>
    <n v="236"/>
    <n v="153"/>
    <n v="0"/>
    <x v="1"/>
  </r>
  <r>
    <n v="2511"/>
    <s v="NORTON"/>
    <s v="MI0233592"/>
    <s v="00772660155"/>
    <n v="94213"/>
    <n v="2748"/>
    <x v="0"/>
    <n v="97189"/>
    <n v="59576"/>
    <n v="11903"/>
    <x v="1016"/>
    <n v="11134"/>
    <n v="5096"/>
    <n v="62"/>
    <x v="4"/>
  </r>
  <r>
    <n v="2512"/>
    <s v="MAULI"/>
    <s v="CN0067629"/>
    <s v="00184930048"/>
    <n v="94185"/>
    <n v="62"/>
    <x v="0"/>
    <n v="93394"/>
    <n v="62916"/>
    <n v="16521"/>
    <x v="2229"/>
    <n v="2258"/>
    <n v="1406"/>
    <n v="16875"/>
    <x v="4"/>
  </r>
  <r>
    <n v="2513"/>
    <s v="F.I.A.C."/>
    <s v="BO0235463"/>
    <s v="01063610370"/>
    <n v="94161"/>
    <n v="465"/>
    <x v="0"/>
    <n v="93351"/>
    <n v="56871"/>
    <n v="17442"/>
    <x v="2230"/>
    <n v="2696"/>
    <n v="1851"/>
    <n v="8955"/>
    <x v="2"/>
  </r>
  <r>
    <n v="2514"/>
    <s v="FACI"/>
    <s v="CA0187906"/>
    <s v="03545180105"/>
    <n v="94130"/>
    <n v="359"/>
    <x v="0"/>
    <n v="96793"/>
    <n v="55169"/>
    <n v="14517"/>
    <x v="2231"/>
    <n v="2932"/>
    <n v="2492"/>
    <n v="30830"/>
    <x v="3"/>
  </r>
  <r>
    <n v="2515"/>
    <s v="BORINI COSTRUZIONI"/>
    <s v="TO0244768"/>
    <s v="00470050014"/>
    <n v="94125"/>
    <n v="952"/>
    <x v="0"/>
    <n v="100328"/>
    <n v="13361"/>
    <n v="61850"/>
    <x v="2232"/>
    <n v="1286"/>
    <n v="859"/>
    <n v="12845"/>
    <x v="0"/>
  </r>
  <r>
    <n v="2516"/>
    <s v="D.B. MARKET"/>
    <s v="MI1270239"/>
    <s v="09091830159"/>
    <n v="94095"/>
    <n v="539"/>
    <x v="0"/>
    <n v="94634"/>
    <n v="78767"/>
    <n v="4412"/>
    <x v="2233"/>
    <n v="1789"/>
    <n v="361"/>
    <n v="0"/>
    <x v="0"/>
  </r>
  <r>
    <n v="2517"/>
    <s v="C.E.I.T. IMPIANTI"/>
    <s v="CH0090567"/>
    <s v="01481120697"/>
    <n v="94061"/>
    <n v="1549"/>
    <x v="0"/>
    <n v="72470"/>
    <n v="3876"/>
    <n v="7324"/>
    <x v="2234"/>
    <n v="25742"/>
    <n v="7003"/>
    <n v="0"/>
    <x v="5"/>
  </r>
  <r>
    <n v="2518"/>
    <s v="V.AR.VIT. VESCOVINI ARISTIDE"/>
    <s v="RE0115937"/>
    <s v="00262610355"/>
    <n v="94053"/>
    <n v="756"/>
    <x v="0"/>
    <n v="102378"/>
    <n v="84849"/>
    <n v="5845"/>
    <x v="484"/>
    <n v="2752"/>
    <n v="1276"/>
    <n v="1693"/>
    <x v="3"/>
  </r>
  <r>
    <n v="2519"/>
    <s v="INDUSTRIE VALENTINI"/>
    <s v="RN0177382"/>
    <s v="00891770406"/>
    <n v="94031"/>
    <n v="1885"/>
    <x v="0"/>
    <n v="96351"/>
    <n v="51665"/>
    <n v="14019"/>
    <x v="2235"/>
    <n v="5460"/>
    <n v="1704"/>
    <n v="45823"/>
    <x v="5"/>
  </r>
  <r>
    <n v="2520"/>
    <s v="MONTEBELLO"/>
    <s v="VI0102417"/>
    <s v="00170060248"/>
    <n v="93974"/>
    <n v="2078"/>
    <x v="0"/>
    <n v="99117"/>
    <n v="54289"/>
    <n v="14462"/>
    <x v="2236"/>
    <n v="820"/>
    <n v="1335"/>
    <n v="13334"/>
    <x v="6"/>
  </r>
  <r>
    <n v="2521"/>
    <s v="IRASCO"/>
    <s v="GE0348075"/>
    <s v="03465490104"/>
    <n v="93920"/>
    <n v="88"/>
    <x v="0"/>
    <n v="117233"/>
    <n v="88082"/>
    <n v="17502"/>
    <x v="2237"/>
    <n v="9550"/>
    <n v="4110"/>
    <n v="123257"/>
    <x v="7"/>
  </r>
  <r>
    <n v="2522"/>
    <s v="CIA MEDIANETWORK MILANO"/>
    <s v="MI1215912"/>
    <s v="08312160156"/>
    <n v="93892"/>
    <n v="4"/>
    <x v="0"/>
    <n v="93896"/>
    <n v="0"/>
    <n v="91157"/>
    <x v="2238"/>
    <n v="427"/>
    <n v="197"/>
    <n v="0"/>
    <x v="4"/>
  </r>
  <r>
    <n v="2523"/>
    <s v="LEIBALLI CARNI"/>
    <s v="TV0079837"/>
    <s v="00197170269"/>
    <n v="93847"/>
    <n v="163"/>
    <x v="0"/>
    <n v="94777"/>
    <n v="80797"/>
    <n v="4693"/>
    <x v="2239"/>
    <n v="615"/>
    <n v="565"/>
    <n v="10845"/>
    <x v="3"/>
  </r>
  <r>
    <n v="2524"/>
    <s v="WELKO INDUSTRIALE"/>
    <s v="MI0529307"/>
    <s v="00756610150"/>
    <n v="93796"/>
    <n v="572"/>
    <x v="0"/>
    <n v="91401"/>
    <n v="52192"/>
    <n v="16191"/>
    <x v="2240"/>
    <n v="1360"/>
    <n v="752"/>
    <n v="0"/>
    <x v="8"/>
  </r>
  <r>
    <n v="2525"/>
    <s v="ARCALGAS PROGETTI"/>
    <s v="MI0797162"/>
    <s v="03619180155"/>
    <n v="93731"/>
    <n v="46000"/>
    <x v="0"/>
    <n v="139731"/>
    <n v="60703"/>
    <n v="3410"/>
    <x v="20"/>
    <n v="5643"/>
    <n v="2962"/>
    <n v="0"/>
    <x v="8"/>
  </r>
  <r>
    <n v="2526"/>
    <s v="PASTIFICIO FRATELLI PAGANI"/>
    <s v="BS0083205"/>
    <s v="00277040176"/>
    <n v="93672"/>
    <n v="142"/>
    <x v="0"/>
    <n v="94898"/>
    <n v="67550"/>
    <n v="12285"/>
    <x v="2241"/>
    <n v="605"/>
    <n v="848"/>
    <n v="10699"/>
    <x v="9"/>
  </r>
  <r>
    <n v="2527"/>
    <s v="GRECI INDUSTRIA ALIMENTARE"/>
    <s v="PR0141821"/>
    <s v="00726380348"/>
    <n v="93617"/>
    <n v="2541"/>
    <x v="0"/>
    <n v="99776"/>
    <n v="48588"/>
    <n v="27452"/>
    <x v="2242"/>
    <n v="2243"/>
    <n v="2071"/>
    <n v="16255"/>
    <x v="1"/>
  </r>
  <r>
    <n v="2528"/>
    <s v="SOCIETA' ATHESIS"/>
    <s v="VR0044853"/>
    <s v="00213960230"/>
    <n v="93582"/>
    <n v="3731"/>
    <x v="0"/>
    <n v="97313"/>
    <n v="13146"/>
    <n v="50996"/>
    <x v="2243"/>
    <n v="12677"/>
    <n v="5491"/>
    <n v="0"/>
    <x v="1"/>
  </r>
  <r>
    <n v="2529"/>
    <s v="DOLCE &amp; GABBANA INDUSTRIA"/>
    <s v="MI1310431"/>
    <s v="02433490824"/>
    <n v="93514"/>
    <n v="660"/>
    <x v="0"/>
    <n v="94157"/>
    <n v="28255"/>
    <n v="52033"/>
    <x v="20"/>
    <n v="2664"/>
    <n v="1515"/>
    <n v="0"/>
    <x v="8"/>
  </r>
  <r>
    <n v="2530"/>
    <s v="DOMENICO ALIPRANDI"/>
    <s v="TV0122956"/>
    <s v="00471480269"/>
    <n v="93501"/>
    <n v="912"/>
    <x v="0"/>
    <n v="94413"/>
    <n v="80418"/>
    <n v="2552"/>
    <x v="930"/>
    <n v="3484"/>
    <n v="1693"/>
    <n v="4719"/>
    <x v="0"/>
  </r>
  <r>
    <n v="2531"/>
    <s v="SOCIETA' EDIZIONI E PUBBLICAZIONI"/>
    <s v="GE0007364"/>
    <s v="00263240103"/>
    <n v="93459"/>
    <n v="2602"/>
    <x v="0"/>
    <n v="97589"/>
    <n v="23279"/>
    <n v="17735"/>
    <x v="2244"/>
    <n v="-1638"/>
    <n v="2017"/>
    <n v="11152"/>
    <x v="0"/>
  </r>
  <r>
    <n v="2532"/>
    <s v="I.C.I. IMPRESA COSTRUZIONI IMPIANTI"/>
    <s v="NA0426207"/>
    <s v="05311060635"/>
    <n v="93426"/>
    <n v="1303"/>
    <x v="0"/>
    <n v="85462"/>
    <n v="9099"/>
    <n v="15091"/>
    <x v="2245"/>
    <n v="5975"/>
    <n v="4383"/>
    <n v="6578"/>
    <x v="4"/>
  </r>
  <r>
    <n v="2533"/>
    <s v="COMAGRI -"/>
    <s v="AN0072410"/>
    <s v="00323540427"/>
    <n v="93413"/>
    <n v="941"/>
    <x v="0"/>
    <n v="94354"/>
    <n v="69217"/>
    <n v="12068"/>
    <x v="1357"/>
    <n v="2005"/>
    <n v="1455"/>
    <n v="0"/>
    <x v="0"/>
  </r>
  <r>
    <n v="2534"/>
    <s v="THE CONTINUITY COMPANY"/>
    <s v="MI1373493"/>
    <s v="10436280159"/>
    <n v="93353"/>
    <n v="1901"/>
    <x v="0"/>
    <n v="97107"/>
    <n v="76459"/>
    <n v="11576"/>
    <x v="2246"/>
    <n v="1640"/>
    <n v="806"/>
    <n v="0"/>
    <x v="0"/>
  </r>
  <r>
    <n v="2535"/>
    <s v="COFRES"/>
    <s v="VR0115807"/>
    <s v="00222200230"/>
    <n v="93323"/>
    <n v="123"/>
    <x v="0"/>
    <n v="93446"/>
    <n v="77014"/>
    <n v="10232"/>
    <x v="2247"/>
    <n v="438"/>
    <n v="220"/>
    <n v="3105"/>
    <x v="2"/>
  </r>
  <r>
    <n v="2536"/>
    <s v="LA FARAONA SOC. COOP. A R.L."/>
    <s v="PD0191896"/>
    <s v="00444170237"/>
    <n v="93294"/>
    <n v="674"/>
    <x v="0"/>
    <n v="93985"/>
    <n v="75687"/>
    <n v="7024"/>
    <x v="2248"/>
    <n v="158"/>
    <n v="152"/>
    <n v="8030"/>
    <x v="0"/>
  </r>
  <r>
    <n v="2537"/>
    <s v="EIFFEL INDUSTRIA MATERIE PLASTICHE"/>
    <s v="PR0087341"/>
    <s v="00156530347"/>
    <n v="93287"/>
    <n v="184"/>
    <x v="0"/>
    <n v="94135"/>
    <n v="70120"/>
    <n v="4735"/>
    <x v="2249"/>
    <n v="2276"/>
    <n v="2252"/>
    <n v="0"/>
    <x v="1"/>
  </r>
  <r>
    <n v="2538"/>
    <s v="NETSIEL NETWORKS PRODUTTIVI PER I"/>
    <s v="BA0278851"/>
    <s v="03848420729"/>
    <n v="93281"/>
    <n v="277"/>
    <x v="0"/>
    <n v="106294"/>
    <n v="1274"/>
    <n v="43877"/>
    <x v="2250"/>
    <n v="6166"/>
    <n v="2755"/>
    <n v="5972"/>
    <x v="8"/>
  </r>
  <r>
    <n v="2539"/>
    <s v="TENTORI VEICOLI INDUSTRIALI"/>
    <s v="LC0145341"/>
    <s v="00413040130"/>
    <n v="93238"/>
    <n v="498"/>
    <x v="0"/>
    <n v="93736"/>
    <n v="72260"/>
    <n v="9730"/>
    <x v="2251"/>
    <n v="5668"/>
    <n v="2531"/>
    <n v="107"/>
    <x v="1"/>
  </r>
  <r>
    <n v="2540"/>
    <s v="RISTOP"/>
    <s v="MI1241325"/>
    <s v="08704070153"/>
    <n v="93218"/>
    <n v="1435"/>
    <x v="0"/>
    <n v="94653"/>
    <n v="48627"/>
    <n v="6582"/>
    <x v="2252"/>
    <n v="1312"/>
    <n v="1276"/>
    <n v="0"/>
    <x v="4"/>
  </r>
  <r>
    <n v="2541"/>
    <s v="NUOVA CHIMICA MEDICA"/>
    <s v="BS0289000"/>
    <s v="02048450171"/>
    <n v="93214"/>
    <n v="48"/>
    <x v="0"/>
    <n v="93262"/>
    <n v="87893"/>
    <n v="2027"/>
    <x v="2253"/>
    <n v="697"/>
    <n v="381"/>
    <n v="6500"/>
    <x v="3"/>
  </r>
  <r>
    <n v="2542"/>
    <s v="ICAT FOOD S.P.A"/>
    <s v="MI1254117"/>
    <s v="08860490153"/>
    <n v="93194"/>
    <n v="626"/>
    <x v="0"/>
    <n v="93820"/>
    <n v="59394"/>
    <n v="21829"/>
    <x v="2254"/>
    <n v="3175"/>
    <n v="1553"/>
    <n v="6055"/>
    <x v="8"/>
  </r>
  <r>
    <n v="2543"/>
    <s v="INTERGLOBO MORRA"/>
    <s v="GE0194691"/>
    <s v="00389060104"/>
    <n v="93168"/>
    <n v="0"/>
    <x v="0"/>
    <n v="93168"/>
    <n v="138"/>
    <n v="90345"/>
    <x v="2255"/>
    <n v="265"/>
    <n v="260"/>
    <n v="0"/>
    <x v="4"/>
  </r>
  <r>
    <n v="2544"/>
    <s v="SICES"/>
    <s v="VA0087237"/>
    <s v="00220860126"/>
    <n v="93129"/>
    <n v="48"/>
    <x v="0"/>
    <n v="87915"/>
    <n v="24534"/>
    <n v="35665"/>
    <x v="2256"/>
    <n v="6448"/>
    <n v="3611"/>
    <n v="8019"/>
    <x v="5"/>
  </r>
  <r>
    <n v="2545"/>
    <s v="ICA FOODS SOCIETA PER AZIONI"/>
    <s v="RM0624521"/>
    <s v="07669440583"/>
    <n v="93097"/>
    <n v="2771"/>
    <x v="0"/>
    <n v="96041"/>
    <n v="40122"/>
    <n v="33460"/>
    <x v="2257"/>
    <n v="-1215"/>
    <n v="1177"/>
    <n v="11634"/>
    <x v="8"/>
  </r>
  <r>
    <n v="2546"/>
    <s v="LAGOSTINA"/>
    <s v="VB0052597"/>
    <s v="00123100034"/>
    <n v="93082"/>
    <n v="633"/>
    <x v="0"/>
    <n v="99162"/>
    <n v="43312"/>
    <n v="21847"/>
    <x v="2258"/>
    <n v="1211"/>
    <n v="1806"/>
    <n v="13760"/>
    <x v="5"/>
  </r>
  <r>
    <n v="2547"/>
    <s v="MEDIA ITALIA"/>
    <s v="TO0603928"/>
    <s v="03948910017"/>
    <n v="93029"/>
    <n v="128"/>
    <x v="0"/>
    <n v="93156"/>
    <n v="0"/>
    <n v="79768"/>
    <x v="2259"/>
    <n v="4095"/>
    <n v="2643"/>
    <n v="0"/>
    <x v="1"/>
  </r>
  <r>
    <n v="2548"/>
    <s v="CO-PRE - COOPERATIVA PROFESSIONISTI"/>
    <s v="BS0183622"/>
    <s v="00297340176"/>
    <n v="92996"/>
    <n v="1869"/>
    <x v="0"/>
    <n v="94865"/>
    <n v="90526"/>
    <n v="1600"/>
    <x v="2260"/>
    <n v="246"/>
    <n v="142"/>
    <n v="1439"/>
    <x v="9"/>
  </r>
  <r>
    <n v="2549"/>
    <s v="SUPERBOX AEROSOLS"/>
    <s v="PR0175589"/>
    <s v="00269030037"/>
    <n v="92984"/>
    <n v="3121"/>
    <x v="0"/>
    <n v="95123"/>
    <n v="47104"/>
    <n v="11944"/>
    <x v="2261"/>
    <n v="1627"/>
    <n v="782"/>
    <n v="5"/>
    <x v="1"/>
  </r>
  <r>
    <n v="2550"/>
    <s v="POLICARBO ENERGIA"/>
    <s v="MI1316992"/>
    <s v="09765300158"/>
    <n v="92955"/>
    <n v="3057"/>
    <x v="0"/>
    <n v="108507"/>
    <n v="42147"/>
    <n v="41590"/>
    <x v="2262"/>
    <n v="969"/>
    <n v="955"/>
    <n v="5171"/>
    <x v="5"/>
  </r>
  <r>
    <n v="2551"/>
    <s v="BECKMAN ANALYTICAL"/>
    <s v="MI0997662"/>
    <s v="04185110154"/>
    <n v="92929"/>
    <n v="2875"/>
    <x v="0"/>
    <n v="95804"/>
    <n v="43183"/>
    <n v="25284"/>
    <x v="687"/>
    <n v="-2359"/>
    <n v="587"/>
    <n v="0"/>
    <x v="1"/>
  </r>
  <r>
    <n v="2552"/>
    <s v="D.M. BARONE"/>
    <s v="RG0049932"/>
    <s v="00218770881"/>
    <n v="92859"/>
    <n v="72"/>
    <x v="0"/>
    <n v="92931"/>
    <n v="86455"/>
    <n v="2143"/>
    <x v="910"/>
    <n v="2491"/>
    <n v="1124"/>
    <n v="4528"/>
    <x v="0"/>
  </r>
  <r>
    <n v="2553"/>
    <s v="LOBO"/>
    <s v="MI1050170"/>
    <s v="05927560150"/>
    <n v="92838"/>
    <n v="441"/>
    <x v="0"/>
    <n v="94564"/>
    <n v="42271"/>
    <n v="23930"/>
    <x v="2263"/>
    <n v="9772"/>
    <n v="4716"/>
    <n v="1687"/>
    <x v="1"/>
  </r>
  <r>
    <n v="2554"/>
    <s v="OFFICINE NICOLA GALPERTI E FIGLIO"/>
    <s v="LC0079815"/>
    <s v="00205990138"/>
    <n v="92815"/>
    <n v="971"/>
    <x v="0"/>
    <n v="90394"/>
    <n v="40451"/>
    <n v="27144"/>
    <x v="2264"/>
    <n v="5341"/>
    <n v="2966"/>
    <n v="9692"/>
    <x v="2"/>
  </r>
  <r>
    <n v="2555"/>
    <s v="ELSAG BAILEY INFORMATICA"/>
    <s v="GE0335187"/>
    <s v="03325940108"/>
    <n v="92806"/>
    <n v="526"/>
    <x v="0"/>
    <n v="93332"/>
    <n v="4669"/>
    <n v="21745"/>
    <x v="2265"/>
    <n v="8652"/>
    <n v="4794"/>
    <n v="0"/>
    <x v="3"/>
  </r>
  <r>
    <n v="2556"/>
    <s v="REJNA"/>
    <s v="MI0001467"/>
    <s v="00844360156"/>
    <n v="92745"/>
    <n v="4504"/>
    <x v="0"/>
    <n v="98935"/>
    <n v="39917"/>
    <n v="15751"/>
    <x v="2266"/>
    <n v="11400"/>
    <n v="3821"/>
    <n v="0"/>
    <x v="3"/>
  </r>
  <r>
    <n v="2557"/>
    <s v="MEDAN"/>
    <s v="MI0394289"/>
    <s v="00683470157"/>
    <n v="92696"/>
    <n v="1418"/>
    <x v="0"/>
    <n v="95022"/>
    <n v="54758"/>
    <n v="18937"/>
    <x v="20"/>
    <n v="-154"/>
    <n v="798"/>
    <n v="0"/>
    <x v="3"/>
  </r>
  <r>
    <n v="2558"/>
    <s v="CARNEMARKET"/>
    <s v="MI1158974"/>
    <s v="07410470152"/>
    <n v="92691"/>
    <n v="206"/>
    <x v="0"/>
    <n v="92897"/>
    <n v="89233"/>
    <n v="1994"/>
    <x v="2088"/>
    <n v="2514"/>
    <n v="1135"/>
    <n v="0"/>
    <x v="1"/>
  </r>
  <r>
    <n v="2559"/>
    <s v="F.LLI GIORGI"/>
    <s v="FI0350998"/>
    <s v="03324700487"/>
    <n v="92679"/>
    <n v="36"/>
    <x v="0"/>
    <n v="92715"/>
    <n v="84760"/>
    <n v="5708"/>
    <x v="2267"/>
    <n v="187"/>
    <n v="157"/>
    <n v="0"/>
    <x v="4"/>
  </r>
  <r>
    <n v="2560"/>
    <s v="FOODMARK"/>
    <s v="BS0284171"/>
    <s v="01996540173"/>
    <n v="92670"/>
    <n v="2566"/>
    <x v="0"/>
    <n v="95236"/>
    <n v="74481"/>
    <n v="3516"/>
    <x v="2268"/>
    <n v="1472"/>
    <n v="1041"/>
    <n v="10678"/>
    <x v="4"/>
  </r>
  <r>
    <n v="2561"/>
    <s v="AUTOESSE"/>
    <s v="BG0247690"/>
    <s v="00611020769"/>
    <n v="92653"/>
    <n v="1353"/>
    <x v="0"/>
    <n v="112822"/>
    <n v="83387"/>
    <n v="2874"/>
    <x v="2269"/>
    <n v="1487"/>
    <n v="256"/>
    <n v="0"/>
    <x v="2"/>
  </r>
  <r>
    <n v="2562"/>
    <s v="ARMANDO TESTA"/>
    <s v="TO0532835"/>
    <s v="02096910019"/>
    <n v="92625"/>
    <n v="828"/>
    <x v="0"/>
    <n v="93387"/>
    <n v="0"/>
    <n v="37444"/>
    <x v="2270"/>
    <n v="18499"/>
    <n v="10345"/>
    <n v="0"/>
    <x v="3"/>
  </r>
  <r>
    <n v="2563"/>
    <s v="F.LLI D'AMATO"/>
    <s v="NA0331076"/>
    <s v="03352250637"/>
    <n v="92591"/>
    <n v="1053"/>
    <x v="0"/>
    <n v="93644"/>
    <n v="7767"/>
    <n v="14925"/>
    <x v="2271"/>
    <n v="1584"/>
    <n v="192"/>
    <n v="83196"/>
    <x v="0"/>
  </r>
  <r>
    <n v="2564"/>
    <s v="E C O"/>
    <s v="UD0137992"/>
    <s v="00110010931"/>
    <n v="92569"/>
    <n v="548"/>
    <x v="0"/>
    <n v="91455"/>
    <n v="46600"/>
    <n v="7971"/>
    <x v="2272"/>
    <n v="14830"/>
    <n v="6665"/>
    <n v="565"/>
    <x v="0"/>
  </r>
  <r>
    <n v="2565"/>
    <s v="ALCON ITALIA"/>
    <s v="MI1157882"/>
    <s v="07435060152"/>
    <n v="92547"/>
    <n v="1701"/>
    <x v="0"/>
    <n v="103441"/>
    <n v="61337"/>
    <n v="16534"/>
    <x v="2273"/>
    <n v="5564"/>
    <n v="3483"/>
    <n v="0"/>
    <x v="5"/>
  </r>
  <r>
    <n v="2566"/>
    <s v="ELEKTRISOLA ATESINA % ELEKTRISOLA"/>
    <s v="BZ0054886"/>
    <s v="00124170218"/>
    <n v="92545"/>
    <n v="1600"/>
    <x v="0"/>
    <n v="102214"/>
    <n v="55778"/>
    <n v="10843"/>
    <x v="2274"/>
    <n v="12154"/>
    <n v="6049"/>
    <n v="6110"/>
    <x v="3"/>
  </r>
  <r>
    <n v="2567"/>
    <s v="INDUSTRIAL CARS"/>
    <s v="VI0131540"/>
    <s v="00488370248"/>
    <n v="92523"/>
    <n v="3378"/>
    <x v="0"/>
    <n v="95901"/>
    <n v="84704"/>
    <n v="2977"/>
    <x v="2275"/>
    <n v="1109"/>
    <n v="928"/>
    <n v="12050"/>
    <x v="5"/>
  </r>
  <r>
    <n v="2568"/>
    <s v="RADER"/>
    <s v="VI0121755"/>
    <s v="00295930242"/>
    <n v="92506"/>
    <n v="198"/>
    <x v="0"/>
    <n v="92704"/>
    <n v="88016"/>
    <n v="2244"/>
    <x v="2276"/>
    <n v="782"/>
    <n v="386"/>
    <n v="2657"/>
    <x v="6"/>
  </r>
  <r>
    <n v="2569"/>
    <s v="LANDINI DI LANDINI CAV.MIRCO"/>
    <s v="RE0173046"/>
    <s v="01274640356"/>
    <n v="92489"/>
    <n v="3830"/>
    <x v="0"/>
    <n v="97074"/>
    <n v="52939"/>
    <n v="11794"/>
    <x v="2277"/>
    <n v="4293"/>
    <n v="2463"/>
    <n v="7988"/>
    <x v="7"/>
  </r>
  <r>
    <n v="2570"/>
    <s v="AGAS"/>
    <s v="TE0049555"/>
    <s v="00060430675"/>
    <n v="92468"/>
    <n v="985"/>
    <x v="0"/>
    <n v="93454"/>
    <n v="66279"/>
    <n v="4565"/>
    <x v="20"/>
    <n v="8507"/>
    <n v="4723"/>
    <n v="0"/>
    <x v="4"/>
  </r>
  <r>
    <n v="2571"/>
    <s v="TRATOS CAVI"/>
    <s v="AR0074421"/>
    <s v="00861640514"/>
    <n v="92419"/>
    <n v="2079"/>
    <x v="0"/>
    <n v="93484"/>
    <n v="59138"/>
    <n v="18698"/>
    <x v="2278"/>
    <n v="780"/>
    <n v="615"/>
    <n v="17892"/>
    <x v="3"/>
  </r>
  <r>
    <n v="2572"/>
    <s v="ROSSI"/>
    <s v="PG0153593"/>
    <s v="01688930542"/>
    <n v="92410"/>
    <n v="2863"/>
    <x v="0"/>
    <n v="95354"/>
    <n v="87341"/>
    <n v="2503"/>
    <x v="2279"/>
    <n v="2308"/>
    <n v="1122"/>
    <n v="3437"/>
    <x v="8"/>
  </r>
  <r>
    <n v="2573"/>
    <s v="GDM"/>
    <s v="BO0305286"/>
    <s v="03630060378"/>
    <n v="92383"/>
    <n v="1190"/>
    <x v="0"/>
    <n v="90772"/>
    <n v="45821"/>
    <n v="19119"/>
    <x v="2280"/>
    <n v="4513"/>
    <n v="2134"/>
    <n v="0"/>
    <x v="8"/>
  </r>
  <r>
    <n v="2574"/>
    <s v="UNITESSILE"/>
    <s v="TV0089133"/>
    <s v="00198250268"/>
    <n v="92320"/>
    <n v="2710"/>
    <x v="0"/>
    <n v="96995"/>
    <n v="36322"/>
    <n v="35779"/>
    <x v="2281"/>
    <n v="1636"/>
    <n v="1573"/>
    <n v="9891"/>
    <x v="9"/>
  </r>
  <r>
    <n v="2575"/>
    <s v="SALUMIFICIO ADDA"/>
    <s v="LC0166099"/>
    <s v="02878870159"/>
    <n v="92223"/>
    <n v="41"/>
    <x v="0"/>
    <n v="92998"/>
    <n v="75327"/>
    <n v="10165"/>
    <x v="2282"/>
    <n v="660"/>
    <n v="522"/>
    <n v="2053"/>
    <x v="1"/>
  </r>
  <r>
    <n v="2576"/>
    <s v="CEMENCAL"/>
    <s v="RM0434775"/>
    <s v="00903540151"/>
    <n v="92222"/>
    <n v="3014"/>
    <x v="0"/>
    <n v="95236"/>
    <n v="46168"/>
    <n v="24766"/>
    <x v="2283"/>
    <n v="1267"/>
    <n v="750"/>
    <n v="0"/>
    <x v="1"/>
  </r>
  <r>
    <n v="2577"/>
    <s v="BERNUCCI SFORZA"/>
    <s v="MI0344396"/>
    <s v="00719730152"/>
    <n v="92150"/>
    <n v="2402"/>
    <x v="0"/>
    <n v="94552"/>
    <n v="49491"/>
    <n v="30391"/>
    <x v="2284"/>
    <n v="-2572"/>
    <n v="670"/>
    <n v="0"/>
    <x v="8"/>
  </r>
  <r>
    <n v="2578"/>
    <s v="CAFFAREL"/>
    <s v="TO0282513"/>
    <s v="00524250016"/>
    <n v="92140"/>
    <n v="785"/>
    <x v="0"/>
    <n v="92956"/>
    <n v="27567"/>
    <n v="19331"/>
    <x v="2285"/>
    <n v="12484"/>
    <n v="6465"/>
    <n v="2"/>
    <x v="0"/>
  </r>
  <r>
    <n v="2579"/>
    <s v="DIAL ITALIA SOCIETA PER AZIONI"/>
    <s v="RM0669708"/>
    <s v="03525331009"/>
    <n v="92112"/>
    <n v="8118"/>
    <x v="0"/>
    <n v="100230"/>
    <n v="0"/>
    <n v="33118"/>
    <x v="807"/>
    <n v="11153"/>
    <n v="3796"/>
    <n v="6355"/>
    <x v="0"/>
  </r>
  <r>
    <n v="2580"/>
    <s v="BAUER ITALIA"/>
    <s v="TV0092051"/>
    <s v="00158350264"/>
    <n v="92071"/>
    <n v="2103"/>
    <x v="0"/>
    <n v="94850"/>
    <n v="47829"/>
    <n v="14948"/>
    <x v="2286"/>
    <n v="13970"/>
    <n v="7830"/>
    <n v="0"/>
    <x v="4"/>
  </r>
  <r>
    <n v="2581"/>
    <s v="NUOVA MAGRINI MERIDIONALE"/>
    <s v="NA0414129"/>
    <s v="01706560164"/>
    <n v="92036"/>
    <n v="810"/>
    <x v="0"/>
    <n v="93088"/>
    <n v="54656"/>
    <n v="5198"/>
    <x v="2287"/>
    <n v="6709"/>
    <n v="4790"/>
    <n v="1091"/>
    <x v="0"/>
  </r>
  <r>
    <n v="2582"/>
    <s v="NUOVA FORNERIA"/>
    <s v="PI0118358"/>
    <s v="01336930035"/>
    <n v="91982"/>
    <n v="544"/>
    <x v="0"/>
    <n v="92640"/>
    <n v="38691"/>
    <n v="24613"/>
    <x v="2288"/>
    <n v="-11367"/>
    <n v="901"/>
    <n v="0"/>
    <x v="0"/>
  </r>
  <r>
    <n v="2583"/>
    <s v="MDP"/>
    <s v="RM0738590"/>
    <s v="04164721005"/>
    <n v="91919"/>
    <n v="583"/>
    <x v="0"/>
    <n v="92502"/>
    <n v="68297"/>
    <n v="8581"/>
    <x v="1619"/>
    <n v="-5921"/>
    <n v="284"/>
    <n v="0"/>
    <x v="2"/>
  </r>
  <r>
    <n v="2584"/>
    <s v="FIORENTINO COMM. GIUSEPPE"/>
    <s v="PA0070516"/>
    <s v="00101990828"/>
    <n v="91886"/>
    <n v="487"/>
    <x v="0"/>
    <n v="93430"/>
    <n v="82967"/>
    <n v="4996"/>
    <x v="2289"/>
    <n v="280"/>
    <n v="236"/>
    <n v="0"/>
    <x v="0"/>
  </r>
  <r>
    <n v="2585"/>
    <s v="MWCR"/>
    <s v="MI1146389"/>
    <s v="06166180585"/>
    <n v="91815"/>
    <n v="1408"/>
    <x v="0"/>
    <n v="96746"/>
    <n v="59617"/>
    <n v="13285"/>
    <x v="701"/>
    <n v="7520"/>
    <n v="900"/>
    <n v="28304"/>
    <x v="1"/>
  </r>
  <r>
    <n v="2586"/>
    <s v="TERMOSUD"/>
    <s v="BA0125301"/>
    <s v="00261350722"/>
    <n v="91798"/>
    <n v="1973"/>
    <x v="0"/>
    <n v="95364"/>
    <n v="37260"/>
    <n v="15331"/>
    <x v="2290"/>
    <n v="-6478"/>
    <n v="1231"/>
    <n v="22871"/>
    <x v="8"/>
  </r>
  <r>
    <n v="2587"/>
    <s v="ZOOVENETA"/>
    <s v="PD0110772"/>
    <s v="00231060286"/>
    <n v="91756"/>
    <n v="1291"/>
    <x v="0"/>
    <n v="93047"/>
    <n v="82593"/>
    <n v="6305"/>
    <x v="1098"/>
    <n v="319"/>
    <n v="302"/>
    <n v="5599"/>
    <x v="1"/>
  </r>
  <r>
    <n v="2588"/>
    <s v="LATTERIA DI SOLIGO"/>
    <s v="TV0010715"/>
    <s v="00178340261"/>
    <n v="91715"/>
    <n v="976"/>
    <x v="0"/>
    <n v="92003"/>
    <n v="58880"/>
    <n v="17351"/>
    <x v="2291"/>
    <n v="-2769"/>
    <n v="228"/>
    <n v="8946"/>
    <x v="4"/>
  </r>
  <r>
    <n v="2589"/>
    <s v="TEXPRO TRE"/>
    <s v="BG0258941"/>
    <s v="01679210300"/>
    <n v="91646"/>
    <n v="504"/>
    <x v="0"/>
    <n v="102544"/>
    <n v="57176"/>
    <n v="13325"/>
    <x v="2292"/>
    <n v="5877"/>
    <n v="2927"/>
    <n v="15001"/>
    <x v="3"/>
  </r>
  <r>
    <n v="2590"/>
    <s v="CORTICELLA MOLINI E PASTIFICI"/>
    <s v="BO0052946"/>
    <s v="00302260377"/>
    <n v="91607"/>
    <n v="1188"/>
    <x v="0"/>
    <n v="92440"/>
    <n v="54443"/>
    <n v="17400"/>
    <x v="2293"/>
    <n v="-6155"/>
    <n v="481"/>
    <n v="0"/>
    <x v="8"/>
  </r>
  <r>
    <n v="2591"/>
    <s v="STAHL ITALIA"/>
    <s v="MI0883916"/>
    <s v="01829160157"/>
    <n v="91535"/>
    <n v="333"/>
    <x v="0"/>
    <n v="91868"/>
    <n v="60001"/>
    <n v="12723"/>
    <x v="2294"/>
    <n v="7243"/>
    <n v="3490"/>
    <n v="0"/>
    <x v="4"/>
  </r>
  <r>
    <n v="2592"/>
    <s v="FARO"/>
    <s v="MI1042051"/>
    <s v="05845050151"/>
    <n v="91532"/>
    <n v="423"/>
    <x v="0"/>
    <n v="95227"/>
    <n v="84928"/>
    <n v="2449"/>
    <x v="2295"/>
    <n v="938"/>
    <n v="620"/>
    <n v="4800"/>
    <x v="5"/>
  </r>
  <r>
    <n v="2593"/>
    <s v="LAMERI"/>
    <s v="CR0078438"/>
    <s v="00054080197"/>
    <n v="91516"/>
    <n v="205"/>
    <x v="0"/>
    <n v="91733"/>
    <n v="76884"/>
    <n v="4888"/>
    <x v="2296"/>
    <n v="1940"/>
    <n v="1134"/>
    <n v="0"/>
    <x v="8"/>
  </r>
  <r>
    <n v="2594"/>
    <s v="CARRARO"/>
    <s v="TV0171620"/>
    <s v="00855070264"/>
    <n v="91505"/>
    <n v="161"/>
    <x v="0"/>
    <n v="91667"/>
    <n v="78727"/>
    <n v="5044"/>
    <x v="2297"/>
    <n v="2545"/>
    <n v="1216"/>
    <n v="0"/>
    <x v="5"/>
  </r>
  <r>
    <n v="2595"/>
    <s v="DISMI 92"/>
    <s v="MI1044601"/>
    <s v="04830500155"/>
    <n v="91472"/>
    <n v="1815"/>
    <x v="0"/>
    <n v="93472"/>
    <n v="36350"/>
    <n v="36188"/>
    <x v="2298"/>
    <n v="6160"/>
    <n v="2975"/>
    <n v="5000"/>
    <x v="1"/>
  </r>
  <r>
    <n v="2596"/>
    <s v="SELCOM"/>
    <s v="PR0132875"/>
    <s v="00476960349"/>
    <n v="91464"/>
    <n v="2298"/>
    <x v="0"/>
    <n v="93737"/>
    <n v="46789"/>
    <n v="15496"/>
    <x v="2299"/>
    <n v="4152"/>
    <n v="1639"/>
    <n v="10953"/>
    <x v="9"/>
  </r>
  <r>
    <n v="2597"/>
    <s v="WEBER ET BROUTIN ITALIA"/>
    <s v="MO0260823"/>
    <s v="10110750154"/>
    <n v="91460"/>
    <n v="506"/>
    <x v="0"/>
    <n v="91572"/>
    <n v="36981"/>
    <n v="29134"/>
    <x v="2300"/>
    <n v="6177"/>
    <n v="835"/>
    <n v="1933"/>
    <x v="1"/>
  </r>
  <r>
    <n v="2598"/>
    <s v="ITALMETALLI"/>
    <s v="BO0318316"/>
    <s v="00135620359"/>
    <n v="91436"/>
    <n v="1823"/>
    <x v="0"/>
    <n v="93259"/>
    <n v="90557"/>
    <n v="4858"/>
    <x v="2301"/>
    <n v="518"/>
    <n v="465"/>
    <n v="0"/>
    <x v="5"/>
  </r>
  <r>
    <n v="2599"/>
    <s v="ZOBELE INDUSTRIE CHIMICHE"/>
    <s v="TN0081799"/>
    <s v="00121970222"/>
    <n v="91359"/>
    <n v="1598"/>
    <x v="0"/>
    <n v="92547"/>
    <n v="53619"/>
    <n v="10437"/>
    <x v="2302"/>
    <n v="11570"/>
    <n v="5549"/>
    <n v="8472"/>
    <x v="1"/>
  </r>
  <r>
    <n v="2600"/>
    <s v="SO.DI.PRO"/>
    <s v="PC0099975"/>
    <s v="00347570335"/>
    <n v="91338"/>
    <n v="180"/>
    <x v="0"/>
    <n v="90083"/>
    <n v="23011"/>
    <n v="60899"/>
    <x v="2303"/>
    <n v="1755"/>
    <n v="941"/>
    <n v="1492"/>
    <x v="0"/>
  </r>
  <r>
    <n v="2601"/>
    <s v="MILANO STAR"/>
    <s v="MI1196561"/>
    <s v="08041590152"/>
    <n v="91320"/>
    <n v="329"/>
    <x v="0"/>
    <n v="93612"/>
    <n v="83424"/>
    <n v="3743"/>
    <x v="2304"/>
    <n v="739"/>
    <n v="223"/>
    <n v="5581"/>
    <x v="1"/>
  </r>
  <r>
    <n v="2602"/>
    <s v="ITALAMEC"/>
    <s v="TO0431796"/>
    <s v="00513620013"/>
    <n v="91320"/>
    <n v="1721"/>
    <x v="0"/>
    <n v="93967"/>
    <n v="32306"/>
    <n v="17388"/>
    <x v="2305"/>
    <n v="14512"/>
    <n v="7326"/>
    <n v="0"/>
    <x v="2"/>
  </r>
  <r>
    <n v="2603"/>
    <s v="VOSSLOH SCHWABE ITALIA"/>
    <s v="FO0079633"/>
    <s v="00135910404"/>
    <n v="91274"/>
    <n v="52"/>
    <x v="0"/>
    <n v="92908"/>
    <n v="61483"/>
    <n v="10770"/>
    <x v="2306"/>
    <n v="9631"/>
    <n v="4407"/>
    <n v="984"/>
    <x v="3"/>
  </r>
  <r>
    <n v="2604"/>
    <s v="GIANETTI RUOTE"/>
    <s v="TO0633635"/>
    <s v="04450780012"/>
    <n v="91263"/>
    <n v="587"/>
    <x v="0"/>
    <n v="92510"/>
    <n v="46743"/>
    <n v="9006"/>
    <x v="2307"/>
    <n v="1053"/>
    <n v="1179"/>
    <n v="31106"/>
    <x v="3"/>
  </r>
  <r>
    <n v="2605"/>
    <s v="MAZZONI"/>
    <s v="FE0038845"/>
    <s v="00053600383"/>
    <n v="91233"/>
    <n v="1136"/>
    <x v="0"/>
    <n v="92369"/>
    <n v="70925"/>
    <n v="10676"/>
    <x v="2308"/>
    <n v="605"/>
    <n v="593"/>
    <n v="885"/>
    <x v="3"/>
  </r>
  <r>
    <n v="2606"/>
    <s v="G.T.R. GROUP"/>
    <s v="IS0025529"/>
    <s v="00351690946"/>
    <n v="91229"/>
    <n v="6595"/>
    <x v="0"/>
    <n v="98130"/>
    <n v="32743"/>
    <n v="44480"/>
    <x v="20"/>
    <n v="1702"/>
    <n v="591"/>
    <n v="0"/>
    <x v="1"/>
  </r>
  <r>
    <n v="2607"/>
    <s v="PELISSERO"/>
    <s v="AT0050015"/>
    <s v="00135880052"/>
    <n v="91190"/>
    <n v="35"/>
    <x v="0"/>
    <n v="96099"/>
    <n v="80075"/>
    <n v="7142"/>
    <x v="2309"/>
    <n v="750"/>
    <n v="647"/>
    <n v="3942"/>
    <x v="4"/>
  </r>
  <r>
    <n v="2608"/>
    <s v="BERTOLOTTI PIETRO &amp; FIGLI"/>
    <s v="MI0371401"/>
    <s v="00719800153"/>
    <n v="91169"/>
    <n v="316"/>
    <x v="0"/>
    <n v="91485"/>
    <n v="56565"/>
    <n v="15846"/>
    <x v="20"/>
    <n v="-2324"/>
    <n v="592"/>
    <n v="0"/>
    <x v="4"/>
  </r>
  <r>
    <n v="2609"/>
    <s v="TOWER AUTOMOTIVE"/>
    <s v="TO0475308"/>
    <s v="01906750011"/>
    <n v="91131"/>
    <n v="623"/>
    <x v="0"/>
    <n v="98783"/>
    <n v="62402"/>
    <n v="10309"/>
    <x v="2310"/>
    <n v="4304"/>
    <n v="2457"/>
    <n v="0"/>
    <x v="2"/>
  </r>
  <r>
    <n v="2610"/>
    <s v="MASKA"/>
    <s v="RE0176396"/>
    <s v="01315120350"/>
    <n v="91116"/>
    <n v="2408"/>
    <x v="0"/>
    <n v="94007"/>
    <n v="37945"/>
    <n v="31838"/>
    <x v="2311"/>
    <n v="605"/>
    <n v="251"/>
    <n v="27826"/>
    <x v="3"/>
  </r>
  <r>
    <n v="2611"/>
    <s v="MANNI SIDERURGICA"/>
    <s v="VR0213819"/>
    <s v="02047310236"/>
    <n v="91110"/>
    <n v="486"/>
    <x v="0"/>
    <n v="91596"/>
    <n v="87300"/>
    <n v="9377"/>
    <x v="2312"/>
    <n v="576"/>
    <n v="567"/>
    <n v="2500"/>
    <x v="0"/>
  </r>
  <r>
    <n v="2612"/>
    <s v="VINCENT TYROLIT"/>
    <s v="VI0231557"/>
    <s v="00911500155"/>
    <n v="91090"/>
    <n v="1485"/>
    <x v="0"/>
    <n v="97565"/>
    <n v="49199"/>
    <n v="14946"/>
    <x v="1393"/>
    <n v="7200"/>
    <n v="3666"/>
    <n v="3077"/>
    <x v="0"/>
  </r>
  <r>
    <n v="2613"/>
    <s v="LEGLER MACOMER"/>
    <s v="NU0029774"/>
    <s v="00050020916"/>
    <n v="91079"/>
    <n v="2985"/>
    <x v="0"/>
    <n v="94485"/>
    <n v="52387"/>
    <n v="12718"/>
    <x v="2313"/>
    <n v="-581"/>
    <n v="550"/>
    <n v="14370"/>
    <x v="5"/>
  </r>
  <r>
    <n v="2614"/>
    <s v="COLOMBEROTTO"/>
    <s v="TV0172204"/>
    <s v="01833410267"/>
    <n v="91076"/>
    <n v="684"/>
    <x v="0"/>
    <n v="91581"/>
    <n v="83060"/>
    <n v="3173"/>
    <x v="2314"/>
    <n v="523"/>
    <n v="428"/>
    <n v="500"/>
    <x v="3"/>
  </r>
  <r>
    <n v="2615"/>
    <s v="CARTIERA ROMANELLO"/>
    <s v="UD0004954"/>
    <s v="00154630305"/>
    <n v="91067"/>
    <n v="327"/>
    <x v="0"/>
    <n v="91573"/>
    <n v="27101"/>
    <n v="18854"/>
    <x v="2315"/>
    <n v="23702"/>
    <n v="10421"/>
    <n v="23339"/>
    <x v="5"/>
  </r>
  <r>
    <n v="2616"/>
    <s v="SOPLARIL ITALIA"/>
    <s v="MI1490451"/>
    <s v="00266620103"/>
    <n v="91057"/>
    <n v="595"/>
    <x v="0"/>
    <n v="92028"/>
    <n v="48930"/>
    <n v="18576"/>
    <x v="20"/>
    <n v="1324"/>
    <n v="886"/>
    <n v="0"/>
    <x v="6"/>
  </r>
  <r>
    <n v="2617"/>
    <s v="KODAK POLYCHROME GRAPHICS"/>
    <s v="FI0394196"/>
    <s v="03833570488"/>
    <n v="91028"/>
    <n v="602"/>
    <x v="0"/>
    <n v="91630"/>
    <n v="73482"/>
    <n v="6162"/>
    <x v="2316"/>
    <n v="1374"/>
    <n v="389"/>
    <n v="0"/>
    <x v="7"/>
  </r>
  <r>
    <n v="2618"/>
    <s v="PRECA"/>
    <s v="MI1078792"/>
    <s v="06172390152"/>
    <n v="91010"/>
    <n v="605"/>
    <x v="0"/>
    <n v="94983"/>
    <n v="60304"/>
    <n v="19614"/>
    <x v="2317"/>
    <n v="3163"/>
    <n v="1741"/>
    <n v="0"/>
    <x v="4"/>
  </r>
  <r>
    <n v="2619"/>
    <s v="ZAMASPORT"/>
    <s v="NO0184007"/>
    <s v="01596960037"/>
    <n v="91004"/>
    <n v="117"/>
    <x v="0"/>
    <n v="90408"/>
    <n v="53288"/>
    <n v="22112"/>
    <x v="2318"/>
    <n v="8773"/>
    <n v="3981"/>
    <n v="0"/>
    <x v="3"/>
  </r>
  <r>
    <n v="2620"/>
    <s v="COFARMA TOSCANA"/>
    <s v="FI0378914"/>
    <s v="03644990487"/>
    <n v="90982"/>
    <n v="2249"/>
    <x v="0"/>
    <n v="93231"/>
    <n v="86719"/>
    <n v="3151"/>
    <x v="2319"/>
    <n v="213"/>
    <n v="182"/>
    <n v="606"/>
    <x v="8"/>
  </r>
  <r>
    <n v="2621"/>
    <s v="VIFAS"/>
    <s v="PZ0073731"/>
    <s v="00991820762"/>
    <n v="90936"/>
    <n v="847"/>
    <x v="0"/>
    <n v="93861"/>
    <n v="46504"/>
    <n v="12276"/>
    <x v="2320"/>
    <n v="16234"/>
    <n v="2210"/>
    <n v="31205"/>
    <x v="8"/>
  </r>
  <r>
    <n v="2622"/>
    <s v="EUROCLUB ITALIA"/>
    <s v="NO0168421"/>
    <s v="10099630153"/>
    <n v="90931"/>
    <n v="1378"/>
    <x v="0"/>
    <n v="93330"/>
    <n v="43934"/>
    <n v="23514"/>
    <x v="2321"/>
    <n v="-506"/>
    <n v="14"/>
    <n v="0"/>
    <x v="9"/>
  </r>
  <r>
    <n v="2623"/>
    <s v="AUTO ZATTI"/>
    <s v="RE0155828"/>
    <s v="00999310352"/>
    <n v="90929"/>
    <n v="313"/>
    <x v="0"/>
    <n v="91242"/>
    <n v="79642"/>
    <n v="5038"/>
    <x v="2322"/>
    <n v="647"/>
    <n v="616"/>
    <n v="3806"/>
    <x v="1"/>
  </r>
  <r>
    <n v="2624"/>
    <s v="COLUMBIAN CARBON EUROPA"/>
    <s v="NO0080332"/>
    <s v="00856740154"/>
    <n v="90885"/>
    <n v="583"/>
    <x v="0"/>
    <n v="90777"/>
    <n v="40903"/>
    <n v="13598"/>
    <x v="2323"/>
    <n v="17712"/>
    <n v="8128"/>
    <n v="0"/>
    <x v="1"/>
  </r>
  <r>
    <n v="2625"/>
    <s v="PRICE WATERHOUSE DI LATINI R. &amp; C."/>
    <s v="MI0950120"/>
    <s v="80068710153"/>
    <n v="90752"/>
    <n v="533"/>
    <x v="0"/>
    <n v="91866"/>
    <n v="332"/>
    <n v="44266"/>
    <x v="2324"/>
    <n v="12615"/>
    <n v="5539"/>
    <n v="3666"/>
    <x v="8"/>
  </r>
  <r>
    <n v="2626"/>
    <s v="BALTEADISK"/>
    <s v="AO0042692"/>
    <s v="00861320018"/>
    <n v="90739"/>
    <n v="2595"/>
    <x v="0"/>
    <n v="92350"/>
    <n v="31286"/>
    <n v="8455"/>
    <x v="2325"/>
    <n v="1906"/>
    <n v="1195"/>
    <n v="358"/>
    <x v="0"/>
  </r>
  <r>
    <n v="2627"/>
    <s v="TAGINA CERAMICHE D'ARTE"/>
    <s v="PG0099728"/>
    <s v="00166640540"/>
    <n v="90730"/>
    <n v="251"/>
    <x v="0"/>
    <n v="90403"/>
    <n v="24660"/>
    <n v="33145"/>
    <x v="2326"/>
    <n v="12723"/>
    <n v="5541"/>
    <n v="0"/>
    <x v="0"/>
  </r>
  <r>
    <n v="2628"/>
    <s v="GIUSEPPE OLMO SUPERFLEXITE"/>
    <s v="BG0128336"/>
    <s v="00744540154"/>
    <n v="90637"/>
    <n v="1953"/>
    <x v="0"/>
    <n v="91983"/>
    <n v="61203"/>
    <n v="10669"/>
    <x v="2327"/>
    <n v="9813"/>
    <n v="4444"/>
    <n v="366"/>
    <x v="4"/>
  </r>
  <r>
    <n v="2629"/>
    <s v="AUTOCAMIONALE DELLA CISA"/>
    <s v="PR0054519"/>
    <s v="00155940349"/>
    <n v="90636"/>
    <n v="1272"/>
    <x v="0"/>
    <n v="105280"/>
    <n v="1881"/>
    <n v="21306"/>
    <x v="2328"/>
    <n v="2594"/>
    <n v="1865"/>
    <n v="55872"/>
    <x v="0"/>
  </r>
  <r>
    <n v="2630"/>
    <s v="O.M.B. BRESCIA"/>
    <s v="BS0124555"/>
    <s v="00273210179"/>
    <n v="90620"/>
    <n v="1345"/>
    <x v="0"/>
    <n v="97307"/>
    <n v="44152"/>
    <n v="33983"/>
    <x v="2329"/>
    <n v="4071"/>
    <n v="2646"/>
    <n v="2831"/>
    <x v="0"/>
  </r>
  <r>
    <n v="2631"/>
    <s v="DESIT"/>
    <s v="MI1258254"/>
    <s v="08969450157"/>
    <n v="90600"/>
    <n v="10505"/>
    <x v="0"/>
    <n v="101104"/>
    <n v="93892"/>
    <n v="3062"/>
    <x v="2330"/>
    <n v="60550"/>
    <n v="17560"/>
    <n v="12536"/>
    <x v="2"/>
  </r>
  <r>
    <n v="2632"/>
    <s v="DORIGONI"/>
    <s v="TN0085324"/>
    <s v="00256470220"/>
    <n v="90587"/>
    <n v="254"/>
    <x v="0"/>
    <n v="90841"/>
    <n v="81692"/>
    <n v="4127"/>
    <x v="2331"/>
    <n v="3754"/>
    <n v="1780"/>
    <n v="0"/>
    <x v="0"/>
  </r>
  <r>
    <n v="2633"/>
    <s v="SOCIETA' ADRIATICA DI MECCANICA"/>
    <s v="CH0090894"/>
    <s v="01488310697"/>
    <n v="90561"/>
    <n v="486"/>
    <x v="0"/>
    <n v="91521"/>
    <n v="57559"/>
    <n v="10728"/>
    <x v="2332"/>
    <n v="-4726"/>
    <n v="340"/>
    <n v="0"/>
    <x v="1"/>
  </r>
  <r>
    <n v="2634"/>
    <s v="SPREAFICO FRANCESCO E F.LLI"/>
    <s v="LC0137405"/>
    <s v="00348240136"/>
    <n v="90542"/>
    <n v="55"/>
    <x v="0"/>
    <n v="90597"/>
    <n v="75287"/>
    <n v="7600"/>
    <x v="2333"/>
    <n v="344"/>
    <n v="307"/>
    <n v="6005"/>
    <x v="8"/>
  </r>
  <r>
    <n v="2635"/>
    <s v="MACHINING CENTERS MANUFACTURING S.P"/>
    <s v="PC0132149"/>
    <s v="01172010330"/>
    <n v="90515"/>
    <n v="773"/>
    <x v="0"/>
    <n v="93504"/>
    <n v="46047"/>
    <n v="24587"/>
    <x v="2334"/>
    <n v="8691"/>
    <n v="4170"/>
    <n v="20165"/>
    <x v="1"/>
  </r>
  <r>
    <n v="2636"/>
    <s v="ANIXTER ITALIA"/>
    <s v="MI1322615"/>
    <s v="09840520150"/>
    <n v="90512"/>
    <n v="6703"/>
    <x v="0"/>
    <n v="97215"/>
    <n v="71444"/>
    <n v="11296"/>
    <x v="2335"/>
    <n v="2230"/>
    <n v="1671"/>
    <n v="14"/>
    <x v="4"/>
  </r>
  <r>
    <n v="2637"/>
    <s v="MANIFATTURE ASSOCIATE CASHMERE"/>
    <s v="FI0303355"/>
    <s v="03101290488"/>
    <n v="90493"/>
    <n v="2605"/>
    <x v="0"/>
    <n v="91881"/>
    <n v="19439"/>
    <n v="46132"/>
    <x v="2336"/>
    <n v="-2868"/>
    <n v="1899"/>
    <n v="7107"/>
    <x v="3"/>
  </r>
  <r>
    <n v="2638"/>
    <s v="A.R.C. AZIENDE RIUNITE CAFFE"/>
    <s v="MI0548839"/>
    <s v="00881710156"/>
    <n v="90411"/>
    <n v="1245"/>
    <x v="0"/>
    <n v="91656"/>
    <n v="79197"/>
    <n v="6415"/>
    <x v="2337"/>
    <n v="337"/>
    <n v="241"/>
    <n v="0"/>
    <x v="8"/>
  </r>
  <r>
    <n v="2639"/>
    <s v="SPEM.GI. 2000"/>
    <s v="MI1542887"/>
    <s v="12275710155"/>
    <n v="90379"/>
    <n v="0"/>
    <x v="0"/>
    <n v="90379"/>
    <n v="87440"/>
    <n v="2904"/>
    <x v="20"/>
    <n v="-981"/>
    <n v="79"/>
    <n v="0"/>
    <x v="4"/>
  </r>
  <r>
    <n v="2640"/>
    <s v="SIGMA"/>
    <s v="BO0157706"/>
    <s v="00290770379"/>
    <n v="90378"/>
    <n v="953"/>
    <x v="0"/>
    <n v="91331"/>
    <n v="55609"/>
    <n v="32347"/>
    <x v="2338"/>
    <n v="500"/>
    <n v="256"/>
    <n v="0"/>
    <x v="5"/>
  </r>
  <r>
    <n v="2641"/>
    <s v="ELETTRO BERGAMO"/>
    <s v="BG0251797"/>
    <s v="01976170165"/>
    <n v="90365"/>
    <n v="492"/>
    <x v="0"/>
    <n v="90888"/>
    <n v="76493"/>
    <n v="3667"/>
    <x v="2339"/>
    <n v="1662"/>
    <n v="1200"/>
    <n v="7461"/>
    <x v="8"/>
  </r>
  <r>
    <n v="2642"/>
    <s v="3F FILIPPI"/>
    <s v="BO0234613"/>
    <s v="01033260371"/>
    <n v="90355"/>
    <n v="242"/>
    <x v="0"/>
    <n v="90859"/>
    <n v="52239"/>
    <n v="15055"/>
    <x v="2340"/>
    <n v="6384"/>
    <n v="3265"/>
    <n v="3594"/>
    <x v="5"/>
  </r>
  <r>
    <n v="2644"/>
    <s v="COMAS COSTRUZIONI MACCHINE"/>
    <s v="TV0103969"/>
    <s v="00200400265"/>
    <n v="90307"/>
    <n v="1569"/>
    <x v="0"/>
    <n v="101741"/>
    <n v="58382"/>
    <n v="19938"/>
    <x v="2341"/>
    <n v="11791"/>
    <n v="5319"/>
    <n v="5800"/>
    <x v="9"/>
  </r>
  <r>
    <n v="2645"/>
    <s v="TRE EMME PI"/>
    <s v="RN0139425"/>
    <s v="00141160408"/>
    <n v="90260"/>
    <n v="743"/>
    <x v="0"/>
    <n v="91003"/>
    <n v="82049"/>
    <n v="3461"/>
    <x v="2342"/>
    <n v="1733"/>
    <n v="919"/>
    <n v="3043"/>
    <x v="1"/>
  </r>
  <r>
    <n v="2646"/>
    <s v="DUN &amp; BRADSTREET"/>
    <s v="MI1150701"/>
    <s v="07266350151"/>
    <n v="90259"/>
    <n v="665"/>
    <x v="0"/>
    <n v="90886"/>
    <n v="61"/>
    <n v="39017"/>
    <x v="2343"/>
    <n v="-3282"/>
    <n v="2290"/>
    <n v="671"/>
    <x v="5"/>
  </r>
  <r>
    <n v="2647"/>
    <s v="FOX PETROLI"/>
    <s v="PS0085095"/>
    <s v="00642590418"/>
    <n v="90216"/>
    <n v="428"/>
    <x v="0"/>
    <n v="87055"/>
    <n v="50690"/>
    <n v="15942"/>
    <x v="2344"/>
    <n v="928"/>
    <n v="936"/>
    <n v="13320"/>
    <x v="1"/>
  </r>
  <r>
    <n v="2648"/>
    <s v="LARES-COZZI"/>
    <s v="MI1379566"/>
    <s v="02180730968"/>
    <n v="90212"/>
    <n v="632"/>
    <x v="0"/>
    <n v="91661"/>
    <n v="35830"/>
    <n v="19651"/>
    <x v="2345"/>
    <n v="1018"/>
    <n v="1674"/>
    <n v="20168"/>
    <x v="0"/>
  </r>
  <r>
    <n v="2649"/>
    <s v="CALPEDA"/>
    <s v="VI0084200"/>
    <s v="00142630243"/>
    <n v="90177"/>
    <n v="446"/>
    <x v="0"/>
    <n v="88772"/>
    <n v="37816"/>
    <n v="16398"/>
    <x v="2346"/>
    <n v="14639"/>
    <n v="7190"/>
    <n v="3906"/>
    <x v="1"/>
  </r>
  <r>
    <n v="2650"/>
    <s v="SUPERGA"/>
    <s v="TO0794006"/>
    <s v="10598840154"/>
    <n v="90177"/>
    <n v="2631"/>
    <x v="0"/>
    <n v="81112"/>
    <n v="30709"/>
    <n v="31466"/>
    <x v="2347"/>
    <n v="1497"/>
    <n v="672"/>
    <n v="50380"/>
    <x v="2"/>
  </r>
  <r>
    <n v="2651"/>
    <s v="BUSCAINI ANGELO"/>
    <s v="RM0420717"/>
    <s v="02908150580"/>
    <n v="90124"/>
    <n v="858"/>
    <x v="0"/>
    <n v="90982"/>
    <n v="73099"/>
    <n v="3774"/>
    <x v="2348"/>
    <n v="417"/>
    <n v="192"/>
    <n v="2296"/>
    <x v="3"/>
  </r>
  <r>
    <n v="2652"/>
    <s v="&quot;BOERO COLORI - S.R.L.&quot;"/>
    <s v="GE0258997"/>
    <s v="02242820104"/>
    <n v="90080"/>
    <n v="252"/>
    <x v="0"/>
    <n v="90304"/>
    <n v="41882"/>
    <n v="21432"/>
    <x v="2349"/>
    <n v="4699"/>
    <n v="2868"/>
    <n v="0"/>
    <x v="3"/>
  </r>
  <r>
    <n v="2653"/>
    <s v="D.E.R.T.A. DISTRIB. ELETTRODOMEST."/>
    <s v="VR0137072"/>
    <s v="00410640239"/>
    <n v="90072"/>
    <n v="2463"/>
    <x v="0"/>
    <n v="91710"/>
    <n v="76972"/>
    <n v="6441"/>
    <x v="2350"/>
    <n v="643"/>
    <n v="261"/>
    <n v="0"/>
    <x v="3"/>
  </r>
  <r>
    <n v="2654"/>
    <s v="MICYS COMPANY"/>
    <s v="MI1349643"/>
    <s v="02089840967"/>
    <n v="90019"/>
    <n v="838"/>
    <x v="0"/>
    <n v="95296"/>
    <n v="31821"/>
    <n v="34274"/>
    <x v="2351"/>
    <n v="15162"/>
    <n v="6862"/>
    <n v="10425"/>
    <x v="1"/>
  </r>
  <r>
    <n v="2655"/>
    <s v="NOVAMAR INTERNATIONAL"/>
    <s v="MI1229668"/>
    <s v="08489080153"/>
    <n v="90003"/>
    <n v="60"/>
    <x v="0"/>
    <n v="90063"/>
    <n v="6277"/>
    <n v="81349"/>
    <x v="2352"/>
    <n v="281"/>
    <n v="273"/>
    <n v="393"/>
    <x v="4"/>
  </r>
  <r>
    <n v="2656"/>
    <s v="LIABEL"/>
    <s v="BI0017853"/>
    <s v="00156490021"/>
    <n v="89996"/>
    <n v="642"/>
    <x v="0"/>
    <n v="84706"/>
    <n v="39697"/>
    <n v="20152"/>
    <x v="2353"/>
    <n v="-1816"/>
    <n v="0"/>
    <n v="1769"/>
    <x v="4"/>
  </r>
  <r>
    <n v="2657"/>
    <s v="CARTOPIAVE"/>
    <s v="TV0151212"/>
    <s v="01239950262"/>
    <n v="89989"/>
    <n v="532"/>
    <x v="0"/>
    <n v="90500"/>
    <n v="57967"/>
    <n v="12376"/>
    <x v="2354"/>
    <n v="1451"/>
    <n v="1303"/>
    <n v="10625"/>
    <x v="2"/>
  </r>
  <r>
    <n v="2658"/>
    <s v="COECLERICI CARBOMETAL"/>
    <s v="MI1309781"/>
    <s v="03047850106"/>
    <n v="89976"/>
    <n v="4681"/>
    <x v="0"/>
    <n v="94657"/>
    <n v="59487"/>
    <n v="25696"/>
    <x v="2355"/>
    <n v="5018"/>
    <n v="290"/>
    <n v="923"/>
    <x v="3"/>
  </r>
  <r>
    <n v="2659"/>
    <s v="ESSELUNGA PRODUZIONI"/>
    <s v="MI0856720"/>
    <s v="03413140157"/>
    <n v="89975"/>
    <n v="3883"/>
    <x v="0"/>
    <n v="93858"/>
    <n v="41707"/>
    <n v="8215"/>
    <x v="2356"/>
    <n v="25433"/>
    <n v="10942"/>
    <n v="0"/>
    <x v="0"/>
  </r>
  <r>
    <n v="2660"/>
    <s v="LANIFICIO F.LLI CERRUTI"/>
    <s v="MI1050169"/>
    <s v="04846230151"/>
    <n v="89973"/>
    <n v="825"/>
    <x v="0"/>
    <n v="92006"/>
    <n v="28963"/>
    <n v="29915"/>
    <x v="162"/>
    <n v="2343"/>
    <n v="2031"/>
    <n v="14694"/>
    <x v="0"/>
  </r>
  <r>
    <n v="2661"/>
    <s v="UOP M.S."/>
    <s v="RC0119041"/>
    <s v="00406890582"/>
    <n v="89968"/>
    <n v="943"/>
    <x v="0"/>
    <n v="91702"/>
    <n v="40463"/>
    <n v="17709"/>
    <x v="2357"/>
    <n v="15211"/>
    <n v="6586"/>
    <n v="3722"/>
    <x v="5"/>
  </r>
  <r>
    <n v="2662"/>
    <s v="PIETRO CORICELLI"/>
    <s v="PG0115611"/>
    <s v="00517410544"/>
    <n v="89955"/>
    <n v="1352"/>
    <x v="0"/>
    <n v="92972"/>
    <n v="83544"/>
    <n v="3014"/>
    <x v="2358"/>
    <n v="662"/>
    <n v="525"/>
    <n v="3403"/>
    <x v="3"/>
  </r>
  <r>
    <n v="2663"/>
    <s v="HILLESHOEG NK"/>
    <s v="MI1294248"/>
    <s v="09470410151"/>
    <n v="89950"/>
    <n v="5320"/>
    <x v="0"/>
    <n v="103270"/>
    <n v="64628"/>
    <n v="16786"/>
    <x v="2359"/>
    <n v="1257"/>
    <n v="747"/>
    <n v="0"/>
    <x v="5"/>
  </r>
  <r>
    <n v="2664"/>
    <s v="FRANZINI ANNIBALE"/>
    <s v="RE0002069"/>
    <s v="00127770352"/>
    <n v="89943"/>
    <n v="85"/>
    <x v="0"/>
    <n v="90028"/>
    <n v="65678"/>
    <n v="6594"/>
    <x v="827"/>
    <n v="2691"/>
    <n v="1665"/>
    <n v="0"/>
    <x v="6"/>
  </r>
  <r>
    <n v="2665"/>
    <s v="U.T.S."/>
    <s v="TO0330194"/>
    <s v="00459250015"/>
    <n v="89934"/>
    <n v="406"/>
    <x v="0"/>
    <n v="93058"/>
    <n v="2072"/>
    <n v="42155"/>
    <x v="2360"/>
    <n v="13096"/>
    <n v="6778"/>
    <n v="318"/>
    <x v="7"/>
  </r>
  <r>
    <n v="2666"/>
    <s v="GANDOLFO"/>
    <s v="MI1197469"/>
    <s v="08010340159"/>
    <n v="89922"/>
    <n v="215"/>
    <x v="0"/>
    <n v="90137"/>
    <n v="84269"/>
    <n v="2571"/>
    <x v="2361"/>
    <n v="1199"/>
    <n v="576"/>
    <n v="0"/>
    <x v="4"/>
  </r>
  <r>
    <n v="2667"/>
    <s v="SOVERINI"/>
    <s v="BO0261648"/>
    <s v="03070010370"/>
    <n v="89893"/>
    <n v="449"/>
    <x v="0"/>
    <n v="90342"/>
    <n v="82452"/>
    <n v="3932"/>
    <x v="2362"/>
    <n v="2869"/>
    <n v="1404"/>
    <n v="3358"/>
    <x v="3"/>
  </r>
  <r>
    <n v="2668"/>
    <s v="RINALDO RINALDI IMPRESA GENERALE"/>
    <s v="RM0126938"/>
    <s v="00429320583"/>
    <n v="89892"/>
    <n v="122"/>
    <x v="0"/>
    <n v="90014"/>
    <n v="1041"/>
    <n v="69155"/>
    <x v="2363"/>
    <n v="2562"/>
    <n v="1663"/>
    <n v="0"/>
    <x v="8"/>
  </r>
  <r>
    <n v="2669"/>
    <s v="COOPERATIVA AVICOLA VERONESE"/>
    <s v="VR0098246"/>
    <s v="00226000230"/>
    <n v="89863"/>
    <n v="40"/>
    <x v="0"/>
    <n v="90556"/>
    <n v="63307"/>
    <n v="12370"/>
    <x v="2292"/>
    <n v="198"/>
    <n v="198"/>
    <n v="8517"/>
    <x v="8"/>
  </r>
  <r>
    <n v="2670"/>
    <s v="METALFER"/>
    <s v="BS0309797"/>
    <s v="02992470175"/>
    <n v="89857"/>
    <n v="91"/>
    <x v="0"/>
    <n v="89038"/>
    <n v="55174"/>
    <n v="7142"/>
    <x v="2364"/>
    <n v="8952"/>
    <n v="4839"/>
    <n v="17802"/>
    <x v="9"/>
  </r>
  <r>
    <n v="2671"/>
    <s v="KLEBER ITALIANA"/>
    <s v="TO0318706"/>
    <s v="00487300014"/>
    <n v="89839"/>
    <n v="1339"/>
    <x v="0"/>
    <n v="91004"/>
    <n v="64206"/>
    <n v="12454"/>
    <x v="2365"/>
    <n v="1458"/>
    <n v="532"/>
    <n v="0"/>
    <x v="1"/>
  </r>
  <r>
    <n v="2672"/>
    <s v="PASQUALE CORSICATO"/>
    <s v="NA0337960"/>
    <s v="03567980630"/>
    <n v="89804"/>
    <n v="219"/>
    <x v="0"/>
    <n v="4766"/>
    <n v="7"/>
    <n v="6503"/>
    <x v="2366"/>
    <n v="1073"/>
    <n v="0"/>
    <n v="120"/>
    <x v="1"/>
  </r>
  <r>
    <n v="2673"/>
    <s v="CEDIS SARDEGNA"/>
    <s v="CA0153875"/>
    <s v="01967100924"/>
    <n v="89774"/>
    <n v="1265"/>
    <x v="0"/>
    <n v="91039"/>
    <n v="78292"/>
    <n v="8425"/>
    <x v="2367"/>
    <n v="495"/>
    <n v="325"/>
    <n v="0"/>
    <x v="8"/>
  </r>
  <r>
    <n v="2674"/>
    <s v="PISANI"/>
    <s v="MI0907592"/>
    <s v="02083170155"/>
    <n v="89761"/>
    <n v="3099"/>
    <x v="0"/>
    <n v="92860"/>
    <n v="88120"/>
    <n v="5440"/>
    <x v="2368"/>
    <n v="728"/>
    <n v="532"/>
    <n v="0"/>
    <x v="0"/>
  </r>
  <r>
    <n v="2675"/>
    <s v="BIMO ITALIA"/>
    <s v="CH0086166"/>
    <s v="01417170691"/>
    <n v="89701"/>
    <n v="293"/>
    <x v="0"/>
    <n v="90263"/>
    <n v="46589"/>
    <n v="20290"/>
    <x v="2369"/>
    <n v="3638"/>
    <n v="1172"/>
    <n v="10801"/>
    <x v="0"/>
  </r>
  <r>
    <n v="2676"/>
    <s v="S.A.D.A. SPEDIZIONI AUTOTRASPORTI"/>
    <s v="MI1011922"/>
    <s v="04432470153"/>
    <n v="89673"/>
    <n v="3876"/>
    <x v="0"/>
    <n v="93549"/>
    <n v="675"/>
    <n v="72122"/>
    <x v="2370"/>
    <n v="3434"/>
    <n v="1870"/>
    <n v="7179"/>
    <x v="4"/>
  </r>
  <r>
    <n v="2677"/>
    <s v="GIUSTO FARAVELLI"/>
    <s v="MI0948236"/>
    <s v="03224410153"/>
    <n v="89661"/>
    <n v="377"/>
    <x v="0"/>
    <n v="90038"/>
    <n v="73315"/>
    <n v="4285"/>
    <x v="20"/>
    <n v="1379"/>
    <n v="1003"/>
    <n v="0"/>
    <x v="0"/>
  </r>
  <r>
    <n v="2678"/>
    <s v="AUTO LELLI"/>
    <s v="AP0114229"/>
    <s v="01125620441"/>
    <n v="89648"/>
    <n v="650"/>
    <x v="0"/>
    <n v="92504"/>
    <n v="77598"/>
    <n v="7121"/>
    <x v="2371"/>
    <n v="679"/>
    <n v="650"/>
    <n v="3845"/>
    <x v="0"/>
  </r>
  <r>
    <n v="2679"/>
    <s v="C.D.F. CENTRO DISTRIBUZIONE DEL"/>
    <s v="PR0115124"/>
    <s v="00166740340"/>
    <n v="89621"/>
    <n v="190"/>
    <x v="0"/>
    <n v="89811"/>
    <n v="82174"/>
    <n v="1918"/>
    <x v="2372"/>
    <n v="3834"/>
    <n v="1757"/>
    <n v="408"/>
    <x v="2"/>
  </r>
  <r>
    <n v="2680"/>
    <s v="SCANIA COMMERCIALE"/>
    <s v="TN0121034"/>
    <s v="01184460226"/>
    <n v="89600"/>
    <n v="67"/>
    <x v="0"/>
    <n v="89667"/>
    <n v="88830"/>
    <n v="2191"/>
    <x v="2373"/>
    <n v="1614"/>
    <n v="889"/>
    <n v="0"/>
    <x v="0"/>
  </r>
  <r>
    <n v="2681"/>
    <s v="JAPAN TRAVEL BUREAU (ITALY) IN"/>
    <s v="RM0842807"/>
    <s v="05119781002"/>
    <n v="89598"/>
    <n v="30"/>
    <x v="0"/>
    <n v="89624"/>
    <n v="83160"/>
    <n v="2362"/>
    <x v="2226"/>
    <n v="1095"/>
    <n v="738"/>
    <n v="0"/>
    <x v="1"/>
  </r>
  <r>
    <n v="2682"/>
    <s v="PIBIVIESSE"/>
    <s v="MI1181981"/>
    <s v="07798890153"/>
    <n v="89592"/>
    <n v="1319"/>
    <x v="0"/>
    <n v="93905"/>
    <n v="44612"/>
    <n v="27909"/>
    <x v="1933"/>
    <n v="8526"/>
    <n v="6085"/>
    <n v="633"/>
    <x v="8"/>
  </r>
  <r>
    <n v="2683"/>
    <s v="SINA CARRI"/>
    <s v="PN0023259"/>
    <s v="00197010937"/>
    <n v="89586"/>
    <n v="1511"/>
    <x v="0"/>
    <n v="91086"/>
    <n v="75100"/>
    <n v="7610"/>
    <x v="2374"/>
    <n v="669"/>
    <n v="617"/>
    <n v="2148"/>
    <x v="1"/>
  </r>
  <r>
    <n v="2684"/>
    <s v="ALMEC"/>
    <s v="AV0098475"/>
    <s v="01693200642"/>
    <n v="89531"/>
    <n v="1115"/>
    <x v="0"/>
    <n v="91489"/>
    <n v="51020"/>
    <n v="16472"/>
    <x v="2375"/>
    <n v="2554"/>
    <n v="415"/>
    <n v="0"/>
    <x v="4"/>
  </r>
  <r>
    <n v="2685"/>
    <s v="CATENA FARMACEUTICA ADDA - C.F.A."/>
    <s v="MI0917170"/>
    <s v="02203930157"/>
    <n v="89460"/>
    <n v="7192"/>
    <x v="0"/>
    <n v="96652"/>
    <n v="90572"/>
    <n v="2324"/>
    <x v="2376"/>
    <n v="176"/>
    <n v="176"/>
    <n v="0"/>
    <x v="3"/>
  </r>
  <r>
    <n v="2686"/>
    <s v="SERMARK"/>
    <s v="BS0201903"/>
    <s v="00303650170"/>
    <n v="89438"/>
    <n v="7187"/>
    <x v="0"/>
    <n v="97599"/>
    <n v="74004"/>
    <n v="1583"/>
    <x v="2377"/>
    <n v="3332"/>
    <n v="1862"/>
    <n v="2463"/>
    <x v="8"/>
  </r>
  <r>
    <n v="2687"/>
    <s v="CERDOMUS CERAMICHE"/>
    <s v="RA0124215"/>
    <s v="02069920409"/>
    <n v="89342"/>
    <n v="1414"/>
    <x v="0"/>
    <n v="89819"/>
    <n v="31246"/>
    <n v="27579"/>
    <x v="2378"/>
    <n v="3129"/>
    <n v="2342"/>
    <n v="34462"/>
    <x v="4"/>
  </r>
  <r>
    <n v="2688"/>
    <s v="NEW INTERNATIONAL METALCRAFT"/>
    <s v="PD0189306"/>
    <s v="01917020289"/>
    <n v="89342"/>
    <n v="5911"/>
    <x v="0"/>
    <n v="95253"/>
    <n v="44008"/>
    <n v="44422"/>
    <x v="2379"/>
    <n v="320"/>
    <n v="288"/>
    <n v="0"/>
    <x v="5"/>
  </r>
  <r>
    <n v="2689"/>
    <s v="REPSOL ITALIA I"/>
    <s v="MI1355220"/>
    <s v="01480500584"/>
    <n v="89331"/>
    <n v="2838"/>
    <x v="0"/>
    <n v="92169"/>
    <n v="83600"/>
    <n v="5748"/>
    <x v="2380"/>
    <n v="-110"/>
    <n v="103"/>
    <n v="0"/>
    <x v="8"/>
  </r>
  <r>
    <n v="2690"/>
    <s v="CONSORZIO AGRARIO PROVINCIALE"/>
    <s v="BZ0014229"/>
    <s v="00122240211"/>
    <n v="89308"/>
    <n v="1341"/>
    <x v="0"/>
    <n v="90582"/>
    <n v="68779"/>
    <n v="6015"/>
    <x v="2381"/>
    <n v="1289"/>
    <n v="1278"/>
    <n v="8504"/>
    <x v="5"/>
  </r>
  <r>
    <n v="2691"/>
    <s v="SUNFIL"/>
    <s v="PN0047967"/>
    <s v="01175770930"/>
    <n v="89249"/>
    <n v="1561"/>
    <x v="0"/>
    <n v="91746"/>
    <n v="50195"/>
    <n v="13544"/>
    <x v="2382"/>
    <n v="9575"/>
    <n v="466"/>
    <n v="17635"/>
    <x v="1"/>
  </r>
  <r>
    <n v="2692"/>
    <s v="BESSEL"/>
    <s v="MI1033936"/>
    <s v="04666320157"/>
    <n v="89132"/>
    <n v="35"/>
    <x v="0"/>
    <n v="86324"/>
    <n v="63272"/>
    <n v="4521"/>
    <x v="2383"/>
    <n v="740"/>
    <n v="955"/>
    <n v="1200"/>
    <x v="9"/>
  </r>
  <r>
    <n v="2693"/>
    <s v="SERIAL SERVIZI DI RISTORAZIONE"/>
    <s v="MI1254788"/>
    <s v="01014660417"/>
    <n v="89129"/>
    <n v="4"/>
    <x v="0"/>
    <n v="89133"/>
    <n v="154"/>
    <n v="85088"/>
    <x v="2384"/>
    <n v="4245"/>
    <n v="1716"/>
    <n v="0"/>
    <x v="1"/>
  </r>
  <r>
    <n v="2694"/>
    <s v="PROGETTO TORTONA"/>
    <s v="MI1248717"/>
    <s v="08821940155"/>
    <n v="89115"/>
    <n v="417"/>
    <x v="0"/>
    <n v="14285"/>
    <n v="7021"/>
    <n v="4677"/>
    <x v="2385"/>
    <n v="-399"/>
    <n v="95"/>
    <n v="0"/>
    <x v="5"/>
  </r>
  <r>
    <n v="2695"/>
    <s v="ATOS"/>
    <s v="VA0128737"/>
    <s v="00778630152"/>
    <n v="89099"/>
    <n v="518"/>
    <x v="0"/>
    <n v="90612"/>
    <n v="29508"/>
    <n v="17577"/>
    <x v="2386"/>
    <n v="15375"/>
    <n v="7687"/>
    <n v="1838"/>
    <x v="1"/>
  </r>
  <r>
    <n v="2696"/>
    <s v="AE ITALIA"/>
    <s v="VR0236580"/>
    <s v="05080740011"/>
    <n v="89085"/>
    <n v="1712"/>
    <x v="0"/>
    <n v="90797"/>
    <n v="73401"/>
    <n v="11532"/>
    <x v="2387"/>
    <n v="5787"/>
    <n v="2723"/>
    <n v="0"/>
    <x v="0"/>
  </r>
  <r>
    <n v="2697"/>
    <s v="C.I.S.E.S. COMPAGNIA ITALIANA"/>
    <s v="RM0393044"/>
    <s v="01262170580"/>
    <n v="89031"/>
    <n v="916"/>
    <x v="0"/>
    <n v="89947"/>
    <n v="164"/>
    <n v="67979"/>
    <x v="2388"/>
    <n v="1041"/>
    <n v="973"/>
    <n v="11688"/>
    <x v="1"/>
  </r>
  <r>
    <n v="2698"/>
    <s v="FAR.DIS (FARMACEUTICA"/>
    <s v="FI0394361"/>
    <s v="03851760482"/>
    <n v="88982"/>
    <n v="1578"/>
    <x v="0"/>
    <n v="90560"/>
    <n v="83896"/>
    <n v="1477"/>
    <x v="2389"/>
    <n v="436"/>
    <n v="188"/>
    <n v="1089"/>
    <x v="2"/>
  </r>
  <r>
    <n v="2699"/>
    <s v="ROBERT BOSCH COMPONENTI PER VEICOLI"/>
    <s v="MI1396170"/>
    <s v="10698090155"/>
    <n v="88982"/>
    <n v="7333"/>
    <x v="0"/>
    <n v="96339"/>
    <n v="4236"/>
    <n v="50429"/>
    <x v="2390"/>
    <n v="-7192"/>
    <n v="1517"/>
    <n v="0"/>
    <x v="3"/>
  </r>
  <r>
    <n v="2700"/>
    <s v="VETRERIE RIUNITE"/>
    <s v="VR0174774"/>
    <s v="03776480018"/>
    <n v="88962"/>
    <n v="683"/>
    <x v="0"/>
    <n v="92077"/>
    <n v="20419"/>
    <n v="27921"/>
    <x v="2391"/>
    <n v="10734"/>
    <n v="4923"/>
    <n v="0"/>
    <x v="3"/>
  </r>
  <r>
    <n v="2701"/>
    <s v="GIOVANNI BALESTRA &amp; FIGLI"/>
    <s v="VI0065646"/>
    <s v="00143820249"/>
    <n v="88898"/>
    <n v="712"/>
    <x v="0"/>
    <n v="91111"/>
    <n v="79300"/>
    <n v="4194"/>
    <x v="2392"/>
    <n v="480"/>
    <n v="424"/>
    <n v="3465"/>
    <x v="3"/>
  </r>
  <r>
    <n v="2702"/>
    <s v="SOCIETA' GAS RIMINI"/>
    <s v="RN0062970"/>
    <s v="00126550409"/>
    <n v="88876"/>
    <n v="405"/>
    <x v="0"/>
    <n v="89281"/>
    <n v="62731"/>
    <n v="2922"/>
    <x v="1127"/>
    <n v="11557"/>
    <n v="4886"/>
    <n v="0"/>
    <x v="1"/>
  </r>
  <r>
    <n v="2703"/>
    <s v="C.S. INOX CENTRO SERVIZI PER"/>
    <s v="TR0062564"/>
    <s v="00589450550"/>
    <n v="88860"/>
    <n v="307"/>
    <x v="0"/>
    <n v="89167"/>
    <n v="79447"/>
    <n v="4415"/>
    <x v="2393"/>
    <n v="689"/>
    <n v="467"/>
    <n v="4524"/>
    <x v="4"/>
  </r>
  <r>
    <n v="2704"/>
    <s v="AUTOGAS NORD"/>
    <s v="TO0760745"/>
    <s v="02614910103"/>
    <n v="88845"/>
    <n v="2419"/>
    <x v="0"/>
    <n v="91324"/>
    <n v="66784"/>
    <n v="10299"/>
    <x v="2394"/>
    <n v="10636"/>
    <n v="3401"/>
    <n v="14016"/>
    <x v="4"/>
  </r>
  <r>
    <n v="2705"/>
    <s v="IMOLA LEGNO"/>
    <s v="BO0252426"/>
    <s v="02123380376"/>
    <n v="88845"/>
    <n v="797"/>
    <x v="0"/>
    <n v="90099"/>
    <n v="70343"/>
    <n v="6069"/>
    <x v="2395"/>
    <n v="2261"/>
    <n v="1383"/>
    <n v="5348"/>
    <x v="2"/>
  </r>
  <r>
    <n v="2706"/>
    <s v="URMET DOMUS"/>
    <s v="TO0820582"/>
    <s v="06888290019"/>
    <n v="88789"/>
    <n v="657"/>
    <x v="0"/>
    <n v="91326"/>
    <n v="35316"/>
    <n v="24627"/>
    <x v="2396"/>
    <n v="13268"/>
    <n v="6139"/>
    <n v="2167"/>
    <x v="3"/>
  </r>
  <r>
    <n v="2707"/>
    <s v="PITTARELLO DIFFUSION"/>
    <s v="PD0200438"/>
    <s v="02067140281"/>
    <n v="88772"/>
    <n v="22"/>
    <x v="0"/>
    <n v="88794"/>
    <n v="80834"/>
    <n v="4610"/>
    <x v="2397"/>
    <n v="-92"/>
    <n v="158"/>
    <n v="1400"/>
    <x v="0"/>
  </r>
  <r>
    <n v="2708"/>
    <s v="ALMER ALLUMINIO MEDITERRANEO"/>
    <s v="RG0045352"/>
    <s v="00082200882"/>
    <n v="88691"/>
    <n v="184"/>
    <x v="0"/>
    <n v="87813"/>
    <n v="45449"/>
    <n v="13151"/>
    <x v="2398"/>
    <n v="4043"/>
    <n v="2445"/>
    <n v="4858"/>
    <x v="0"/>
  </r>
  <r>
    <n v="2709"/>
    <s v="SUN MICROSYSTEMS ITALIA"/>
    <s v="MI1255785"/>
    <s v="08912590158"/>
    <n v="88669"/>
    <n v="1338"/>
    <x v="0"/>
    <n v="90008"/>
    <n v="5778"/>
    <n v="33615"/>
    <x v="2399"/>
    <n v="10285"/>
    <n v="8086"/>
    <n v="0"/>
    <x v="5"/>
  </r>
  <r>
    <n v="2710"/>
    <s v="DELTA GAS"/>
    <s v="CR0113484"/>
    <s v="04790720157"/>
    <n v="88594"/>
    <n v="136"/>
    <x v="0"/>
    <n v="88730"/>
    <n v="71884"/>
    <n v="2192"/>
    <x v="2400"/>
    <n v="5840"/>
    <n v="3129"/>
    <n v="10950"/>
    <x v="3"/>
  </r>
  <r>
    <n v="2711"/>
    <s v="SOCIETA' ITALIANA PER L'OLEODOTTO"/>
    <s v="TS0060076"/>
    <s v="00051290328"/>
    <n v="88589"/>
    <n v="155"/>
    <x v="0"/>
    <n v="89108"/>
    <n v="218"/>
    <n v="43916"/>
    <x v="2401"/>
    <n v="19165"/>
    <n v="8693"/>
    <n v="20811"/>
    <x v="5"/>
  </r>
  <r>
    <n v="2712"/>
    <s v="DIREZIONE GRUPPO EXECUTIVE"/>
    <s v="VI0223927"/>
    <s v="02321010247"/>
    <n v="88586"/>
    <n v="12706"/>
    <x v="0"/>
    <n v="101292"/>
    <n v="2016"/>
    <n v="87339"/>
    <x v="2402"/>
    <n v="564"/>
    <n v="529"/>
    <n v="0"/>
    <x v="6"/>
  </r>
  <r>
    <n v="2713"/>
    <s v="T.O. DELTA"/>
    <s v="LI0078440"/>
    <s v="00815190491"/>
    <n v="88539"/>
    <n v="3528"/>
    <x v="0"/>
    <n v="92067"/>
    <n v="41"/>
    <n v="85388"/>
    <x v="2376"/>
    <n v="2975"/>
    <n v="1509"/>
    <n v="1305"/>
    <x v="7"/>
  </r>
  <r>
    <n v="2714"/>
    <s v="ZERBIMARK"/>
    <s v="BG0210930"/>
    <s v="01176440178"/>
    <n v="88522"/>
    <n v="530"/>
    <x v="0"/>
    <n v="89052"/>
    <n v="64397"/>
    <n v="9330"/>
    <x v="2403"/>
    <n v="477"/>
    <n v="790"/>
    <n v="4557"/>
    <x v="4"/>
  </r>
  <r>
    <n v="2715"/>
    <s v="MARKANT ITALIA"/>
    <s v="MI1013044"/>
    <s v="04450720158"/>
    <n v="88495"/>
    <n v="270"/>
    <x v="0"/>
    <n v="88765"/>
    <n v="79503"/>
    <n v="6298"/>
    <x v="2404"/>
    <n v="70"/>
    <n v="185"/>
    <n v="0"/>
    <x v="3"/>
  </r>
  <r>
    <n v="2716"/>
    <s v="LEGNANO TINTI"/>
    <s v="MI0819958"/>
    <s v="00892020157"/>
    <n v="88493"/>
    <n v="918"/>
    <x v="0"/>
    <n v="86513"/>
    <n v="51518"/>
    <n v="27256"/>
    <x v="2405"/>
    <n v="426"/>
    <n v="420"/>
    <n v="1500"/>
    <x v="8"/>
  </r>
  <r>
    <n v="2717"/>
    <s v="MONDIAL CASA ."/>
    <s v="PD0164413"/>
    <s v="01497900280"/>
    <n v="88378"/>
    <n v="3109"/>
    <x v="0"/>
    <n v="91487"/>
    <n v="40998"/>
    <n v="48282"/>
    <x v="2406"/>
    <n v="478"/>
    <n v="206"/>
    <n v="0"/>
    <x v="8"/>
  </r>
  <r>
    <n v="2718"/>
    <s v="ARVIN REPLACEMENT PRODUCTS"/>
    <s v="MO0253637"/>
    <s v="07889450156"/>
    <n v="88375"/>
    <n v="943"/>
    <x v="0"/>
    <n v="90214"/>
    <n v="44477"/>
    <n v="16723"/>
    <x v="2407"/>
    <n v="3899"/>
    <n v="1378"/>
    <n v="1027"/>
    <x v="9"/>
  </r>
  <r>
    <n v="2719"/>
    <s v="VILLANI"/>
    <s v="MO0183929"/>
    <s v="00772580361"/>
    <n v="88352"/>
    <n v="365"/>
    <x v="0"/>
    <n v="86691"/>
    <n v="51562"/>
    <n v="15397"/>
    <x v="2408"/>
    <n v="-552"/>
    <n v="687"/>
    <n v="23303"/>
    <x v="1"/>
  </r>
  <r>
    <n v="2720"/>
    <s v="LA PADANA"/>
    <s v="MI0662504"/>
    <s v="00764750154"/>
    <n v="88338"/>
    <n v="312"/>
    <x v="0"/>
    <n v="88650"/>
    <n v="73268"/>
    <n v="6974"/>
    <x v="2409"/>
    <n v="-14"/>
    <n v="230"/>
    <n v="4599"/>
    <x v="1"/>
  </r>
  <r>
    <n v="2721"/>
    <s v="MIELE ITALIA % MIELE ITALIA"/>
    <s v="BZ0052966"/>
    <s v="00098590219"/>
    <n v="88321"/>
    <n v="889"/>
    <x v="0"/>
    <n v="89210"/>
    <n v="64546"/>
    <n v="11982"/>
    <x v="2410"/>
    <n v="8769"/>
    <n v="1017"/>
    <n v="0"/>
    <x v="8"/>
  </r>
  <r>
    <n v="2722"/>
    <s v="FICEP"/>
    <s v="VA0132335"/>
    <s v="00355760125"/>
    <n v="88315"/>
    <n v="3024"/>
    <x v="0"/>
    <n v="93824"/>
    <n v="45146"/>
    <n v="22702"/>
    <x v="2411"/>
    <n v="4554"/>
    <n v="3070"/>
    <n v="0"/>
    <x v="0"/>
  </r>
  <r>
    <n v="2723"/>
    <s v="CHR. LECHLER E FIGLIO SUCC.RI"/>
    <s v="CO0173076"/>
    <s v="01207640135"/>
    <n v="88305"/>
    <n v="981"/>
    <x v="0"/>
    <n v="90308"/>
    <n v="43638"/>
    <n v="13158"/>
    <x v="2412"/>
    <n v="2799"/>
    <n v="2192"/>
    <n v="22969"/>
    <x v="0"/>
  </r>
  <r>
    <n v="2724"/>
    <s v="A.T.C. AZIENDA TRASPORTI"/>
    <s v="BO0361761"/>
    <s v="00610880379"/>
    <n v="88289"/>
    <n v="151872"/>
    <x v="0"/>
    <n v="240307"/>
    <n v="23133"/>
    <n v="54612"/>
    <x v="2413"/>
    <n v="974"/>
    <n v="0"/>
    <n v="0"/>
    <x v="4"/>
  </r>
  <r>
    <n v="2725"/>
    <s v="INTERCANTIERI VITTADELLO CON SIGLA"/>
    <s v="PD0106362"/>
    <s v="00222300287"/>
    <n v="88283"/>
    <n v="2886"/>
    <x v="0"/>
    <n v="95588"/>
    <n v="40853"/>
    <n v="25215"/>
    <x v="2414"/>
    <n v="1689"/>
    <n v="1469"/>
    <n v="18"/>
    <x v="0"/>
  </r>
  <r>
    <n v="2726"/>
    <s v="VANESSA"/>
    <s v="PC0121627"/>
    <s v="01018590339"/>
    <n v="88270"/>
    <n v="645"/>
    <x v="0"/>
    <n v="92042"/>
    <n v="44213"/>
    <n v="17091"/>
    <x v="2415"/>
    <n v="11827"/>
    <n v="6722"/>
    <n v="0"/>
    <x v="0"/>
  </r>
  <r>
    <n v="2727"/>
    <s v="FLUORSID"/>
    <s v="CA0068922"/>
    <s v="00142940923"/>
    <n v="88266"/>
    <n v="1197"/>
    <x v="0"/>
    <n v="87096"/>
    <n v="45101"/>
    <n v="7733"/>
    <x v="2416"/>
    <n v="3411"/>
    <n v="1750"/>
    <n v="590"/>
    <x v="2"/>
  </r>
  <r>
    <n v="2728"/>
    <s v="GNUTTI CIRILLO"/>
    <s v="BS0381050"/>
    <s v="01911230983"/>
    <n v="88266"/>
    <n v="318"/>
    <x v="0"/>
    <n v="96409"/>
    <n v="52942"/>
    <n v="12694"/>
    <x v="2417"/>
    <n v="2292"/>
    <n v="1913"/>
    <n v="47596"/>
    <x v="0"/>
  </r>
  <r>
    <n v="2729"/>
    <s v="ITAP"/>
    <s v="BS0183710"/>
    <s v="00452940174"/>
    <n v="88234"/>
    <n v="1614"/>
    <x v="0"/>
    <n v="91174"/>
    <n v="53028"/>
    <n v="14821"/>
    <x v="2418"/>
    <n v="9173"/>
    <n v="4207"/>
    <n v="0"/>
    <x v="1"/>
  </r>
  <r>
    <n v="2730"/>
    <s v="MANITOU COSTRUZIONI INDUSTRIALI"/>
    <s v="BO0345276"/>
    <s v="00173970369"/>
    <n v="88205"/>
    <n v="461"/>
    <x v="0"/>
    <n v="91373"/>
    <n v="76322"/>
    <n v="5530"/>
    <x v="2419"/>
    <n v="6932"/>
    <n v="3154"/>
    <n v="2954"/>
    <x v="8"/>
  </r>
  <r>
    <n v="2731"/>
    <s v="ILPEA PARANOVA"/>
    <s v="PN0004367"/>
    <s v="00071200935"/>
    <n v="88164"/>
    <n v="774"/>
    <x v="0"/>
    <n v="90513"/>
    <n v="34623"/>
    <n v="20659"/>
    <x v="2420"/>
    <n v="2287"/>
    <n v="2410"/>
    <n v="11357"/>
    <x v="1"/>
  </r>
  <r>
    <n v="2732"/>
    <s v="ZF PADOVA"/>
    <s v="PD0081789"/>
    <s v="00212120281"/>
    <n v="88135"/>
    <n v="582"/>
    <x v="0"/>
    <n v="92186"/>
    <n v="33412"/>
    <n v="14965"/>
    <x v="2421"/>
    <n v="11514"/>
    <n v="5256"/>
    <n v="0"/>
    <x v="4"/>
  </r>
  <r>
    <n v="2733"/>
    <s v="CO.PER.GAS"/>
    <s v="NA0354316"/>
    <s v="01011650619"/>
    <n v="88126"/>
    <n v="45"/>
    <x v="0"/>
    <n v="88171"/>
    <n v="86099"/>
    <n v="204"/>
    <x v="2422"/>
    <n v="1273"/>
    <n v="584"/>
    <n v="0"/>
    <x v="3"/>
  </r>
  <r>
    <n v="2734"/>
    <s v="SODECAER"/>
    <s v="RM0872802"/>
    <s v="11979080154"/>
    <n v="88103"/>
    <n v="1462"/>
    <x v="0"/>
    <n v="89565"/>
    <n v="20793"/>
    <n v="14591"/>
    <x v="2423"/>
    <n v="2732"/>
    <n v="2130"/>
    <n v="0"/>
    <x v="8"/>
  </r>
  <r>
    <n v="2735"/>
    <s v="CIMBALI"/>
    <s v="MI1267644"/>
    <s v="09052100154"/>
    <n v="88086"/>
    <n v="2006"/>
    <x v="0"/>
    <n v="92115"/>
    <n v="38231"/>
    <n v="17406"/>
    <x v="2424"/>
    <n v="13901"/>
    <n v="6088"/>
    <n v="19800"/>
    <x v="4"/>
  </r>
  <r>
    <n v="2736"/>
    <s v="SOCIETA' INDUSTRIALE PETROLIFERA"/>
    <s v="CA0106937"/>
    <s v="00045830957"/>
    <n v="88064"/>
    <n v="0"/>
    <x v="0"/>
    <n v="87971"/>
    <n v="84350"/>
    <n v="1386"/>
    <x v="2425"/>
    <n v="741"/>
    <n v="296"/>
    <n v="883"/>
    <x v="5"/>
  </r>
  <r>
    <n v="2737"/>
    <s v="DATA POOL"/>
    <s v="RM0653468"/>
    <s v="08268540583"/>
    <n v="88059"/>
    <n v="919"/>
    <x v="0"/>
    <n v="82968"/>
    <n v="76338"/>
    <n v="3466"/>
    <x v="2426"/>
    <n v="250"/>
    <n v="0"/>
    <n v="0"/>
    <x v="8"/>
  </r>
  <r>
    <n v="2738"/>
    <s v="DOMINO"/>
    <s v="PN0046025"/>
    <s v="01144880935"/>
    <n v="88043"/>
    <n v="530"/>
    <x v="0"/>
    <n v="88813"/>
    <n v="38203"/>
    <n v="22799"/>
    <x v="2427"/>
    <n v="8055"/>
    <n v="5231"/>
    <n v="1277"/>
    <x v="5"/>
  </r>
  <r>
    <n v="2739"/>
    <s v="FOODLAND"/>
    <s v="BG0278402"/>
    <s v="02293950164"/>
    <n v="88024"/>
    <n v="226"/>
    <x v="0"/>
    <n v="88250"/>
    <n v="83538"/>
    <n v="1710"/>
    <x v="2255"/>
    <n v="227"/>
    <n v="218"/>
    <n v="0"/>
    <x v="1"/>
  </r>
  <r>
    <n v="2740"/>
    <s v="TIEMME RACCORDERIE"/>
    <s v="BS0298978"/>
    <s v="02852520176"/>
    <n v="88006"/>
    <n v="739"/>
    <x v="0"/>
    <n v="100023"/>
    <n v="55225"/>
    <n v="33163"/>
    <x v="20"/>
    <n v="1900"/>
    <n v="446"/>
    <n v="0"/>
    <x v="9"/>
  </r>
  <r>
    <n v="2741"/>
    <s v="AGNATI"/>
    <s v="MI0921700"/>
    <s v="00485080105"/>
    <n v="88001"/>
    <n v="2388"/>
    <x v="0"/>
    <n v="101795"/>
    <n v="66827"/>
    <n v="13090"/>
    <x v="2428"/>
    <n v="-995"/>
    <n v="850"/>
    <n v="7432"/>
    <x v="1"/>
  </r>
  <r>
    <n v="2742"/>
    <s v="SANITARI POZZI"/>
    <s v="MI1230312"/>
    <s v="02095910283"/>
    <n v="87848"/>
    <n v="2635"/>
    <x v="0"/>
    <n v="92783"/>
    <n v="29845"/>
    <n v="23032"/>
    <x v="2429"/>
    <n v="9425"/>
    <n v="1405"/>
    <n v="80"/>
    <x v="5"/>
  </r>
  <r>
    <n v="2743"/>
    <s v="CENTRO SERVIZI SIDERURGICI"/>
    <s v="MI1274874"/>
    <s v="09166360157"/>
    <n v="87827"/>
    <n v="346"/>
    <x v="0"/>
    <n v="88173"/>
    <n v="70875"/>
    <n v="6722"/>
    <x v="2430"/>
    <n v="2341"/>
    <n v="20"/>
    <n v="0"/>
    <x v="1"/>
  </r>
  <r>
    <n v="2744"/>
    <s v="SI.DIS. PENICE"/>
    <s v="PV0140598"/>
    <s v="00482590189"/>
    <n v="87810"/>
    <n v="1023"/>
    <x v="0"/>
    <n v="88833"/>
    <n v="69315"/>
    <n v="2984"/>
    <x v="2431"/>
    <n v="1147"/>
    <n v="948"/>
    <n v="602"/>
    <x v="0"/>
  </r>
  <r>
    <n v="2745"/>
    <s v="HOECHST PHARMA"/>
    <s v="MI1317003"/>
    <s v="09776510159"/>
    <n v="87797"/>
    <n v="618"/>
    <x v="0"/>
    <n v="88055"/>
    <n v="49397"/>
    <n v="20430"/>
    <x v="2432"/>
    <n v="7763"/>
    <n v="2700"/>
    <n v="0"/>
    <x v="1"/>
  </r>
  <r>
    <n v="2746"/>
    <s v="MACCHINGRAF SUD SOCIETA PER AZIONI"/>
    <s v="RM0706860"/>
    <s v="03882971009"/>
    <n v="87773"/>
    <n v="275"/>
    <x v="0"/>
    <n v="87914"/>
    <n v="63356"/>
    <n v="8137"/>
    <x v="1900"/>
    <n v="7895"/>
    <n v="2620"/>
    <n v="3215"/>
    <x v="2"/>
  </r>
  <r>
    <n v="2747"/>
    <s v="ELETTROCABLAGGI"/>
    <s v="BN0072105"/>
    <s v="00933850620"/>
    <n v="87751"/>
    <n v="1"/>
    <x v="0"/>
    <n v="87676"/>
    <n v="56467"/>
    <n v="12188"/>
    <x v="2433"/>
    <n v="15374"/>
    <n v="68"/>
    <n v="0"/>
    <x v="3"/>
  </r>
  <r>
    <n v="2748"/>
    <s v="MOBILCLAN"/>
    <s v="TV0091676"/>
    <s v="00174670265"/>
    <n v="87650"/>
    <n v="1069"/>
    <x v="0"/>
    <n v="90061"/>
    <n v="33891"/>
    <n v="28750"/>
    <x v="20"/>
    <n v="7535"/>
    <n v="3890"/>
    <n v="0"/>
    <x v="3"/>
  </r>
  <r>
    <n v="2749"/>
    <s v="CONCERIA ZINI"/>
    <s v="VI0127082"/>
    <s v="00331970244"/>
    <n v="87619"/>
    <n v="950"/>
    <x v="0"/>
    <n v="89039"/>
    <n v="63465"/>
    <n v="13273"/>
    <x v="2434"/>
    <n v="501"/>
    <n v="812"/>
    <n v="2344"/>
    <x v="3"/>
  </r>
  <r>
    <n v="2750"/>
    <s v="BOBST ITALIANA"/>
    <s v="MI0686227"/>
    <s v="00841900152"/>
    <n v="87571"/>
    <n v="783"/>
    <x v="0"/>
    <n v="88354"/>
    <n v="74944"/>
    <n v="6399"/>
    <x v="2435"/>
    <n v="782"/>
    <n v="432"/>
    <n v="5148"/>
    <x v="1"/>
  </r>
  <r>
    <n v="2751"/>
    <s v="TECNOMACH"/>
    <s v="PR0174908"/>
    <s v="01738000346"/>
    <n v="87558"/>
    <n v="179"/>
    <x v="0"/>
    <n v="87737"/>
    <n v="75815"/>
    <n v="14268"/>
    <x v="20"/>
    <n v="8414"/>
    <n v="3475"/>
    <n v="3000"/>
    <x v="4"/>
  </r>
  <r>
    <n v="2752"/>
    <s v="SCARPE &amp; SCARPE"/>
    <s v="TO0431442"/>
    <s v="00507200012"/>
    <n v="87531"/>
    <n v="508"/>
    <x v="0"/>
    <n v="88039"/>
    <n v="67721"/>
    <n v="6774"/>
    <x v="2436"/>
    <n v="1397"/>
    <n v="1201"/>
    <n v="1350"/>
    <x v="4"/>
  </r>
  <r>
    <n v="2753"/>
    <s v="B.C. M.C."/>
    <s v="MI1525858"/>
    <s v="12055580158"/>
    <n v="87496"/>
    <n v="124"/>
    <x v="0"/>
    <n v="87621"/>
    <n v="81869"/>
    <n v="3652"/>
    <x v="2437"/>
    <n v="365"/>
    <n v="265"/>
    <n v="0"/>
    <x v="2"/>
  </r>
  <r>
    <n v="2754"/>
    <s v="BRINK'S SECURMARK"/>
    <s v="FI0252077"/>
    <s v="01293710487"/>
    <n v="87481"/>
    <n v="1315"/>
    <x v="0"/>
    <n v="88796"/>
    <n v="2379"/>
    <n v="47910"/>
    <x v="2438"/>
    <n v="2471"/>
    <n v="1398"/>
    <n v="12"/>
    <x v="3"/>
  </r>
  <r>
    <n v="2755"/>
    <s v="MEDITERRANEA DISTRIBUZIONE"/>
    <s v="RG0067077"/>
    <s v="00779930882"/>
    <n v="87443"/>
    <n v="7198"/>
    <x v="0"/>
    <n v="94727"/>
    <n v="84299"/>
    <n v="4473"/>
    <x v="1960"/>
    <n v="2711"/>
    <n v="1243"/>
    <n v="2210"/>
    <x v="0"/>
  </r>
  <r>
    <n v="2756"/>
    <s v="MCCULLOCH ITALIANA"/>
    <s v="LC0189905"/>
    <s v="07087740150"/>
    <n v="87347"/>
    <n v="1875"/>
    <x v="0"/>
    <n v="87325"/>
    <n v="53659"/>
    <n v="14220"/>
    <x v="2439"/>
    <n v="2533"/>
    <n v="1469"/>
    <n v="0"/>
    <x v="0"/>
  </r>
  <r>
    <n v="2757"/>
    <s v="MERLETT TECNOPLASTIC"/>
    <s v="VA0100622"/>
    <s v="00212770127"/>
    <n v="87327"/>
    <n v="423"/>
    <x v="0"/>
    <n v="88819"/>
    <n v="38237"/>
    <n v="16246"/>
    <x v="2440"/>
    <n v="5123"/>
    <n v="3317"/>
    <n v="0"/>
    <x v="5"/>
  </r>
  <r>
    <n v="2758"/>
    <s v="ECO-BAT"/>
    <s v="MI1489180"/>
    <s v="11741140153"/>
    <n v="87289"/>
    <n v="3623"/>
    <x v="0"/>
    <n v="86973"/>
    <n v="39452"/>
    <n v="18274"/>
    <x v="2441"/>
    <n v="2104"/>
    <n v="1438"/>
    <n v="18485"/>
    <x v="3"/>
  </r>
  <r>
    <n v="2759"/>
    <s v="DR. ING. FRANCO IACHELLO &amp; C."/>
    <s v="MI0846470"/>
    <s v="00845980150"/>
    <n v="87286"/>
    <n v="2533"/>
    <x v="0"/>
    <n v="88205"/>
    <n v="43490"/>
    <n v="27442"/>
    <x v="2188"/>
    <n v="1875"/>
    <n v="584"/>
    <n v="0"/>
    <x v="5"/>
  </r>
  <r>
    <n v="2760"/>
    <s v="LOMBARDA MOTORI"/>
    <s v="LC0150508"/>
    <s v="00574580130"/>
    <n v="87286"/>
    <n v="4916"/>
    <x v="0"/>
    <n v="94523"/>
    <n v="82506"/>
    <n v="3023"/>
    <x v="2442"/>
    <n v="4046"/>
    <n v="1873"/>
    <n v="8690"/>
    <x v="6"/>
  </r>
  <r>
    <n v="2761"/>
    <s v="P.A.I."/>
    <s v="VI0131569"/>
    <s v="00489540245"/>
    <n v="87243"/>
    <n v="2527"/>
    <x v="0"/>
    <n v="89764"/>
    <n v="60211"/>
    <n v="20602"/>
    <x v="1744"/>
    <n v="0"/>
    <n v="351"/>
    <n v="1234"/>
    <x v="7"/>
  </r>
  <r>
    <n v="2762"/>
    <s v="METALLURGICA ABRUZZESE"/>
    <s v="TE0062012"/>
    <s v="00112120670"/>
    <n v="87194"/>
    <n v="632"/>
    <x v="0"/>
    <n v="89406"/>
    <n v="58674"/>
    <n v="12497"/>
    <x v="816"/>
    <n v="2311"/>
    <n v="1586"/>
    <n v="4763"/>
    <x v="4"/>
  </r>
  <r>
    <n v="2763"/>
    <s v="LEAR ITALIA SPECIALTY CAR GROUP"/>
    <s v="MI0864645"/>
    <s v="01714710157"/>
    <n v="87189"/>
    <n v="236"/>
    <x v="0"/>
    <n v="88693"/>
    <n v="56055"/>
    <n v="14987"/>
    <x v="2443"/>
    <n v="3312"/>
    <n v="1200"/>
    <n v="2597"/>
    <x v="3"/>
  </r>
  <r>
    <n v="2764"/>
    <s v="CARENA"/>
    <s v="GE0190648"/>
    <s v="00271490104"/>
    <n v="87165"/>
    <n v="930"/>
    <x v="0"/>
    <n v="87846"/>
    <n v="5959"/>
    <n v="63891"/>
    <x v="2444"/>
    <n v="1285"/>
    <n v="1003"/>
    <n v="16635"/>
    <x v="8"/>
  </r>
  <r>
    <n v="2766"/>
    <s v="ELTRONGROS MARCHI: ELEXTRA ELTRON"/>
    <s v="LC0199865"/>
    <s v="01560620138"/>
    <n v="87069"/>
    <n v="4601"/>
    <x v="0"/>
    <n v="91670"/>
    <n v="79217"/>
    <n v="2553"/>
    <x v="2445"/>
    <n v="744"/>
    <n v="660"/>
    <n v="201"/>
    <x v="9"/>
  </r>
  <r>
    <n v="2767"/>
    <s v="SAB WABCO -"/>
    <s v="TO0541136"/>
    <s v="02210290017"/>
    <n v="87024"/>
    <n v="423"/>
    <x v="0"/>
    <n v="87775"/>
    <n v="49613"/>
    <n v="7520"/>
    <x v="2446"/>
    <n v="7939"/>
    <n v="2116"/>
    <n v="6557"/>
    <x v="1"/>
  </r>
  <r>
    <n v="2768"/>
    <s v="GESTIONI RIUNITE TOSCANA GOMMA"/>
    <s v="PV0047913"/>
    <s v="00176870186"/>
    <n v="87023"/>
    <n v="494"/>
    <x v="0"/>
    <n v="86749"/>
    <n v="42365"/>
    <n v="12145"/>
    <x v="2447"/>
    <n v="16607"/>
    <n v="6800"/>
    <n v="370"/>
    <x v="1"/>
  </r>
  <r>
    <n v="2769"/>
    <s v="INDUSTRIE CERAMICHE PIEMME"/>
    <s v="MO0201960"/>
    <s v="01014730368"/>
    <n v="86931"/>
    <n v="405"/>
    <x v="0"/>
    <n v="87775"/>
    <n v="49828"/>
    <n v="15732"/>
    <x v="2448"/>
    <n v="777"/>
    <n v="1240"/>
    <n v="35000"/>
    <x v="8"/>
  </r>
  <r>
    <n v="2770"/>
    <s v="MODINFORM"/>
    <s v="CE0107250"/>
    <s v="01449880614"/>
    <n v="86924"/>
    <n v="4268"/>
    <x v="0"/>
    <n v="92537"/>
    <n v="48166"/>
    <n v="9905"/>
    <x v="2449"/>
    <n v="-20214"/>
    <n v="778"/>
    <n v="5964"/>
    <x v="0"/>
  </r>
  <r>
    <n v="2771"/>
    <s v="RINO GREGGIO ARGENTERIE"/>
    <s v="PD0166079"/>
    <s v="00891080285"/>
    <n v="86892"/>
    <n v="5111"/>
    <x v="0"/>
    <n v="90582"/>
    <n v="61807"/>
    <n v="20384"/>
    <x v="2450"/>
    <n v="1712"/>
    <n v="421"/>
    <n v="42826"/>
    <x v="0"/>
  </r>
  <r>
    <n v="2772"/>
    <s v="A.A. AGRICOLA ANZOLESE SOC. COOP."/>
    <s v="BO0355848"/>
    <s v="01638301208"/>
    <n v="86887"/>
    <n v="188"/>
    <x v="0"/>
    <n v="87076"/>
    <n v="76822"/>
    <n v="5808"/>
    <x v="2451"/>
    <n v="-145"/>
    <n v="151"/>
    <n v="0"/>
    <x v="4"/>
  </r>
  <r>
    <n v="2773"/>
    <s v="PROTTI FABBRICA MACCHINE PER"/>
    <s v="MI0463045"/>
    <s v="00845200153"/>
    <n v="86871"/>
    <n v="254"/>
    <x v="0"/>
    <n v="89960"/>
    <n v="38715"/>
    <n v="11587"/>
    <x v="2452"/>
    <n v="17521"/>
    <n v="8133"/>
    <n v="416"/>
    <x v="0"/>
  </r>
  <r>
    <n v="2774"/>
    <s v="SALUMIFICIO BECHELLI"/>
    <s v="FI0219701"/>
    <s v="00756500484"/>
    <n v="86799"/>
    <n v="305"/>
    <x v="0"/>
    <n v="87952"/>
    <n v="59292"/>
    <n v="12093"/>
    <x v="2453"/>
    <n v="2372"/>
    <n v="1763"/>
    <n v="15049"/>
    <x v="0"/>
  </r>
  <r>
    <n v="2775"/>
    <s v="FRATELLI PICCIN AUTOTRASPORTI -"/>
    <s v="TV0015441"/>
    <s v="00198230260"/>
    <n v="86789"/>
    <n v="3102"/>
    <x v="0"/>
    <n v="89891"/>
    <n v="1226"/>
    <n v="61789"/>
    <x v="2227"/>
    <n v="-345"/>
    <n v="1126"/>
    <n v="6267"/>
    <x v="2"/>
  </r>
  <r>
    <n v="2776"/>
    <s v="MAXI C + C"/>
    <s v="MI1301430"/>
    <s v="09495020159"/>
    <n v="86758"/>
    <n v="4804"/>
    <x v="0"/>
    <n v="91562"/>
    <n v="76943"/>
    <n v="4667"/>
    <x v="2454"/>
    <n v="-176"/>
    <n v="248"/>
    <n v="0"/>
    <x v="0"/>
  </r>
  <r>
    <n v="2777"/>
    <s v="ROSSETTO"/>
    <s v="VR0173084"/>
    <s v="01300050232"/>
    <n v="86756"/>
    <n v="1103"/>
    <x v="0"/>
    <n v="87859"/>
    <n v="71654"/>
    <n v="3008"/>
    <x v="2455"/>
    <n v="3382"/>
    <n v="1734"/>
    <n v="55"/>
    <x v="1"/>
  </r>
  <r>
    <n v="2778"/>
    <s v="ICOFIN"/>
    <s v="AV0066701"/>
    <s v="00160580643"/>
    <n v="86728"/>
    <n v="277"/>
    <x v="0"/>
    <n v="84581"/>
    <n v="67979"/>
    <n v="13929"/>
    <x v="2456"/>
    <n v="-1405"/>
    <n v="0"/>
    <n v="5485"/>
    <x v="8"/>
  </r>
  <r>
    <n v="2779"/>
    <s v="ASSOC.ROMANA COOP.ACQUISTO FARMAC."/>
    <s v="RM0312062"/>
    <s v="00485060586"/>
    <n v="86726"/>
    <n v="164"/>
    <x v="0"/>
    <n v="86890"/>
    <n v="84437"/>
    <n v="992"/>
    <x v="2457"/>
    <n v="467"/>
    <n v="208"/>
    <n v="85"/>
    <x v="1"/>
  </r>
  <r>
    <n v="2780"/>
    <s v="BISTEFANI BISCOTTIFICIO SANTO"/>
    <s v="AL0131121"/>
    <s v="00872060066"/>
    <n v="86698"/>
    <n v="1157"/>
    <x v="0"/>
    <n v="88610"/>
    <n v="36556"/>
    <n v="31239"/>
    <x v="2458"/>
    <n v="1117"/>
    <n v="972"/>
    <n v="16458"/>
    <x v="4"/>
  </r>
  <r>
    <n v="2781"/>
    <s v="SASIB TOBACCO"/>
    <s v="BO0341863"/>
    <s v="04326820018"/>
    <n v="86683"/>
    <n v="2543"/>
    <x v="0"/>
    <n v="84957"/>
    <n v="29345"/>
    <n v="20882"/>
    <x v="2459"/>
    <n v="-5440"/>
    <n v="1275"/>
    <n v="0"/>
    <x v="3"/>
  </r>
  <r>
    <n v="2782"/>
    <s v="NUOVA DISTRIBUZIONE"/>
    <s v="VR0183301"/>
    <s v="01530230232"/>
    <n v="86664"/>
    <n v="531"/>
    <x v="0"/>
    <n v="87195"/>
    <n v="73861"/>
    <n v="4113"/>
    <x v="2460"/>
    <n v="842"/>
    <n v="657"/>
    <n v="1825"/>
    <x v="8"/>
  </r>
  <r>
    <n v="2783"/>
    <s v="S.I.T.A.B. SOCIETA' INDUSTRIE"/>
    <s v="LC0060218"/>
    <s v="00209090133"/>
    <n v="86658"/>
    <n v="972"/>
    <x v="0"/>
    <n v="89523"/>
    <n v="63170"/>
    <n v="13766"/>
    <x v="20"/>
    <n v="1324"/>
    <n v="929"/>
    <n v="0"/>
    <x v="4"/>
  </r>
  <r>
    <n v="2784"/>
    <s v="YKK ITALIA"/>
    <s v="MI0796405"/>
    <s v="02013860156"/>
    <n v="86642"/>
    <n v="801"/>
    <x v="0"/>
    <n v="87401"/>
    <n v="34829"/>
    <n v="15190"/>
    <x v="2461"/>
    <n v="11082"/>
    <n v="5714"/>
    <n v="0"/>
    <x v="5"/>
  </r>
  <r>
    <n v="2785"/>
    <s v="S.C.A.R. (SOCIETA' COMMERCIO AUTO"/>
    <s v="RG0014111"/>
    <s v="00027070887"/>
    <n v="86623"/>
    <n v="590"/>
    <x v="0"/>
    <n v="87213"/>
    <n v="75124"/>
    <n v="7329"/>
    <x v="2462"/>
    <n v="769"/>
    <n v="457"/>
    <n v="7031"/>
    <x v="8"/>
  </r>
  <r>
    <n v="2786"/>
    <s v="IDEAL CLIMA"/>
    <s v="BS0226938"/>
    <s v="04067600157"/>
    <n v="86601"/>
    <n v="2202"/>
    <x v="0"/>
    <n v="94733"/>
    <n v="40653"/>
    <n v="15063"/>
    <x v="2463"/>
    <n v="5841"/>
    <n v="3631"/>
    <n v="12684"/>
    <x v="5"/>
  </r>
  <r>
    <n v="2787"/>
    <s v="CE.D.I.B."/>
    <s v="BA0321688"/>
    <s v="04532560721"/>
    <n v="86554"/>
    <n v="4748"/>
    <x v="0"/>
    <n v="98924"/>
    <n v="91291"/>
    <n v="3423"/>
    <x v="20"/>
    <n v="504"/>
    <n v="250"/>
    <n v="0"/>
    <x v="1"/>
  </r>
  <r>
    <n v="2788"/>
    <s v="OFFICINE MACCAFERRI"/>
    <s v="BO0012901"/>
    <s v="00795700152"/>
    <n v="86552"/>
    <n v="7998"/>
    <x v="0"/>
    <n v="96369"/>
    <n v="52237"/>
    <n v="14475"/>
    <x v="2464"/>
    <n v="1393"/>
    <n v="1252"/>
    <n v="23448"/>
    <x v="9"/>
  </r>
  <r>
    <n v="2789"/>
    <s v="PLATI ELETTROFORNITURE"/>
    <s v="BG0202512"/>
    <s v="01392990162"/>
    <n v="86510"/>
    <n v="815"/>
    <x v="0"/>
    <n v="87698"/>
    <n v="49749"/>
    <n v="17634"/>
    <x v="2465"/>
    <n v="4354"/>
    <n v="2352"/>
    <n v="3365"/>
    <x v="1"/>
  </r>
  <r>
    <n v="2790"/>
    <s v="PASTIFICIO MALTAGLIATI"/>
    <s v="PT0518418"/>
    <s v="00109350470"/>
    <n v="86496"/>
    <n v="0"/>
    <x v="0"/>
    <n v="92800"/>
    <n v="62257"/>
    <n v="14462"/>
    <x v="2466"/>
    <n v="2137"/>
    <n v="503"/>
    <n v="0"/>
    <x v="5"/>
  </r>
  <r>
    <n v="2791"/>
    <s v="FLEXIDER"/>
    <s v="TO0763705"/>
    <s v="10096450159"/>
    <n v="86487"/>
    <n v="1003"/>
    <x v="0"/>
    <n v="87707"/>
    <n v="35337"/>
    <n v="19002"/>
    <x v="2467"/>
    <n v="2538"/>
    <n v="1532"/>
    <n v="9447"/>
    <x v="1"/>
  </r>
  <r>
    <n v="2792"/>
    <s v="S.M.A.F."/>
    <s v="MI0874800"/>
    <s v="01817570151"/>
    <n v="86445"/>
    <n v="870"/>
    <x v="0"/>
    <n v="87315"/>
    <n v="75982"/>
    <n v="4985"/>
    <x v="2468"/>
    <n v="-117"/>
    <n v="278"/>
    <n v="3912"/>
    <x v="0"/>
  </r>
  <r>
    <n v="2793"/>
    <s v="ALPLA MILANO"/>
    <s v="MI1184835"/>
    <s v="07874720159"/>
    <n v="86397"/>
    <n v="979"/>
    <x v="0"/>
    <n v="87065"/>
    <n v="41657"/>
    <n v="16748"/>
    <x v="2469"/>
    <n v="351"/>
    <n v="911"/>
    <n v="161"/>
    <x v="1"/>
  </r>
  <r>
    <n v="2794"/>
    <s v="ECONORD"/>
    <s v="VA0176425"/>
    <s v="01368180129"/>
    <n v="86396"/>
    <n v="132"/>
    <x v="0"/>
    <n v="86528"/>
    <n v="647"/>
    <n v="63528"/>
    <x v="2470"/>
    <n v="14292"/>
    <n v="6221"/>
    <n v="0"/>
    <x v="2"/>
  </r>
  <r>
    <n v="2795"/>
    <s v="BODEGA G. E C."/>
    <s v="LC0172731"/>
    <s v="01206300137"/>
    <n v="86361"/>
    <n v="330"/>
    <x v="0"/>
    <n v="87044"/>
    <n v="58056"/>
    <n v="12374"/>
    <x v="2471"/>
    <n v="2356"/>
    <n v="1604"/>
    <n v="13795"/>
    <x v="3"/>
  </r>
  <r>
    <n v="2796"/>
    <s v="MELKER"/>
    <s v="CR0132757"/>
    <s v="01460970187"/>
    <n v="86258"/>
    <n v="1928"/>
    <x v="0"/>
    <n v="88665"/>
    <n v="72247"/>
    <n v="6857"/>
    <x v="2472"/>
    <n v="2461"/>
    <n v="1209"/>
    <n v="0"/>
    <x v="3"/>
  </r>
  <r>
    <n v="2797"/>
    <s v="GRUPPO CARTORAMA"/>
    <s v="VR0231781"/>
    <s v="05865700156"/>
    <n v="86253"/>
    <n v="713"/>
    <x v="0"/>
    <n v="85411"/>
    <n v="46189"/>
    <n v="18035"/>
    <x v="20"/>
    <n v="1349"/>
    <n v="640"/>
    <n v="0"/>
    <x v="3"/>
  </r>
  <r>
    <n v="2798"/>
    <s v="ACQUA E TERME DI ULIVETO SOCIETA"/>
    <s v="RM0497948"/>
    <s v="00117100503"/>
    <n v="86197"/>
    <n v="2263"/>
    <x v="0"/>
    <n v="86964"/>
    <n v="60037"/>
    <n v="17119"/>
    <x v="2473"/>
    <n v="2146"/>
    <n v="1426"/>
    <n v="12049"/>
    <x v="1"/>
  </r>
  <r>
    <n v="2799"/>
    <s v="CENTRO HL"/>
    <s v="FI0422309"/>
    <s v="04149810485"/>
    <n v="86071"/>
    <n v="0"/>
    <x v="0"/>
    <n v="87011"/>
    <n v="81311"/>
    <n v="2396"/>
    <x v="2474"/>
    <n v="56"/>
    <n v="41"/>
    <n v="1105"/>
    <x v="4"/>
  </r>
  <r>
    <n v="2800"/>
    <s v="CE.DI. SISA CALABRIA"/>
    <s v="RC0127359"/>
    <s v="01403550807"/>
    <n v="86058"/>
    <n v="14321"/>
    <x v="0"/>
    <n v="100379"/>
    <n v="94890"/>
    <n v="5693"/>
    <x v="2475"/>
    <n v="223"/>
    <n v="223"/>
    <n v="0"/>
    <x v="4"/>
  </r>
  <r>
    <n v="2801"/>
    <s v="GESENU GESTIONE SERVIZI NETTEZZA"/>
    <s v="PG0126603"/>
    <s v="01162430548"/>
    <n v="86015"/>
    <n v="875"/>
    <x v="0"/>
    <n v="89173"/>
    <n v="7785"/>
    <n v="21672"/>
    <x v="2476"/>
    <n v="2485"/>
    <n v="2243"/>
    <n v="7883"/>
    <x v="2"/>
  </r>
  <r>
    <n v="2802"/>
    <s v="UNILCHIMICA NS"/>
    <s v="MI1230602"/>
    <s v="08573310151"/>
    <n v="86004"/>
    <n v="1493"/>
    <x v="0"/>
    <n v="87190"/>
    <n v="59448"/>
    <n v="13437"/>
    <x v="2477"/>
    <n v="9870"/>
    <n v="559"/>
    <n v="0"/>
    <x v="3"/>
  </r>
  <r>
    <n v="2803"/>
    <s v="SIRAP GEMA"/>
    <s v="BS0287559"/>
    <s v="02039730177"/>
    <n v="85990"/>
    <n v="2351"/>
    <x v="0"/>
    <n v="88416"/>
    <n v="28818"/>
    <n v="19596"/>
    <x v="2478"/>
    <n v="12055"/>
    <n v="6070"/>
    <n v="0"/>
    <x v="0"/>
  </r>
  <r>
    <n v="2804"/>
    <s v="DIANA 92"/>
    <s v="TE0098115"/>
    <s v="00819320672"/>
    <n v="85984"/>
    <n v="6347"/>
    <x v="0"/>
    <n v="92331"/>
    <n v="81091"/>
    <n v="5919"/>
    <x v="2479"/>
    <n v="197"/>
    <n v="66"/>
    <n v="3376"/>
    <x v="0"/>
  </r>
  <r>
    <n v="2805"/>
    <s v="MARSH"/>
    <s v="MI0793418"/>
    <s v="01699520159"/>
    <n v="85853"/>
    <n v="1000"/>
    <x v="0"/>
    <n v="86852"/>
    <n v="1674"/>
    <n v="18430"/>
    <x v="2480"/>
    <n v="18102"/>
    <n v="9504"/>
    <n v="4"/>
    <x v="5"/>
  </r>
  <r>
    <n v="2806"/>
    <s v="MARANGONI TREAD"/>
    <s v="FR0055789"/>
    <s v="00159900604"/>
    <n v="85798"/>
    <n v="1871"/>
    <x v="0"/>
    <n v="91619"/>
    <n v="57302"/>
    <n v="15659"/>
    <x v="2481"/>
    <n v="356"/>
    <n v="-2451"/>
    <n v="1545"/>
    <x v="3"/>
  </r>
  <r>
    <n v="2807"/>
    <s v="SCA HYGIENE PRODUCTS"/>
    <s v="VA0186267"/>
    <s v="01490500129"/>
    <n v="85785"/>
    <n v="1129"/>
    <x v="0"/>
    <n v="86914"/>
    <n v="52210"/>
    <n v="14389"/>
    <x v="2482"/>
    <n v="9598"/>
    <n v="791"/>
    <n v="0"/>
    <x v="5"/>
  </r>
  <r>
    <n v="2808"/>
    <s v="FILATURE NIGGELER &amp; KUPFER"/>
    <s v="BS0240237"/>
    <s v="01210060172"/>
    <n v="85760"/>
    <n v="1753"/>
    <x v="0"/>
    <n v="87712"/>
    <n v="47948"/>
    <n v="18162"/>
    <x v="2170"/>
    <n v="1236"/>
    <n v="872"/>
    <n v="4480"/>
    <x v="6"/>
  </r>
  <r>
    <n v="2809"/>
    <s v="PERKIN ELMER ITALIA"/>
    <s v="MI0678941"/>
    <s v="00742090152"/>
    <n v="85758"/>
    <n v="5863"/>
    <x v="0"/>
    <n v="91621"/>
    <n v="51529"/>
    <n v="9390"/>
    <x v="20"/>
    <n v="2485"/>
    <n v="1475"/>
    <n v="0"/>
    <x v="7"/>
  </r>
  <r>
    <n v="2810"/>
    <s v="MECOF -"/>
    <s v="AL0038921"/>
    <s v="00152310066"/>
    <n v="85696"/>
    <n v="1257"/>
    <x v="0"/>
    <n v="89936"/>
    <n v="41359"/>
    <n v="25033"/>
    <x v="2483"/>
    <n v="2611"/>
    <n v="1843"/>
    <n v="5834"/>
    <x v="4"/>
  </r>
  <r>
    <n v="2811"/>
    <s v="CASE ITALY"/>
    <s v="MI0592319"/>
    <s v="00746410158"/>
    <n v="85672"/>
    <n v="1873"/>
    <x v="0"/>
    <n v="87545"/>
    <n v="79451"/>
    <n v="5509"/>
    <x v="1443"/>
    <n v="3520"/>
    <n v="250"/>
    <n v="0"/>
    <x v="3"/>
  </r>
  <r>
    <n v="2812"/>
    <s v="BARNI CARLO"/>
    <s v="MI1392330"/>
    <s v="10635290157"/>
    <n v="85640"/>
    <n v="1318"/>
    <x v="0"/>
    <n v="86958"/>
    <n v="79473"/>
    <n v="1555"/>
    <x v="2484"/>
    <n v="840"/>
    <n v="567"/>
    <n v="6203"/>
    <x v="8"/>
  </r>
  <r>
    <n v="2813"/>
    <s v="SPONTEX ITALIA"/>
    <s v="CO0120742"/>
    <s v="00222900136"/>
    <n v="85626"/>
    <n v="580"/>
    <x v="0"/>
    <n v="89043"/>
    <n v="47222"/>
    <n v="25521"/>
    <x v="2485"/>
    <n v="6108"/>
    <n v="3144"/>
    <n v="0"/>
    <x v="8"/>
  </r>
  <r>
    <n v="2814"/>
    <s v="FARMACEUTICI RINALDI"/>
    <s v="UD0197864"/>
    <s v="94040750302"/>
    <n v="85569"/>
    <n v="79"/>
    <x v="0"/>
    <n v="85648"/>
    <n v="81063"/>
    <n v="1698"/>
    <x v="2486"/>
    <n v="1341"/>
    <n v="218"/>
    <n v="0"/>
    <x v="9"/>
  </r>
  <r>
    <n v="2815"/>
    <s v="GIRZA"/>
    <s v="VR0123969"/>
    <s v="00252300231"/>
    <n v="85547"/>
    <n v="165"/>
    <x v="0"/>
    <n v="87651"/>
    <n v="55661"/>
    <n v="29008"/>
    <x v="2487"/>
    <n v="1129"/>
    <n v="919"/>
    <n v="0"/>
    <x v="1"/>
  </r>
  <r>
    <n v="2816"/>
    <s v="ITAM"/>
    <s v="AR0065554"/>
    <s v="00258480516"/>
    <n v="85543"/>
    <n v="258"/>
    <x v="0"/>
    <n v="85229"/>
    <n v="61463"/>
    <n v="5469"/>
    <x v="2488"/>
    <n v="2788"/>
    <n v="1638"/>
    <n v="14248"/>
    <x v="1"/>
  </r>
  <r>
    <n v="2817"/>
    <s v="TRE PER TRE , SIGLABILE 3 X 3"/>
    <s v="TO0666593"/>
    <s v="04859510010"/>
    <n v="85520"/>
    <n v="307"/>
    <x v="0"/>
    <n v="85827"/>
    <n v="76193"/>
    <n v="7541"/>
    <x v="2380"/>
    <n v="329"/>
    <n v="219"/>
    <n v="0"/>
    <x v="8"/>
  </r>
  <r>
    <n v="2818"/>
    <s v="COSMO"/>
    <s v="TE0086837"/>
    <s v="00653970673"/>
    <n v="85512"/>
    <n v="401"/>
    <x v="0"/>
    <n v="85913"/>
    <n v="55791"/>
    <n v="3556"/>
    <x v="2489"/>
    <n v="15257"/>
    <n v="6413"/>
    <n v="593"/>
    <x v="0"/>
  </r>
  <r>
    <n v="2819"/>
    <s v="TATO' PARIDE"/>
    <s v="BA0175287"/>
    <s v="00855760724"/>
    <n v="85506"/>
    <n v="146"/>
    <x v="0"/>
    <n v="85652"/>
    <n v="73965"/>
    <n v="1784"/>
    <x v="2490"/>
    <n v="456"/>
    <n v="438"/>
    <n v="0"/>
    <x v="0"/>
  </r>
  <r>
    <n v="2820"/>
    <s v="DELTA ENERGY"/>
    <s v="MI1262808"/>
    <s v="09024090152"/>
    <n v="85480"/>
    <n v="4656"/>
    <x v="0"/>
    <n v="90136"/>
    <n v="83521"/>
    <n v="4063"/>
    <x v="2491"/>
    <n v="394"/>
    <n v="294"/>
    <n v="0"/>
    <x v="4"/>
  </r>
  <r>
    <n v="2821"/>
    <s v="TUBOSIDER"/>
    <s v="TO0880163"/>
    <s v="03141780019"/>
    <n v="85440"/>
    <n v="989"/>
    <x v="0"/>
    <n v="81851"/>
    <n v="36425"/>
    <n v="36337"/>
    <x v="1449"/>
    <n v="-5901"/>
    <n v="220"/>
    <n v="3027"/>
    <x v="0"/>
  </r>
  <r>
    <n v="2822"/>
    <s v="REALVIT ITALIA"/>
    <s v="MN0179638"/>
    <s v="00261380182"/>
    <n v="85363"/>
    <n v="2277"/>
    <x v="0"/>
    <n v="88712"/>
    <n v="67776"/>
    <n v="8718"/>
    <x v="2492"/>
    <n v="624"/>
    <n v="480"/>
    <n v="21524"/>
    <x v="0"/>
  </r>
  <r>
    <n v="2823"/>
    <s v="GOVONI SIM BIANCA"/>
    <s v="FE0338478"/>
    <s v="04093410373"/>
    <n v="85295"/>
    <n v="649"/>
    <x v="0"/>
    <n v="83709"/>
    <n v="34265"/>
    <n v="26684"/>
    <x v="2493"/>
    <n v="2091"/>
    <n v="1791"/>
    <n v="7201"/>
    <x v="2"/>
  </r>
  <r>
    <n v="2824"/>
    <s v="HYDRO ALLUMINIO ATESSA"/>
    <s v="CH7322100"/>
    <s v="00931600688"/>
    <n v="85245"/>
    <n v="1053"/>
    <x v="0"/>
    <n v="86510"/>
    <n v="59562"/>
    <n v="7537"/>
    <x v="2494"/>
    <n v="952"/>
    <n v="456"/>
    <n v="1387"/>
    <x v="0"/>
  </r>
  <r>
    <n v="2825"/>
    <s v="ALPI EAGLES"/>
    <s v="VI0149458"/>
    <s v="00714600244"/>
    <n v="85094"/>
    <n v="7247"/>
    <x v="0"/>
    <n v="92341"/>
    <n v="13730"/>
    <n v="60224"/>
    <x v="1771"/>
    <n v="-21838"/>
    <n v="0"/>
    <n v="25038"/>
    <x v="1"/>
  </r>
  <r>
    <n v="2826"/>
    <s v="ELCOGRAF -"/>
    <s v="LC0126030"/>
    <s v="00230290132"/>
    <n v="85055"/>
    <n v="444"/>
    <x v="0"/>
    <n v="84310"/>
    <n v="27162"/>
    <n v="45377"/>
    <x v="2495"/>
    <n v="-141"/>
    <n v="558"/>
    <n v="5723"/>
    <x v="8"/>
  </r>
  <r>
    <n v="2827"/>
    <s v="BALCONI INDUSTRIA DOLCIARIA"/>
    <s v="MI0950146"/>
    <s v="03118670151"/>
    <n v="85012"/>
    <n v="143"/>
    <x v="0"/>
    <n v="84859"/>
    <n v="48647"/>
    <n v="14591"/>
    <x v="2496"/>
    <n v="6554"/>
    <n v="4908"/>
    <n v="4500"/>
    <x v="1"/>
  </r>
  <r>
    <n v="2828"/>
    <s v="FILATURA BOTTO POALA"/>
    <s v="BI0127667"/>
    <s v="01224470029"/>
    <n v="84981"/>
    <n v="1034"/>
    <x v="0"/>
    <n v="83260"/>
    <n v="36538"/>
    <n v="17427"/>
    <x v="2497"/>
    <n v="2110"/>
    <n v="1855"/>
    <n v="2529"/>
    <x v="4"/>
  </r>
  <r>
    <n v="2830"/>
    <s v="TECNO JOLLY"/>
    <s v="AO0046845"/>
    <s v="00523110070"/>
    <n v="84936"/>
    <n v="580"/>
    <x v="0"/>
    <n v="84957"/>
    <n v="51066"/>
    <n v="15429"/>
    <x v="2498"/>
    <n v="-16974"/>
    <n v="342"/>
    <n v="11713"/>
    <x v="8"/>
  </r>
  <r>
    <n v="2831"/>
    <s v="STORAGE TECHNOLOGY ITALIA"/>
    <s v="RM0740875"/>
    <s v="04167481003"/>
    <n v="84879"/>
    <n v="3477"/>
    <x v="0"/>
    <n v="88356"/>
    <n v="50652"/>
    <n v="13307"/>
    <x v="2499"/>
    <n v="1124"/>
    <n v="1113"/>
    <n v="31000"/>
    <x v="4"/>
  </r>
  <r>
    <n v="2832"/>
    <s v="GRAFICA EDITORIALE PRINTING"/>
    <s v="BO0281061"/>
    <s v="03332280373"/>
    <n v="84861"/>
    <n v="440"/>
    <x v="0"/>
    <n v="84685"/>
    <n v="33316"/>
    <n v="29893"/>
    <x v="2500"/>
    <n v="-2645"/>
    <n v="700"/>
    <n v="13756"/>
    <x v="5"/>
  </r>
  <r>
    <n v="2833"/>
    <s v="SANYO ARGO CLIMA"/>
    <s v="VA0221925"/>
    <s v="08930800159"/>
    <n v="84807"/>
    <n v="1961"/>
    <x v="0"/>
    <n v="78890"/>
    <n v="45759"/>
    <n v="9378"/>
    <x v="2501"/>
    <n v="-729"/>
    <n v="522"/>
    <n v="2092"/>
    <x v="8"/>
  </r>
  <r>
    <n v="2834"/>
    <s v="CALZE MALERBA"/>
    <s v="VA0162259"/>
    <s v="01195000128"/>
    <n v="84756"/>
    <n v="1356"/>
    <x v="0"/>
    <n v="89536"/>
    <n v="29773"/>
    <n v="31723"/>
    <x v="2502"/>
    <n v="-18"/>
    <n v="967"/>
    <n v="6990"/>
    <x v="5"/>
  </r>
  <r>
    <n v="2835"/>
    <s v="VORTICE ELETTROSOCIALI"/>
    <s v="MI0781408"/>
    <s v="00771720158"/>
    <n v="84707"/>
    <n v="199"/>
    <x v="0"/>
    <n v="83841"/>
    <n v="27110"/>
    <n v="21865"/>
    <x v="2503"/>
    <n v="16283"/>
    <n v="7457"/>
    <n v="0"/>
    <x v="1"/>
  </r>
  <r>
    <n v="2836"/>
    <s v="INITIATIVE MEDIA MILANO"/>
    <s v="MI0964069"/>
    <s v="03675590156"/>
    <n v="84704"/>
    <n v="14"/>
    <x v="0"/>
    <n v="84718"/>
    <n v="48"/>
    <n v="78326"/>
    <x v="2504"/>
    <n v="2920"/>
    <n v="1406"/>
    <n v="0"/>
    <x v="9"/>
  </r>
  <r>
    <n v="2837"/>
    <s v="TARROS INTERNATIONAL -"/>
    <s v="SP0083628"/>
    <s v="00910150119"/>
    <n v="84672"/>
    <n v="8503"/>
    <x v="0"/>
    <n v="93175"/>
    <n v="3375"/>
    <n v="53364"/>
    <x v="2505"/>
    <n v="-470"/>
    <n v="105"/>
    <n v="0"/>
    <x v="1"/>
  </r>
  <r>
    <n v="2838"/>
    <s v="SALMOIRAGHI VIGANO'"/>
    <s v="MI0001468"/>
    <s v="00830630158"/>
    <n v="84667"/>
    <n v="288"/>
    <x v="0"/>
    <n v="84955"/>
    <n v="27065"/>
    <n v="11623"/>
    <x v="2506"/>
    <n v="3103"/>
    <n v="2216"/>
    <n v="0"/>
    <x v="5"/>
  </r>
  <r>
    <n v="2839"/>
    <s v="I.S.A."/>
    <s v="MI0532763"/>
    <s v="00736650151"/>
    <n v="84651"/>
    <n v="260"/>
    <x v="0"/>
    <n v="88956"/>
    <n v="28516"/>
    <n v="35598"/>
    <x v="20"/>
    <n v="2452"/>
    <n v="1914"/>
    <n v="0"/>
    <x v="1"/>
  </r>
  <r>
    <n v="2840"/>
    <s v="AL PONTE PROSCIUTTI"/>
    <s v="PR0163431"/>
    <s v="01569540345"/>
    <n v="84646"/>
    <n v="1129"/>
    <x v="0"/>
    <n v="79541"/>
    <n v="58106"/>
    <n v="10613"/>
    <x v="2507"/>
    <n v="346"/>
    <n v="117"/>
    <n v="0"/>
    <x v="0"/>
  </r>
  <r>
    <n v="2841"/>
    <s v="ATHESIA DRUCK GMBH"/>
    <s v="BZ0091830"/>
    <s v="00853870210"/>
    <n v="84608"/>
    <n v="7689"/>
    <x v="0"/>
    <n v="92161"/>
    <n v="16741"/>
    <n v="21210"/>
    <x v="2508"/>
    <n v="10165"/>
    <n v="5523"/>
    <n v="9327"/>
    <x v="1"/>
  </r>
  <r>
    <n v="2842"/>
    <s v="CONSORZIO IMPRESE PETROLI - C.I.P."/>
    <s v="IM0088437"/>
    <s v="01041360080"/>
    <n v="84608"/>
    <n v="436"/>
    <x v="0"/>
    <n v="85044"/>
    <n v="83143"/>
    <n v="619"/>
    <x v="2509"/>
    <n v="594"/>
    <n v="0"/>
    <n v="0"/>
    <x v="2"/>
  </r>
  <r>
    <n v="2843"/>
    <s v="CROCCO"/>
    <s v="VI0131960"/>
    <s v="00494280241"/>
    <n v="84598"/>
    <n v="657"/>
    <x v="0"/>
    <n v="81600"/>
    <n v="54408"/>
    <n v="10164"/>
    <x v="2510"/>
    <n v="3365"/>
    <n v="1319"/>
    <n v="27796"/>
    <x v="3"/>
  </r>
  <r>
    <n v="2844"/>
    <s v="ENERPETROLI"/>
    <s v="VT0078400"/>
    <s v="01310440563"/>
    <n v="84592"/>
    <n v="108"/>
    <x v="0"/>
    <n v="84700"/>
    <n v="78189"/>
    <n v="1724"/>
    <x v="2511"/>
    <n v="1476"/>
    <n v="840"/>
    <n v="2883"/>
    <x v="3"/>
  </r>
  <r>
    <n v="2845"/>
    <s v="DINAMITE DIPHARMA O, IN FORMA"/>
    <s v="UD0046440"/>
    <s v="00158520304"/>
    <n v="84569"/>
    <n v="1326"/>
    <x v="0"/>
    <n v="86473"/>
    <n v="37226"/>
    <n v="12758"/>
    <x v="1476"/>
    <n v="9842"/>
    <n v="1754"/>
    <n v="8908"/>
    <x v="3"/>
  </r>
  <r>
    <n v="2846"/>
    <s v="CESAR DI BARBAROSSA ENIO E F.LLI"/>
    <s v="PE0048064"/>
    <s v="00239870686"/>
    <n v="84522"/>
    <n v="441"/>
    <x v="0"/>
    <n v="84963"/>
    <n v="67628"/>
    <n v="8127"/>
    <x v="2512"/>
    <n v="3826"/>
    <n v="2140"/>
    <n v="618"/>
    <x v="1"/>
  </r>
  <r>
    <n v="2847"/>
    <s v="I.CO.T."/>
    <s v="FO0105244"/>
    <s v="00124550401"/>
    <n v="84508"/>
    <n v="155"/>
    <x v="0"/>
    <n v="83433"/>
    <n v="6899"/>
    <n v="45379"/>
    <x v="20"/>
    <n v="2652"/>
    <n v="2404"/>
    <n v="0"/>
    <x v="4"/>
  </r>
  <r>
    <n v="2848"/>
    <s v="SICILIANA GAS"/>
    <s v="PA0087322"/>
    <s v="00798890828"/>
    <n v="84480"/>
    <n v="29823"/>
    <x v="0"/>
    <n v="114647"/>
    <n v="37434"/>
    <n v="7246"/>
    <x v="1256"/>
    <n v="2616"/>
    <n v="2235"/>
    <n v="12047"/>
    <x v="4"/>
  </r>
  <r>
    <n v="2849"/>
    <s v="EMSA SOCIETA' IMMOBILIARE PER"/>
    <s v="TO0159839"/>
    <s v="00963010012"/>
    <n v="84448"/>
    <n v="2267"/>
    <x v="0"/>
    <n v="86966"/>
    <n v="1422"/>
    <n v="40867"/>
    <x v="2513"/>
    <n v="2288"/>
    <n v="2216"/>
    <n v="0"/>
    <x v="2"/>
  </r>
  <r>
    <n v="2850"/>
    <s v="PRIMA"/>
    <s v="FR0057669"/>
    <s v="00155120603"/>
    <n v="84435"/>
    <n v="41"/>
    <x v="0"/>
    <n v="84711"/>
    <n v="64487"/>
    <n v="9054"/>
    <x v="20"/>
    <n v="4389"/>
    <n v="1228"/>
    <n v="0"/>
    <x v="3"/>
  </r>
  <r>
    <n v="2851"/>
    <s v="NEGRINI"/>
    <s v="RO0070818"/>
    <s v="00042760298"/>
    <n v="84400"/>
    <n v="117"/>
    <x v="0"/>
    <n v="85161"/>
    <n v="70390"/>
    <n v="6066"/>
    <x v="2514"/>
    <n v="493"/>
    <n v="473"/>
    <n v="3915"/>
    <x v="0"/>
  </r>
  <r>
    <n v="2852"/>
    <s v="COVEME"/>
    <s v="BO0311889"/>
    <s v="03719150371"/>
    <n v="84395"/>
    <n v="624"/>
    <x v="0"/>
    <n v="87308"/>
    <n v="63296"/>
    <n v="10154"/>
    <x v="2515"/>
    <n v="1999"/>
    <n v="1236"/>
    <n v="7894"/>
    <x v="0"/>
  </r>
  <r>
    <n v="2853"/>
    <s v="SATA"/>
    <s v="TO0585870"/>
    <s v="03773170018"/>
    <n v="84361"/>
    <n v="1124"/>
    <x v="0"/>
    <n v="84466"/>
    <n v="45728"/>
    <n v="17533"/>
    <x v="2516"/>
    <n v="4191"/>
    <n v="1497"/>
    <n v="9843"/>
    <x v="5"/>
  </r>
  <r>
    <n v="2854"/>
    <s v="DE FRANCESCHI MONFALCONE"/>
    <s v="GO0031794"/>
    <s v="00052200318"/>
    <n v="84359"/>
    <n v="1036"/>
    <x v="0"/>
    <n v="87224"/>
    <n v="72136"/>
    <n v="8163"/>
    <x v="2517"/>
    <n v="588"/>
    <n v="-88"/>
    <n v="1036"/>
    <x v="3"/>
  </r>
  <r>
    <n v="2855"/>
    <s v="MARKETING SUD"/>
    <s v="CT0178964"/>
    <s v="02674800871"/>
    <n v="84352"/>
    <n v="474"/>
    <x v="0"/>
    <n v="84826"/>
    <n v="65624"/>
    <n v="11181"/>
    <x v="2518"/>
    <n v="-13966"/>
    <n v="46"/>
    <n v="2507"/>
    <x v="5"/>
  </r>
  <r>
    <n v="2856"/>
    <s v="G.T.A."/>
    <s v="GO0053852"/>
    <s v="00461060311"/>
    <n v="84326"/>
    <n v="2650"/>
    <x v="0"/>
    <n v="86976"/>
    <n v="1112"/>
    <n v="67656"/>
    <x v="2519"/>
    <n v="2159"/>
    <n v="1143"/>
    <n v="0"/>
    <x v="6"/>
  </r>
  <r>
    <n v="2857"/>
    <s v="IMPER ITALIA"/>
    <s v="TO0586375"/>
    <s v="03764530014"/>
    <n v="84169"/>
    <n v="1164"/>
    <x v="0"/>
    <n v="85751"/>
    <n v="50789"/>
    <n v="16655"/>
    <x v="2520"/>
    <n v="1446"/>
    <n v="1001"/>
    <n v="16712"/>
    <x v="7"/>
  </r>
  <r>
    <n v="2858"/>
    <s v="BAUSCH &amp; LOMB-IOM"/>
    <s v="MI1156262"/>
    <s v="07393830158"/>
    <n v="84153"/>
    <n v="3708"/>
    <x v="0"/>
    <n v="87565"/>
    <n v="28142"/>
    <n v="25816"/>
    <x v="2521"/>
    <n v="12251"/>
    <n v="5417"/>
    <n v="0"/>
    <x v="4"/>
  </r>
  <r>
    <n v="2859"/>
    <s v="EUROFRUT"/>
    <s v="BO0229741"/>
    <s v="00796000370"/>
    <n v="84136"/>
    <n v="877"/>
    <x v="0"/>
    <n v="85013"/>
    <n v="72126"/>
    <n v="5963"/>
    <x v="2148"/>
    <n v="1367"/>
    <n v="815"/>
    <n v="5686"/>
    <x v="3"/>
  </r>
  <r>
    <n v="2860"/>
    <s v="IMPRESA COSTRUZIONI GEOM. LEONE"/>
    <s v="TN0074740"/>
    <s v="00123540221"/>
    <n v="84103"/>
    <n v="394"/>
    <x v="0"/>
    <n v="62564"/>
    <n v="17039"/>
    <n v="28323"/>
    <x v="2522"/>
    <n v="7396"/>
    <n v="3648"/>
    <n v="1453"/>
    <x v="8"/>
  </r>
  <r>
    <n v="2861"/>
    <s v="S.I.L.O. SOCIETA' ITALIANA"/>
    <s v="AR0046362"/>
    <s v="00100650514"/>
    <n v="84094"/>
    <n v="1511"/>
    <x v="0"/>
    <n v="85655"/>
    <n v="61404"/>
    <n v="11109"/>
    <x v="2523"/>
    <n v="1628"/>
    <n v="975"/>
    <n v="1456"/>
    <x v="8"/>
  </r>
  <r>
    <n v="2862"/>
    <s v="CATER ROMA"/>
    <s v="RM0550904"/>
    <s v="06930380586"/>
    <n v="84087"/>
    <n v="691"/>
    <x v="0"/>
    <n v="84778"/>
    <n v="72102"/>
    <n v="7613"/>
    <x v="1974"/>
    <n v="1014"/>
    <n v="150"/>
    <n v="0"/>
    <x v="9"/>
  </r>
  <r>
    <n v="2863"/>
    <s v="GENERAL SIDER ITALIANA G.S.I."/>
    <s v="CH0045418"/>
    <s v="00090050691"/>
    <n v="84080"/>
    <n v="908"/>
    <x v="0"/>
    <n v="85894"/>
    <n v="43610"/>
    <n v="18646"/>
    <x v="2524"/>
    <n v="1001"/>
    <n v="1053"/>
    <n v="10494"/>
    <x v="1"/>
  </r>
  <r>
    <n v="2864"/>
    <s v="SPORTSWEAR COMPANY (IN SIGLA SPW"/>
    <s v="BO0224649"/>
    <s v="01046470371"/>
    <n v="84052"/>
    <n v="1692"/>
    <x v="0"/>
    <n v="85341"/>
    <n v="23885"/>
    <n v="40732"/>
    <x v="2525"/>
    <n v="4071"/>
    <n v="1848"/>
    <n v="2320"/>
    <x v="1"/>
  </r>
  <r>
    <n v="2865"/>
    <s v="AVIOIL"/>
    <s v="RM0516403"/>
    <s v="06160650583"/>
    <n v="84051"/>
    <n v="0"/>
    <x v="0"/>
    <n v="84051"/>
    <n v="82807"/>
    <n v="551"/>
    <x v="766"/>
    <n v="-184"/>
    <n v="25"/>
    <n v="12014"/>
    <x v="8"/>
  </r>
  <r>
    <n v="2866"/>
    <s v="MANIFATTURA LANE FOLCO"/>
    <s v="VI0199783"/>
    <s v="02011240245"/>
    <n v="84047"/>
    <n v="225"/>
    <x v="0"/>
    <n v="80942"/>
    <n v="36116"/>
    <n v="17059"/>
    <x v="2526"/>
    <n v="616"/>
    <n v="1971"/>
    <n v="28238"/>
    <x v="0"/>
  </r>
  <r>
    <n v="2868"/>
    <s v="M.N. METROPOLITANA DI NAPOLI"/>
    <s v="NA0281872"/>
    <s v="01168370631"/>
    <n v="84020"/>
    <n v="1289"/>
    <x v="0"/>
    <n v="130903"/>
    <n v="0"/>
    <n v="117772"/>
    <x v="2527"/>
    <n v="15"/>
    <n v="40"/>
    <n v="1713090"/>
    <x v="4"/>
  </r>
  <r>
    <n v="2869"/>
    <s v="D'AMBROS"/>
    <s v="VA0173577"/>
    <s v="01329690125"/>
    <n v="84019"/>
    <n v="843"/>
    <x v="0"/>
    <n v="84862"/>
    <n v="69432"/>
    <n v="4035"/>
    <x v="1342"/>
    <n v="2478"/>
    <n v="1330"/>
    <n v="758"/>
    <x v="0"/>
  </r>
  <r>
    <n v="2870"/>
    <s v="CAF-LATIUM"/>
    <s v="RM0393179"/>
    <s v="01576800583"/>
    <n v="83984"/>
    <n v="199"/>
    <x v="0"/>
    <n v="84183"/>
    <n v="80797"/>
    <n v="842"/>
    <x v="2528"/>
    <n v="289"/>
    <n v="146"/>
    <n v="0"/>
    <x v="0"/>
  </r>
  <r>
    <n v="2871"/>
    <s v="SCARABEL"/>
    <s v="PD0119568"/>
    <s v="00350610283"/>
    <n v="83969"/>
    <n v="4825"/>
    <x v="0"/>
    <n v="88794"/>
    <n v="77096"/>
    <n v="5098"/>
    <x v="2529"/>
    <n v="6125"/>
    <n v="2642"/>
    <n v="0"/>
    <x v="2"/>
  </r>
  <r>
    <n v="2872"/>
    <s v="GAIERO"/>
    <s v="AL0103849"/>
    <s v="00438760068"/>
    <n v="83957"/>
    <n v="209"/>
    <x v="0"/>
    <n v="84425"/>
    <n v="70850"/>
    <n v="3710"/>
    <x v="2530"/>
    <n v="693"/>
    <n v="665"/>
    <n v="3983"/>
    <x v="0"/>
  </r>
  <r>
    <n v="2873"/>
    <s v="MACO APPAREL"/>
    <s v="FI0427673"/>
    <s v="07373550586"/>
    <n v="83931"/>
    <n v="1833"/>
    <x v="0"/>
    <n v="91378"/>
    <n v="54453"/>
    <n v="13837"/>
    <x v="2531"/>
    <n v="4613"/>
    <n v="604"/>
    <n v="9513"/>
    <x v="1"/>
  </r>
  <r>
    <n v="2874"/>
    <s v="COMITAL COFRESCO"/>
    <s v="MI1501878"/>
    <s v="11855220155"/>
    <n v="83910"/>
    <n v="237"/>
    <x v="0"/>
    <n v="85373"/>
    <n v="59897"/>
    <n v="10999"/>
    <x v="2532"/>
    <n v="-11084"/>
    <n v="0"/>
    <n v="0"/>
    <x v="8"/>
  </r>
  <r>
    <n v="2875"/>
    <s v="ITALPRESSE INDUSTRIE"/>
    <s v="BS0313220"/>
    <s v="03035610173"/>
    <n v="83853"/>
    <n v="2064"/>
    <x v="0"/>
    <n v="88011"/>
    <n v="36174"/>
    <n v="22834"/>
    <x v="2533"/>
    <n v="12743"/>
    <n v="6193"/>
    <n v="28015"/>
    <x v="1"/>
  </r>
  <r>
    <n v="2876"/>
    <s v="BRIONI ROMAN STYLE"/>
    <s v="PE0024301"/>
    <s v="00060990686"/>
    <n v="83853"/>
    <n v="221"/>
    <x v="0"/>
    <n v="84210"/>
    <n v="19861"/>
    <n v="12182"/>
    <x v="2534"/>
    <n v="20239"/>
    <n v="10206"/>
    <n v="3000"/>
    <x v="4"/>
  </r>
  <r>
    <n v="2877"/>
    <s v="FIMI"/>
    <s v="MI0205653"/>
    <s v="00831410154"/>
    <n v="83840"/>
    <n v="1602"/>
    <x v="0"/>
    <n v="84649"/>
    <n v="57121"/>
    <n v="12488"/>
    <x v="2408"/>
    <n v="-9789"/>
    <n v="210"/>
    <n v="0"/>
    <x v="3"/>
  </r>
  <r>
    <n v="2879"/>
    <s v="ORGANIZZAZIONE SERVIZI AUTO O.S.A."/>
    <s v="NA0314237"/>
    <s v="01625050636"/>
    <n v="83808"/>
    <n v="455"/>
    <x v="0"/>
    <n v="84263"/>
    <n v="76838"/>
    <n v="2505"/>
    <x v="2535"/>
    <n v="2455"/>
    <n v="1092"/>
    <n v="1482"/>
    <x v="4"/>
  </r>
  <r>
    <n v="2880"/>
    <s v="GEOGREEN"/>
    <s v="UD0203177"/>
    <s v="01833520164"/>
    <n v="83800"/>
    <n v="87"/>
    <x v="0"/>
    <n v="86944"/>
    <n v="69854"/>
    <n v="7028"/>
    <x v="2536"/>
    <n v="2909"/>
    <n v="0"/>
    <n v="85793"/>
    <x v="5"/>
  </r>
  <r>
    <n v="2881"/>
    <s v="&quot;EMMEZETA CASA DI ANCONA SRL&quot;"/>
    <s v="VA0231109"/>
    <s v="01471520302"/>
    <n v="83779"/>
    <n v="1775"/>
    <x v="0"/>
    <n v="85554"/>
    <n v="65013"/>
    <n v="7291"/>
    <x v="2537"/>
    <n v="1303"/>
    <n v="441"/>
    <n v="0"/>
    <x v="8"/>
  </r>
  <r>
    <n v="2882"/>
    <s v="PERNIGOTTI"/>
    <s v="AL0005011"/>
    <s v="00151520061"/>
    <n v="83767"/>
    <n v="1320"/>
    <x v="0"/>
    <n v="83612"/>
    <n v="40633"/>
    <n v="22062"/>
    <x v="2538"/>
    <n v="-2788"/>
    <n v="690"/>
    <n v="21950"/>
    <x v="5"/>
  </r>
  <r>
    <n v="2883"/>
    <s v="LINEA MARCHE"/>
    <s v="AN0111621"/>
    <s v="01148970427"/>
    <n v="83767"/>
    <n v="703"/>
    <x v="0"/>
    <n v="86790"/>
    <n v="36066"/>
    <n v="33165"/>
    <x v="2539"/>
    <n v="7406"/>
    <n v="3616"/>
    <n v="9450"/>
    <x v="1"/>
  </r>
  <r>
    <n v="2884"/>
    <s v="FINPENGO"/>
    <s v="VI0112843"/>
    <s v="00160930244"/>
    <n v="83748"/>
    <n v="875"/>
    <x v="0"/>
    <n v="84623"/>
    <n v="65912"/>
    <n v="3661"/>
    <x v="2540"/>
    <n v="1062"/>
    <n v="476"/>
    <n v="1"/>
    <x v="9"/>
  </r>
  <r>
    <n v="2885"/>
    <s v="GRUPPO GORLA"/>
    <s v="MI0965803"/>
    <s v="03699960153"/>
    <n v="83748"/>
    <n v="272"/>
    <x v="0"/>
    <n v="84020"/>
    <n v="3072"/>
    <n v="3517"/>
    <x v="2541"/>
    <n v="3772"/>
    <n v="3260"/>
    <n v="569"/>
    <x v="1"/>
  </r>
  <r>
    <n v="2886"/>
    <s v="METALETRIC MAPELLI FRAMAG IN FORMA"/>
    <s v="MI1242654"/>
    <s v="08724970150"/>
    <n v="83745"/>
    <n v="807"/>
    <x v="0"/>
    <n v="87923"/>
    <n v="50847"/>
    <n v="14500"/>
    <x v="20"/>
    <n v="985"/>
    <n v="792"/>
    <n v="0"/>
    <x v="5"/>
  </r>
  <r>
    <n v="2887"/>
    <s v="CONSIEL SOCIETA' DI MANAGEMENT"/>
    <s v="MI1035299"/>
    <s v="01333790010"/>
    <n v="83731"/>
    <n v="1241"/>
    <x v="0"/>
    <n v="87624"/>
    <n v="1023"/>
    <n v="55199"/>
    <x v="2542"/>
    <n v="3153"/>
    <n v="2934"/>
    <n v="0"/>
    <x v="1"/>
  </r>
  <r>
    <n v="2888"/>
    <s v="RADEL"/>
    <s v="UD0174898"/>
    <s v="00730970266"/>
    <n v="83716"/>
    <n v="1497"/>
    <x v="0"/>
    <n v="96707"/>
    <n v="65562"/>
    <n v="5482"/>
    <x v="2543"/>
    <n v="-2611"/>
    <n v="370"/>
    <n v="20800"/>
    <x v="0"/>
  </r>
  <r>
    <n v="2889"/>
    <s v="AUTOTRASPORTI LANNUTTI"/>
    <s v="CN0100429"/>
    <s v="00313820045"/>
    <n v="83634"/>
    <n v="4464"/>
    <x v="0"/>
    <n v="88098"/>
    <n v="13668"/>
    <n v="38336"/>
    <x v="2544"/>
    <n v="1835"/>
    <n v="1761"/>
    <n v="6118"/>
    <x v="1"/>
  </r>
  <r>
    <n v="2890"/>
    <s v="GTS GROUP"/>
    <s v="BG0233404"/>
    <s v="01736510163"/>
    <n v="83631"/>
    <n v="1527"/>
    <x v="0"/>
    <n v="85749"/>
    <n v="19844"/>
    <n v="36278"/>
    <x v="2545"/>
    <n v="8667"/>
    <n v="4201"/>
    <n v="0"/>
    <x v="2"/>
  </r>
  <r>
    <n v="2891"/>
    <s v="CEMENTIZILLO"/>
    <s v="PD0112065"/>
    <s v="00203550280"/>
    <n v="83621"/>
    <n v="1345"/>
    <x v="0"/>
    <n v="83108"/>
    <n v="28016"/>
    <n v="19581"/>
    <x v="2546"/>
    <n v="19414"/>
    <n v="7625"/>
    <n v="34000"/>
    <x v="3"/>
  </r>
  <r>
    <n v="2892"/>
    <s v="RISO TICINO SOC. COOP. A R.L."/>
    <s v="PV0135861"/>
    <s v="00297510182"/>
    <n v="83592"/>
    <n v="270"/>
    <x v="0"/>
    <n v="82167"/>
    <n v="66253"/>
    <n v="5446"/>
    <x v="2547"/>
    <n v="92"/>
    <n v="0"/>
    <n v="2372"/>
    <x v="3"/>
  </r>
  <r>
    <n v="2893"/>
    <s v="EDI.ME EDIZIONI MERIDIONALI"/>
    <s v="NA0302150"/>
    <s v="01136950639"/>
    <n v="83591"/>
    <n v="1312"/>
    <x v="0"/>
    <n v="84903"/>
    <n v="13682"/>
    <n v="26190"/>
    <x v="2548"/>
    <n v="21794"/>
    <n v="1254"/>
    <n v="0"/>
    <x v="3"/>
  </r>
  <r>
    <n v="2894"/>
    <s v="MILLER EUROPE"/>
    <s v="MI0407667"/>
    <s v="00717350151"/>
    <n v="83569"/>
    <n v="1150"/>
    <x v="0"/>
    <n v="84902"/>
    <n v="50862"/>
    <n v="10570"/>
    <x v="2549"/>
    <n v="4128"/>
    <n v="2450"/>
    <n v="1200"/>
    <x v="1"/>
  </r>
  <r>
    <n v="2895"/>
    <s v="ACON"/>
    <s v="VR0072734"/>
    <s v="00210630232"/>
    <n v="83557"/>
    <n v="62"/>
    <x v="0"/>
    <n v="81041"/>
    <n v="45819"/>
    <n v="21433"/>
    <x v="2550"/>
    <n v="3100"/>
    <n v="1774"/>
    <n v="6312"/>
    <x v="4"/>
  </r>
  <r>
    <n v="2896"/>
    <s v="DIAVIA"/>
    <s v="BO0332272"/>
    <s v="10099680158"/>
    <n v="83459"/>
    <n v="2181"/>
    <x v="0"/>
    <n v="99298"/>
    <n v="66681"/>
    <n v="11874"/>
    <x v="2551"/>
    <n v="24279"/>
    <n v="4050"/>
    <n v="0"/>
    <x v="4"/>
  </r>
  <r>
    <n v="2897"/>
    <s v="CARTIERA S.PAOLO"/>
    <s v="PT0080102"/>
    <s v="00296080047"/>
    <n v="83452"/>
    <n v="331"/>
    <x v="0"/>
    <n v="82902"/>
    <n v="59198"/>
    <n v="7000"/>
    <x v="2552"/>
    <n v="5222"/>
    <n v="2321"/>
    <n v="0"/>
    <x v="2"/>
  </r>
  <r>
    <n v="2898"/>
    <s v="STEC SOCIETA' TIPOGRAFICO EDITRICE"/>
    <s v="RM0621896"/>
    <s v="07664240582"/>
    <n v="83416"/>
    <n v="1429"/>
    <x v="0"/>
    <n v="84845"/>
    <n v="4614"/>
    <n v="6672"/>
    <x v="2553"/>
    <n v="26057"/>
    <n v="12536"/>
    <n v="3302"/>
    <x v="3"/>
  </r>
  <r>
    <n v="2899"/>
    <s v="ROCES"/>
    <s v="TV0113530"/>
    <s v="00301810263"/>
    <n v="83410"/>
    <n v="256"/>
    <x v="0"/>
    <n v="81865"/>
    <n v="32564"/>
    <n v="33637"/>
    <x v="2554"/>
    <n v="2390"/>
    <n v="1510"/>
    <n v="182"/>
    <x v="0"/>
  </r>
  <r>
    <n v="2900"/>
    <s v="TECNOPALI"/>
    <s v="PR0179433"/>
    <s v="01801730340"/>
    <n v="83407"/>
    <n v="244"/>
    <x v="0"/>
    <n v="80154"/>
    <n v="38688"/>
    <n v="24826"/>
    <x v="2555"/>
    <n v="3105"/>
    <n v="1748"/>
    <n v="19563"/>
    <x v="0"/>
  </r>
  <r>
    <n v="2901"/>
    <s v="C.L.A.I.-COOPERATIVA LAVORATORI"/>
    <s v="BO0154783"/>
    <s v="00317470375"/>
    <n v="83372"/>
    <n v="401"/>
    <x v="0"/>
    <n v="83341"/>
    <n v="56124"/>
    <n v="7748"/>
    <x v="2556"/>
    <n v="9672"/>
    <n v="550"/>
    <n v="2881"/>
    <x v="5"/>
  </r>
  <r>
    <n v="2902"/>
    <s v="V.O.G. CONSORZIO DELLE COOPERATIVE"/>
    <s v="BZ0027896"/>
    <s v="00122310212"/>
    <n v="83354"/>
    <n v="4816"/>
    <x v="0"/>
    <n v="88171"/>
    <n v="69514"/>
    <n v="14152"/>
    <x v="2557"/>
    <n v="604"/>
    <n v="46"/>
    <n v="0"/>
    <x v="3"/>
  </r>
  <r>
    <n v="2903"/>
    <s v="MC QUAY ITALIA"/>
    <s v="RM0467651"/>
    <s v="04878860586"/>
    <n v="83344"/>
    <n v="337"/>
    <x v="0"/>
    <n v="85207"/>
    <n v="52316"/>
    <n v="13317"/>
    <x v="2558"/>
    <n v="-79"/>
    <n v="337"/>
    <n v="8333"/>
    <x v="5"/>
  </r>
  <r>
    <n v="2904"/>
    <s v="MOLINO F.LLI DE CECCO"/>
    <s v="CH0084965"/>
    <s v="01396440693"/>
    <n v="83281"/>
    <n v="1358"/>
    <x v="0"/>
    <n v="84643"/>
    <n v="56212"/>
    <n v="2766"/>
    <x v="2559"/>
    <n v="5163"/>
    <n v="2191"/>
    <n v="0"/>
    <x v="6"/>
  </r>
  <r>
    <n v="2905"/>
    <s v="TEKSID FOR"/>
    <s v="TO0828184"/>
    <s v="06990860014"/>
    <n v="83262"/>
    <n v="1332"/>
    <x v="0"/>
    <n v="84512"/>
    <n v="41092"/>
    <n v="21353"/>
    <x v="2560"/>
    <n v="-1561"/>
    <n v="858"/>
    <n v="0"/>
    <x v="7"/>
  </r>
  <r>
    <n v="2906"/>
    <s v="CERVE"/>
    <s v="PR0061599"/>
    <s v="00156010340"/>
    <n v="83237"/>
    <n v="3112"/>
    <x v="0"/>
    <n v="86211"/>
    <n v="30936"/>
    <n v="15932"/>
    <x v="2561"/>
    <n v="10399"/>
    <n v="5749"/>
    <n v="4348"/>
    <x v="4"/>
  </r>
  <r>
    <n v="2907"/>
    <s v="SPEMITAL"/>
    <s v="FR0030092"/>
    <s v="00103220604"/>
    <n v="83236"/>
    <n v="344"/>
    <x v="0"/>
    <n v="83580"/>
    <n v="76900"/>
    <n v="1562"/>
    <x v="2372"/>
    <n v="1947"/>
    <n v="984"/>
    <n v="0"/>
    <x v="3"/>
  </r>
  <r>
    <n v="2908"/>
    <s v="S.R.L.*GENCAR"/>
    <s v="TO0531632"/>
    <s v="02076090014"/>
    <n v="83214"/>
    <n v="121"/>
    <x v="0"/>
    <n v="83335"/>
    <n v="69517"/>
    <n v="6220"/>
    <x v="2562"/>
    <n v="103"/>
    <n v="300"/>
    <n v="4200"/>
    <x v="8"/>
  </r>
  <r>
    <n v="2909"/>
    <s v="INNSE CILINDRI"/>
    <s v="MI1508691"/>
    <s v="02247040047"/>
    <n v="83189"/>
    <n v="618"/>
    <x v="0"/>
    <n v="81371"/>
    <n v="25404"/>
    <n v="14613"/>
    <x v="2563"/>
    <n v="21369"/>
    <n v="4267"/>
    <n v="0"/>
    <x v="8"/>
  </r>
  <r>
    <n v="2910"/>
    <s v="MULTIVENDOR SERVICE"/>
    <s v="MI1417269"/>
    <s v="10889370150"/>
    <n v="83120"/>
    <n v="653"/>
    <x v="0"/>
    <n v="83717"/>
    <n v="12586"/>
    <n v="39105"/>
    <x v="2564"/>
    <n v="7155"/>
    <n v="3767"/>
    <n v="0"/>
    <x v="9"/>
  </r>
  <r>
    <n v="2911"/>
    <s v="FAEDA CONCERIA"/>
    <s v="VI0194355"/>
    <s v="01932400243"/>
    <n v="83098"/>
    <n v="842"/>
    <x v="0"/>
    <n v="84657"/>
    <n v="54729"/>
    <n v="12920"/>
    <x v="2565"/>
    <n v="-115"/>
    <n v="487"/>
    <n v="5012"/>
    <x v="1"/>
  </r>
  <r>
    <n v="2912"/>
    <s v="CLAAS ITALIA"/>
    <s v="MI0514699"/>
    <s v="01647830155"/>
    <n v="83095"/>
    <n v="123"/>
    <x v="0"/>
    <n v="83218"/>
    <n v="70386"/>
    <n v="6811"/>
    <x v="2566"/>
    <n v="1507"/>
    <n v="1498"/>
    <n v="0"/>
    <x v="1"/>
  </r>
  <r>
    <n v="2913"/>
    <s v="DIEMME DISTRIBUZIONE MODERNA"/>
    <s v="MI1504010"/>
    <s v="11853990155"/>
    <n v="83082"/>
    <n v="16644"/>
    <x v="0"/>
    <n v="99726"/>
    <n v="83054"/>
    <n v="15743"/>
    <x v="2567"/>
    <n v="22"/>
    <n v="22"/>
    <n v="0"/>
    <x v="8"/>
  </r>
  <r>
    <n v="2914"/>
    <s v="CONCERIA PASUBIO"/>
    <s v="VI0095047"/>
    <s v="00165480245"/>
    <n v="83048"/>
    <n v="1177"/>
    <x v="0"/>
    <n v="87457"/>
    <n v="57142"/>
    <n v="17947"/>
    <x v="2568"/>
    <n v="3230"/>
    <n v="1692"/>
    <n v="5890"/>
    <x v="0"/>
  </r>
  <r>
    <n v="2915"/>
    <s v="CENTEON"/>
    <s v="MI0932236"/>
    <s v="02642020156"/>
    <n v="83016"/>
    <n v="399"/>
    <x v="0"/>
    <n v="83173"/>
    <n v="55252"/>
    <n v="6641"/>
    <x v="2569"/>
    <n v="14316"/>
    <n v="6464"/>
    <n v="0"/>
    <x v="0"/>
  </r>
  <r>
    <n v="2916"/>
    <s v="I.C.M.I.   INDUSTRIE CANTIERI"/>
    <s v="MI1514123"/>
    <s v="00177010733"/>
    <n v="82998"/>
    <n v="680"/>
    <x v="0"/>
    <n v="83899"/>
    <n v="33413"/>
    <n v="7610"/>
    <x v="2570"/>
    <n v="1244"/>
    <n v="1099"/>
    <n v="0"/>
    <x v="4"/>
  </r>
  <r>
    <n v="2917"/>
    <s v="KLOCKNERMOELLER"/>
    <s v="MI1478808"/>
    <s v="11585490151"/>
    <n v="82960"/>
    <n v="414"/>
    <x v="0"/>
    <n v="83376"/>
    <n v="58714"/>
    <n v="11611"/>
    <x v="2571"/>
    <n v="2119"/>
    <n v="1242"/>
    <n v="0"/>
    <x v="0"/>
  </r>
  <r>
    <n v="2918"/>
    <s v="A.L.F. UNO"/>
    <s v="TV0178173"/>
    <s v="01919330264"/>
    <n v="82948"/>
    <n v="482"/>
    <x v="0"/>
    <n v="97225"/>
    <n v="58282"/>
    <n v="24477"/>
    <x v="2572"/>
    <n v="708"/>
    <n v="742"/>
    <n v="0"/>
    <x v="0"/>
  </r>
  <r>
    <n v="2919"/>
    <s v="FUCHS LUBRIFICANTI"/>
    <s v="MI1231900"/>
    <s v="05179190011"/>
    <n v="82917"/>
    <n v="506"/>
    <x v="0"/>
    <n v="82191"/>
    <n v="38067"/>
    <n v="12729"/>
    <x v="2573"/>
    <n v="2454"/>
    <n v="1624"/>
    <n v="3866"/>
    <x v="2"/>
  </r>
  <r>
    <n v="2920"/>
    <s v="COCIF"/>
    <s v="FO0029313"/>
    <s v="00124220401"/>
    <n v="82901"/>
    <n v="641"/>
    <x v="0"/>
    <n v="82578"/>
    <n v="39012"/>
    <n v="11645"/>
    <x v="2574"/>
    <n v="7649"/>
    <n v="1080"/>
    <n v="16754"/>
    <x v="0"/>
  </r>
  <r>
    <n v="2921"/>
    <s v="INDUSTRIE PASOTTI"/>
    <s v="BS0147069"/>
    <s v="00297220170"/>
    <n v="82888"/>
    <n v="541"/>
    <x v="0"/>
    <n v="85752"/>
    <n v="40537"/>
    <n v="14184"/>
    <x v="2575"/>
    <n v="2107"/>
    <n v="1946"/>
    <n v="16233"/>
    <x v="1"/>
  </r>
  <r>
    <n v="2922"/>
    <s v="MITENI"/>
    <s v="MI1281266"/>
    <s v="01795740925"/>
    <n v="82872"/>
    <n v="878"/>
    <x v="0"/>
    <n v="85605"/>
    <n v="39224"/>
    <n v="12231"/>
    <x v="2576"/>
    <n v="11119"/>
    <n v="5804"/>
    <n v="1712"/>
    <x v="8"/>
  </r>
  <r>
    <n v="2923"/>
    <s v="DE MEGNI ANTONIO &amp; FIGLI"/>
    <s v="VR0131504"/>
    <s v="00232750232"/>
    <n v="82868"/>
    <n v="772"/>
    <x v="0"/>
    <n v="83640"/>
    <n v="71932"/>
    <n v="4007"/>
    <x v="2577"/>
    <n v="1001"/>
    <n v="582"/>
    <n v="18139"/>
    <x v="1"/>
  </r>
  <r>
    <n v="2924"/>
    <s v="L'AUTOGAS MERIDIONALE"/>
    <s v="MI0443213"/>
    <s v="00882770159"/>
    <n v="82850"/>
    <n v="245"/>
    <x v="0"/>
    <n v="82989"/>
    <n v="57546"/>
    <n v="7897"/>
    <x v="2578"/>
    <n v="1429"/>
    <n v="510"/>
    <n v="8673"/>
    <x v="4"/>
  </r>
  <r>
    <n v="2925"/>
    <s v="REEBOK ITALIA"/>
    <s v="MI1352178"/>
    <s v="10181320150"/>
    <n v="82830"/>
    <n v="1822"/>
    <x v="0"/>
    <n v="84652"/>
    <n v="53051"/>
    <n v="14456"/>
    <x v="2579"/>
    <n v="-4655"/>
    <n v="382"/>
    <n v="0"/>
    <x v="3"/>
  </r>
  <r>
    <n v="2926"/>
    <s v="BULGARI FILATI"/>
    <s v="BS0258367"/>
    <s v="01659010175"/>
    <n v="82762"/>
    <n v="778"/>
    <x v="0"/>
    <n v="86963"/>
    <n v="54313"/>
    <n v="11715"/>
    <x v="2580"/>
    <n v="-278"/>
    <n v="529"/>
    <n v="50"/>
    <x v="8"/>
  </r>
  <r>
    <n v="2927"/>
    <s v="SASIB PROCESSING &amp; SEAMING"/>
    <s v="PR0001054"/>
    <s v="00155650344"/>
    <n v="82762"/>
    <n v="172"/>
    <x v="0"/>
    <n v="86268"/>
    <n v="34503"/>
    <n v="24377"/>
    <x v="2581"/>
    <n v="2235"/>
    <n v="1213"/>
    <n v="511"/>
    <x v="4"/>
  </r>
  <r>
    <n v="2928"/>
    <s v="ITALIANA LAVORAZIONE TACCHINI E"/>
    <s v="VI0127147"/>
    <s v="00331620245"/>
    <n v="82739"/>
    <n v="126"/>
    <x v="0"/>
    <n v="83100"/>
    <n v="74988"/>
    <n v="5672"/>
    <x v="2582"/>
    <n v="-1477"/>
    <n v="104"/>
    <n v="5587"/>
    <x v="5"/>
  </r>
  <r>
    <n v="2929"/>
    <s v="CORMO - SOCIETA' COOPERATIVA A"/>
    <s v="RE0000530"/>
    <s v="00145290359"/>
    <n v="82734"/>
    <n v="507"/>
    <x v="0"/>
    <n v="83870"/>
    <n v="43194"/>
    <n v="18713"/>
    <x v="2583"/>
    <n v="2112"/>
    <n v="1179"/>
    <n v="12227"/>
    <x v="8"/>
  </r>
  <r>
    <n v="2930"/>
    <s v="SNAMPROGETTI SUD"/>
    <s v="VV0127256"/>
    <s v="01688800794"/>
    <n v="82733"/>
    <n v="712"/>
    <x v="0"/>
    <n v="93494"/>
    <n v="25765"/>
    <n v="39572"/>
    <x v="2584"/>
    <n v="3677"/>
    <n v="3056"/>
    <n v="0"/>
    <x v="5"/>
  </r>
  <r>
    <n v="2931"/>
    <s v="EMME PIU'"/>
    <s v="RM0655632"/>
    <s v="08358030586"/>
    <n v="82693"/>
    <n v="4701"/>
    <x v="0"/>
    <n v="87394"/>
    <n v="67124"/>
    <n v="4084"/>
    <x v="2585"/>
    <n v="3634"/>
    <n v="542"/>
    <n v="5000"/>
    <x v="1"/>
  </r>
  <r>
    <n v="2932"/>
    <s v="LUIGI VIALE"/>
    <s v="AL0119884"/>
    <s v="00443890066"/>
    <n v="82526"/>
    <n v="6621"/>
    <x v="0"/>
    <n v="89147"/>
    <n v="77815"/>
    <n v="2623"/>
    <x v="2586"/>
    <n v="2338"/>
    <n v="1206"/>
    <n v="1200"/>
    <x v="9"/>
  </r>
  <r>
    <n v="2933"/>
    <s v="GROHE"/>
    <s v="MI0844531"/>
    <s v="00398200584"/>
    <n v="82448"/>
    <n v="332"/>
    <x v="0"/>
    <n v="82780"/>
    <n v="67229"/>
    <n v="8547"/>
    <x v="2587"/>
    <n v="2691"/>
    <n v="1387"/>
    <n v="0"/>
    <x v="1"/>
  </r>
  <r>
    <n v="2934"/>
    <s v="CEMENTERIE ALDO BARBETTI"/>
    <s v="PG0047746"/>
    <s v="00161840541"/>
    <n v="82438"/>
    <n v="1587"/>
    <x v="0"/>
    <n v="84646"/>
    <n v="20949"/>
    <n v="30547"/>
    <x v="2588"/>
    <n v="18278"/>
    <n v="9048"/>
    <n v="0"/>
    <x v="5"/>
  </r>
  <r>
    <n v="2935"/>
    <s v="UNIONE GAS AUTO"/>
    <s v="BO0161124"/>
    <s v="00284150372"/>
    <n v="82386"/>
    <n v="472"/>
    <x v="0"/>
    <n v="83002"/>
    <n v="65778"/>
    <n v="2289"/>
    <x v="2589"/>
    <n v="12012"/>
    <n v="5062"/>
    <n v="16"/>
    <x v="1"/>
  </r>
  <r>
    <n v="2936"/>
    <s v="FOGGINI E C."/>
    <s v="TO0369596"/>
    <s v="00482250016"/>
    <n v="82382"/>
    <n v="4325"/>
    <x v="0"/>
    <n v="85547"/>
    <n v="33249"/>
    <n v="26562"/>
    <x v="1556"/>
    <n v="-11231"/>
    <n v="689"/>
    <n v="0"/>
    <x v="0"/>
  </r>
  <r>
    <n v="2937"/>
    <s v="SOCIETA' PER LA GESTIONE DEGLI"/>
    <s v="RM0793158"/>
    <s v="04681091007"/>
    <n v="82352"/>
    <n v="4965"/>
    <x v="0"/>
    <n v="87493"/>
    <n v="49"/>
    <n v="80988"/>
    <x v="730"/>
    <n v="30"/>
    <n v="185"/>
    <n v="0"/>
    <x v="1"/>
  </r>
  <r>
    <n v="2938"/>
    <s v="ICI"/>
    <s v="PR0205760"/>
    <s v="02037990344"/>
    <n v="82351"/>
    <n v="1405"/>
    <x v="0"/>
    <n v="83531"/>
    <n v="49693"/>
    <n v="13034"/>
    <x v="20"/>
    <n v="-4787"/>
    <n v="230"/>
    <n v="0"/>
    <x v="2"/>
  </r>
  <r>
    <n v="2939"/>
    <s v="REEVES"/>
    <s v="MI1337282"/>
    <s v="10051150158"/>
    <n v="82319"/>
    <n v="582"/>
    <x v="0"/>
    <n v="81812"/>
    <n v="29245"/>
    <n v="12990"/>
    <x v="2590"/>
    <n v="3305"/>
    <n v="2200"/>
    <n v="7600"/>
    <x v="3"/>
  </r>
  <r>
    <n v="2940"/>
    <s v="ACSA STEEL FORGINGS"/>
    <s v="VA0250812"/>
    <s v="02348710126"/>
    <n v="82302"/>
    <n v="719"/>
    <x v="0"/>
    <n v="86217"/>
    <n v="30190"/>
    <n v="20272"/>
    <x v="2591"/>
    <n v="1148"/>
    <n v="1335"/>
    <n v="25957"/>
    <x v="3"/>
  </r>
  <r>
    <n v="2941"/>
    <s v="C.I.T. CONFEZIONI ITALIANE TESSILI"/>
    <s v="MI0417995"/>
    <s v="00858770159"/>
    <n v="82300"/>
    <n v="720"/>
    <x v="0"/>
    <n v="82376"/>
    <n v="31655"/>
    <n v="27801"/>
    <x v="2592"/>
    <n v="1720"/>
    <n v="1627"/>
    <n v="1611"/>
    <x v="3"/>
  </r>
  <r>
    <n v="2942"/>
    <s v="FERRI ELETTROFORNITURE"/>
    <s v="PE0089571"/>
    <s v="01394460685"/>
    <n v="82280"/>
    <n v="1614"/>
    <x v="0"/>
    <n v="83894"/>
    <n v="69530"/>
    <n v="5660"/>
    <x v="2593"/>
    <n v="924"/>
    <n v="616"/>
    <n v="823"/>
    <x v="1"/>
  </r>
  <r>
    <n v="2943"/>
    <s v="FERRO BERICA"/>
    <s v="VI0118159"/>
    <s v="00205120249"/>
    <n v="82243"/>
    <n v="52"/>
    <x v="0"/>
    <n v="82246"/>
    <n v="52436"/>
    <n v="20966"/>
    <x v="2594"/>
    <n v="895"/>
    <n v="420"/>
    <n v="37"/>
    <x v="4"/>
  </r>
  <r>
    <n v="2944"/>
    <s v="FONDERIA DI TORBOLE"/>
    <s v="BG0221750"/>
    <s v="01606370169"/>
    <n v="82172"/>
    <n v="18"/>
    <x v="0"/>
    <n v="82509"/>
    <n v="28985"/>
    <n v="20791"/>
    <x v="2595"/>
    <n v="1640"/>
    <n v="1048"/>
    <n v="27660"/>
    <x v="4"/>
  </r>
  <r>
    <n v="2945"/>
    <s v="AUTO BRENNER % AUTO BRENNER AG"/>
    <s v="BZ0129408"/>
    <s v="01564110219"/>
    <n v="82171"/>
    <n v="1113"/>
    <x v="0"/>
    <n v="87629"/>
    <n v="76570"/>
    <n v="3555"/>
    <x v="2596"/>
    <n v="1331"/>
    <n v="757"/>
    <n v="0"/>
    <x v="2"/>
  </r>
  <r>
    <n v="2946"/>
    <s v="AGRICOLA BERICA - SOCIETA' COOP."/>
    <s v="PD1220511"/>
    <s v="00373490283"/>
    <n v="82143"/>
    <n v="166"/>
    <x v="0"/>
    <n v="82418"/>
    <n v="64643"/>
    <n v="3940"/>
    <x v="2597"/>
    <n v="323"/>
    <n v="238"/>
    <n v="4522"/>
    <x v="3"/>
  </r>
  <r>
    <n v="2947"/>
    <s v="GRISPORT"/>
    <s v="TV0126063"/>
    <s v="00541850269"/>
    <n v="82110"/>
    <n v="605"/>
    <x v="0"/>
    <n v="82940"/>
    <n v="66282"/>
    <n v="7707"/>
    <x v="2598"/>
    <n v="1321"/>
    <n v="762"/>
    <n v="2869"/>
    <x v="0"/>
  </r>
  <r>
    <n v="2948"/>
    <s v="INVER"/>
    <s v="BO0178155"/>
    <s v="80021450376"/>
    <n v="82106"/>
    <n v="634"/>
    <x v="0"/>
    <n v="83065"/>
    <n v="40171"/>
    <n v="15798"/>
    <x v="2599"/>
    <n v="3227"/>
    <n v="-501"/>
    <n v="22131"/>
    <x v="0"/>
  </r>
  <r>
    <n v="2949"/>
    <s v="GORISPAC"/>
    <s v="BG0310264"/>
    <s v="00435170311"/>
    <n v="82071"/>
    <n v="2345"/>
    <x v="0"/>
    <n v="97759"/>
    <n v="74707"/>
    <n v="12394"/>
    <x v="20"/>
    <n v="-1056"/>
    <n v="460"/>
    <n v="0"/>
    <x v="5"/>
  </r>
  <r>
    <n v="2950"/>
    <s v="ZUCCHETTI RUBINETTERIA"/>
    <s v="NO0068622"/>
    <s v="00113450035"/>
    <n v="82068"/>
    <n v="1012"/>
    <x v="0"/>
    <n v="87362"/>
    <n v="31256"/>
    <n v="23912"/>
    <x v="2600"/>
    <n v="5887"/>
    <n v="3184"/>
    <n v="1300"/>
    <x v="3"/>
  </r>
  <r>
    <n v="2951"/>
    <s v="GIANNONI"/>
    <s v="MI1484063"/>
    <s v="00766970156"/>
    <n v="82046"/>
    <n v="105"/>
    <x v="0"/>
    <n v="81660"/>
    <n v="41341"/>
    <n v="20521"/>
    <x v="2601"/>
    <n v="3277"/>
    <n v="1904"/>
    <n v="121"/>
    <x v="5"/>
  </r>
  <r>
    <n v="2952"/>
    <s v="EDEN VIAGGI"/>
    <s v="PS0092371"/>
    <s v="00862030418"/>
    <n v="82044"/>
    <n v="227"/>
    <x v="0"/>
    <n v="82278"/>
    <n v="0"/>
    <n v="78621"/>
    <x v="2602"/>
    <n v="458"/>
    <n v="377"/>
    <n v="420"/>
    <x v="6"/>
  </r>
  <r>
    <n v="2953"/>
    <s v="GALIMBERTI"/>
    <s v="MI1294516"/>
    <s v="01561850130"/>
    <n v="82028"/>
    <n v="2364"/>
    <x v="0"/>
    <n v="84392"/>
    <n v="65911"/>
    <n v="10127"/>
    <x v="2603"/>
    <n v="606"/>
    <n v="486"/>
    <n v="0"/>
    <x v="7"/>
  </r>
  <r>
    <n v="2954"/>
    <s v="CGI CONSULTING"/>
    <s v="MI0947491"/>
    <s v="03212440154"/>
    <n v="82025"/>
    <n v="12"/>
    <x v="0"/>
    <n v="82037"/>
    <n v="279"/>
    <n v="30518"/>
    <x v="2604"/>
    <n v="13171"/>
    <n v="7242"/>
    <n v="0"/>
    <x v="4"/>
  </r>
  <r>
    <n v="2955"/>
    <s v="METALCASTELLO"/>
    <s v="MO0301898"/>
    <s v="11842770155"/>
    <n v="81984"/>
    <n v="1030"/>
    <x v="0"/>
    <n v="83001"/>
    <n v="20294"/>
    <n v="27009"/>
    <x v="2605"/>
    <n v="11941"/>
    <n v="5253"/>
    <n v="19997"/>
    <x v="3"/>
  </r>
  <r>
    <n v="2956"/>
    <s v="ATESIA TELEMARKETING  COMUNICAZIONE"/>
    <s v="RM0672552"/>
    <s v="03548711005"/>
    <n v="81975"/>
    <n v="3295"/>
    <x v="0"/>
    <n v="85270"/>
    <n v="583"/>
    <n v="32187"/>
    <x v="2606"/>
    <n v="36963"/>
    <n v="16280"/>
    <n v="0"/>
    <x v="8"/>
  </r>
  <r>
    <n v="2957"/>
    <s v="ARTEMA"/>
    <s v="BI0104122"/>
    <s v="00188770028"/>
    <n v="81950"/>
    <n v="1762"/>
    <x v="0"/>
    <n v="85443"/>
    <n v="52011"/>
    <n v="25424"/>
    <x v="2607"/>
    <n v="1165"/>
    <n v="1126"/>
    <n v="101"/>
    <x v="8"/>
  </r>
  <r>
    <n v="2958"/>
    <s v="ADRIAFRUIT ITALIA"/>
    <s v="MI1501325"/>
    <s v="03373960107"/>
    <n v="81932"/>
    <n v="368"/>
    <x v="0"/>
    <n v="82301"/>
    <n v="73470"/>
    <n v="6848"/>
    <x v="2608"/>
    <n v="348"/>
    <n v="227"/>
    <n v="0"/>
    <x v="9"/>
  </r>
  <r>
    <n v="2959"/>
    <s v="BALTUR"/>
    <s v="FE0030835"/>
    <s v="00040200388"/>
    <n v="81901"/>
    <n v="2010"/>
    <x v="0"/>
    <n v="85257"/>
    <n v="45890"/>
    <n v="15529"/>
    <x v="2609"/>
    <n v="2840"/>
    <n v="2012"/>
    <n v="4923"/>
    <x v="1"/>
  </r>
  <r>
    <n v="2960"/>
    <s v="PUBLIADIGE"/>
    <s v="VR0188626"/>
    <s v="01651350231"/>
    <n v="81894"/>
    <n v="3131"/>
    <x v="0"/>
    <n v="85025"/>
    <n v="3674"/>
    <n v="73594"/>
    <x v="2610"/>
    <n v="1456"/>
    <n v="1005"/>
    <n v="0"/>
    <x v="1"/>
  </r>
  <r>
    <n v="2961"/>
    <s v="IMIT"/>
    <s v="MI0574957"/>
    <s v="00864780150"/>
    <n v="81861"/>
    <n v="722"/>
    <x v="0"/>
    <n v="89606"/>
    <n v="51720"/>
    <n v="14294"/>
    <x v="2611"/>
    <n v="-1392"/>
    <n v="855"/>
    <n v="10499"/>
    <x v="8"/>
  </r>
  <r>
    <n v="2962"/>
    <s v="WARNER MUSIC ITALIA"/>
    <s v="MI0908183"/>
    <s v="02079400152"/>
    <n v="81858"/>
    <n v="7691"/>
    <x v="0"/>
    <n v="89785"/>
    <n v="13151"/>
    <n v="16177"/>
    <x v="2612"/>
    <n v="18803"/>
    <n v="5297"/>
    <n v="0"/>
    <x v="0"/>
  </r>
  <r>
    <n v="2963"/>
    <s v="GRUBER LOGISTICS"/>
    <s v="BZ0084717"/>
    <s v="00520690215"/>
    <n v="81840"/>
    <n v="846"/>
    <x v="0"/>
    <n v="82686"/>
    <n v="2240"/>
    <n v="65220"/>
    <x v="2613"/>
    <n v="731"/>
    <n v="686"/>
    <n v="0"/>
    <x v="0"/>
  </r>
  <r>
    <n v="2964"/>
    <s v="CENTRO ITALIA VEICOLI INDUSTRIALI"/>
    <s v="PG0108774"/>
    <s v="00447280546"/>
    <n v="81773"/>
    <n v="828"/>
    <x v="0"/>
    <n v="82601"/>
    <n v="68994"/>
    <n v="10461"/>
    <x v="2614"/>
    <n v="2531"/>
    <n v="1271"/>
    <n v="0"/>
    <x v="4"/>
  </r>
  <r>
    <n v="2965"/>
    <s v="GARZANTI CHIMICA"/>
    <s v="MI1186133"/>
    <s v="07852130157"/>
    <n v="81771"/>
    <n v="2589"/>
    <x v="0"/>
    <n v="84360"/>
    <n v="70078"/>
    <n v="4035"/>
    <x v="2615"/>
    <n v="4159"/>
    <n v="1940"/>
    <n v="0"/>
    <x v="0"/>
  </r>
  <r>
    <n v="2966"/>
    <s v="AMIA"/>
    <s v="RN0261765"/>
    <s v="00728020405"/>
    <n v="81754"/>
    <n v="2548"/>
    <x v="0"/>
    <n v="86280"/>
    <n v="5489"/>
    <n v="33990"/>
    <x v="2616"/>
    <n v="2191"/>
    <n v="1373"/>
    <n v="34646"/>
    <x v="0"/>
  </r>
  <r>
    <n v="2967"/>
    <s v="LOUIS VUITTON ITALIA"/>
    <s v="MI1193621"/>
    <s v="04995300581"/>
    <n v="81746"/>
    <n v="1648"/>
    <x v="0"/>
    <n v="83394"/>
    <n v="41883"/>
    <n v="15320"/>
    <x v="2617"/>
    <n v="13075"/>
    <n v="5818"/>
    <n v="5000"/>
    <x v="2"/>
  </r>
  <r>
    <n v="2968"/>
    <s v="CONSORZIO AGRARIO PROVINCIALE"/>
    <s v="AP0002962"/>
    <s v="00104230446"/>
    <n v="81718"/>
    <n v="2139"/>
    <x v="0"/>
    <n v="83857"/>
    <n v="74227"/>
    <n v="7149"/>
    <x v="1806"/>
    <n v="342"/>
    <n v="319"/>
    <n v="6713"/>
    <x v="0"/>
  </r>
  <r>
    <n v="2969"/>
    <s v="IRT"/>
    <s v="VE0128974"/>
    <s v="00290700269"/>
    <n v="81682"/>
    <n v="1429"/>
    <x v="0"/>
    <n v="83111"/>
    <n v="13367"/>
    <n v="21340"/>
    <x v="2618"/>
    <n v="3486"/>
    <n v="1672"/>
    <n v="665"/>
    <x v="1"/>
  </r>
  <r>
    <n v="2970"/>
    <s v="RHODIA GERONAZZO"/>
    <s v="MI1140871"/>
    <s v="07171410157"/>
    <n v="81679"/>
    <n v="29"/>
    <x v="0"/>
    <n v="82583"/>
    <n v="36417"/>
    <n v="16356"/>
    <x v="2619"/>
    <n v="16589"/>
    <n v="7029"/>
    <n v="26085"/>
    <x v="8"/>
  </r>
  <r>
    <n v="2971"/>
    <s v="V.C.M. VIGILANZA CITTA' DI MILANO"/>
    <s v="MI0951383"/>
    <s v="03122560158"/>
    <n v="81676"/>
    <n v="199"/>
    <x v="0"/>
    <n v="81875"/>
    <n v="2755"/>
    <n v="13991"/>
    <x v="2620"/>
    <n v="13041"/>
    <n v="7568"/>
    <n v="0"/>
    <x v="1"/>
  </r>
  <r>
    <n v="2972"/>
    <s v="MANULI TAPES"/>
    <s v="MI1581969"/>
    <s v="01606180592"/>
    <n v="81645"/>
    <n v="1975"/>
    <x v="0"/>
    <n v="83535"/>
    <n v="42182"/>
    <n v="17165"/>
    <x v="20"/>
    <n v="4993"/>
    <n v="1995"/>
    <n v="0"/>
    <x v="4"/>
  </r>
  <r>
    <n v="2973"/>
    <s v="ADDA COOP. SOC.COOP."/>
    <s v="MI0334698"/>
    <s v="00687790154"/>
    <n v="81643"/>
    <n v="330"/>
    <x v="0"/>
    <n v="81973"/>
    <n v="62777"/>
    <n v="2916"/>
    <x v="2621"/>
    <n v="856"/>
    <n v="508"/>
    <n v="0"/>
    <x v="3"/>
  </r>
  <r>
    <n v="2974"/>
    <s v="FAVA"/>
    <s v="FE0130547"/>
    <s v="01080700386"/>
    <n v="81595"/>
    <n v="1924"/>
    <x v="0"/>
    <n v="124041"/>
    <n v="59344"/>
    <n v="31818"/>
    <x v="2622"/>
    <n v="3924"/>
    <n v="3087"/>
    <n v="4882"/>
    <x v="8"/>
  </r>
  <r>
    <n v="2975"/>
    <s v="COLOMBO COSTRUZIONI"/>
    <s v="LC0172425"/>
    <s v="01201550132"/>
    <n v="81592"/>
    <n v="494"/>
    <x v="0"/>
    <n v="84188"/>
    <n v="5479"/>
    <n v="56623"/>
    <x v="2623"/>
    <n v="10377"/>
    <n v="5403"/>
    <n v="178"/>
    <x v="4"/>
  </r>
  <r>
    <n v="2976"/>
    <s v="SOCIETA' DELLE AUTOSTRADE DI"/>
    <s v="VE0020141"/>
    <s v="00337020275"/>
    <n v="81528"/>
    <n v="2089"/>
    <x v="0"/>
    <n v="83617"/>
    <n v="1628"/>
    <n v="20620"/>
    <x v="2624"/>
    <n v="1781"/>
    <n v="2512"/>
    <n v="81420"/>
    <x v="5"/>
  </r>
  <r>
    <n v="2977"/>
    <s v="PROMETAL ITALIA"/>
    <s v="NA0503321"/>
    <s v="01550880643"/>
    <n v="81527"/>
    <n v="1836"/>
    <x v="0"/>
    <n v="83363"/>
    <n v="69146"/>
    <n v="8345"/>
    <x v="2625"/>
    <n v="-5125"/>
    <n v="0"/>
    <n v="7000"/>
    <x v="8"/>
  </r>
  <r>
    <n v="2978"/>
    <s v="CONSORZIO AGRARIO PROVINCIALE DI"/>
    <s v="LT0007034"/>
    <s v="00238580591"/>
    <n v="81479"/>
    <n v="323"/>
    <x v="0"/>
    <n v="81802"/>
    <n v="68226"/>
    <n v="7559"/>
    <x v="1786"/>
    <n v="1485"/>
    <n v="1216"/>
    <n v="29777"/>
    <x v="5"/>
  </r>
  <r>
    <n v="2979"/>
    <s v="SANYO AIRCONDITIONERS EUROPE"/>
    <s v="MI1391813"/>
    <s v="10632800156"/>
    <n v="81458"/>
    <n v="1983"/>
    <x v="0"/>
    <n v="83441"/>
    <n v="70831"/>
    <n v="7065"/>
    <x v="2626"/>
    <n v="1831"/>
    <n v="1291"/>
    <n v="0"/>
    <x v="1"/>
  </r>
  <r>
    <n v="2980"/>
    <s v="F. CERAMI E FIGLI"/>
    <s v="NA0243766"/>
    <s v="00295420632"/>
    <n v="81432"/>
    <n v="46"/>
    <x v="0"/>
    <n v="81478"/>
    <n v="77021"/>
    <n v="1581"/>
    <x v="2134"/>
    <n v="609"/>
    <n v="520"/>
    <n v="1500"/>
    <x v="9"/>
  </r>
  <r>
    <n v="2981"/>
    <s v="TARGETTI SANKEY"/>
    <s v="FI0275656"/>
    <s v="01537660480"/>
    <n v="81373"/>
    <n v="249"/>
    <x v="0"/>
    <n v="82935"/>
    <n v="28913"/>
    <n v="24589"/>
    <x v="2627"/>
    <n v="9693"/>
    <n v="4521"/>
    <n v="9514"/>
    <x v="1"/>
  </r>
  <r>
    <n v="2982"/>
    <s v="AGOSTINO FERRARI"/>
    <s v="BG0238565"/>
    <s v="01807750169"/>
    <n v="81366"/>
    <n v="1988"/>
    <x v="0"/>
    <n v="84078"/>
    <n v="35648"/>
    <n v="26265"/>
    <x v="2628"/>
    <n v="1838"/>
    <n v="1462"/>
    <n v="7032"/>
    <x v="5"/>
  </r>
  <r>
    <n v="2983"/>
    <s v="MANIFATTURA ITALIANA LA ROCCA"/>
    <s v="RE0124178"/>
    <s v="00278190350"/>
    <n v="81317"/>
    <n v="710"/>
    <x v="0"/>
    <n v="82441"/>
    <n v="25179"/>
    <n v="40428"/>
    <x v="2629"/>
    <n v="-230"/>
    <n v="735"/>
    <n v="9664"/>
    <x v="1"/>
  </r>
  <r>
    <n v="2984"/>
    <s v="OCSA OFFICINE DI CROCETTA"/>
    <s v="TV0066164"/>
    <s v="00193810264"/>
    <n v="81265"/>
    <n v="102"/>
    <x v="0"/>
    <n v="81202"/>
    <n v="48887"/>
    <n v="7058"/>
    <x v="2630"/>
    <n v="8283"/>
    <n v="3854"/>
    <n v="2981"/>
    <x v="0"/>
  </r>
  <r>
    <n v="2985"/>
    <s v="CE. DI. FAR"/>
    <s v="NA0350816"/>
    <s v="04152330637"/>
    <n v="81264"/>
    <n v="464"/>
    <x v="0"/>
    <n v="81728"/>
    <n v="73857"/>
    <n v="944"/>
    <x v="1844"/>
    <n v="4200"/>
    <n v="1834"/>
    <n v="0"/>
    <x v="1"/>
  </r>
  <r>
    <n v="2986"/>
    <s v="CENTRO HL DISTRIBUZIONE AVENTE"/>
    <s v="FI0465765"/>
    <s v="04610960488"/>
    <n v="81256"/>
    <n v="97"/>
    <x v="0"/>
    <n v="84730"/>
    <n v="79836"/>
    <n v="1325"/>
    <x v="1234"/>
    <n v="115"/>
    <n v="72"/>
    <n v="534"/>
    <x v="2"/>
  </r>
  <r>
    <n v="2987"/>
    <s v="SISTEMI SOSPENSIONI"/>
    <s v="TO0791748"/>
    <s v="06515500012"/>
    <n v="81251"/>
    <n v="4251"/>
    <x v="0"/>
    <n v="85502"/>
    <n v="194"/>
    <n v="61985"/>
    <x v="2631"/>
    <n v="-69"/>
    <n v="860"/>
    <n v="0"/>
    <x v="3"/>
  </r>
  <r>
    <n v="2988"/>
    <s v="CFC  SOCIETA PER AZIONI"/>
    <s v="RM0713641"/>
    <s v="03918171004"/>
    <n v="81220"/>
    <n v="154"/>
    <x v="0"/>
    <n v="31957"/>
    <n v="1823"/>
    <n v="20045"/>
    <x v="20"/>
    <n v="1988"/>
    <n v="305"/>
    <n v="58042"/>
    <x v="3"/>
  </r>
  <r>
    <n v="2990"/>
    <s v="FILPUCCI"/>
    <s v="FI0296284"/>
    <s v="01763440482"/>
    <n v="81170"/>
    <n v="1077"/>
    <x v="0"/>
    <n v="84779"/>
    <n v="28689"/>
    <n v="40804"/>
    <x v="2632"/>
    <n v="7517"/>
    <n v="3436"/>
    <n v="96"/>
    <x v="1"/>
  </r>
  <r>
    <n v="2991"/>
    <s v="LAMBORGHINI CALOR"/>
    <s v="FE0084678"/>
    <s v="00173420381"/>
    <n v="81157"/>
    <n v="1941"/>
    <x v="0"/>
    <n v="81344"/>
    <n v="49424"/>
    <n v="12424"/>
    <x v="2633"/>
    <n v="3086"/>
    <n v="1223"/>
    <n v="16922"/>
    <x v="4"/>
  </r>
  <r>
    <n v="2992"/>
    <s v="RADARCHIM"/>
    <s v="MI1092430"/>
    <s v="06357210159"/>
    <n v="81150"/>
    <n v="940"/>
    <x v="0"/>
    <n v="82090"/>
    <n v="60149"/>
    <n v="17900"/>
    <x v="2634"/>
    <n v="4500"/>
    <n v="2192"/>
    <n v="0"/>
    <x v="4"/>
  </r>
  <r>
    <n v="2993"/>
    <s v="KINETICS TECHNOLOGY INTERNATIONAL"/>
    <s v="RM0340087"/>
    <s v="00431450584"/>
    <n v="81149"/>
    <n v="953"/>
    <x v="0"/>
    <n v="70379"/>
    <n v="31208"/>
    <n v="23271"/>
    <x v="2635"/>
    <n v="-10931"/>
    <n v="520"/>
    <n v="99154"/>
    <x v="2"/>
  </r>
  <r>
    <n v="2994"/>
    <s v="SITAI INOX"/>
    <s v="NO0139944"/>
    <s v="00982690034"/>
    <n v="81124"/>
    <n v="152"/>
    <x v="0"/>
    <n v="82960"/>
    <n v="61790"/>
    <n v="5278"/>
    <x v="2636"/>
    <n v="4172"/>
    <n v="587"/>
    <n v="479"/>
    <x v="3"/>
  </r>
  <r>
    <n v="2995"/>
    <s v="PARMAREGGIO"/>
    <s v="RE0174893"/>
    <s v="01299680353"/>
    <n v="81114"/>
    <n v="3227"/>
    <x v="0"/>
    <n v="84178"/>
    <n v="82716"/>
    <n v="5621"/>
    <x v="1840"/>
    <n v="-3702"/>
    <n v="220"/>
    <n v="5329"/>
    <x v="0"/>
  </r>
  <r>
    <n v="2996"/>
    <s v="SOCOTHERM S.R.L"/>
    <s v="RO0098610"/>
    <s v="06907040155"/>
    <n v="81110"/>
    <n v="1972"/>
    <x v="0"/>
    <n v="64784"/>
    <n v="18737"/>
    <n v="14843"/>
    <x v="2637"/>
    <n v="6465"/>
    <n v="3054"/>
    <n v="1546"/>
    <x v="0"/>
  </r>
  <r>
    <n v="2997"/>
    <s v="BASF PITTURE"/>
    <s v="MI1533570"/>
    <s v="12156410156"/>
    <n v="81037"/>
    <n v="1323"/>
    <x v="0"/>
    <n v="82360"/>
    <n v="49928"/>
    <n v="16958"/>
    <x v="2638"/>
    <n v="5807"/>
    <n v="-1162"/>
    <n v="1284"/>
    <x v="5"/>
  </r>
  <r>
    <n v="2998"/>
    <s v="LAMARO APPALTI"/>
    <s v="RM0195985"/>
    <s v="00479660581"/>
    <n v="81007"/>
    <n v="6606"/>
    <x v="0"/>
    <n v="98720"/>
    <n v="5255"/>
    <n v="86073"/>
    <x v="2639"/>
    <n v="529"/>
    <n v="475"/>
    <n v="16376"/>
    <x v="3"/>
  </r>
  <r>
    <n v="2999"/>
    <s v="DRAGOMAR"/>
    <s v="RM0643378"/>
    <s v="08035110587"/>
    <n v="80993"/>
    <n v="4260"/>
    <x v="0"/>
    <n v="91656"/>
    <n v="18136"/>
    <n v="33887"/>
    <x v="2640"/>
    <n v="-18388"/>
    <n v="1788"/>
    <n v="36993"/>
    <x v="5"/>
  </r>
  <r>
    <n v="3000"/>
    <s v="HERBERTS ITALIA"/>
    <s v="MI0585454"/>
    <s v="00865600159"/>
    <n v="80975"/>
    <n v="7231"/>
    <x v="0"/>
    <n v="87496"/>
    <n v="45132"/>
    <n v="15502"/>
    <x v="2641"/>
    <n v="20218"/>
    <n v="912"/>
    <n v="0"/>
    <x v="6"/>
  </r>
  <r>
    <n v="3001"/>
    <s v="PROFILATI"/>
    <s v="BO0303248"/>
    <s v="03611000377"/>
    <n v="80951"/>
    <n v="385"/>
    <x v="0"/>
    <n v="85604"/>
    <n v="61335"/>
    <n v="8965"/>
    <x v="2642"/>
    <n v="437"/>
    <n v="277"/>
    <n v="8360"/>
    <x v="7"/>
  </r>
  <r>
    <n v="3002"/>
    <s v="MISSONI"/>
    <s v="VA0106136"/>
    <s v="00213650120"/>
    <n v="80951"/>
    <n v="814"/>
    <x v="0"/>
    <n v="82045"/>
    <n v="11078"/>
    <n v="40825"/>
    <x v="2643"/>
    <n v="3244"/>
    <n v="2472"/>
    <n v="5847"/>
    <x v="4"/>
  </r>
  <r>
    <n v="3003"/>
    <s v="SIDERGARDA MOLLIFICIO BRESCIANO (O"/>
    <s v="MI1037457"/>
    <s v="05813690152"/>
    <n v="80905"/>
    <n v="405"/>
    <x v="0"/>
    <n v="84811"/>
    <n v="38300"/>
    <n v="11198"/>
    <x v="2644"/>
    <n v="5844"/>
    <n v="3608"/>
    <n v="0"/>
    <x v="3"/>
  </r>
  <r>
    <n v="3004"/>
    <s v="CARAMICO GAETANO &amp; C."/>
    <s v="SA0163030"/>
    <s v="00637670654"/>
    <n v="80874"/>
    <n v="160"/>
    <x v="0"/>
    <n v="81034"/>
    <n v="75180"/>
    <n v="1321"/>
    <x v="2645"/>
    <n v="3996"/>
    <n v="2177"/>
    <n v="1729"/>
    <x v="8"/>
  </r>
  <r>
    <n v="3005"/>
    <s v="PNEUSERVICE 90"/>
    <s v="FI0424864"/>
    <s v="04164540488"/>
    <n v="80870"/>
    <n v="1176"/>
    <x v="0"/>
    <n v="82046"/>
    <n v="68903"/>
    <n v="9671"/>
    <x v="2646"/>
    <n v="3283"/>
    <n v="1631"/>
    <n v="15157"/>
    <x v="8"/>
  </r>
  <r>
    <n v="3006"/>
    <s v="RIMOLDI NECCHI"/>
    <s v="MI1279568"/>
    <s v="09279400155"/>
    <n v="80847"/>
    <n v="5511"/>
    <x v="0"/>
    <n v="85591"/>
    <n v="45092"/>
    <n v="10607"/>
    <x v="2521"/>
    <n v="-1769"/>
    <n v="1108"/>
    <n v="12769"/>
    <x v="9"/>
  </r>
  <r>
    <n v="3007"/>
    <s v="MARZOCCHI"/>
    <s v="BO0206034"/>
    <s v="00325330371"/>
    <n v="80821"/>
    <n v="307"/>
    <x v="0"/>
    <n v="81799"/>
    <n v="39053"/>
    <n v="22329"/>
    <x v="934"/>
    <n v="2143"/>
    <n v="669"/>
    <n v="6425"/>
    <x v="1"/>
  </r>
  <r>
    <n v="3008"/>
    <s v="POL SCARPE SPORTIVE"/>
    <s v="TV0128912"/>
    <s v="00562610261"/>
    <n v="80810"/>
    <n v="728"/>
    <x v="0"/>
    <n v="86859"/>
    <n v="38786"/>
    <n v="36754"/>
    <x v="2647"/>
    <n v="1882"/>
    <n v="1353"/>
    <n v="188"/>
    <x v="1"/>
  </r>
  <r>
    <n v="3009"/>
    <s v="MICHELE SOLBIATI SASIL"/>
    <s v="NO0162216"/>
    <s v="00752020156"/>
    <n v="80785"/>
    <n v="627"/>
    <x v="0"/>
    <n v="82948"/>
    <n v="25485"/>
    <n v="30684"/>
    <x v="2648"/>
    <n v="842"/>
    <n v="668"/>
    <n v="8252"/>
    <x v="8"/>
  </r>
  <r>
    <n v="3010"/>
    <s v="CANTONI I.T.C."/>
    <s v="MI0048510"/>
    <s v="01617860158"/>
    <n v="80784"/>
    <n v="2168"/>
    <x v="0"/>
    <n v="82624"/>
    <n v="20254"/>
    <n v="41554"/>
    <x v="2649"/>
    <n v="3262"/>
    <n v="819"/>
    <n v="16144"/>
    <x v="0"/>
  </r>
  <r>
    <n v="3011"/>
    <s v="CARL ZEISS"/>
    <s v="MI0373641"/>
    <s v="00721920155"/>
    <n v="80753"/>
    <n v="5297"/>
    <x v="0"/>
    <n v="86050"/>
    <n v="45385"/>
    <n v="21878"/>
    <x v="2650"/>
    <n v="4920"/>
    <n v="2617"/>
    <n v="0"/>
    <x v="0"/>
  </r>
  <r>
    <n v="3012"/>
    <s v="GEROLAMO SCORZA"/>
    <s v="GE0303803"/>
    <s v="02892360104"/>
    <n v="80736"/>
    <n v="213"/>
    <x v="0"/>
    <n v="83689"/>
    <n v="62562"/>
    <n v="15184"/>
    <x v="2651"/>
    <n v="929"/>
    <n v="612"/>
    <n v="4353"/>
    <x v="4"/>
  </r>
  <r>
    <n v="3013"/>
    <s v="CREAZIONI ROMANINI"/>
    <s v="PR0133677"/>
    <s v="00473670347"/>
    <n v="80735"/>
    <n v="361"/>
    <x v="0"/>
    <n v="78525"/>
    <n v="55625"/>
    <n v="15746"/>
    <x v="2652"/>
    <n v="-176"/>
    <n v="266"/>
    <n v="4012"/>
    <x v="0"/>
  </r>
  <r>
    <n v="3014"/>
    <s v="FEGI MANIFATTURE"/>
    <s v="TE0088803"/>
    <s v="00684270671"/>
    <n v="80726"/>
    <n v="134"/>
    <x v="0"/>
    <n v="82728"/>
    <n v="36727"/>
    <n v="30887"/>
    <x v="2653"/>
    <n v="2675"/>
    <n v="970"/>
    <n v="90"/>
    <x v="0"/>
  </r>
  <r>
    <n v="3015"/>
    <s v="GIAGUARO"/>
    <s v="SA0173077"/>
    <s v="01020090658"/>
    <n v="80724"/>
    <n v="6319"/>
    <x v="0"/>
    <n v="97750"/>
    <n v="82069"/>
    <n v="4986"/>
    <x v="2654"/>
    <n v="811"/>
    <n v="580"/>
    <n v="6719"/>
    <x v="2"/>
  </r>
  <r>
    <n v="3016"/>
    <s v="E.C.C. ELETTRONICA"/>
    <s v="MI1443941"/>
    <s v="02405250966"/>
    <n v="80718"/>
    <n v="2192"/>
    <x v="0"/>
    <n v="82911"/>
    <n v="68640"/>
    <n v="6174"/>
    <x v="2655"/>
    <n v="495"/>
    <n v="639"/>
    <n v="796"/>
    <x v="0"/>
  </r>
  <r>
    <n v="3017"/>
    <s v="BIFFI ITALIA"/>
    <s v="PC0121628"/>
    <s v="01018580330"/>
    <n v="80715"/>
    <n v="429"/>
    <x v="0"/>
    <n v="83222"/>
    <n v="31693"/>
    <n v="19165"/>
    <x v="2086"/>
    <n v="11295"/>
    <n v="7044"/>
    <n v="0"/>
    <x v="1"/>
  </r>
  <r>
    <n v="3018"/>
    <s v="F.LLI BERNARDO"/>
    <s v="NA0511776"/>
    <s v="06681370638"/>
    <n v="80696"/>
    <n v="70"/>
    <x v="0"/>
    <n v="80765"/>
    <n v="66643"/>
    <n v="6502"/>
    <x v="2656"/>
    <n v="-264"/>
    <n v="179"/>
    <n v="547"/>
    <x v="8"/>
  </r>
  <r>
    <n v="3019"/>
    <s v="DEMM OFFICINE MECCANICHE"/>
    <s v="BO0045622"/>
    <s v="00744240151"/>
    <n v="80694"/>
    <n v="1684"/>
    <x v="0"/>
    <n v="80240"/>
    <n v="24872"/>
    <n v="22765"/>
    <x v="2657"/>
    <n v="2521"/>
    <n v="1192"/>
    <n v="7079"/>
    <x v="1"/>
  </r>
  <r>
    <n v="3020"/>
    <s v="CARLO GAVAZZI IMPIANTI"/>
    <s v="MI0510453"/>
    <s v="00207980285"/>
    <n v="65386"/>
    <n v="5538"/>
    <x v="0"/>
    <n v="88014"/>
    <n v="25710"/>
    <n v="41219"/>
    <x v="2658"/>
    <n v="-2990"/>
    <n v="1005"/>
    <n v="0"/>
    <x v="4"/>
  </r>
  <r>
    <n v="3021"/>
    <s v="CANTINE MEZZACORONA SOCIETA' COOPER"/>
    <s v="TN0077265"/>
    <s v="00120200225"/>
    <n v="80672"/>
    <n v="5623"/>
    <x v="0"/>
    <n v="89096"/>
    <n v="68767"/>
    <n v="7787"/>
    <x v="2659"/>
    <n v="4074"/>
    <n v="0"/>
    <n v="32577"/>
    <x v="3"/>
  </r>
  <r>
    <n v="3022"/>
    <s v="ARCOPLEX TRADING"/>
    <s v="MI1316473"/>
    <s v="09784780158"/>
    <n v="80631"/>
    <n v="78"/>
    <x v="0"/>
    <n v="80709"/>
    <n v="69133"/>
    <n v="1752"/>
    <x v="2660"/>
    <n v="6618"/>
    <n v="2825"/>
    <n v="0"/>
    <x v="8"/>
  </r>
  <r>
    <n v="3023"/>
    <s v="AGENZIA VIAGGI GEMINI"/>
    <s v="RM0468229"/>
    <s v="04909580583"/>
    <n v="80606"/>
    <n v="5803"/>
    <x v="0"/>
    <n v="86409"/>
    <n v="0"/>
    <n v="37295"/>
    <x v="2661"/>
    <n v="1830"/>
    <n v="2052"/>
    <n v="0"/>
    <x v="4"/>
  </r>
  <r>
    <n v="3024"/>
    <s v="CLERICI TESSUTO &amp; C."/>
    <s v="CO0206642"/>
    <s v="01651870139"/>
    <n v="80583"/>
    <n v="1855"/>
    <x v="0"/>
    <n v="79542"/>
    <n v="31902"/>
    <n v="28624"/>
    <x v="2662"/>
    <n v="751"/>
    <n v="1094"/>
    <n v="6302"/>
    <x v="5"/>
  </r>
  <r>
    <n v="3025"/>
    <s v="TRENTIN F.LLI"/>
    <s v="VR0091510"/>
    <s v="00147120232"/>
    <n v="80567"/>
    <n v="1615"/>
    <x v="0"/>
    <n v="82599"/>
    <n v="69040"/>
    <n v="4325"/>
    <x v="2663"/>
    <n v="-985"/>
    <n v="188"/>
    <n v="2933"/>
    <x v="8"/>
  </r>
  <r>
    <n v="3026"/>
    <s v="RAFAL"/>
    <s v="RA0078128"/>
    <s v="00110850393"/>
    <n v="80558"/>
    <n v="175"/>
    <x v="0"/>
    <n v="79723"/>
    <n v="61078"/>
    <n v="7328"/>
    <x v="2664"/>
    <n v="475"/>
    <n v="604"/>
    <n v="9030"/>
    <x v="5"/>
  </r>
  <r>
    <n v="3027"/>
    <s v="SIDERMONTAGGI"/>
    <s v="UD0145986"/>
    <s v="00583740303"/>
    <n v="80521"/>
    <n v="271"/>
    <x v="0"/>
    <n v="26818"/>
    <n v="4509"/>
    <n v="9593"/>
    <x v="1457"/>
    <n v="-1586"/>
    <n v="345"/>
    <n v="4500"/>
    <x v="1"/>
  </r>
  <r>
    <n v="3028"/>
    <s v="IPS"/>
    <s v="FI0413283"/>
    <s v="04061320489"/>
    <n v="80511"/>
    <n v="1430"/>
    <x v="0"/>
    <n v="81987"/>
    <n v="77347"/>
    <n v="4416"/>
    <x v="20"/>
    <n v="37"/>
    <n v="114"/>
    <n v="0"/>
    <x v="9"/>
  </r>
  <r>
    <n v="3029"/>
    <s v="AMMIRATI PURIS LINTAS"/>
    <s v="MI0811917"/>
    <s v="00458140589"/>
    <n v="80502"/>
    <n v="131"/>
    <x v="0"/>
    <n v="81173"/>
    <n v="0"/>
    <n v="63804"/>
    <x v="2665"/>
    <n v="5273"/>
    <n v="2872"/>
    <n v="557"/>
    <x v="1"/>
  </r>
  <r>
    <n v="3030"/>
    <s v="ARINOX"/>
    <s v="GE0316714"/>
    <s v="03086810102"/>
    <n v="80465"/>
    <n v="301"/>
    <x v="0"/>
    <n v="86503"/>
    <n v="48569"/>
    <n v="8610"/>
    <x v="2666"/>
    <n v="4237"/>
    <n v="1828"/>
    <n v="25711"/>
    <x v="5"/>
  </r>
  <r>
    <n v="3031"/>
    <s v="FOODINVEST GROUP"/>
    <s v="TE0090895"/>
    <s v="01201080668"/>
    <n v="80464"/>
    <n v="6500"/>
    <x v="0"/>
    <n v="87480"/>
    <n v="59383"/>
    <n v="8983"/>
    <x v="2667"/>
    <n v="-364"/>
    <n v="415"/>
    <n v="2083"/>
    <x v="1"/>
  </r>
  <r>
    <n v="3032"/>
    <s v="ITALSVENSKA"/>
    <s v="GO0054845"/>
    <s v="00473310316"/>
    <n v="80461"/>
    <n v="613"/>
    <x v="0"/>
    <n v="86545"/>
    <n v="45314"/>
    <n v="31224"/>
    <x v="2668"/>
    <n v="4803"/>
    <n v="221"/>
    <n v="5968"/>
    <x v="0"/>
  </r>
  <r>
    <n v="3033"/>
    <s v="EMHART"/>
    <s v="SV0102187"/>
    <s v="09662000158"/>
    <n v="80438"/>
    <n v="66"/>
    <x v="0"/>
    <n v="75548"/>
    <n v="66098"/>
    <n v="4064"/>
    <x v="1311"/>
    <n v="1698"/>
    <n v="827"/>
    <n v="0"/>
    <x v="1"/>
  </r>
  <r>
    <n v="3034"/>
    <s v="SERIST SERVIZI RISTORAZIONE"/>
    <s v="MI1143394"/>
    <s v="07153400150"/>
    <n v="80394"/>
    <n v="1356"/>
    <x v="0"/>
    <n v="81750"/>
    <n v="30170"/>
    <n v="9638"/>
    <x v="2669"/>
    <n v="5678"/>
    <n v="3700"/>
    <n v="1000"/>
    <x v="2"/>
  </r>
  <r>
    <n v="3035"/>
    <s v="A.F.E. ASSOCIAZIONE FRUTTICOLTORI E"/>
    <s v="FE0086755"/>
    <s v="00054520382"/>
    <n v="80323"/>
    <n v="2605"/>
    <x v="0"/>
    <n v="82928"/>
    <n v="55846"/>
    <n v="16024"/>
    <x v="2670"/>
    <n v="196"/>
    <n v="195"/>
    <n v="6156"/>
    <x v="3"/>
  </r>
  <r>
    <n v="3036"/>
    <s v="NUOVA SIDERURGICA MODENESE"/>
    <s v="MO0233142"/>
    <s v="01648930368"/>
    <n v="80302"/>
    <n v="262"/>
    <x v="0"/>
    <n v="80564"/>
    <n v="73751"/>
    <n v="4471"/>
    <x v="402"/>
    <n v="718"/>
    <n v="590"/>
    <n v="2857"/>
    <x v="3"/>
  </r>
  <r>
    <n v="3037"/>
    <s v="MORENO MACCHINE UTENSILI"/>
    <s v="MO0241635"/>
    <s v="01775060369"/>
    <n v="80275"/>
    <n v="807"/>
    <x v="0"/>
    <n v="81082"/>
    <n v="68840"/>
    <n v="5743"/>
    <x v="2671"/>
    <n v="3715"/>
    <n v="630"/>
    <n v="7873"/>
    <x v="3"/>
  </r>
  <r>
    <n v="3038"/>
    <s v="MAINETTI"/>
    <s v="VI0091669"/>
    <s v="00148200249"/>
    <n v="80272"/>
    <n v="781"/>
    <x v="0"/>
    <n v="80456"/>
    <n v="33955"/>
    <n v="20848"/>
    <x v="2672"/>
    <n v="4326"/>
    <n v="2401"/>
    <n v="7915"/>
    <x v="1"/>
  </r>
  <r>
    <n v="3039"/>
    <s v="MAGAZZINI CASA, ELETTRODOMESTICI,"/>
    <s v="TV0154309"/>
    <s v="01620320273"/>
    <n v="80271"/>
    <n v="188"/>
    <x v="0"/>
    <n v="80459"/>
    <n v="64600"/>
    <n v="1331"/>
    <x v="2673"/>
    <n v="5271"/>
    <n v="2440"/>
    <n v="50"/>
    <x v="4"/>
  </r>
  <r>
    <n v="3040"/>
    <s v="PARMACOTTO S.P.A"/>
    <s v="PR0162504"/>
    <s v="01556880340"/>
    <n v="80269"/>
    <n v="233"/>
    <x v="0"/>
    <n v="79004"/>
    <n v="33690"/>
    <n v="14729"/>
    <x v="1448"/>
    <n v="1837"/>
    <n v="1816"/>
    <n v="33959"/>
    <x v="4"/>
  </r>
  <r>
    <n v="3041"/>
    <s v="VIVAI COOPERATIVI DI RAUSCEDO"/>
    <s v="PN0000620"/>
    <s v="00072080930"/>
    <n v="80226"/>
    <n v="549"/>
    <x v="0"/>
    <n v="80775"/>
    <n v="64390"/>
    <n v="9649"/>
    <x v="2674"/>
    <n v="12"/>
    <n v="1"/>
    <n v="2348"/>
    <x v="2"/>
  </r>
  <r>
    <n v="3042"/>
    <s v="IGINO MAZZOLA"/>
    <s v="UD0047253"/>
    <s v="02102550155"/>
    <n v="80208"/>
    <n v="2241"/>
    <x v="0"/>
    <n v="86422"/>
    <n v="57147"/>
    <n v="16231"/>
    <x v="2675"/>
    <n v="1769"/>
    <n v="1197"/>
    <n v="132"/>
    <x v="3"/>
  </r>
  <r>
    <n v="3043"/>
    <s v="OIKI ACCIAI INOSSIDABILI"/>
    <s v="PR0173593"/>
    <s v="01720330347"/>
    <n v="80190"/>
    <n v="544"/>
    <x v="0"/>
    <n v="80734"/>
    <n v="72128"/>
    <n v="4025"/>
    <x v="2376"/>
    <n v="403"/>
    <n v="366"/>
    <n v="3901"/>
    <x v="0"/>
  </r>
  <r>
    <n v="3044"/>
    <s v="UNIVERSAL"/>
    <s v="TO0362804"/>
    <s v="00494080013"/>
    <n v="80185"/>
    <n v="879"/>
    <x v="0"/>
    <n v="80249"/>
    <n v="37927"/>
    <n v="20482"/>
    <x v="2676"/>
    <n v="8489"/>
    <n v="4083"/>
    <n v="0"/>
    <x v="0"/>
  </r>
  <r>
    <n v="3045"/>
    <s v="FARMACEUTICI S.V.I.M.A. (SOCIETA'"/>
    <s v="BN0049880"/>
    <s v="00076810621"/>
    <n v="80182"/>
    <n v="150"/>
    <x v="0"/>
    <n v="81851"/>
    <n v="73829"/>
    <n v="1014"/>
    <x v="2677"/>
    <n v="3034"/>
    <n v="1411"/>
    <n v="1013"/>
    <x v="5"/>
  </r>
  <r>
    <n v="3046"/>
    <s v="MOBILVETTA DESIGN"/>
    <s v="SI0075904"/>
    <s v="00565130523"/>
    <n v="80182"/>
    <n v="447"/>
    <x v="0"/>
    <n v="77287"/>
    <n v="57003"/>
    <n v="7062"/>
    <x v="2639"/>
    <n v="3333"/>
    <n v="1673"/>
    <n v="1236"/>
    <x v="3"/>
  </r>
  <r>
    <n v="3047"/>
    <s v="PESSINA COSTRUZIONI"/>
    <s v="MI0450932"/>
    <s v="00829110154"/>
    <n v="80157"/>
    <n v="0"/>
    <x v="0"/>
    <n v="82325"/>
    <n v="9139"/>
    <n v="51165"/>
    <x v="2678"/>
    <n v="1157"/>
    <n v="461"/>
    <n v="0"/>
    <x v="5"/>
  </r>
  <r>
    <n v="3048"/>
    <s v="LUGLI CARRELLI ELEVATORI"/>
    <s v="MO0259351"/>
    <s v="01332140035"/>
    <n v="80145"/>
    <n v="486"/>
    <x v="0"/>
    <n v="82172"/>
    <n v="60068"/>
    <n v="10134"/>
    <x v="2679"/>
    <n v="1984"/>
    <n v="1334"/>
    <n v="5386"/>
    <x v="6"/>
  </r>
  <r>
    <n v="3049"/>
    <s v="ORGANON ITALIA"/>
    <s v="RM0283543"/>
    <s v="00405640582"/>
    <n v="80104"/>
    <n v="483"/>
    <x v="0"/>
    <n v="79099"/>
    <n v="34434"/>
    <n v="10371"/>
    <x v="2680"/>
    <n v="11240"/>
    <n v="5850"/>
    <n v="0"/>
    <x v="7"/>
  </r>
  <r>
    <n v="3050"/>
    <s v="GLOBAL ONE COMMUNICATIONS"/>
    <s v="MI1403963"/>
    <s v="10761500155"/>
    <n v="80101"/>
    <n v="2402"/>
    <x v="0"/>
    <n v="82503"/>
    <n v="0"/>
    <n v="80986"/>
    <x v="2681"/>
    <n v="-5749"/>
    <n v="0"/>
    <n v="0"/>
    <x v="4"/>
  </r>
  <r>
    <n v="3051"/>
    <s v="REYNOLDS WHEELS"/>
    <s v="BO0260983"/>
    <s v="03064130374"/>
    <n v="80091"/>
    <n v="496"/>
    <x v="0"/>
    <n v="83020"/>
    <n v="35201"/>
    <n v="17119"/>
    <x v="2682"/>
    <n v="2019"/>
    <n v="2008"/>
    <n v="1500"/>
    <x v="3"/>
  </r>
  <r>
    <n v="3052"/>
    <s v="FERCAD"/>
    <s v="VI0154821"/>
    <s v="01252490246"/>
    <n v="80064"/>
    <n v="1339"/>
    <x v="0"/>
    <n v="81403"/>
    <n v="59651"/>
    <n v="9137"/>
    <x v="2683"/>
    <n v="3054"/>
    <n v="1667"/>
    <n v="5616"/>
    <x v="8"/>
  </r>
  <r>
    <n v="3053"/>
    <s v="CONSORZIO NAZIONALE COOPERATIVE DI"/>
    <s v="BO0225114"/>
    <s v="00966060378"/>
    <n v="80058"/>
    <n v="65"/>
    <x v="0"/>
    <n v="81719"/>
    <n v="1852"/>
    <n v="78297"/>
    <x v="2684"/>
    <n v="808"/>
    <n v="91"/>
    <n v="11418"/>
    <x v="8"/>
  </r>
  <r>
    <n v="3054"/>
    <s v="CARRARO PNH"/>
    <s v="GO0051305"/>
    <s v="00424790319"/>
    <n v="80034"/>
    <n v="171"/>
    <x v="0"/>
    <n v="79854"/>
    <n v="40902"/>
    <n v="14378"/>
    <x v="2685"/>
    <n v="11334"/>
    <n v="3068"/>
    <n v="5179"/>
    <x v="9"/>
  </r>
  <r>
    <n v="3055"/>
    <s v="ESSECO"/>
    <s v="NO0087903"/>
    <s v="00124020033"/>
    <n v="80018"/>
    <n v="964"/>
    <x v="0"/>
    <n v="81054"/>
    <n v="33951"/>
    <n v="18795"/>
    <x v="2686"/>
    <n v="8513"/>
    <n v="4586"/>
    <n v="897"/>
    <x v="1"/>
  </r>
  <r>
    <n v="3056"/>
    <s v="GRIGOLI DISTRIBUZIONE"/>
    <s v="TP0074258"/>
    <s v="01169990817"/>
    <n v="80012"/>
    <n v="4012"/>
    <x v="0"/>
    <n v="84024"/>
    <n v="78077"/>
    <n v="939"/>
    <x v="2687"/>
    <n v="1043"/>
    <n v="575"/>
    <n v="2199"/>
    <x v="1"/>
  </r>
  <r>
    <n v="3057"/>
    <s v="SCOLA"/>
    <s v="LC0145134"/>
    <s v="00410640130"/>
    <n v="80006"/>
    <n v="106"/>
    <x v="0"/>
    <n v="80112"/>
    <n v="71569"/>
    <n v="2561"/>
    <x v="226"/>
    <n v="746"/>
    <n v="247"/>
    <n v="5092"/>
    <x v="8"/>
  </r>
  <r>
    <n v="3058"/>
    <s v="SEALED AIR"/>
    <s v="MI1097897"/>
    <s v="06472350153"/>
    <n v="79999"/>
    <n v="820"/>
    <x v="0"/>
    <n v="80946"/>
    <n v="40686"/>
    <n v="12684"/>
    <x v="2181"/>
    <n v="1027"/>
    <n v="760"/>
    <n v="23241"/>
    <x v="0"/>
  </r>
  <r>
    <n v="3059"/>
    <s v="REDWALL ITALIA"/>
    <s v="BO0268166"/>
    <s v="02250730377"/>
    <n v="79995"/>
    <n v="719"/>
    <x v="0"/>
    <n v="76358"/>
    <n v="23845"/>
    <n v="25378"/>
    <x v="2688"/>
    <n v="-4533"/>
    <n v="-714"/>
    <n v="9249"/>
    <x v="0"/>
  </r>
  <r>
    <n v="3060"/>
    <s v="SMALTERIE CONDUTTORI ELETTRICI"/>
    <s v="TO0223511"/>
    <s v="00516510013"/>
    <n v="79992"/>
    <n v="607"/>
    <x v="0"/>
    <n v="82151"/>
    <n v="47796"/>
    <n v="14173"/>
    <x v="2689"/>
    <n v="2484"/>
    <n v="1689"/>
    <n v="5460"/>
    <x v="4"/>
  </r>
  <r>
    <n v="3061"/>
    <s v="LLOYD SARDEGNA COMPAGNIA DI NAVIGAZ"/>
    <s v="CA0174208"/>
    <s v="02313160927"/>
    <n v="79940"/>
    <n v="1907"/>
    <x v="0"/>
    <n v="81847"/>
    <n v="15161"/>
    <n v="18424"/>
    <x v="2690"/>
    <n v="1555"/>
    <n v="3232"/>
    <n v="7581"/>
    <x v="0"/>
  </r>
  <r>
    <n v="3062"/>
    <s v="CERAMICHE REFIN"/>
    <s v="RE0152153"/>
    <s v="03047170372"/>
    <n v="79934"/>
    <n v="1041"/>
    <x v="0"/>
    <n v="65658"/>
    <n v="29563"/>
    <n v="22808"/>
    <x v="2691"/>
    <n v="-18805"/>
    <n v="478"/>
    <n v="33734"/>
    <x v="0"/>
  </r>
  <r>
    <n v="3063"/>
    <s v="MAGLIFICIO LA PERUGINA"/>
    <s v="PG0072527"/>
    <s v="00163480544"/>
    <n v="79896"/>
    <n v="65"/>
    <x v="0"/>
    <n v="81158"/>
    <n v="60855"/>
    <n v="12837"/>
    <x v="2692"/>
    <n v="954"/>
    <n v="848"/>
    <n v="4023"/>
    <x v="2"/>
  </r>
  <r>
    <n v="3064"/>
    <s v="DIESEL ITALIA"/>
    <s v="VI0208576"/>
    <s v="02122330240"/>
    <n v="79836"/>
    <n v="576"/>
    <x v="0"/>
    <n v="80412"/>
    <n v="59272"/>
    <n v="12453"/>
    <x v="2693"/>
    <n v="3985"/>
    <n v="2316"/>
    <n v="0"/>
    <x v="0"/>
  </r>
  <r>
    <n v="3065"/>
    <s v="PETROTANK ITALIA"/>
    <s v="RM0672100"/>
    <s v="03519961001"/>
    <n v="79804"/>
    <n v="980"/>
    <x v="0"/>
    <n v="76635"/>
    <n v="5295"/>
    <n v="14111"/>
    <x v="2694"/>
    <n v="84"/>
    <n v="84"/>
    <n v="0"/>
    <x v="1"/>
  </r>
  <r>
    <n v="3066"/>
    <s v="DELFOSUD"/>
    <s v="LT0096808"/>
    <s v="01556560595"/>
    <n v="79790"/>
    <n v="379"/>
    <x v="0"/>
    <n v="81630"/>
    <n v="50092"/>
    <n v="3638"/>
    <x v="2695"/>
    <n v="870"/>
    <n v="798"/>
    <n v="7038"/>
    <x v="8"/>
  </r>
  <r>
    <n v="3067"/>
    <s v="OFFICINE MECCANICHE F.A.I.P."/>
    <s v="CR0112021"/>
    <s v="00783900194"/>
    <n v="79777"/>
    <n v="1139"/>
    <x v="0"/>
    <n v="83895"/>
    <n v="44952"/>
    <n v="21169"/>
    <x v="2696"/>
    <n v="1302"/>
    <n v="1028"/>
    <n v="4273"/>
    <x v="1"/>
  </r>
  <r>
    <n v="3068"/>
    <s v="PROGEN"/>
    <s v="VE0215860"/>
    <s v="02409770274"/>
    <n v="79774"/>
    <n v="2723"/>
    <x v="0"/>
    <n v="82497"/>
    <n v="62161"/>
    <n v="4217"/>
    <x v="636"/>
    <n v="1272"/>
    <n v="1245"/>
    <n v="2584"/>
    <x v="4"/>
  </r>
  <r>
    <n v="3069"/>
    <s v="DEROMA"/>
    <s v="VI0156595"/>
    <s v="01268390240"/>
    <n v="79676"/>
    <n v="874"/>
    <x v="0"/>
    <n v="82935"/>
    <n v="21557"/>
    <n v="20967"/>
    <x v="2697"/>
    <n v="12452"/>
    <n v="5681"/>
    <n v="9823"/>
    <x v="3"/>
  </r>
  <r>
    <n v="3070"/>
    <s v="STABILIMENTI TRUCIOLATI AFFINI"/>
    <s v="TO0173311"/>
    <s v="00488750019"/>
    <n v="79670"/>
    <n v="856"/>
    <x v="0"/>
    <n v="80516"/>
    <n v="69838"/>
    <n v="6632"/>
    <x v="2698"/>
    <n v="283"/>
    <n v="464"/>
    <n v="46"/>
    <x v="8"/>
  </r>
  <r>
    <n v="3071"/>
    <s v="SO.GE.MAR. SOCIETA' GENERALE"/>
    <s v="MI0531361"/>
    <s v="00850240151"/>
    <n v="79598"/>
    <n v="2085"/>
    <x v="0"/>
    <n v="81683"/>
    <n v="1082"/>
    <n v="62565"/>
    <x v="2699"/>
    <n v="2455"/>
    <n v="1682"/>
    <n v="4006"/>
    <x v="4"/>
  </r>
  <r>
    <n v="3072"/>
    <s v="DE VIZIA TRANSFER"/>
    <s v="TO0585343"/>
    <s v="03757510015"/>
    <n v="79588"/>
    <n v="706"/>
    <x v="0"/>
    <n v="80294"/>
    <n v="8863"/>
    <n v="6923"/>
    <x v="2700"/>
    <n v="11051"/>
    <n v="6173"/>
    <n v="912"/>
    <x v="5"/>
  </r>
  <r>
    <n v="3073"/>
    <s v="CONSORZIO AGRARIO INTERPROVINCIALE"/>
    <s v="FO0023800"/>
    <s v="00142480409"/>
    <n v="79582"/>
    <n v="396"/>
    <x v="0"/>
    <n v="79978"/>
    <n v="68251"/>
    <n v="6590"/>
    <x v="2701"/>
    <n v="581"/>
    <n v="581"/>
    <n v="427"/>
    <x v="8"/>
  </r>
  <r>
    <n v="3074"/>
    <s v="REPAS LUNCH COUPON RISTORAZIONE E"/>
    <s v="RM0643140"/>
    <s v="08122660585"/>
    <n v="79568"/>
    <n v="178"/>
    <x v="0"/>
    <n v="79746"/>
    <n v="70369"/>
    <n v="2531"/>
    <x v="2702"/>
    <n v="793"/>
    <n v="712"/>
    <n v="26"/>
    <x v="5"/>
  </r>
  <r>
    <n v="3075"/>
    <s v="INDINVEST"/>
    <s v="MI0974895"/>
    <s v="01158400372"/>
    <n v="79563"/>
    <n v="444"/>
    <x v="0"/>
    <n v="80096"/>
    <n v="50666"/>
    <n v="11265"/>
    <x v="1227"/>
    <n v="1126"/>
    <n v="815"/>
    <n v="6092"/>
    <x v="1"/>
  </r>
  <r>
    <n v="3076"/>
    <s v="MANDOLINI AUTO"/>
    <s v="BS0318065"/>
    <s v="02158180170"/>
    <n v="79553"/>
    <n v="901"/>
    <x v="0"/>
    <n v="80454"/>
    <n v="70402"/>
    <n v="4542"/>
    <x v="2247"/>
    <n v="2015"/>
    <n v="1056"/>
    <n v="10796"/>
    <x v="9"/>
  </r>
  <r>
    <n v="3077"/>
    <s v="VR METALLI"/>
    <s v="VR0283567"/>
    <s v="02794680237"/>
    <n v="79528"/>
    <n v="3072"/>
    <x v="0"/>
    <n v="82600"/>
    <n v="68944"/>
    <n v="7594"/>
    <x v="2703"/>
    <n v="3469"/>
    <n v="1716"/>
    <n v="0"/>
    <x v="1"/>
  </r>
  <r>
    <n v="3078"/>
    <s v="DOLE ITALIA"/>
    <s v="MI1300694"/>
    <s v="09557960151"/>
    <n v="79448"/>
    <n v="154"/>
    <x v="0"/>
    <n v="79602"/>
    <n v="69366"/>
    <n v="6094"/>
    <x v="2704"/>
    <n v="1429"/>
    <n v="175"/>
    <n v="493"/>
    <x v="5"/>
  </r>
  <r>
    <n v="3079"/>
    <s v="PALL ITALIA"/>
    <s v="MI0862905"/>
    <s v="01679980159"/>
    <n v="79422"/>
    <n v="877"/>
    <x v="0"/>
    <n v="80342"/>
    <n v="47071"/>
    <n v="8740"/>
    <x v="2705"/>
    <n v="1560"/>
    <n v="1314"/>
    <n v="14000"/>
    <x v="1"/>
  </r>
  <r>
    <n v="3080"/>
    <s v="CEAT BOLTON CAVI"/>
    <s v="FR0049798"/>
    <s v="00100360601"/>
    <n v="79419"/>
    <n v="571"/>
    <x v="0"/>
    <n v="84124"/>
    <n v="67175"/>
    <n v="10468"/>
    <x v="2706"/>
    <n v="-6301"/>
    <n v="249"/>
    <n v="1195"/>
    <x v="0"/>
  </r>
  <r>
    <n v="3081"/>
    <s v="L M PETROLI"/>
    <s v="AQ0065577"/>
    <s v="00299270660"/>
    <n v="79415"/>
    <n v="510"/>
    <x v="0"/>
    <n v="79925"/>
    <n v="76979"/>
    <n v="763"/>
    <x v="2707"/>
    <n v="62"/>
    <n v="47"/>
    <n v="0"/>
    <x v="1"/>
  </r>
  <r>
    <n v="3082"/>
    <s v="PIEMONTENERGIA"/>
    <s v="CN0074318"/>
    <s v="00169690047"/>
    <n v="79414"/>
    <n v="68"/>
    <x v="0"/>
    <n v="79481"/>
    <n v="76097"/>
    <n v="667"/>
    <x v="2708"/>
    <n v="-317"/>
    <n v="0"/>
    <n v="0"/>
    <x v="2"/>
  </r>
  <r>
    <n v="3083"/>
    <s v="PENELOPE"/>
    <s v="PO0302715"/>
    <s v="03100900483"/>
    <n v="79412"/>
    <n v="922"/>
    <x v="0"/>
    <n v="80607"/>
    <n v="48414"/>
    <n v="15709"/>
    <x v="2709"/>
    <n v="8125"/>
    <n v="4322"/>
    <n v="22175"/>
    <x v="3"/>
  </r>
  <r>
    <n v="3084"/>
    <s v="BONGRAIN ITALIA"/>
    <s v="PC0125106"/>
    <s v="07016170156"/>
    <n v="79409"/>
    <n v="734"/>
    <x v="0"/>
    <n v="80143"/>
    <n v="54709"/>
    <n v="19601"/>
    <x v="2710"/>
    <n v="-382"/>
    <n v="189"/>
    <n v="0"/>
    <x v="3"/>
  </r>
  <r>
    <n v="3085"/>
    <s v="FARMACEUTICA"/>
    <s v="ME0113700"/>
    <s v="01260140833"/>
    <n v="79408"/>
    <n v="142"/>
    <x v="0"/>
    <n v="79550"/>
    <n v="73030"/>
    <n v="2645"/>
    <x v="2711"/>
    <n v="-270"/>
    <n v="193"/>
    <n v="7711"/>
    <x v="3"/>
  </r>
  <r>
    <n v="3086"/>
    <s v="COMPAGNIA COMMERCIO CARTE"/>
    <s v="MI0805096"/>
    <s v="00844030155"/>
    <n v="79246"/>
    <n v="654"/>
    <x v="0"/>
    <n v="79900"/>
    <n v="67522"/>
    <n v="5203"/>
    <x v="2712"/>
    <n v="-51"/>
    <n v="581"/>
    <n v="712"/>
    <x v="1"/>
  </r>
  <r>
    <n v="3087"/>
    <s v="FILMAURO"/>
    <s v="RM0674814"/>
    <s v="03558971002"/>
    <n v="79235"/>
    <n v="4652"/>
    <x v="0"/>
    <n v="121673"/>
    <n v="1096"/>
    <n v="55567"/>
    <x v="2713"/>
    <n v="2466"/>
    <n v="2017"/>
    <n v="0"/>
    <x v="4"/>
  </r>
  <r>
    <n v="3088"/>
    <s v="SOCIETA' DI MACINAZIONE MOLINI"/>
    <s v="PV0003971"/>
    <s v="00858730153"/>
    <n v="79161"/>
    <n v="239"/>
    <x v="0"/>
    <n v="79085"/>
    <n v="64276"/>
    <n v="12074"/>
    <x v="2714"/>
    <n v="336"/>
    <n v="229"/>
    <n v="86"/>
    <x v="4"/>
  </r>
  <r>
    <n v="3089"/>
    <s v="AUTA MAROCCHI"/>
    <s v="TS0093455"/>
    <s v="00686490327"/>
    <n v="79140"/>
    <n v="4093"/>
    <x v="0"/>
    <n v="83233"/>
    <n v="7308"/>
    <n v="41189"/>
    <x v="2715"/>
    <n v="1727"/>
    <n v="1599"/>
    <n v="13838"/>
    <x v="2"/>
  </r>
  <r>
    <n v="3090"/>
    <s v="ARCONVERT"/>
    <s v="TN0122101"/>
    <s v="01077840682"/>
    <n v="79083"/>
    <n v="517"/>
    <x v="0"/>
    <n v="79930"/>
    <n v="52741"/>
    <n v="8582"/>
    <x v="2716"/>
    <n v="3756"/>
    <n v="2174"/>
    <n v="4577"/>
    <x v="3"/>
  </r>
  <r>
    <n v="3091"/>
    <s v="SUPERMERCATI MARTINELLI"/>
    <s v="VR0158576"/>
    <s v="00796350239"/>
    <n v="79078"/>
    <n v="454"/>
    <x v="0"/>
    <n v="79532"/>
    <n v="69713"/>
    <n v="1735"/>
    <x v="2309"/>
    <n v="416"/>
    <n v="342"/>
    <n v="1071"/>
    <x v="0"/>
  </r>
  <r>
    <n v="3092"/>
    <s v="EFFEZETA"/>
    <s v="UD0145609"/>
    <s v="00582530309"/>
    <n v="79044"/>
    <n v="1409"/>
    <x v="0"/>
    <n v="81637"/>
    <n v="38022"/>
    <n v="27970"/>
    <x v="2717"/>
    <n v="2738"/>
    <n v="1363"/>
    <n v="682"/>
    <x v="0"/>
  </r>
  <r>
    <n v="3093"/>
    <s v="FRANCHINI LAMIERE"/>
    <s v="BS0247699"/>
    <s v="01573950175"/>
    <n v="79025"/>
    <n v="1931"/>
    <x v="0"/>
    <n v="80956"/>
    <n v="67701"/>
    <n v="5413"/>
    <x v="2718"/>
    <n v="-551"/>
    <n v="176"/>
    <n v="14"/>
    <x v="5"/>
  </r>
  <r>
    <n v="3094"/>
    <s v="ILVA COMMERCIALE"/>
    <s v="MI1513575"/>
    <s v="03313980108"/>
    <n v="79000"/>
    <n v="250"/>
    <x v="0"/>
    <n v="79250"/>
    <n v="5"/>
    <n v="10210"/>
    <x v="2719"/>
    <n v="78266"/>
    <n v="31670"/>
    <n v="1415"/>
    <x v="3"/>
  </r>
  <r>
    <n v="3095"/>
    <s v="LUCCHESI"/>
    <s v="BO0357006"/>
    <s v="02554010377"/>
    <n v="78984"/>
    <n v="1328"/>
    <x v="0"/>
    <n v="81535"/>
    <n v="38213"/>
    <n v="15350"/>
    <x v="2720"/>
    <n v="1936"/>
    <n v="1699"/>
    <n v="29435"/>
    <x v="5"/>
  </r>
  <r>
    <n v="3096"/>
    <s v="SIDAC"/>
    <s v="BS0223834"/>
    <s v="00989800172"/>
    <n v="78969"/>
    <n v="190"/>
    <x v="0"/>
    <n v="73385"/>
    <n v="46215"/>
    <n v="15926"/>
    <x v="2721"/>
    <n v="-3092"/>
    <n v="330"/>
    <n v="5150"/>
    <x v="6"/>
  </r>
  <r>
    <n v="3097"/>
    <s v="LA LAVORAZIONE DEL LEGNO SOC.COOP."/>
    <s v="BO0004149"/>
    <s v="00311160378"/>
    <n v="78966"/>
    <n v="1442"/>
    <x v="0"/>
    <n v="80691"/>
    <n v="39158"/>
    <n v="12644"/>
    <x v="2240"/>
    <n v="9199"/>
    <n v="1750"/>
    <n v="9914"/>
    <x v="7"/>
  </r>
  <r>
    <n v="3098"/>
    <s v="CANTARELLI &amp; C. -"/>
    <s v="AR0057251"/>
    <s v="00100730514"/>
    <n v="78948"/>
    <n v="577"/>
    <x v="0"/>
    <n v="80881"/>
    <n v="27683"/>
    <n v="19012"/>
    <x v="2722"/>
    <n v="2511"/>
    <n v="2396"/>
    <n v="6769"/>
    <x v="4"/>
  </r>
  <r>
    <n v="3099"/>
    <s v="LANIFICIO DI TOLLEGNO"/>
    <s v="BI0127616"/>
    <s v="01225540028"/>
    <n v="78940"/>
    <n v="887"/>
    <x v="0"/>
    <n v="80084"/>
    <n v="41483"/>
    <n v="12828"/>
    <x v="2723"/>
    <n v="770"/>
    <n v="1066"/>
    <n v="8501"/>
    <x v="3"/>
  </r>
  <r>
    <n v="3100"/>
    <s v="CAMPARI - CRODO S.P.A. SIGLABILE"/>
    <s v="NO0031588"/>
    <s v="00889130159"/>
    <n v="78939"/>
    <n v="6420"/>
    <x v="0"/>
    <n v="84160"/>
    <n v="36171"/>
    <n v="8826"/>
    <x v="2724"/>
    <n v="270413"/>
    <n v="96560"/>
    <n v="0"/>
    <x v="8"/>
  </r>
  <r>
    <n v="3101"/>
    <s v="VESUVIUS ITALIA"/>
    <s v="CA0128530"/>
    <s v="01499990925"/>
    <n v="78913"/>
    <n v="838"/>
    <x v="0"/>
    <n v="81238"/>
    <n v="47927"/>
    <n v="15709"/>
    <x v="2725"/>
    <n v="638"/>
    <n v="955"/>
    <n v="514"/>
    <x v="8"/>
  </r>
  <r>
    <n v="3102"/>
    <s v="CENTRO DISTRIBUTIVO ITALMEC MARKET"/>
    <s v="RO0075342"/>
    <s v="00217190297"/>
    <n v="78907"/>
    <n v="5117"/>
    <x v="0"/>
    <n v="84024"/>
    <n v="74848"/>
    <n v="3540"/>
    <x v="2726"/>
    <n v="1138"/>
    <n v="588"/>
    <n v="0"/>
    <x v="9"/>
  </r>
  <r>
    <n v="3103"/>
    <s v="LAWSON MARDON SELEPRINT"/>
    <s v="MI1381448"/>
    <s v="02190700969"/>
    <n v="78866"/>
    <n v="865"/>
    <x v="0"/>
    <n v="79264"/>
    <n v="46699"/>
    <n v="8155"/>
    <x v="2727"/>
    <n v="2115"/>
    <n v="695"/>
    <n v="30000"/>
    <x v="1"/>
  </r>
  <r>
    <n v="3104"/>
    <s v="YOUNG &amp; RUBICAM ITALIA"/>
    <s v="MI1514002"/>
    <s v="11976800158"/>
    <n v="78861"/>
    <n v="1205"/>
    <x v="0"/>
    <n v="80066"/>
    <n v="0"/>
    <n v="66427"/>
    <x v="2728"/>
    <n v="-9344"/>
    <n v="390"/>
    <n v="0"/>
    <x v="1"/>
  </r>
  <r>
    <n v="3105"/>
    <s v="COOPERATIVA ZOOTECNICA SCALIGERA"/>
    <s v="VR0211818"/>
    <s v="00976860239"/>
    <n v="78838"/>
    <n v="66"/>
    <x v="0"/>
    <n v="82229"/>
    <n v="78984"/>
    <n v="2438"/>
    <x v="2729"/>
    <n v="15"/>
    <n v="12"/>
    <n v="0"/>
    <x v="8"/>
  </r>
  <r>
    <n v="3106"/>
    <s v="MONDIAL SOCIETA' PER GLI SCAMBI"/>
    <s v="MI0350341"/>
    <s v="00742870157"/>
    <n v="78823"/>
    <n v="1023"/>
    <x v="0"/>
    <n v="79846"/>
    <n v="55834"/>
    <n v="9099"/>
    <x v="1145"/>
    <n v="5385"/>
    <n v="2645"/>
    <n v="30"/>
    <x v="0"/>
  </r>
  <r>
    <n v="3107"/>
    <s v="LEONCINI"/>
    <s v="VR0076459"/>
    <s v="00206690232"/>
    <n v="78793"/>
    <n v="503"/>
    <x v="0"/>
    <n v="80534"/>
    <n v="42932"/>
    <n v="10540"/>
    <x v="2730"/>
    <n v="10145"/>
    <n v="5032"/>
    <n v="12776"/>
    <x v="0"/>
  </r>
  <r>
    <n v="3108"/>
    <s v="POLLO DEL CAMPO - COOP. AGRICOLA"/>
    <s v="FO0179388"/>
    <s v="00922170402"/>
    <n v="78773"/>
    <n v="585"/>
    <x v="0"/>
    <n v="79306"/>
    <n v="46911"/>
    <n v="5568"/>
    <x v="2731"/>
    <n v="406"/>
    <n v="406"/>
    <n v="11517"/>
    <x v="4"/>
  </r>
  <r>
    <n v="3109"/>
    <s v="ALUCAPVIT"/>
    <s v="MI1444318"/>
    <s v="11189570150"/>
    <n v="78755"/>
    <n v="256"/>
    <x v="0"/>
    <n v="78643"/>
    <n v="42329"/>
    <n v="11403"/>
    <x v="2732"/>
    <n v="2196"/>
    <n v="1887"/>
    <n v="12070"/>
    <x v="0"/>
  </r>
  <r>
    <n v="3110"/>
    <s v="MERCURY ARREDAMENTI"/>
    <s v="PN0067367"/>
    <s v="02064810266"/>
    <n v="78746"/>
    <n v="1327"/>
    <x v="0"/>
    <n v="82976"/>
    <n v="51336"/>
    <n v="15698"/>
    <x v="2733"/>
    <n v="-13814"/>
    <n v="608"/>
    <n v="35577"/>
    <x v="0"/>
  </r>
  <r>
    <n v="3112"/>
    <s v="MIND"/>
    <s v="BG0260375"/>
    <s v="02070050162"/>
    <n v="78723"/>
    <n v="535"/>
    <x v="0"/>
    <n v="79259"/>
    <n v="70098"/>
    <n v="1497"/>
    <x v="2734"/>
    <n v="1308"/>
    <n v="941"/>
    <n v="0"/>
    <x v="0"/>
  </r>
  <r>
    <n v="3113"/>
    <s v="J COLORS"/>
    <s v="MI0960522"/>
    <s v="03666650159"/>
    <n v="78722"/>
    <n v="1590"/>
    <x v="0"/>
    <n v="81397"/>
    <n v="38156"/>
    <n v="19339"/>
    <x v="2735"/>
    <n v="2137"/>
    <n v="1993"/>
    <n v="7033"/>
    <x v="1"/>
  </r>
  <r>
    <n v="3114"/>
    <s v="NOVOLEGNO"/>
    <s v="AV0079488"/>
    <s v="00523850642"/>
    <n v="78716"/>
    <n v="513"/>
    <x v="0"/>
    <n v="83660"/>
    <n v="44941"/>
    <n v="19645"/>
    <x v="2736"/>
    <n v="425"/>
    <n v="391"/>
    <n v="12100"/>
    <x v="8"/>
  </r>
  <r>
    <n v="3115"/>
    <s v="FARMACISTI ASSOCIATI PIEMONTE"/>
    <s v="AL0170047"/>
    <s v="01566790067"/>
    <n v="78686"/>
    <n v="147"/>
    <x v="0"/>
    <n v="78833"/>
    <n v="74796"/>
    <n v="1151"/>
    <x v="2064"/>
    <n v="1053"/>
    <n v="653"/>
    <n v="2500"/>
    <x v="1"/>
  </r>
  <r>
    <n v="3116"/>
    <s v="FREZZA"/>
    <s v="TV0145225"/>
    <s v="00767170269"/>
    <n v="78685"/>
    <n v="2411"/>
    <x v="0"/>
    <n v="83026"/>
    <n v="38817"/>
    <n v="20247"/>
    <x v="2737"/>
    <n v="1696"/>
    <n v="789"/>
    <n v="7688"/>
    <x v="4"/>
  </r>
  <r>
    <n v="3117"/>
    <s v="CASEIFICIO FRATELLI MERLO"/>
    <s v="AL0069885"/>
    <s v="00149300063"/>
    <n v="78678"/>
    <n v="2942"/>
    <x v="0"/>
    <n v="81326"/>
    <n v="50739"/>
    <n v="17705"/>
    <x v="2738"/>
    <n v="-2413"/>
    <n v="436"/>
    <n v="8071"/>
    <x v="3"/>
  </r>
  <r>
    <n v="3118"/>
    <s v="STAFFORD MILLER"/>
    <s v="MI0852094"/>
    <s v="00806610150"/>
    <n v="78648"/>
    <n v="1187"/>
    <x v="0"/>
    <n v="80341"/>
    <n v="34392"/>
    <n v="33465"/>
    <x v="2739"/>
    <n v="-3258"/>
    <n v="839"/>
    <n v="4447"/>
    <x v="8"/>
  </r>
  <r>
    <n v="3119"/>
    <s v="SETRANS"/>
    <s v="BS0313240"/>
    <s v="03026070171"/>
    <n v="78636"/>
    <n v="63"/>
    <x v="0"/>
    <n v="78699"/>
    <n v="391"/>
    <n v="72999"/>
    <x v="2740"/>
    <n v="2874"/>
    <n v="1272"/>
    <n v="2500"/>
    <x v="4"/>
  </r>
  <r>
    <n v="3120"/>
    <s v="BULGARI GIOIELLI"/>
    <s v="RM0463040"/>
    <s v="04806180586"/>
    <n v="78633"/>
    <n v="2577"/>
    <x v="0"/>
    <n v="85615"/>
    <n v="66362"/>
    <n v="12306"/>
    <x v="2741"/>
    <n v="4978"/>
    <n v="2391"/>
    <n v="0"/>
    <x v="5"/>
  </r>
  <r>
    <n v="3121"/>
    <s v="CROUZET APPLIANCE CONTROLS"/>
    <s v="MI0475938"/>
    <s v="00726540156"/>
    <n v="78618"/>
    <n v="348"/>
    <x v="0"/>
    <n v="78068"/>
    <n v="48196"/>
    <n v="9368"/>
    <x v="20"/>
    <n v="1399"/>
    <n v="422"/>
    <n v="0"/>
    <x v="8"/>
  </r>
  <r>
    <n v="3123"/>
    <s v="CONSORZIO AGRARIO PROVINCIALE"/>
    <s v="AN0013085"/>
    <s v="00080420425"/>
    <n v="78599"/>
    <n v="858"/>
    <x v="0"/>
    <n v="79457"/>
    <n v="70345"/>
    <n v="5275"/>
    <x v="2742"/>
    <n v="-1249"/>
    <n v="403"/>
    <n v="1452"/>
    <x v="1"/>
  </r>
  <r>
    <n v="3124"/>
    <s v="AUTOPIAVE"/>
    <s v="BL0059477"/>
    <s v="00607560257"/>
    <n v="78581"/>
    <n v="339"/>
    <x v="0"/>
    <n v="79007"/>
    <n v="62736"/>
    <n v="5605"/>
    <x v="1290"/>
    <n v="-153"/>
    <n v="229"/>
    <n v="5644"/>
    <x v="9"/>
  </r>
  <r>
    <n v="3125"/>
    <s v="AUTOPRONTI"/>
    <s v="RN0223612"/>
    <s v="01875340406"/>
    <n v="78573"/>
    <n v="901"/>
    <x v="0"/>
    <n v="79604"/>
    <n v="69286"/>
    <n v="3236"/>
    <x v="2743"/>
    <n v="1866"/>
    <n v="996"/>
    <n v="45"/>
    <x v="1"/>
  </r>
  <r>
    <n v="3126"/>
    <s v="BRIDGESTONE/FIRESTONE TECHNICAL"/>
    <s v="RM0310397"/>
    <s v="00421370586"/>
    <n v="78537"/>
    <n v="220"/>
    <x v="0"/>
    <n v="78757"/>
    <n v="5169"/>
    <n v="29714"/>
    <x v="2744"/>
    <n v="-2922"/>
    <n v="1396"/>
    <n v="953"/>
    <x v="5"/>
  </r>
  <r>
    <n v="3127"/>
    <s v="&quot;CENTRO COMMERCIALE EMMEZETA CITTAD"/>
    <s v="VA0231112"/>
    <s v="00762280576"/>
    <n v="78533"/>
    <n v="660"/>
    <x v="0"/>
    <n v="79193"/>
    <n v="60611"/>
    <n v="7212"/>
    <x v="2745"/>
    <n v="1732"/>
    <n v="1118"/>
    <n v="11"/>
    <x v="1"/>
  </r>
  <r>
    <n v="3128"/>
    <s v="ARIETE FATTORIA LATTE SANO"/>
    <s v="MI0580401"/>
    <s v="00809660152"/>
    <n v="78503"/>
    <n v="185"/>
    <x v="0"/>
    <n v="78964"/>
    <n v="54826"/>
    <n v="19441"/>
    <x v="2746"/>
    <n v="1446"/>
    <n v="759"/>
    <n v="4889"/>
    <x v="0"/>
  </r>
  <r>
    <n v="3129"/>
    <s v="SOGIB"/>
    <s v="BO0253105"/>
    <s v="02135550370"/>
    <n v="78478"/>
    <n v="1397"/>
    <x v="0"/>
    <n v="80527"/>
    <n v="37728"/>
    <n v="25043"/>
    <x v="2747"/>
    <n v="7682"/>
    <n v="3697"/>
    <n v="0"/>
    <x v="1"/>
  </r>
  <r>
    <n v="3130"/>
    <s v="BORREGAARD ITALIA"/>
    <s v="MI1453240"/>
    <s v="03902320823"/>
    <n v="78456"/>
    <n v="2571"/>
    <x v="0"/>
    <n v="81378"/>
    <n v="37160"/>
    <n v="15062"/>
    <x v="2748"/>
    <n v="6609"/>
    <n v="3698"/>
    <n v="0"/>
    <x v="2"/>
  </r>
  <r>
    <n v="3131"/>
    <s v="GEN SET -"/>
    <s v="PV0188888"/>
    <s v="10211540157"/>
    <n v="78448"/>
    <n v="1210"/>
    <x v="0"/>
    <n v="81234"/>
    <n v="50338"/>
    <n v="5494"/>
    <x v="2321"/>
    <n v="3693"/>
    <n v="2306"/>
    <n v="16909"/>
    <x v="3"/>
  </r>
  <r>
    <n v="3132"/>
    <s v="COFARO"/>
    <s v="RM0384537"/>
    <s v="01099640581"/>
    <n v="78437"/>
    <n v="94"/>
    <x v="0"/>
    <n v="78531"/>
    <n v="74758"/>
    <n v="976"/>
    <x v="2749"/>
    <n v="154"/>
    <n v="154"/>
    <n v="0"/>
    <x v="3"/>
  </r>
  <r>
    <n v="3133"/>
    <s v="AUGUSTO BERNI CARTA CANCELLERIA"/>
    <s v="BO0049742"/>
    <s v="00281080374"/>
    <n v="78427"/>
    <n v="62"/>
    <x v="0"/>
    <n v="78489"/>
    <n v="59638"/>
    <n v="9026"/>
    <x v="2742"/>
    <n v="4856"/>
    <n v="2142"/>
    <n v="0"/>
    <x v="3"/>
  </r>
  <r>
    <n v="3134"/>
    <s v="F.I.A.P. FABBRICA ITALIANA"/>
    <s v="CO0222879"/>
    <s v="09768260151"/>
    <n v="78401"/>
    <n v="376"/>
    <x v="0"/>
    <n v="77629"/>
    <n v="36427"/>
    <n v="13002"/>
    <x v="2750"/>
    <n v="-639"/>
    <n v="978"/>
    <n v="0"/>
    <x v="1"/>
  </r>
  <r>
    <n v="3135"/>
    <s v="DEA TECH SIVA"/>
    <s v="AP0129253"/>
    <s v="10732750152"/>
    <n v="78386"/>
    <n v="939"/>
    <x v="0"/>
    <n v="80546"/>
    <n v="51270"/>
    <n v="9791"/>
    <x v="2751"/>
    <n v="1789"/>
    <n v="2310"/>
    <n v="1324"/>
    <x v="4"/>
  </r>
  <r>
    <n v="3136"/>
    <s v="LEVANTINA TRASPORTI"/>
    <s v="BA0314611"/>
    <s v="04423600727"/>
    <n v="78384"/>
    <n v="1469"/>
    <x v="0"/>
    <n v="79853"/>
    <n v="3639"/>
    <n v="6371"/>
    <x v="2752"/>
    <n v="10374"/>
    <n v="0"/>
    <n v="61769"/>
    <x v="4"/>
  </r>
  <r>
    <n v="3137"/>
    <s v="ENDRESS + HAUSER ITALIA"/>
    <s v="MI0876107"/>
    <s v="01942780154"/>
    <n v="78362"/>
    <n v="1094"/>
    <x v="0"/>
    <n v="78375"/>
    <n v="44548"/>
    <n v="8072"/>
    <x v="2753"/>
    <n v="5257"/>
    <n v="3236"/>
    <n v="1923"/>
    <x v="2"/>
  </r>
  <r>
    <n v="3138"/>
    <s v="PERUZZI"/>
    <s v="AR0073643"/>
    <s v="00347620510"/>
    <n v="78351"/>
    <n v="88"/>
    <x v="0"/>
    <n v="78439"/>
    <n v="65193"/>
    <n v="5471"/>
    <x v="2754"/>
    <n v="705"/>
    <n v="531"/>
    <n v="1205"/>
    <x v="3"/>
  </r>
  <r>
    <n v="3139"/>
    <s v="PROMA"/>
    <s v="CE0128292"/>
    <s v="01872610611"/>
    <n v="78308"/>
    <n v="895"/>
    <x v="0"/>
    <n v="79331"/>
    <n v="50480"/>
    <n v="15705"/>
    <x v="2755"/>
    <n v="5592"/>
    <n v="94"/>
    <n v="3391"/>
    <x v="0"/>
  </r>
  <r>
    <n v="3140"/>
    <s v="M.T.A."/>
    <s v="PD0172151"/>
    <s v="01028990289"/>
    <n v="78289"/>
    <n v="398"/>
    <x v="0"/>
    <n v="83993"/>
    <n v="44728"/>
    <n v="22552"/>
    <x v="2756"/>
    <n v="4568"/>
    <n v="2456"/>
    <n v="2582"/>
    <x v="0"/>
  </r>
  <r>
    <n v="3141"/>
    <s v="F.LLI PINNA INDUSTRIA CASEARIA"/>
    <s v="SS0031069"/>
    <s v="00061150900"/>
    <n v="78286"/>
    <n v="5302"/>
    <x v="0"/>
    <n v="85414"/>
    <n v="65887"/>
    <n v="5310"/>
    <x v="2757"/>
    <n v="1298"/>
    <n v="909"/>
    <n v="4027"/>
    <x v="5"/>
  </r>
  <r>
    <n v="3142"/>
    <s v="S.K.G. ITALIANA"/>
    <s v="PR0123527"/>
    <s v="00254180342"/>
    <n v="78222"/>
    <n v="868"/>
    <x v="0"/>
    <n v="79138"/>
    <n v="63175"/>
    <n v="7781"/>
    <x v="2758"/>
    <n v="4648"/>
    <n v="2016"/>
    <n v="17756"/>
    <x v="3"/>
  </r>
  <r>
    <n v="3143"/>
    <s v="CAMPO DEI FIORI"/>
    <s v="VA0213300"/>
    <s v="01872480122"/>
    <n v="78174"/>
    <n v="285"/>
    <x v="0"/>
    <n v="78713"/>
    <n v="58046"/>
    <n v="7977"/>
    <x v="2759"/>
    <n v="828"/>
    <n v="812"/>
    <n v="6650"/>
    <x v="5"/>
  </r>
  <r>
    <n v="3144"/>
    <s v="KOFISA ITALIA"/>
    <s v="MI1399250"/>
    <s v="10723450150"/>
    <n v="78164"/>
    <n v="2141"/>
    <x v="0"/>
    <n v="80305"/>
    <n v="62912"/>
    <n v="4882"/>
    <x v="2760"/>
    <n v="-1980"/>
    <n v="240"/>
    <n v="0"/>
    <x v="6"/>
  </r>
  <r>
    <n v="3145"/>
    <s v="SUPERMERCATI TOSANO CEREA"/>
    <s v="VR0172058"/>
    <s v="01286680234"/>
    <n v="78144"/>
    <n v="1934"/>
    <x v="0"/>
    <n v="80078"/>
    <n v="67187"/>
    <n v="3219"/>
    <x v="2761"/>
    <n v="706"/>
    <n v="573"/>
    <n v="7326"/>
    <x v="7"/>
  </r>
  <r>
    <n v="3146"/>
    <s v="SCHUCO INTERNATIONAL ITALIA"/>
    <s v="PD0251340"/>
    <s v="00358280287"/>
    <n v="78141"/>
    <n v="438"/>
    <x v="0"/>
    <n v="79772"/>
    <n v="41565"/>
    <n v="14390"/>
    <x v="2762"/>
    <n v="6558"/>
    <n v="3337"/>
    <n v="0"/>
    <x v="4"/>
  </r>
  <r>
    <n v="3147"/>
    <s v="WARNER LAMBERT CONSUMER HEALTHCARE,"/>
    <s v="MI1502364"/>
    <s v="04708201001"/>
    <n v="78112"/>
    <n v="872"/>
    <x v="0"/>
    <n v="79229"/>
    <n v="33472"/>
    <n v="31587"/>
    <x v="2763"/>
    <n v="1964"/>
    <n v="1670"/>
    <n v="0"/>
    <x v="3"/>
  </r>
  <r>
    <n v="3148"/>
    <s v="CENTRO COMPUTER"/>
    <s v="FE0120791"/>
    <s v="00917090383"/>
    <n v="78096"/>
    <n v="769"/>
    <x v="0"/>
    <n v="78865"/>
    <n v="59027"/>
    <n v="8785"/>
    <x v="2764"/>
    <n v="1418"/>
    <n v="815"/>
    <n v="7363"/>
    <x v="8"/>
  </r>
  <r>
    <n v="3149"/>
    <s v="AUTOVENDITE CARNEVALI"/>
    <s v="MO0105319"/>
    <s v="00153790365"/>
    <n v="78065"/>
    <n v="3493"/>
    <x v="0"/>
    <n v="81558"/>
    <n v="74865"/>
    <n v="2869"/>
    <x v="2765"/>
    <n v="2021"/>
    <n v="1015"/>
    <n v="0"/>
    <x v="8"/>
  </r>
  <r>
    <n v="3150"/>
    <s v="SADI"/>
    <s v="VI0218917"/>
    <s v="10190370154"/>
    <n v="78048"/>
    <n v="161"/>
    <x v="0"/>
    <n v="74333"/>
    <n v="27961"/>
    <n v="23690"/>
    <x v="2766"/>
    <n v="3991"/>
    <n v="2159"/>
    <n v="388"/>
    <x v="9"/>
  </r>
  <r>
    <n v="3151"/>
    <s v="ORTOBELL"/>
    <s v="BG0210072"/>
    <s v="01485440166"/>
    <n v="78042"/>
    <n v="134"/>
    <x v="0"/>
    <n v="78176"/>
    <n v="58278"/>
    <n v="8544"/>
    <x v="2767"/>
    <n v="3056"/>
    <n v="1690"/>
    <n v="645"/>
    <x v="1"/>
  </r>
  <r>
    <n v="3152"/>
    <s v="CONTROL TECHNIQUES"/>
    <s v="MI1255044"/>
    <s v="08919390156"/>
    <n v="78028"/>
    <n v="178"/>
    <x v="0"/>
    <n v="75659"/>
    <n v="43090"/>
    <n v="8289"/>
    <x v="2768"/>
    <n v="11660"/>
    <n v="5371"/>
    <n v="0"/>
    <x v="1"/>
  </r>
  <r>
    <n v="3153"/>
    <s v="CET"/>
    <s v="TO0732292"/>
    <s v="05736030015"/>
    <n v="78019"/>
    <n v="22"/>
    <x v="0"/>
    <n v="79493"/>
    <n v="53848"/>
    <n v="5056"/>
    <x v="2769"/>
    <n v="2506"/>
    <n v="1618"/>
    <n v="0"/>
    <x v="8"/>
  </r>
  <r>
    <n v="3154"/>
    <s v="FILATURA FONTANELLA"/>
    <s v="BI0154813"/>
    <s v="01657230023"/>
    <n v="78015"/>
    <n v="430"/>
    <x v="0"/>
    <n v="83106"/>
    <n v="43428"/>
    <n v="13967"/>
    <x v="2588"/>
    <n v="1485"/>
    <n v="1410"/>
    <n v="26044"/>
    <x v="0"/>
  </r>
  <r>
    <n v="3155"/>
    <s v="BENELLI ARMI"/>
    <s v="PS0084886"/>
    <s v="00635740418"/>
    <n v="77995"/>
    <n v="705"/>
    <x v="0"/>
    <n v="80078"/>
    <n v="24415"/>
    <n v="19413"/>
    <x v="2770"/>
    <n v="13442"/>
    <n v="8971"/>
    <n v="0"/>
    <x v="0"/>
  </r>
  <r>
    <n v="3156"/>
    <s v="EBM ZIEHL"/>
    <s v="CO0176941"/>
    <s v="00668360126"/>
    <n v="77887"/>
    <n v="26"/>
    <x v="0"/>
    <n v="77913"/>
    <n v="66670"/>
    <n v="1448"/>
    <x v="2771"/>
    <n v="10025"/>
    <n v="4214"/>
    <n v="472"/>
    <x v="4"/>
  </r>
  <r>
    <n v="3157"/>
    <s v="FRACARRO RADIOINDUSTRIE"/>
    <s v="TV0158938"/>
    <s v="01618210262"/>
    <n v="77885"/>
    <n v="825"/>
    <x v="0"/>
    <n v="81551"/>
    <n v="59844"/>
    <n v="14131"/>
    <x v="2772"/>
    <n v="5023"/>
    <n v="2385"/>
    <n v="7134"/>
    <x v="0"/>
  </r>
  <r>
    <n v="3158"/>
    <s v="GRUPPO GPM"/>
    <s v="PD0245095"/>
    <s v="00040000283"/>
    <n v="77866"/>
    <n v="2327"/>
    <x v="0"/>
    <n v="80193"/>
    <n v="62242"/>
    <n v="6111"/>
    <x v="1879"/>
    <n v="812"/>
    <n v="669"/>
    <n v="3726"/>
    <x v="0"/>
  </r>
  <r>
    <n v="3159"/>
    <s v="HALIFAX"/>
    <s v="MI1302132"/>
    <s v="09554160151"/>
    <n v="77853"/>
    <n v="1075"/>
    <x v="0"/>
    <n v="84489"/>
    <n v="66650"/>
    <n v="10097"/>
    <x v="2773"/>
    <n v="2140"/>
    <n v="1158"/>
    <n v="337"/>
    <x v="2"/>
  </r>
  <r>
    <n v="3160"/>
    <s v="LA SPEZIA CONTAINER TERMINAL"/>
    <s v="SP0055320"/>
    <s v="00072960115"/>
    <n v="77829"/>
    <n v="2317"/>
    <x v="0"/>
    <n v="80146"/>
    <n v="2495"/>
    <n v="24312"/>
    <x v="2774"/>
    <n v="5345"/>
    <n v="3410"/>
    <n v="10518"/>
    <x v="0"/>
  </r>
  <r>
    <n v="3161"/>
    <s v="ELETTROMECCANICA GALLI ITALO"/>
    <s v="CO0071339"/>
    <s v="00200730133"/>
    <n v="77803"/>
    <n v="221"/>
    <x v="0"/>
    <n v="78024"/>
    <n v="32148"/>
    <n v="26555"/>
    <x v="20"/>
    <n v="3478"/>
    <n v="2795"/>
    <n v="0"/>
    <x v="1"/>
  </r>
  <r>
    <n v="3162"/>
    <s v="IPI"/>
    <s v="PG0152992"/>
    <s v="06228760150"/>
    <n v="77767"/>
    <n v="1106"/>
    <x v="0"/>
    <n v="81782"/>
    <n v="67692"/>
    <n v="7472"/>
    <x v="2775"/>
    <n v="-3051"/>
    <n v="133"/>
    <n v="0"/>
    <x v="8"/>
  </r>
  <r>
    <n v="3163"/>
    <s v="VOITH RIVA HYDRO"/>
    <s v="MI0866115"/>
    <s v="01669060152"/>
    <n v="77756"/>
    <n v="2457"/>
    <x v="0"/>
    <n v="81547"/>
    <n v="31859"/>
    <n v="26693"/>
    <x v="2776"/>
    <n v="-16286"/>
    <n v="600"/>
    <n v="0"/>
    <x v="1"/>
  </r>
  <r>
    <n v="3164"/>
    <s v="SAFIPLAST"/>
    <s v="TO0850324"/>
    <s v="00448920777"/>
    <n v="77707"/>
    <n v="326"/>
    <x v="0"/>
    <n v="79043"/>
    <n v="53416"/>
    <n v="11654"/>
    <x v="2777"/>
    <n v="-3162"/>
    <n v="363"/>
    <n v="11226"/>
    <x v="4"/>
  </r>
  <r>
    <n v="3165"/>
    <s v="BFB"/>
    <s v="BO0363269"/>
    <s v="01705771200"/>
    <n v="77698"/>
    <n v="1304"/>
    <x v="0"/>
    <n v="73554"/>
    <n v="26218"/>
    <n v="19793"/>
    <x v="2778"/>
    <n v="2090"/>
    <n v="3265"/>
    <n v="0"/>
    <x v="3"/>
  </r>
  <r>
    <n v="3166"/>
    <s v="GENGHINI AUTO"/>
    <s v="MI1052133"/>
    <s v="05970250154"/>
    <n v="77682"/>
    <n v="718"/>
    <x v="0"/>
    <n v="80258"/>
    <n v="72343"/>
    <n v="3310"/>
    <x v="2779"/>
    <n v="498"/>
    <n v="461"/>
    <n v="6715"/>
    <x v="8"/>
  </r>
  <r>
    <n v="3167"/>
    <s v="COMPONENTI PRESSE"/>
    <s v="TO0714100"/>
    <s v="05474940011"/>
    <n v="77679"/>
    <n v="234"/>
    <x v="0"/>
    <n v="78584"/>
    <n v="40786"/>
    <n v="7402"/>
    <x v="2780"/>
    <n v="1133"/>
    <n v="834"/>
    <n v="39848"/>
    <x v="4"/>
  </r>
  <r>
    <n v="3168"/>
    <s v="RISSAUTO"/>
    <s v="GE0259587"/>
    <s v="02252640103"/>
    <n v="77645"/>
    <n v="2111"/>
    <x v="0"/>
    <n v="79756"/>
    <n v="75277"/>
    <n v="4618"/>
    <x v="2781"/>
    <n v="496"/>
    <n v="368"/>
    <n v="2624"/>
    <x v="5"/>
  </r>
  <r>
    <n v="3169"/>
    <s v="BORTOLOTTI &amp; DAMIANI"/>
    <s v="CR0096988"/>
    <s v="00294830195"/>
    <n v="77644"/>
    <n v="13"/>
    <x v="0"/>
    <n v="77479"/>
    <n v="71993"/>
    <n v="1506"/>
    <x v="2782"/>
    <n v="560"/>
    <n v="375"/>
    <n v="0"/>
    <x v="8"/>
  </r>
  <r>
    <n v="3170"/>
    <s v="EBARA PUMPS EUROPE"/>
    <s v="TN0124581"/>
    <s v="01234660221"/>
    <n v="77642"/>
    <n v="2156"/>
    <x v="0"/>
    <n v="73778"/>
    <n v="36710"/>
    <n v="17071"/>
    <x v="2783"/>
    <n v="-18946"/>
    <n v="341"/>
    <n v="13543"/>
    <x v="5"/>
  </r>
  <r>
    <n v="3171"/>
    <s v="NACCO MATERIALS HANDLING"/>
    <s v="MO0203218"/>
    <s v="01020710362"/>
    <n v="77553"/>
    <n v="3886"/>
    <x v="0"/>
    <n v="77944"/>
    <n v="46892"/>
    <n v="17423"/>
    <x v="2784"/>
    <n v="-500"/>
    <n v="717"/>
    <n v="0"/>
    <x v="1"/>
  </r>
  <r>
    <n v="3172"/>
    <s v="WHITEHALL ITALIA"/>
    <s v="MI0494425"/>
    <s v="00735010159"/>
    <n v="77542"/>
    <n v="559"/>
    <x v="0"/>
    <n v="78324"/>
    <n v="31789"/>
    <n v="32846"/>
    <x v="2785"/>
    <n v="5723"/>
    <n v="642"/>
    <n v="30677"/>
    <x v="9"/>
  </r>
  <r>
    <n v="3173"/>
    <s v="SIAP"/>
    <s v="PN0011189"/>
    <s v="00074530932"/>
    <n v="77530"/>
    <n v="479"/>
    <x v="0"/>
    <n v="77595"/>
    <n v="24535"/>
    <n v="27827"/>
    <x v="2786"/>
    <n v="3741"/>
    <n v="2305"/>
    <n v="15072"/>
    <x v="1"/>
  </r>
  <r>
    <n v="3174"/>
    <s v="COOPERATIVA MURATORI RIUNITI SOC."/>
    <s v="FE0021210"/>
    <s v="00041700386"/>
    <n v="77520"/>
    <n v="1354"/>
    <x v="0"/>
    <n v="78246"/>
    <n v="15050"/>
    <n v="47296"/>
    <x v="2787"/>
    <n v="1451"/>
    <n v="962"/>
    <n v="4874"/>
    <x v="5"/>
  </r>
  <r>
    <n v="3175"/>
    <s v="EUROTEC"/>
    <s v="MI1523814"/>
    <s v="12073160157"/>
    <n v="77507"/>
    <n v="1091"/>
    <x v="0"/>
    <n v="78973"/>
    <n v="32009"/>
    <n v="12155"/>
    <x v="2715"/>
    <n v="-8335"/>
    <n v="1216"/>
    <n v="1619"/>
    <x v="1"/>
  </r>
  <r>
    <n v="3176"/>
    <s v="ASSUNZIONI SERVIZI PUBBLICI"/>
    <s v="VR0004027"/>
    <s v="00233200237"/>
    <n v="77506"/>
    <n v="306"/>
    <x v="0"/>
    <n v="77812"/>
    <n v="5953"/>
    <n v="25643"/>
    <x v="2788"/>
    <n v="-2689"/>
    <n v="865"/>
    <n v="0"/>
    <x v="0"/>
  </r>
  <r>
    <n v="3177"/>
    <s v="ELETTRA TLC"/>
    <s v="RM0795212"/>
    <s v="04704851007"/>
    <n v="77471"/>
    <n v="6076"/>
    <x v="0"/>
    <n v="80664"/>
    <n v="5917"/>
    <n v="18201"/>
    <x v="2789"/>
    <n v="5071"/>
    <n v="2643"/>
    <n v="0"/>
    <x v="1"/>
  </r>
  <r>
    <n v="3178"/>
    <s v="CONSORZIO AGRARIO PROVINCIALE DI"/>
    <s v="CN0010789"/>
    <s v="00181710047"/>
    <n v="77470"/>
    <n v="341"/>
    <x v="0"/>
    <n v="77812"/>
    <n v="61649"/>
    <n v="8341"/>
    <x v="2790"/>
    <n v="1349"/>
    <n v="1168"/>
    <n v="30680"/>
    <x v="2"/>
  </r>
  <r>
    <n v="3179"/>
    <s v="B.M.B."/>
    <s v="BS0160833"/>
    <s v="00300430170"/>
    <n v="77460"/>
    <n v="222"/>
    <x v="0"/>
    <n v="78166"/>
    <n v="46310"/>
    <n v="18274"/>
    <x v="2791"/>
    <n v="5457"/>
    <n v="2562"/>
    <n v="2406"/>
    <x v="3"/>
  </r>
  <r>
    <n v="3180"/>
    <s v="DEA"/>
    <s v="FR0096650"/>
    <s v="01947930168"/>
    <n v="77421"/>
    <n v="376"/>
    <x v="0"/>
    <n v="85266"/>
    <n v="49026"/>
    <n v="10987"/>
    <x v="2235"/>
    <n v="9881"/>
    <n v="1272"/>
    <n v="23214"/>
    <x v="3"/>
  </r>
  <r>
    <n v="3181"/>
    <s v="MOTO GUZZI"/>
    <s v="LC0212342"/>
    <s v="00113050413"/>
    <n v="77391"/>
    <n v="1506"/>
    <x v="0"/>
    <n v="84351"/>
    <n v="51766"/>
    <n v="15145"/>
    <x v="2792"/>
    <n v="-16859"/>
    <n v="504"/>
    <n v="11928"/>
    <x v="3"/>
  </r>
  <r>
    <n v="3182"/>
    <s v="TELEPIU'"/>
    <s v="RM0719221"/>
    <s v="08549180159"/>
    <n v="77373"/>
    <n v="33050"/>
    <x v="0"/>
    <n v="110423"/>
    <n v="1249"/>
    <n v="55175"/>
    <x v="2793"/>
    <n v="-432774"/>
    <n v="0"/>
    <n v="831982"/>
    <x v="1"/>
  </r>
  <r>
    <n v="3183"/>
    <s v="UMBRA CUSCINETTI"/>
    <s v="PG0174039"/>
    <s v="02016930543"/>
    <n v="77361"/>
    <n v="1823"/>
    <x v="0"/>
    <n v="81755"/>
    <n v="25677"/>
    <n v="19160"/>
    <x v="2794"/>
    <n v="9192"/>
    <n v="5008"/>
    <n v="7998"/>
    <x v="4"/>
  </r>
  <r>
    <n v="3184"/>
    <s v="STEEL CENTER"/>
    <s v="MI1271460"/>
    <s v="09131190150"/>
    <n v="77289"/>
    <n v="0"/>
    <x v="0"/>
    <n v="77289"/>
    <n v="76965"/>
    <n v="220"/>
    <x v="20"/>
    <n v="119"/>
    <n v="57"/>
    <n v="0"/>
    <x v="4"/>
  </r>
  <r>
    <n v="3185"/>
    <s v="VIVO NOALE"/>
    <s v="PD0198335"/>
    <s v="00498890276"/>
    <n v="77277"/>
    <n v="12"/>
    <x v="0"/>
    <n v="77289"/>
    <n v="68361"/>
    <n v="1118"/>
    <x v="1657"/>
    <n v="1665"/>
    <n v="883"/>
    <n v="0"/>
    <x v="2"/>
  </r>
  <r>
    <n v="3186"/>
    <s v="ITALPANNELLI"/>
    <s v="TE0096058"/>
    <s v="00790200679"/>
    <n v="77273"/>
    <n v="49"/>
    <x v="0"/>
    <n v="77573"/>
    <n v="58785"/>
    <n v="10145"/>
    <x v="2795"/>
    <n v="10477"/>
    <n v="968"/>
    <n v="2255"/>
    <x v="3"/>
  </r>
  <r>
    <n v="3187"/>
    <s v="MCCANN ERICKSON ITALIANA"/>
    <s v="MI0526502"/>
    <s v="00816820153"/>
    <n v="77222"/>
    <n v="182620"/>
    <x v="0"/>
    <n v="259842"/>
    <n v="0"/>
    <n v="215539"/>
    <x v="20"/>
    <n v="14083"/>
    <n v="7501"/>
    <n v="0"/>
    <x v="0"/>
  </r>
  <r>
    <n v="3188"/>
    <s v="CADEMARTORI INTROBIO"/>
    <s v="MI0722619"/>
    <s v="00917480154"/>
    <n v="77167"/>
    <n v="553"/>
    <x v="0"/>
    <n v="77333"/>
    <n v="47403"/>
    <n v="12542"/>
    <x v="1610"/>
    <n v="2053"/>
    <n v="680"/>
    <n v="57"/>
    <x v="0"/>
  </r>
  <r>
    <n v="3189"/>
    <s v="MATTIODA PIERINO &amp; FIGLI"/>
    <s v="TO0271076"/>
    <s v="00476210018"/>
    <n v="77133"/>
    <n v="1607"/>
    <x v="0"/>
    <n v="26797"/>
    <n v="5511"/>
    <n v="14923"/>
    <x v="2796"/>
    <n v="1646"/>
    <n v="460"/>
    <n v="144429"/>
    <x v="5"/>
  </r>
  <r>
    <n v="3190"/>
    <s v="HUMANA ITALIA"/>
    <s v="MI0848418"/>
    <s v="01434070155"/>
    <n v="77107"/>
    <n v="965"/>
    <x v="0"/>
    <n v="78072"/>
    <n v="29713"/>
    <n v="26709"/>
    <x v="2797"/>
    <n v="4092"/>
    <n v="2685"/>
    <n v="0"/>
    <x v="3"/>
  </r>
  <r>
    <n v="3191"/>
    <s v="F.I.P. FORMATURA INIEZIONE"/>
    <s v="GE0196879"/>
    <s v="00276860103"/>
    <n v="77083"/>
    <n v="1996"/>
    <x v="0"/>
    <n v="79171"/>
    <n v="24331"/>
    <n v="16455"/>
    <x v="2798"/>
    <n v="9385"/>
    <n v="5040"/>
    <n v="2080"/>
    <x v="5"/>
  </r>
  <r>
    <n v="3192"/>
    <s v="S.A.GE.M."/>
    <s v="TE0077595"/>
    <s v="00474530672"/>
    <n v="77039"/>
    <n v="175"/>
    <x v="0"/>
    <n v="77216"/>
    <n v="67058"/>
    <n v="7577"/>
    <x v="2799"/>
    <n v="70"/>
    <n v="73"/>
    <n v="9758"/>
    <x v="6"/>
  </r>
  <r>
    <n v="3193"/>
    <s v="SPEA INGEGNERIA EUROPEA"/>
    <s v="MI0592397"/>
    <s v="00747280154"/>
    <n v="77038"/>
    <n v="1853"/>
    <x v="0"/>
    <n v="85033"/>
    <n v="2109"/>
    <n v="36441"/>
    <x v="2800"/>
    <n v="4079"/>
    <n v="3200"/>
    <n v="0"/>
    <x v="7"/>
  </r>
  <r>
    <n v="3194"/>
    <s v="SMITH &amp; NEPHEW"/>
    <s v="MI1285693"/>
    <s v="09331210154"/>
    <n v="77031"/>
    <n v="4316"/>
    <x v="0"/>
    <n v="81347"/>
    <n v="41168"/>
    <n v="18337"/>
    <x v="2801"/>
    <n v="1894"/>
    <n v="1816"/>
    <n v="21596"/>
    <x v="4"/>
  </r>
  <r>
    <n v="3195"/>
    <s v="IMCO ITALIA INTERNATIONAL MANUFACTU"/>
    <s v="VR0140594"/>
    <s v="00492510235"/>
    <n v="77009"/>
    <n v="1421"/>
    <x v="0"/>
    <n v="78232"/>
    <n v="23822"/>
    <n v="45720"/>
    <x v="2802"/>
    <n v="-2865"/>
    <n v="229"/>
    <n v="63587"/>
    <x v="3"/>
  </r>
  <r>
    <n v="3196"/>
    <s v="CAMPELLO MOTORS"/>
    <s v="VE0242837"/>
    <s v="02848220279"/>
    <n v="76970"/>
    <n v="3929"/>
    <x v="0"/>
    <n v="75598"/>
    <n v="59461"/>
    <n v="6904"/>
    <x v="2803"/>
    <n v="352"/>
    <n v="443"/>
    <n v="7978"/>
    <x v="8"/>
  </r>
  <r>
    <n v="3197"/>
    <s v="ISOLPACK"/>
    <s v="TO0892873"/>
    <s v="07439930012"/>
    <n v="76961"/>
    <n v="101"/>
    <x v="0"/>
    <n v="75730"/>
    <n v="52791"/>
    <n v="11490"/>
    <x v="20"/>
    <n v="954"/>
    <n v="673"/>
    <n v="0"/>
    <x v="8"/>
  </r>
  <r>
    <n v="3198"/>
    <s v="S.O.M."/>
    <s v="RE0175352"/>
    <s v="00605480359"/>
    <n v="76948"/>
    <n v="1475"/>
    <x v="0"/>
    <n v="80679"/>
    <n v="40652"/>
    <n v="21808"/>
    <x v="1729"/>
    <n v="1689"/>
    <n v="1302"/>
    <n v="6511"/>
    <x v="9"/>
  </r>
  <r>
    <n v="3199"/>
    <s v="CONCERIA CRISTINA"/>
    <s v="VI0196926"/>
    <s v="01951260247"/>
    <n v="76941"/>
    <n v="1057"/>
    <x v="0"/>
    <n v="78864"/>
    <n v="57361"/>
    <n v="12198"/>
    <x v="1161"/>
    <n v="801"/>
    <n v="683"/>
    <n v="8100"/>
    <x v="1"/>
  </r>
  <r>
    <n v="3200"/>
    <s v="GASSER S.A.R.L. % GASSER G.M.B.H."/>
    <s v="BZ0044264"/>
    <s v="00099870214"/>
    <n v="76916"/>
    <n v="331"/>
    <x v="0"/>
    <n v="77247"/>
    <n v="68719"/>
    <n v="3875"/>
    <x v="2804"/>
    <n v="4141"/>
    <n v="1958"/>
    <n v="4264"/>
    <x v="1"/>
  </r>
  <r>
    <n v="3201"/>
    <s v="GRUPPO BARBIERI &amp; TAROZZI"/>
    <s v="MO0263705"/>
    <s v="04070230372"/>
    <n v="76883"/>
    <n v="1799"/>
    <x v="0"/>
    <n v="79460"/>
    <n v="45440"/>
    <n v="11959"/>
    <x v="20"/>
    <n v="1730"/>
    <n v="933"/>
    <n v="0"/>
    <x v="8"/>
  </r>
  <r>
    <n v="3202"/>
    <s v="SOLAGRITAL"/>
    <s v="CB0097573"/>
    <s v="00927500702"/>
    <n v="76878"/>
    <n v="2683"/>
    <x v="0"/>
    <n v="83802"/>
    <n v="60031"/>
    <n v="10279"/>
    <x v="2805"/>
    <n v="-2113"/>
    <n v="-562"/>
    <n v="0"/>
    <x v="0"/>
  </r>
  <r>
    <n v="3203"/>
    <s v="CASA DI CURA PRIVATA VILLA SERENA"/>
    <s v="PE0076818"/>
    <s v="01339360065"/>
    <n v="76848"/>
    <n v="536"/>
    <x v="0"/>
    <n v="77384"/>
    <n v="5609"/>
    <n v="17246"/>
    <x v="2806"/>
    <n v="13441"/>
    <n v="8100"/>
    <n v="4752"/>
    <x v="0"/>
  </r>
  <r>
    <n v="3204"/>
    <s v="ZONA MARKET"/>
    <s v="LI0110600"/>
    <s v="01240100477"/>
    <n v="76777"/>
    <n v="457"/>
    <x v="0"/>
    <n v="77335"/>
    <n v="67949"/>
    <n v="3289"/>
    <x v="2807"/>
    <n v="-1158"/>
    <n v="167"/>
    <n v="4615"/>
    <x v="4"/>
  </r>
  <r>
    <n v="3205"/>
    <s v="CONCERIA TIGRE"/>
    <s v="VI0119647"/>
    <s v="00282340249"/>
    <n v="76773"/>
    <n v="766"/>
    <x v="0"/>
    <n v="79703"/>
    <n v="53921"/>
    <n v="17761"/>
    <x v="2100"/>
    <n v="1058"/>
    <n v="795"/>
    <n v="2199"/>
    <x v="0"/>
  </r>
  <r>
    <n v="3206"/>
    <s v="PEZZULLO MOLINI PASTIFICI"/>
    <s v="SA0051870"/>
    <s v="00183410653"/>
    <n v="76738"/>
    <n v="2493"/>
    <x v="0"/>
    <n v="78714"/>
    <n v="51614"/>
    <n v="8285"/>
    <x v="2808"/>
    <n v="-8695"/>
    <n v="768"/>
    <n v="1877"/>
    <x v="0"/>
  </r>
  <r>
    <n v="3207"/>
    <s v="TOWER AUTOMOTIVE SUD"/>
    <s v="CE0067420"/>
    <s v="00191990613"/>
    <n v="76736"/>
    <n v="630"/>
    <x v="0"/>
    <n v="76406"/>
    <n v="45244"/>
    <n v="4765"/>
    <x v="2363"/>
    <n v="4915"/>
    <n v="2479"/>
    <n v="12405"/>
    <x v="2"/>
  </r>
  <r>
    <n v="3208"/>
    <s v="ITT FLYGT"/>
    <s v="MI0631565"/>
    <s v="00889400156"/>
    <n v="76712"/>
    <n v="132"/>
    <x v="0"/>
    <n v="76844"/>
    <n v="39585"/>
    <n v="7091"/>
    <x v="2809"/>
    <n v="7915"/>
    <n v="4059"/>
    <n v="0"/>
    <x v="0"/>
  </r>
  <r>
    <n v="3209"/>
    <s v="C.N.I."/>
    <s v="RM0401272"/>
    <s v="80031450580"/>
    <n v="76701"/>
    <n v="1019"/>
    <x v="0"/>
    <n v="77720"/>
    <n v="5"/>
    <n v="79445"/>
    <x v="2810"/>
    <n v="0"/>
    <n v="0"/>
    <n v="0"/>
    <x v="1"/>
  </r>
  <r>
    <n v="3210"/>
    <s v="POLICHIMICA SAP FARMACEUTICI S.P.A."/>
    <s v="MI0349077"/>
    <s v="00746490150"/>
    <n v="76695"/>
    <n v="26138"/>
    <x v="0"/>
    <n v="86098"/>
    <n v="26265"/>
    <n v="18516"/>
    <x v="2811"/>
    <n v="140360"/>
    <n v="37887"/>
    <n v="34084"/>
    <x v="8"/>
  </r>
  <r>
    <n v="3211"/>
    <s v="CONFRUIT CONSERVATI DI FRUTTA S.P.A"/>
    <s v="RA0039340"/>
    <s v="00082640392"/>
    <n v="76689"/>
    <n v="3900"/>
    <x v="0"/>
    <n v="80262"/>
    <n v="67482"/>
    <n v="8466"/>
    <x v="2812"/>
    <n v="460"/>
    <n v="112"/>
    <n v="1333"/>
    <x v="1"/>
  </r>
  <r>
    <n v="3212"/>
    <s v="COMITAL"/>
    <s v="BS0285131"/>
    <s v="02009590171"/>
    <n v="76660"/>
    <n v="241"/>
    <x v="0"/>
    <n v="76901"/>
    <n v="70872"/>
    <n v="2561"/>
    <x v="2813"/>
    <n v="2499"/>
    <n v="1102"/>
    <n v="0"/>
    <x v="4"/>
  </r>
  <r>
    <n v="3213"/>
    <s v="BETZDEARBORN"/>
    <s v="FR0058761"/>
    <s v="00160510608"/>
    <n v="76659"/>
    <n v="521"/>
    <x v="0"/>
    <n v="77621"/>
    <n v="30799"/>
    <n v="13964"/>
    <x v="2814"/>
    <n v="-5168"/>
    <n v="601"/>
    <n v="40601"/>
    <x v="3"/>
  </r>
  <r>
    <n v="3214"/>
    <s v="CECCATO"/>
    <s v="VI0188505"/>
    <s v="01848790240"/>
    <n v="76647"/>
    <n v="3481"/>
    <x v="0"/>
    <n v="78575"/>
    <n v="37062"/>
    <n v="15141"/>
    <x v="2815"/>
    <n v="18599"/>
    <n v="6734"/>
    <n v="0"/>
    <x v="8"/>
  </r>
  <r>
    <n v="3215"/>
    <s v="THERMAL CERAMICS ITALIANA"/>
    <s v="MI1339680"/>
    <s v="10069330156"/>
    <n v="76637"/>
    <n v="1752"/>
    <x v="0"/>
    <n v="76758"/>
    <n v="35173"/>
    <n v="11523"/>
    <x v="2816"/>
    <n v="8520"/>
    <n v="3671"/>
    <n v="10500"/>
    <x v="4"/>
  </r>
  <r>
    <n v="3217"/>
    <s v="AMBROSETTI SERVIZI STRADALI"/>
    <s v="TO0227764"/>
    <s v="00518070016"/>
    <n v="76615"/>
    <n v="3284"/>
    <x v="0"/>
    <n v="79900"/>
    <n v="475"/>
    <n v="73913"/>
    <x v="2817"/>
    <n v="4489"/>
    <n v="1841"/>
    <n v="0"/>
    <x v="8"/>
  </r>
  <r>
    <n v="3218"/>
    <s v="SICILIANI"/>
    <s v="BA0266335"/>
    <s v="03592760726"/>
    <n v="76561"/>
    <n v="308"/>
    <x v="0"/>
    <n v="77057"/>
    <n v="66303"/>
    <n v="5032"/>
    <x v="2818"/>
    <n v="345"/>
    <n v="348"/>
    <n v="924"/>
    <x v="5"/>
  </r>
  <r>
    <n v="3219"/>
    <s v="DELL'ACQUA MINERALE DI SANGEMINI"/>
    <s v="RM0755757"/>
    <s v="04346191002"/>
    <n v="76552"/>
    <n v="1331"/>
    <x v="0"/>
    <n v="78869"/>
    <n v="22525"/>
    <n v="33714"/>
    <x v="2549"/>
    <n v="744"/>
    <n v="700"/>
    <n v="8355"/>
    <x v="1"/>
  </r>
  <r>
    <n v="3220"/>
    <s v="REGINA INDUSTRIA"/>
    <s v="MI1047028"/>
    <s v="05887650157"/>
    <n v="76528"/>
    <n v="816"/>
    <x v="0"/>
    <n v="78965"/>
    <n v="29851"/>
    <n v="15415"/>
    <x v="2819"/>
    <n v="8879"/>
    <n v="4303"/>
    <n v="4194"/>
    <x v="9"/>
  </r>
  <r>
    <n v="3221"/>
    <s v="GHEDAUTO -"/>
    <s v="BO0192104"/>
    <s v="00289570376"/>
    <n v="76457"/>
    <n v="632"/>
    <x v="0"/>
    <n v="77089"/>
    <n v="62665"/>
    <n v="5996"/>
    <x v="2820"/>
    <n v="197"/>
    <n v="299"/>
    <n v="7488"/>
    <x v="1"/>
  </r>
  <r>
    <n v="3222"/>
    <s v="MAIN GROUP"/>
    <s v="PD0107325"/>
    <s v="00208390286"/>
    <n v="76421"/>
    <n v="2707"/>
    <x v="0"/>
    <n v="78615"/>
    <n v="31974"/>
    <n v="25631"/>
    <x v="2821"/>
    <n v="2286"/>
    <n v="1571"/>
    <n v="3183"/>
    <x v="5"/>
  </r>
  <r>
    <n v="3223"/>
    <s v="LEONARDO 1502 CERAMICA"/>
    <s v="BO0333896"/>
    <s v="04034660375"/>
    <n v="76414"/>
    <n v="603"/>
    <x v="0"/>
    <n v="81862"/>
    <n v="37007"/>
    <n v="21675"/>
    <x v="2822"/>
    <n v="868"/>
    <n v="702"/>
    <n v="31946"/>
    <x v="1"/>
  </r>
  <r>
    <n v="3224"/>
    <s v="GRAMELLINI F.LLI"/>
    <s v="FO0183999"/>
    <s v="00124640400"/>
    <n v="76413"/>
    <n v="390"/>
    <x v="0"/>
    <n v="81289"/>
    <n v="67505"/>
    <n v="4644"/>
    <x v="2823"/>
    <n v="1080"/>
    <n v="879"/>
    <n v="3865"/>
    <x v="0"/>
  </r>
  <r>
    <n v="3225"/>
    <s v="TRANSIDER"/>
    <s v="MI0861102"/>
    <s v="01720080157"/>
    <n v="76402"/>
    <n v="0"/>
    <x v="0"/>
    <n v="76402"/>
    <n v="34504"/>
    <n v="8183"/>
    <x v="20"/>
    <n v="5258"/>
    <n v="184"/>
    <n v="0"/>
    <x v="1"/>
  </r>
  <r>
    <n v="3226"/>
    <s v="BROLLO"/>
    <s v="TV0194424"/>
    <s v="01056320284"/>
    <n v="76377"/>
    <n v="3213"/>
    <x v="0"/>
    <n v="79590"/>
    <n v="63285"/>
    <n v="4465"/>
    <x v="2824"/>
    <n v="236"/>
    <n v="520"/>
    <n v="7720"/>
    <x v="2"/>
  </r>
  <r>
    <n v="3227"/>
    <s v="MENU' ABBREVIABILE IN: MENU'"/>
    <s v="MO0156266"/>
    <s v="00333120368"/>
    <n v="76347"/>
    <n v="557"/>
    <x v="0"/>
    <n v="80567"/>
    <n v="38960"/>
    <n v="20575"/>
    <x v="2825"/>
    <n v="8784"/>
    <n v="4021"/>
    <n v="0"/>
    <x v="3"/>
  </r>
  <r>
    <n v="3228"/>
    <s v="INTERCHIM"/>
    <s v="RA0126018"/>
    <s v="01177170394"/>
    <n v="76320"/>
    <n v="597"/>
    <x v="0"/>
    <n v="76917"/>
    <n v="64661"/>
    <n v="4167"/>
    <x v="2826"/>
    <n v="175"/>
    <n v="173"/>
    <n v="0"/>
    <x v="3"/>
  </r>
  <r>
    <n v="3229"/>
    <s v="POLICLINICO SAN PIETRO"/>
    <s v="BG0088213"/>
    <s v="00468460167"/>
    <n v="76285"/>
    <n v="454"/>
    <x v="0"/>
    <n v="76739"/>
    <n v="13921"/>
    <n v="9236"/>
    <x v="2827"/>
    <n v="-4552"/>
    <n v="1893"/>
    <n v="0"/>
    <x v="3"/>
  </r>
  <r>
    <n v="3230"/>
    <s v="VOLVO PENTA ITALIA"/>
    <s v="MI0796717"/>
    <s v="00806230157"/>
    <n v="76270"/>
    <n v="1206"/>
    <x v="0"/>
    <n v="77476"/>
    <n v="60630"/>
    <n v="3999"/>
    <x v="2828"/>
    <n v="4388"/>
    <n v="1895"/>
    <n v="0"/>
    <x v="1"/>
  </r>
  <r>
    <n v="3231"/>
    <s v="JACOBACCI &amp; PERANI"/>
    <s v="TO0281914"/>
    <s v="00501050017"/>
    <n v="76238"/>
    <n v="802"/>
    <x v="0"/>
    <n v="77340"/>
    <n v="432"/>
    <n v="36802"/>
    <x v="2829"/>
    <n v="14929"/>
    <n v="7215"/>
    <n v="0"/>
    <x v="4"/>
  </r>
  <r>
    <n v="3232"/>
    <s v="CARLO ERBA OTC"/>
    <s v="MI1231544"/>
    <s v="08572280157"/>
    <n v="76223"/>
    <n v="2068"/>
    <x v="0"/>
    <n v="78291"/>
    <n v="41314"/>
    <n v="16554"/>
    <x v="2830"/>
    <n v="14311"/>
    <n v="6033"/>
    <n v="0"/>
    <x v="4"/>
  </r>
  <r>
    <n v="3233"/>
    <s v="BRAWO (BRASS WORKING) S.P.A. IN MOD"/>
    <s v="BS0145282"/>
    <s v="00483130175"/>
    <n v="76193"/>
    <n v="292"/>
    <x v="0"/>
    <n v="81383"/>
    <n v="28134"/>
    <n v="19509"/>
    <x v="2831"/>
    <n v="1875"/>
    <n v="1554"/>
    <n v="7338"/>
    <x v="2"/>
  </r>
  <r>
    <n v="3234"/>
    <s v="BERTO E.G. INDUSTRIA TESSILE"/>
    <s v="PD0167517"/>
    <s v="01268760244"/>
    <n v="76116"/>
    <n v="429"/>
    <x v="0"/>
    <n v="78516"/>
    <n v="42337"/>
    <n v="16269"/>
    <x v="2832"/>
    <n v="1541"/>
    <n v="1099"/>
    <n v="8260"/>
    <x v="3"/>
  </r>
  <r>
    <n v="3235"/>
    <s v="FERPLAST"/>
    <s v="VI0153777"/>
    <s v="01241800240"/>
    <n v="76061"/>
    <n v="1008"/>
    <x v="0"/>
    <n v="75578"/>
    <n v="24831"/>
    <n v="18587"/>
    <x v="2833"/>
    <n v="6570"/>
    <n v="3660"/>
    <n v="9643"/>
    <x v="0"/>
  </r>
  <r>
    <n v="3236"/>
    <s v="LA FORTEZZA"/>
    <s v="FI0462981"/>
    <s v="04038330371"/>
    <n v="76041"/>
    <n v="2391"/>
    <x v="0"/>
    <n v="78449"/>
    <n v="35281"/>
    <n v="20280"/>
    <x v="2834"/>
    <n v="-215"/>
    <n v="-101"/>
    <n v="17009"/>
    <x v="0"/>
  </r>
  <r>
    <n v="3237"/>
    <s v="GIAMBELLI"/>
    <s v="MI0949517"/>
    <s v="03217050156"/>
    <n v="76035"/>
    <n v="1500"/>
    <x v="0"/>
    <n v="63374"/>
    <n v="12925"/>
    <n v="25913"/>
    <x v="2835"/>
    <n v="1749"/>
    <n v="1038"/>
    <n v="129305"/>
    <x v="5"/>
  </r>
  <r>
    <n v="3238"/>
    <s v="DALLA BONA"/>
    <s v="BS0213876"/>
    <s v="00860650175"/>
    <n v="76022"/>
    <n v="3553"/>
    <x v="0"/>
    <n v="75067"/>
    <n v="61669"/>
    <n v="4749"/>
    <x v="2836"/>
    <n v="2547"/>
    <n v="1325"/>
    <n v="16000"/>
    <x v="3"/>
  </r>
  <r>
    <n v="3239"/>
    <s v="CHIMENTO"/>
    <s v="VI0183591"/>
    <s v="01773620248"/>
    <n v="75864"/>
    <n v="851"/>
    <x v="0"/>
    <n v="77786"/>
    <n v="47166"/>
    <n v="13198"/>
    <x v="2670"/>
    <n v="1505"/>
    <n v="1296"/>
    <n v="10391"/>
    <x v="5"/>
  </r>
  <r>
    <n v="3240"/>
    <s v="SIEMENS FACILITY MANAGEMENT &amp;"/>
    <s v="MI1372559"/>
    <s v="10421210153"/>
    <n v="75834"/>
    <n v="48"/>
    <x v="0"/>
    <n v="76967"/>
    <n v="26606"/>
    <n v="36913"/>
    <x v="20"/>
    <n v="-898"/>
    <n v="394"/>
    <n v="0"/>
    <x v="6"/>
  </r>
  <r>
    <n v="3241"/>
    <s v="EUROCAR"/>
    <s v="UD0153377"/>
    <s v="00986680304"/>
    <n v="75809"/>
    <n v="1516"/>
    <x v="0"/>
    <n v="77731"/>
    <n v="73275"/>
    <n v="4235"/>
    <x v="2837"/>
    <n v="2666"/>
    <n v="976"/>
    <n v="2600"/>
    <x v="7"/>
  </r>
  <r>
    <n v="3242"/>
    <s v="MACOLIVE"/>
    <s v="PT0126443"/>
    <s v="01490620463"/>
    <n v="75795"/>
    <n v="496"/>
    <x v="0"/>
    <n v="76612"/>
    <n v="65117"/>
    <n v="5791"/>
    <x v="2838"/>
    <n v="920"/>
    <n v="699"/>
    <n v="3902"/>
    <x v="4"/>
  </r>
  <r>
    <n v="3243"/>
    <s v="G.F. UNO"/>
    <s v="RM0605648"/>
    <s v="07328880583"/>
    <n v="75778"/>
    <n v="8937"/>
    <x v="0"/>
    <n v="81498"/>
    <n v="29570"/>
    <n v="35804"/>
    <x v="727"/>
    <n v="39262"/>
    <n v="13508"/>
    <n v="40538"/>
    <x v="3"/>
  </r>
  <r>
    <n v="3244"/>
    <s v="COSTRUZIONI MECCANICHE LUIGI"/>
    <s v="VA0044299"/>
    <s v="00219880127"/>
    <n v="75776"/>
    <n v="207"/>
    <x v="0"/>
    <n v="76193"/>
    <n v="40556"/>
    <n v="14078"/>
    <x v="2839"/>
    <n v="2026"/>
    <n v="1822"/>
    <n v="3253"/>
    <x v="8"/>
  </r>
  <r>
    <n v="3245"/>
    <s v="POLYGLA"/>
    <s v="TV0106886"/>
    <s v="00198700262"/>
    <n v="75776"/>
    <n v="1055"/>
    <x v="0"/>
    <n v="78641"/>
    <n v="46275"/>
    <n v="16733"/>
    <x v="2840"/>
    <n v="1227"/>
    <n v="983"/>
    <n v="6865"/>
    <x v="8"/>
  </r>
  <r>
    <n v="3246"/>
    <s v="GEFRAN"/>
    <s v="BS0313074"/>
    <s v="03032420170"/>
    <n v="75776"/>
    <n v="1019"/>
    <x v="0"/>
    <n v="77427"/>
    <n v="41699"/>
    <n v="9521"/>
    <x v="2841"/>
    <n v="4928"/>
    <n v="1953"/>
    <n v="6100"/>
    <x v="9"/>
  </r>
  <r>
    <n v="3247"/>
    <s v="VIERI"/>
    <s v="VI0138595"/>
    <s v="00578140246"/>
    <n v="75764"/>
    <n v="142"/>
    <x v="0"/>
    <n v="75896"/>
    <n v="66793"/>
    <n v="3164"/>
    <x v="1653"/>
    <n v="884"/>
    <n v="528"/>
    <n v="0"/>
    <x v="1"/>
  </r>
  <r>
    <n v="3248"/>
    <s v="PIANETA COSPEA"/>
    <s v="PG0170961"/>
    <s v="01967130541"/>
    <n v="75743"/>
    <n v="10714"/>
    <x v="0"/>
    <n v="86457"/>
    <n v="68293"/>
    <n v="2932"/>
    <x v="2842"/>
    <n v="403"/>
    <n v="377"/>
    <n v="19600"/>
    <x v="1"/>
  </r>
  <r>
    <n v="3249"/>
    <s v="E.R.C. ELETTRO RADIO COSTRUZIONI"/>
    <s v="LC0074065"/>
    <s v="00212200166"/>
    <n v="75729"/>
    <n v="642"/>
    <x v="0"/>
    <n v="79086"/>
    <n v="50101"/>
    <n v="6988"/>
    <x v="2843"/>
    <n v="4180"/>
    <n v="2495"/>
    <n v="4676"/>
    <x v="8"/>
  </r>
  <r>
    <n v="3250"/>
    <s v="F.I.V. FABBRICA ITALIANA"/>
    <s v="BG0140907"/>
    <s v="00229430160"/>
    <n v="75716"/>
    <n v="2227"/>
    <x v="0"/>
    <n v="76622"/>
    <n v="47153"/>
    <n v="19234"/>
    <x v="2844"/>
    <n v="2100"/>
    <n v="359"/>
    <n v="0"/>
    <x v="0"/>
  </r>
  <r>
    <n v="3251"/>
    <s v="PARSITALIA - SOCIETAA RESPONSABILIT"/>
    <s v="RM0641599"/>
    <s v="08077910589"/>
    <n v="75716"/>
    <n v="4257"/>
    <x v="0"/>
    <n v="14194"/>
    <n v="0"/>
    <n v="24266"/>
    <x v="2845"/>
    <n v="-10355"/>
    <n v="0"/>
    <n v="543636"/>
    <x v="0"/>
  </r>
  <r>
    <n v="3252"/>
    <s v="BRENDOLAN ALIMENTARI -"/>
    <s v="VI0137207"/>
    <s v="00562260240"/>
    <n v="75680"/>
    <n v="504"/>
    <x v="0"/>
    <n v="76184"/>
    <n v="64575"/>
    <n v="3640"/>
    <x v="2846"/>
    <n v="1036"/>
    <n v="688"/>
    <n v="0"/>
    <x v="4"/>
  </r>
  <r>
    <n v="3253"/>
    <s v="ALPINA -"/>
    <s v="TV0079097"/>
    <s v="00202210266"/>
    <n v="75672"/>
    <n v="642"/>
    <x v="0"/>
    <n v="75422"/>
    <n v="44896"/>
    <n v="12508"/>
    <x v="2847"/>
    <n v="2667"/>
    <n v="1618"/>
    <n v="6630"/>
    <x v="0"/>
  </r>
  <r>
    <n v="3254"/>
    <s v="TRAINI E TORRESI -"/>
    <s v="MC0051679"/>
    <s v="00081650434"/>
    <n v="75670"/>
    <n v="858"/>
    <x v="0"/>
    <n v="76666"/>
    <n v="3374"/>
    <n v="41901"/>
    <x v="2848"/>
    <n v="-81"/>
    <n v="1073"/>
    <n v="771"/>
    <x v="0"/>
  </r>
  <r>
    <n v="3255"/>
    <s v="ANTONIO RETTAGLIATA"/>
    <s v="MI0007515"/>
    <s v="00870670155"/>
    <n v="75593"/>
    <n v="308"/>
    <x v="0"/>
    <n v="74500"/>
    <n v="57252"/>
    <n v="3020"/>
    <x v="20"/>
    <n v="1436"/>
    <n v="1107"/>
    <n v="0"/>
    <x v="2"/>
  </r>
  <r>
    <n v="3256"/>
    <s v="GIO' STYLE MONOUSO"/>
    <s v="TV0127102"/>
    <s v="00556600260"/>
    <n v="75590"/>
    <n v="274"/>
    <x v="0"/>
    <n v="76641"/>
    <n v="36386"/>
    <n v="19500"/>
    <x v="1350"/>
    <n v="5814"/>
    <n v="3083"/>
    <n v="10479"/>
    <x v="0"/>
  </r>
  <r>
    <n v="3257"/>
    <s v="DI LENARDO"/>
    <s v="PD0124507"/>
    <s v="00410540280"/>
    <n v="75585"/>
    <n v="411"/>
    <x v="0"/>
    <n v="75996"/>
    <n v="64452"/>
    <n v="5950"/>
    <x v="2472"/>
    <n v="1651"/>
    <n v="783"/>
    <n v="0"/>
    <x v="1"/>
  </r>
  <r>
    <n v="3258"/>
    <s v="COMPUTER SUPPORT ITALCARD C.S.I."/>
    <s v="MI1214749"/>
    <s v="08306900153"/>
    <n v="75582"/>
    <n v="697"/>
    <x v="0"/>
    <n v="75324"/>
    <n v="49110"/>
    <n v="8107"/>
    <x v="2849"/>
    <n v="2800"/>
    <n v="1649"/>
    <n v="0"/>
    <x v="8"/>
  </r>
  <r>
    <n v="3259"/>
    <s v="ISAUTO"/>
    <s v="PV0160015"/>
    <s v="00978970184"/>
    <n v="75542"/>
    <n v="0"/>
    <x v="0"/>
    <n v="74601"/>
    <n v="68854"/>
    <n v="2519"/>
    <x v="2850"/>
    <n v="360"/>
    <n v="264"/>
    <n v="1596"/>
    <x v="1"/>
  </r>
  <r>
    <n v="3260"/>
    <s v="RASPINI"/>
    <s v="TO0583934"/>
    <s v="03737240014"/>
    <n v="75516"/>
    <n v="540"/>
    <x v="0"/>
    <n v="75485"/>
    <n v="32833"/>
    <n v="16609"/>
    <x v="2851"/>
    <n v="7879"/>
    <n v="4043"/>
    <n v="11609"/>
    <x v="4"/>
  </r>
  <r>
    <n v="3261"/>
    <s v="SIIRTEC NIGI"/>
    <s v="MI0963346"/>
    <s v="03683250157"/>
    <n v="75514"/>
    <n v="2991"/>
    <x v="0"/>
    <n v="105504"/>
    <n v="48328"/>
    <n v="37973"/>
    <x v="2852"/>
    <n v="1155"/>
    <n v="848"/>
    <n v="45304"/>
    <x v="3"/>
  </r>
  <r>
    <n v="3262"/>
    <s v="EUROSUOLE"/>
    <s v="MC0078227"/>
    <s v="00252600432"/>
    <n v="75512"/>
    <n v="275"/>
    <x v="0"/>
    <n v="75533"/>
    <n v="34392"/>
    <n v="11092"/>
    <x v="1586"/>
    <n v="11836"/>
    <n v="5301"/>
    <n v="0"/>
    <x v="8"/>
  </r>
  <r>
    <n v="3263"/>
    <s v="LOMBARDIA INFORMATICA"/>
    <s v="MI1096149"/>
    <s v="05017630152"/>
    <n v="75504"/>
    <n v="1611"/>
    <x v="0"/>
    <n v="77384"/>
    <n v="333"/>
    <n v="26219"/>
    <x v="2853"/>
    <n v="6115"/>
    <n v="4439"/>
    <n v="0"/>
    <x v="4"/>
  </r>
  <r>
    <n v="3264"/>
    <s v="FLAVIKER"/>
    <s v="MO0096527"/>
    <s v="00176270361"/>
    <n v="75472"/>
    <n v="742"/>
    <x v="0"/>
    <n v="77305"/>
    <n v="44507"/>
    <n v="15525"/>
    <x v="2854"/>
    <n v="-1499"/>
    <n v="601"/>
    <n v="18000"/>
    <x v="5"/>
  </r>
  <r>
    <n v="3265"/>
    <s v="CENTRO LATTE BRESSANONE - SOC. COOP"/>
    <s v="BZ0066218"/>
    <s v="00099750218"/>
    <n v="75459"/>
    <n v="1537"/>
    <x v="0"/>
    <n v="77229"/>
    <n v="63997"/>
    <n v="3672"/>
    <x v="2855"/>
    <n v="1187"/>
    <n v="200"/>
    <n v="26"/>
    <x v="8"/>
  </r>
  <r>
    <n v="3266"/>
    <s v="OMCN"/>
    <s v="BG0246682"/>
    <s v="01905830160"/>
    <n v="75422"/>
    <n v="167"/>
    <x v="0"/>
    <n v="75902"/>
    <n v="40663"/>
    <n v="26520"/>
    <x v="2856"/>
    <n v="2587"/>
    <n v="1239"/>
    <n v="2147"/>
    <x v="5"/>
  </r>
  <r>
    <n v="3267"/>
    <s v="RADIO CINE FORNITURE (R.C.F.)"/>
    <s v="RE0050934"/>
    <s v="00148760358"/>
    <n v="75411"/>
    <n v="1895"/>
    <x v="0"/>
    <n v="80675"/>
    <n v="38996"/>
    <n v="15518"/>
    <x v="2857"/>
    <n v="2396"/>
    <n v="2048"/>
    <n v="21916"/>
    <x v="1"/>
  </r>
  <r>
    <n v="3268"/>
    <s v="GRAN MERCATO DELLE CARNI"/>
    <s v="CO0167749"/>
    <s v="00810350132"/>
    <n v="75401"/>
    <n v="686"/>
    <x v="0"/>
    <n v="76087"/>
    <n v="55935"/>
    <n v="3081"/>
    <x v="1525"/>
    <n v="1089"/>
    <n v="955"/>
    <n v="4154"/>
    <x v="9"/>
  </r>
  <r>
    <n v="3269"/>
    <s v="ORRIGONI CEDIS"/>
    <s v="VA0206385"/>
    <s v="08818890157"/>
    <n v="75401"/>
    <n v="1398"/>
    <x v="0"/>
    <n v="76799"/>
    <n v="70297"/>
    <n v="1402"/>
    <x v="2858"/>
    <n v="507"/>
    <n v="390"/>
    <n v="0"/>
    <x v="1"/>
  </r>
  <r>
    <n v="3270"/>
    <s v="MARGARITELLI ITALIA"/>
    <s v="TR0043686"/>
    <s v="00107190555"/>
    <n v="75397"/>
    <n v="1119"/>
    <x v="0"/>
    <n v="80695"/>
    <n v="44442"/>
    <n v="13951"/>
    <x v="2859"/>
    <n v="4121"/>
    <n v="2278"/>
    <n v="11910"/>
    <x v="5"/>
  </r>
  <r>
    <n v="3271"/>
    <s v="MION SUPERMERCATI"/>
    <s v="VR0140122"/>
    <s v="00531290237"/>
    <n v="75390"/>
    <n v="2814"/>
    <x v="0"/>
    <n v="78204"/>
    <n v="61888"/>
    <n v="1893"/>
    <x v="2860"/>
    <n v="1303"/>
    <n v="721"/>
    <n v="1010"/>
    <x v="1"/>
  </r>
  <r>
    <n v="3272"/>
    <s v="SET SOCIETA' EUROPA TESSILE"/>
    <s v="RM0400469"/>
    <s v="01463100584"/>
    <n v="75368"/>
    <n v="375"/>
    <x v="0"/>
    <n v="78113"/>
    <n v="37410"/>
    <n v="29140"/>
    <x v="2861"/>
    <n v="1547"/>
    <n v="1103"/>
    <n v="0"/>
    <x v="0"/>
  </r>
  <r>
    <n v="3274"/>
    <s v="POLICARBO SERVIZI"/>
    <s v="MI1071377"/>
    <s v="00951660596"/>
    <n v="75351"/>
    <n v="55"/>
    <x v="0"/>
    <n v="79449"/>
    <n v="5836"/>
    <n v="41361"/>
    <x v="2862"/>
    <n v="2664"/>
    <n v="2230"/>
    <n v="0"/>
    <x v="2"/>
  </r>
  <r>
    <n v="3275"/>
    <s v="C.P.C.INOX"/>
    <s v="MI0932897"/>
    <s v="02753140157"/>
    <n v="75350"/>
    <n v="229"/>
    <x v="0"/>
    <n v="75641"/>
    <n v="78202"/>
    <n v="2902"/>
    <x v="2863"/>
    <n v="484"/>
    <n v="483"/>
    <n v="11758"/>
    <x v="3"/>
  </r>
  <r>
    <n v="3276"/>
    <s v="FARMACEUTICI DOTT. CICCARELLI"/>
    <s v="MI0393566"/>
    <s v="00936710151"/>
    <n v="75341"/>
    <n v="633"/>
    <x v="0"/>
    <n v="74547"/>
    <n v="30467"/>
    <n v="32883"/>
    <x v="2864"/>
    <n v="2285"/>
    <n v="1460"/>
    <n v="16"/>
    <x v="3"/>
  </r>
  <r>
    <n v="3277"/>
    <s v="RIKO SPORT"/>
    <s v="TV0131973"/>
    <s v="00625550264"/>
    <n v="75295"/>
    <n v="174"/>
    <x v="0"/>
    <n v="74440"/>
    <n v="59942"/>
    <n v="2781"/>
    <x v="2865"/>
    <n v="3905"/>
    <n v="1941"/>
    <n v="4"/>
    <x v="3"/>
  </r>
  <r>
    <n v="3278"/>
    <s v="SIPAL AREXONS"/>
    <s v="MI1501103"/>
    <s v="11831220154"/>
    <n v="75257"/>
    <n v="1458"/>
    <x v="0"/>
    <n v="77095"/>
    <n v="27648"/>
    <n v="24983"/>
    <x v="2866"/>
    <n v="3076"/>
    <n v="2876"/>
    <n v="24075"/>
    <x v="1"/>
  </r>
  <r>
    <n v="3279"/>
    <s v="GIACOMO KONZ &amp; C."/>
    <s v="AR0024862"/>
    <s v="00087560512"/>
    <n v="75237"/>
    <n v="4291"/>
    <x v="0"/>
    <n v="79376"/>
    <n v="64326"/>
    <n v="6054"/>
    <x v="2867"/>
    <n v="414"/>
    <n v="337"/>
    <n v="3001"/>
    <x v="4"/>
  </r>
  <r>
    <n v="3280"/>
    <s v="DELOITTE &amp; TOUCHE"/>
    <s v="MI0945128"/>
    <s v="03009430152"/>
    <n v="75237"/>
    <n v="693"/>
    <x v="0"/>
    <n v="76469"/>
    <n v="0"/>
    <n v="32420"/>
    <x v="2868"/>
    <n v="3845"/>
    <n v="3318"/>
    <n v="11878"/>
    <x v="4"/>
  </r>
  <r>
    <n v="3281"/>
    <s v="SALINI COSTRUTTORI"/>
    <s v="RM0348935"/>
    <s v="00436420582"/>
    <n v="75207"/>
    <n v="7807"/>
    <x v="0"/>
    <n v="240516"/>
    <n v="17365"/>
    <n v="147897"/>
    <x v="2869"/>
    <n v="2215"/>
    <n v="748"/>
    <n v="634063"/>
    <x v="2"/>
  </r>
  <r>
    <n v="3282"/>
    <s v="SACHS AUTOMOTIVE ITALIA"/>
    <s v="TO0654720"/>
    <s v="04719670012"/>
    <n v="75166"/>
    <n v="2025"/>
    <x v="0"/>
    <n v="77873"/>
    <n v="38541"/>
    <n v="12584"/>
    <x v="2870"/>
    <n v="4245"/>
    <n v="1050"/>
    <n v="0"/>
    <x v="3"/>
  </r>
  <r>
    <n v="3283"/>
    <s v="GAPI"/>
    <s v="BG0205672"/>
    <s v="00885220178"/>
    <n v="75163"/>
    <n v="580"/>
    <x v="0"/>
    <n v="80116"/>
    <n v="45677"/>
    <n v="7491"/>
    <x v="2871"/>
    <n v="6444"/>
    <n v="3208"/>
    <n v="1506"/>
    <x v="0"/>
  </r>
  <r>
    <n v="3284"/>
    <s v="FINA LUBRIFICANTI"/>
    <s v="MI1458219"/>
    <s v="05117600154"/>
    <n v="75079"/>
    <n v="3001"/>
    <x v="0"/>
    <n v="77994"/>
    <n v="48251"/>
    <n v="19356"/>
    <x v="2872"/>
    <n v="1385"/>
    <n v="1300"/>
    <n v="0"/>
    <x v="0"/>
  </r>
  <r>
    <n v="3285"/>
    <s v="WABCO AUTOMOTIVE ITALIA -"/>
    <s v="TO0751482"/>
    <s v="09883750151"/>
    <n v="75077"/>
    <n v="894"/>
    <x v="0"/>
    <n v="75957"/>
    <n v="53688"/>
    <n v="4780"/>
    <x v="2873"/>
    <n v="10043"/>
    <n v="4441"/>
    <n v="0"/>
    <x v="5"/>
  </r>
  <r>
    <n v="3286"/>
    <s v="OVATEX"/>
    <s v="PD0102406"/>
    <s v="00220700280"/>
    <n v="75056"/>
    <n v="1360"/>
    <x v="0"/>
    <n v="76338"/>
    <n v="38584"/>
    <n v="12819"/>
    <x v="2874"/>
    <n v="1240"/>
    <n v="1336"/>
    <n v="11809"/>
    <x v="3"/>
  </r>
  <r>
    <n v="3287"/>
    <s v="POTAIN"/>
    <s v="MI0179128"/>
    <s v="00771880150"/>
    <n v="75042"/>
    <n v="4098"/>
    <x v="0"/>
    <n v="78720"/>
    <n v="59063"/>
    <n v="5135"/>
    <x v="2875"/>
    <n v="7167"/>
    <n v="415"/>
    <n v="11117"/>
    <x v="5"/>
  </r>
  <r>
    <n v="3288"/>
    <s v="MERCURIO AUTOVETTURE"/>
    <s v="PR0156926"/>
    <s v="00960650349"/>
    <n v="75010"/>
    <n v="3634"/>
    <x v="0"/>
    <n v="78644"/>
    <n v="1304"/>
    <n v="65418"/>
    <x v="2876"/>
    <n v="4785"/>
    <n v="2181"/>
    <n v="142"/>
    <x v="6"/>
  </r>
  <r>
    <n v="3289"/>
    <s v="COFERMETAL"/>
    <s v="MI0366047"/>
    <s v="00860770155"/>
    <n v="74998"/>
    <n v="155"/>
    <x v="0"/>
    <n v="76902"/>
    <n v="59397"/>
    <n v="5024"/>
    <x v="1905"/>
    <n v="2567"/>
    <n v="1480"/>
    <n v="1992"/>
    <x v="7"/>
  </r>
  <r>
    <n v="3290"/>
    <s v="EIS ELETTRONICA INGEGNERIA SISTEMI"/>
    <s v="RM0437107"/>
    <s v="03470320585"/>
    <n v="74978"/>
    <n v="914"/>
    <x v="0"/>
    <n v="75077"/>
    <n v="33776"/>
    <n v="9965"/>
    <x v="2877"/>
    <n v="4243"/>
    <n v="2707"/>
    <n v="0"/>
    <x v="4"/>
  </r>
  <r>
    <n v="3291"/>
    <s v="SIDERLANDINI SIDERURGICA DELLE"/>
    <s v="BG0264316"/>
    <s v="00381630136"/>
    <n v="74976"/>
    <n v="203"/>
    <x v="0"/>
    <n v="75179"/>
    <n v="64659"/>
    <n v="4336"/>
    <x v="1648"/>
    <n v="339"/>
    <n v="268"/>
    <n v="0"/>
    <x v="3"/>
  </r>
  <r>
    <n v="3292"/>
    <s v="NUOVA SALA"/>
    <s v="BS0308586"/>
    <s v="02941300176"/>
    <n v="74888"/>
    <n v="374"/>
    <x v="0"/>
    <n v="75802"/>
    <n v="64227"/>
    <n v="4100"/>
    <x v="2878"/>
    <n v="410"/>
    <n v="384"/>
    <n v="2000"/>
    <x v="8"/>
  </r>
  <r>
    <n v="3293"/>
    <s v="METALLURGICA LEGNANESE"/>
    <s v="MI1301091"/>
    <s v="09487210156"/>
    <n v="74877"/>
    <n v="1155"/>
    <x v="0"/>
    <n v="76032"/>
    <n v="67239"/>
    <n v="3203"/>
    <x v="2879"/>
    <n v="1076"/>
    <n v="794"/>
    <n v="9688"/>
    <x v="8"/>
  </r>
  <r>
    <n v="3294"/>
    <s v="MEDIAGRAF"/>
    <s v="PD0201481"/>
    <s v="02078290281"/>
    <n v="74872"/>
    <n v="2911"/>
    <x v="0"/>
    <n v="76912"/>
    <n v="31446"/>
    <n v="22636"/>
    <x v="2880"/>
    <n v="591"/>
    <n v="859"/>
    <n v="8796"/>
    <x v="9"/>
  </r>
  <r>
    <n v="3295"/>
    <s v="OERLIKON CONTRAVES"/>
    <s v="RM0167075"/>
    <s v="00409140589"/>
    <n v="74827"/>
    <n v="6035"/>
    <x v="0"/>
    <n v="86101"/>
    <n v="16177"/>
    <n v="29363"/>
    <x v="2881"/>
    <n v="6161"/>
    <n v="1110"/>
    <n v="17660"/>
    <x v="1"/>
  </r>
  <r>
    <n v="3296"/>
    <s v="OPTIMUM MEDIA DIRECTION"/>
    <s v="MI1324735"/>
    <s v="09898830154"/>
    <n v="74811"/>
    <n v="545"/>
    <x v="0"/>
    <n v="75355"/>
    <n v="0"/>
    <n v="68456"/>
    <x v="2882"/>
    <n v="2593"/>
    <n v="1464"/>
    <n v="0"/>
    <x v="1"/>
  </r>
  <r>
    <n v="3297"/>
    <s v="BRONDI TELEFONIA"/>
    <s v="TO0581086"/>
    <s v="02677870012"/>
    <n v="74809"/>
    <n v="1627"/>
    <x v="0"/>
    <n v="76683"/>
    <n v="52467"/>
    <n v="16351"/>
    <x v="2883"/>
    <n v="731"/>
    <n v="629"/>
    <n v="0"/>
    <x v="8"/>
  </r>
  <r>
    <n v="3298"/>
    <s v="FOURNIER PHARMA"/>
    <s v="MI1331941"/>
    <s v="09964320155"/>
    <n v="74764"/>
    <n v="765"/>
    <x v="0"/>
    <n v="76002"/>
    <n v="28269"/>
    <n v="20451"/>
    <x v="2884"/>
    <n v="-6823"/>
    <n v="968"/>
    <n v="15633"/>
    <x v="0"/>
  </r>
  <r>
    <n v="3299"/>
    <s v="SAGAM"/>
    <s v="MI0618569"/>
    <s v="00777700154"/>
    <n v="74740"/>
    <n v="828"/>
    <x v="0"/>
    <n v="70994"/>
    <n v="58758"/>
    <n v="2972"/>
    <x v="2885"/>
    <n v="606"/>
    <n v="540"/>
    <n v="12835"/>
    <x v="0"/>
  </r>
  <r>
    <n v="3300"/>
    <s v="METALSISTEM"/>
    <s v="TN0090682"/>
    <s v="00370020224"/>
    <n v="74729"/>
    <n v="836"/>
    <x v="0"/>
    <n v="75677"/>
    <n v="43477"/>
    <n v="9901"/>
    <x v="2565"/>
    <n v="6304"/>
    <n v="3281"/>
    <n v="13630"/>
    <x v="4"/>
  </r>
  <r>
    <n v="3301"/>
    <s v="ITALCANDITI"/>
    <s v="BG0213421"/>
    <s v="01515520169"/>
    <n v="74724"/>
    <n v="590"/>
    <x v="0"/>
    <n v="75285"/>
    <n v="44060"/>
    <n v="8863"/>
    <x v="2886"/>
    <n v="2456"/>
    <n v="1694"/>
    <n v="9758"/>
    <x v="0"/>
  </r>
  <r>
    <n v="3302"/>
    <s v="RING MILL"/>
    <s v="SO0028518"/>
    <s v="00122100142"/>
    <n v="74665"/>
    <n v="871"/>
    <x v="0"/>
    <n v="77866"/>
    <n v="35171"/>
    <n v="15760"/>
    <x v="2887"/>
    <n v="1702"/>
    <n v="1232"/>
    <n v="16946"/>
    <x v="0"/>
  </r>
  <r>
    <n v="3303"/>
    <s v="WACKER CHEMIE ITALIA"/>
    <s v="MI1105851"/>
    <s v="06555290151"/>
    <n v="74657"/>
    <n v="3359"/>
    <x v="0"/>
    <n v="78981"/>
    <n v="52393"/>
    <n v="5817"/>
    <x v="2888"/>
    <n v="7001"/>
    <n v="3510"/>
    <n v="8000"/>
    <x v="2"/>
  </r>
  <r>
    <n v="3304"/>
    <s v="ASSOCIAZIONE COOPERATIVA MURATORI E"/>
    <s v="RA0023543"/>
    <s v="00070280391"/>
    <n v="74653"/>
    <n v="107"/>
    <x v="0"/>
    <n v="92224"/>
    <n v="27846"/>
    <n v="32782"/>
    <x v="2889"/>
    <n v="5091"/>
    <n v="1373"/>
    <n v="23112"/>
    <x v="0"/>
  </r>
  <r>
    <n v="3305"/>
    <s v="CNI INFORMATICA E TELEMATICA"/>
    <s v="BA0274092"/>
    <s v="03729800726"/>
    <n v="74649"/>
    <n v="2383"/>
    <x v="0"/>
    <n v="76773"/>
    <n v="2097"/>
    <n v="15833"/>
    <x v="2890"/>
    <n v="17611"/>
    <n v="7936"/>
    <n v="47794"/>
    <x v="1"/>
  </r>
  <r>
    <n v="3306"/>
    <s v="IVG COLBACHINI"/>
    <s v="PD0160628"/>
    <s v="00957910284"/>
    <n v="74632"/>
    <n v="652"/>
    <x v="0"/>
    <n v="75693"/>
    <n v="29152"/>
    <n v="13864"/>
    <x v="2891"/>
    <n v="5536"/>
    <n v="2668"/>
    <n v="12893"/>
    <x v="8"/>
  </r>
  <r>
    <n v="3307"/>
    <s v="FIMAR CARNI"/>
    <s v="MO0214980"/>
    <s v="01428370363"/>
    <n v="74620"/>
    <n v="586"/>
    <x v="0"/>
    <n v="71747"/>
    <n v="65318"/>
    <n v="2809"/>
    <x v="2892"/>
    <n v="374"/>
    <n v="313"/>
    <n v="3909"/>
    <x v="1"/>
  </r>
  <r>
    <n v="3308"/>
    <s v="SERVIZI ELETTROCONTABILI FRA BANCHE"/>
    <s v="PD0121899"/>
    <s v="00339640286"/>
    <n v="74617"/>
    <n v="661"/>
    <x v="0"/>
    <n v="78596"/>
    <n v="3381"/>
    <n v="22588"/>
    <x v="2893"/>
    <n v="1030"/>
    <n v="1030"/>
    <n v="0"/>
    <x v="4"/>
  </r>
  <r>
    <n v="3309"/>
    <s v="COO-FARMA SALENTO"/>
    <s v="LE0106788"/>
    <s v="00494360753"/>
    <n v="74608"/>
    <n v="18"/>
    <x v="0"/>
    <n v="74626"/>
    <n v="70739"/>
    <n v="797"/>
    <x v="2894"/>
    <n v="50"/>
    <n v="135"/>
    <n v="1750"/>
    <x v="3"/>
  </r>
  <r>
    <n v="3310"/>
    <s v="SOLGEA"/>
    <s v="RA0135274"/>
    <s v="01102720396"/>
    <n v="74597"/>
    <n v="890"/>
    <x v="0"/>
    <n v="68911"/>
    <n v="56855"/>
    <n v="8661"/>
    <x v="2895"/>
    <n v="-1606"/>
    <n v="84"/>
    <n v="0"/>
    <x v="8"/>
  </r>
  <r>
    <n v="3311"/>
    <s v="L.A.G. LAMINATI ALLUMINIO GALLARATE"/>
    <s v="VA0162051"/>
    <s v="01194040125"/>
    <n v="74568"/>
    <n v="309"/>
    <x v="0"/>
    <n v="77089"/>
    <n v="53271"/>
    <n v="11757"/>
    <x v="2896"/>
    <n v="1594"/>
    <n v="897"/>
    <n v="6471"/>
    <x v="4"/>
  </r>
  <r>
    <n v="3312"/>
    <s v="FACIT O, IN FORMA SVILUPPATA,"/>
    <s v="TO0561057"/>
    <s v="02476480013"/>
    <n v="74502"/>
    <n v="69"/>
    <x v="0"/>
    <n v="74571"/>
    <n v="50772"/>
    <n v="3306"/>
    <x v="2897"/>
    <n v="3155"/>
    <n v="1890"/>
    <n v="3000"/>
    <x v="5"/>
  </r>
  <r>
    <n v="3314"/>
    <s v="TRAFILERIA A. MAURI E FIGLI"/>
    <s v="LC0093411"/>
    <s v="00209800135"/>
    <n v="74497"/>
    <n v="1210"/>
    <x v="0"/>
    <n v="76100"/>
    <n v="56227"/>
    <n v="5700"/>
    <x v="2898"/>
    <n v="4587"/>
    <n v="2256"/>
    <n v="668"/>
    <x v="5"/>
  </r>
  <r>
    <n v="3315"/>
    <s v="IMER INTERNATIONAL"/>
    <s v="SI0083711"/>
    <s v="00678440520"/>
    <n v="74475"/>
    <n v="652"/>
    <x v="0"/>
    <n v="75659"/>
    <n v="41383"/>
    <n v="12691"/>
    <x v="2899"/>
    <n v="4602"/>
    <n v="1144"/>
    <n v="11196"/>
    <x v="1"/>
  </r>
  <r>
    <n v="3316"/>
    <s v="SOCIETA' CALABRESE"/>
    <s v="RC0057732"/>
    <s v="00090230806"/>
    <n v="74470"/>
    <n v="973"/>
    <x v="0"/>
    <n v="75866"/>
    <n v="51069"/>
    <n v="9064"/>
    <x v="2900"/>
    <n v="11825"/>
    <n v="5137"/>
    <n v="8266"/>
    <x v="9"/>
  </r>
  <r>
    <n v="3317"/>
    <s v="CAMPOLONGHI ITALIA"/>
    <s v="MS0048804"/>
    <s v="00060530458"/>
    <n v="74457"/>
    <n v="1131"/>
    <x v="0"/>
    <n v="76322"/>
    <n v="32875"/>
    <n v="30364"/>
    <x v="2901"/>
    <n v="1419"/>
    <n v="935"/>
    <n v="3737"/>
    <x v="1"/>
  </r>
  <r>
    <n v="3318"/>
    <s v="S.U.T.E.S."/>
    <s v="UD0048088"/>
    <s v="00157750308"/>
    <n v="74455"/>
    <n v="429"/>
    <x v="0"/>
    <n v="74884"/>
    <n v="30"/>
    <n v="56097"/>
    <x v="2902"/>
    <n v="101"/>
    <n v="820"/>
    <n v="1980"/>
    <x v="5"/>
  </r>
  <r>
    <n v="3319"/>
    <s v="SIRIAC"/>
    <s v="RG0065986"/>
    <s v="00763100880"/>
    <n v="74441"/>
    <n v="1531"/>
    <x v="0"/>
    <n v="76088"/>
    <n v="62392"/>
    <n v="4071"/>
    <x v="2903"/>
    <n v="2485"/>
    <n v="664"/>
    <n v="14858"/>
    <x v="1"/>
  </r>
  <r>
    <n v="3320"/>
    <s v="ANTONIO CAPALDO"/>
    <s v="AV0068005"/>
    <s v="00081390643"/>
    <n v="74439"/>
    <n v="80"/>
    <x v="0"/>
    <n v="74519"/>
    <n v="53525"/>
    <n v="7467"/>
    <x v="2904"/>
    <n v="1726"/>
    <n v="1153"/>
    <n v="9000"/>
    <x v="0"/>
  </r>
  <r>
    <n v="3321"/>
    <s v="FIDIVI TESSITURA VERGNANO"/>
    <s v="TO0862350"/>
    <s v="07227870016"/>
    <n v="74401"/>
    <n v="263"/>
    <x v="0"/>
    <n v="76355"/>
    <n v="30614"/>
    <n v="26851"/>
    <x v="2905"/>
    <n v="6311"/>
    <n v="3018"/>
    <n v="7797"/>
    <x v="1"/>
  </r>
  <r>
    <n v="3322"/>
    <s v="CASA DI SPEDIZIONI FEDERICI"/>
    <s v="BS0284466"/>
    <s v="01997790173"/>
    <n v="74401"/>
    <n v="28"/>
    <x v="0"/>
    <n v="74429"/>
    <n v="0"/>
    <n v="74269"/>
    <x v="637"/>
    <n v="34"/>
    <n v="26"/>
    <n v="0"/>
    <x v="2"/>
  </r>
  <r>
    <n v="3323"/>
    <s v="A.S.O. SIDERURGICA"/>
    <s v="BS0282405"/>
    <s v="01420510172"/>
    <n v="74373"/>
    <n v="2"/>
    <x v="0"/>
    <n v="74103"/>
    <n v="39629"/>
    <n v="14262"/>
    <x v="2906"/>
    <n v="6246"/>
    <n v="2976"/>
    <n v="16390"/>
    <x v="3"/>
  </r>
  <r>
    <n v="3324"/>
    <s v="RE GIGANTE"/>
    <s v="PA0074815"/>
    <s v="00113470827"/>
    <n v="74299"/>
    <n v="20"/>
    <x v="0"/>
    <n v="74319"/>
    <n v="70764"/>
    <n v="1196"/>
    <x v="2907"/>
    <n v="2318"/>
    <n v="1080"/>
    <n v="7870"/>
    <x v="3"/>
  </r>
  <r>
    <n v="3325"/>
    <s v="MAM COLLETTORI"/>
    <s v="VA0046321"/>
    <s v="00217050129"/>
    <n v="74289"/>
    <n v="162"/>
    <x v="0"/>
    <n v="77437"/>
    <n v="27376"/>
    <n v="13506"/>
    <x v="2908"/>
    <n v="9443"/>
    <n v="4796"/>
    <n v="8350"/>
    <x v="3"/>
  </r>
  <r>
    <n v="3326"/>
    <s v="ING. NINO FERRARI IMPRESA"/>
    <s v="SP0016875"/>
    <s v="00184660116"/>
    <n v="74277"/>
    <n v="818"/>
    <x v="0"/>
    <n v="75688"/>
    <n v="16417"/>
    <n v="43240"/>
    <x v="2444"/>
    <n v="1037"/>
    <n v="882"/>
    <n v="12353"/>
    <x v="1"/>
  </r>
  <r>
    <n v="3327"/>
    <s v="COGETA PALACEHOTELS GESTIONI"/>
    <s v="BO0353843"/>
    <s v="10502000150"/>
    <n v="74262"/>
    <n v="1355"/>
    <x v="0"/>
    <n v="75617"/>
    <n v="5434"/>
    <n v="16114"/>
    <x v="2909"/>
    <n v="1351"/>
    <n v="1774"/>
    <n v="66816"/>
    <x v="4"/>
  </r>
  <r>
    <n v="3328"/>
    <s v="BALLARINI PAOLO &amp; FIGLI"/>
    <s v="MN0013266"/>
    <s v="00137280202"/>
    <n v="74259"/>
    <n v="4"/>
    <x v="0"/>
    <n v="80189"/>
    <n v="45261"/>
    <n v="14700"/>
    <x v="2910"/>
    <n v="2234"/>
    <n v="1695"/>
    <n v="7983"/>
    <x v="4"/>
  </r>
  <r>
    <n v="3329"/>
    <s v="CAV. UFF. GIACOMO CIMBERIO"/>
    <s v="NO0099828"/>
    <s v="00122640030"/>
    <n v="74229"/>
    <n v="384"/>
    <x v="0"/>
    <n v="77455"/>
    <n v="35679"/>
    <n v="21467"/>
    <x v="2911"/>
    <n v="7467"/>
    <n v="3595"/>
    <n v="0"/>
    <x v="2"/>
  </r>
  <r>
    <n v="3330"/>
    <s v="SACMA LIMBIATE"/>
    <s v="MI1052265"/>
    <s v="05970060157"/>
    <n v="74207"/>
    <n v="1380"/>
    <x v="0"/>
    <n v="76063"/>
    <n v="18485"/>
    <n v="12975"/>
    <x v="2912"/>
    <n v="14803"/>
    <n v="9521"/>
    <n v="27568"/>
    <x v="3"/>
  </r>
  <r>
    <n v="3331"/>
    <s v="KONSUM"/>
    <s v="MI0915744"/>
    <s v="02545250157"/>
    <n v="74155"/>
    <n v="1061"/>
    <x v="0"/>
    <n v="75216"/>
    <n v="55655"/>
    <n v="4895"/>
    <x v="2913"/>
    <n v="4012"/>
    <n v="1929"/>
    <n v="6"/>
    <x v="0"/>
  </r>
  <r>
    <n v="3332"/>
    <s v="SALZAM"/>
    <s v="VA0212235"/>
    <s v="01711140127"/>
    <n v="74131"/>
    <n v="1681"/>
    <x v="0"/>
    <n v="75812"/>
    <n v="33454"/>
    <n v="19382"/>
    <x v="1793"/>
    <n v="20014"/>
    <n v="8435"/>
    <n v="0"/>
    <x v="0"/>
  </r>
  <r>
    <n v="3333"/>
    <s v="NAR"/>
    <s v="PD0122597"/>
    <s v="00376690285"/>
    <n v="74079"/>
    <n v="841"/>
    <x v="0"/>
    <n v="75918"/>
    <n v="46395"/>
    <n v="10131"/>
    <x v="687"/>
    <n v="1434"/>
    <n v="1260"/>
    <n v="10205"/>
    <x v="5"/>
  </r>
  <r>
    <n v="3334"/>
    <s v="BRESI"/>
    <s v="MI0605475"/>
    <s v="00794300152"/>
    <n v="74077"/>
    <n v="1"/>
    <x v="0"/>
    <n v="74079"/>
    <n v="13210"/>
    <n v="37404"/>
    <x v="2914"/>
    <n v="19056"/>
    <n v="8125"/>
    <n v="0"/>
    <x v="3"/>
  </r>
  <r>
    <n v="3335"/>
    <s v="SCAME MASTAF"/>
    <s v="BG0190698"/>
    <s v="05927490150"/>
    <n v="74068"/>
    <n v="93"/>
    <x v="0"/>
    <n v="73706"/>
    <n v="35244"/>
    <n v="12100"/>
    <x v="2915"/>
    <n v="4140"/>
    <n v="2443"/>
    <n v="47079"/>
    <x v="5"/>
  </r>
  <r>
    <n v="3336"/>
    <s v="V.I.V.A. BRESCIA DIESEL"/>
    <s v="BS0356157"/>
    <s v="03306400171"/>
    <n v="74047"/>
    <n v="474"/>
    <x v="0"/>
    <n v="74521"/>
    <n v="68783"/>
    <n v="3350"/>
    <x v="2916"/>
    <n v="1317"/>
    <n v="777"/>
    <n v="1291"/>
    <x v="6"/>
  </r>
  <r>
    <n v="3337"/>
    <s v="PREDIERI METALLI"/>
    <s v="RE0145537"/>
    <s v="00639240357"/>
    <n v="74044"/>
    <n v="1743"/>
    <x v="0"/>
    <n v="75787"/>
    <n v="66557"/>
    <n v="9724"/>
    <x v="2917"/>
    <n v="818"/>
    <n v="766"/>
    <n v="10500"/>
    <x v="7"/>
  </r>
  <r>
    <n v="3338"/>
    <s v="C.F. GOMMA SUD"/>
    <s v="PZ0079526"/>
    <s v="01107280768"/>
    <n v="74037"/>
    <n v="312"/>
    <x v="0"/>
    <n v="74529"/>
    <n v="58877"/>
    <n v="4215"/>
    <x v="2918"/>
    <n v="7494"/>
    <n v="365"/>
    <n v="0"/>
    <x v="4"/>
  </r>
  <r>
    <n v="3339"/>
    <s v="FAMILY MARKET"/>
    <s v="BS0311829"/>
    <s v="03013050178"/>
    <n v="74031"/>
    <n v="47"/>
    <x v="0"/>
    <n v="74078"/>
    <n v="58583"/>
    <n v="2227"/>
    <x v="2919"/>
    <n v="1389"/>
    <n v="857"/>
    <n v="0"/>
    <x v="3"/>
  </r>
  <r>
    <n v="3340"/>
    <s v="AIMARETTI INDUSTRIA SALUMI"/>
    <s v="TO0452059"/>
    <s v="00529730012"/>
    <n v="74031"/>
    <n v="101"/>
    <x v="0"/>
    <n v="87366"/>
    <n v="67582"/>
    <n v="10484"/>
    <x v="2920"/>
    <n v="420"/>
    <n v="419"/>
    <n v="12059"/>
    <x v="8"/>
  </r>
  <r>
    <n v="3341"/>
    <s v="FRESCO PELLI"/>
    <s v="MI0822533"/>
    <s v="00828910158"/>
    <n v="73976"/>
    <n v="1963"/>
    <x v="0"/>
    <n v="75939"/>
    <n v="72163"/>
    <n v="1717"/>
    <x v="2921"/>
    <n v="232"/>
    <n v="220"/>
    <n v="0"/>
    <x v="8"/>
  </r>
  <r>
    <n v="3342"/>
    <s v="GHIRARDI"/>
    <s v="MN0165382"/>
    <s v="01542590201"/>
    <n v="73972"/>
    <n v="462"/>
    <x v="0"/>
    <n v="80000"/>
    <n v="44547"/>
    <n v="13573"/>
    <x v="2922"/>
    <n v="-238"/>
    <n v="704"/>
    <n v="11528"/>
    <x v="9"/>
  </r>
  <r>
    <n v="3343"/>
    <s v="NOCCHI POMPE"/>
    <s v="PI0096556"/>
    <s v="01050510500"/>
    <n v="73967"/>
    <n v="888"/>
    <x v="0"/>
    <n v="71105"/>
    <n v="38534"/>
    <n v="7298"/>
    <x v="2923"/>
    <n v="2888"/>
    <n v="1828"/>
    <n v="5105"/>
    <x v="1"/>
  </r>
  <r>
    <n v="3344"/>
    <s v="MERLONI PROGETTI"/>
    <s v="MI0859505"/>
    <s v="01641030158"/>
    <n v="73900"/>
    <n v="3663"/>
    <x v="0"/>
    <n v="114972"/>
    <n v="44512"/>
    <n v="26950"/>
    <x v="2924"/>
    <n v="20582"/>
    <n v="7093"/>
    <n v="2344"/>
    <x v="1"/>
  </r>
  <r>
    <n v="3345"/>
    <s v="STANDARDTELA"/>
    <s v="MI0848408"/>
    <s v="00811880152"/>
    <n v="73890"/>
    <n v="1091"/>
    <x v="0"/>
    <n v="79533"/>
    <n v="37996"/>
    <n v="8880"/>
    <x v="1632"/>
    <n v="14375"/>
    <n v="6434"/>
    <n v="46"/>
    <x v="8"/>
  </r>
  <r>
    <n v="3346"/>
    <s v="TRUCCO"/>
    <s v="MI1527084"/>
    <s v="04213320155"/>
    <n v="73880"/>
    <n v="1690"/>
    <x v="0"/>
    <n v="71513"/>
    <n v="30508"/>
    <n v="22157"/>
    <x v="2925"/>
    <n v="-1500"/>
    <n v="320"/>
    <n v="2296"/>
    <x v="0"/>
  </r>
  <r>
    <n v="3347"/>
    <s v="NUOVA FERGIA"/>
    <s v="VI0157437"/>
    <s v="01273550242"/>
    <n v="73866"/>
    <n v="646"/>
    <x v="0"/>
    <n v="74560"/>
    <n v="59941"/>
    <n v="6307"/>
    <x v="2926"/>
    <n v="-666"/>
    <n v="125"/>
    <n v="5680"/>
    <x v="0"/>
  </r>
  <r>
    <n v="3348"/>
    <s v="BIG BON DISTRIBUZIONE IN FORMA"/>
    <s v="MI1306422"/>
    <s v="09591730156"/>
    <n v="73864"/>
    <n v="285"/>
    <x v="0"/>
    <n v="73974"/>
    <n v="48515"/>
    <n v="16568"/>
    <x v="2927"/>
    <n v="2671"/>
    <n v="1268"/>
    <n v="0"/>
    <x v="4"/>
  </r>
  <r>
    <n v="3349"/>
    <s v="VILLAFRUT"/>
    <s v="VR0187672"/>
    <s v="01633040231"/>
    <n v="73837"/>
    <n v="222"/>
    <x v="0"/>
    <n v="74059"/>
    <n v="59435"/>
    <n v="11379"/>
    <x v="2850"/>
    <n v="380"/>
    <n v="142"/>
    <n v="1"/>
    <x v="0"/>
  </r>
  <r>
    <n v="3350"/>
    <s v="E R"/>
    <s v="NA0461638"/>
    <s v="05850080630"/>
    <n v="73836"/>
    <n v="45"/>
    <x v="0"/>
    <n v="74219"/>
    <n v="1163"/>
    <n v="44299"/>
    <x v="2928"/>
    <n v="20403"/>
    <n v="2656"/>
    <n v="0"/>
    <x v="0"/>
  </r>
  <r>
    <n v="3351"/>
    <s v="BATTISTERO PARMA -"/>
    <s v="PR0132802"/>
    <s v="00468940341"/>
    <n v="73808"/>
    <n v="670"/>
    <x v="0"/>
    <n v="74611"/>
    <n v="40667"/>
    <n v="14712"/>
    <x v="2929"/>
    <n v="175"/>
    <n v="324"/>
    <n v="24402"/>
    <x v="2"/>
  </r>
  <r>
    <n v="3352"/>
    <s v="UPSAMEDICA"/>
    <s v="MI1304711"/>
    <s v="09649610152"/>
    <n v="73790"/>
    <n v="1233"/>
    <x v="0"/>
    <n v="75023"/>
    <n v="22556"/>
    <n v="8375"/>
    <x v="2930"/>
    <n v="16758"/>
    <n v="8631"/>
    <n v="0"/>
    <x v="0"/>
  </r>
  <r>
    <n v="3353"/>
    <s v="NORTH AUTOCAR IN SIGLA NORDAUTO"/>
    <s v="TN0078080"/>
    <s v="00120530225"/>
    <n v="73786"/>
    <n v="348"/>
    <x v="0"/>
    <n v="74134"/>
    <n v="66477"/>
    <n v="3230"/>
    <x v="2931"/>
    <n v="339"/>
    <n v="365"/>
    <n v="5183"/>
    <x v="1"/>
  </r>
  <r>
    <n v="3354"/>
    <s v="RINALDI"/>
    <s v="TO0492630"/>
    <s v="01131760017"/>
    <n v="73763"/>
    <n v="2570"/>
    <x v="0"/>
    <n v="76333"/>
    <n v="67274"/>
    <n v="1441"/>
    <x v="2932"/>
    <n v="3618"/>
    <n v="1732"/>
    <n v="7753"/>
    <x v="8"/>
  </r>
  <r>
    <n v="3355"/>
    <s v="CESI CENTRO ELETTROTECNICO"/>
    <s v="MI0429222"/>
    <s v="00793580150"/>
    <n v="73739"/>
    <n v="1356"/>
    <x v="0"/>
    <n v="74920"/>
    <n v="5842"/>
    <n v="19823"/>
    <x v="2933"/>
    <n v="-7057"/>
    <n v="1760"/>
    <n v="4594"/>
    <x v="1"/>
  </r>
  <r>
    <n v="3356"/>
    <s v="FRATELLI PIACENZA"/>
    <s v="BI0098130"/>
    <s v="00165400029"/>
    <n v="73702"/>
    <n v="2263"/>
    <x v="0"/>
    <n v="76625"/>
    <n v="32083"/>
    <n v="21825"/>
    <x v="2934"/>
    <n v="4434"/>
    <n v="2369"/>
    <n v="12409"/>
    <x v="4"/>
  </r>
  <r>
    <n v="3357"/>
    <s v="GRUPPO CREDIT SERVIZI SOCIETA' CONS"/>
    <s v="MI1525554"/>
    <s v="12086630154"/>
    <n v="73695"/>
    <n v="437"/>
    <x v="0"/>
    <n v="74132"/>
    <n v="2924"/>
    <n v="31295"/>
    <x v="996"/>
    <n v="1236"/>
    <n v="784"/>
    <n v="0"/>
    <x v="3"/>
  </r>
  <r>
    <n v="3358"/>
    <s v="SOCIETA' GESTIONE SERVIZI"/>
    <s v="NA0324314"/>
    <s v="03166090633"/>
    <n v="73662"/>
    <n v="0"/>
    <x v="0"/>
    <n v="73662"/>
    <n v="2170"/>
    <n v="15330"/>
    <x v="2935"/>
    <n v="9875"/>
    <n v="4853"/>
    <n v="14773"/>
    <x v="8"/>
  </r>
  <r>
    <n v="3359"/>
    <s v="ARISTONCAVI"/>
    <s v="VI0156343"/>
    <s v="00771180247"/>
    <n v="73660"/>
    <n v="234"/>
    <x v="0"/>
    <n v="73703"/>
    <n v="46623"/>
    <n v="10696"/>
    <x v="2936"/>
    <n v="3276"/>
    <n v="1850"/>
    <n v="8908"/>
    <x v="4"/>
  </r>
  <r>
    <n v="3360"/>
    <s v="PERGAMAR"/>
    <s v="VE0172685"/>
    <s v="01592250276"/>
    <n v="73656"/>
    <n v="416"/>
    <x v="0"/>
    <n v="75205"/>
    <n v="65214"/>
    <n v="2321"/>
    <x v="2937"/>
    <n v="634"/>
    <n v="442"/>
    <n v="4382"/>
    <x v="5"/>
  </r>
  <r>
    <n v="3361"/>
    <s v="CENTRALE DEL LATTE DI TORINO &amp; C."/>
    <s v="TO0520409"/>
    <s v="01934250018"/>
    <n v="73617"/>
    <n v="581"/>
    <x v="0"/>
    <n v="74123"/>
    <n v="46768"/>
    <n v="12349"/>
    <x v="2938"/>
    <n v="2181"/>
    <n v="619"/>
    <n v="852"/>
    <x v="8"/>
  </r>
  <r>
    <n v="3362"/>
    <s v="OFFICINE CARDI"/>
    <s v="VR0053453"/>
    <s v="00212950232"/>
    <n v="73598"/>
    <n v="267"/>
    <x v="0"/>
    <n v="74220"/>
    <n v="46934"/>
    <n v="3446"/>
    <x v="2939"/>
    <n v="5261"/>
    <n v="3004"/>
    <n v="5"/>
    <x v="5"/>
  </r>
  <r>
    <n v="3363"/>
    <s v="DU PONT PHARMA ITALIA"/>
    <s v="FI0448796"/>
    <s v="04130651005"/>
    <n v="73596"/>
    <n v="768"/>
    <x v="0"/>
    <n v="74364"/>
    <n v="37547"/>
    <n v="11709"/>
    <x v="2940"/>
    <n v="9279"/>
    <n v="4541"/>
    <n v="0"/>
    <x v="1"/>
  </r>
  <r>
    <n v="3364"/>
    <s v="BALOCCO INDUSTRIA DOLCIARIA"/>
    <s v="CN0100843"/>
    <s v="00312060049"/>
    <n v="73590"/>
    <n v="873"/>
    <x v="0"/>
    <n v="75227"/>
    <n v="41163"/>
    <n v="20465"/>
    <x v="2941"/>
    <n v="881"/>
    <n v="842"/>
    <n v="1353"/>
    <x v="9"/>
  </r>
  <r>
    <n v="3365"/>
    <s v="F.LLI MASCIAGHI"/>
    <s v="MI0878522"/>
    <s v="01190320158"/>
    <n v="73575"/>
    <n v="1674"/>
    <x v="0"/>
    <n v="75145"/>
    <n v="57933"/>
    <n v="6316"/>
    <x v="2942"/>
    <n v="932"/>
    <n v="432"/>
    <n v="6249"/>
    <x v="1"/>
  </r>
  <r>
    <n v="3366"/>
    <s v="SAES GETTERS"/>
    <s v="MI0317232"/>
    <s v="00774910152"/>
    <n v="73574"/>
    <n v="5418"/>
    <x v="0"/>
    <n v="86444"/>
    <n v="32496"/>
    <n v="15460"/>
    <x v="2943"/>
    <n v="18645"/>
    <n v="3587"/>
    <n v="267"/>
    <x v="5"/>
  </r>
  <r>
    <n v="3367"/>
    <s v="WAVIN"/>
    <s v="RO0106451"/>
    <s v="10572690153"/>
    <n v="73458"/>
    <n v="658"/>
    <x v="0"/>
    <n v="74582"/>
    <n v="42659"/>
    <n v="12052"/>
    <x v="2944"/>
    <n v="1980"/>
    <n v="653"/>
    <n v="28117"/>
    <x v="1"/>
  </r>
  <r>
    <n v="3368"/>
    <s v="MANIFATTURA CORONA"/>
    <s v="PD0087849"/>
    <s v="00222360281"/>
    <n v="73454"/>
    <n v="253"/>
    <x v="0"/>
    <n v="77774"/>
    <n v="51701"/>
    <n v="10778"/>
    <x v="2517"/>
    <n v="7673"/>
    <n v="3434"/>
    <n v="7616"/>
    <x v="0"/>
  </r>
  <r>
    <n v="3369"/>
    <s v="LASCOR"/>
    <s v="VA0069402"/>
    <s v="00318960127"/>
    <n v="73450"/>
    <n v="141"/>
    <x v="0"/>
    <n v="74945"/>
    <n v="39996"/>
    <n v="10026"/>
    <x v="2945"/>
    <n v="4046"/>
    <n v="2427"/>
    <n v="101"/>
    <x v="1"/>
  </r>
  <r>
    <n v="3370"/>
    <s v="SANGATI BERGA"/>
    <s v="PD0089725"/>
    <s v="00207200288"/>
    <n v="73421"/>
    <n v="1754"/>
    <x v="0"/>
    <n v="74185"/>
    <n v="27187"/>
    <n v="18541"/>
    <x v="2946"/>
    <n v="1602"/>
    <n v="1575"/>
    <n v="10240"/>
    <x v="2"/>
  </r>
  <r>
    <n v="3371"/>
    <s v="COSTRUZIONI MECCANICHE RHO"/>
    <s v="MI0456621"/>
    <s v="00862800158"/>
    <n v="73420"/>
    <n v="99"/>
    <x v="0"/>
    <n v="75350"/>
    <n v="43886"/>
    <n v="8147"/>
    <x v="2947"/>
    <n v="1868"/>
    <n v="721"/>
    <n v="13235"/>
    <x v="3"/>
  </r>
  <r>
    <n v="3372"/>
    <s v="INDUSTRIE MECCANICHE DI ALANO"/>
    <s v="VR0154893"/>
    <s v="00086840253"/>
    <n v="73398"/>
    <n v="15"/>
    <x v="0"/>
    <n v="77016"/>
    <n v="45459"/>
    <n v="6711"/>
    <x v="2948"/>
    <n v="1277"/>
    <n v="1216"/>
    <n v="7272"/>
    <x v="3"/>
  </r>
  <r>
    <n v="3373"/>
    <s v="STOLA"/>
    <s v="TO0581883"/>
    <s v="03731710012"/>
    <n v="73379"/>
    <n v="3704"/>
    <x v="0"/>
    <n v="98943"/>
    <n v="3555"/>
    <n v="46347"/>
    <x v="2949"/>
    <n v="8352"/>
    <n v="5238"/>
    <n v="40635"/>
    <x v="3"/>
  </r>
  <r>
    <n v="3374"/>
    <s v="JGC ITALIA"/>
    <s v="MI1437617"/>
    <s v="11070060154"/>
    <n v="73362"/>
    <n v="231"/>
    <x v="0"/>
    <n v="73455"/>
    <n v="72008"/>
    <n v="956"/>
    <x v="20"/>
    <n v="411"/>
    <n v="187"/>
    <n v="0"/>
    <x v="1"/>
  </r>
  <r>
    <n v="3375"/>
    <s v="NOBERASCO"/>
    <s v="MI0805217"/>
    <s v="00856490156"/>
    <n v="73356"/>
    <n v="76"/>
    <x v="0"/>
    <n v="73696"/>
    <n v="48510"/>
    <n v="20956"/>
    <x v="2950"/>
    <n v="729"/>
    <n v="613"/>
    <n v="0"/>
    <x v="4"/>
  </r>
  <r>
    <n v="3376"/>
    <s v="SKY COMPANY"/>
    <s v="TV0207530"/>
    <s v="02402220269"/>
    <n v="73331"/>
    <n v="183"/>
    <x v="0"/>
    <n v="72965"/>
    <n v="49330"/>
    <n v="10570"/>
    <x v="2951"/>
    <n v="-6046"/>
    <n v="250"/>
    <n v="6482"/>
    <x v="4"/>
  </r>
  <r>
    <n v="3377"/>
    <s v="FARCHIONI OLII"/>
    <s v="PG0114989"/>
    <s v="00522110543"/>
    <n v="73314"/>
    <n v="2260"/>
    <x v="0"/>
    <n v="75709"/>
    <n v="64807"/>
    <n v="6960"/>
    <x v="2952"/>
    <n v="689"/>
    <n v="420"/>
    <n v="12032"/>
    <x v="2"/>
  </r>
  <r>
    <n v="3378"/>
    <s v="GENERALMUSIC"/>
    <s v="RN0235201"/>
    <s v="00093090439"/>
    <n v="73290"/>
    <n v="3318"/>
    <x v="0"/>
    <n v="77603"/>
    <n v="39188"/>
    <n v="13803"/>
    <x v="2953"/>
    <n v="2066"/>
    <n v="1489"/>
    <n v="20103"/>
    <x v="3"/>
  </r>
  <r>
    <n v="3379"/>
    <s v="LANIFICIO FEDORA"/>
    <s v="PO0121273"/>
    <s v="00401640487"/>
    <n v="73288"/>
    <n v="769"/>
    <x v="0"/>
    <n v="67705"/>
    <n v="23302"/>
    <n v="35961"/>
    <x v="2954"/>
    <n v="1421"/>
    <n v="966"/>
    <n v="2900"/>
    <x v="0"/>
  </r>
  <r>
    <n v="3380"/>
    <s v="INTERMARE SARDA"/>
    <s v="NU0034028"/>
    <s v="00145510921"/>
    <n v="73278"/>
    <n v="1965"/>
    <x v="0"/>
    <n v="76681"/>
    <n v="41774"/>
    <n v="17729"/>
    <x v="20"/>
    <n v="813"/>
    <n v="626"/>
    <n v="0"/>
    <x v="0"/>
  </r>
  <r>
    <n v="3381"/>
    <s v="VARTA BATTERIE"/>
    <s v="VR0163790"/>
    <s v="00866500234"/>
    <n v="73271"/>
    <n v="707"/>
    <x v="0"/>
    <n v="73978"/>
    <n v="44263"/>
    <n v="12603"/>
    <x v="2955"/>
    <n v="664"/>
    <n v="637"/>
    <n v="0"/>
    <x v="5"/>
  </r>
  <r>
    <n v="3382"/>
    <s v="CARTIERA GIACOSA"/>
    <s v="TO0321435"/>
    <s v="00509790010"/>
    <n v="73269"/>
    <n v="20"/>
    <x v="0"/>
    <n v="73944"/>
    <n v="45219"/>
    <n v="8385"/>
    <x v="2956"/>
    <n v="3872"/>
    <n v="2291"/>
    <n v="673"/>
    <x v="3"/>
  </r>
  <r>
    <n v="3383"/>
    <s v="GIUSEPPE BIANCHI ALIMENTARI E COLO"/>
    <s v="MI0447056"/>
    <s v="00724480157"/>
    <n v="73262"/>
    <n v="304"/>
    <x v="0"/>
    <n v="73566"/>
    <n v="62516"/>
    <n v="3162"/>
    <x v="2957"/>
    <n v="1051"/>
    <n v="814"/>
    <n v="5"/>
    <x v="5"/>
  </r>
  <r>
    <n v="3384"/>
    <s v="AUTOMOBILI LAMBORGHINI HOLDING"/>
    <s v="BO0259882"/>
    <s v="03049840378"/>
    <n v="73239"/>
    <n v="1809"/>
    <x v="0"/>
    <n v="77062"/>
    <n v="39695"/>
    <n v="29924"/>
    <x v="2958"/>
    <n v="44748"/>
    <n v="0"/>
    <n v="0"/>
    <x v="6"/>
  </r>
  <r>
    <n v="3385"/>
    <s v="PHILIPS VISION INDUSTRIES"/>
    <s v="MI1378506"/>
    <s v="02187920968"/>
    <n v="73236"/>
    <n v="15478"/>
    <x v="0"/>
    <n v="88315"/>
    <n v="52682"/>
    <n v="17589"/>
    <x v="2959"/>
    <n v="-20045"/>
    <n v="0"/>
    <n v="0"/>
    <x v="7"/>
  </r>
  <r>
    <n v="3386"/>
    <s v="MONTECARLO"/>
    <s v="BG0195809"/>
    <s v="01319190169"/>
    <n v="73230"/>
    <n v="167"/>
    <x v="0"/>
    <n v="73397"/>
    <n v="63791"/>
    <n v="6000"/>
    <x v="1860"/>
    <n v="683"/>
    <n v="481"/>
    <n v="0"/>
    <x v="4"/>
  </r>
  <r>
    <n v="3387"/>
    <s v="CERVOTESSILE"/>
    <s v="VA0170662"/>
    <s v="04989680154"/>
    <n v="73177"/>
    <n v="956"/>
    <x v="0"/>
    <n v="75491"/>
    <n v="42459"/>
    <n v="16571"/>
    <x v="2960"/>
    <n v="3859"/>
    <n v="1933"/>
    <n v="21575"/>
    <x v="3"/>
  </r>
  <r>
    <n v="3388"/>
    <s v="ITALTECH"/>
    <s v="BS0279749"/>
    <s v="07386230150"/>
    <n v="73164"/>
    <n v="1574"/>
    <x v="0"/>
    <n v="75566"/>
    <n v="45018"/>
    <n v="17041"/>
    <x v="2961"/>
    <n v="233"/>
    <n v="603"/>
    <n v="0"/>
    <x v="8"/>
  </r>
  <r>
    <n v="3389"/>
    <s v="EDILNORD GESTIONI"/>
    <s v="MI0999725"/>
    <s v="02902600580"/>
    <n v="73114"/>
    <n v="2589"/>
    <x v="0"/>
    <n v="75704"/>
    <n v="172"/>
    <n v="65581"/>
    <x v="2962"/>
    <n v="3371"/>
    <n v="1573"/>
    <n v="1600"/>
    <x v="8"/>
  </r>
  <r>
    <n v="3390"/>
    <s v="SETON SCHOLL ITALIA"/>
    <s v="MI1353705"/>
    <s v="00464170125"/>
    <n v="73113"/>
    <n v="584"/>
    <x v="0"/>
    <n v="73598"/>
    <n v="38207"/>
    <n v="18622"/>
    <x v="2963"/>
    <n v="13902"/>
    <n v="4172"/>
    <n v="15799"/>
    <x v="9"/>
  </r>
  <r>
    <n v="3391"/>
    <s v="JERSEY LOMELLINA"/>
    <s v="BG0176426"/>
    <s v="00508710183"/>
    <n v="73112"/>
    <n v="240"/>
    <x v="0"/>
    <n v="80360"/>
    <n v="42430"/>
    <n v="24357"/>
    <x v="2964"/>
    <n v="6535"/>
    <n v="3105"/>
    <n v="0"/>
    <x v="1"/>
  </r>
  <r>
    <n v="3392"/>
    <s v="CENTRO DISTRIBUZIONE ORTOFRUTTA"/>
    <s v="PG0136763"/>
    <s v="01358340543"/>
    <n v="73044"/>
    <n v="2477"/>
    <x v="0"/>
    <n v="75521"/>
    <n v="63467"/>
    <n v="5555"/>
    <x v="2965"/>
    <n v="903"/>
    <n v="492"/>
    <n v="41"/>
    <x v="1"/>
  </r>
  <r>
    <n v="3393"/>
    <s v="KAWASAKI MOTORS ITALY"/>
    <s v="MI1306333"/>
    <s v="01878220167"/>
    <n v="73040"/>
    <n v="1627"/>
    <x v="0"/>
    <n v="74667"/>
    <n v="64257"/>
    <n v="5682"/>
    <x v="2966"/>
    <n v="2223"/>
    <n v="1202"/>
    <n v="9"/>
    <x v="8"/>
  </r>
  <r>
    <n v="3394"/>
    <s v="TESSITURE PIETRO RADICI"/>
    <s v="BG0058969"/>
    <s v="00792910150"/>
    <n v="73002"/>
    <n v="1341"/>
    <x v="0"/>
    <n v="75769"/>
    <n v="32593"/>
    <n v="19396"/>
    <x v="2967"/>
    <n v="1834"/>
    <n v="804"/>
    <n v="30326"/>
    <x v="0"/>
  </r>
  <r>
    <n v="3395"/>
    <s v="ISTITUTO BIOCHIMICO ITALIANO"/>
    <s v="MI0682122"/>
    <s v="02578030153"/>
    <n v="72990"/>
    <n v="845"/>
    <x v="0"/>
    <n v="73530"/>
    <n v="23453"/>
    <n v="16154"/>
    <x v="2968"/>
    <n v="2511"/>
    <n v="2276"/>
    <n v="0"/>
    <x v="0"/>
  </r>
  <r>
    <n v="3396"/>
    <s v="SOCIETA' PRODOTTI ANTIBIOTICI SOC."/>
    <s v="MI0360641"/>
    <s v="00747030153"/>
    <n v="72962"/>
    <n v="1130"/>
    <x v="0"/>
    <n v="74164"/>
    <n v="25103"/>
    <n v="14194"/>
    <x v="2969"/>
    <n v="7502"/>
    <n v="4343"/>
    <n v="7226"/>
    <x v="4"/>
  </r>
  <r>
    <n v="3397"/>
    <s v="COOPERATIVA ALIMENTARISTI"/>
    <s v="AT0048868"/>
    <s v="00109370056"/>
    <n v="72961"/>
    <n v="224"/>
    <x v="0"/>
    <n v="73185"/>
    <n v="69591"/>
    <n v="1349"/>
    <x v="2970"/>
    <n v="265"/>
    <n v="91"/>
    <n v="6708"/>
    <x v="0"/>
  </r>
  <r>
    <n v="3398"/>
    <s v="I.B.G. SUD S.P.A. INDUSTRIA BEVANDE"/>
    <s v="CE0125803"/>
    <s v="01838140612"/>
    <n v="72915"/>
    <n v="2650"/>
    <x v="0"/>
    <n v="75634"/>
    <n v="46775"/>
    <n v="16600"/>
    <x v="2971"/>
    <n v="2049"/>
    <n v="0"/>
    <n v="2234"/>
    <x v="0"/>
  </r>
  <r>
    <n v="3399"/>
    <s v="GIOVANNINI MATERIALI ELETTRICI"/>
    <s v="TN0112057"/>
    <s v="00611500224"/>
    <n v="72811"/>
    <n v="288"/>
    <x v="0"/>
    <n v="73099"/>
    <n v="57113"/>
    <n v="3585"/>
    <x v="2972"/>
    <n v="3077"/>
    <n v="1627"/>
    <n v="0"/>
    <x v="2"/>
  </r>
  <r>
    <n v="3400"/>
    <s v="FITIMEX"/>
    <s v="SV0075821"/>
    <s v="00390160091"/>
    <n v="72739"/>
    <n v="276"/>
    <x v="0"/>
    <n v="73016"/>
    <n v="61273"/>
    <n v="4629"/>
    <x v="2863"/>
    <n v="2524"/>
    <n v="1318"/>
    <n v="1167"/>
    <x v="0"/>
  </r>
  <r>
    <n v="3401"/>
    <s v="SASIB PACKAGING ITALIA"/>
    <s v="PT0117001"/>
    <s v="03536550373"/>
    <n v="72708"/>
    <n v="1590"/>
    <x v="0"/>
    <n v="72139"/>
    <n v="27488"/>
    <n v="15403"/>
    <x v="2973"/>
    <n v="4299"/>
    <n v="1128"/>
    <n v="4809"/>
    <x v="1"/>
  </r>
  <r>
    <n v="3402"/>
    <s v="CANTINE SOLDO ABBINABILE A: SOLDO"/>
    <s v="BS0185345"/>
    <s v="00500840178"/>
    <n v="72669"/>
    <n v="141"/>
    <x v="0"/>
    <n v="71811"/>
    <n v="57706"/>
    <n v="7791"/>
    <x v="2974"/>
    <n v="1428"/>
    <n v="807"/>
    <n v="8768"/>
    <x v="8"/>
  </r>
  <r>
    <n v="3403"/>
    <s v="CAM IL MONDO DEL BAMBINO"/>
    <s v="BG0137482"/>
    <s v="00314020165"/>
    <n v="72630"/>
    <n v="195"/>
    <x v="0"/>
    <n v="73445"/>
    <n v="36499"/>
    <n v="21936"/>
    <x v="2552"/>
    <n v="3877"/>
    <n v="1907"/>
    <n v="3000"/>
    <x v="1"/>
  </r>
  <r>
    <n v="3404"/>
    <s v="ROMANA AUTO - SOCIETA IN ACCOMANDIT"/>
    <s v="RM0265021"/>
    <s v="00403880586"/>
    <n v="72630"/>
    <n v="454"/>
    <x v="0"/>
    <n v="73084"/>
    <n v="63814"/>
    <n v="2608"/>
    <x v="2975"/>
    <n v="247"/>
    <n v="179"/>
    <n v="0"/>
    <x v="4"/>
  </r>
  <r>
    <n v="3405"/>
    <s v="LATERLITE"/>
    <s v="PR0093987"/>
    <s v="00162600340"/>
    <n v="72626"/>
    <n v="3039"/>
    <x v="0"/>
    <n v="74698"/>
    <n v="13810"/>
    <n v="28661"/>
    <x v="2976"/>
    <n v="12369"/>
    <n v="5897"/>
    <n v="2297"/>
    <x v="3"/>
  </r>
  <r>
    <n v="3406"/>
    <s v="METALCOM"/>
    <s v="MI0298143"/>
    <s v="00777030156"/>
    <n v="72623"/>
    <n v="217"/>
    <x v="0"/>
    <n v="77042"/>
    <n v="64909"/>
    <n v="4354"/>
    <x v="2977"/>
    <n v="84"/>
    <n v="237"/>
    <n v="0"/>
    <x v="8"/>
  </r>
  <r>
    <n v="3407"/>
    <s v="LAVIOSA CHIMICA MINERARIA"/>
    <s v="LI0105526"/>
    <s v="01193930490"/>
    <n v="72543"/>
    <n v="801"/>
    <x v="0"/>
    <n v="73159"/>
    <n v="39788"/>
    <n v="13608"/>
    <x v="1744"/>
    <n v="2278"/>
    <n v="1315"/>
    <n v="5808"/>
    <x v="4"/>
  </r>
  <r>
    <n v="3408"/>
    <s v="ALIMCO INVEST SPA - SIGLA: INTERCOM"/>
    <s v="BZ0084788"/>
    <s v="00521620211"/>
    <n v="72539"/>
    <n v="65"/>
    <x v="0"/>
    <n v="72768"/>
    <n v="69393"/>
    <n v="1304"/>
    <x v="2978"/>
    <n v="157"/>
    <n v="0"/>
    <n v="0"/>
    <x v="5"/>
  </r>
  <r>
    <n v="3409"/>
    <s v="OFFICINE MECCANICHE NAVALI E"/>
    <s v="GE0039297"/>
    <s v="00348160102"/>
    <n v="72513"/>
    <n v="1040"/>
    <x v="0"/>
    <n v="47354"/>
    <n v="15861"/>
    <n v="22303"/>
    <x v="2979"/>
    <n v="-5802"/>
    <n v="166"/>
    <n v="1809"/>
    <x v="8"/>
  </r>
  <r>
    <n v="3410"/>
    <s v="VERNEA"/>
    <s v="TO0696282"/>
    <s v="01431460789"/>
    <n v="72507"/>
    <n v="273"/>
    <x v="0"/>
    <n v="73995"/>
    <n v="46715"/>
    <n v="13085"/>
    <x v="2980"/>
    <n v="693"/>
    <n v="506"/>
    <n v="16042"/>
    <x v="5"/>
  </r>
  <r>
    <n v="3411"/>
    <s v="V.A.R.C.O. VENDITA AUTOVEICOLI"/>
    <s v="MI0690580"/>
    <s v="00755710159"/>
    <n v="72464"/>
    <n v="881"/>
    <x v="0"/>
    <n v="73345"/>
    <n v="63032"/>
    <n v="7112"/>
    <x v="2981"/>
    <n v="166"/>
    <n v="204"/>
    <n v="1251"/>
    <x v="1"/>
  </r>
  <r>
    <n v="3412"/>
    <s v="FUZZI"/>
    <s v="RN0179029"/>
    <s v="00915020408"/>
    <n v="72442"/>
    <n v="233"/>
    <x v="0"/>
    <n v="75007"/>
    <n v="16809"/>
    <n v="42675"/>
    <x v="2982"/>
    <n v="2507"/>
    <n v="1670"/>
    <n v="56"/>
    <x v="9"/>
  </r>
  <r>
    <n v="3413"/>
    <s v="PRIMA INDUSTRIE"/>
    <s v="TO0582421"/>
    <s v="03736080015"/>
    <n v="72439"/>
    <n v="2642"/>
    <x v="0"/>
    <n v="78584"/>
    <n v="41152"/>
    <n v="15473"/>
    <x v="2983"/>
    <n v="1755"/>
    <n v="859"/>
    <n v="0"/>
    <x v="1"/>
  </r>
  <r>
    <n v="3414"/>
    <s v="ORSINI -"/>
    <s v="BI0118738"/>
    <s v="00421810029"/>
    <n v="72413"/>
    <n v="4425"/>
    <x v="0"/>
    <n v="77430"/>
    <n v="35644"/>
    <n v="23409"/>
    <x v="2984"/>
    <n v="17198"/>
    <n v="6942"/>
    <n v="276"/>
    <x v="5"/>
  </r>
  <r>
    <n v="3415"/>
    <s v="RECORD CUCINE"/>
    <s v="VE0200073"/>
    <s v="01696720265"/>
    <n v="72402"/>
    <n v="351"/>
    <x v="0"/>
    <n v="72753"/>
    <n v="43765"/>
    <n v="11448"/>
    <x v="2985"/>
    <n v="1127"/>
    <n v="1100"/>
    <n v="6462"/>
    <x v="1"/>
  </r>
  <r>
    <n v="3416"/>
    <s v="TESSUTI DI PORDENONE"/>
    <s v="PN0055605"/>
    <s v="03058350269"/>
    <n v="72401"/>
    <n v="508"/>
    <x v="0"/>
    <n v="75022"/>
    <n v="44292"/>
    <n v="18793"/>
    <x v="1195"/>
    <n v="681"/>
    <n v="663"/>
    <n v="15"/>
    <x v="0"/>
  </r>
  <r>
    <n v="3417"/>
    <s v="SOCIETA' COOPERATIVA BRACCIANTI"/>
    <s v="RN0030113"/>
    <s v="00126420405"/>
    <n v="72396"/>
    <n v="907"/>
    <x v="0"/>
    <n v="79585"/>
    <n v="24508"/>
    <n v="25308"/>
    <x v="2986"/>
    <n v="13169"/>
    <n v="1514"/>
    <n v="4567"/>
    <x v="1"/>
  </r>
  <r>
    <n v="3418"/>
    <s v="REGOLI"/>
    <s v="BS0275539"/>
    <s v="01881160178"/>
    <n v="72388"/>
    <n v="65"/>
    <x v="0"/>
    <n v="72365"/>
    <n v="67903"/>
    <n v="4499"/>
    <x v="2987"/>
    <n v="392"/>
    <n v="357"/>
    <n v="1457"/>
    <x v="2"/>
  </r>
  <r>
    <n v="3419"/>
    <s v="TETRA BRIK RESEARCH &amp; DEVELOPMENT S"/>
    <s v="MO0214237"/>
    <s v="01412400366"/>
    <n v="72387"/>
    <n v="7004"/>
    <x v="0"/>
    <n v="79655"/>
    <n v="16254"/>
    <n v="27753"/>
    <x v="2988"/>
    <n v="2664"/>
    <n v="2487"/>
    <n v="0"/>
    <x v="3"/>
  </r>
  <r>
    <n v="3420"/>
    <s v="CORDIS ITALIA"/>
    <s v="MI1008022"/>
    <s v="04359360155"/>
    <n v="72371"/>
    <n v="621"/>
    <x v="0"/>
    <n v="73790"/>
    <n v="42670"/>
    <n v="10871"/>
    <x v="2989"/>
    <n v="-1466"/>
    <n v="1901"/>
    <n v="61000"/>
    <x v="3"/>
  </r>
  <r>
    <n v="3421"/>
    <s v="ITALIANA LABORATORI BOUTY O IN"/>
    <s v="MI0283129"/>
    <s v="00844760157"/>
    <n v="72359"/>
    <n v="399"/>
    <x v="0"/>
    <n v="76301"/>
    <n v="39958"/>
    <n v="20388"/>
    <x v="2990"/>
    <n v="1771"/>
    <n v="1328"/>
    <n v="9558"/>
    <x v="3"/>
  </r>
  <r>
    <n v="3422"/>
    <s v="COGOLO"/>
    <s v="UD0186666"/>
    <s v="01879740270"/>
    <n v="72357"/>
    <n v="979"/>
    <x v="0"/>
    <n v="71836"/>
    <n v="46289"/>
    <n v="9283"/>
    <x v="2991"/>
    <n v="-6323"/>
    <n v="500"/>
    <n v="17275"/>
    <x v="1"/>
  </r>
  <r>
    <n v="3423"/>
    <s v="COLUMBUS MODE"/>
    <s v="AL0149874"/>
    <s v="01270100066"/>
    <n v="72357"/>
    <n v="1982"/>
    <x v="0"/>
    <n v="72811"/>
    <n v="47070"/>
    <n v="11405"/>
    <x v="2992"/>
    <n v="1875"/>
    <n v="404"/>
    <n v="18890"/>
    <x v="4"/>
  </r>
  <r>
    <n v="3424"/>
    <s v="FURLA"/>
    <s v="BO0278122"/>
    <s v="03292800376"/>
    <n v="72302"/>
    <n v="717"/>
    <x v="0"/>
    <n v="74778"/>
    <n v="48445"/>
    <n v="5693"/>
    <x v="2993"/>
    <n v="11153"/>
    <n v="4681"/>
    <n v="0"/>
    <x v="4"/>
  </r>
  <r>
    <n v="3425"/>
    <s v="INDUSTRIE FER"/>
    <s v="VR0199250"/>
    <s v="01830210231"/>
    <n v="72244"/>
    <n v="478"/>
    <x v="0"/>
    <n v="71641"/>
    <n v="56709"/>
    <n v="9587"/>
    <x v="2994"/>
    <n v="1097"/>
    <n v="715"/>
    <n v="0"/>
    <x v="2"/>
  </r>
  <r>
    <n v="3426"/>
    <s v="SERENISSIMA CARNI SOC. COOP. A"/>
    <s v="PD0243769"/>
    <s v="02576810283"/>
    <n v="72236"/>
    <n v="498"/>
    <x v="0"/>
    <n v="73161"/>
    <n v="68026"/>
    <n v="4344"/>
    <x v="2995"/>
    <n v="-7113"/>
    <n v="0"/>
    <n v="0"/>
    <x v="3"/>
  </r>
  <r>
    <n v="3427"/>
    <s v="DIPRAS"/>
    <s v="RM0727353"/>
    <s v="04071641007"/>
    <n v="72216"/>
    <n v="0"/>
    <x v="0"/>
    <n v="72216"/>
    <n v="70481"/>
    <n v="674"/>
    <x v="20"/>
    <n v="1070"/>
    <n v="471"/>
    <n v="0"/>
    <x v="0"/>
  </r>
  <r>
    <n v="3428"/>
    <s v="UNILOY"/>
    <s v="FI0437915"/>
    <s v="07725100155"/>
    <n v="72183"/>
    <n v="590"/>
    <x v="0"/>
    <n v="75157"/>
    <n v="47282"/>
    <n v="10704"/>
    <x v="2945"/>
    <n v="-1039"/>
    <n v="0"/>
    <n v="0"/>
    <x v="0"/>
  </r>
  <r>
    <n v="3429"/>
    <s v="TOMASONI TOPSAIL"/>
    <s v="MI1243155"/>
    <s v="00355610106"/>
    <n v="72117"/>
    <n v="0"/>
    <x v="0"/>
    <n v="72117"/>
    <n v="46126"/>
    <n v="18929"/>
    <x v="2996"/>
    <n v="3359"/>
    <n v="1576"/>
    <n v="0"/>
    <x v="5"/>
  </r>
  <r>
    <n v="3430"/>
    <s v="CENTRO CARDIOLOGICO"/>
    <s v="MI0576165"/>
    <s v="00854260155"/>
    <n v="72101"/>
    <n v="5150"/>
    <x v="0"/>
    <n v="77250"/>
    <n v="16927"/>
    <n v="8570"/>
    <x v="2997"/>
    <n v="16415"/>
    <n v="7979"/>
    <n v="0"/>
    <x v="3"/>
  </r>
  <r>
    <n v="3431"/>
    <s v="SLIA"/>
    <s v="RM0158142"/>
    <s v="00400840583"/>
    <n v="72093"/>
    <n v="368"/>
    <x v="0"/>
    <n v="73925"/>
    <n v="4285"/>
    <n v="21109"/>
    <x v="2998"/>
    <n v="4491"/>
    <n v="0"/>
    <n v="1500"/>
    <x v="5"/>
  </r>
  <r>
    <n v="3432"/>
    <s v="LT ALLUMINIO"/>
    <s v="LT0088710"/>
    <s v="01420630590"/>
    <n v="72093"/>
    <n v="144"/>
    <x v="0"/>
    <n v="71896"/>
    <n v="50917"/>
    <n v="10976"/>
    <x v="2999"/>
    <n v="822"/>
    <n v="527"/>
    <n v="2681"/>
    <x v="6"/>
  </r>
  <r>
    <n v="3433"/>
    <s v="TOSCANA CARRI"/>
    <s v="FI0303434"/>
    <s v="03100780489"/>
    <n v="72079"/>
    <n v="408"/>
    <x v="0"/>
    <n v="72487"/>
    <n v="62192"/>
    <n v="2533"/>
    <x v="2781"/>
    <n v="2365"/>
    <n v="1128"/>
    <n v="0"/>
    <x v="7"/>
  </r>
  <r>
    <n v="3434"/>
    <s v="TEKFOR"/>
    <s v="TO0904014"/>
    <s v="07580300015"/>
    <n v="72064"/>
    <n v="822"/>
    <x v="0"/>
    <n v="90469"/>
    <n v="71975"/>
    <n v="7721"/>
    <x v="20"/>
    <n v="-2998"/>
    <n v="700"/>
    <n v="0"/>
    <x v="4"/>
  </r>
  <r>
    <n v="3435"/>
    <s v="EREDI CAMPIDONICO"/>
    <s v="TO0580863"/>
    <s v="02667810010"/>
    <n v="72044"/>
    <n v="814"/>
    <x v="0"/>
    <n v="72906"/>
    <n v="60474"/>
    <n v="5310"/>
    <x v="20"/>
    <n v="2817"/>
    <n v="1342"/>
    <n v="0"/>
    <x v="3"/>
  </r>
  <r>
    <n v="3436"/>
    <s v="METALFAR PRODOTTI INDUSTRIALI"/>
    <s v="CO0219697"/>
    <s v="02048860262"/>
    <n v="72021"/>
    <n v="247"/>
    <x v="0"/>
    <n v="73563"/>
    <n v="46114"/>
    <n v="18662"/>
    <x v="3000"/>
    <n v="34281"/>
    <n v="2979"/>
    <n v="4586"/>
    <x v="8"/>
  </r>
  <r>
    <n v="3437"/>
    <s v="TRENTINGRANA CONSORZIO DEI CASEIFIC"/>
    <s v="TN0039575"/>
    <s v="00107950222"/>
    <n v="71973"/>
    <n v="9058"/>
    <x v="0"/>
    <n v="85752"/>
    <n v="67849"/>
    <n v="9081"/>
    <x v="3001"/>
    <n v="972"/>
    <n v="209"/>
    <n v="18546"/>
    <x v="8"/>
  </r>
  <r>
    <n v="3438"/>
    <s v="SIMEC"/>
    <s v="TV0107241"/>
    <s v="00277350260"/>
    <n v="71959"/>
    <n v="987"/>
    <x v="0"/>
    <n v="76298"/>
    <n v="45438"/>
    <n v="16920"/>
    <x v="3002"/>
    <n v="1111"/>
    <n v="1053"/>
    <n v="0"/>
    <x v="9"/>
  </r>
  <r>
    <n v="3439"/>
    <s v="UNICOM UNIONE COMMERCIALE"/>
    <s v="PR0159953"/>
    <s v="01521290344"/>
    <n v="71956"/>
    <n v="0"/>
    <x v="0"/>
    <n v="71956"/>
    <n v="0"/>
    <n v="71433"/>
    <x v="20"/>
    <n v="2"/>
    <n v="1"/>
    <n v="12989"/>
    <x v="1"/>
  </r>
  <r>
    <n v="3440"/>
    <s v="RIVA E MARIANI GROUP"/>
    <s v="MI1242143"/>
    <s v="00565810827"/>
    <n v="71943"/>
    <n v="837"/>
    <x v="0"/>
    <n v="76565"/>
    <n v="13843"/>
    <n v="15557"/>
    <x v="3003"/>
    <n v="5501"/>
    <n v="4458"/>
    <n v="9462"/>
    <x v="1"/>
  </r>
  <r>
    <n v="3441"/>
    <s v="MECCANOTECNICA CODOGNESE PER"/>
    <s v="LO0869922"/>
    <s v="00828540153"/>
    <n v="71900"/>
    <n v="639"/>
    <x v="0"/>
    <n v="73803"/>
    <n v="25168"/>
    <n v="16801"/>
    <x v="20"/>
    <n v="6918"/>
    <n v="3936"/>
    <n v="0"/>
    <x v="8"/>
  </r>
  <r>
    <n v="3442"/>
    <s v="SUPER ELITE"/>
    <s v="RM0630338"/>
    <s v="07794130588"/>
    <n v="71898"/>
    <n v="5535"/>
    <x v="0"/>
    <n v="77433"/>
    <n v="61695"/>
    <n v="4837"/>
    <x v="3004"/>
    <n v="337"/>
    <n v="0"/>
    <n v="3743"/>
    <x v="0"/>
  </r>
  <r>
    <n v="3443"/>
    <s v="BARACLIT"/>
    <s v="AR0042087"/>
    <s v="00103190518"/>
    <n v="71861"/>
    <n v="177"/>
    <x v="0"/>
    <n v="74646"/>
    <n v="28709"/>
    <n v="18418"/>
    <x v="3005"/>
    <n v="5526"/>
    <n v="2892"/>
    <n v="0"/>
    <x v="0"/>
  </r>
  <r>
    <n v="3444"/>
    <s v="VALEAS INDUSTRIA CHIMICA E"/>
    <s v="MI1053847"/>
    <s v="04874990155"/>
    <n v="71838"/>
    <n v="235"/>
    <x v="0"/>
    <n v="71205"/>
    <n v="15306"/>
    <n v="19295"/>
    <x v="3006"/>
    <n v="24552"/>
    <n v="11150"/>
    <n v="0"/>
    <x v="4"/>
  </r>
  <r>
    <n v="3445"/>
    <s v="SACCNE RETE"/>
    <s v="ME0162006"/>
    <s v="01989650831"/>
    <n v="71804"/>
    <n v="1594"/>
    <x v="0"/>
    <n v="73435"/>
    <n v="65473"/>
    <n v="1874"/>
    <x v="3007"/>
    <n v="1984"/>
    <n v="813"/>
    <n v="0"/>
    <x v="0"/>
  </r>
  <r>
    <n v="3446"/>
    <s v="CANELLA RENATO"/>
    <s v="PV0154298"/>
    <s v="00836050187"/>
    <n v="71797"/>
    <n v="522"/>
    <x v="0"/>
    <n v="72344"/>
    <n v="65309"/>
    <n v="2682"/>
    <x v="3008"/>
    <n v="466"/>
    <n v="342"/>
    <n v="4905"/>
    <x v="0"/>
  </r>
  <r>
    <n v="3447"/>
    <s v="SAFI CONEL FILI ISOLATI CONDUTTORI"/>
    <s v="MI0244194"/>
    <s v="00776150153"/>
    <n v="71796"/>
    <n v="143"/>
    <x v="0"/>
    <n v="71938"/>
    <n v="51375"/>
    <n v="9083"/>
    <x v="3009"/>
    <n v="-656"/>
    <n v="333"/>
    <n v="2"/>
    <x v="2"/>
  </r>
  <r>
    <n v="3448"/>
    <s v="SIMPES FAIP"/>
    <s v="MO0222160"/>
    <s v="01151650361"/>
    <n v="71781"/>
    <n v="481"/>
    <x v="0"/>
    <n v="72971"/>
    <n v="39397"/>
    <n v="17111"/>
    <x v="3010"/>
    <n v="2094"/>
    <n v="1441"/>
    <n v="8538"/>
    <x v="0"/>
  </r>
  <r>
    <n v="3449"/>
    <s v="ALFREDO GRASSI"/>
    <s v="VA0016548"/>
    <s v="00182620120"/>
    <n v="71778"/>
    <n v="41"/>
    <x v="0"/>
    <n v="72364"/>
    <n v="45676"/>
    <n v="14864"/>
    <x v="3011"/>
    <n v="6400"/>
    <n v="2917"/>
    <n v="0"/>
    <x v="1"/>
  </r>
  <r>
    <n v="3450"/>
    <s v="ROSSI GIOVANNI"/>
    <s v="MI1047106"/>
    <s v="04846510156"/>
    <n v="71741"/>
    <n v="583"/>
    <x v="0"/>
    <n v="72324"/>
    <n v="56940"/>
    <n v="7277"/>
    <x v="3012"/>
    <n v="592"/>
    <n v="579"/>
    <n v="4777"/>
    <x v="8"/>
  </r>
  <r>
    <n v="3451"/>
    <s v="IGI CALZATURE E TECNOLOGIE"/>
    <s v="PG0180595"/>
    <s v="02123140549"/>
    <n v="71727"/>
    <n v="454"/>
    <x v="0"/>
    <n v="67249"/>
    <n v="26015"/>
    <n v="23511"/>
    <x v="3013"/>
    <n v="2174"/>
    <n v="1558"/>
    <n v="7787"/>
    <x v="1"/>
  </r>
  <r>
    <n v="3452"/>
    <s v="LANIFICIO LUIGI COLOMBO"/>
    <s v="VC0101515"/>
    <s v="00203580022"/>
    <n v="71708"/>
    <n v="1492"/>
    <x v="0"/>
    <n v="75335"/>
    <n v="37781"/>
    <n v="19780"/>
    <x v="3014"/>
    <n v="3017"/>
    <n v="1816"/>
    <n v="2516"/>
    <x v="4"/>
  </r>
  <r>
    <n v="3453"/>
    <s v="VICENTINI CARNI"/>
    <s v="VR0232393"/>
    <s v="02331850236"/>
    <n v="71685"/>
    <n v="28"/>
    <x v="0"/>
    <n v="71713"/>
    <n v="67380"/>
    <n v="1998"/>
    <x v="3015"/>
    <n v="116"/>
    <n v="54"/>
    <n v="422"/>
    <x v="3"/>
  </r>
  <r>
    <n v="3454"/>
    <s v="ALBAN GIACOMO"/>
    <s v="VI0091225"/>
    <s v="00143780245"/>
    <n v="71666"/>
    <n v="472"/>
    <x v="0"/>
    <n v="72556"/>
    <n v="19830"/>
    <n v="20088"/>
    <x v="2286"/>
    <n v="5741"/>
    <n v="3018"/>
    <n v="12532"/>
    <x v="8"/>
  </r>
  <r>
    <n v="3455"/>
    <s v="F.STIMAMIGLIO E C."/>
    <s v="PD0048072"/>
    <s v="00208620286"/>
    <n v="71651"/>
    <n v="430"/>
    <x v="0"/>
    <n v="71788"/>
    <n v="56797"/>
    <n v="6900"/>
    <x v="20"/>
    <n v="1632"/>
    <n v="714"/>
    <n v="0"/>
    <x v="4"/>
  </r>
  <r>
    <n v="3456"/>
    <s v="PHARD"/>
    <s v="NA0414822"/>
    <s v="05077500634"/>
    <n v="71650"/>
    <n v="593"/>
    <x v="0"/>
    <n v="72243"/>
    <n v="44645"/>
    <n v="17057"/>
    <x v="3016"/>
    <n v="6690"/>
    <n v="3030"/>
    <n v="462"/>
    <x v="5"/>
  </r>
  <r>
    <n v="3457"/>
    <s v="GRUPPO MANERBIESI"/>
    <s v="BS0130044"/>
    <s v="00282960178"/>
    <n v="71639"/>
    <n v="471"/>
    <x v="0"/>
    <n v="70789"/>
    <n v="30906"/>
    <n v="25956"/>
    <x v="3017"/>
    <n v="1581"/>
    <n v="1170"/>
    <n v="3498"/>
    <x v="8"/>
  </r>
  <r>
    <n v="3458"/>
    <s v="PIAVE INDUSTRIA TESSUTI ELASTICI"/>
    <s v="BL0036689"/>
    <s v="00065210254"/>
    <n v="71638"/>
    <n v="725"/>
    <x v="0"/>
    <n v="72696"/>
    <n v="36589"/>
    <n v="8218"/>
    <x v="3018"/>
    <n v="8961"/>
    <n v="4445"/>
    <n v="18008"/>
    <x v="5"/>
  </r>
  <r>
    <n v="3459"/>
    <s v="M.E.B."/>
    <s v="VI0121863"/>
    <s v="00299080242"/>
    <n v="71631"/>
    <n v="636"/>
    <x v="0"/>
    <n v="72267"/>
    <n v="58968"/>
    <n v="4440"/>
    <x v="3019"/>
    <n v="328"/>
    <n v="741"/>
    <n v="4462"/>
    <x v="1"/>
  </r>
  <r>
    <n v="3460"/>
    <s v="JORIO AMEDEO ARTURO FARMACEUTICI"/>
    <s v="CS0010379"/>
    <s v="00121000780"/>
    <n v="71624"/>
    <n v="3"/>
    <x v="0"/>
    <n v="71627"/>
    <n v="65243"/>
    <n v="1845"/>
    <x v="3020"/>
    <n v="180"/>
    <n v="410"/>
    <n v="4328"/>
    <x v="9"/>
  </r>
  <r>
    <n v="3461"/>
    <s v="POLYPHOTO"/>
    <s v="MI0998214"/>
    <s v="04219520154"/>
    <n v="71624"/>
    <n v="692"/>
    <x v="0"/>
    <n v="72316"/>
    <n v="53660"/>
    <n v="6290"/>
    <x v="3021"/>
    <n v="10167"/>
    <n v="4491"/>
    <n v="10000"/>
    <x v="1"/>
  </r>
  <r>
    <n v="3462"/>
    <s v="RO-SA PLAST"/>
    <s v="PN0028459"/>
    <s v="00272090937"/>
    <n v="71621"/>
    <n v="483"/>
    <x v="0"/>
    <n v="74454"/>
    <n v="40724"/>
    <n v="11596"/>
    <x v="3022"/>
    <n v="4880"/>
    <n v="2747"/>
    <n v="7008"/>
    <x v="5"/>
  </r>
  <r>
    <n v="3463"/>
    <s v="BERTOLINI WALTER"/>
    <s v="GO0041348"/>
    <s v="00149610313"/>
    <n v="71610"/>
    <n v="721"/>
    <x v="0"/>
    <n v="73178"/>
    <n v="55933"/>
    <n v="4214"/>
    <x v="3023"/>
    <n v="1077"/>
    <n v="873"/>
    <n v="2855"/>
    <x v="1"/>
  </r>
  <r>
    <n v="3464"/>
    <s v="SISI"/>
    <s v="AN0105000"/>
    <s v="01031870429"/>
    <n v="71606"/>
    <n v="248"/>
    <x v="0"/>
    <n v="75231"/>
    <n v="40509"/>
    <n v="15652"/>
    <x v="3024"/>
    <n v="3631"/>
    <n v="1891"/>
    <n v="12308"/>
    <x v="0"/>
  </r>
  <r>
    <n v="3465"/>
    <s v="COSTA D'ORO"/>
    <s v="PG0141853"/>
    <s v="01485990541"/>
    <n v="71601"/>
    <n v="3355"/>
    <x v="0"/>
    <n v="74978"/>
    <n v="61557"/>
    <n v="7655"/>
    <x v="3025"/>
    <n v="345"/>
    <n v="241"/>
    <n v="10942"/>
    <x v="1"/>
  </r>
  <r>
    <n v="3466"/>
    <s v="MINERMET"/>
    <s v="MI0632287"/>
    <s v="00742510159"/>
    <n v="71597"/>
    <n v="3500"/>
    <x v="0"/>
    <n v="75097"/>
    <n v="54302"/>
    <n v="13278"/>
    <x v="2406"/>
    <n v="174"/>
    <n v="115"/>
    <n v="180"/>
    <x v="2"/>
  </r>
  <r>
    <n v="3467"/>
    <s v="LEIBALLI &amp; CUZZUOL"/>
    <s v="TV0089930"/>
    <s v="00174280263"/>
    <n v="71527"/>
    <n v="587"/>
    <x v="0"/>
    <n v="72114"/>
    <n v="68315"/>
    <n v="2555"/>
    <x v="530"/>
    <n v="1313"/>
    <n v="622"/>
    <n v="2211"/>
    <x v="3"/>
  </r>
  <r>
    <n v="3468"/>
    <s v="BREK RISTORANTI"/>
    <s v="VE0136520"/>
    <s v="00496550278"/>
    <n v="71524"/>
    <n v="298"/>
    <x v="0"/>
    <n v="71822"/>
    <n v="23202"/>
    <n v="8643"/>
    <x v="3026"/>
    <n v="3440"/>
    <n v="2378"/>
    <n v="8969"/>
    <x v="3"/>
  </r>
  <r>
    <n v="3469"/>
    <s v="WALVOIL"/>
    <s v="RE0192670"/>
    <s v="01523540357"/>
    <n v="71524"/>
    <n v="2998"/>
    <x v="0"/>
    <n v="74660"/>
    <n v="38211"/>
    <n v="9937"/>
    <x v="3027"/>
    <n v="7092"/>
    <n v="3536"/>
    <n v="3826"/>
    <x v="3"/>
  </r>
  <r>
    <n v="3470"/>
    <s v="&quot;COMPAGNIA UNICA SOCIETA' COOPERATI"/>
    <s v="GE0352290"/>
    <s v="00270270101"/>
    <n v="71506"/>
    <n v="1167"/>
    <x v="0"/>
    <n v="72673"/>
    <n v="3196"/>
    <n v="6799"/>
    <x v="3028"/>
    <n v="5295"/>
    <n v="1562"/>
    <n v="91"/>
    <x v="1"/>
  </r>
  <r>
    <n v="3471"/>
    <s v="CS CARTIERA DEL NORD"/>
    <s v="VA0209335"/>
    <s v="09334020154"/>
    <n v="71490"/>
    <n v="204"/>
    <x v="0"/>
    <n v="71694"/>
    <n v="59544"/>
    <n v="6296"/>
    <x v="3029"/>
    <n v="-404"/>
    <n v="210"/>
    <n v="0"/>
    <x v="4"/>
  </r>
  <r>
    <n v="3472"/>
    <s v="BOZEN IMPORT S.A R.L. % BOZEN"/>
    <s v="BZ0072259"/>
    <s v="00124960212"/>
    <n v="71488"/>
    <n v="323"/>
    <x v="0"/>
    <n v="71665"/>
    <n v="62462"/>
    <n v="5545"/>
    <x v="3030"/>
    <n v="2330"/>
    <n v="1005"/>
    <n v="0"/>
    <x v="4"/>
  </r>
  <r>
    <n v="3473"/>
    <s v="CARTOTECNICA CHIERESE"/>
    <s v="TO0197220"/>
    <s v="00474220019"/>
    <n v="71486"/>
    <n v="2140"/>
    <x v="0"/>
    <n v="70584"/>
    <n v="24542"/>
    <n v="15562"/>
    <x v="3031"/>
    <n v="5138"/>
    <n v="2594"/>
    <n v="324"/>
    <x v="2"/>
  </r>
  <r>
    <n v="3474"/>
    <s v="ALBASIDER"/>
    <s v="GE0359098"/>
    <s v="00100900091"/>
    <n v="71474"/>
    <n v="51"/>
    <x v="0"/>
    <n v="72278"/>
    <n v="61230"/>
    <n v="4843"/>
    <x v="876"/>
    <n v="1031"/>
    <n v="628"/>
    <n v="2936"/>
    <x v="3"/>
  </r>
  <r>
    <n v="3475"/>
    <s v="TITANUS"/>
    <s v="MI1545527"/>
    <s v="02224430245"/>
    <n v="71474"/>
    <n v="284"/>
    <x v="0"/>
    <n v="69501"/>
    <n v="29376"/>
    <n v="25363"/>
    <x v="3032"/>
    <n v="-8973"/>
    <n v="475"/>
    <n v="1533"/>
    <x v="0"/>
  </r>
  <r>
    <n v="3476"/>
    <s v="CEBORA"/>
    <s v="BO0160776"/>
    <s v="00706590379"/>
    <n v="71468"/>
    <n v="134"/>
    <x v="0"/>
    <n v="71984"/>
    <n v="24941"/>
    <n v="18800"/>
    <x v="3033"/>
    <n v="11151"/>
    <n v="6099"/>
    <n v="4464"/>
    <x v="0"/>
  </r>
  <r>
    <n v="3477"/>
    <s v="EMILIO MAURI"/>
    <s v="LC0050128"/>
    <s v="00360500136"/>
    <n v="71431"/>
    <n v="159"/>
    <x v="0"/>
    <n v="71672"/>
    <n v="44592"/>
    <n v="14335"/>
    <x v="3034"/>
    <n v="5168"/>
    <n v="2566"/>
    <n v="0"/>
    <x v="5"/>
  </r>
  <r>
    <n v="3478"/>
    <s v="NATCO"/>
    <s v="BA0297068"/>
    <s v="04154010724"/>
    <n v="71414"/>
    <n v="642"/>
    <x v="0"/>
    <n v="70463"/>
    <n v="18717"/>
    <n v="30014"/>
    <x v="3035"/>
    <n v="5900"/>
    <n v="3017"/>
    <n v="0"/>
    <x v="3"/>
  </r>
  <r>
    <n v="3479"/>
    <s v="FRIMONT"/>
    <s v="MI1326257"/>
    <s v="08389360150"/>
    <n v="71380"/>
    <n v="1036"/>
    <x v="0"/>
    <n v="73152"/>
    <n v="35936"/>
    <n v="7122"/>
    <x v="3036"/>
    <n v="9704"/>
    <n v="4855"/>
    <n v="1463"/>
    <x v="5"/>
  </r>
  <r>
    <n v="3480"/>
    <s v="RAYCHEM"/>
    <s v="MI0762900"/>
    <s v="00806390159"/>
    <n v="71368"/>
    <n v="0"/>
    <x v="0"/>
    <n v="73285"/>
    <n v="61577"/>
    <n v="1554"/>
    <x v="3037"/>
    <n v="1224"/>
    <n v="978"/>
    <n v="13"/>
    <x v="6"/>
  </r>
  <r>
    <n v="3481"/>
    <s v="ZUCCHINI"/>
    <s v="BS0237343"/>
    <s v="01156600171"/>
    <n v="71321"/>
    <n v="979"/>
    <x v="0"/>
    <n v="74751"/>
    <n v="25567"/>
    <n v="15840"/>
    <x v="1987"/>
    <n v="14960"/>
    <n v="6752"/>
    <n v="13000"/>
    <x v="7"/>
  </r>
  <r>
    <n v="3482"/>
    <s v="VANOSSI SUD"/>
    <s v="RI0030384"/>
    <s v="01245140585"/>
    <n v="71319"/>
    <n v="1369"/>
    <x v="0"/>
    <n v="72953"/>
    <n v="29843"/>
    <n v="9462"/>
    <x v="3038"/>
    <n v="6210"/>
    <n v="3860"/>
    <n v="4898"/>
    <x v="4"/>
  </r>
  <r>
    <n v="3484"/>
    <s v="BARSANTI TRASPORTI"/>
    <s v="BA0176333"/>
    <s v="00917920720"/>
    <n v="71296"/>
    <n v="555"/>
    <x v="0"/>
    <n v="71851"/>
    <n v="800"/>
    <n v="54175"/>
    <x v="3039"/>
    <n v="790"/>
    <n v="690"/>
    <n v="2070"/>
    <x v="8"/>
  </r>
  <r>
    <n v="3485"/>
    <s v="VALSIR"/>
    <s v="BS0301171"/>
    <s v="02878210174"/>
    <n v="71291"/>
    <n v="1101"/>
    <x v="0"/>
    <n v="71211"/>
    <n v="37327"/>
    <n v="16477"/>
    <x v="3040"/>
    <n v="2483"/>
    <n v="1568"/>
    <n v="18389"/>
    <x v="8"/>
  </r>
  <r>
    <n v="3486"/>
    <s v="TEKTRONIX"/>
    <s v="MI1015895"/>
    <s v="04538340151"/>
    <n v="71273"/>
    <n v="1786"/>
    <x v="0"/>
    <n v="73058"/>
    <n v="49062"/>
    <n v="13511"/>
    <x v="3041"/>
    <n v="-762"/>
    <n v="0"/>
    <n v="0"/>
    <x v="9"/>
  </r>
  <r>
    <n v="3487"/>
    <s v="BONERA"/>
    <s v="BS0216965"/>
    <s v="00971330170"/>
    <n v="71265"/>
    <n v="3194"/>
    <x v="0"/>
    <n v="74587"/>
    <n v="63420"/>
    <n v="4172"/>
    <x v="3042"/>
    <n v="2404"/>
    <n v="1215"/>
    <n v="2829"/>
    <x v="1"/>
  </r>
  <r>
    <n v="3488"/>
    <s v="CGD EAST WEST COMPAGNIA GENERALE"/>
    <s v="MI0244991"/>
    <s v="00741840151"/>
    <n v="71200"/>
    <n v="1991"/>
    <x v="0"/>
    <n v="73448"/>
    <n v="13071"/>
    <n v="19474"/>
    <x v="1454"/>
    <n v="11861"/>
    <n v="6098"/>
    <n v="0"/>
    <x v="1"/>
  </r>
  <r>
    <n v="3489"/>
    <s v="S.I.RI.O SOCIETA' ITALIANA RICAMBI"/>
    <s v="BO0274966"/>
    <s v="03232320378"/>
    <n v="71197"/>
    <n v="5922"/>
    <x v="0"/>
    <n v="77119"/>
    <n v="70789"/>
    <n v="3379"/>
    <x v="3043"/>
    <n v="-20"/>
    <n v="192"/>
    <n v="1800"/>
    <x v="8"/>
  </r>
  <r>
    <n v="3490"/>
    <s v="CONCERIA ALBA"/>
    <s v="FI0295025"/>
    <s v="01758840480"/>
    <n v="71196"/>
    <n v="138"/>
    <x v="0"/>
    <n v="71334"/>
    <n v="51511"/>
    <n v="12067"/>
    <x v="3044"/>
    <n v="620"/>
    <n v="562"/>
    <n v="3580"/>
    <x v="0"/>
  </r>
  <r>
    <n v="3491"/>
    <s v="DIELLE"/>
    <s v="BO0235971"/>
    <s v="01116170372"/>
    <n v="71193"/>
    <n v="818"/>
    <x v="0"/>
    <n v="72963"/>
    <n v="55095"/>
    <n v="8728"/>
    <x v="3045"/>
    <n v="586"/>
    <n v="357"/>
    <n v="0"/>
    <x v="0"/>
  </r>
  <r>
    <n v="3492"/>
    <s v="C.A.P.P. PLAST (COSTRUZIONI"/>
    <s v="PO0238842"/>
    <s v="00807430483"/>
    <n v="71182"/>
    <n v="191"/>
    <x v="0"/>
    <n v="72088"/>
    <n v="34055"/>
    <n v="12667"/>
    <x v="3046"/>
    <n v="1997"/>
    <n v="1563"/>
    <n v="0"/>
    <x v="4"/>
  </r>
  <r>
    <n v="3493"/>
    <s v="DIVANI E POLTRONE ITALIA"/>
    <s v="BA0310187"/>
    <s v="04360810727"/>
    <n v="71177"/>
    <n v="5"/>
    <x v="0"/>
    <n v="71102"/>
    <n v="41853"/>
    <n v="4240"/>
    <x v="3047"/>
    <n v="13478"/>
    <n v="272"/>
    <n v="0"/>
    <x v="0"/>
  </r>
  <r>
    <n v="3494"/>
    <s v="FRATELLI BOLLA ESSA PUO' ESSERE"/>
    <s v="VR0174778"/>
    <s v="00424200137"/>
    <n v="71173"/>
    <n v="1356"/>
    <x v="0"/>
    <n v="72129"/>
    <n v="46824"/>
    <n v="9089"/>
    <x v="3048"/>
    <n v="6795"/>
    <n v="3430"/>
    <n v="1421"/>
    <x v="0"/>
  </r>
  <r>
    <n v="3495"/>
    <s v="PIERO DELLA VALENTINA &amp; C."/>
    <s v="PN0020692"/>
    <s v="00343120267"/>
    <n v="71158"/>
    <n v="393"/>
    <x v="0"/>
    <n v="72172"/>
    <n v="48091"/>
    <n v="8448"/>
    <x v="3049"/>
    <n v="1977"/>
    <n v="1316"/>
    <n v="4921"/>
    <x v="2"/>
  </r>
  <r>
    <n v="3496"/>
    <s v="COSE DI LANA"/>
    <s v="AR0060046"/>
    <s v="00176040517"/>
    <n v="71143"/>
    <n v="647"/>
    <x v="0"/>
    <n v="70974"/>
    <n v="27177"/>
    <n v="31104"/>
    <x v="3050"/>
    <n v="1039"/>
    <n v="915"/>
    <n v="1537"/>
    <x v="0"/>
  </r>
  <r>
    <n v="3497"/>
    <s v="BARCHETTI A.G."/>
    <s v="BZ0088763"/>
    <s v="03755190158"/>
    <n v="71087"/>
    <n v="4190"/>
    <x v="0"/>
    <n v="75277"/>
    <n v="60232"/>
    <n v="8065"/>
    <x v="3051"/>
    <n v="867"/>
    <n v="451"/>
    <n v="2800"/>
    <x v="1"/>
  </r>
  <r>
    <n v="3498"/>
    <s v="CONSORZIO IMPRENDITORI RIUNITI"/>
    <s v="CA0172317"/>
    <s v="00899860910"/>
    <n v="71068"/>
    <n v="60"/>
    <x v="0"/>
    <n v="71128"/>
    <n v="63961"/>
    <n v="4375"/>
    <x v="3052"/>
    <n v="488"/>
    <n v="68"/>
    <n v="500"/>
    <x v="8"/>
  </r>
  <r>
    <n v="3500"/>
    <s v="SAMPUTENSILI"/>
    <s v="BO0085073"/>
    <s v="00283710374"/>
    <n v="71023"/>
    <n v="1594"/>
    <x v="0"/>
    <n v="70030"/>
    <n v="22455"/>
    <n v="15275"/>
    <x v="3053"/>
    <n v="4657"/>
    <n v="2765"/>
    <n v="6126"/>
    <x v="4"/>
  </r>
  <r>
    <n v="3501"/>
    <s v="CHIARI SOMMARIVA CHIARIVA"/>
    <s v="MI0003291"/>
    <s v="00723490157"/>
    <n v="70978"/>
    <n v="5834"/>
    <x v="0"/>
    <n v="76812"/>
    <n v="0"/>
    <n v="69803"/>
    <x v="3054"/>
    <n v="-1816"/>
    <n v="286"/>
    <n v="0"/>
    <x v="3"/>
  </r>
  <r>
    <n v="3502"/>
    <s v="NETTUNO ALIMENTARI"/>
    <s v="VA0173089"/>
    <s v="01321140129"/>
    <n v="70974"/>
    <n v="71"/>
    <x v="0"/>
    <n v="71045"/>
    <n v="63050"/>
    <n v="4981"/>
    <x v="3055"/>
    <n v="602"/>
    <n v="414"/>
    <n v="370"/>
    <x v="8"/>
  </r>
  <r>
    <n v="3503"/>
    <s v="TRUSSARDI PETROLI"/>
    <s v="MI1243785"/>
    <s v="08720740151"/>
    <n v="70928"/>
    <n v="604"/>
    <x v="0"/>
    <n v="71598"/>
    <n v="63812"/>
    <n v="522"/>
    <x v="3056"/>
    <n v="2545"/>
    <n v="1182"/>
    <n v="5234"/>
    <x v="4"/>
  </r>
  <r>
    <n v="3505"/>
    <s v="ING. POLIN E C."/>
    <s v="VR0027521"/>
    <s v="00211880232"/>
    <n v="70902"/>
    <n v="416"/>
    <x v="0"/>
    <n v="71755"/>
    <n v="32967"/>
    <n v="11906"/>
    <x v="3057"/>
    <n v="5571"/>
    <n v="3749"/>
    <n v="3658"/>
    <x v="8"/>
  </r>
  <r>
    <n v="3506"/>
    <s v="BUONCHEF"/>
    <s v="MI1219320"/>
    <s v="01443800139"/>
    <n v="70888"/>
    <n v="238"/>
    <x v="0"/>
    <n v="71126"/>
    <n v="47541"/>
    <n v="5264"/>
    <x v="3058"/>
    <n v="3499"/>
    <n v="1927"/>
    <n v="667"/>
    <x v="5"/>
  </r>
  <r>
    <n v="3507"/>
    <s v="TUO DISTRIBUZIONE"/>
    <s v="RM0781874"/>
    <s v="04574911006"/>
    <n v="70875"/>
    <n v="1782"/>
    <x v="0"/>
    <n v="72657"/>
    <n v="56592"/>
    <n v="4209"/>
    <x v="3059"/>
    <n v="218"/>
    <n v="366"/>
    <n v="6514"/>
    <x v="1"/>
  </r>
  <r>
    <n v="3508"/>
    <s v="FATA AUTOMATION"/>
    <s v="TO0553924"/>
    <s v="02398360012"/>
    <n v="70864"/>
    <n v="164"/>
    <x v="0"/>
    <n v="49744"/>
    <n v="18156"/>
    <n v="20816"/>
    <x v="3060"/>
    <n v="-4776"/>
    <n v="0"/>
    <n v="220890"/>
    <x v="9"/>
  </r>
  <r>
    <n v="3509"/>
    <s v="COLLEZIONI GRANDI FIRME"/>
    <s v="CO0242911"/>
    <s v="00724660154"/>
    <n v="70844"/>
    <n v="1831"/>
    <x v="0"/>
    <n v="66457"/>
    <n v="29245"/>
    <n v="21174"/>
    <x v="3061"/>
    <n v="-4298"/>
    <n v="177"/>
    <n v="5979"/>
    <x v="1"/>
  </r>
  <r>
    <n v="3510"/>
    <s v="LEGNANO TEKNOELECTRIC COMPANY"/>
    <s v="MI1140854"/>
    <s v="07121130152"/>
    <n v="70830"/>
    <n v="32"/>
    <x v="0"/>
    <n v="70978"/>
    <n v="55814"/>
    <n v="4851"/>
    <x v="3062"/>
    <n v="4199"/>
    <n v="1877"/>
    <n v="2143"/>
    <x v="5"/>
  </r>
  <r>
    <n v="3511"/>
    <s v="METAREX S.R.L"/>
    <s v="VE0194939"/>
    <s v="02052120272"/>
    <n v="70792"/>
    <n v="178"/>
    <x v="0"/>
    <n v="70970"/>
    <n v="58145"/>
    <n v="6285"/>
    <x v="3063"/>
    <n v="513"/>
    <n v="375"/>
    <n v="3083"/>
    <x v="1"/>
  </r>
  <r>
    <n v="3512"/>
    <s v="DALMARE"/>
    <s v="LI0060793"/>
    <s v="00397200494"/>
    <n v="70779"/>
    <n v="6471"/>
    <x v="0"/>
    <n v="77250"/>
    <n v="4834"/>
    <n v="24179"/>
    <x v="3064"/>
    <n v="840"/>
    <n v="681"/>
    <n v="38571"/>
    <x v="0"/>
  </r>
  <r>
    <n v="3513"/>
    <s v="S.I.F.I. SOCIETA' INDUSTRIA"/>
    <s v="CT0062630"/>
    <s v="00122890874"/>
    <n v="70757"/>
    <n v="2559"/>
    <x v="0"/>
    <n v="74163"/>
    <n v="18661"/>
    <n v="17295"/>
    <x v="3065"/>
    <n v="6683"/>
    <n v="3399"/>
    <n v="15469"/>
    <x v="1"/>
  </r>
  <r>
    <n v="3514"/>
    <s v="BONDUELLE ITALIA"/>
    <s v="MI0847755"/>
    <s v="01299600153"/>
    <n v="70708"/>
    <n v="0"/>
    <x v="0"/>
    <n v="71215"/>
    <n v="45132"/>
    <n v="19535"/>
    <x v="3066"/>
    <n v="483"/>
    <n v="423"/>
    <n v="3000"/>
    <x v="2"/>
  </r>
  <r>
    <n v="3515"/>
    <s v="DAC DISTRIBUZIONE ALIMENTARI"/>
    <s v="BS0313463"/>
    <s v="03038290171"/>
    <n v="70702"/>
    <n v="174"/>
    <x v="0"/>
    <n v="73622"/>
    <n v="56732"/>
    <n v="8086"/>
    <x v="3067"/>
    <n v="1572"/>
    <n v="907"/>
    <n v="13624"/>
    <x v="3"/>
  </r>
  <r>
    <n v="3516"/>
    <s v="VETRERIA DI BORGONOVO"/>
    <s v="PC0047118"/>
    <s v="00113010334"/>
    <n v="70681"/>
    <n v="858"/>
    <x v="0"/>
    <n v="71438"/>
    <n v="16311"/>
    <n v="20976"/>
    <x v="3068"/>
    <n v="12228"/>
    <n v="5107"/>
    <n v="8406"/>
    <x v="3"/>
  </r>
  <r>
    <n v="3517"/>
    <s v="A.I.C.A. AZIENDA INDUSTRIALE"/>
    <s v="MI0295773"/>
    <s v="00718870157"/>
    <n v="70672"/>
    <n v="253"/>
    <x v="0"/>
    <n v="70925"/>
    <n v="58007"/>
    <n v="4396"/>
    <x v="3069"/>
    <n v="561"/>
    <n v="548"/>
    <n v="2247"/>
    <x v="3"/>
  </r>
  <r>
    <n v="3518"/>
    <s v="CASA DI CURA POLISPECIALISTICA"/>
    <s v="VR0102340"/>
    <s v="00233020239"/>
    <n v="70666"/>
    <n v="210"/>
    <x v="0"/>
    <n v="70647"/>
    <n v="9170"/>
    <n v="14741"/>
    <x v="3070"/>
    <n v="15277"/>
    <n v="13168"/>
    <n v="0"/>
    <x v="1"/>
  </r>
  <r>
    <n v="3519"/>
    <s v="INTERAL"/>
    <s v="BL0066217"/>
    <s v="00702530254"/>
    <n v="70663"/>
    <n v="608"/>
    <x v="0"/>
    <n v="71272"/>
    <n v="54098"/>
    <n v="5118"/>
    <x v="3071"/>
    <n v="-653"/>
    <n v="275"/>
    <n v="884"/>
    <x v="4"/>
  </r>
  <r>
    <n v="3520"/>
    <s v="ALEA COMMERCIALE"/>
    <s v="FO0237696"/>
    <s v="02066560406"/>
    <n v="70658"/>
    <n v="331"/>
    <x v="0"/>
    <n v="69591"/>
    <n v="49709"/>
    <n v="13046"/>
    <x v="3072"/>
    <n v="1374"/>
    <n v="949"/>
    <n v="0"/>
    <x v="4"/>
  </r>
  <r>
    <n v="3521"/>
    <s v="SOCIETA' AGRICOLTORI VALLAGARINA"/>
    <s v="TN0001286"/>
    <s v="00357320225"/>
    <n v="70650"/>
    <n v="2451"/>
    <x v="0"/>
    <n v="73390"/>
    <n v="55423"/>
    <n v="7578"/>
    <x v="3073"/>
    <n v="29"/>
    <n v="223"/>
    <n v="24205"/>
    <x v="2"/>
  </r>
  <r>
    <n v="3522"/>
    <s v="PIDIGI"/>
    <s v="VR0069979"/>
    <s v="00215260233"/>
    <n v="70636"/>
    <n v="1066"/>
    <x v="0"/>
    <n v="71702"/>
    <n v="50802"/>
    <n v="11235"/>
    <x v="3074"/>
    <n v="2942"/>
    <n v="1365"/>
    <n v="2000"/>
    <x v="3"/>
  </r>
  <r>
    <n v="3523"/>
    <s v="TRAFILIX"/>
    <s v="BS0176980"/>
    <s v="00366210177"/>
    <n v="70585"/>
    <n v="1531"/>
    <x v="0"/>
    <n v="75652"/>
    <n v="58314"/>
    <n v="8729"/>
    <x v="3075"/>
    <n v="2538"/>
    <n v="1274"/>
    <n v="861"/>
    <x v="0"/>
  </r>
  <r>
    <n v="3524"/>
    <s v="S.I.C.E.F."/>
    <s v="MI1031093"/>
    <s v="05802040153"/>
    <n v="70571"/>
    <n v="279"/>
    <x v="0"/>
    <n v="80267"/>
    <n v="71560"/>
    <n v="3826"/>
    <x v="3076"/>
    <n v="396"/>
    <n v="274"/>
    <n v="917"/>
    <x v="0"/>
  </r>
  <r>
    <n v="3525"/>
    <s v="CRIOSBANC"/>
    <s v="PD0126376"/>
    <s v="00228530283"/>
    <n v="70553"/>
    <n v="138"/>
    <x v="0"/>
    <n v="71458"/>
    <n v="33530"/>
    <n v="10784"/>
    <x v="3077"/>
    <n v="2350"/>
    <n v="3249"/>
    <n v="0"/>
    <x v="5"/>
  </r>
  <r>
    <n v="3526"/>
    <s v="AL.PA. ALIMENTARI PAPAGNI SOCIETA"/>
    <s v="RM0468512"/>
    <s v="04891140586"/>
    <n v="70553"/>
    <n v="3708"/>
    <x v="0"/>
    <n v="74261"/>
    <n v="70093"/>
    <n v="3133"/>
    <x v="3078"/>
    <n v="241"/>
    <n v="170"/>
    <n v="0"/>
    <x v="3"/>
  </r>
  <r>
    <n v="3527"/>
    <s v="FATRO"/>
    <s v="BO0357982"/>
    <s v="01125080372"/>
    <n v="70551"/>
    <n v="1040"/>
    <x v="0"/>
    <n v="72373"/>
    <n v="27432"/>
    <n v="16822"/>
    <x v="3079"/>
    <n v="3260"/>
    <n v="2305"/>
    <n v="98892"/>
    <x v="5"/>
  </r>
  <r>
    <n v="3528"/>
    <s v="DPS DAIHATSU PARTS SERVICE"/>
    <s v="BG0282324"/>
    <s v="02348530169"/>
    <n v="70546"/>
    <n v="2110"/>
    <x v="0"/>
    <n v="72656"/>
    <n v="60216"/>
    <n v="5869"/>
    <x v="3080"/>
    <n v="11797"/>
    <n v="5459"/>
    <n v="0"/>
    <x v="6"/>
  </r>
  <r>
    <n v="3529"/>
    <s v="ICAM"/>
    <s v="LC0058425"/>
    <s v="00205080138"/>
    <n v="70539"/>
    <n v="787"/>
    <x v="0"/>
    <n v="73069"/>
    <n v="39374"/>
    <n v="13861"/>
    <x v="3081"/>
    <n v="170"/>
    <n v="887"/>
    <n v="5858"/>
    <x v="7"/>
  </r>
  <r>
    <n v="3530"/>
    <s v="AMBROGIO TRASPORTI -"/>
    <s v="TO0421977"/>
    <s v="00510420011"/>
    <n v="70524"/>
    <n v="647"/>
    <x v="0"/>
    <n v="71171"/>
    <n v="1967"/>
    <n v="55476"/>
    <x v="3082"/>
    <n v="1106"/>
    <n v="587"/>
    <n v="7473"/>
    <x v="4"/>
  </r>
  <r>
    <n v="3531"/>
    <s v="IDROS.ART"/>
    <s v="FE0085599"/>
    <s v="00054990387"/>
    <n v="70518"/>
    <n v="703"/>
    <x v="0"/>
    <n v="71221"/>
    <n v="57947"/>
    <n v="3266"/>
    <x v="2807"/>
    <n v="1541"/>
    <n v="1069"/>
    <n v="2519"/>
    <x v="3"/>
  </r>
  <r>
    <n v="3532"/>
    <s v="CERRUTI GROUPE SERVICE  MILANO"/>
    <s v="MI1522273"/>
    <s v="12016450152"/>
    <n v="70462"/>
    <n v="467"/>
    <x v="0"/>
    <n v="70929"/>
    <n v="55676"/>
    <n v="14247"/>
    <x v="3083"/>
    <n v="-397"/>
    <n v="161"/>
    <n v="0"/>
    <x v="8"/>
  </r>
  <r>
    <n v="3533"/>
    <s v="AQUATER SOCIETA' PER LA GEOLOGIA"/>
    <s v="MI0875069"/>
    <s v="02126920152"/>
    <n v="70446"/>
    <n v="1628"/>
    <x v="0"/>
    <n v="70780"/>
    <n v="2659"/>
    <n v="24417"/>
    <x v="20"/>
    <n v="3841"/>
    <n v="2575"/>
    <n v="0"/>
    <x v="8"/>
  </r>
  <r>
    <n v="3535"/>
    <s v="UNIONE"/>
    <s v="PR0111652"/>
    <s v="00164180341"/>
    <n v="70358"/>
    <n v="826"/>
    <x v="0"/>
    <n v="71184"/>
    <n v="66305"/>
    <n v="1455"/>
    <x v="3084"/>
    <n v="209"/>
    <n v="151"/>
    <n v="7088"/>
    <x v="1"/>
  </r>
  <r>
    <n v="3536"/>
    <s v="GENNY MODA"/>
    <s v="AN0104420"/>
    <s v="01027380425"/>
    <n v="70351"/>
    <n v="3052"/>
    <x v="0"/>
    <n v="77677"/>
    <n v="29406"/>
    <n v="27020"/>
    <x v="3085"/>
    <n v="1713"/>
    <n v="1340"/>
    <n v="8000"/>
    <x v="1"/>
  </r>
  <r>
    <n v="3537"/>
    <s v="BARRY CALLEBAUT ITALIA"/>
    <s v="GE0208827"/>
    <s v="00263330102"/>
    <n v="70335"/>
    <n v="796"/>
    <x v="0"/>
    <n v="69803"/>
    <n v="56941"/>
    <n v="8225"/>
    <x v="3086"/>
    <n v="-7701"/>
    <n v="0"/>
    <n v="0"/>
    <x v="8"/>
  </r>
  <r>
    <n v="3538"/>
    <s v="FORTEGRUPPO"/>
    <s v="RM0539941"/>
    <s v="06721490586"/>
    <n v="70332"/>
    <n v="938"/>
    <x v="0"/>
    <n v="71270"/>
    <n v="67681"/>
    <n v="6822"/>
    <x v="3087"/>
    <n v="328"/>
    <n v="297"/>
    <n v="0"/>
    <x v="0"/>
  </r>
  <r>
    <n v="3539"/>
    <s v="OLIVETTI RICERCA S.C.P.A."/>
    <s v="NA0440525"/>
    <s v="05360750631"/>
    <n v="70316"/>
    <n v="10379"/>
    <x v="0"/>
    <n v="80695"/>
    <n v="696"/>
    <n v="14633"/>
    <x v="3088"/>
    <n v="-25698"/>
    <n v="2009"/>
    <n v="849"/>
    <x v="0"/>
  </r>
  <r>
    <n v="3540"/>
    <s v="COBRA CONTAINERS"/>
    <s v="CN0098771"/>
    <s v="00305380040"/>
    <n v="70290"/>
    <n v="187"/>
    <x v="0"/>
    <n v="69765"/>
    <n v="33731"/>
    <n v="23621"/>
    <x v="3089"/>
    <n v="912"/>
    <n v="861"/>
    <n v="3783"/>
    <x v="4"/>
  </r>
  <r>
    <n v="3541"/>
    <s v="KENMORE ITALIANA KMP"/>
    <s v="MI0658861"/>
    <s v="00897560157"/>
    <n v="70256"/>
    <n v="574"/>
    <x v="0"/>
    <n v="70908"/>
    <n v="34465"/>
    <n v="14404"/>
    <x v="3090"/>
    <n v="4537"/>
    <n v="2355"/>
    <n v="3741"/>
    <x v="0"/>
  </r>
  <r>
    <n v="3542"/>
    <s v="TOZZI SUD"/>
    <s v="FG0113756"/>
    <s v="00571770718"/>
    <n v="70239"/>
    <n v="610"/>
    <x v="0"/>
    <n v="72964"/>
    <n v="16044"/>
    <n v="11980"/>
    <x v="3091"/>
    <n v="1364"/>
    <n v="1980"/>
    <n v="0"/>
    <x v="0"/>
  </r>
  <r>
    <n v="3543"/>
    <s v="CENTRO LE MURA"/>
    <s v="FE0343099"/>
    <s v="02135230239"/>
    <n v="70226"/>
    <n v="156"/>
    <x v="0"/>
    <n v="70382"/>
    <n v="54050"/>
    <n v="5843"/>
    <x v="1289"/>
    <n v="-5107"/>
    <n v="0"/>
    <n v="0"/>
    <x v="2"/>
  </r>
  <r>
    <n v="3544"/>
    <s v="HRF"/>
    <s v="MO0253284"/>
    <s v="09752770157"/>
    <n v="70222"/>
    <n v="624"/>
    <x v="0"/>
    <n v="70894"/>
    <n v="29803"/>
    <n v="7295"/>
    <x v="3092"/>
    <n v="2370"/>
    <n v="992"/>
    <n v="10"/>
    <x v="0"/>
  </r>
  <r>
    <n v="3545"/>
    <s v="OLEARIA PUGLIESE"/>
    <s v="BA0141573"/>
    <s v="00262390727"/>
    <n v="70215"/>
    <n v="5"/>
    <x v="0"/>
    <n v="69102"/>
    <n v="54854"/>
    <n v="3635"/>
    <x v="3093"/>
    <n v="4"/>
    <n v="0"/>
    <n v="9753"/>
    <x v="1"/>
  </r>
  <r>
    <n v="3546"/>
    <s v="DIWAR"/>
    <s v="PD0176199"/>
    <s v="01597600285"/>
    <n v="70215"/>
    <n v="1130"/>
    <x v="0"/>
    <n v="72277"/>
    <n v="40748"/>
    <n v="14444"/>
    <x v="3094"/>
    <n v="2418"/>
    <n v="1631"/>
    <n v="4490"/>
    <x v="8"/>
  </r>
  <r>
    <n v="3547"/>
    <s v="EUROP ASSISTANCE SERVICE"/>
    <s v="MI1145341"/>
    <s v="07135960156"/>
    <n v="70190"/>
    <n v="34062"/>
    <x v="0"/>
    <n v="104252"/>
    <n v="0"/>
    <n v="65124"/>
    <x v="3095"/>
    <n v="1866"/>
    <n v="1757"/>
    <n v="0"/>
    <x v="1"/>
  </r>
  <r>
    <n v="3548"/>
    <s v="PALAZZETTI LELIO"/>
    <s v="PN0030968"/>
    <s v="00429500937"/>
    <n v="70180"/>
    <n v="1103"/>
    <x v="0"/>
    <n v="72185"/>
    <n v="31451"/>
    <n v="21547"/>
    <x v="480"/>
    <n v="2099"/>
    <n v="1495"/>
    <n v="11449"/>
    <x v="4"/>
  </r>
  <r>
    <n v="3549"/>
    <s v="RODOLFI MANSUETO"/>
    <s v="PR0163365"/>
    <s v="01569530346"/>
    <n v="70170"/>
    <n v="5183"/>
    <x v="0"/>
    <n v="74432"/>
    <n v="44071"/>
    <n v="9197"/>
    <x v="3096"/>
    <n v="3357"/>
    <n v="2009"/>
    <n v="0"/>
    <x v="3"/>
  </r>
  <r>
    <n v="3550"/>
    <s v="S.T.S. SOCIETA' TERMOLESE"/>
    <s v="CB0072322"/>
    <s v="00617800701"/>
    <n v="70169"/>
    <n v="32"/>
    <x v="0"/>
    <n v="80916"/>
    <n v="32943"/>
    <n v="13120"/>
    <x v="493"/>
    <n v="11662"/>
    <n v="6356"/>
    <n v="23685"/>
    <x v="8"/>
  </r>
  <r>
    <n v="3551"/>
    <s v="GEFIT"/>
    <s v="AL0093677"/>
    <s v="00418680062"/>
    <n v="70161"/>
    <n v="313"/>
    <x v="0"/>
    <n v="66772"/>
    <n v="22611"/>
    <n v="23501"/>
    <x v="3097"/>
    <n v="1593"/>
    <n v="1296"/>
    <n v="5344"/>
    <x v="4"/>
  </r>
  <r>
    <n v="3552"/>
    <s v="VILLA PINI D'ABRUZZO CASA DI CURA"/>
    <s v="CH0093757"/>
    <s v="01158050680"/>
    <n v="70155"/>
    <n v="10890"/>
    <x v="0"/>
    <n v="81045"/>
    <n v="4040"/>
    <n v="17507"/>
    <x v="3098"/>
    <n v="847"/>
    <n v="195"/>
    <n v="19322"/>
    <x v="5"/>
  </r>
  <r>
    <n v="3553"/>
    <s v="MENARINI RICERCHE"/>
    <s v="RM0526573"/>
    <s v="06434500580"/>
    <n v="70154"/>
    <n v="1717"/>
    <x v="0"/>
    <n v="71875"/>
    <n v="3639"/>
    <n v="43632"/>
    <x v="3099"/>
    <n v="5241"/>
    <n v="715"/>
    <n v="1441"/>
    <x v="8"/>
  </r>
  <r>
    <n v="3554"/>
    <s v="E. INVERNIZZI &amp; C."/>
    <s v="CN0105357"/>
    <s v="00513800045"/>
    <n v="70152"/>
    <n v="407"/>
    <x v="0"/>
    <n v="73194"/>
    <n v="60338"/>
    <n v="4210"/>
    <x v="3100"/>
    <n v="237"/>
    <n v="186"/>
    <n v="8436"/>
    <x v="5"/>
  </r>
  <r>
    <n v="3555"/>
    <s v="LIEVITALIA"/>
    <s v="MI1576539"/>
    <s v="03138220102"/>
    <n v="70141"/>
    <n v="129"/>
    <x v="0"/>
    <n v="69484"/>
    <n v="21255"/>
    <n v="21586"/>
    <x v="20"/>
    <n v="7857"/>
    <n v="3032"/>
    <n v="0"/>
    <x v="1"/>
  </r>
  <r>
    <n v="3556"/>
    <s v="META SYSTEM"/>
    <s v="RE0120639"/>
    <s v="00271730350"/>
    <n v="70138"/>
    <n v="1118"/>
    <x v="0"/>
    <n v="72187"/>
    <n v="38309"/>
    <n v="13468"/>
    <x v="3101"/>
    <n v="2014"/>
    <n v="1553"/>
    <n v="6754"/>
    <x v="9"/>
  </r>
  <r>
    <n v="3557"/>
    <s v="CARBONI"/>
    <s v="RE0182258"/>
    <s v="01391810353"/>
    <n v="70134"/>
    <n v="159"/>
    <x v="0"/>
    <n v="70304"/>
    <n v="56193"/>
    <n v="3457"/>
    <x v="3102"/>
    <n v="1573"/>
    <n v="1000"/>
    <n v="3060"/>
    <x v="1"/>
  </r>
  <r>
    <n v="3558"/>
    <s v="WITCO SPECIALTIES ITALIA"/>
    <s v="CB0083900"/>
    <s v="04520301005"/>
    <n v="70129"/>
    <n v="1014"/>
    <x v="0"/>
    <n v="71143"/>
    <n v="8016"/>
    <n v="14199"/>
    <x v="3103"/>
    <n v="9859"/>
    <n v="4815"/>
    <n v="35808"/>
    <x v="5"/>
  </r>
  <r>
    <n v="3559"/>
    <s v="MILANOSTAMPA"/>
    <s v="CN0140460"/>
    <s v="01871360044"/>
    <n v="70123"/>
    <n v="1646"/>
    <x v="0"/>
    <n v="76811"/>
    <n v="22336"/>
    <n v="33992"/>
    <x v="3104"/>
    <n v="1097"/>
    <n v="784"/>
    <n v="27449"/>
    <x v="1"/>
  </r>
  <r>
    <n v="3560"/>
    <s v="GKN ITALCARDANO"/>
    <s v="MI0782549"/>
    <s v="00817560154"/>
    <n v="70111"/>
    <n v="987"/>
    <x v="0"/>
    <n v="72097"/>
    <n v="35408"/>
    <n v="8839"/>
    <x v="3105"/>
    <n v="1535"/>
    <n v="1519"/>
    <n v="1875"/>
    <x v="0"/>
  </r>
  <r>
    <n v="3561"/>
    <s v="GILARDONI VITTORIO"/>
    <s v="LC0137957"/>
    <s v="00229220132"/>
    <n v="70109"/>
    <n v="344"/>
    <x v="0"/>
    <n v="71840"/>
    <n v="23849"/>
    <n v="9598"/>
    <x v="3106"/>
    <n v="4431"/>
    <n v="2860"/>
    <n v="14461"/>
    <x v="1"/>
  </r>
  <r>
    <n v="3562"/>
    <s v="CERAMICA QUADRIFOGLIO"/>
    <s v="VT0089316"/>
    <s v="03792641007"/>
    <n v="70107"/>
    <n v="440"/>
    <x v="0"/>
    <n v="71099"/>
    <n v="19379"/>
    <n v="16713"/>
    <x v="20"/>
    <n v="1368"/>
    <n v="1844"/>
    <n v="0"/>
    <x v="2"/>
  </r>
  <r>
    <n v="3563"/>
    <s v="CARRETTI GIANFRANCO E C."/>
    <s v="MI0391178"/>
    <s v="00840580153"/>
    <n v="70089"/>
    <n v="3628"/>
    <x v="0"/>
    <n v="73717"/>
    <n v="64931"/>
    <n v="3146"/>
    <x v="3107"/>
    <n v="470"/>
    <n v="439"/>
    <n v="3000"/>
    <x v="3"/>
  </r>
  <r>
    <n v="3564"/>
    <s v="ALVI COOPERATIVA LATTE ALTO"/>
    <s v="VI0210503"/>
    <s v="02156110245"/>
    <n v="70089"/>
    <n v="4044"/>
    <x v="0"/>
    <n v="69716"/>
    <n v="49584"/>
    <n v="8437"/>
    <x v="3108"/>
    <n v="622"/>
    <n v="0"/>
    <n v="13608"/>
    <x v="3"/>
  </r>
  <r>
    <n v="3565"/>
    <s v="OVER MECCANICA"/>
    <s v="VR0085125"/>
    <s v="00212990238"/>
    <n v="70086"/>
    <n v="928"/>
    <x v="0"/>
    <n v="70841"/>
    <n v="28239"/>
    <n v="10535"/>
    <x v="3109"/>
    <n v="10647"/>
    <n v="5239"/>
    <n v="1083"/>
    <x v="3"/>
  </r>
  <r>
    <n v="3566"/>
    <s v="GIVIDI ITALIA"/>
    <s v="MI0772419"/>
    <s v="80053490159"/>
    <n v="70070"/>
    <n v="571"/>
    <x v="0"/>
    <n v="73852"/>
    <n v="42755"/>
    <n v="9845"/>
    <x v="20"/>
    <n v="1590"/>
    <n v="1291"/>
    <n v="0"/>
    <x v="1"/>
  </r>
  <r>
    <n v="3567"/>
    <s v="NATRO CELLULOSA INDUSTRIA"/>
    <s v="BG0000468"/>
    <s v="00221490162"/>
    <n v="70031"/>
    <n v="1754"/>
    <x v="0"/>
    <n v="71956"/>
    <n v="39452"/>
    <n v="9143"/>
    <x v="3110"/>
    <n v="1582"/>
    <n v="1074"/>
    <n v="1993"/>
    <x v="4"/>
  </r>
  <r>
    <n v="3568"/>
    <s v="CULLIGAN ITALIANA"/>
    <s v="BO0145465"/>
    <s v="00321300378"/>
    <n v="70017"/>
    <n v="1487"/>
    <x v="0"/>
    <n v="74913"/>
    <n v="39045"/>
    <n v="14160"/>
    <x v="3111"/>
    <n v="1701"/>
    <n v="1304"/>
    <n v="28"/>
    <x v="4"/>
  </r>
  <r>
    <n v="3569"/>
    <s v="VLM"/>
    <s v="MI0334935"/>
    <s v="00697230159"/>
    <n v="70004"/>
    <n v="0"/>
    <x v="0"/>
    <n v="70994"/>
    <n v="30066"/>
    <n v="12478"/>
    <x v="3112"/>
    <n v="3942"/>
    <n v="1940"/>
    <n v="12725"/>
    <x v="2"/>
  </r>
  <r>
    <n v="3570"/>
    <s v="SABO"/>
    <s v="BG0186222"/>
    <s v="00918210162"/>
    <n v="69991"/>
    <n v="273"/>
    <x v="0"/>
    <n v="68741"/>
    <n v="39250"/>
    <n v="6565"/>
    <x v="3113"/>
    <n v="1221"/>
    <n v="1075"/>
    <n v="8951"/>
    <x v="3"/>
  </r>
  <r>
    <n v="3571"/>
    <s v="INDUSTRIE BORLA"/>
    <s v="TO0583537"/>
    <s v="03748390014"/>
    <n v="69958"/>
    <n v="1497"/>
    <x v="0"/>
    <n v="75960"/>
    <n v="29738"/>
    <n v="9085"/>
    <x v="3114"/>
    <n v="16149"/>
    <n v="7213"/>
    <n v="9045"/>
    <x v="0"/>
  </r>
  <r>
    <n v="3572"/>
    <s v="F.LLI BASSILICHI"/>
    <s v="FI0376160"/>
    <s v="03615460486"/>
    <n v="69951"/>
    <n v="40"/>
    <x v="0"/>
    <n v="72692"/>
    <n v="41643"/>
    <n v="10592"/>
    <x v="20"/>
    <n v="847"/>
    <n v="744"/>
    <n v="0"/>
    <x v="0"/>
  </r>
  <r>
    <n v="3573"/>
    <s v="MARNAVI"/>
    <s v="NA0313773"/>
    <s v="01619820630"/>
    <n v="69942"/>
    <n v="23062"/>
    <x v="0"/>
    <n v="93004"/>
    <n v="8341"/>
    <n v="18764"/>
    <x v="3115"/>
    <n v="3555"/>
    <n v="1702"/>
    <n v="190656"/>
    <x v="5"/>
  </r>
  <r>
    <n v="3574"/>
    <s v="CARSTEN'S SUEDE &amp; LEATHER"/>
    <s v="AV0101663"/>
    <s v="02349570651"/>
    <n v="69941"/>
    <n v="341"/>
    <x v="0"/>
    <n v="70282"/>
    <n v="63189"/>
    <n v="6226"/>
    <x v="3116"/>
    <n v="1148"/>
    <n v="545"/>
    <n v="0"/>
    <x v="3"/>
  </r>
  <r>
    <n v="3575"/>
    <s v="O.I.S. ITALIA ; OIS ITALIA"/>
    <s v="TO0759456"/>
    <s v="03735050159"/>
    <n v="69921"/>
    <n v="5178"/>
    <x v="0"/>
    <n v="73796"/>
    <n v="3768"/>
    <n v="37051"/>
    <x v="3117"/>
    <n v="-16716"/>
    <n v="1253"/>
    <n v="140"/>
    <x v="5"/>
  </r>
  <r>
    <n v="3577"/>
    <s v="PELLETTERIA IL PONTE"/>
    <s v="FI0431243"/>
    <s v="04253320487"/>
    <n v="69917"/>
    <n v="163"/>
    <x v="0"/>
    <n v="69827"/>
    <n v="21468"/>
    <n v="42875"/>
    <x v="3118"/>
    <n v="2022"/>
    <n v="960"/>
    <n v="0"/>
    <x v="7"/>
  </r>
  <r>
    <n v="3578"/>
    <s v="FRANCESCO FERRARA ACCARDI E FIGLI"/>
    <s v="CT0075751"/>
    <s v="00137720876"/>
    <n v="69875"/>
    <n v="577"/>
    <x v="0"/>
    <n v="70452"/>
    <n v="45026"/>
    <n v="5329"/>
    <x v="754"/>
    <n v="54"/>
    <n v="464"/>
    <n v="1087"/>
    <x v="4"/>
  </r>
  <r>
    <n v="3579"/>
    <s v="INC GENERAL CONTRACTOR SIGLABILE"/>
    <s v="TO0711208"/>
    <s v="05427140016"/>
    <n v="69872"/>
    <n v="402"/>
    <x v="0"/>
    <n v="103975"/>
    <n v="10250"/>
    <n v="75009"/>
    <x v="3119"/>
    <n v="113"/>
    <n v="889"/>
    <n v="405"/>
    <x v="3"/>
  </r>
  <r>
    <n v="3580"/>
    <s v="EUROPACK"/>
    <s v="LT0064247"/>
    <s v="00933580599"/>
    <n v="69859"/>
    <n v="281"/>
    <x v="0"/>
    <n v="69412"/>
    <n v="47982"/>
    <n v="7757"/>
    <x v="2523"/>
    <n v="4931"/>
    <n v="2099"/>
    <n v="6213"/>
    <x v="8"/>
  </r>
  <r>
    <n v="3581"/>
    <s v="SIME PRESSOFUSIONI"/>
    <s v="MI1153746"/>
    <s v="07325760150"/>
    <n v="69845"/>
    <n v="63"/>
    <x v="0"/>
    <n v="71758"/>
    <n v="25053"/>
    <n v="27318"/>
    <x v="3120"/>
    <n v="1406"/>
    <n v="1241"/>
    <n v="156"/>
    <x v="8"/>
  </r>
  <r>
    <n v="3582"/>
    <s v="LAZZARI"/>
    <s v="LO1120801"/>
    <s v="06742870154"/>
    <n v="69832"/>
    <n v="714"/>
    <x v="0"/>
    <n v="70546"/>
    <n v="64323"/>
    <n v="3633"/>
    <x v="3121"/>
    <n v="1181"/>
    <n v="771"/>
    <n v="5894"/>
    <x v="9"/>
  </r>
  <r>
    <n v="3583"/>
    <s v="SANOFI BEAUTE' ITALIA"/>
    <s v="FI0460612"/>
    <s v="07437430585"/>
    <n v="69822"/>
    <n v="704"/>
    <x v="0"/>
    <n v="70526"/>
    <n v="32706"/>
    <n v="21788"/>
    <x v="3122"/>
    <n v="2706"/>
    <n v="1922"/>
    <n v="0"/>
    <x v="1"/>
  </r>
  <r>
    <n v="3584"/>
    <s v="METRO SELF SERVICE ALL'INGROSSO"/>
    <s v="MI1465445"/>
    <s v="02471440962"/>
    <n v="69804"/>
    <n v="6014"/>
    <x v="0"/>
    <n v="75818"/>
    <n v="64378"/>
    <n v="5368"/>
    <x v="1274"/>
    <n v="-777"/>
    <n v="130"/>
    <n v="0"/>
    <x v="1"/>
  </r>
  <r>
    <n v="3585"/>
    <s v="ORBIT COMMUNICATIONS COMPANY"/>
    <s v="RM0781322"/>
    <s v="04572691006"/>
    <n v="69799"/>
    <n v="221"/>
    <x v="0"/>
    <n v="70020"/>
    <n v="648"/>
    <n v="8070"/>
    <x v="3123"/>
    <n v="1831"/>
    <n v="1831"/>
    <n v="15209"/>
    <x v="8"/>
  </r>
  <r>
    <n v="3586"/>
    <s v="CO.E.S. COMPAGNIA EDIL SANITARIA -"/>
    <s v="AL0118553"/>
    <s v="00362610065"/>
    <n v="69782"/>
    <n v="1534"/>
    <x v="0"/>
    <n v="75215"/>
    <n v="35698"/>
    <n v="16669"/>
    <x v="3124"/>
    <n v="1184"/>
    <n v="1085"/>
    <n v="14929"/>
    <x v="0"/>
  </r>
  <r>
    <n v="3587"/>
    <s v="DIF AGENZIA DIFFUSIONE"/>
    <s v="BG0245431"/>
    <s v="01894030160"/>
    <n v="69782"/>
    <n v="180"/>
    <x v="0"/>
    <n v="69962"/>
    <n v="64546"/>
    <n v="2716"/>
    <x v="2337"/>
    <n v="248"/>
    <n v="232"/>
    <n v="425"/>
    <x v="0"/>
  </r>
  <r>
    <n v="3588"/>
    <s v="MOLTENI CARNI"/>
    <s v="MI1070710"/>
    <s v="06129890155"/>
    <n v="69778"/>
    <n v="61"/>
    <x v="0"/>
    <n v="69839"/>
    <n v="62339"/>
    <n v="3566"/>
    <x v="1712"/>
    <n v="522"/>
    <n v="346"/>
    <n v="832"/>
    <x v="4"/>
  </r>
  <r>
    <n v="3589"/>
    <s v="I.M.E.P."/>
    <s v="PO0295042"/>
    <s v="03050370489"/>
    <n v="69777"/>
    <n v="3443"/>
    <x v="0"/>
    <n v="73220"/>
    <n v="56700"/>
    <n v="6799"/>
    <x v="3125"/>
    <n v="870"/>
    <n v="688"/>
    <n v="3825"/>
    <x v="0"/>
  </r>
  <r>
    <n v="3590"/>
    <s v="EDITRICE QUADRATUM"/>
    <s v="MI1030504"/>
    <s v="04706360155"/>
    <n v="69766"/>
    <n v="840"/>
    <x v="0"/>
    <n v="70620"/>
    <n v="14457"/>
    <n v="30926"/>
    <x v="3126"/>
    <n v="1829"/>
    <n v="1725"/>
    <n v="3681"/>
    <x v="0"/>
  </r>
  <r>
    <n v="3591"/>
    <s v="VETRERIE MERIDIONALI"/>
    <s v="BA0085464"/>
    <s v="00259270726"/>
    <n v="69765"/>
    <n v="99"/>
    <x v="0"/>
    <n v="73069"/>
    <n v="29093"/>
    <n v="22914"/>
    <x v="3127"/>
    <n v="10592"/>
    <n v="4646"/>
    <n v="1283"/>
    <x v="2"/>
  </r>
  <r>
    <n v="3592"/>
    <s v="METAL WORK SERVICE"/>
    <s v="BS0310879"/>
    <s v="02993980172"/>
    <n v="69729"/>
    <n v="2058"/>
    <x v="0"/>
    <n v="74117"/>
    <n v="23147"/>
    <n v="17412"/>
    <x v="3128"/>
    <n v="7614"/>
    <n v="3366"/>
    <n v="31815"/>
    <x v="0"/>
  </r>
  <r>
    <n v="3593"/>
    <s v="PLASTIC OMNIUM AUTO"/>
    <s v="TO0794893"/>
    <s v="06543950015"/>
    <n v="69721"/>
    <n v="21412"/>
    <x v="0"/>
    <n v="96634"/>
    <n v="48834"/>
    <n v="14114"/>
    <x v="3129"/>
    <n v="3760"/>
    <n v="2376"/>
    <n v="0"/>
    <x v="1"/>
  </r>
  <r>
    <n v="3594"/>
    <s v="ACSM"/>
    <s v="CO0099705"/>
    <s v="95012280137"/>
    <n v="69706"/>
    <n v="1944"/>
    <x v="0"/>
    <n v="78673"/>
    <n v="37610"/>
    <n v="11643"/>
    <x v="3130"/>
    <n v="8125"/>
    <n v="722"/>
    <n v="2500"/>
    <x v="8"/>
  </r>
  <r>
    <n v="3595"/>
    <s v="CARTIERE CIMA"/>
    <s v="BG0002228"/>
    <s v="00218440162"/>
    <n v="69687"/>
    <n v="1096"/>
    <x v="0"/>
    <n v="71972"/>
    <n v="39808"/>
    <n v="10279"/>
    <x v="3131"/>
    <n v="-3585"/>
    <n v="524"/>
    <n v="10998"/>
    <x v="1"/>
  </r>
  <r>
    <n v="3596"/>
    <s v="RECOARO"/>
    <s v="SO0045883"/>
    <s v="00153270244"/>
    <n v="69662"/>
    <n v="1584"/>
    <x v="0"/>
    <n v="70649"/>
    <n v="36531"/>
    <n v="5590"/>
    <x v="3132"/>
    <n v="10212"/>
    <n v="998"/>
    <n v="0"/>
    <x v="4"/>
  </r>
  <r>
    <n v="3597"/>
    <s v="SIRCA"/>
    <s v="PD0236189"/>
    <s v="01514020062"/>
    <n v="69651"/>
    <n v="310"/>
    <x v="0"/>
    <n v="70052"/>
    <n v="40914"/>
    <n v="11134"/>
    <x v="3133"/>
    <n v="3015"/>
    <n v="1896"/>
    <n v="6542"/>
    <x v="3"/>
  </r>
  <r>
    <n v="3598"/>
    <s v="R.E.R. RADIO ELETTRICA ROMANA"/>
    <s v="RM0414481"/>
    <s v="00066480583"/>
    <n v="69645"/>
    <n v="1073"/>
    <x v="0"/>
    <n v="70718"/>
    <n v="53858"/>
    <n v="3827"/>
    <x v="1905"/>
    <n v="845"/>
    <n v="780"/>
    <n v="3083"/>
    <x v="8"/>
  </r>
  <r>
    <n v="3599"/>
    <s v="GE.MA."/>
    <s v="PD0221207"/>
    <s v="02309270284"/>
    <n v="69641"/>
    <n v="1292"/>
    <x v="0"/>
    <n v="70933"/>
    <n v="61858"/>
    <n v="2572"/>
    <x v="3134"/>
    <n v="194"/>
    <n v="184"/>
    <n v="0"/>
    <x v="4"/>
  </r>
  <r>
    <n v="3600"/>
    <s v="GALOTTI"/>
    <s v="BO0215537"/>
    <s v="01098170374"/>
    <n v="69609"/>
    <n v="6642"/>
    <x v="0"/>
    <n v="108520"/>
    <n v="12488"/>
    <n v="73241"/>
    <x v="3135"/>
    <n v="3336"/>
    <n v="2612"/>
    <n v="149927"/>
    <x v="5"/>
  </r>
  <r>
    <n v="3601"/>
    <s v="FLEXAFILMS"/>
    <s v="MI1169997"/>
    <s v="07614050156"/>
    <n v="69602"/>
    <n v="103"/>
    <x v="0"/>
    <n v="69480"/>
    <n v="38675"/>
    <n v="8298"/>
    <x v="3136"/>
    <n v="8284"/>
    <n v="4028"/>
    <n v="14106"/>
    <x v="8"/>
  </r>
  <r>
    <n v="3602"/>
    <s v="GEO NOVA"/>
    <s v="TV0197819"/>
    <s v="02247980267"/>
    <n v="69588"/>
    <n v="179"/>
    <x v="0"/>
    <n v="69767"/>
    <n v="1164"/>
    <n v="18347"/>
    <x v="3137"/>
    <n v="386"/>
    <n v="383"/>
    <n v="313"/>
    <x v="5"/>
  </r>
  <r>
    <n v="3603"/>
    <s v="PIZZOLOTTO"/>
    <s v="TV0129468"/>
    <s v="01175260262"/>
    <n v="69586"/>
    <n v="86"/>
    <x v="0"/>
    <n v="69805"/>
    <n v="46226"/>
    <n v="13716"/>
    <x v="3138"/>
    <n v="775"/>
    <n v="743"/>
    <n v="333"/>
    <x v="1"/>
  </r>
  <r>
    <n v="3604"/>
    <s v="AMERICAN AIRLINES INC."/>
    <s v="MI1468817"/>
    <s v="06704950580"/>
    <n v="69545"/>
    <n v="2489"/>
    <x v="0"/>
    <n v="72034"/>
    <n v="15"/>
    <n v="29126"/>
    <x v="3139"/>
    <n v="35935"/>
    <n v="0"/>
    <n v="0"/>
    <x v="9"/>
  </r>
  <r>
    <n v="3605"/>
    <s v="B F T"/>
    <s v="VI0182013"/>
    <s v="00867710246"/>
    <n v="69538"/>
    <n v="0"/>
    <x v="0"/>
    <n v="72050"/>
    <n v="33044"/>
    <n v="23232"/>
    <x v="3140"/>
    <n v="5916"/>
    <n v="2775"/>
    <n v="1434"/>
    <x v="1"/>
  </r>
  <r>
    <n v="3606"/>
    <s v="A.C.I. SERVIZIO SOCCORSO STRADALE"/>
    <s v="RM0181296"/>
    <s v="01261520587"/>
    <n v="69521"/>
    <n v="520"/>
    <x v="0"/>
    <n v="70041"/>
    <n v="2575"/>
    <n v="30017"/>
    <x v="3141"/>
    <n v="-8624"/>
    <n v="1379"/>
    <n v="364"/>
    <x v="5"/>
  </r>
  <r>
    <n v="3607"/>
    <s v="PADOVA STAR"/>
    <s v="PD0213321"/>
    <s v="02177610280"/>
    <n v="69495"/>
    <n v="346"/>
    <x v="0"/>
    <n v="69841"/>
    <n v="59063"/>
    <n v="3541"/>
    <x v="1891"/>
    <n v="1793"/>
    <n v="856"/>
    <n v="667"/>
    <x v="1"/>
  </r>
  <r>
    <n v="3608"/>
    <s v="F.B.M. FORNACI BRIZIARELLI"/>
    <s v="PG0040092"/>
    <s v="00297430548"/>
    <n v="69494"/>
    <n v="577"/>
    <x v="0"/>
    <n v="72820"/>
    <n v="8305"/>
    <n v="15149"/>
    <x v="3142"/>
    <n v="10292"/>
    <n v="3443"/>
    <n v="0"/>
    <x v="0"/>
  </r>
  <r>
    <n v="3609"/>
    <s v="CENTRO FORM"/>
    <s v="LT0068038"/>
    <s v="00986570596"/>
    <n v="69483"/>
    <n v="360"/>
    <x v="0"/>
    <n v="69884"/>
    <n v="69535"/>
    <n v="3117"/>
    <x v="20"/>
    <n v="266"/>
    <n v="232"/>
    <n v="0"/>
    <x v="1"/>
  </r>
  <r>
    <n v="3610"/>
    <s v="FEM ZUCCHERI SIGLABILE FZ"/>
    <s v="TO0434758"/>
    <s v="00526610019"/>
    <n v="69444"/>
    <n v="678"/>
    <x v="0"/>
    <n v="70126"/>
    <n v="54496"/>
    <n v="2825"/>
    <x v="3143"/>
    <n v="1263"/>
    <n v="960"/>
    <n v="2867"/>
    <x v="2"/>
  </r>
  <r>
    <n v="3611"/>
    <s v="LU VE"/>
    <s v="VA0191975"/>
    <s v="01570130128"/>
    <n v="69412"/>
    <n v="1169"/>
    <x v="0"/>
    <n v="70941"/>
    <n v="33672"/>
    <n v="12314"/>
    <x v="3144"/>
    <n v="4891"/>
    <n v="2582"/>
    <n v="11539"/>
    <x v="3"/>
  </r>
  <r>
    <n v="3612"/>
    <s v="FARMACA FARMACEUTICI CANNONE"/>
    <s v="BA0146819"/>
    <s v="00275530723"/>
    <n v="69408"/>
    <n v="82"/>
    <x v="0"/>
    <n v="69490"/>
    <n v="63006"/>
    <n v="1946"/>
    <x v="3145"/>
    <n v="143"/>
    <n v="234"/>
    <n v="2357"/>
    <x v="3"/>
  </r>
  <r>
    <n v="3613"/>
    <s v="LAMPOTRA -"/>
    <s v="PR0163406"/>
    <s v="01567760341"/>
    <n v="69378"/>
    <n v="63"/>
    <x v="0"/>
    <n v="69441"/>
    <n v="64742"/>
    <n v="3544"/>
    <x v="3146"/>
    <n v="51"/>
    <n v="40"/>
    <n v="8"/>
    <x v="3"/>
  </r>
  <r>
    <n v="3614"/>
    <s v="LOGO"/>
    <s v="PG0176895"/>
    <s v="02063960542"/>
    <n v="69368"/>
    <n v="9056"/>
    <x v="0"/>
    <n v="78424"/>
    <n v="62624"/>
    <n v="2661"/>
    <x v="3147"/>
    <n v="-3818"/>
    <n v="183"/>
    <n v="376"/>
    <x v="1"/>
  </r>
  <r>
    <n v="3615"/>
    <s v="YALE SECURITY PRODUCTS"/>
    <s v="LT0079370"/>
    <s v="07964010156"/>
    <n v="69353"/>
    <n v="1891"/>
    <x v="0"/>
    <n v="71750"/>
    <n v="32391"/>
    <n v="11043"/>
    <x v="3148"/>
    <n v="-35738"/>
    <n v="1143"/>
    <n v="49552"/>
    <x v="4"/>
  </r>
  <r>
    <n v="3616"/>
    <s v="FLAMINIA"/>
    <s v="AN0093071"/>
    <s v="00238760540"/>
    <n v="69344"/>
    <n v="2217"/>
    <x v="0"/>
    <n v="72032"/>
    <n v="33763"/>
    <n v="19422"/>
    <x v="3149"/>
    <n v="1510"/>
    <n v="1257"/>
    <n v="13867"/>
    <x v="4"/>
  </r>
  <r>
    <n v="3617"/>
    <s v="IMATEX"/>
    <s v="LC0161982"/>
    <s v="00202080131"/>
    <n v="69324"/>
    <n v="1020"/>
    <x v="0"/>
    <n v="70486"/>
    <n v="21271"/>
    <n v="20902"/>
    <x v="3150"/>
    <n v="13764"/>
    <n v="7264"/>
    <n v="2299"/>
    <x v="2"/>
  </r>
  <r>
    <n v="3618"/>
    <s v="VERRES SOCIETA' PER LA MONETAZIONE"/>
    <s v="AO0047415"/>
    <s v="00531840072"/>
    <n v="69294"/>
    <n v="204"/>
    <x v="0"/>
    <n v="66567"/>
    <n v="39017"/>
    <n v="10747"/>
    <x v="3151"/>
    <n v="7627"/>
    <n v="3802"/>
    <n v="5219"/>
    <x v="3"/>
  </r>
  <r>
    <n v="3619"/>
    <s v="AGRITECH"/>
    <s v="RA0112214"/>
    <s v="00980310395"/>
    <n v="69288"/>
    <n v="296"/>
    <x v="0"/>
    <n v="69007"/>
    <n v="25498"/>
    <n v="21723"/>
    <x v="3152"/>
    <n v="-37"/>
    <n v="625"/>
    <n v="6996"/>
    <x v="0"/>
  </r>
  <r>
    <n v="3620"/>
    <s v="FELSINEO"/>
    <s v="BO0163094"/>
    <s v="00291700375"/>
    <n v="69227"/>
    <n v="77"/>
    <x v="0"/>
    <n v="70121"/>
    <n v="31132"/>
    <n v="17313"/>
    <x v="2791"/>
    <n v="7858"/>
    <n v="3731"/>
    <n v="2662"/>
    <x v="0"/>
  </r>
  <r>
    <n v="3621"/>
    <s v="ITALO CREMONA"/>
    <s v="VA0005466"/>
    <s v="00194680120"/>
    <n v="69223"/>
    <n v="3301"/>
    <x v="0"/>
    <n v="77051"/>
    <n v="27207"/>
    <n v="21026"/>
    <x v="3153"/>
    <n v="3192"/>
    <n v="1935"/>
    <n v="2247"/>
    <x v="5"/>
  </r>
  <r>
    <n v="3622"/>
    <s v="VARGO"/>
    <s v="CO0184747"/>
    <s v="01358900130"/>
    <n v="69161"/>
    <n v="1803"/>
    <x v="0"/>
    <n v="70964"/>
    <n v="62458"/>
    <n v="2956"/>
    <x v="3083"/>
    <n v="1293"/>
    <n v="739"/>
    <n v="2081"/>
    <x v="3"/>
  </r>
  <r>
    <n v="3623"/>
    <s v="OLYMPIC AIRWAYS  S.A"/>
    <s v="RM0204819"/>
    <s v="00420590580"/>
    <n v="69135"/>
    <n v="0"/>
    <x v="0"/>
    <n v="69135"/>
    <n v="0"/>
    <n v="18896"/>
    <x v="3154"/>
    <n v="43620"/>
    <n v="0"/>
    <n v="0"/>
    <x v="5"/>
  </r>
  <r>
    <n v="3624"/>
    <s v="PELLICONI ABRUZZO"/>
    <s v="CH0091071"/>
    <s v="01485820698"/>
    <n v="69121"/>
    <n v="143"/>
    <x v="0"/>
    <n v="68208"/>
    <n v="45289"/>
    <n v="11649"/>
    <x v="3155"/>
    <n v="1343"/>
    <n v="27"/>
    <n v="13191"/>
    <x v="6"/>
  </r>
  <r>
    <n v="3625"/>
    <s v="SCAME PARRE"/>
    <s v="BG0136163"/>
    <s v="00137900163"/>
    <n v="69119"/>
    <n v="873"/>
    <x v="0"/>
    <n v="71273"/>
    <n v="23325"/>
    <n v="19957"/>
    <x v="3156"/>
    <n v="7669"/>
    <n v="3682"/>
    <n v="0"/>
    <x v="7"/>
  </r>
  <r>
    <n v="3626"/>
    <s v="SPATAFORA"/>
    <s v="PA0071318"/>
    <s v="00114450828"/>
    <n v="69114"/>
    <n v="266"/>
    <x v="0"/>
    <n v="69380"/>
    <n v="43329"/>
    <n v="3861"/>
    <x v="3157"/>
    <n v="-2564"/>
    <n v="621"/>
    <n v="7442"/>
    <x v="4"/>
  </r>
  <r>
    <n v="3627"/>
    <s v="E. BOSELLI &amp; C."/>
    <s v="CO0224804"/>
    <s v="01706690128"/>
    <n v="69107"/>
    <n v="398"/>
    <x v="0"/>
    <n v="70017"/>
    <n v="19765"/>
    <n v="18043"/>
    <x v="3158"/>
    <n v="10996"/>
    <n v="4891"/>
    <n v="23724"/>
    <x v="3"/>
  </r>
  <r>
    <n v="3628"/>
    <s v="ADDA ONDULATI"/>
    <s v="LC0062502"/>
    <s v="00229840137"/>
    <n v="69100"/>
    <n v="543"/>
    <x v="0"/>
    <n v="69625"/>
    <n v="36412"/>
    <n v="11544"/>
    <x v="3159"/>
    <n v="3845"/>
    <n v="2168"/>
    <n v="3760"/>
    <x v="8"/>
  </r>
  <r>
    <n v="3629"/>
    <s v="COOPERATIVA DI CONSUMATORI UNIONE"/>
    <s v="GR0031832"/>
    <s v="00068880533"/>
    <n v="69097"/>
    <n v="274"/>
    <x v="0"/>
    <n v="69371"/>
    <n v="55186"/>
    <n v="2432"/>
    <x v="3160"/>
    <n v="619"/>
    <n v="669"/>
    <n v="35164"/>
    <x v="8"/>
  </r>
  <r>
    <n v="3630"/>
    <s v="BOLDRIN GIORGIO"/>
    <s v="PD0124171"/>
    <s v="00401680285"/>
    <n v="69082"/>
    <n v="56"/>
    <x v="0"/>
    <n v="69138"/>
    <n v="64784"/>
    <n v="1888"/>
    <x v="3161"/>
    <n v="-70"/>
    <n v="38"/>
    <n v="0"/>
    <x v="9"/>
  </r>
  <r>
    <n v="3631"/>
    <s v="THE DC COMPANY ITALY"/>
    <s v="CO0246015"/>
    <s v="09133550153"/>
    <n v="69062"/>
    <n v="343"/>
    <x v="0"/>
    <n v="69404"/>
    <n v="47745"/>
    <n v="9687"/>
    <x v="3162"/>
    <n v="3650"/>
    <n v="1838"/>
    <n v="3000"/>
    <x v="1"/>
  </r>
  <r>
    <n v="3632"/>
    <s v="SPIRAX SARCO"/>
    <s v="MI1172330"/>
    <s v="06527950585"/>
    <n v="69061"/>
    <n v="860"/>
    <x v="0"/>
    <n v="67521"/>
    <n v="28918"/>
    <n v="12231"/>
    <x v="3163"/>
    <n v="3190"/>
    <n v="963"/>
    <n v="33458"/>
    <x v="1"/>
  </r>
  <r>
    <n v="3633"/>
    <s v="G.R.A. GROUP RESEARCH APPLIED"/>
    <s v="PR0138259"/>
    <s v="00560130346"/>
    <n v="69045"/>
    <n v="466"/>
    <x v="0"/>
    <n v="69511"/>
    <n v="63295"/>
    <n v="3952"/>
    <x v="3164"/>
    <n v="1151"/>
    <n v="563"/>
    <n v="0"/>
    <x v="8"/>
  </r>
  <r>
    <n v="3634"/>
    <s v="MICHELE LETIZIA"/>
    <s v="NO0147256"/>
    <s v="01085080032"/>
    <n v="69037"/>
    <n v="1081"/>
    <x v="0"/>
    <n v="71535"/>
    <n v="27420"/>
    <n v="9107"/>
    <x v="3165"/>
    <n v="3614"/>
    <n v="2606"/>
    <n v="12644"/>
    <x v="0"/>
  </r>
  <r>
    <n v="3635"/>
    <s v="TRE ERRE"/>
    <s v="FO0135466"/>
    <s v="00182730408"/>
    <n v="69019"/>
    <n v="246"/>
    <x v="0"/>
    <n v="69480"/>
    <n v="44395"/>
    <n v="13573"/>
    <x v="3166"/>
    <n v="731"/>
    <n v="415"/>
    <n v="3619"/>
    <x v="0"/>
  </r>
  <r>
    <n v="3636"/>
    <s v="IMAC"/>
    <s v="AP0105093"/>
    <s v="00985500446"/>
    <n v="69014"/>
    <n v="670"/>
    <x v="0"/>
    <n v="70687"/>
    <n v="33557"/>
    <n v="20832"/>
    <x v="3167"/>
    <n v="3147"/>
    <n v="1895"/>
    <n v="1000"/>
    <x v="4"/>
  </r>
  <r>
    <n v="3637"/>
    <s v="INALCO"/>
    <s v="MI0832900"/>
    <s v="00861350155"/>
    <n v="68998"/>
    <n v="5973"/>
    <x v="0"/>
    <n v="76657"/>
    <n v="57313"/>
    <n v="7808"/>
    <x v="20"/>
    <n v="1376"/>
    <n v="439"/>
    <n v="0"/>
    <x v="0"/>
  </r>
  <r>
    <n v="3638"/>
    <s v="LASA METALLI"/>
    <s v="MO0195914"/>
    <s v="00934970369"/>
    <n v="68970"/>
    <n v="739"/>
    <x v="0"/>
    <n v="69709"/>
    <n v="58243"/>
    <n v="2596"/>
    <x v="2350"/>
    <n v="1306"/>
    <n v="872"/>
    <n v="3310"/>
    <x v="0"/>
  </r>
  <r>
    <n v="3639"/>
    <s v="COMMERCIALE ARREDO"/>
    <s v="TV0183554"/>
    <s v="02027510268"/>
    <n v="68966"/>
    <n v="26"/>
    <x v="0"/>
    <n v="68992"/>
    <n v="54595"/>
    <n v="10530"/>
    <x v="3168"/>
    <n v="2906"/>
    <n v="1234"/>
    <n v="0"/>
    <x v="2"/>
  </r>
  <r>
    <n v="3640"/>
    <s v="PAR. COM."/>
    <s v="MI1272537"/>
    <s v="09159940155"/>
    <n v="68956"/>
    <n v="1212"/>
    <x v="0"/>
    <n v="70169"/>
    <n v="50540"/>
    <n v="4644"/>
    <x v="3169"/>
    <n v="-226"/>
    <n v="191"/>
    <n v="0"/>
    <x v="0"/>
  </r>
  <r>
    <n v="3642"/>
    <s v="PRODUTTORI LATTE ASSOCIATI CREMONA-"/>
    <s v="CR0023664"/>
    <s v="00114170194"/>
    <n v="68907"/>
    <n v="2649"/>
    <x v="0"/>
    <n v="72803"/>
    <n v="55789"/>
    <n v="7195"/>
    <x v="3170"/>
    <n v="146"/>
    <n v="144"/>
    <n v="2567"/>
    <x v="8"/>
  </r>
  <r>
    <n v="3643"/>
    <s v="LAFERT"/>
    <s v="VE0096542"/>
    <s v="00168750271"/>
    <n v="68818"/>
    <n v="941"/>
    <x v="0"/>
    <n v="72779"/>
    <n v="31351"/>
    <n v="15438"/>
    <x v="2136"/>
    <n v="2918"/>
    <n v="2183"/>
    <n v="8302"/>
    <x v="1"/>
  </r>
  <r>
    <n v="3644"/>
    <s v="ZILMET DEI F.LLI BENETTOLO"/>
    <s v="PD0169561"/>
    <s v="01010280285"/>
    <n v="68798"/>
    <n v="512"/>
    <x v="0"/>
    <n v="70520"/>
    <n v="27095"/>
    <n v="11324"/>
    <x v="20"/>
    <n v="9456"/>
    <n v="4583"/>
    <n v="0"/>
    <x v="4"/>
  </r>
  <r>
    <n v="3645"/>
    <s v="FIP INDUSTRIALE"/>
    <s v="PD0225035"/>
    <s v="02373170287"/>
    <n v="68787"/>
    <n v="1119"/>
    <x v="0"/>
    <n v="80076"/>
    <n v="25559"/>
    <n v="25114"/>
    <x v="3171"/>
    <n v="2673"/>
    <n v="1111"/>
    <n v="7401"/>
    <x v="3"/>
  </r>
  <r>
    <n v="3646"/>
    <s v="ASIA PULP &amp; PAPER ITALIA S.R.L. O P"/>
    <s v="MI1338066"/>
    <s v="10032930157"/>
    <n v="68787"/>
    <n v="4296"/>
    <x v="0"/>
    <n v="73083"/>
    <n v="101367"/>
    <n v="7984"/>
    <x v="3172"/>
    <n v="167"/>
    <n v="140"/>
    <n v="1032"/>
    <x v="8"/>
  </r>
  <r>
    <n v="3647"/>
    <s v="LAVORAZIONI SUSSIDIARIE INDUSTRIE"/>
    <s v="LE0094510"/>
    <s v="00223680752"/>
    <n v="68772"/>
    <n v="1643"/>
    <x v="0"/>
    <n v="71460"/>
    <n v="37609"/>
    <n v="19165"/>
    <x v="3173"/>
    <n v="856"/>
    <n v="713"/>
    <n v="6257"/>
    <x v="4"/>
  </r>
  <r>
    <n v="3648"/>
    <s v="FENDT ITALIANA G.M.B. H."/>
    <s v="BZ0096270"/>
    <s v="00958860215"/>
    <n v="68769"/>
    <n v="1103"/>
    <x v="0"/>
    <n v="69871"/>
    <n v="61963"/>
    <n v="2958"/>
    <x v="3174"/>
    <n v="2497"/>
    <n v="1233"/>
    <n v="0"/>
    <x v="5"/>
  </r>
  <r>
    <n v="3649"/>
    <s v="CANTIERE NAVALE DE POLI"/>
    <s v="VE0095230"/>
    <s v="00163650278"/>
    <n v="68768"/>
    <n v="2028"/>
    <x v="0"/>
    <n v="110762"/>
    <n v="43914"/>
    <n v="33649"/>
    <x v="3175"/>
    <n v="-3567"/>
    <n v="695"/>
    <n v="64626"/>
    <x v="8"/>
  </r>
  <r>
    <n v="3650"/>
    <s v="IML MOTORI"/>
    <s v="MI0872449"/>
    <s v="01814700157"/>
    <n v="68764"/>
    <n v="596"/>
    <x v="0"/>
    <n v="70538"/>
    <n v="55464"/>
    <n v="7033"/>
    <x v="3176"/>
    <n v="716"/>
    <n v="606"/>
    <n v="0"/>
    <x v="5"/>
  </r>
  <r>
    <n v="3651"/>
    <s v="ART. OR."/>
    <s v="MI1210028"/>
    <s v="08176010158"/>
    <n v="68754"/>
    <n v="362"/>
    <x v="0"/>
    <n v="70232"/>
    <n v="53116"/>
    <n v="15353"/>
    <x v="3177"/>
    <n v="349"/>
    <n v="239"/>
    <n v="0"/>
    <x v="1"/>
  </r>
  <r>
    <n v="3652"/>
    <s v="EDIZIONI CIOE'"/>
    <s v="RM0499063"/>
    <s v="05639120582"/>
    <n v="68739"/>
    <n v="3802"/>
    <x v="0"/>
    <n v="72541"/>
    <n v="59470"/>
    <n v="6099"/>
    <x v="3178"/>
    <n v="195"/>
    <n v="185"/>
    <n v="900"/>
    <x v="9"/>
  </r>
  <r>
    <n v="3653"/>
    <s v="CALEFFI"/>
    <s v="MN0112727"/>
    <s v="00154130207"/>
    <n v="68703"/>
    <n v="399"/>
    <x v="0"/>
    <n v="67395"/>
    <n v="23210"/>
    <n v="22597"/>
    <x v="3179"/>
    <n v="1207"/>
    <n v="1142"/>
    <n v="15911"/>
    <x v="1"/>
  </r>
  <r>
    <n v="3654"/>
    <s v="COSTRUZIONI ELETTRO MECCANICHE ING."/>
    <s v="LC0075997"/>
    <s v="00221870132"/>
    <n v="68665"/>
    <n v="1007"/>
    <x v="0"/>
    <n v="69802"/>
    <n v="23511"/>
    <n v="10891"/>
    <x v="3180"/>
    <n v="18383"/>
    <n v="8089"/>
    <n v="596"/>
    <x v="5"/>
  </r>
  <r>
    <n v="3655"/>
    <s v="ATIESSE"/>
    <s v="BS0335076"/>
    <s v="03158100176"/>
    <n v="68656"/>
    <n v="427"/>
    <x v="0"/>
    <n v="69083"/>
    <n v="65194"/>
    <n v="2441"/>
    <x v="3181"/>
    <n v="135"/>
    <n v="116"/>
    <n v="300"/>
    <x v="1"/>
  </r>
  <r>
    <n v="3656"/>
    <s v="ELEMATIC"/>
    <s v="PD0126192"/>
    <s v="00433440286"/>
    <n v="68655"/>
    <n v="45"/>
    <x v="0"/>
    <n v="68996"/>
    <n v="41064"/>
    <n v="11292"/>
    <x v="3182"/>
    <n v="3884"/>
    <n v="1769"/>
    <n v="2590"/>
    <x v="0"/>
  </r>
  <r>
    <n v="3657"/>
    <s v="LOBUONO DISTRIBUZIONE S.A.S. DI LOB"/>
    <s v="BA0300138"/>
    <s v="04204660726"/>
    <n v="68633"/>
    <n v="2838"/>
    <x v="0"/>
    <n v="71471"/>
    <n v="66710"/>
    <n v="3451"/>
    <x v="3183"/>
    <n v="76"/>
    <n v="46"/>
    <n v="1525"/>
    <x v="1"/>
  </r>
  <r>
    <n v="3658"/>
    <s v="RING O VALVE"/>
    <s v="SO0042164"/>
    <s v="00159140144"/>
    <n v="68603"/>
    <n v="1868"/>
    <x v="0"/>
    <n v="66434"/>
    <n v="18287"/>
    <n v="16258"/>
    <x v="3184"/>
    <n v="14745"/>
    <n v="7350"/>
    <n v="4793"/>
    <x v="2"/>
  </r>
  <r>
    <n v="3659"/>
    <s v="SALUMIFICIO FRATELLI SPIEZIA"/>
    <s v="NA0216731"/>
    <s v="00277960639"/>
    <n v="68586"/>
    <n v="585"/>
    <x v="0"/>
    <n v="68704"/>
    <n v="43726"/>
    <n v="7599"/>
    <x v="3185"/>
    <n v="5082"/>
    <n v="2503"/>
    <n v="405"/>
    <x v="3"/>
  </r>
  <r>
    <n v="3660"/>
    <s v="SUPEREMME"/>
    <s v="CA0105893"/>
    <s v="01302360928"/>
    <n v="68581"/>
    <n v="442"/>
    <x v="0"/>
    <n v="69023"/>
    <n v="53744"/>
    <n v="3786"/>
    <x v="3186"/>
    <n v="321"/>
    <n v="304"/>
    <n v="2612"/>
    <x v="3"/>
  </r>
  <r>
    <n v="3661"/>
    <s v="FATTORIE OSELLA"/>
    <s v="CN0135844"/>
    <s v="01790040040"/>
    <n v="68575"/>
    <n v="406"/>
    <x v="0"/>
    <n v="68910"/>
    <n v="35709"/>
    <n v="14789"/>
    <x v="3187"/>
    <n v="8347"/>
    <n v="3840"/>
    <n v="0"/>
    <x v="3"/>
  </r>
  <r>
    <n v="3662"/>
    <s v="FERRIERA SIDER SCAL"/>
    <s v="VR0119933"/>
    <s v="00038500237"/>
    <n v="68561"/>
    <n v="27"/>
    <x v="0"/>
    <n v="71352"/>
    <n v="54064"/>
    <n v="7808"/>
    <x v="3188"/>
    <n v="2579"/>
    <n v="1243"/>
    <n v="3600"/>
    <x v="1"/>
  </r>
  <r>
    <n v="3663"/>
    <s v="SIKA ITALIA"/>
    <s v="MI0257030"/>
    <s v="00868790155"/>
    <n v="68551"/>
    <n v="1965"/>
    <x v="0"/>
    <n v="70919"/>
    <n v="29951"/>
    <n v="19507"/>
    <x v="3189"/>
    <n v="5296"/>
    <n v="2930"/>
    <n v="0"/>
    <x v="4"/>
  </r>
  <r>
    <n v="3664"/>
    <s v="YAMANOUCHI PHARMA"/>
    <s v="MI1035548"/>
    <s v="04754860155"/>
    <n v="87139"/>
    <n v="101"/>
    <x v="0"/>
    <n v="86675"/>
    <n v="39678"/>
    <n v="25544"/>
    <x v="20"/>
    <n v="-1038"/>
    <n v="679"/>
    <n v="0"/>
    <x v="4"/>
  </r>
  <r>
    <n v="3665"/>
    <s v="FRAMATOME CONNECTORS ITALIA"/>
    <s v="TO0310648"/>
    <s v="00468600010"/>
    <n v="68535"/>
    <n v="952"/>
    <x v="0"/>
    <n v="71145"/>
    <n v="39304"/>
    <n v="9533"/>
    <x v="3190"/>
    <n v="-985"/>
    <n v="906"/>
    <n v="0"/>
    <x v="2"/>
  </r>
  <r>
    <n v="3666"/>
    <s v="CECCHI GORI DISTRIBUZIONE"/>
    <s v="RM0642726"/>
    <s v="08047880581"/>
    <n v="68535"/>
    <n v="53234"/>
    <x v="0"/>
    <n v="121768"/>
    <n v="18"/>
    <n v="57332"/>
    <x v="3191"/>
    <n v="212"/>
    <n v="263"/>
    <n v="0"/>
    <x v="3"/>
  </r>
  <r>
    <n v="3667"/>
    <s v="ROBUSCHI &amp; C."/>
    <s v="PR0039274"/>
    <s v="00150140341"/>
    <n v="68520"/>
    <n v="180"/>
    <x v="0"/>
    <n v="67989"/>
    <n v="24304"/>
    <n v="12233"/>
    <x v="3192"/>
    <n v="10526"/>
    <n v="5039"/>
    <n v="0"/>
    <x v="0"/>
  </r>
  <r>
    <n v="3668"/>
    <s v="UNIELECTRIC"/>
    <s v="RE0182548"/>
    <s v="00751000357"/>
    <n v="68517"/>
    <n v="203"/>
    <x v="0"/>
    <n v="69110"/>
    <n v="53315"/>
    <n v="7705"/>
    <x v="3193"/>
    <n v="3266"/>
    <n v="1768"/>
    <n v="3483"/>
    <x v="0"/>
  </r>
  <r>
    <n v="3669"/>
    <s v="LA FARMACEUTICA"/>
    <s v="PE0064949"/>
    <s v="00060080686"/>
    <n v="68500"/>
    <n v="91"/>
    <x v="0"/>
    <n v="68591"/>
    <n v="63361"/>
    <n v="1529"/>
    <x v="3194"/>
    <n v="4"/>
    <n v="168"/>
    <n v="2368"/>
    <x v="5"/>
  </r>
  <r>
    <n v="3671"/>
    <s v="CBM"/>
    <s v="MO0271245"/>
    <s v="02177880362"/>
    <n v="68478"/>
    <n v="216"/>
    <x v="0"/>
    <n v="68439"/>
    <n v="32290"/>
    <n v="18666"/>
    <x v="1080"/>
    <n v="7876"/>
    <n v="3830"/>
    <n v="1228"/>
    <x v="5"/>
  </r>
  <r>
    <n v="3672"/>
    <s v="GI.CO GRUPPO IMPRENDITORI CONSORZIA"/>
    <s v="RM0820525"/>
    <s v="04941211007"/>
    <n v="68469"/>
    <n v="4377"/>
    <x v="0"/>
    <n v="72846"/>
    <n v="68347"/>
    <n v="2088"/>
    <x v="3195"/>
    <n v="-1106"/>
    <n v="0"/>
    <n v="0"/>
    <x v="6"/>
  </r>
  <r>
    <n v="3673"/>
    <s v="FONDEDILE COSTRUZIONI"/>
    <s v="NA0491734"/>
    <s v="06480870630"/>
    <n v="68462"/>
    <n v="4725"/>
    <x v="0"/>
    <n v="50033"/>
    <n v="9283"/>
    <n v="25413"/>
    <x v="610"/>
    <n v="156"/>
    <n v="152"/>
    <n v="2682"/>
    <x v="7"/>
  </r>
  <r>
    <n v="3675"/>
    <s v="ICI ITALIA"/>
    <s v="MI1425942"/>
    <s v="00201260122"/>
    <n v="68453"/>
    <n v="1716"/>
    <x v="0"/>
    <n v="70152"/>
    <n v="13868"/>
    <n v="20778"/>
    <x v="3196"/>
    <n v="2734"/>
    <n v="2544"/>
    <n v="180339"/>
    <x v="3"/>
  </r>
  <r>
    <n v="3676"/>
    <s v="E.M.I.T. ERCOLE MARELLI IMPIANTI"/>
    <s v="MI0600095"/>
    <s v="01869020154"/>
    <n v="68406"/>
    <n v="10110"/>
    <x v="0"/>
    <n v="52765"/>
    <n v="10571"/>
    <n v="33247"/>
    <x v="3197"/>
    <n v="435"/>
    <n v="207"/>
    <n v="18947"/>
    <x v="8"/>
  </r>
  <r>
    <n v="3677"/>
    <s v="COMPEL ELECTRONICS"/>
    <s v="MI1207079"/>
    <s v="08112150159"/>
    <n v="68385"/>
    <n v="166"/>
    <x v="0"/>
    <n v="67536"/>
    <n v="42014"/>
    <n v="5078"/>
    <x v="3198"/>
    <n v="5790"/>
    <n v="3079"/>
    <n v="7072"/>
    <x v="8"/>
  </r>
  <r>
    <n v="3678"/>
    <s v="RA.M.OIL RAFFINERIA MERIDIONALE"/>
    <s v="NA0225317"/>
    <s v="00291350635"/>
    <n v="68298"/>
    <n v="2553"/>
    <x v="0"/>
    <n v="70931"/>
    <n v="38808"/>
    <n v="11055"/>
    <x v="3199"/>
    <n v="1309"/>
    <n v="1069"/>
    <n v="13682"/>
    <x v="9"/>
  </r>
  <r>
    <n v="3679"/>
    <s v="BITRADE"/>
    <s v="RM0782270"/>
    <s v="03013810175"/>
    <n v="68290"/>
    <n v="62"/>
    <x v="0"/>
    <n v="70096"/>
    <n v="46265"/>
    <n v="20679"/>
    <x v="3200"/>
    <n v="11"/>
    <n v="130"/>
    <n v="12902"/>
    <x v="1"/>
  </r>
  <r>
    <n v="3680"/>
    <s v="STEFANELLI"/>
    <s v="PD0126360"/>
    <s v="00611970286"/>
    <n v="68275"/>
    <n v="468"/>
    <x v="0"/>
    <n v="68246"/>
    <n v="59590"/>
    <n v="4415"/>
    <x v="2927"/>
    <n v="-593"/>
    <n v="140"/>
    <n v="1064"/>
    <x v="1"/>
  </r>
  <r>
    <n v="3681"/>
    <s v="MBA FOOD TECHNOLOGY"/>
    <s v="MI1340766"/>
    <s v="01995580162"/>
    <n v="68259"/>
    <n v="117"/>
    <x v="0"/>
    <n v="64114"/>
    <n v="27096"/>
    <n v="17687"/>
    <x v="3201"/>
    <n v="-2712"/>
    <n v="0"/>
    <n v="7971"/>
    <x v="8"/>
  </r>
  <r>
    <n v="3682"/>
    <s v="SANDRIGARDEN"/>
    <s v="VI0150346"/>
    <s v="00729190249"/>
    <n v="68235"/>
    <n v="215"/>
    <x v="0"/>
    <n v="69594"/>
    <n v="46384"/>
    <n v="9342"/>
    <x v="3202"/>
    <n v="1209"/>
    <n v="648"/>
    <n v="873"/>
    <x v="0"/>
  </r>
  <r>
    <n v="3683"/>
    <s v="PEUGEOT MOTOCYCLES ITALIA"/>
    <s v="MI1518893"/>
    <s v="11991230159"/>
    <n v="68221"/>
    <n v="205"/>
    <x v="0"/>
    <n v="68426"/>
    <n v="53171"/>
    <n v="12065"/>
    <x v="3203"/>
    <n v="2"/>
    <n v="0"/>
    <n v="0"/>
    <x v="0"/>
  </r>
  <r>
    <n v="3684"/>
    <s v="MAZZOLENI INDUSTRIALE COMMERCIALE S"/>
    <s v="BG0183581"/>
    <s v="01230490169"/>
    <n v="68207"/>
    <n v="2104"/>
    <x v="0"/>
    <n v="70393"/>
    <n v="42118"/>
    <n v="8786"/>
    <x v="3204"/>
    <n v="1897"/>
    <n v="1534"/>
    <n v="2466"/>
    <x v="4"/>
  </r>
  <r>
    <n v="3685"/>
    <s v="CHEMI"/>
    <s v="FR0057693"/>
    <s v="00148870603"/>
    <n v="68164"/>
    <n v="889"/>
    <x v="0"/>
    <n v="72096"/>
    <n v="25908"/>
    <n v="7501"/>
    <x v="3205"/>
    <n v="8314"/>
    <n v="4094"/>
    <n v="3828"/>
    <x v="0"/>
  </r>
  <r>
    <n v="3686"/>
    <s v="CHI.MA"/>
    <s v="PR0164804"/>
    <s v="02225470588"/>
    <n v="68159"/>
    <n v="221"/>
    <x v="0"/>
    <n v="68380"/>
    <n v="61857"/>
    <n v="4578"/>
    <x v="3206"/>
    <n v="1287"/>
    <n v="546"/>
    <n v="548"/>
    <x v="0"/>
  </r>
  <r>
    <n v="3687"/>
    <s v="TROCELLEN ITALIA"/>
    <s v="MI0899815"/>
    <s v="02138230152"/>
    <n v="68131"/>
    <n v="646"/>
    <x v="0"/>
    <n v="68228"/>
    <n v="41161"/>
    <n v="9615"/>
    <x v="3207"/>
    <n v="13149"/>
    <n v="5066"/>
    <n v="423"/>
    <x v="2"/>
  </r>
  <r>
    <n v="3688"/>
    <s v="LANIFICIO ANGELICO"/>
    <s v="BI0071951"/>
    <s v="00163290026"/>
    <n v="68128"/>
    <n v="1117"/>
    <x v="0"/>
    <n v="68575"/>
    <n v="27665"/>
    <n v="25229"/>
    <x v="3208"/>
    <n v="3392"/>
    <n v="2335"/>
    <n v="2611"/>
    <x v="0"/>
  </r>
  <r>
    <n v="3689"/>
    <s v="FONDERIA ANSELMI"/>
    <s v="PD0111506"/>
    <s v="00204670285"/>
    <n v="68107"/>
    <n v="175"/>
    <x v="0"/>
    <n v="70923"/>
    <n v="26230"/>
    <n v="23533"/>
    <x v="3209"/>
    <n v="1"/>
    <n v="765"/>
    <n v="9844"/>
    <x v="1"/>
  </r>
  <r>
    <n v="3690"/>
    <s v="GUALA CLOSURES"/>
    <s v="AL0088702"/>
    <s v="00439120064"/>
    <n v="68097"/>
    <n v="5517"/>
    <x v="0"/>
    <n v="72394"/>
    <n v="35168"/>
    <n v="10067"/>
    <x v="3210"/>
    <n v="7057"/>
    <n v="4095"/>
    <n v="0"/>
    <x v="8"/>
  </r>
  <r>
    <n v="3691"/>
    <s v="QUADRI VEICOLI INDUSTRIALI"/>
    <s v="BG0130388"/>
    <s v="00230160160"/>
    <n v="68057"/>
    <n v="462"/>
    <x v="0"/>
    <n v="68519"/>
    <n v="59590"/>
    <n v="2399"/>
    <x v="3211"/>
    <n v="656"/>
    <n v="508"/>
    <n v="4308"/>
    <x v="1"/>
  </r>
  <r>
    <n v="3692"/>
    <s v="POLICLINICO CASILINO"/>
    <s v="FR0104316"/>
    <s v="02566330581"/>
    <n v="68039"/>
    <n v="98"/>
    <x v="0"/>
    <n v="68136"/>
    <n v="12547"/>
    <n v="15518"/>
    <x v="3212"/>
    <n v="-6072"/>
    <n v="1564"/>
    <n v="47331"/>
    <x v="4"/>
  </r>
  <r>
    <n v="3693"/>
    <s v="TEXAPEL"/>
    <s v="PO0270031"/>
    <s v="01443570484"/>
    <n v="68038"/>
    <n v="361"/>
    <x v="0"/>
    <n v="68399"/>
    <n v="30937"/>
    <n v="28576"/>
    <x v="3213"/>
    <n v="1341"/>
    <n v="817"/>
    <n v="2326"/>
    <x v="3"/>
  </r>
  <r>
    <n v="3694"/>
    <s v="VALEO SICUREZZA ABITACOLO"/>
    <s v="TO0430813"/>
    <s v="00495740011"/>
    <n v="68027"/>
    <n v="4205"/>
    <x v="0"/>
    <n v="72532"/>
    <n v="19976"/>
    <n v="23884"/>
    <x v="1966"/>
    <n v="996"/>
    <n v="936"/>
    <n v="3005"/>
    <x v="8"/>
  </r>
  <r>
    <n v="3695"/>
    <s v="LIPITALIA"/>
    <s v="TO0547231"/>
    <s v="02296310010"/>
    <n v="68002"/>
    <n v="633"/>
    <x v="0"/>
    <n v="69858"/>
    <n v="43026"/>
    <n v="14668"/>
    <x v="3214"/>
    <n v="521"/>
    <n v="488"/>
    <n v="7267"/>
    <x v="4"/>
  </r>
  <r>
    <n v="3696"/>
    <s v="INDAL"/>
    <s v="BS0290020"/>
    <s v="01461590174"/>
    <n v="67982"/>
    <n v="213"/>
    <x v="0"/>
    <n v="68118"/>
    <n v="61488"/>
    <n v="3908"/>
    <x v="3215"/>
    <n v="274"/>
    <n v="365"/>
    <n v="3788"/>
    <x v="5"/>
  </r>
  <r>
    <n v="3697"/>
    <s v="ARES"/>
    <s v="CN0176846"/>
    <s v="02447620044"/>
    <n v="67955"/>
    <n v="144"/>
    <x v="0"/>
    <n v="68099"/>
    <n v="60339"/>
    <n v="2545"/>
    <x v="1378"/>
    <n v="3720"/>
    <n v="1566"/>
    <n v="0"/>
    <x v="8"/>
  </r>
  <r>
    <n v="3698"/>
    <s v="CARBOTERMO"/>
    <s v="CN0168670"/>
    <s v="02675090019"/>
    <n v="67928"/>
    <n v="423"/>
    <x v="0"/>
    <n v="68515"/>
    <n v="48301"/>
    <n v="8443"/>
    <x v="3216"/>
    <n v="902"/>
    <n v="878"/>
    <n v="2889"/>
    <x v="5"/>
  </r>
  <r>
    <n v="3699"/>
    <s v="INGROSSO CONFEZIONI SANTINI"/>
    <s v="FI0361075"/>
    <s v="03434800482"/>
    <n v="67924"/>
    <n v="0"/>
    <x v="0"/>
    <n v="68139"/>
    <n v="63945"/>
    <n v="456"/>
    <x v="3217"/>
    <n v="2921"/>
    <n v="1268"/>
    <n v="32"/>
    <x v="1"/>
  </r>
  <r>
    <n v="3700"/>
    <s v="FARMABIOS"/>
    <s v="PV0116689"/>
    <s v="00180280182"/>
    <n v="67916"/>
    <n v="121"/>
    <x v="0"/>
    <n v="68625"/>
    <n v="38522"/>
    <n v="9799"/>
    <x v="3218"/>
    <n v="5505"/>
    <n v="2563"/>
    <n v="0"/>
    <x v="9"/>
  </r>
  <r>
    <n v="3701"/>
    <s v="MIXEL"/>
    <s v="VI0202204"/>
    <s v="02042620241"/>
    <n v="67905"/>
    <n v="1257"/>
    <x v="0"/>
    <n v="69162"/>
    <n v="65310"/>
    <n v="1240"/>
    <x v="3219"/>
    <n v="210"/>
    <n v="203"/>
    <n v="9"/>
    <x v="1"/>
  </r>
  <r>
    <n v="3702"/>
    <s v="TRIVENETA"/>
    <s v="VI0108833"/>
    <s v="00345970248"/>
    <n v="67889"/>
    <n v="1669"/>
    <x v="0"/>
    <n v="69558"/>
    <n v="59058"/>
    <n v="4626"/>
    <x v="1177"/>
    <n v="1851"/>
    <n v="727"/>
    <n v="9"/>
    <x v="5"/>
  </r>
  <r>
    <n v="3703"/>
    <s v="GEOLOGISTICS"/>
    <s v="VR0226579"/>
    <s v="01936650124"/>
    <n v="67880"/>
    <n v="755"/>
    <x v="0"/>
    <n v="68635"/>
    <n v="463"/>
    <n v="57432"/>
    <x v="3220"/>
    <n v="-1377"/>
    <n v="403"/>
    <n v="15599"/>
    <x v="1"/>
  </r>
  <r>
    <n v="3704"/>
    <s v="INTERSIDER ACCIAI"/>
    <s v="MI1290063"/>
    <s v="09410000153"/>
    <n v="67876"/>
    <n v="1672"/>
    <x v="0"/>
    <n v="69548"/>
    <n v="54862"/>
    <n v="1625"/>
    <x v="3221"/>
    <n v="6394"/>
    <n v="2671"/>
    <n v="5236"/>
    <x v="0"/>
  </r>
  <r>
    <n v="3705"/>
    <s v="CESALPINIA CHEMICALS"/>
    <s v="VA0236982"/>
    <s v="10288190159"/>
    <n v="67864"/>
    <n v="289"/>
    <x v="0"/>
    <n v="67848"/>
    <n v="39016"/>
    <n v="10917"/>
    <x v="3222"/>
    <n v="3729"/>
    <n v="629"/>
    <n v="0"/>
    <x v="1"/>
  </r>
  <r>
    <n v="3706"/>
    <s v="CINQUE PIU'"/>
    <s v="FI0264771"/>
    <s v="01356400489"/>
    <n v="67859"/>
    <n v="15"/>
    <x v="0"/>
    <n v="71434"/>
    <n v="34989"/>
    <n v="30854"/>
    <x v="3223"/>
    <n v="383"/>
    <n v="382"/>
    <n v="849"/>
    <x v="2"/>
  </r>
  <r>
    <n v="3707"/>
    <s v="CENTRO SVILUPPO MATERIALI"/>
    <s v="RM0269973"/>
    <s v="00477510580"/>
    <n v="67858"/>
    <n v="1020"/>
    <x v="0"/>
    <n v="67505"/>
    <n v="5618"/>
    <n v="21527"/>
    <x v="3224"/>
    <n v="1624"/>
    <n v="1584"/>
    <n v="914"/>
    <x v="3"/>
  </r>
  <r>
    <n v="3708"/>
    <s v="CALZATURIFICIO ZEIS EXCELSA"/>
    <s v="AP0069536"/>
    <s v="00101700441"/>
    <n v="67836"/>
    <n v="1609"/>
    <x v="0"/>
    <n v="67686"/>
    <n v="34447"/>
    <n v="16925"/>
    <x v="3225"/>
    <n v="450"/>
    <n v="533"/>
    <n v="11369"/>
    <x v="3"/>
  </r>
  <r>
    <n v="3709"/>
    <s v="PETROLIFERA ESTENSE"/>
    <s v="FE0100062"/>
    <s v="00391360385"/>
    <n v="67822"/>
    <n v="1674"/>
    <x v="0"/>
    <n v="69496"/>
    <n v="55704"/>
    <n v="5741"/>
    <x v="3226"/>
    <n v="367"/>
    <n v="193"/>
    <n v="166"/>
    <x v="3"/>
  </r>
  <r>
    <n v="3710"/>
    <s v="AZIENDA AGRICOLA ZOOTECNICA"/>
    <s v="CO0239186"/>
    <s v="01002130050"/>
    <n v="67818"/>
    <n v="4317"/>
    <x v="0"/>
    <n v="72135"/>
    <n v="60516"/>
    <n v="3225"/>
    <x v="3227"/>
    <n v="451"/>
    <n v="444"/>
    <n v="0"/>
    <x v="1"/>
  </r>
  <r>
    <n v="3711"/>
    <s v="DINEMA"/>
    <s v="BS0182148"/>
    <s v="00292820172"/>
    <n v="67807"/>
    <n v="193"/>
    <x v="0"/>
    <n v="68097"/>
    <n v="32578"/>
    <n v="15669"/>
    <x v="3228"/>
    <n v="6442"/>
    <n v="3227"/>
    <n v="11375"/>
    <x v="4"/>
  </r>
  <r>
    <n v="3712"/>
    <s v="GUIDANT ITALIA"/>
    <s v="MI1450792"/>
    <s v="11280700151"/>
    <n v="67803"/>
    <n v="846"/>
    <x v="0"/>
    <n v="68649"/>
    <n v="47619"/>
    <n v="11063"/>
    <x v="3229"/>
    <n v="675"/>
    <n v="434"/>
    <n v="0"/>
    <x v="4"/>
  </r>
  <r>
    <n v="3713"/>
    <s v="SCHWARZ PHARMA"/>
    <s v="MI1452692"/>
    <s v="07254500155"/>
    <n v="67800"/>
    <n v="836"/>
    <x v="0"/>
    <n v="71550"/>
    <n v="31819"/>
    <n v="13190"/>
    <x v="3230"/>
    <n v="6541"/>
    <n v="3792"/>
    <n v="38400"/>
    <x v="2"/>
  </r>
  <r>
    <n v="3714"/>
    <s v="CONDOR"/>
    <s v="RN0232092"/>
    <s v="00252450408"/>
    <n v="67762"/>
    <n v="0"/>
    <x v="0"/>
    <n v="67762"/>
    <n v="64795"/>
    <n v="1477"/>
    <x v="3231"/>
    <n v="563"/>
    <n v="341"/>
    <n v="0"/>
    <x v="3"/>
  </r>
  <r>
    <n v="3715"/>
    <s v="CONFARMA"/>
    <s v="MN0078699"/>
    <s v="00152610200"/>
    <n v="67719"/>
    <n v="0"/>
    <x v="0"/>
    <n v="67719"/>
    <n v="62708"/>
    <n v="1258"/>
    <x v="3232"/>
    <n v="1118"/>
    <n v="589"/>
    <n v="0"/>
    <x v="0"/>
  </r>
  <r>
    <n v="3716"/>
    <s v="DSM CAPUA"/>
    <s v="CE0145021"/>
    <s v="02175530613"/>
    <n v="67687"/>
    <n v="1743"/>
    <x v="0"/>
    <n v="81327"/>
    <n v="31637"/>
    <n v="17104"/>
    <x v="3233"/>
    <n v="-10138"/>
    <n v="372"/>
    <n v="0"/>
    <x v="0"/>
  </r>
  <r>
    <n v="3717"/>
    <s v="IL SOLE 24 ORE SOCIETA' EDITORIALE"/>
    <s v="AQ0075241"/>
    <s v="03555761000"/>
    <n v="67667"/>
    <n v="573"/>
    <x v="0"/>
    <n v="68240"/>
    <n v="18564"/>
    <n v="15240"/>
    <x v="3234"/>
    <n v="18020"/>
    <n v="480"/>
    <n v="18862"/>
    <x v="5"/>
  </r>
  <r>
    <n v="3718"/>
    <s v="WINNER"/>
    <s v="RO0109582"/>
    <s v="01012870299"/>
    <n v="67656"/>
    <n v="492"/>
    <x v="0"/>
    <n v="68148"/>
    <n v="33076"/>
    <n v="31806"/>
    <x v="3235"/>
    <n v="528"/>
    <n v="305"/>
    <n v="866"/>
    <x v="3"/>
  </r>
  <r>
    <n v="3719"/>
    <s v="RICHARD-GINORI 1735"/>
    <s v="AL0168835"/>
    <s v="01549500062"/>
    <n v="67640"/>
    <n v="291"/>
    <x v="0"/>
    <n v="80478"/>
    <n v="18923"/>
    <n v="13038"/>
    <x v="3236"/>
    <n v="15800"/>
    <n v="7774"/>
    <n v="4432"/>
    <x v="5"/>
  </r>
  <r>
    <n v="3720"/>
    <s v="PIAROTTOLEGNO"/>
    <s v="VE0114943"/>
    <s v="00185000270"/>
    <n v="67635"/>
    <n v="2964"/>
    <x v="0"/>
    <n v="71881"/>
    <n v="49700"/>
    <n v="7707"/>
    <x v="3237"/>
    <n v="1508"/>
    <n v="1076"/>
    <n v="8394"/>
    <x v="6"/>
  </r>
  <r>
    <n v="3721"/>
    <s v="SOLVAY PHARMA"/>
    <s v="TO0682455"/>
    <s v="05075810019"/>
    <n v="67634"/>
    <n v="160"/>
    <x v="0"/>
    <n v="67794"/>
    <n v="34838"/>
    <n v="13836"/>
    <x v="3238"/>
    <n v="3594"/>
    <n v="2659"/>
    <n v="0"/>
    <x v="7"/>
  </r>
  <r>
    <n v="3722"/>
    <s v="PETROLBITUMI"/>
    <s v="RM0218240"/>
    <s v="00402960587"/>
    <n v="67619"/>
    <n v="2233"/>
    <x v="0"/>
    <n v="69852"/>
    <n v="63696"/>
    <n v="1059"/>
    <x v="3239"/>
    <n v="2454"/>
    <n v="1141"/>
    <n v="2"/>
    <x v="4"/>
  </r>
  <r>
    <n v="3723"/>
    <s v="AUTOMERCANTILE S.LUCA"/>
    <s v="BO0273836"/>
    <s v="03221420379"/>
    <n v="67598"/>
    <n v="491"/>
    <x v="0"/>
    <n v="71546"/>
    <n v="61975"/>
    <n v="3579"/>
    <x v="3240"/>
    <n v="2035"/>
    <n v="271"/>
    <n v="4056"/>
    <x v="3"/>
  </r>
  <r>
    <n v="3724"/>
    <s v="PENATI"/>
    <s v="MI0952619"/>
    <s v="03133960157"/>
    <n v="67588"/>
    <n v="2647"/>
    <x v="0"/>
    <n v="70235"/>
    <n v="64447"/>
    <n v="2440"/>
    <x v="3241"/>
    <n v="494"/>
    <n v="327"/>
    <n v="0"/>
    <x v="8"/>
  </r>
  <r>
    <n v="3725"/>
    <s v="ORGANIZZAZIONE ROMANA MOTORI"/>
    <s v="RM0411031"/>
    <s v="02431320585"/>
    <n v="67581"/>
    <n v="0"/>
    <x v="0"/>
    <n v="67581"/>
    <n v="52349"/>
    <n v="6599"/>
    <x v="3242"/>
    <n v="331"/>
    <n v="286"/>
    <n v="0"/>
    <x v="8"/>
  </r>
  <r>
    <n v="3726"/>
    <s v="A &amp; C"/>
    <s v="PN0036544"/>
    <s v="00601290935"/>
    <n v="67566"/>
    <n v="586"/>
    <x v="0"/>
    <n v="68152"/>
    <n v="57354"/>
    <n v="2332"/>
    <x v="3243"/>
    <n v="273"/>
    <n v="261"/>
    <n v="0"/>
    <x v="9"/>
  </r>
  <r>
    <n v="3727"/>
    <s v="LANIFICIO BARTOLINI SESTILIO"/>
    <s v="PO0244692"/>
    <s v="00062680483"/>
    <n v="67550"/>
    <n v="130"/>
    <x v="0"/>
    <n v="70085"/>
    <n v="23036"/>
    <n v="30883"/>
    <x v="3244"/>
    <n v="2132"/>
    <n v="1263"/>
    <n v="0"/>
    <x v="1"/>
  </r>
  <r>
    <n v="3728"/>
    <s v="SPILLER"/>
    <s v="VI0167839"/>
    <s v="00829720242"/>
    <n v="67535"/>
    <n v="1"/>
    <x v="0"/>
    <n v="71782"/>
    <n v="59825"/>
    <n v="3327"/>
    <x v="3245"/>
    <n v="761"/>
    <n v="259"/>
    <n v="791"/>
    <x v="1"/>
  </r>
  <r>
    <n v="3729"/>
    <s v="SCHENK % SCHENK A.G."/>
    <s v="BZ0045213"/>
    <s v="00122400211"/>
    <n v="67522"/>
    <n v="1121"/>
    <x v="0"/>
    <n v="69146"/>
    <n v="57898"/>
    <n v="2652"/>
    <x v="1690"/>
    <n v="1861"/>
    <n v="815"/>
    <n v="1528"/>
    <x v="8"/>
  </r>
  <r>
    <n v="3730"/>
    <s v="METRO COMMERCIALE"/>
    <s v="MI0877992"/>
    <s v="01839840152"/>
    <n v="67518"/>
    <n v="721"/>
    <x v="0"/>
    <n v="68239"/>
    <n v="0"/>
    <n v="32527"/>
    <x v="3246"/>
    <n v="1659"/>
    <n v="1457"/>
    <n v="0"/>
    <x v="0"/>
  </r>
  <r>
    <n v="3731"/>
    <s v="I VIAGGI DEL TURCHESE"/>
    <s v="PR0160211"/>
    <s v="01522260346"/>
    <n v="67514"/>
    <n v="921"/>
    <x v="0"/>
    <n v="68435"/>
    <n v="58562"/>
    <n v="5790"/>
    <x v="3247"/>
    <n v="644"/>
    <n v="486"/>
    <n v="1689"/>
    <x v="0"/>
  </r>
  <r>
    <n v="3732"/>
    <s v="CONTI EDITORE"/>
    <s v="BO0192045"/>
    <s v="00301290375"/>
    <n v="67504"/>
    <n v="1175"/>
    <x v="0"/>
    <n v="68601"/>
    <n v="15921"/>
    <n v="32317"/>
    <x v="3248"/>
    <n v="1712"/>
    <n v="1487"/>
    <n v="557"/>
    <x v="4"/>
  </r>
  <r>
    <n v="3733"/>
    <s v="GRUPPO FORMULA"/>
    <s v="TO0714365"/>
    <s v="05488960013"/>
    <n v="67494"/>
    <n v="1769"/>
    <x v="0"/>
    <n v="70437"/>
    <n v="1098"/>
    <n v="23031"/>
    <x v="3249"/>
    <n v="165"/>
    <n v="50"/>
    <n v="11707"/>
    <x v="0"/>
  </r>
  <r>
    <n v="3734"/>
    <s v="SEMIO"/>
    <s v="FI0474924"/>
    <s v="04734040480"/>
    <n v="67480"/>
    <n v="297"/>
    <x v="0"/>
    <n v="67815"/>
    <n v="58881"/>
    <n v="6756"/>
    <x v="3250"/>
    <n v="801"/>
    <n v="469"/>
    <n v="0"/>
    <x v="0"/>
  </r>
  <r>
    <n v="3735"/>
    <s v="FRANCIA LATTICINI"/>
    <s v="LT0064397"/>
    <s v="00935720599"/>
    <n v="67466"/>
    <n v="322"/>
    <x v="0"/>
    <n v="67811"/>
    <n v="48943"/>
    <n v="11232"/>
    <x v="3251"/>
    <n v="621"/>
    <n v="526"/>
    <n v="3698"/>
    <x v="2"/>
  </r>
  <r>
    <n v="3736"/>
    <s v="METRO SELF SERVICE ALL'INGROSSO"/>
    <s v="MI1495926"/>
    <s v="02577580968"/>
    <n v="67462"/>
    <n v="5978"/>
    <x v="0"/>
    <n v="73440"/>
    <n v="63437"/>
    <n v="5865"/>
    <x v="3252"/>
    <n v="-2970"/>
    <n v="2"/>
    <n v="0"/>
    <x v="0"/>
  </r>
  <r>
    <n v="3737"/>
    <s v="DAL MASO CALLISTO"/>
    <s v="VI0112164"/>
    <s v="00163910243"/>
    <n v="67455"/>
    <n v="301"/>
    <x v="0"/>
    <n v="72887"/>
    <n v="51057"/>
    <n v="14558"/>
    <x v="3253"/>
    <n v="-1789"/>
    <n v="328"/>
    <n v="4118"/>
    <x v="1"/>
  </r>
  <r>
    <n v="3738"/>
    <s v="SAIM"/>
    <s v="MI0807037"/>
    <s v="00847030152"/>
    <n v="67448"/>
    <n v="4721"/>
    <x v="0"/>
    <n v="72169"/>
    <n v="52687"/>
    <n v="9819"/>
    <x v="3254"/>
    <n v="2163"/>
    <n v="1383"/>
    <n v="5611"/>
    <x v="8"/>
  </r>
  <r>
    <n v="3739"/>
    <s v="W.P. LAVORI IN CORSO (SIGLA W.P.)"/>
    <s v="BO0273852"/>
    <s v="02370420370"/>
    <n v="67434"/>
    <n v="1737"/>
    <x v="0"/>
    <n v="69171"/>
    <n v="38793"/>
    <n v="9484"/>
    <x v="3255"/>
    <n v="1952"/>
    <n v="1379"/>
    <n v="5518"/>
    <x v="1"/>
  </r>
  <r>
    <n v="3740"/>
    <s v="SOC.*SERVIZI PUBBLICI ITALIANI -*S."/>
    <s v="FI0079926"/>
    <s v="00427600481"/>
    <n v="67430"/>
    <n v="144"/>
    <x v="0"/>
    <n v="67574"/>
    <n v="4919"/>
    <n v="13710"/>
    <x v="3256"/>
    <n v="-2007"/>
    <n v="3098"/>
    <n v="0"/>
    <x v="4"/>
  </r>
  <r>
    <n v="3741"/>
    <s v="HABASIT ITALIANA"/>
    <s v="MI0948336"/>
    <s v="03214700159"/>
    <n v="67387"/>
    <n v="1060"/>
    <x v="0"/>
    <n v="68978"/>
    <n v="37907"/>
    <n v="4954"/>
    <x v="834"/>
    <n v="10284"/>
    <n v="4923"/>
    <n v="0"/>
    <x v="3"/>
  </r>
  <r>
    <n v="3742"/>
    <s v="SARTORELLO"/>
    <s v="VE0188135"/>
    <s v="00836590265"/>
    <n v="67370"/>
    <n v="157"/>
    <x v="0"/>
    <n v="67527"/>
    <n v="54605"/>
    <n v="1504"/>
    <x v="3257"/>
    <n v="892"/>
    <n v="711"/>
    <n v="1"/>
    <x v="8"/>
  </r>
  <r>
    <n v="3743"/>
    <s v="COOPERATIVA DI LAVORO TEAM SERVICE"/>
    <s v="RM0557374"/>
    <s v="07087840588"/>
    <n v="67359"/>
    <n v="189"/>
    <x v="0"/>
    <n v="67548"/>
    <n v="2777"/>
    <n v="8335"/>
    <x v="3258"/>
    <n v="3230"/>
    <n v="1807"/>
    <n v="1564"/>
    <x v="4"/>
  </r>
  <r>
    <n v="3744"/>
    <s v="ORGANIZZAZIONE CALEGARI"/>
    <s v="MI0773012"/>
    <s v="00744730151"/>
    <n v="67358"/>
    <n v="1139"/>
    <x v="0"/>
    <n v="68497"/>
    <n v="58138"/>
    <n v="5643"/>
    <x v="1357"/>
    <n v="-991"/>
    <n v="160"/>
    <n v="0"/>
    <x v="5"/>
  </r>
  <r>
    <n v="3745"/>
    <s v="ALLUFLON"/>
    <s v="PS0056884"/>
    <s v="00112650411"/>
    <n v="67299"/>
    <n v="288"/>
    <x v="0"/>
    <n v="67144"/>
    <n v="34541"/>
    <n v="15656"/>
    <x v="1990"/>
    <n v="688"/>
    <n v="501"/>
    <n v="10583"/>
    <x v="8"/>
  </r>
  <r>
    <n v="3746"/>
    <s v="LANZA"/>
    <s v="VR0191375"/>
    <s v="01691750234"/>
    <n v="67298"/>
    <n v="10"/>
    <x v="0"/>
    <n v="68375"/>
    <n v="62786"/>
    <n v="2164"/>
    <x v="3259"/>
    <n v="211"/>
    <n v="202"/>
    <n v="6981"/>
    <x v="5"/>
  </r>
  <r>
    <n v="3747"/>
    <s v="B. BRAUN MILANO"/>
    <s v="MI0318326"/>
    <s v="00674840152"/>
    <n v="67281"/>
    <n v="2532"/>
    <x v="0"/>
    <n v="69813"/>
    <n v="48205"/>
    <n v="12000"/>
    <x v="2518"/>
    <n v="-7379"/>
    <n v="0"/>
    <n v="34"/>
    <x v="1"/>
  </r>
  <r>
    <n v="3748"/>
    <s v="LEONARDI &amp; C."/>
    <s v="MO0125229"/>
    <s v="00318070364"/>
    <n v="67270"/>
    <n v="248"/>
    <x v="0"/>
    <n v="67518"/>
    <n v="34"/>
    <n v="61340"/>
    <x v="2226"/>
    <n v="1019"/>
    <n v="709"/>
    <n v="1267"/>
    <x v="9"/>
  </r>
  <r>
    <n v="3749"/>
    <s v="RENCO"/>
    <s v="MI1178389"/>
    <s v="80034070419"/>
    <n v="67257"/>
    <n v="890"/>
    <x v="0"/>
    <n v="68147"/>
    <n v="15823"/>
    <n v="14537"/>
    <x v="3260"/>
    <n v="2350"/>
    <n v="1427"/>
    <n v="7498"/>
    <x v="1"/>
  </r>
  <r>
    <n v="3750"/>
    <s v="ZANOLINI"/>
    <s v="FE0119143"/>
    <s v="00893470385"/>
    <n v="67256"/>
    <n v="5537"/>
    <x v="0"/>
    <n v="60476"/>
    <n v="22647"/>
    <n v="4080"/>
    <x v="3261"/>
    <n v="1539"/>
    <n v="717"/>
    <n v="14100"/>
    <x v="5"/>
  </r>
  <r>
    <n v="3751"/>
    <s v="AMAGLIO"/>
    <s v="MI0895689"/>
    <s v="00805780152"/>
    <n v="67244"/>
    <n v="256"/>
    <x v="0"/>
    <n v="67500"/>
    <n v="56123"/>
    <n v="10137"/>
    <x v="3262"/>
    <n v="196"/>
    <n v="152"/>
    <n v="700"/>
    <x v="1"/>
  </r>
  <r>
    <n v="3752"/>
    <s v="MITA ITALIA"/>
    <s v="MI0879610"/>
    <s v="01788080156"/>
    <n v="67220"/>
    <n v="1273"/>
    <x v="0"/>
    <n v="68493"/>
    <n v="58842"/>
    <n v="5552"/>
    <x v="2148"/>
    <n v="557"/>
    <n v="457"/>
    <n v="0"/>
    <x v="0"/>
  </r>
  <r>
    <n v="3753"/>
    <s v="S.I.R.Z. STRUTTURE INDUSTRIALI"/>
    <s v="PD0083791"/>
    <s v="00222630287"/>
    <n v="67205"/>
    <n v="33"/>
    <x v="0"/>
    <n v="60485"/>
    <n v="22584"/>
    <n v="23559"/>
    <x v="3263"/>
    <n v="899"/>
    <n v="979"/>
    <n v="5475"/>
    <x v="1"/>
  </r>
  <r>
    <n v="3754"/>
    <s v="CHIARAVALLI"/>
    <s v="MI1496327"/>
    <s v="00273530337"/>
    <n v="67195"/>
    <n v="731"/>
    <x v="0"/>
    <n v="76099"/>
    <n v="34266"/>
    <n v="8378"/>
    <x v="3264"/>
    <n v="736"/>
    <n v="987"/>
    <n v="9988"/>
    <x v="2"/>
  </r>
  <r>
    <n v="3755"/>
    <s v="CITY GARMENTS GROUP"/>
    <s v="VA0183395"/>
    <s v="01449200128"/>
    <n v="67183"/>
    <n v="770"/>
    <x v="0"/>
    <n v="67953"/>
    <n v="44855"/>
    <n v="2587"/>
    <x v="2167"/>
    <n v="10615"/>
    <n v="4224"/>
    <n v="0"/>
    <x v="3"/>
  </r>
  <r>
    <n v="3756"/>
    <s v="BREED ITALIA"/>
    <s v="TO0781399"/>
    <s v="10496340158"/>
    <n v="67175"/>
    <n v="3137"/>
    <x v="0"/>
    <n v="71264"/>
    <n v="62735"/>
    <n v="6999"/>
    <x v="3265"/>
    <n v="4693"/>
    <n v="0"/>
    <n v="0"/>
    <x v="3"/>
  </r>
  <r>
    <n v="3757"/>
    <s v="ABIOGEN PHARMA"/>
    <s v="PI0127049"/>
    <s v="05200381001"/>
    <n v="67151"/>
    <n v="2542"/>
    <x v="0"/>
    <n v="69128"/>
    <n v="23695"/>
    <n v="12725"/>
    <x v="20"/>
    <n v="6663"/>
    <n v="3968"/>
    <n v="0"/>
    <x v="3"/>
  </r>
  <r>
    <n v="3758"/>
    <s v="PROCOS"/>
    <s v="NO0165638"/>
    <s v="01333300034"/>
    <n v="67149"/>
    <n v="195"/>
    <x v="0"/>
    <n v="72119"/>
    <n v="34208"/>
    <n v="8634"/>
    <x v="3266"/>
    <n v="3603"/>
    <n v="2089"/>
    <n v="25183"/>
    <x v="1"/>
  </r>
  <r>
    <n v="3759"/>
    <s v="DIMO"/>
    <s v="AL0097212"/>
    <s v="00170580062"/>
    <n v="67145"/>
    <n v="171"/>
    <x v="0"/>
    <n v="67316"/>
    <n v="54905"/>
    <n v="3793"/>
    <x v="3267"/>
    <n v="1060"/>
    <n v="678"/>
    <n v="0"/>
    <x v="4"/>
  </r>
  <r>
    <n v="3761"/>
    <s v="BREVETTI SIGNODE LABEA"/>
    <s v="MI0111177"/>
    <s v="00780570156"/>
    <n v="67128"/>
    <n v="1029"/>
    <x v="0"/>
    <n v="68912"/>
    <n v="38313"/>
    <n v="10091"/>
    <x v="3268"/>
    <n v="8471"/>
    <n v="3933"/>
    <n v="0"/>
    <x v="2"/>
  </r>
  <r>
    <n v="3762"/>
    <s v="ROYALITE PLASTICS"/>
    <s v="MI1278278"/>
    <s v="09193730158"/>
    <n v="67124"/>
    <n v="299"/>
    <x v="0"/>
    <n v="69298"/>
    <n v="38614"/>
    <n v="11363"/>
    <x v="3269"/>
    <n v="-2894"/>
    <n v="544"/>
    <n v="0"/>
    <x v="3"/>
  </r>
  <r>
    <n v="3763"/>
    <s v="FRIUDIS"/>
    <s v="BG0278188"/>
    <s v="01060140306"/>
    <n v="67115"/>
    <n v="229"/>
    <x v="0"/>
    <n v="67344"/>
    <n v="56884"/>
    <n v="3235"/>
    <x v="2179"/>
    <n v="1903"/>
    <n v="948"/>
    <n v="0"/>
    <x v="0"/>
  </r>
  <r>
    <n v="3764"/>
    <s v="AUTOBLU"/>
    <s v="BS0358974"/>
    <s v="03326410176"/>
    <n v="67113"/>
    <n v="1869"/>
    <x v="0"/>
    <n v="69012"/>
    <n v="62344"/>
    <n v="3705"/>
    <x v="3270"/>
    <n v="-694"/>
    <n v="157"/>
    <n v="1800"/>
    <x v="0"/>
  </r>
  <r>
    <n v="3765"/>
    <s v="BIOCHEM IMMUNOSYSTEMS ITALIA"/>
    <s v="BO0328955"/>
    <s v="03958380374"/>
    <n v="67104"/>
    <n v="6252"/>
    <x v="0"/>
    <n v="74502"/>
    <n v="28375"/>
    <n v="14200"/>
    <x v="3271"/>
    <n v="1285"/>
    <n v="792"/>
    <n v="72486"/>
    <x v="5"/>
  </r>
  <r>
    <n v="3766"/>
    <s v="HERBALIFE ITALIA SOCIETA PER"/>
    <s v="RM0760968"/>
    <s v="04366341008"/>
    <n v="67060"/>
    <n v="2642"/>
    <x v="0"/>
    <n v="69702"/>
    <n v="362"/>
    <n v="57486"/>
    <x v="3272"/>
    <n v="2399"/>
    <n v="1321"/>
    <n v="0"/>
    <x v="3"/>
  </r>
  <r>
    <n v="3767"/>
    <s v="R. QUEIROLO &amp; C."/>
    <s v="GE0284932"/>
    <s v="02612690103"/>
    <n v="67059"/>
    <n v="0"/>
    <x v="0"/>
    <n v="67059"/>
    <n v="128"/>
    <n v="62372"/>
    <x v="3273"/>
    <n v="515"/>
    <n v="445"/>
    <n v="0"/>
    <x v="5"/>
  </r>
  <r>
    <n v="3768"/>
    <s v="SURFRIGO NORD"/>
    <s v="BL0036137"/>
    <s v="00063550255"/>
    <n v="67048"/>
    <n v="1484"/>
    <x v="0"/>
    <n v="67929"/>
    <n v="36486"/>
    <n v="13015"/>
    <x v="3274"/>
    <n v="10616"/>
    <n v="3193"/>
    <n v="0"/>
    <x v="6"/>
  </r>
  <r>
    <n v="3769"/>
    <s v="COMARCO COMPAGNIA GENERALE DI"/>
    <s v="GE0332068"/>
    <s v="03278440106"/>
    <n v="67047"/>
    <n v="1929"/>
    <x v="0"/>
    <n v="68976"/>
    <n v="66121"/>
    <n v="569"/>
    <x v="20"/>
    <n v="149"/>
    <n v="69"/>
    <n v="0"/>
    <x v="7"/>
  </r>
  <r>
    <n v="3770"/>
    <s v="TOTAL ITALIA"/>
    <s v="MI1256129"/>
    <s v="08940500153"/>
    <n v="67023"/>
    <n v="3490"/>
    <x v="0"/>
    <n v="70512"/>
    <n v="49044"/>
    <n v="13516"/>
    <x v="3275"/>
    <n v="695"/>
    <n v="553"/>
    <n v="0"/>
    <x v="4"/>
  </r>
  <r>
    <n v="3771"/>
    <s v="BONGIOANNI SARB PENSOTTI BPK"/>
    <s v="CN0187193"/>
    <s v="02529320042"/>
    <n v="67005"/>
    <n v="237"/>
    <x v="0"/>
    <n v="66242"/>
    <n v="41805"/>
    <n v="12278"/>
    <x v="3133"/>
    <n v="-2305"/>
    <n v="449"/>
    <n v="2384"/>
    <x v="3"/>
  </r>
  <r>
    <n v="3772"/>
    <s v="INDUSTRIE TESSILI DI VALFINO"/>
    <s v="TE0061262"/>
    <s v="00103550679"/>
    <n v="66998"/>
    <n v="111"/>
    <x v="0"/>
    <n v="68526"/>
    <n v="28951"/>
    <n v="16861"/>
    <x v="3276"/>
    <n v="4445"/>
    <n v="868"/>
    <n v="9118"/>
    <x v="8"/>
  </r>
  <r>
    <n v="3773"/>
    <s v="I.W.T. ITALIAN WIND TECHNOLOGY"/>
    <s v="TA0127698"/>
    <s v="02170340737"/>
    <n v="66995"/>
    <n v="4"/>
    <x v="0"/>
    <n v="68422"/>
    <n v="48007"/>
    <n v="17843"/>
    <x v="20"/>
    <n v="1533"/>
    <n v="1131"/>
    <n v="0"/>
    <x v="8"/>
  </r>
  <r>
    <n v="3774"/>
    <s v="ELTEK"/>
    <s v="AL0128495"/>
    <s v="00571280064"/>
    <n v="66938"/>
    <n v="794"/>
    <x v="0"/>
    <n v="68374"/>
    <n v="28277"/>
    <n v="12345"/>
    <x v="20"/>
    <n v="2939"/>
    <n v="2202"/>
    <n v="0"/>
    <x v="9"/>
  </r>
  <r>
    <n v="3775"/>
    <s v="COTONIFICIO DI BOTTANUCO"/>
    <s v="BG0117538"/>
    <s v="00217740166"/>
    <n v="66924"/>
    <n v="213"/>
    <x v="0"/>
    <n v="70403"/>
    <n v="30649"/>
    <n v="7916"/>
    <x v="3277"/>
    <n v="7224"/>
    <n v="5872"/>
    <n v="0"/>
    <x v="1"/>
  </r>
  <r>
    <n v="3776"/>
    <s v="ITALPACK"/>
    <s v="AV0091832"/>
    <s v="01555250644"/>
    <n v="66913"/>
    <n v="305"/>
    <x v="0"/>
    <n v="67326"/>
    <n v="50660"/>
    <n v="3480"/>
    <x v="3278"/>
    <n v="6908"/>
    <n v="2270"/>
    <n v="0"/>
    <x v="1"/>
  </r>
  <r>
    <n v="3777"/>
    <s v="DELTAPUR"/>
    <s v="VI0206514"/>
    <s v="02106070242"/>
    <n v="66908"/>
    <n v="208"/>
    <x v="0"/>
    <n v="66520"/>
    <n v="54328"/>
    <n v="5040"/>
    <x v="3279"/>
    <n v="2377"/>
    <n v="1209"/>
    <n v="5295"/>
    <x v="8"/>
  </r>
  <r>
    <n v="3778"/>
    <s v="VELUX ITALIA"/>
    <s v="VR0159928"/>
    <s v="03726650157"/>
    <n v="66902"/>
    <n v="126"/>
    <x v="0"/>
    <n v="67028"/>
    <n v="43442"/>
    <n v="10007"/>
    <x v="3280"/>
    <n v="8923"/>
    <n v="3995"/>
    <n v="0"/>
    <x v="0"/>
  </r>
  <r>
    <n v="3779"/>
    <s v="CO VER"/>
    <s v="VB0142302"/>
    <s v="01010950036"/>
    <n v="66888"/>
    <n v="810"/>
    <x v="0"/>
    <n v="69945"/>
    <n v="13035"/>
    <n v="30800"/>
    <x v="3281"/>
    <n v="3157"/>
    <n v="2106"/>
    <n v="53"/>
    <x v="0"/>
  </r>
  <r>
    <n v="3780"/>
    <s v="ALIMENTARI VAL D'ENZA"/>
    <s v="RE0133660"/>
    <s v="00465180354"/>
    <n v="66877"/>
    <n v="2496"/>
    <x v="0"/>
    <n v="69371"/>
    <n v="65928"/>
    <n v="2257"/>
    <x v="3282"/>
    <n v="-1401"/>
    <n v="70"/>
    <n v="2860"/>
    <x v="4"/>
  </r>
  <r>
    <n v="3781"/>
    <s v="TRAFILERIE SAN PAOLO"/>
    <s v="MI0957099"/>
    <s v="03142480155"/>
    <n v="66843"/>
    <n v="40"/>
    <x v="0"/>
    <n v="66624"/>
    <n v="46856"/>
    <n v="6594"/>
    <x v="3283"/>
    <n v="4202"/>
    <n v="2027"/>
    <n v="0"/>
    <x v="0"/>
  </r>
  <r>
    <n v="3782"/>
    <s v="FRATELLI POLLI"/>
    <s v="PT0139181"/>
    <s v="00108180472"/>
    <n v="66838"/>
    <n v="42"/>
    <x v="0"/>
    <n v="66865"/>
    <n v="39517"/>
    <n v="16503"/>
    <x v="3284"/>
    <n v="2129"/>
    <n v="467"/>
    <n v="2350"/>
    <x v="0"/>
  </r>
  <r>
    <n v="3783"/>
    <s v="CARTIERA PIRINOLI"/>
    <s v="CN0012305"/>
    <s v="80003870047"/>
    <n v="66835"/>
    <n v="308"/>
    <x v="0"/>
    <n v="68695"/>
    <n v="26067"/>
    <n v="17574"/>
    <x v="3285"/>
    <n v="1440"/>
    <n v="1336"/>
    <n v="11046"/>
    <x v="2"/>
  </r>
  <r>
    <n v="3784"/>
    <s v="STAMPIQUATTRO"/>
    <s v="PZ0084545"/>
    <s v="01869400646"/>
    <n v="66793"/>
    <n v="96"/>
    <x v="0"/>
    <n v="67523"/>
    <n v="49994"/>
    <n v="2696"/>
    <x v="3286"/>
    <n v="2828"/>
    <n v="465"/>
    <n v="380"/>
    <x v="0"/>
  </r>
  <r>
    <n v="3785"/>
    <s v="ISOTTA FRASCHINI MOTORI"/>
    <s v="BA0334346"/>
    <s v="00871760328"/>
    <n v="66722"/>
    <n v="710"/>
    <x v="0"/>
    <n v="51198"/>
    <n v="43816"/>
    <n v="9217"/>
    <x v="3287"/>
    <n v="-17467"/>
    <n v="53"/>
    <n v="6786"/>
    <x v="1"/>
  </r>
  <r>
    <n v="3786"/>
    <s v="ABB KENT TAYLOR"/>
    <s v="MI0247921"/>
    <s v="00738060151"/>
    <n v="66715"/>
    <n v="451"/>
    <x v="43"/>
    <n v="68000"/>
    <n v="28464"/>
    <n v="10413"/>
    <x v="3288"/>
    <n v="2914"/>
    <n v="2330"/>
    <n v="0"/>
    <x v="8"/>
  </r>
  <r>
    <n v="3787"/>
    <s v="FORNILEGHE"/>
    <s v="BS0296651"/>
    <s v="07290430151"/>
    <n v="66699"/>
    <n v="7970"/>
    <x v="0"/>
    <n v="79788"/>
    <n v="31745"/>
    <n v="30301"/>
    <x v="3289"/>
    <n v="5910"/>
    <n v="600"/>
    <n v="0"/>
    <x v="1"/>
  </r>
  <r>
    <n v="3788"/>
    <s v="FRIUL INTAGLI"/>
    <s v="PN0012038"/>
    <s v="00122430937"/>
    <n v="66663"/>
    <n v="981"/>
    <x v="0"/>
    <n v="67732"/>
    <n v="35456"/>
    <n v="17198"/>
    <x v="3290"/>
    <n v="6461"/>
    <n v="2965"/>
    <n v="3930"/>
    <x v="4"/>
  </r>
  <r>
    <n v="3789"/>
    <s v="PITTWAY TECNOLOGICA"/>
    <s v="TS0097799"/>
    <s v="00744320326"/>
    <n v="66651"/>
    <n v="1536"/>
    <x v="0"/>
    <n v="68312"/>
    <n v="32559"/>
    <n v="9021"/>
    <x v="3291"/>
    <n v="10270"/>
    <n v="3747"/>
    <n v="9943"/>
    <x v="3"/>
  </r>
  <r>
    <n v="3790"/>
    <s v="CHIBRO"/>
    <s v="CO0245903"/>
    <s v="02197740133"/>
    <n v="66644"/>
    <n v="1529"/>
    <x v="0"/>
    <n v="68173"/>
    <n v="49190"/>
    <n v="5272"/>
    <x v="3292"/>
    <n v="7570"/>
    <n v="3255"/>
    <n v="775"/>
    <x v="8"/>
  </r>
  <r>
    <n v="3791"/>
    <s v="VEFER"/>
    <s v="MI0693803"/>
    <s v="00818570152"/>
    <n v="66641"/>
    <n v="248"/>
    <x v="0"/>
    <n v="66996"/>
    <n v="44015"/>
    <n v="11413"/>
    <x v="3293"/>
    <n v="998"/>
    <n v="972"/>
    <n v="8169"/>
    <x v="4"/>
  </r>
  <r>
    <n v="3792"/>
    <s v="CASEIFICIO STABIUMI GIACOMO"/>
    <s v="BS0196366"/>
    <s v="00809030174"/>
    <n v="66612"/>
    <n v="874"/>
    <x v="0"/>
    <n v="73236"/>
    <n v="66300"/>
    <n v="4025"/>
    <x v="2172"/>
    <n v="-5565"/>
    <n v="78"/>
    <n v="24025"/>
    <x v="5"/>
  </r>
  <r>
    <n v="3793"/>
    <s v="C.I.C. COMPAGNIA ITALIANA"/>
    <s v="VA0135898"/>
    <s v="00403730120"/>
    <n v="66602"/>
    <n v="1237"/>
    <x v="0"/>
    <n v="64386"/>
    <n v="10764"/>
    <n v="38792"/>
    <x v="3294"/>
    <n v="2288"/>
    <n v="1488"/>
    <n v="3093"/>
    <x v="8"/>
  </r>
  <r>
    <n v="3794"/>
    <s v="COSTAFERROVIARIA"/>
    <s v="LC0283807"/>
    <s v="02276500135"/>
    <n v="66594"/>
    <n v="1379"/>
    <x v="0"/>
    <n v="101573"/>
    <n v="62212"/>
    <n v="15259"/>
    <x v="3295"/>
    <n v="28"/>
    <n v="655"/>
    <n v="1946"/>
    <x v="5"/>
  </r>
  <r>
    <n v="3795"/>
    <s v="SMITH INTERNATIONAL ITALIA"/>
    <s v="BO0334853"/>
    <s v="04052890375"/>
    <n v="66572"/>
    <n v="2183"/>
    <x v="0"/>
    <n v="71951"/>
    <n v="38040"/>
    <n v="8436"/>
    <x v="3296"/>
    <n v="6758"/>
    <n v="3411"/>
    <n v="0"/>
    <x v="1"/>
  </r>
  <r>
    <n v="3796"/>
    <s v="AMYLUM ITALIA"/>
    <s v="MI1184391"/>
    <s v="07811510150"/>
    <n v="66548"/>
    <n v="310"/>
    <x v="0"/>
    <n v="66858"/>
    <n v="64398"/>
    <n v="1054"/>
    <x v="3297"/>
    <n v="221"/>
    <n v="172"/>
    <n v="0"/>
    <x v="9"/>
  </r>
  <r>
    <n v="3797"/>
    <s v="VELLO"/>
    <s v="BS0326620"/>
    <s v="01588940989"/>
    <n v="66516"/>
    <n v="237"/>
    <x v="0"/>
    <n v="68826"/>
    <n v="61731"/>
    <n v="3759"/>
    <x v="3298"/>
    <n v="134"/>
    <n v="115"/>
    <n v="3190"/>
    <x v="1"/>
  </r>
  <r>
    <n v="3798"/>
    <s v="REDI"/>
    <s v="BO0316689"/>
    <s v="02844010104"/>
    <n v="66491"/>
    <n v="315"/>
    <x v="0"/>
    <n v="67851"/>
    <n v="23509"/>
    <n v="14528"/>
    <x v="3299"/>
    <n v="11785"/>
    <n v="5124"/>
    <n v="0"/>
    <x v="5"/>
  </r>
  <r>
    <n v="3799"/>
    <s v="PREFABBRICATI CIVIDINI"/>
    <s v="BG0245448"/>
    <s v="01895520169"/>
    <n v="66487"/>
    <n v="415"/>
    <x v="0"/>
    <n v="72031"/>
    <n v="16293"/>
    <n v="34611"/>
    <x v="3300"/>
    <n v="10717"/>
    <n v="4745"/>
    <n v="667"/>
    <x v="1"/>
  </r>
  <r>
    <n v="3800"/>
    <s v="S.A.I.B."/>
    <s v="PC0069239"/>
    <s v="00111150330"/>
    <n v="66483"/>
    <n v="490"/>
    <x v="0"/>
    <n v="70478"/>
    <n v="41571"/>
    <n v="12560"/>
    <x v="3301"/>
    <n v="1213"/>
    <n v="1045"/>
    <n v="27088"/>
    <x v="0"/>
  </r>
  <r>
    <n v="3801"/>
    <s v="ACFA PHARMA"/>
    <s v="MI1312649"/>
    <s v="09681720158"/>
    <n v="66435"/>
    <n v="97"/>
    <x v="0"/>
    <n v="66532"/>
    <n v="61989"/>
    <n v="1866"/>
    <x v="3302"/>
    <n v="-207"/>
    <n v="103"/>
    <n v="2505"/>
    <x v="1"/>
  </r>
  <r>
    <n v="3802"/>
    <s v="HENRAUX"/>
    <s v="LU0000516"/>
    <s v="00145760468"/>
    <n v="66423"/>
    <n v="1002"/>
    <x v="0"/>
    <n v="68392"/>
    <n v="35032"/>
    <n v="19291"/>
    <x v="3303"/>
    <n v="-7471"/>
    <n v="471"/>
    <n v="3095"/>
    <x v="2"/>
  </r>
  <r>
    <n v="3803"/>
    <s v="BATTAGLIO"/>
    <s v="TO0456927"/>
    <s v="00515760015"/>
    <n v="66423"/>
    <n v="886"/>
    <x v="0"/>
    <n v="67989"/>
    <n v="54294"/>
    <n v="6750"/>
    <x v="3304"/>
    <n v="401"/>
    <n v="327"/>
    <n v="600"/>
    <x v="3"/>
  </r>
  <r>
    <n v="3804"/>
    <s v="IMPRESA DI COSTRUZIONI ENRICO"/>
    <s v="MI1241303"/>
    <s v="00928300334"/>
    <n v="66421"/>
    <n v="1074"/>
    <x v="0"/>
    <n v="122259"/>
    <n v="19569"/>
    <n v="68284"/>
    <x v="3305"/>
    <n v="1111"/>
    <n v="0"/>
    <n v="48249"/>
    <x v="3"/>
  </r>
  <r>
    <n v="3805"/>
    <s v="CASA VINICOLA CALDIROLA"/>
    <s v="LC0217412"/>
    <s v="09215020158"/>
    <n v="66379"/>
    <n v="1207"/>
    <x v="0"/>
    <n v="67586"/>
    <n v="45538"/>
    <n v="13522"/>
    <x v="3306"/>
    <n v="568"/>
    <n v="564"/>
    <n v="10201"/>
    <x v="3"/>
  </r>
  <r>
    <n v="3806"/>
    <s v="S.I.PR.I.O. S.P.A"/>
    <s v="NA0360296"/>
    <s v="04441130632"/>
    <n v="66355"/>
    <n v="62"/>
    <x v="0"/>
    <n v="65798"/>
    <n v="55916"/>
    <n v="6575"/>
    <x v="3307"/>
    <n v="279"/>
    <n v="240"/>
    <n v="435"/>
    <x v="1"/>
  </r>
  <r>
    <n v="3807"/>
    <s v="SIDISVENETO"/>
    <s v="BL0066348"/>
    <s v="00705640258"/>
    <n v="66354"/>
    <n v="326"/>
    <x v="0"/>
    <n v="66680"/>
    <n v="55279"/>
    <n v="2443"/>
    <x v="3308"/>
    <n v="-180"/>
    <n v="76"/>
    <n v="0"/>
    <x v="4"/>
  </r>
  <r>
    <n v="3808"/>
    <s v="BALDASSINI - TOGNOZZI COSTRUZIONI G"/>
    <s v="FI0398260"/>
    <s v="03908230489"/>
    <n v="66344"/>
    <n v="613"/>
    <x v="0"/>
    <n v="249244"/>
    <n v="56995"/>
    <n v="153610"/>
    <x v="3309"/>
    <n v="3954"/>
    <n v="3937"/>
    <n v="25353"/>
    <x v="4"/>
  </r>
  <r>
    <n v="3809"/>
    <s v="GRUPPO CERAMICHE SAICIS"/>
    <s v="MO0202363"/>
    <s v="01282980364"/>
    <n v="66341"/>
    <n v="969"/>
    <x v="0"/>
    <n v="69225"/>
    <n v="18160"/>
    <n v="21433"/>
    <x v="3310"/>
    <n v="1087"/>
    <n v="1594"/>
    <n v="13381"/>
    <x v="2"/>
  </r>
  <r>
    <n v="3810"/>
    <s v="I.L.A.S. INDUSTRIA LAVORAZIONE"/>
    <s v="TO0278210"/>
    <s v="00571170018"/>
    <n v="66337"/>
    <n v="840"/>
    <x v="0"/>
    <n v="67622"/>
    <n v="37139"/>
    <n v="10519"/>
    <x v="3311"/>
    <n v="1930"/>
    <n v="1514"/>
    <n v="0"/>
    <x v="3"/>
  </r>
  <r>
    <n v="3811"/>
    <s v="DE AGOSTINI RIZZOLI PERIODICI"/>
    <s v="MI1266387"/>
    <s v="09087600152"/>
    <n v="66323"/>
    <n v="168"/>
    <x v="0"/>
    <n v="66406"/>
    <n v="16589"/>
    <n v="35889"/>
    <x v="3312"/>
    <n v="2079"/>
    <n v="1146"/>
    <n v="0"/>
    <x v="0"/>
  </r>
  <r>
    <n v="3812"/>
    <s v="CENTRO VENDITA 2 M"/>
    <s v="PD0165000"/>
    <s v="00979850286"/>
    <n v="66322"/>
    <n v="1826"/>
    <x v="0"/>
    <n v="68148"/>
    <n v="55766"/>
    <n v="1730"/>
    <x v="3313"/>
    <n v="5100"/>
    <n v="2354"/>
    <n v="338"/>
    <x v="0"/>
  </r>
  <r>
    <n v="3813"/>
    <s v="GREEN SPORT MONTE BIANCO"/>
    <s v="AO0044041"/>
    <s v="00481100071"/>
    <n v="66321"/>
    <n v="239"/>
    <x v="0"/>
    <n v="70067"/>
    <n v="38917"/>
    <n v="16828"/>
    <x v="2254"/>
    <n v="8088"/>
    <n v="3700"/>
    <n v="10854"/>
    <x v="5"/>
  </r>
  <r>
    <n v="3814"/>
    <s v="ZF ITALIA"/>
    <s v="MI1341384"/>
    <s v="10096130157"/>
    <n v="66319"/>
    <n v="1177"/>
    <x v="0"/>
    <n v="67496"/>
    <n v="42303"/>
    <n v="6717"/>
    <x v="3314"/>
    <n v="10441"/>
    <n v="4833"/>
    <n v="0"/>
    <x v="3"/>
  </r>
  <r>
    <n v="3815"/>
    <s v="METALLI PREZIOSI"/>
    <s v="MI0144285"/>
    <s v="00685190159"/>
    <n v="55361"/>
    <n v="665"/>
    <x v="0"/>
    <n v="55495"/>
    <n v="40747"/>
    <n v="5743"/>
    <x v="20"/>
    <n v="-3188"/>
    <n v="444"/>
    <n v="0"/>
    <x v="5"/>
  </r>
  <r>
    <n v="3816"/>
    <s v="SGAT FABRICS"/>
    <s v="BG0268083"/>
    <s v="03391190158"/>
    <n v="66275"/>
    <n v="323"/>
    <x v="0"/>
    <n v="69759"/>
    <n v="30928"/>
    <n v="17991"/>
    <x v="3315"/>
    <n v="-5119"/>
    <n v="642"/>
    <n v="3181"/>
    <x v="6"/>
  </r>
  <r>
    <n v="3817"/>
    <s v="CAMMI GROUP SPA."/>
    <s v="BS0289917"/>
    <s v="02064950179"/>
    <n v="66269"/>
    <n v="1076"/>
    <x v="0"/>
    <n v="67345"/>
    <n v="54189"/>
    <n v="3403"/>
    <x v="3316"/>
    <n v="1716"/>
    <n v="1094"/>
    <n v="7217"/>
    <x v="7"/>
  </r>
  <r>
    <n v="3818"/>
    <s v="SIDERURGICA FIORENTINA"/>
    <s v="FI0299081"/>
    <s v="01776620484"/>
    <n v="66243"/>
    <n v="485"/>
    <x v="0"/>
    <n v="66843"/>
    <n v="54764"/>
    <n v="3230"/>
    <x v="3275"/>
    <n v="3615"/>
    <n v="1705"/>
    <n v="3770"/>
    <x v="4"/>
  </r>
  <r>
    <n v="3819"/>
    <s v="ANTARES"/>
    <s v="PR0116397"/>
    <s v="00164000341"/>
    <n v="66242"/>
    <n v="355"/>
    <x v="0"/>
    <n v="66597"/>
    <n v="57464"/>
    <n v="1964"/>
    <x v="3317"/>
    <n v="2927"/>
    <n v="1367"/>
    <n v="836"/>
    <x v="3"/>
  </r>
  <r>
    <n v="3820"/>
    <s v="MINO"/>
    <s v="AL0152406"/>
    <s v="01305950063"/>
    <n v="66233"/>
    <n v="1317"/>
    <x v="0"/>
    <n v="78153"/>
    <n v="44591"/>
    <n v="13170"/>
    <x v="3318"/>
    <n v="4125"/>
    <n v="3066"/>
    <n v="12421"/>
    <x v="8"/>
  </r>
  <r>
    <n v="3821"/>
    <s v="CAR DUE"/>
    <s v="VR0199457"/>
    <s v="01818980235"/>
    <n v="66231"/>
    <n v="2713"/>
    <x v="0"/>
    <n v="68773"/>
    <n v="60928"/>
    <n v="2376"/>
    <x v="3319"/>
    <n v="343"/>
    <n v="166"/>
    <n v="0"/>
    <x v="8"/>
  </r>
  <r>
    <n v="3822"/>
    <s v="TECNO TRATTAMENTO RIFIUTI OPPURE"/>
    <s v="MI1486656"/>
    <s v="02136890544"/>
    <n v="66228"/>
    <n v="6583"/>
    <x v="0"/>
    <n v="68454"/>
    <n v="26714"/>
    <n v="23588"/>
    <x v="3320"/>
    <n v="-11152"/>
    <n v="466"/>
    <n v="0"/>
    <x v="9"/>
  </r>
  <r>
    <n v="3823"/>
    <s v="TECNOMASK"/>
    <s v="MI1312642"/>
    <s v="03834740379"/>
    <n v="66219"/>
    <n v="130"/>
    <x v="0"/>
    <n v="67228"/>
    <n v="43980"/>
    <n v="9173"/>
    <x v="3321"/>
    <n v="1690"/>
    <n v="1006"/>
    <n v="0"/>
    <x v="1"/>
  </r>
  <r>
    <n v="3824"/>
    <s v="COOP INDUSTRIA - SOCIETA' COOPERATI"/>
    <s v="BO0148523"/>
    <s v="00291810372"/>
    <n v="66213"/>
    <n v="1026"/>
    <x v="0"/>
    <n v="67012"/>
    <n v="43836"/>
    <n v="9736"/>
    <x v="1188"/>
    <n v="4848"/>
    <n v="750"/>
    <n v="3320"/>
    <x v="1"/>
  </r>
  <r>
    <n v="3825"/>
    <s v="DOTTORI SABATO &amp; C. FARMACEUTICI"/>
    <s v="AV0065378"/>
    <s v="00080430648"/>
    <n v="66204"/>
    <n v="24"/>
    <x v="0"/>
    <n v="66228"/>
    <n v="61048"/>
    <n v="1033"/>
    <x v="1489"/>
    <n v="1201"/>
    <n v="586"/>
    <n v="0"/>
    <x v="8"/>
  </r>
  <r>
    <n v="3826"/>
    <s v="C.E.D.A. CENTRO EMILIANO"/>
    <s v="RE0061969"/>
    <s v="00269150355"/>
    <n v="66202"/>
    <n v="2477"/>
    <x v="0"/>
    <n v="68679"/>
    <n v="58647"/>
    <n v="3737"/>
    <x v="3322"/>
    <n v="201"/>
    <n v="97"/>
    <n v="3517"/>
    <x v="0"/>
  </r>
  <r>
    <n v="3827"/>
    <s v="CEMENTERIA DI BARLETTA"/>
    <s v="TO0705888"/>
    <s v="00258230721"/>
    <n v="66182"/>
    <n v="851"/>
    <x v="0"/>
    <n v="67550"/>
    <n v="31649"/>
    <n v="12579"/>
    <x v="3323"/>
    <n v="7087"/>
    <n v="3415"/>
    <n v="0"/>
    <x v="0"/>
  </r>
  <r>
    <n v="3828"/>
    <s v="GOLD ART CERAMICA"/>
    <s v="MO0238683"/>
    <s v="01193200357"/>
    <n v="66180"/>
    <n v="380"/>
    <x v="0"/>
    <n v="64656"/>
    <n v="22565"/>
    <n v="14915"/>
    <x v="3324"/>
    <n v="4684"/>
    <n v="2634"/>
    <n v="13196"/>
    <x v="4"/>
  </r>
  <r>
    <n v="3829"/>
    <s v="GALBUSERA DOLCIARIA"/>
    <s v="SO0032636"/>
    <s v="00169350147"/>
    <n v="66180"/>
    <n v="574"/>
    <x v="0"/>
    <n v="66442"/>
    <n v="31967"/>
    <n v="10596"/>
    <x v="3325"/>
    <n v="4880"/>
    <n v="2709"/>
    <n v="4186"/>
    <x v="0"/>
  </r>
  <r>
    <n v="3830"/>
    <s v="FLEXSYS"/>
    <s v="MI1466585"/>
    <s v="11458540157"/>
    <n v="66177"/>
    <n v="1810"/>
    <x v="0"/>
    <n v="69926"/>
    <n v="40499"/>
    <n v="12311"/>
    <x v="3326"/>
    <n v="4290"/>
    <n v="2383"/>
    <n v="4028"/>
    <x v="0"/>
  </r>
  <r>
    <n v="3831"/>
    <s v="AGNORELLI"/>
    <s v="SI0067230"/>
    <s v="00243940525"/>
    <n v="66169"/>
    <n v="289"/>
    <x v="0"/>
    <n v="66458"/>
    <n v="65269"/>
    <n v="2280"/>
    <x v="3327"/>
    <n v="350"/>
    <n v="240"/>
    <n v="672"/>
    <x v="2"/>
  </r>
  <r>
    <n v="3832"/>
    <s v="BERVINI PRIMO"/>
    <s v="RE0142457"/>
    <s v="00608750352"/>
    <n v="66147"/>
    <n v="680"/>
    <x v="0"/>
    <n v="69831"/>
    <n v="60344"/>
    <n v="2006"/>
    <x v="3328"/>
    <n v="1119"/>
    <n v="662"/>
    <n v="3421"/>
    <x v="0"/>
  </r>
  <r>
    <n v="3833"/>
    <s v="SANTINI GIUSEPPE S.P.A"/>
    <s v="BG0224741"/>
    <s v="01632130165"/>
    <n v="66146"/>
    <n v="233"/>
    <x v="0"/>
    <n v="66379"/>
    <n v="60934"/>
    <n v="1369"/>
    <x v="3329"/>
    <n v="1476"/>
    <n v="780"/>
    <n v="0"/>
    <x v="1"/>
  </r>
  <r>
    <n v="3834"/>
    <s v="G. CALI' &amp; FIGLI"/>
    <s v="PA0147338"/>
    <s v="03688140825"/>
    <n v="66129"/>
    <n v="69"/>
    <x v="0"/>
    <n v="66198"/>
    <n v="59772"/>
    <n v="2063"/>
    <x v="3330"/>
    <n v="470"/>
    <n v="356"/>
    <n v="2234"/>
    <x v="8"/>
  </r>
  <r>
    <n v="3835"/>
    <s v="METALTEX ITALIA"/>
    <s v="CO0172568"/>
    <s v="01200480133"/>
    <n v="66128"/>
    <n v="426"/>
    <x v="0"/>
    <n v="66826"/>
    <n v="32923"/>
    <n v="13948"/>
    <x v="20"/>
    <n v="3278"/>
    <n v="1936"/>
    <n v="0"/>
    <x v="1"/>
  </r>
  <r>
    <n v="3836"/>
    <s v="SALMOIRAGHI"/>
    <s v="MI0872501"/>
    <s v="01696910155"/>
    <n v="66114"/>
    <n v="254"/>
    <x v="0"/>
    <n v="64622"/>
    <n v="33545"/>
    <n v="11252"/>
    <x v="3331"/>
    <n v="13926"/>
    <n v="5843"/>
    <n v="0"/>
    <x v="4"/>
  </r>
  <r>
    <n v="3837"/>
    <s v="NUOVA ODO"/>
    <s v="BS0247561"/>
    <s v="01577700170"/>
    <n v="66107"/>
    <n v="684"/>
    <x v="0"/>
    <n v="66816"/>
    <n v="60818"/>
    <n v="2424"/>
    <x v="3332"/>
    <n v="1545"/>
    <n v="795"/>
    <n v="0"/>
    <x v="3"/>
  </r>
  <r>
    <n v="3838"/>
    <s v="PALUANI"/>
    <s v="VR0113323"/>
    <s v="00232080234"/>
    <n v="66107"/>
    <n v="1094"/>
    <x v="0"/>
    <n v="67201"/>
    <n v="30599"/>
    <n v="18454"/>
    <x v="3333"/>
    <n v="391"/>
    <n v="326"/>
    <n v="7868"/>
    <x v="8"/>
  </r>
  <r>
    <n v="3839"/>
    <s v="COOPERATIVA EDILE APPENNINO"/>
    <s v="BO0290551"/>
    <s v="03431480379"/>
    <n v="66102"/>
    <n v="170"/>
    <x v="0"/>
    <n v="63851"/>
    <n v="9957"/>
    <n v="34156"/>
    <x v="3334"/>
    <n v="1223"/>
    <n v="274"/>
    <n v="971"/>
    <x v="4"/>
  </r>
  <r>
    <n v="3840"/>
    <s v="COLMETAL CAMBIAGO"/>
    <s v="MI0994662"/>
    <s v="04182130155"/>
    <n v="66099"/>
    <n v="759"/>
    <x v="0"/>
    <n v="67411"/>
    <n v="55056"/>
    <n v="5475"/>
    <x v="3335"/>
    <n v="3"/>
    <n v="302"/>
    <n v="2335"/>
    <x v="5"/>
  </r>
  <r>
    <n v="3841"/>
    <s v="NICHEL LEGHE"/>
    <s v="MI1163783"/>
    <s v="07483530155"/>
    <n v="66088"/>
    <n v="2592"/>
    <x v="0"/>
    <n v="67137"/>
    <n v="60363"/>
    <n v="1458"/>
    <x v="3336"/>
    <n v="247"/>
    <n v="212"/>
    <n v="0"/>
    <x v="8"/>
  </r>
  <r>
    <n v="3842"/>
    <s v="NECSY NETWORK CONTROL SYSTEMS"/>
    <s v="PD0203232"/>
    <s v="01315290286"/>
    <n v="66069"/>
    <n v="1849"/>
    <x v="0"/>
    <n v="66999"/>
    <n v="23665"/>
    <n v="15591"/>
    <x v="3337"/>
    <n v="-7244"/>
    <n v="782"/>
    <n v="4230"/>
    <x v="5"/>
  </r>
  <r>
    <n v="3843"/>
    <s v="CHARMILLES TECHNOLOGIES"/>
    <s v="MI1313849"/>
    <s v="01928120169"/>
    <n v="65998"/>
    <n v="288"/>
    <x v="0"/>
    <n v="66286"/>
    <n v="48937"/>
    <n v="9291"/>
    <x v="3338"/>
    <n v="-466"/>
    <n v="240"/>
    <n v="3800"/>
    <x v="1"/>
  </r>
  <r>
    <n v="3844"/>
    <s v="BISAZZA"/>
    <s v="PN0046273"/>
    <s v="01948140247"/>
    <n v="65944"/>
    <n v="646"/>
    <x v="0"/>
    <n v="69638"/>
    <n v="21109"/>
    <n v="18865"/>
    <x v="3339"/>
    <n v="9035"/>
    <n v="4653"/>
    <n v="13605"/>
    <x v="9"/>
  </r>
  <r>
    <n v="3845"/>
    <s v="OLEIFICI MEDITERRANEI SIGLABILE"/>
    <s v="SV0041391"/>
    <s v="00112490099"/>
    <n v="65924"/>
    <n v="87"/>
    <x v="0"/>
    <n v="62694"/>
    <n v="52917"/>
    <n v="4159"/>
    <x v="3340"/>
    <n v="242"/>
    <n v="69"/>
    <n v="0"/>
    <x v="1"/>
  </r>
  <r>
    <n v="3846"/>
    <s v="COR TUBI"/>
    <s v="TO0389331"/>
    <s v="00482230018"/>
    <n v="65914"/>
    <n v="747"/>
    <x v="0"/>
    <n v="69188"/>
    <n v="38910"/>
    <n v="12957"/>
    <x v="3341"/>
    <n v="1473"/>
    <n v="630"/>
    <n v="4042"/>
    <x v="5"/>
  </r>
  <r>
    <n v="3847"/>
    <s v="AUTORAMA SALARIO"/>
    <s v="RM0517396"/>
    <s v="06174550589"/>
    <n v="65912"/>
    <n v="834"/>
    <x v="0"/>
    <n v="66746"/>
    <n v="52842"/>
    <n v="7718"/>
    <x v="3342"/>
    <n v="165"/>
    <n v="409"/>
    <n v="0"/>
    <x v="1"/>
  </r>
  <r>
    <n v="3848"/>
    <s v="HITMAN INDUSTRIA CONFEZIONI OPPURE"/>
    <s v="MI0489470"/>
    <s v="00772630158"/>
    <n v="65906"/>
    <n v="1093"/>
    <x v="0"/>
    <n v="66700"/>
    <n v="31609"/>
    <n v="18730"/>
    <x v="3343"/>
    <n v="495"/>
    <n v="815"/>
    <n v="5651"/>
    <x v="0"/>
  </r>
  <r>
    <n v="3849"/>
    <s v="TEKNODUE"/>
    <s v="VR0222483"/>
    <s v="02188200238"/>
    <n v="65893"/>
    <n v="160"/>
    <x v="0"/>
    <n v="66053"/>
    <n v="58775"/>
    <n v="1460"/>
    <x v="3344"/>
    <n v="408"/>
    <n v="331"/>
    <n v="2720"/>
    <x v="1"/>
  </r>
  <r>
    <n v="3850"/>
    <s v="AUGUSTEA IMPRESE MARITTIME E DI"/>
    <s v="SR0044629"/>
    <s v="00051960896"/>
    <n v="65882"/>
    <n v="1794"/>
    <x v="0"/>
    <n v="67676"/>
    <n v="3375"/>
    <n v="12926"/>
    <x v="3345"/>
    <n v="2638"/>
    <n v="2381"/>
    <n v="20348"/>
    <x v="2"/>
  </r>
  <r>
    <n v="3851"/>
    <s v="HILTON ITALIANA"/>
    <s v="RM0269016"/>
    <s v="00426200580"/>
    <n v="65877"/>
    <n v="1173"/>
    <x v="0"/>
    <n v="67050"/>
    <n v="10259"/>
    <n v="26810"/>
    <x v="3346"/>
    <n v="2778"/>
    <n v="2365"/>
    <n v="169"/>
    <x v="3"/>
  </r>
  <r>
    <n v="3852"/>
    <s v="DIEGO DELLA VALLE &amp; C. S.A.P.A."/>
    <s v="AP0139453"/>
    <s v="01501320442"/>
    <n v="65874"/>
    <n v="1"/>
    <x v="0"/>
    <n v="99041"/>
    <n v="97584"/>
    <n v="360"/>
    <x v="3347"/>
    <n v="102487"/>
    <n v="41829"/>
    <n v="0"/>
    <x v="3"/>
  </r>
  <r>
    <n v="3853"/>
    <s v="CONSORZIO BERGAMO ACCIAIO"/>
    <s v="BG0225109"/>
    <s v="01641100167"/>
    <n v="65868"/>
    <n v="726"/>
    <x v="0"/>
    <n v="64985"/>
    <n v="54870"/>
    <n v="6928"/>
    <x v="2614"/>
    <n v="-3651"/>
    <n v="0"/>
    <n v="0"/>
    <x v="3"/>
  </r>
  <r>
    <n v="3854"/>
    <s v="DELTA ELETTRONICA"/>
    <s v="VA0136206"/>
    <s v="00407590124"/>
    <n v="65850"/>
    <n v="215"/>
    <x v="0"/>
    <n v="65470"/>
    <n v="34817"/>
    <n v="8119"/>
    <x v="3348"/>
    <n v="4954"/>
    <n v="2260"/>
    <n v="6738"/>
    <x v="1"/>
  </r>
  <r>
    <n v="3855"/>
    <s v="AVISCO"/>
    <s v="CR0095733"/>
    <s v="02316800156"/>
    <n v="65843"/>
    <n v="101"/>
    <x v="0"/>
    <n v="66681"/>
    <n v="51430"/>
    <n v="6825"/>
    <x v="2430"/>
    <n v="-376"/>
    <n v="372"/>
    <n v="2144"/>
    <x v="4"/>
  </r>
  <r>
    <n v="3856"/>
    <s v="GUIDO TAZZETTI &amp; C."/>
    <s v="TO0253830"/>
    <s v="00527670012"/>
    <n v="65809"/>
    <n v="646"/>
    <x v="0"/>
    <n v="66517"/>
    <n v="47310"/>
    <n v="9503"/>
    <x v="3349"/>
    <n v="998"/>
    <n v="538"/>
    <n v="3068"/>
    <x v="4"/>
  </r>
  <r>
    <n v="3857"/>
    <s v="RDB FANTINI"/>
    <s v="FG0147158"/>
    <s v="01735350710"/>
    <n v="65775"/>
    <n v="811"/>
    <x v="0"/>
    <n v="66747"/>
    <n v="46177"/>
    <n v="10970"/>
    <x v="3350"/>
    <n v="-599"/>
    <n v="337"/>
    <n v="11798"/>
    <x v="2"/>
  </r>
  <r>
    <n v="3858"/>
    <s v="TELMOTOR"/>
    <s v="BG0142207"/>
    <s v="00228060166"/>
    <n v="65769"/>
    <n v="85"/>
    <x v="0"/>
    <n v="65854"/>
    <n v="56082"/>
    <n v="1005"/>
    <x v="3351"/>
    <n v="4771"/>
    <n v="2195"/>
    <n v="1504"/>
    <x v="3"/>
  </r>
  <r>
    <n v="3859"/>
    <s v="PREMUDA"/>
    <s v="TS0010612"/>
    <s v="00103690327"/>
    <n v="65767"/>
    <n v="12956"/>
    <x v="0"/>
    <n v="79614"/>
    <n v="3904"/>
    <n v="39352"/>
    <x v="3352"/>
    <n v="10212"/>
    <n v="2579"/>
    <n v="113550"/>
    <x v="0"/>
  </r>
  <r>
    <n v="3860"/>
    <s v="AGROCHIMICA"/>
    <s v="BZ0035263"/>
    <s v="00097400212"/>
    <n v="65762"/>
    <n v="154"/>
    <x v="0"/>
    <n v="65916"/>
    <n v="44151"/>
    <n v="16455"/>
    <x v="2692"/>
    <n v="2575"/>
    <n v="1271"/>
    <n v="0"/>
    <x v="0"/>
  </r>
  <r>
    <n v="3861"/>
    <s v="SCOTTI VASCO"/>
    <s v="FI0472324"/>
    <s v="04700670484"/>
    <n v="65762"/>
    <n v="322"/>
    <x v="0"/>
    <n v="66084"/>
    <n v="52118"/>
    <n v="7136"/>
    <x v="3353"/>
    <n v="393"/>
    <n v="352"/>
    <n v="2685"/>
    <x v="5"/>
  </r>
  <r>
    <n v="3862"/>
    <s v="GEAL CARNI"/>
    <s v="NO0109276"/>
    <s v="00260020037"/>
    <n v="65761"/>
    <n v="172"/>
    <x v="0"/>
    <n v="65993"/>
    <n v="57588"/>
    <n v="2398"/>
    <x v="3354"/>
    <n v="364"/>
    <n v="340"/>
    <n v="2585"/>
    <x v="3"/>
  </r>
  <r>
    <n v="3863"/>
    <s v="NUOVA ITALTE"/>
    <s v="MI1368259"/>
    <s v="10390310158"/>
    <n v="65714"/>
    <n v="116"/>
    <x v="0"/>
    <n v="63090"/>
    <n v="41379"/>
    <n v="12623"/>
    <x v="3355"/>
    <n v="567"/>
    <n v="599"/>
    <n v="1788"/>
    <x v="5"/>
  </r>
  <r>
    <n v="3864"/>
    <s v="KAPPA"/>
    <s v="VR0107988"/>
    <s v="00226170231"/>
    <n v="65699"/>
    <n v="550"/>
    <x v="0"/>
    <n v="67089"/>
    <n v="49178"/>
    <n v="9543"/>
    <x v="3356"/>
    <n v="146"/>
    <n v="137"/>
    <n v="0"/>
    <x v="6"/>
  </r>
  <r>
    <n v="3865"/>
    <s v="IMPRESA UNIONE"/>
    <s v="PR0062723"/>
    <s v="00156320343"/>
    <n v="65697"/>
    <n v="6"/>
    <x v="0"/>
    <n v="56178"/>
    <n v="5649"/>
    <n v="38034"/>
    <x v="3357"/>
    <n v="69"/>
    <n v="631"/>
    <n v="35709"/>
    <x v="7"/>
  </r>
  <r>
    <n v="3866"/>
    <s v="PROMOSERVICE ITALIA"/>
    <s v="MI1171535"/>
    <s v="07608230152"/>
    <n v="65682"/>
    <n v="75"/>
    <x v="0"/>
    <n v="65757"/>
    <n v="55935"/>
    <n v="3039"/>
    <x v="3358"/>
    <n v="-11475"/>
    <n v="0"/>
    <n v="0"/>
    <x v="4"/>
  </r>
  <r>
    <n v="3867"/>
    <s v="OPEN"/>
    <s v="MI1498059"/>
    <s v="01064080425"/>
    <n v="65614"/>
    <n v="452"/>
    <x v="0"/>
    <n v="66067"/>
    <n v="64439"/>
    <n v="2103"/>
    <x v="3359"/>
    <n v="510"/>
    <n v="284"/>
    <n v="0"/>
    <x v="3"/>
  </r>
  <r>
    <n v="3868"/>
    <s v="B. PACORINI"/>
    <s v="TS0099963"/>
    <s v="00774990329"/>
    <n v="65565"/>
    <n v="2140"/>
    <x v="0"/>
    <n v="67667"/>
    <n v="702"/>
    <n v="40771"/>
    <x v="3360"/>
    <n v="1971"/>
    <n v="1673"/>
    <n v="7840"/>
    <x v="8"/>
  </r>
  <r>
    <n v="3869"/>
    <s v="BRINOBET"/>
    <s v="TV0072550"/>
    <s v="00174410266"/>
    <n v="65565"/>
    <n v="3111"/>
    <x v="0"/>
    <n v="68676"/>
    <n v="58547"/>
    <n v="6144"/>
    <x v="138"/>
    <n v="66"/>
    <n v="199"/>
    <n v="3242"/>
    <x v="8"/>
  </r>
  <r>
    <n v="3870"/>
    <s v="DURST PHOTOTECHNIK % DURST"/>
    <s v="BZ0091398"/>
    <s v="00848170213"/>
    <n v="65554"/>
    <n v="1313"/>
    <x v="0"/>
    <n v="67531"/>
    <n v="24160"/>
    <n v="11746"/>
    <x v="1788"/>
    <n v="10788"/>
    <n v="5013"/>
    <n v="3903"/>
    <x v="9"/>
  </r>
  <r>
    <n v="3871"/>
    <s v="C.A.M."/>
    <s v="VE0116193"/>
    <s v="00182700278"/>
    <n v="65542"/>
    <n v="56"/>
    <x v="0"/>
    <n v="65598"/>
    <n v="54973"/>
    <n v="3535"/>
    <x v="3361"/>
    <n v="795"/>
    <n v="582"/>
    <n v="0"/>
    <x v="1"/>
  </r>
  <r>
    <n v="3872"/>
    <s v="L'AUTOMOBILE"/>
    <s v="VR0206619"/>
    <s v="01944790235"/>
    <n v="65530"/>
    <n v="22"/>
    <x v="0"/>
    <n v="65552"/>
    <n v="54316"/>
    <n v="5423"/>
    <x v="2119"/>
    <n v="342"/>
    <n v="251"/>
    <n v="3308"/>
    <x v="1"/>
  </r>
  <r>
    <n v="3873"/>
    <s v="F.LLI FEDERICI"/>
    <s v="TR0000774"/>
    <s v="00100680552"/>
    <n v="65527"/>
    <n v="188"/>
    <x v="0"/>
    <n v="66258"/>
    <n v="39085"/>
    <n v="11943"/>
    <x v="3362"/>
    <n v="766"/>
    <n v="629"/>
    <n v="13540"/>
    <x v="8"/>
  </r>
  <r>
    <n v="3874"/>
    <s v="F.I.M.I. FABBRICA IMPIANTI"/>
    <s v="LC0101476"/>
    <s v="00208940130"/>
    <n v="65521"/>
    <n v="287"/>
    <x v="0"/>
    <n v="64377"/>
    <n v="39513"/>
    <n v="12142"/>
    <x v="1607"/>
    <n v="1795"/>
    <n v="949"/>
    <n v="0"/>
    <x v="0"/>
  </r>
  <r>
    <n v="3875"/>
    <s v="CONSORZIO AGRARIO PROV. DI VENEZIA"/>
    <s v="VE0023598"/>
    <s v="00185330271"/>
    <n v="65484"/>
    <n v="1449"/>
    <x v="0"/>
    <n v="66933"/>
    <n v="55564"/>
    <n v="6391"/>
    <x v="3363"/>
    <n v="466"/>
    <n v="433"/>
    <n v="9937"/>
    <x v="0"/>
  </r>
  <r>
    <n v="3876"/>
    <s v="SARO"/>
    <s v="MI0632106"/>
    <s v="00750180150"/>
    <n v="65426"/>
    <n v="1956"/>
    <x v="0"/>
    <n v="67383"/>
    <n v="57527"/>
    <n v="3740"/>
    <x v="1609"/>
    <n v="890"/>
    <n v="497"/>
    <n v="0"/>
    <x v="4"/>
  </r>
  <r>
    <n v="3877"/>
    <s v="LAMBROCAR"/>
    <s v="MI1257743"/>
    <s v="08879450156"/>
    <n v="65422"/>
    <n v="412"/>
    <x v="0"/>
    <n v="65834"/>
    <n v="60943"/>
    <n v="5082"/>
    <x v="3364"/>
    <n v="666"/>
    <n v="435"/>
    <n v="1807"/>
    <x v="0"/>
  </r>
  <r>
    <n v="3878"/>
    <s v="G. FABBRI"/>
    <s v="BO0011180"/>
    <s v="00281980375"/>
    <n v="65408"/>
    <n v="2478"/>
    <x v="0"/>
    <n v="69937"/>
    <n v="29274"/>
    <n v="21944"/>
    <x v="3365"/>
    <n v="2146"/>
    <n v="1945"/>
    <n v="0"/>
    <x v="0"/>
  </r>
  <r>
    <n v="3879"/>
    <s v="CERAMICHE COTTO EMILIANO CO.EM."/>
    <s v="MO0252818"/>
    <s v="01927780369"/>
    <n v="65391"/>
    <n v="207"/>
    <x v="0"/>
    <n v="69148"/>
    <n v="19038"/>
    <n v="23159"/>
    <x v="3366"/>
    <n v="126"/>
    <n v="666"/>
    <n v="48578"/>
    <x v="2"/>
  </r>
  <r>
    <n v="3880"/>
    <s v="CIME ELECTRO SERVICE"/>
    <s v="VI0178692"/>
    <s v="01707600241"/>
    <n v="65387"/>
    <n v="242"/>
    <x v="0"/>
    <n v="65629"/>
    <n v="50789"/>
    <n v="3336"/>
    <x v="2209"/>
    <n v="1913"/>
    <n v="1291"/>
    <n v="1000"/>
    <x v="0"/>
  </r>
  <r>
    <n v="3881"/>
    <s v="BELVEST"/>
    <s v="PD0097549"/>
    <s v="00209380286"/>
    <n v="65363"/>
    <n v="84"/>
    <x v="0"/>
    <n v="64587"/>
    <n v="19069"/>
    <n v="8501"/>
    <x v="3367"/>
    <n v="8228"/>
    <n v="5103"/>
    <n v="0"/>
    <x v="1"/>
  </r>
  <r>
    <n v="3882"/>
    <s v="BANFI"/>
    <s v="SI0077980"/>
    <s v="02881260588"/>
    <n v="65362"/>
    <n v="1813"/>
    <x v="0"/>
    <n v="74326"/>
    <n v="37767"/>
    <n v="13980"/>
    <x v="3368"/>
    <n v="4679"/>
    <n v="2438"/>
    <n v="39404"/>
    <x v="8"/>
  </r>
  <r>
    <n v="3883"/>
    <s v="SOLVAY CHIMICA ITALIA"/>
    <s v="LI0045532"/>
    <s v="00104340492"/>
    <n v="65348"/>
    <n v="32"/>
    <x v="0"/>
    <n v="64324"/>
    <n v="25175"/>
    <n v="30237"/>
    <x v="20"/>
    <n v="-896"/>
    <n v="148"/>
    <n v="16455"/>
    <x v="1"/>
  </r>
  <r>
    <n v="3884"/>
    <s v="RIVACOLD"/>
    <s v="PS0098105"/>
    <s v="00956400410"/>
    <n v="65338"/>
    <n v="199"/>
    <x v="0"/>
    <n v="65555"/>
    <n v="49818"/>
    <n v="4711"/>
    <x v="3369"/>
    <n v="3003"/>
    <n v="1501"/>
    <n v="0"/>
    <x v="4"/>
  </r>
  <r>
    <n v="3885"/>
    <s v="MITA MEDITERRANEA INIZIATIVE"/>
    <s v="CA0067730"/>
    <s v="00142980929"/>
    <n v="65321"/>
    <n v="6714"/>
    <x v="0"/>
    <n v="72035"/>
    <n v="9246"/>
    <n v="7074"/>
    <x v="3370"/>
    <n v="14869"/>
    <n v="3344"/>
    <n v="124541"/>
    <x v="3"/>
  </r>
  <r>
    <n v="3886"/>
    <s v="MANIFATTURA DI STABBIA"/>
    <s v="FI0191131"/>
    <s v="00437280480"/>
    <n v="65313"/>
    <n v="159"/>
    <x v="0"/>
    <n v="66490"/>
    <n v="44867"/>
    <n v="11685"/>
    <x v="1325"/>
    <n v="2164"/>
    <n v="1170"/>
    <n v="328"/>
    <x v="8"/>
  </r>
  <r>
    <n v="3887"/>
    <s v="IPAM INDUSTRIA PRODOTTI ALIMENTARI"/>
    <s v="CE0124160"/>
    <s v="01813960612"/>
    <n v="65311"/>
    <n v="288"/>
    <x v="0"/>
    <n v="65621"/>
    <n v="62408"/>
    <n v="1458"/>
    <x v="3371"/>
    <n v="164"/>
    <n v="22"/>
    <n v="1022"/>
    <x v="4"/>
  </r>
  <r>
    <n v="3888"/>
    <s v="LEVOR"/>
    <s v="MI1150831"/>
    <s v="07299210158"/>
    <n v="65309"/>
    <n v="925"/>
    <x v="0"/>
    <n v="65960"/>
    <n v="52908"/>
    <n v="10265"/>
    <x v="3372"/>
    <n v="401"/>
    <n v="219"/>
    <n v="5137"/>
    <x v="5"/>
  </r>
  <r>
    <n v="3889"/>
    <s v="NOVEM CAR INTERIOR DESIGN BERGAMO"/>
    <s v="BG0243744"/>
    <s v="01872850167"/>
    <n v="65273"/>
    <n v="865"/>
    <x v="0"/>
    <n v="65848"/>
    <n v="39126"/>
    <n v="3546"/>
    <x v="674"/>
    <n v="3482"/>
    <n v="1944"/>
    <n v="546"/>
    <x v="8"/>
  </r>
  <r>
    <n v="3890"/>
    <s v="MONDADORI INFORMATICA"/>
    <s v="MI1286178"/>
    <s v="09341220151"/>
    <n v="65267"/>
    <n v="2100"/>
    <x v="0"/>
    <n v="72379"/>
    <n v="25910"/>
    <n v="30314"/>
    <x v="3373"/>
    <n v="-1492"/>
    <n v="456"/>
    <n v="0"/>
    <x v="5"/>
  </r>
  <r>
    <n v="3891"/>
    <s v="ABB ENERGY AUTOMATION IN FORMA"/>
    <s v="RM0633352"/>
    <s v="01725590168"/>
    <n v="65252"/>
    <n v="885"/>
    <x v="0"/>
    <n v="64024"/>
    <n v="34350"/>
    <n v="7734"/>
    <x v="3374"/>
    <n v="7882"/>
    <n v="3625"/>
    <n v="0"/>
    <x v="1"/>
  </r>
  <r>
    <n v="3892"/>
    <s v="BENTINI COSTRUZIONI"/>
    <s v="RA0086398"/>
    <s v="00119430825"/>
    <n v="65249"/>
    <n v="138"/>
    <x v="0"/>
    <n v="69407"/>
    <n v="17177"/>
    <n v="30762"/>
    <x v="3375"/>
    <n v="3579"/>
    <n v="2548"/>
    <n v="0"/>
    <x v="9"/>
  </r>
  <r>
    <n v="3893"/>
    <s v="ENIACQUA CAMPANIA"/>
    <s v="NA0520104"/>
    <s v="06765250631"/>
    <n v="65201"/>
    <n v="14579"/>
    <x v="0"/>
    <n v="79807"/>
    <n v="11137"/>
    <n v="27898"/>
    <x v="3376"/>
    <n v="8767"/>
    <n v="3620"/>
    <n v="0"/>
    <x v="1"/>
  </r>
  <r>
    <n v="3894"/>
    <s v="COOPERATIVA SELCIATORI E POSATORI"/>
    <s v="MI0001398"/>
    <s v="00715350153"/>
    <n v="65200"/>
    <n v="510"/>
    <x v="0"/>
    <n v="71244"/>
    <n v="22724"/>
    <n v="26528"/>
    <x v="3377"/>
    <n v="348"/>
    <n v="586"/>
    <n v="619"/>
    <x v="5"/>
  </r>
  <r>
    <n v="3895"/>
    <s v="SICOM"/>
    <s v="CN0098455"/>
    <s v="00296010044"/>
    <n v="65195"/>
    <n v="40"/>
    <x v="0"/>
    <n v="62931"/>
    <n v="34361"/>
    <n v="14145"/>
    <x v="3378"/>
    <n v="1182"/>
    <n v="724"/>
    <n v="71"/>
    <x v="1"/>
  </r>
  <r>
    <n v="3896"/>
    <s v="PROSCIUTTIFICIO SAN FRANCESCO"/>
    <s v="MO0190467"/>
    <s v="00863810362"/>
    <n v="65187"/>
    <n v="306"/>
    <x v="0"/>
    <n v="62634"/>
    <n v="49862"/>
    <n v="9456"/>
    <x v="20"/>
    <n v="519"/>
    <n v="477"/>
    <n v="0"/>
    <x v="0"/>
  </r>
  <r>
    <n v="3897"/>
    <s v="SAVEMA"/>
    <s v="LU0153266"/>
    <s v="00597780451"/>
    <n v="65181"/>
    <n v="4025"/>
    <x v="0"/>
    <n v="68508"/>
    <n v="28131"/>
    <n v="29104"/>
    <x v="3379"/>
    <n v="-214"/>
    <n v="440"/>
    <n v="32549"/>
    <x v="1"/>
  </r>
  <r>
    <n v="3898"/>
    <s v="ZICHE MANIFATTURA LANE O PIU'"/>
    <s v="VI0189408"/>
    <s v="00688390244"/>
    <n v="65172"/>
    <n v="383"/>
    <x v="0"/>
    <n v="64030"/>
    <n v="28879"/>
    <n v="14341"/>
    <x v="3380"/>
    <n v="956"/>
    <n v="1084"/>
    <n v="11662"/>
    <x v="2"/>
  </r>
  <r>
    <n v="3899"/>
    <s v="S.O.M. DI CAMPAGNARO FLAVIO"/>
    <s v="PD0208070"/>
    <s v="01390470282"/>
    <n v="65153"/>
    <n v="64"/>
    <x v="0"/>
    <n v="65217"/>
    <n v="58406"/>
    <n v="3374"/>
    <x v="1234"/>
    <n v="383"/>
    <n v="346"/>
    <n v="1020"/>
    <x v="3"/>
  </r>
  <r>
    <n v="3900"/>
    <s v="CALZATURIFICIO FRATELLI SOLDINI"/>
    <s v="AR0019984"/>
    <s v="00100020510"/>
    <n v="65134"/>
    <n v="421"/>
    <x v="0"/>
    <n v="64639"/>
    <n v="28376"/>
    <n v="14737"/>
    <x v="3381"/>
    <n v="1615"/>
    <n v="1342"/>
    <n v="1595"/>
    <x v="3"/>
  </r>
  <r>
    <n v="3901"/>
    <s v="MANZONI PRESSE"/>
    <s v="LC0221257"/>
    <s v="01901370260"/>
    <n v="65133"/>
    <n v="446"/>
    <x v="0"/>
    <n v="68091"/>
    <n v="39290"/>
    <n v="12369"/>
    <x v="3382"/>
    <n v="1489"/>
    <n v="1276"/>
    <n v="1762"/>
    <x v="3"/>
  </r>
  <r>
    <n v="3902"/>
    <s v="FIAMMA 2000"/>
    <s v="RM0342047"/>
    <s v="01128780580"/>
    <n v="65129"/>
    <n v="590"/>
    <x v="0"/>
    <n v="65774"/>
    <n v="37077"/>
    <n v="9561"/>
    <x v="3383"/>
    <n v="814"/>
    <n v="914"/>
    <n v="18263"/>
    <x v="1"/>
  </r>
  <r>
    <n v="3903"/>
    <s v="ELETTROSI"/>
    <s v="CN0157596"/>
    <s v="02148320043"/>
    <n v="65126"/>
    <n v="261"/>
    <x v="0"/>
    <n v="65387"/>
    <n v="53113"/>
    <n v="4273"/>
    <x v="3384"/>
    <n v="1462"/>
    <n v="1002"/>
    <n v="4228"/>
    <x v="4"/>
  </r>
  <r>
    <n v="3904"/>
    <s v="KARTELL"/>
    <s v="MI1458067"/>
    <s v="11349160157"/>
    <n v="65104"/>
    <n v="552"/>
    <x v="0"/>
    <n v="65074"/>
    <n v="24020"/>
    <n v="18390"/>
    <x v="3385"/>
    <n v="11253"/>
    <n v="4697"/>
    <n v="0"/>
    <x v="4"/>
  </r>
  <r>
    <n v="3905"/>
    <s v="AMORUSO IMPORT EXPORT"/>
    <s v="NA0440791"/>
    <s v="05426210638"/>
    <n v="65074"/>
    <n v="114"/>
    <x v="0"/>
    <n v="65188"/>
    <n v="57090"/>
    <n v="5134"/>
    <x v="3386"/>
    <n v="445"/>
    <n v="100"/>
    <n v="0"/>
    <x v="2"/>
  </r>
  <r>
    <n v="3906"/>
    <s v="MECCANICA DI PRECISIONE S.A.M.P."/>
    <s v="BO0048500"/>
    <s v="00283060374"/>
    <n v="65040"/>
    <n v="769"/>
    <x v="0"/>
    <n v="67502"/>
    <n v="25991"/>
    <n v="8203"/>
    <x v="3038"/>
    <n v="13403"/>
    <n v="6229"/>
    <n v="9093"/>
    <x v="3"/>
  </r>
  <r>
    <n v="3907"/>
    <s v="INDUSTRIA LATTIERO CASEARIA DR."/>
    <s v="CT0131240"/>
    <s v="01755320874"/>
    <n v="65028"/>
    <n v="1017"/>
    <x v="0"/>
    <n v="67932"/>
    <n v="47672"/>
    <n v="11113"/>
    <x v="3387"/>
    <n v="741"/>
    <n v="548"/>
    <n v="3235"/>
    <x v="0"/>
  </r>
  <r>
    <n v="3908"/>
    <s v="NICOTRA"/>
    <s v="MI1046315"/>
    <s v="05894710150"/>
    <n v="65002"/>
    <n v="992"/>
    <x v="0"/>
    <n v="66196"/>
    <n v="37030"/>
    <n v="11596"/>
    <x v="3388"/>
    <n v="4691"/>
    <n v="2243"/>
    <n v="1800"/>
    <x v="0"/>
  </r>
  <r>
    <n v="3909"/>
    <s v="OFFICINE LUIGI RESTA"/>
    <s v="BG0167859"/>
    <s v="00718740160"/>
    <n v="64989"/>
    <n v="1799"/>
    <x v="0"/>
    <n v="63221"/>
    <n v="30365"/>
    <n v="13890"/>
    <x v="3389"/>
    <n v="4552"/>
    <n v="2335"/>
    <n v="3225"/>
    <x v="5"/>
  </r>
  <r>
    <n v="3910"/>
    <s v="CASAPPA"/>
    <s v="PR0141076"/>
    <s v="00717660344"/>
    <n v="64972"/>
    <n v="354"/>
    <x v="0"/>
    <n v="67972"/>
    <n v="31127"/>
    <n v="15581"/>
    <x v="3390"/>
    <n v="2576"/>
    <n v="1512"/>
    <n v="0"/>
    <x v="3"/>
  </r>
  <r>
    <n v="3911"/>
    <s v="EFFE"/>
    <s v="RE0135332"/>
    <s v="00490180353"/>
    <n v="64968"/>
    <n v="14"/>
    <x v="0"/>
    <n v="68562"/>
    <n v="56118"/>
    <n v="4345"/>
    <x v="3391"/>
    <n v="841"/>
    <n v="730"/>
    <n v="14167"/>
    <x v="5"/>
  </r>
  <r>
    <n v="3912"/>
    <s v="BIZZARRI"/>
    <s v="AN0071925"/>
    <s v="00325400422"/>
    <n v="64967"/>
    <n v="0"/>
    <x v="0"/>
    <n v="65428"/>
    <n v="30230"/>
    <n v="9402"/>
    <x v="2676"/>
    <n v="12477"/>
    <n v="6090"/>
    <n v="0"/>
    <x v="6"/>
  </r>
  <r>
    <n v="3913"/>
    <s v="GENERAL DETERGENTS"/>
    <s v="MI1421312"/>
    <s v="04418161008"/>
    <n v="64929"/>
    <n v="531"/>
    <x v="0"/>
    <n v="65648"/>
    <n v="38038"/>
    <n v="11662"/>
    <x v="20"/>
    <n v="-1879"/>
    <n v="0"/>
    <n v="0"/>
    <x v="7"/>
  </r>
  <r>
    <n v="3914"/>
    <s v="FRATELLI SARTORI TREVISO"/>
    <s v="TV0172259"/>
    <s v="01839300264"/>
    <n v="64928"/>
    <n v="2257"/>
    <x v="0"/>
    <n v="67185"/>
    <n v="57461"/>
    <n v="1298"/>
    <x v="3392"/>
    <n v="587"/>
    <n v="487"/>
    <n v="988"/>
    <x v="4"/>
  </r>
  <r>
    <n v="3915"/>
    <s v="RUBINETTERIA PAFFONI"/>
    <s v="NO0114431"/>
    <s v="00250430030"/>
    <n v="64919"/>
    <n v="335"/>
    <x v="0"/>
    <n v="64944"/>
    <n v="34160"/>
    <n v="15951"/>
    <x v="3393"/>
    <n v="3700"/>
    <n v="2058"/>
    <n v="2633"/>
    <x v="3"/>
  </r>
  <r>
    <n v="3916"/>
    <s v="LOGISTICA MEDITERRANEA"/>
    <s v="CA0148490"/>
    <s v="01886270923"/>
    <n v="64913"/>
    <n v="1834"/>
    <x v="0"/>
    <n v="66748"/>
    <n v="4531"/>
    <n v="40723"/>
    <x v="2147"/>
    <n v="-7037"/>
    <n v="486"/>
    <n v="24932"/>
    <x v="8"/>
  </r>
  <r>
    <n v="3917"/>
    <s v="CONSORZIO AGRARIO PROVINCIALE"/>
    <s v="PS0004499"/>
    <s v="00101350411"/>
    <n v="64888"/>
    <n v="405"/>
    <x v="0"/>
    <n v="65293"/>
    <n v="52071"/>
    <n v="5472"/>
    <x v="3394"/>
    <n v="-391"/>
    <n v="216"/>
    <n v="3283"/>
    <x v="8"/>
  </r>
  <r>
    <n v="3918"/>
    <s v="SIDERMETAL"/>
    <s v="BS0302747"/>
    <s v="02890640176"/>
    <n v="64874"/>
    <n v="0"/>
    <x v="0"/>
    <n v="68632"/>
    <n v="62145"/>
    <n v="4976"/>
    <x v="3395"/>
    <n v="536"/>
    <n v="277"/>
    <n v="0"/>
    <x v="9"/>
  </r>
  <r>
    <n v="3919"/>
    <s v="GESCO CONSORZIO COOPERATIVO"/>
    <s v="FO0277774"/>
    <s v="02522130406"/>
    <n v="64862"/>
    <n v="18"/>
    <x v="0"/>
    <n v="64880"/>
    <n v="61507"/>
    <n v="4394"/>
    <x v="20"/>
    <n v="-43"/>
    <n v="14"/>
    <n v="0"/>
    <x v="1"/>
  </r>
  <r>
    <n v="3920"/>
    <s v="CONAD VASTO"/>
    <s v="AP0110651"/>
    <s v="01063260440"/>
    <n v="64855"/>
    <n v="4613"/>
    <x v="0"/>
    <n v="69468"/>
    <n v="57279"/>
    <n v="2701"/>
    <x v="2161"/>
    <n v="367"/>
    <n v="357"/>
    <n v="991"/>
    <x v="1"/>
  </r>
  <r>
    <n v="3921"/>
    <s v="PIANCA GAIA LINE"/>
    <s v="TV0145785"/>
    <s v="00983830308"/>
    <n v="64848"/>
    <n v="234"/>
    <x v="0"/>
    <n v="70871"/>
    <n v="56439"/>
    <n v="13254"/>
    <x v="3396"/>
    <n v="1434"/>
    <n v="971"/>
    <n v="3931"/>
    <x v="8"/>
  </r>
  <r>
    <n v="3922"/>
    <s v="CENTRO DEL RONDO'"/>
    <s v="MI0869366"/>
    <s v="01690150154"/>
    <n v="64805"/>
    <n v="2716"/>
    <x v="0"/>
    <n v="67521"/>
    <n v="1025"/>
    <n v="32294"/>
    <x v="3397"/>
    <n v="8340"/>
    <n v="881"/>
    <n v="0"/>
    <x v="0"/>
  </r>
  <r>
    <n v="3923"/>
    <s v="BAIAUTO"/>
    <s v="RE0200892"/>
    <s v="01634020356"/>
    <n v="64794"/>
    <n v="724"/>
    <x v="0"/>
    <n v="65518"/>
    <n v="58138"/>
    <n v="3532"/>
    <x v="3398"/>
    <n v="422"/>
    <n v="372"/>
    <n v="0"/>
    <x v="0"/>
  </r>
  <r>
    <n v="3924"/>
    <s v="CEMENTERIA DI BEGLIANO"/>
    <s v="PG0126126"/>
    <s v="00937040483"/>
    <n v="64791"/>
    <n v="1757"/>
    <x v="0"/>
    <n v="64169"/>
    <n v="23281"/>
    <n v="16687"/>
    <x v="3399"/>
    <n v="13012"/>
    <n v="5856"/>
    <n v="18159"/>
    <x v="4"/>
  </r>
  <r>
    <n v="3925"/>
    <s v="SERGIO BONELLI EDITORE"/>
    <s v="MI0861714"/>
    <s v="01772340152"/>
    <n v="64790"/>
    <n v="539"/>
    <x v="0"/>
    <n v="66566"/>
    <n v="3632"/>
    <n v="23140"/>
    <x v="3400"/>
    <n v="15060"/>
    <n v="7065"/>
    <n v="85"/>
    <x v="0"/>
  </r>
  <r>
    <n v="3926"/>
    <s v="ETNOTEAM"/>
    <s v="MI0979330"/>
    <s v="03950990154"/>
    <n v="64786"/>
    <n v="7064"/>
    <x v="0"/>
    <n v="71850"/>
    <n v="1111"/>
    <n v="25721"/>
    <x v="3401"/>
    <n v="7160"/>
    <n v="4513"/>
    <n v="287"/>
    <x v="0"/>
  </r>
  <r>
    <n v="3927"/>
    <s v="FAR.P.AS. FARMACISTI PUGLIESI"/>
    <s v="BA0162687"/>
    <s v="00490860723"/>
    <n v="64769"/>
    <n v="110"/>
    <x v="0"/>
    <n v="64879"/>
    <n v="63311"/>
    <n v="1028"/>
    <x v="3402"/>
    <n v="0"/>
    <n v="150"/>
    <n v="0"/>
    <x v="2"/>
  </r>
  <r>
    <n v="3928"/>
    <s v="CASALINI"/>
    <s v="BS0292359"/>
    <s v="02091980173"/>
    <n v="64763"/>
    <n v="75"/>
    <x v="0"/>
    <n v="64838"/>
    <n v="57950"/>
    <n v="4316"/>
    <x v="3403"/>
    <n v="486"/>
    <n v="221"/>
    <n v="41"/>
    <x v="0"/>
  </r>
  <r>
    <n v="3929"/>
    <s v="CONSORZIO FERROFIR"/>
    <s v="RM0333631"/>
    <s v="00443020581"/>
    <n v="64755"/>
    <n v="2592"/>
    <x v="0"/>
    <n v="66931"/>
    <n v="16453"/>
    <n v="19193"/>
    <x v="3404"/>
    <n v="125"/>
    <n v="1068"/>
    <n v="413"/>
    <x v="1"/>
  </r>
  <r>
    <n v="3930"/>
    <s v="TECHNICOLOR MILAN"/>
    <s v="MI1400652"/>
    <s v="06359880017"/>
    <n v="64747"/>
    <n v="361"/>
    <x v="0"/>
    <n v="64909"/>
    <n v="27284"/>
    <n v="15695"/>
    <x v="3405"/>
    <n v="4636"/>
    <n v="2770"/>
    <n v="2616"/>
    <x v="8"/>
  </r>
  <r>
    <n v="3931"/>
    <s v="SOCOBA"/>
    <s v="MI1444608"/>
    <s v="02596170106"/>
    <n v="64745"/>
    <n v="0"/>
    <x v="0"/>
    <n v="64745"/>
    <n v="63488"/>
    <n v="452"/>
    <x v="20"/>
    <n v="3114"/>
    <n v="1193"/>
    <n v="0"/>
    <x v="1"/>
  </r>
  <r>
    <n v="3932"/>
    <s v="AMADA SCHIAVI"/>
    <s v="MI1088272"/>
    <s v="06307670155"/>
    <n v="64736"/>
    <n v="471"/>
    <x v="0"/>
    <n v="72552"/>
    <n v="56191"/>
    <n v="8414"/>
    <x v="1629"/>
    <n v="1684"/>
    <n v="994"/>
    <n v="0"/>
    <x v="4"/>
  </r>
  <r>
    <n v="3933"/>
    <s v="F.M.E."/>
    <s v="AT0079644"/>
    <s v="02103630121"/>
    <n v="64706"/>
    <n v="1606"/>
    <x v="0"/>
    <n v="67245"/>
    <n v="41543"/>
    <n v="2941"/>
    <x v="3406"/>
    <n v="556"/>
    <n v="987"/>
    <n v="0"/>
    <x v="3"/>
  </r>
  <r>
    <n v="3934"/>
    <s v="MAGNETTI"/>
    <s v="BG0182781"/>
    <s v="00897560165"/>
    <n v="64694"/>
    <n v="1676"/>
    <x v="0"/>
    <n v="66317"/>
    <n v="34199"/>
    <n v="14634"/>
    <x v="3407"/>
    <n v="-2371"/>
    <n v="495"/>
    <n v="0"/>
    <x v="8"/>
  </r>
  <r>
    <n v="3935"/>
    <s v="POZZO"/>
    <s v="UD0084615"/>
    <s v="00166710301"/>
    <n v="64689"/>
    <n v="335"/>
    <x v="0"/>
    <n v="66976"/>
    <n v="20525"/>
    <n v="19108"/>
    <x v="3408"/>
    <n v="3694"/>
    <n v="2749"/>
    <n v="89"/>
    <x v="4"/>
  </r>
  <r>
    <n v="3936"/>
    <s v="MULLER MARTINI"/>
    <s v="MI0406852"/>
    <s v="00839400157"/>
    <n v="64677"/>
    <n v="632"/>
    <x v="0"/>
    <n v="65309"/>
    <n v="51033"/>
    <n v="7555"/>
    <x v="3409"/>
    <n v="1455"/>
    <n v="527"/>
    <n v="0"/>
    <x v="5"/>
  </r>
  <r>
    <n v="3937"/>
    <s v="C.A.T. ITALIA"/>
    <s v="RM0702970"/>
    <s v="07254140150"/>
    <n v="64677"/>
    <n v="97"/>
    <x v="0"/>
    <n v="64774"/>
    <n v="349"/>
    <n v="53733"/>
    <x v="3410"/>
    <n v="4473"/>
    <n v="2108"/>
    <n v="0"/>
    <x v="8"/>
  </r>
  <r>
    <n v="3938"/>
    <s v="VILLA MARIA CECILIA"/>
    <s v="RA0066329"/>
    <s v="00178460390"/>
    <n v="64676"/>
    <n v="4738"/>
    <x v="0"/>
    <n v="69414"/>
    <n v="20371"/>
    <n v="20505"/>
    <x v="3411"/>
    <n v="6953"/>
    <n v="4860"/>
    <n v="6522"/>
    <x v="5"/>
  </r>
  <r>
    <n v="3939"/>
    <s v="RUTGERS AUTOMOTIVE ITALIA"/>
    <s v="AV0102845"/>
    <s v="01905290167"/>
    <n v="64671"/>
    <n v="200"/>
    <x v="0"/>
    <n v="69765"/>
    <n v="28426"/>
    <n v="11365"/>
    <x v="3412"/>
    <n v="-716"/>
    <n v="1200"/>
    <n v="2074"/>
    <x v="1"/>
  </r>
  <r>
    <n v="3940"/>
    <s v="CENTRALMOTOR"/>
    <s v="TR0068259"/>
    <s v="05654890580"/>
    <n v="64671"/>
    <n v="457"/>
    <x v="0"/>
    <n v="65128"/>
    <n v="59402"/>
    <n v="2000"/>
    <x v="1221"/>
    <n v="377"/>
    <n v="296"/>
    <n v="460"/>
    <x v="9"/>
  </r>
  <r>
    <n v="3941"/>
    <s v="COOPERATIVA DEI LAVORATORI"/>
    <s v="CN0066781"/>
    <s v="00180340044"/>
    <n v="64657"/>
    <n v="134"/>
    <x v="0"/>
    <n v="64791"/>
    <n v="50368"/>
    <n v="2392"/>
    <x v="3413"/>
    <n v="1848"/>
    <n v="427"/>
    <n v="210"/>
    <x v="1"/>
  </r>
  <r>
    <n v="3942"/>
    <s v="OROGEL"/>
    <s v="FO0170640"/>
    <s v="00800010407"/>
    <n v="64645"/>
    <n v="6606"/>
    <x v="0"/>
    <n v="71647"/>
    <n v="38340"/>
    <n v="11894"/>
    <x v="3414"/>
    <n v="2164"/>
    <n v="249"/>
    <n v="21504"/>
    <x v="5"/>
  </r>
  <r>
    <n v="3943"/>
    <s v="ROMANA CHIMICI"/>
    <s v="FR0064286"/>
    <s v="00296820608"/>
    <n v="64607"/>
    <n v="155"/>
    <x v="0"/>
    <n v="64607"/>
    <n v="51569"/>
    <n v="3729"/>
    <x v="3415"/>
    <n v="2635"/>
    <n v="1300"/>
    <n v="0"/>
    <x v="1"/>
  </r>
  <r>
    <n v="3944"/>
    <s v="MOBILIFICIO FLORIDA"/>
    <s v="PN0007907"/>
    <s v="00072400930"/>
    <n v="64602"/>
    <n v="277"/>
    <x v="0"/>
    <n v="68803"/>
    <n v="47011"/>
    <n v="11039"/>
    <x v="3416"/>
    <n v="1968"/>
    <n v="1210"/>
    <n v="2430"/>
    <x v="0"/>
  </r>
  <r>
    <n v="3945"/>
    <s v="EMMEZETA CASA DI PESCARA"/>
    <s v="VA0231105"/>
    <s v="01872390362"/>
    <n v="64588"/>
    <n v="66"/>
    <x v="0"/>
    <n v="64654"/>
    <n v="52182"/>
    <n v="5979"/>
    <x v="842"/>
    <n v="1188"/>
    <n v="689"/>
    <n v="334"/>
    <x v="1"/>
  </r>
  <r>
    <n v="3946"/>
    <s v="EVERGOMMA"/>
    <s v="RA0125369"/>
    <s v="01171530395"/>
    <n v="64556"/>
    <n v="2760"/>
    <x v="0"/>
    <n v="67215"/>
    <n v="29346"/>
    <n v="12871"/>
    <x v="3417"/>
    <n v="-109"/>
    <n v="820"/>
    <n v="12000"/>
    <x v="2"/>
  </r>
  <r>
    <n v="3947"/>
    <s v="ALUSUISSE DISTRIBUZIONE"/>
    <s v="BO0146280"/>
    <s v="00282930379"/>
    <n v="64550"/>
    <n v="1860"/>
    <x v="0"/>
    <n v="66876"/>
    <n v="52462"/>
    <n v="4063"/>
    <x v="2898"/>
    <n v="-722"/>
    <n v="308"/>
    <n v="4016"/>
    <x v="3"/>
  </r>
  <r>
    <n v="3948"/>
    <s v="CECCHI GORI ENTERTAINMENT EUROPA"/>
    <s v="RM0687817"/>
    <s v="03685901005"/>
    <n v="64532"/>
    <n v="10787"/>
    <x v="0"/>
    <n v="75319"/>
    <n v="6"/>
    <n v="698"/>
    <x v="3418"/>
    <n v="23215"/>
    <n v="1234"/>
    <n v="31505"/>
    <x v="3"/>
  </r>
  <r>
    <n v="3949"/>
    <s v="PITTARELLO SERVICE"/>
    <s v="PD0186676"/>
    <s v="01132270289"/>
    <n v="64513"/>
    <n v="168"/>
    <x v="0"/>
    <n v="64681"/>
    <n v="56262"/>
    <n v="3533"/>
    <x v="3419"/>
    <n v="2207"/>
    <n v="1059"/>
    <n v="0"/>
    <x v="3"/>
  </r>
  <r>
    <n v="3950"/>
    <s v="COTONIFICIO ROBERTO FERRARI"/>
    <s v="BS0080624"/>
    <s v="00272890179"/>
    <n v="64503"/>
    <n v="917"/>
    <x v="0"/>
    <n v="66545"/>
    <n v="26351"/>
    <n v="17088"/>
    <x v="3420"/>
    <n v="2027"/>
    <n v="1389"/>
    <n v="18514"/>
    <x v="1"/>
  </r>
  <r>
    <n v="3951"/>
    <s v="AZIENDA SERVIZI MUNICIPALIZZATI S.P"/>
    <s v="TN0161330"/>
    <s v="01568190225"/>
    <n v="64502"/>
    <n v="18656"/>
    <x v="0"/>
    <n v="92685"/>
    <n v="52787"/>
    <n v="5834"/>
    <x v="3421"/>
    <n v="6050"/>
    <n v="954"/>
    <n v="5148"/>
    <x v="4"/>
  </r>
  <r>
    <n v="3952"/>
    <s v="SA.DA."/>
    <s v="VI0135087"/>
    <s v="00532550241"/>
    <n v="64488"/>
    <n v="41"/>
    <x v="0"/>
    <n v="64509"/>
    <n v="46391"/>
    <n v="11833"/>
    <x v="1609"/>
    <n v="650"/>
    <n v="528"/>
    <n v="0"/>
    <x v="4"/>
  </r>
  <r>
    <n v="3953"/>
    <s v="LANIFICIO MARIO BELLUCCI"/>
    <s v="PO0296416"/>
    <s v="01760310480"/>
    <n v="64466"/>
    <n v="657"/>
    <x v="0"/>
    <n v="61064"/>
    <n v="17806"/>
    <n v="32402"/>
    <x v="3422"/>
    <n v="2312"/>
    <n v="1404"/>
    <n v="3500"/>
    <x v="2"/>
  </r>
  <r>
    <n v="3954"/>
    <s v="INCAS"/>
    <s v="MI1185825"/>
    <s v="07841240158"/>
    <n v="64465"/>
    <n v="266"/>
    <x v="0"/>
    <n v="64732"/>
    <n v="53239"/>
    <n v="5928"/>
    <x v="3423"/>
    <n v="513"/>
    <n v="0"/>
    <n v="0"/>
    <x v="3"/>
  </r>
  <r>
    <n v="3955"/>
    <s v="VENETA TRUCKS"/>
    <s v="BG0294637"/>
    <s v="02502300169"/>
    <n v="64461"/>
    <n v="415"/>
    <x v="0"/>
    <n v="64876"/>
    <n v="77607"/>
    <n v="2366"/>
    <x v="3424"/>
    <n v="-4092"/>
    <n v="104"/>
    <n v="0"/>
    <x v="0"/>
  </r>
  <r>
    <n v="3956"/>
    <s v="A G V"/>
    <s v="AL0180589"/>
    <s v="01719370064"/>
    <n v="64455"/>
    <n v="744"/>
    <x v="0"/>
    <n v="67315"/>
    <n v="39663"/>
    <n v="16138"/>
    <x v="3425"/>
    <n v="-5627"/>
    <n v="437"/>
    <n v="4634"/>
    <x v="0"/>
  </r>
  <r>
    <n v="3957"/>
    <s v="VIMA"/>
    <s v="CB0077487"/>
    <s v="00749430708"/>
    <n v="64434"/>
    <n v="79"/>
    <x v="0"/>
    <n v="64309"/>
    <n v="39634"/>
    <n v="6386"/>
    <x v="3426"/>
    <n v="7531"/>
    <n v="2100"/>
    <n v="10000"/>
    <x v="5"/>
  </r>
  <r>
    <n v="3958"/>
    <s v="CEBAL ITALIANA"/>
    <s v="MI0340296"/>
    <s v="00833890155"/>
    <n v="64430"/>
    <n v="1421"/>
    <x v="0"/>
    <n v="66010"/>
    <n v="28430"/>
    <n v="7924"/>
    <x v="3427"/>
    <n v="4511"/>
    <n v="2764"/>
    <n v="0"/>
    <x v="3"/>
  </r>
  <r>
    <n v="3959"/>
    <s v="CONFITALIA"/>
    <s v="AR0085662"/>
    <s v="01136700513"/>
    <n v="64402"/>
    <n v="137"/>
    <x v="0"/>
    <n v="61728"/>
    <n v="56015"/>
    <n v="5668"/>
    <x v="3428"/>
    <n v="392"/>
    <n v="369"/>
    <n v="3000"/>
    <x v="5"/>
  </r>
  <r>
    <n v="3960"/>
    <s v="SELECTRA A.G."/>
    <s v="BZ0067512"/>
    <s v="00123700213"/>
    <n v="64392"/>
    <n v="314"/>
    <x v="0"/>
    <n v="64706"/>
    <n v="47918"/>
    <n v="3880"/>
    <x v="3429"/>
    <n v="3802"/>
    <n v="1993"/>
    <n v="1660"/>
    <x v="6"/>
  </r>
  <r>
    <n v="3961"/>
    <s v="GRUPPO EDOM"/>
    <s v="RM0633077"/>
    <s v="07832250588"/>
    <n v="64380"/>
    <n v="738"/>
    <x v="0"/>
    <n v="73665"/>
    <n v="63898"/>
    <n v="1535"/>
    <x v="3430"/>
    <n v="40"/>
    <n v="32"/>
    <n v="3878"/>
    <x v="7"/>
  </r>
  <r>
    <n v="3962"/>
    <s v="WEITNAUER-DUTY FREE ITALIA"/>
    <s v="MI1367194"/>
    <s v="06031170019"/>
    <n v="64348"/>
    <n v="3239"/>
    <x v="0"/>
    <n v="67587"/>
    <n v="30566"/>
    <n v="21041"/>
    <x v="3431"/>
    <n v="2786"/>
    <n v="1805"/>
    <n v="0"/>
    <x v="4"/>
  </r>
  <r>
    <n v="3963"/>
    <s v="CHIMITEX"/>
    <s v="VA0164830"/>
    <s v="01235350129"/>
    <n v="64327"/>
    <n v="414"/>
    <x v="0"/>
    <n v="64741"/>
    <n v="47331"/>
    <n v="11699"/>
    <x v="3432"/>
    <n v="386"/>
    <n v="371"/>
    <n v="4000"/>
    <x v="3"/>
  </r>
  <r>
    <n v="3964"/>
    <s v="DOLOMITE"/>
    <s v="TV0039358"/>
    <s v="00175530260"/>
    <n v="64323"/>
    <n v="3674"/>
    <x v="0"/>
    <n v="70627"/>
    <n v="43725"/>
    <n v="13591"/>
    <x v="3433"/>
    <n v="-1692"/>
    <n v="365"/>
    <n v="0"/>
    <x v="8"/>
  </r>
  <r>
    <n v="3965"/>
    <s v="ISTITUTO GANASSINI S.P.A. DI RICERC"/>
    <s v="MI0287692"/>
    <s v="00885180158"/>
    <n v="64315"/>
    <n v="49"/>
    <x v="0"/>
    <n v="66399"/>
    <n v="31397"/>
    <n v="22620"/>
    <x v="3353"/>
    <n v="7933"/>
    <n v="3788"/>
    <n v="950"/>
    <x v="8"/>
  </r>
  <r>
    <n v="3966"/>
    <s v="VALIGERIA RONCATO"/>
    <s v="PD0120780"/>
    <s v="00332950286"/>
    <n v="64311"/>
    <n v="898"/>
    <x v="0"/>
    <n v="64612"/>
    <n v="33592"/>
    <n v="16347"/>
    <x v="3434"/>
    <n v="6630"/>
    <n v="3272"/>
    <n v="791"/>
    <x v="9"/>
  </r>
  <r>
    <n v="3967"/>
    <s v="SO.DI SOCIETA DISTRIBUZIONE A RESPO"/>
    <s v="RM0865329"/>
    <s v="05254581001"/>
    <n v="64266"/>
    <n v="2424"/>
    <x v="0"/>
    <n v="66690"/>
    <n v="43338"/>
    <n v="22384"/>
    <x v="3435"/>
    <n v="254"/>
    <n v="160"/>
    <n v="381"/>
    <x v="1"/>
  </r>
  <r>
    <n v="3968"/>
    <s v="IMPRESA DI COSTRUZIONI ING. E."/>
    <s v="VE0235924"/>
    <s v="03568880375"/>
    <n v="64259"/>
    <n v="204"/>
    <x v="0"/>
    <n v="108010"/>
    <n v="23522"/>
    <n v="63290"/>
    <x v="3436"/>
    <n v="2520"/>
    <n v="997"/>
    <n v="0"/>
    <x v="1"/>
  </r>
  <r>
    <n v="3969"/>
    <s v="AUTOCENTRO BAISTROCCHI"/>
    <s v="PR0132072"/>
    <s v="00429030349"/>
    <n v="64232"/>
    <n v="858"/>
    <x v="0"/>
    <n v="65090"/>
    <n v="58620"/>
    <n v="3095"/>
    <x v="3437"/>
    <n v="1142"/>
    <n v="640"/>
    <n v="2000"/>
    <x v="8"/>
  </r>
  <r>
    <n v="3970"/>
    <s v="METRO SELF SERVICE ALL'INGROSSO"/>
    <s v="MI1495519"/>
    <s v="02577590967"/>
    <n v="64228"/>
    <n v="5786"/>
    <x v="0"/>
    <n v="70015"/>
    <n v="58240"/>
    <n v="5007"/>
    <x v="3438"/>
    <n v="686"/>
    <n v="190"/>
    <n v="0"/>
    <x v="0"/>
  </r>
  <r>
    <n v="3971"/>
    <s v="TECNOPOL"/>
    <s v="TO0561708"/>
    <s v="02483450017"/>
    <n v="64215"/>
    <n v="228"/>
    <x v="0"/>
    <n v="64551"/>
    <n v="51896"/>
    <n v="5316"/>
    <x v="3439"/>
    <n v="483"/>
    <n v="403"/>
    <n v="625"/>
    <x v="0"/>
  </r>
  <r>
    <n v="3972"/>
    <s v="LANERIE AGNONA"/>
    <s v="VC0122043"/>
    <s v="00465150027"/>
    <n v="64208"/>
    <n v="1459"/>
    <x v="0"/>
    <n v="64316"/>
    <n v="21422"/>
    <n v="18760"/>
    <x v="3440"/>
    <n v="-629"/>
    <n v="800"/>
    <n v="15430"/>
    <x v="4"/>
  </r>
  <r>
    <n v="3973"/>
    <s v="TEST VIDEO SYSTEM"/>
    <s v="MI1430357"/>
    <s v="02356910964"/>
    <n v="64194"/>
    <n v="343"/>
    <x v="0"/>
    <n v="66414"/>
    <n v="61831"/>
    <n v="1344"/>
    <x v="3441"/>
    <n v="446"/>
    <n v="340"/>
    <n v="0"/>
    <x v="0"/>
  </r>
  <r>
    <n v="3974"/>
    <s v="DERIPLAST"/>
    <s v="RO0054398"/>
    <s v="00041270299"/>
    <n v="64181"/>
    <n v="2000"/>
    <x v="0"/>
    <n v="66749"/>
    <n v="39731"/>
    <n v="11734"/>
    <x v="3442"/>
    <n v="1029"/>
    <n v="506"/>
    <n v="28156"/>
    <x v="0"/>
  </r>
  <r>
    <n v="3975"/>
    <s v="S &amp; G"/>
    <s v="LO1444680"/>
    <s v="11983380152"/>
    <n v="64147"/>
    <n v="4096"/>
    <x v="0"/>
    <n v="68243"/>
    <n v="61035"/>
    <n v="3041"/>
    <x v="3443"/>
    <n v="152"/>
    <n v="120"/>
    <n v="0"/>
    <x v="2"/>
  </r>
  <r>
    <n v="3976"/>
    <s v="S.I.S.A. SOCIETA' ITALIANA"/>
    <s v="VA0090539"/>
    <s v="00220540124"/>
    <n v="64139"/>
    <n v="234"/>
    <x v="0"/>
    <n v="64413"/>
    <n v="32582"/>
    <n v="10026"/>
    <x v="3444"/>
    <n v="15412"/>
    <n v="6732"/>
    <n v="0"/>
    <x v="0"/>
  </r>
  <r>
    <n v="3977"/>
    <s v="ALLIEDSIGNAL AUTOMOTIVE ITALIA"/>
    <s v="TO0788610"/>
    <s v="00111150199"/>
    <n v="64139"/>
    <n v="278"/>
    <x v="0"/>
    <n v="64417"/>
    <n v="48167"/>
    <n v="14004"/>
    <x v="3445"/>
    <n v="7419"/>
    <n v="2695"/>
    <n v="0"/>
    <x v="1"/>
  </r>
  <r>
    <n v="3978"/>
    <s v="SARDA ALIMENTARI CARNI O INFORMA"/>
    <s v="SS0046959"/>
    <s v="00060380904"/>
    <n v="64131"/>
    <n v="1371"/>
    <x v="0"/>
    <n v="65502"/>
    <n v="53048"/>
    <n v="7791"/>
    <x v="3446"/>
    <n v="105"/>
    <n v="94"/>
    <n v="4859"/>
    <x v="8"/>
  </r>
  <r>
    <n v="3979"/>
    <s v="LATTEPIU'"/>
    <s v="RM0698993"/>
    <s v="03792651006"/>
    <n v="64131"/>
    <n v="1"/>
    <x v="0"/>
    <n v="64132"/>
    <n v="60754"/>
    <n v="3093"/>
    <x v="3447"/>
    <n v="46"/>
    <n v="5"/>
    <n v="0"/>
    <x v="1"/>
  </r>
  <r>
    <n v="3980"/>
    <s v="RITTAL"/>
    <s v="MI1190488"/>
    <s v="07925350154"/>
    <n v="64123"/>
    <n v="1712"/>
    <x v="0"/>
    <n v="65858"/>
    <n v="43435"/>
    <n v="7543"/>
    <x v="3448"/>
    <n v="10160"/>
    <n v="4467"/>
    <n v="58"/>
    <x v="4"/>
  </r>
  <r>
    <n v="3981"/>
    <s v="ELFIN"/>
    <s v="BS0300176"/>
    <s v="01492840176"/>
    <n v="64096"/>
    <n v="271"/>
    <x v="0"/>
    <n v="64367"/>
    <n v="49692"/>
    <n v="3165"/>
    <x v="3449"/>
    <n v="4699"/>
    <n v="2347"/>
    <n v="0"/>
    <x v="3"/>
  </r>
  <r>
    <n v="3982"/>
    <s v="METALEUROP COMMERCIALE ITALIA"/>
    <s v="MI1317888"/>
    <s v="06181150159"/>
    <n v="64091"/>
    <n v="63"/>
    <x v="0"/>
    <n v="64155"/>
    <n v="58851"/>
    <n v="1386"/>
    <x v="3450"/>
    <n v="942"/>
    <n v="428"/>
    <n v="24"/>
    <x v="8"/>
  </r>
  <r>
    <n v="3983"/>
    <s v="MAINA PANETTONI"/>
    <s v="CN0119788"/>
    <s v="00758040042"/>
    <n v="64087"/>
    <n v="145"/>
    <x v="0"/>
    <n v="64027"/>
    <n v="33631"/>
    <n v="13769"/>
    <x v="3451"/>
    <n v="1321"/>
    <n v="979"/>
    <n v="3304"/>
    <x v="4"/>
  </r>
  <r>
    <n v="3984"/>
    <s v="BEST TOUR"/>
    <s v="MI0863639"/>
    <s v="01826450155"/>
    <n v="64085"/>
    <n v="259"/>
    <x v="0"/>
    <n v="64344"/>
    <n v="144"/>
    <n v="61836"/>
    <x v="3452"/>
    <n v="-76"/>
    <n v="23"/>
    <n v="492"/>
    <x v="5"/>
  </r>
  <r>
    <n v="3985"/>
    <s v="KARTON"/>
    <s v="PN0011945"/>
    <s v="00073810939"/>
    <n v="64081"/>
    <n v="870"/>
    <x v="0"/>
    <n v="64078"/>
    <n v="30783"/>
    <n v="9040"/>
    <x v="3453"/>
    <n v="4340"/>
    <n v="2448"/>
    <n v="7537"/>
    <x v="8"/>
  </r>
  <r>
    <n v="3986"/>
    <s v="NUOVA IB MEI"/>
    <s v="AT0053209"/>
    <s v="00200260057"/>
    <n v="64069"/>
    <n v="417"/>
    <x v="0"/>
    <n v="64486"/>
    <n v="59949"/>
    <n v="1571"/>
    <x v="3454"/>
    <n v="-1081"/>
    <n v="85"/>
    <n v="1736"/>
    <x v="5"/>
  </r>
  <r>
    <n v="3987"/>
    <s v="METALLURGICA ADRIATICA"/>
    <s v="TE0104853"/>
    <s v="08060100156"/>
    <n v="64055"/>
    <n v="2322"/>
    <x v="0"/>
    <n v="68879"/>
    <n v="41747"/>
    <n v="12308"/>
    <x v="3455"/>
    <n v="6449"/>
    <n v="3173"/>
    <n v="2423"/>
    <x v="1"/>
  </r>
  <r>
    <n v="3988"/>
    <s v="RIBBON"/>
    <s v="MI0918726"/>
    <s v="02892360153"/>
    <n v="64027"/>
    <n v="3654"/>
    <x v="0"/>
    <n v="68979"/>
    <n v="47487"/>
    <n v="8552"/>
    <x v="2668"/>
    <n v="319"/>
    <n v="311"/>
    <n v="4580"/>
    <x v="9"/>
  </r>
  <r>
    <n v="3989"/>
    <s v="TECNOFORGE -"/>
    <s v="PV0140119"/>
    <s v="00463140186"/>
    <n v="64013"/>
    <n v="1124"/>
    <x v="0"/>
    <n v="65505"/>
    <n v="33259"/>
    <n v="12623"/>
    <x v="2229"/>
    <n v="10968"/>
    <n v="4950"/>
    <n v="3197"/>
    <x v="1"/>
  </r>
  <r>
    <n v="3990"/>
    <s v="I.V.R.I. ISTITUTI DI VIGILANZA"/>
    <s v="MI0883946"/>
    <s v="03169660150"/>
    <n v="64004"/>
    <n v="332"/>
    <x v="0"/>
    <n v="64336"/>
    <n v="2135"/>
    <n v="6294"/>
    <x v="3456"/>
    <n v="14015"/>
    <n v="8490"/>
    <n v="862"/>
    <x v="5"/>
  </r>
  <r>
    <n v="3991"/>
    <s v="L'OPEROSA - SOCIETA' COOPERATIVA A"/>
    <s v="BO0094003"/>
    <s v="00886090372"/>
    <n v="63995"/>
    <n v="276"/>
    <x v="0"/>
    <n v="64287"/>
    <n v="1588"/>
    <n v="10430"/>
    <x v="3457"/>
    <n v="20172"/>
    <n v="3023"/>
    <n v="0"/>
    <x v="1"/>
  </r>
  <r>
    <n v="3992"/>
    <s v="MERITOR HEAVY VEHICLE SYSTEMS"/>
    <s v="VR0180084"/>
    <s v="00957890239"/>
    <n v="63972"/>
    <n v="242"/>
    <x v="0"/>
    <n v="64214"/>
    <n v="55439"/>
    <n v="2815"/>
    <x v="3458"/>
    <n v="3951"/>
    <n v="1550"/>
    <n v="0"/>
    <x v="0"/>
  </r>
  <r>
    <n v="3993"/>
    <s v="STAYER"/>
    <s v="FE0140052"/>
    <s v="10454640151"/>
    <n v="63958"/>
    <n v="559"/>
    <x v="0"/>
    <n v="68102"/>
    <n v="36974"/>
    <n v="14036"/>
    <x v="3459"/>
    <n v="-9544"/>
    <n v="647"/>
    <n v="3202"/>
    <x v="1"/>
  </r>
  <r>
    <n v="3994"/>
    <s v="AIRSYS NAVIGATION SYSTEMS"/>
    <s v="MI1430409"/>
    <s v="11054700155"/>
    <n v="63924"/>
    <n v="1224"/>
    <x v="0"/>
    <n v="66660"/>
    <n v="25180"/>
    <n v="18443"/>
    <x v="3460"/>
    <n v="3256"/>
    <n v="3224"/>
    <n v="0"/>
    <x v="2"/>
  </r>
  <r>
    <n v="3995"/>
    <s v="NITAL"/>
    <s v="TO0756023"/>
    <s v="06047610016"/>
    <n v="63916"/>
    <n v="2289"/>
    <x v="0"/>
    <n v="66205"/>
    <n v="47115"/>
    <n v="9128"/>
    <x v="3461"/>
    <n v="5099"/>
    <n v="3127"/>
    <n v="4000"/>
    <x v="3"/>
  </r>
  <r>
    <n v="3996"/>
    <s v="LUBIAM, MODA PER L'UOMO"/>
    <s v="MN0144079"/>
    <s v="01221630203"/>
    <n v="63907"/>
    <n v="807"/>
    <x v="0"/>
    <n v="69774"/>
    <n v="30813"/>
    <n v="12717"/>
    <x v="3462"/>
    <n v="2042"/>
    <n v="1950"/>
    <n v="107"/>
    <x v="3"/>
  </r>
  <r>
    <n v="3997"/>
    <s v="MAICO % MAICO G.M.B.H."/>
    <s v="BZ0092978"/>
    <s v="00871900213"/>
    <n v="63898"/>
    <n v="762"/>
    <x v="0"/>
    <n v="64660"/>
    <n v="52479"/>
    <n v="6482"/>
    <x v="3463"/>
    <n v="-265"/>
    <n v="255"/>
    <n v="13808"/>
    <x v="3"/>
  </r>
  <r>
    <n v="3998"/>
    <s v="CERERIA AMOS SGARBI"/>
    <s v="LC0050129"/>
    <s v="00222260135"/>
    <n v="63863"/>
    <n v="306"/>
    <x v="0"/>
    <n v="65107"/>
    <n v="41933"/>
    <n v="14639"/>
    <x v="3464"/>
    <n v="270"/>
    <n v="220"/>
    <n v="0"/>
    <x v="1"/>
  </r>
  <r>
    <n v="3999"/>
    <s v="KNOLL INTERNATIONAL"/>
    <s v="MI1363637"/>
    <s v="00164390544"/>
    <n v="63836"/>
    <n v="200"/>
    <x v="0"/>
    <n v="65378"/>
    <n v="33593"/>
    <n v="12771"/>
    <x v="3465"/>
    <n v="2572"/>
    <n v="672"/>
    <n v="1703"/>
    <x v="4"/>
  </r>
  <r>
    <n v="4000"/>
    <s v="NAZARENO GABRIELLI"/>
    <s v="MC0112867"/>
    <s v="09609200150"/>
    <n v="63827"/>
    <n v="5961"/>
    <x v="0"/>
    <n v="70898"/>
    <n v="28786"/>
    <n v="18811"/>
    <x v="20"/>
    <n v="-6017"/>
    <n v="868"/>
    <n v="0"/>
    <x v="4"/>
  </r>
  <r>
    <n v="4001"/>
    <s v="MAPEI CENTRO SUD"/>
    <s v="LT0083348"/>
    <s v="01331690592"/>
    <n v="63827"/>
    <n v="175"/>
    <x v="0"/>
    <n v="63819"/>
    <n v="36323"/>
    <n v="1670"/>
    <x v="3466"/>
    <n v="21017"/>
    <n v="8103"/>
    <n v="1390"/>
    <x v="2"/>
  </r>
  <r>
    <n v="4002"/>
    <s v="MOROTTI COMMERCIALE"/>
    <s v="MO0257993"/>
    <s v="01996870364"/>
    <n v="63813"/>
    <n v="5"/>
    <x v="0"/>
    <n v="63819"/>
    <n v="60425"/>
    <n v="1386"/>
    <x v="3467"/>
    <n v="1326"/>
    <n v="616"/>
    <n v="0"/>
    <x v="3"/>
  </r>
  <r>
    <n v="4003"/>
    <s v="GIORNALE DI SICILIA"/>
    <s v="PA0098065"/>
    <s v="02709770826"/>
    <n v="63783"/>
    <n v="1893"/>
    <x v="0"/>
    <n v="65676"/>
    <n v="7040"/>
    <n v="32958"/>
    <x v="3468"/>
    <n v="1429"/>
    <n v="1410"/>
    <n v="10679"/>
    <x v="0"/>
  </r>
  <r>
    <n v="4004"/>
    <s v="BIANCHI MARE'"/>
    <s v="VA0106740"/>
    <s v="00219340122"/>
    <n v="63780"/>
    <n v="2229"/>
    <x v="0"/>
    <n v="67782"/>
    <n v="45208"/>
    <n v="5290"/>
    <x v="3469"/>
    <n v="4541"/>
    <n v="2491"/>
    <n v="2139"/>
    <x v="0"/>
  </r>
  <r>
    <n v="4005"/>
    <s v="NESPAK SOCIETA' GENERALE PER"/>
    <s v="RA0087796"/>
    <s v="00383820396"/>
    <n v="63768"/>
    <n v="206"/>
    <x v="0"/>
    <n v="63469"/>
    <n v="24171"/>
    <n v="15914"/>
    <x v="3470"/>
    <n v="2341"/>
    <n v="1764"/>
    <n v="13093"/>
    <x v="5"/>
  </r>
  <r>
    <n v="4006"/>
    <s v="SNAI SERVIZI - SPAZIO GIOCO"/>
    <s v="LU0127191"/>
    <s v="01236020465"/>
    <n v="63734"/>
    <n v="1241"/>
    <x v="0"/>
    <n v="64975"/>
    <n v="0"/>
    <n v="45240"/>
    <x v="3471"/>
    <n v="-225"/>
    <n v="275"/>
    <n v="0"/>
    <x v="3"/>
  </r>
  <r>
    <n v="4007"/>
    <s v="TONDINI"/>
    <s v="CA0061355"/>
    <s v="00133670927"/>
    <n v="63734"/>
    <n v="200"/>
    <x v="0"/>
    <n v="63934"/>
    <n v="55604"/>
    <n v="2804"/>
    <x v="3472"/>
    <n v="436"/>
    <n v="422"/>
    <n v="0"/>
    <x v="5"/>
  </r>
  <r>
    <n v="4008"/>
    <s v="BETAMOTOR"/>
    <s v="FI0166482"/>
    <s v="00408970481"/>
    <n v="63732"/>
    <n v="1243"/>
    <x v="0"/>
    <n v="67478"/>
    <n v="49737"/>
    <n v="9618"/>
    <x v="3473"/>
    <n v="4102"/>
    <n v="1997"/>
    <n v="3310"/>
    <x v="6"/>
  </r>
  <r>
    <n v="4009"/>
    <s v="CENTRO RESIDENZIALE CLINICA S. LUCI"/>
    <s v="RM0276438"/>
    <s v="00437330582"/>
    <n v="63727"/>
    <n v="15273"/>
    <x v="0"/>
    <n v="79000"/>
    <n v="3761"/>
    <n v="10544"/>
    <x v="3474"/>
    <n v="1034"/>
    <n v="1928"/>
    <n v="0"/>
    <x v="7"/>
  </r>
  <r>
    <n v="4010"/>
    <s v="GENERAL BETON TRIVENETA"/>
    <s v="TV0091976"/>
    <s v="00198080269"/>
    <n v="63706"/>
    <n v="448"/>
    <x v="0"/>
    <n v="64248"/>
    <n v="31917"/>
    <n v="16604"/>
    <x v="3475"/>
    <n v="3108"/>
    <n v="1237"/>
    <n v="11668"/>
    <x v="4"/>
  </r>
  <r>
    <n v="4011"/>
    <s v="CONSUMER ELECTRONICS"/>
    <s v="MI1030466"/>
    <s v="04670430158"/>
    <n v="63702"/>
    <n v="1788"/>
    <x v="0"/>
    <n v="67023"/>
    <n v="60148"/>
    <n v="2077"/>
    <x v="3476"/>
    <n v="387"/>
    <n v="370"/>
    <n v="0"/>
    <x v="3"/>
  </r>
  <r>
    <n v="4012"/>
    <s v="AGRILINEA"/>
    <s v="VR0236479"/>
    <s v="01934580240"/>
    <n v="63696"/>
    <n v="642"/>
    <x v="0"/>
    <n v="67408"/>
    <n v="63565"/>
    <n v="337"/>
    <x v="3477"/>
    <n v="333"/>
    <n v="222"/>
    <n v="0"/>
    <x v="8"/>
  </r>
  <r>
    <n v="4013"/>
    <s v="DI VINCENZO DINO &amp; C."/>
    <s v="PE0072322"/>
    <s v="01151370689"/>
    <n v="63681"/>
    <n v="1719"/>
    <x v="0"/>
    <n v="41898"/>
    <n v="7662"/>
    <n v="21714"/>
    <x v="3478"/>
    <n v="1346"/>
    <n v="950"/>
    <n v="26"/>
    <x v="8"/>
  </r>
  <r>
    <n v="4014"/>
    <s v="S.C.A.T. SOCIETA' COMBUSTIBILI"/>
    <s v="LI0011788"/>
    <s v="00103640496"/>
    <n v="63670"/>
    <n v="5"/>
    <x v="0"/>
    <n v="63682"/>
    <n v="62032"/>
    <n v="1018"/>
    <x v="3479"/>
    <n v="127"/>
    <n v="73"/>
    <n v="0"/>
    <x v="9"/>
  </r>
  <r>
    <n v="4015"/>
    <s v="IMMOBILIARE FRATELLI PASQUA"/>
    <s v="VR0020432"/>
    <s v="00215380239"/>
    <n v="63667"/>
    <n v="1022"/>
    <x v="0"/>
    <n v="64864"/>
    <n v="40954"/>
    <n v="9345"/>
    <x v="1344"/>
    <n v="1356"/>
    <n v="1031"/>
    <n v="6796"/>
    <x v="1"/>
  </r>
  <r>
    <n v="4016"/>
    <s v="P.R.S."/>
    <s v="MI0794713"/>
    <s v="00816440150"/>
    <n v="63635"/>
    <n v="209"/>
    <x v="0"/>
    <n v="63844"/>
    <n v="0"/>
    <n v="58474"/>
    <x v="3480"/>
    <n v="655"/>
    <n v="517"/>
    <n v="0"/>
    <x v="1"/>
  </r>
  <r>
    <n v="4017"/>
    <s v="STABILIMENTO BLASETTI SOCIETA PER"/>
    <s v="RM0272177"/>
    <s v="00411700586"/>
    <n v="63632"/>
    <n v="79"/>
    <x v="0"/>
    <n v="63217"/>
    <n v="29412"/>
    <n v="9852"/>
    <x v="2166"/>
    <n v="8104"/>
    <n v="3623"/>
    <n v="774"/>
    <x v="8"/>
  </r>
  <r>
    <n v="4018"/>
    <s v="NEGRO AUTOMOBILI"/>
    <s v="TV0195480"/>
    <s v="02206140267"/>
    <n v="63623"/>
    <n v="340"/>
    <x v="0"/>
    <n v="63963"/>
    <n v="58710"/>
    <n v="3328"/>
    <x v="3481"/>
    <n v="1695"/>
    <n v="798"/>
    <n v="0"/>
    <x v="0"/>
  </r>
  <r>
    <n v="4019"/>
    <s v="FANCON"/>
    <s v="VI0157062"/>
    <s v="01270140245"/>
    <n v="63594"/>
    <n v="82"/>
    <x v="0"/>
    <n v="63404"/>
    <n v="58206"/>
    <n v="4855"/>
    <x v="3482"/>
    <n v="-3606"/>
    <n v="56"/>
    <n v="3345"/>
    <x v="0"/>
  </r>
  <r>
    <n v="4020"/>
    <s v="FERROVIE NORD MILANO ESERCIZIO"/>
    <s v="MI1118019"/>
    <s v="06757900151"/>
    <n v="63587"/>
    <n v="246839"/>
    <x v="44"/>
    <n v="310426"/>
    <n v="19785"/>
    <n v="69533"/>
    <x v="3483"/>
    <n v="652"/>
    <n v="0"/>
    <n v="0"/>
    <x v="4"/>
  </r>
  <r>
    <n v="4021"/>
    <s v="POLICLINICO SAN MARCO"/>
    <s v="BG0235829"/>
    <s v="05946720587"/>
    <n v="63545"/>
    <n v="317"/>
    <x v="0"/>
    <n v="63862"/>
    <n v="10377"/>
    <n v="11204"/>
    <x v="3484"/>
    <n v="-1725"/>
    <n v="1546"/>
    <n v="118"/>
    <x v="0"/>
  </r>
  <r>
    <n v="4022"/>
    <s v="DOCOIL"/>
    <s v="CO0208852"/>
    <s v="01682650138"/>
    <n v="63520"/>
    <n v="0"/>
    <x v="0"/>
    <n v="64238"/>
    <n v="62811"/>
    <n v="1242"/>
    <x v="20"/>
    <n v="203"/>
    <n v="36"/>
    <n v="0"/>
    <x v="0"/>
  </r>
  <r>
    <n v="4023"/>
    <s v="TWENTIETH CENTURY FOX ITALY INC."/>
    <s v="RM0310750"/>
    <s v="00459230587"/>
    <n v="63515"/>
    <n v="1383"/>
    <x v="0"/>
    <n v="64898"/>
    <n v="56"/>
    <n v="51841"/>
    <x v="2698"/>
    <n v="10629"/>
    <n v="4126"/>
    <n v="0"/>
    <x v="2"/>
  </r>
  <r>
    <n v="4024"/>
    <s v="AERHOTEL SOCIETA PER LO SVILUPPO"/>
    <s v="RM0311391"/>
    <s v="00441990587"/>
    <n v="63503"/>
    <n v="1748"/>
    <x v="0"/>
    <n v="65342"/>
    <n v="6971"/>
    <n v="17179"/>
    <x v="3485"/>
    <n v="8812"/>
    <n v="3950"/>
    <n v="31454"/>
    <x v="0"/>
  </r>
  <r>
    <n v="4025"/>
    <s v="I.P.M. ITALIAN PETROCHEMICAL"/>
    <s v="MI1433864"/>
    <s v="11068930152"/>
    <n v="63500"/>
    <n v="3616"/>
    <x v="0"/>
    <n v="66768"/>
    <n v="52702"/>
    <n v="13941"/>
    <x v="3486"/>
    <n v="374"/>
    <n v="168"/>
    <n v="0"/>
    <x v="1"/>
  </r>
  <r>
    <n v="4026"/>
    <s v="FRIULPESCA"/>
    <s v="UD0184887"/>
    <s v="01628590307"/>
    <n v="63484"/>
    <n v="327"/>
    <x v="0"/>
    <n v="63811"/>
    <n v="50469"/>
    <n v="4880"/>
    <x v="3487"/>
    <n v="2106"/>
    <n v="1135"/>
    <n v="2597"/>
    <x v="8"/>
  </r>
  <r>
    <n v="4027"/>
    <s v="CENTRO ITALIA"/>
    <s v="RM0637455"/>
    <s v="07981530582"/>
    <n v="63466"/>
    <n v="3424"/>
    <x v="0"/>
    <n v="66890"/>
    <n v="58479"/>
    <n v="6854"/>
    <x v="3488"/>
    <n v="584"/>
    <n v="369"/>
    <n v="0"/>
    <x v="1"/>
  </r>
  <r>
    <n v="4028"/>
    <s v="AVICOLA SAN MARTINO"/>
    <s v="BS0333494"/>
    <s v="01638250983"/>
    <n v="63460"/>
    <n v="410"/>
    <x v="0"/>
    <n v="63662"/>
    <n v="54111"/>
    <n v="4089"/>
    <x v="3489"/>
    <n v="-33"/>
    <n v="87"/>
    <n v="0"/>
    <x v="4"/>
  </r>
  <r>
    <n v="4029"/>
    <s v="GABETTI"/>
    <s v="MI0577241"/>
    <s v="00815040159"/>
    <n v="63443"/>
    <n v="3783"/>
    <x v="0"/>
    <n v="67226"/>
    <n v="0"/>
    <n v="30525"/>
    <x v="3490"/>
    <n v="1491"/>
    <n v="1211"/>
    <n v="0"/>
    <x v="3"/>
  </r>
  <r>
    <n v="4030"/>
    <s v="RISERIA MONFERRATO"/>
    <s v="AL0141809"/>
    <s v="00163520026"/>
    <n v="63412"/>
    <n v="646"/>
    <x v="0"/>
    <n v="62437"/>
    <n v="42158"/>
    <n v="6482"/>
    <x v="3491"/>
    <n v="536"/>
    <n v="485"/>
    <n v="21281"/>
    <x v="8"/>
  </r>
  <r>
    <n v="4031"/>
    <s v="METRO FIM"/>
    <s v="MI1301428"/>
    <s v="09495050156"/>
    <n v="63395"/>
    <n v="14762"/>
    <x v="0"/>
    <n v="78158"/>
    <n v="26"/>
    <n v="1391"/>
    <x v="3492"/>
    <n v="18933"/>
    <n v="2126"/>
    <n v="389164"/>
    <x v="4"/>
  </r>
  <r>
    <n v="4032"/>
    <s v="FIGLI DI GUIDO LAPI"/>
    <s v="MI1389224"/>
    <s v="00205520505"/>
    <n v="63388"/>
    <n v="999"/>
    <x v="0"/>
    <n v="64652"/>
    <n v="42879"/>
    <n v="8315"/>
    <x v="3493"/>
    <n v="-3671"/>
    <n v="530"/>
    <n v="14404"/>
    <x v="5"/>
  </r>
  <r>
    <n v="4033"/>
    <s v="MORETTA"/>
    <s v="MI1553528"/>
    <s v="12414020151"/>
    <n v="63367"/>
    <n v="234"/>
    <x v="0"/>
    <n v="63902"/>
    <n v="52768"/>
    <n v="6823"/>
    <x v="20"/>
    <n v="-1188"/>
    <n v="219"/>
    <n v="0"/>
    <x v="8"/>
  </r>
  <r>
    <n v="4034"/>
    <s v="EZIO FANTI"/>
    <s v="TV0194791"/>
    <s v="02202650269"/>
    <n v="63365"/>
    <n v="559"/>
    <x v="0"/>
    <n v="63924"/>
    <n v="57856"/>
    <n v="2230"/>
    <x v="3494"/>
    <n v="137"/>
    <n v="125"/>
    <n v="3813"/>
    <x v="5"/>
  </r>
  <r>
    <n v="4035"/>
    <s v="LEGNOCHIMICA"/>
    <s v="CN0093669"/>
    <s v="00122340789"/>
    <n v="63345"/>
    <n v="246"/>
    <x v="0"/>
    <n v="64642"/>
    <n v="24285"/>
    <n v="19231"/>
    <x v="3495"/>
    <n v="190"/>
    <n v="651"/>
    <n v="8029"/>
    <x v="1"/>
  </r>
  <r>
    <n v="4036"/>
    <s v="ESSILOR ITALIA"/>
    <s v="MI0603238"/>
    <s v="00753610153"/>
    <n v="63345"/>
    <n v="1041"/>
    <x v="0"/>
    <n v="65244"/>
    <n v="28699"/>
    <n v="17396"/>
    <x v="3496"/>
    <n v="1996"/>
    <n v="1282"/>
    <n v="3"/>
    <x v="9"/>
  </r>
  <r>
    <n v="4037"/>
    <s v="AUTOCENTRALE"/>
    <s v="PG0091509"/>
    <s v="00160980546"/>
    <n v="63334"/>
    <n v="818"/>
    <x v="0"/>
    <n v="64167"/>
    <n v="56553"/>
    <n v="1790"/>
    <x v="3497"/>
    <n v="1237"/>
    <n v="717"/>
    <n v="3501"/>
    <x v="1"/>
  </r>
  <r>
    <n v="4038"/>
    <s v="FEAT GROUP"/>
    <s v="MI1211374"/>
    <s v="08203090157"/>
    <n v="63294"/>
    <n v="1265"/>
    <x v="0"/>
    <n v="68418"/>
    <n v="32242"/>
    <n v="15933"/>
    <x v="3498"/>
    <n v="5349"/>
    <n v="2688"/>
    <n v="13896"/>
    <x v="5"/>
  </r>
  <r>
    <n v="4039"/>
    <s v="INTER KOM"/>
    <s v="NA0306075"/>
    <s v="01347530634"/>
    <n v="63291"/>
    <n v="11222"/>
    <x v="0"/>
    <n v="74513"/>
    <n v="70231"/>
    <n v="2647"/>
    <x v="3499"/>
    <n v="1857"/>
    <n v="874"/>
    <n v="0"/>
    <x v="1"/>
  </r>
  <r>
    <n v="4040"/>
    <s v="BARBUSCIA"/>
    <s v="PE0052803"/>
    <s v="00321690687"/>
    <n v="63291"/>
    <n v="829"/>
    <x v="0"/>
    <n v="64120"/>
    <n v="56920"/>
    <n v="3278"/>
    <x v="3500"/>
    <n v="1940"/>
    <n v="978"/>
    <n v="163"/>
    <x v="0"/>
  </r>
  <r>
    <n v="4041"/>
    <s v="AVANTGARDE"/>
    <s v="RM0449317"/>
    <s v="03724830587"/>
    <n v="63290"/>
    <n v="1083"/>
    <x v="0"/>
    <n v="63855"/>
    <n v="47256"/>
    <n v="7638"/>
    <x v="3501"/>
    <n v="-735"/>
    <n v="157"/>
    <n v="5261"/>
    <x v="1"/>
  </r>
  <r>
    <n v="4042"/>
    <s v="AGRALIA"/>
    <s v="CB0097575"/>
    <s v="00927510701"/>
    <n v="63285"/>
    <n v="168"/>
    <x v="0"/>
    <n v="65060"/>
    <n v="56600"/>
    <n v="6245"/>
    <x v="2134"/>
    <n v="-594"/>
    <n v="-136"/>
    <n v="4452"/>
    <x v="2"/>
  </r>
  <r>
    <n v="4043"/>
    <s v="MODI &amp; MODA"/>
    <s v="AR0104605"/>
    <s v="01742270406"/>
    <n v="63279"/>
    <n v="663"/>
    <x v="0"/>
    <n v="63942"/>
    <n v="55618"/>
    <n v="4625"/>
    <x v="3502"/>
    <n v="316"/>
    <n v="371"/>
    <n v="40011"/>
    <x v="3"/>
  </r>
  <r>
    <n v="4044"/>
    <s v="ITALIANA MEMBRANE"/>
    <s v="PN0044068"/>
    <s v="01115050930"/>
    <n v="63272"/>
    <n v="986"/>
    <x v="0"/>
    <n v="64673"/>
    <n v="40139"/>
    <n v="12908"/>
    <x v="3503"/>
    <n v="306"/>
    <n v="911"/>
    <n v="6790"/>
    <x v="3"/>
  </r>
  <r>
    <n v="4045"/>
    <s v="FLOU"/>
    <s v="MI1010044"/>
    <s v="04404540157"/>
    <n v="63261"/>
    <n v="508"/>
    <x v="0"/>
    <n v="63946"/>
    <n v="30702"/>
    <n v="17464"/>
    <x v="3504"/>
    <n v="2253"/>
    <n v="1137"/>
    <n v="5904"/>
    <x v="3"/>
  </r>
  <r>
    <n v="4046"/>
    <s v="FAD FABRIANO AUTOADESIVI"/>
    <s v="AN0058354"/>
    <s v="00185390424"/>
    <n v="63239"/>
    <n v="450"/>
    <x v="0"/>
    <n v="62890"/>
    <n v="41609"/>
    <n v="6673"/>
    <x v="3505"/>
    <n v="671"/>
    <n v="657"/>
    <n v="1419"/>
    <x v="1"/>
  </r>
  <r>
    <n v="4047"/>
    <s v="LOVATO COMPONENTI E SISTEMI PER"/>
    <s v="BG0247920"/>
    <s v="01921300164"/>
    <n v="63238"/>
    <n v="864"/>
    <x v="0"/>
    <n v="65613"/>
    <n v="29431"/>
    <n v="14152"/>
    <x v="3506"/>
    <n v="3953"/>
    <n v="2395"/>
    <n v="2737"/>
    <x v="4"/>
  </r>
  <r>
    <n v="4048"/>
    <s v="S.I.A.C. INDUSTRIA ACCESSORI"/>
    <s v="VA0011711"/>
    <s v="00184800126"/>
    <n v="63235"/>
    <n v="904"/>
    <x v="0"/>
    <n v="68198"/>
    <n v="37695"/>
    <n v="7655"/>
    <x v="3507"/>
    <n v="1568"/>
    <n v="1307"/>
    <n v="5825"/>
    <x v="4"/>
  </r>
  <r>
    <n v="4049"/>
    <s v="MAURI ELETTROFORNITURE"/>
    <s v="MI1014141"/>
    <s v="04463170151"/>
    <n v="63219"/>
    <n v="293"/>
    <x v="0"/>
    <n v="63653"/>
    <n v="49707"/>
    <n v="2852"/>
    <x v="3508"/>
    <n v="596"/>
    <n v="684"/>
    <n v="202"/>
    <x v="2"/>
  </r>
  <r>
    <n v="4050"/>
    <s v="AUTOCOMPONENTS SUSPENSION"/>
    <s v="PZ0079528"/>
    <s v="01103930762"/>
    <n v="63214"/>
    <n v="200"/>
    <x v="0"/>
    <n v="63347"/>
    <n v="50131"/>
    <n v="3357"/>
    <x v="3509"/>
    <n v="-333"/>
    <n v="131"/>
    <n v="0"/>
    <x v="3"/>
  </r>
  <r>
    <n v="4051"/>
    <s v="PORTONE SOC.CONS.A R.L."/>
    <s v="RA0135658"/>
    <s v="01317930392"/>
    <n v="63208"/>
    <n v="606"/>
    <x v="0"/>
    <n v="63814"/>
    <n v="8084"/>
    <n v="48824"/>
    <x v="3510"/>
    <n v="460"/>
    <n v="460"/>
    <n v="0"/>
    <x v="0"/>
  </r>
  <r>
    <n v="4052"/>
    <s v="IRON"/>
    <s v="PG0150229"/>
    <s v="01622860540"/>
    <n v="63188"/>
    <n v="623"/>
    <x v="0"/>
    <n v="63982"/>
    <n v="58458"/>
    <n v="4604"/>
    <x v="3093"/>
    <n v="-7471"/>
    <n v="0"/>
    <n v="6920"/>
    <x v="0"/>
  </r>
  <r>
    <n v="4053"/>
    <s v="ST. JUDE MEDICAL ITALIA"/>
    <s v="MI1449729"/>
    <s v="11264670156"/>
    <n v="63188"/>
    <n v="4092"/>
    <x v="0"/>
    <n v="67280"/>
    <n v="46625"/>
    <n v="1883"/>
    <x v="3511"/>
    <n v="8456"/>
    <n v="3836"/>
    <n v="0"/>
    <x v="5"/>
  </r>
  <r>
    <n v="4054"/>
    <s v="MISCO ITALY COMPUTER SUPPLIES"/>
    <s v="MI1217642"/>
    <s v="08376630151"/>
    <n v="63166"/>
    <n v="311"/>
    <x v="0"/>
    <n v="64366"/>
    <n v="43456"/>
    <n v="12160"/>
    <x v="3512"/>
    <n v="1003"/>
    <n v="901"/>
    <n v="0"/>
    <x v="3"/>
  </r>
  <r>
    <n v="4055"/>
    <s v="BOLZONI"/>
    <s v="PC0087382"/>
    <s v="00113720338"/>
    <n v="63155"/>
    <n v="214"/>
    <x v="0"/>
    <n v="64904"/>
    <n v="25395"/>
    <n v="18846"/>
    <x v="3513"/>
    <n v="1883"/>
    <n v="1469"/>
    <n v="4859"/>
    <x v="5"/>
  </r>
  <r>
    <n v="4056"/>
    <s v="SOTECO"/>
    <s v="CR0097491"/>
    <s v="00314800194"/>
    <n v="63155"/>
    <n v="580"/>
    <x v="0"/>
    <n v="64654"/>
    <n v="31218"/>
    <n v="8374"/>
    <x v="3514"/>
    <n v="11541"/>
    <n v="5341"/>
    <n v="1130"/>
    <x v="6"/>
  </r>
  <r>
    <n v="4057"/>
    <s v="SARTORI PADOVA"/>
    <s v="PD0197228"/>
    <s v="01282940285"/>
    <n v="63151"/>
    <n v="146"/>
    <x v="0"/>
    <n v="63297"/>
    <n v="55271"/>
    <n v="2711"/>
    <x v="3515"/>
    <n v="1598"/>
    <n v="780"/>
    <n v="0"/>
    <x v="7"/>
  </r>
  <r>
    <n v="4058"/>
    <s v="GIULIO EINAUDI EDITORE S.P.A"/>
    <s v="TO0829508"/>
    <s v="08367150151"/>
    <n v="63125"/>
    <n v="1626"/>
    <x v="0"/>
    <n v="68035"/>
    <n v="9803"/>
    <n v="45591"/>
    <x v="3516"/>
    <n v="22"/>
    <n v="480"/>
    <n v="0"/>
    <x v="4"/>
  </r>
  <r>
    <n v="4059"/>
    <s v="D &amp; B MARKETING INFORMATION SERVICE"/>
    <s v="MI0576952"/>
    <s v="00868270158"/>
    <n v="63116"/>
    <n v="2813"/>
    <x v="0"/>
    <n v="67205"/>
    <n v="21679"/>
    <n v="18483"/>
    <x v="3517"/>
    <n v="18163"/>
    <n v="1379"/>
    <n v="0"/>
    <x v="3"/>
  </r>
  <r>
    <n v="4060"/>
    <s v="SAVIOLA"/>
    <s v="MN0133221"/>
    <s v="00460330202"/>
    <n v="251197"/>
    <n v="4886"/>
    <x v="0"/>
    <n v="256152"/>
    <n v="206295"/>
    <n v="23442"/>
    <x v="20"/>
    <n v="4821"/>
    <n v="2029"/>
    <n v="0"/>
    <x v="8"/>
  </r>
  <r>
    <n v="4061"/>
    <s v="MARSILLI E CO."/>
    <s v="CR0120840"/>
    <s v="00907870190"/>
    <n v="63094"/>
    <n v="765"/>
    <x v="0"/>
    <n v="65461"/>
    <n v="31923"/>
    <n v="10200"/>
    <x v="3518"/>
    <n v="7157"/>
    <n v="3809"/>
    <n v="2853"/>
    <x v="8"/>
  </r>
  <r>
    <n v="4062"/>
    <s v="FERRO ADRIATICA"/>
    <s v="AN0058996"/>
    <s v="00076790427"/>
    <n v="63085"/>
    <n v="10624"/>
    <x v="0"/>
    <n v="73709"/>
    <n v="52087"/>
    <n v="5424"/>
    <x v="3519"/>
    <n v="362"/>
    <n v="291"/>
    <n v="12634"/>
    <x v="9"/>
  </r>
  <r>
    <n v="4063"/>
    <s v="GIVAUDAN ROURE"/>
    <s v="MI0239650"/>
    <s v="00911550150"/>
    <n v="63082"/>
    <n v="517"/>
    <x v="0"/>
    <n v="63599"/>
    <n v="46096"/>
    <n v="6112"/>
    <x v="3520"/>
    <n v="-153"/>
    <n v="450"/>
    <n v="0"/>
    <x v="1"/>
  </r>
  <r>
    <n v="4064"/>
    <s v="OFFICINE MECCANICHE GESSAROLI"/>
    <s v="TO0547021"/>
    <s v="02303430017"/>
    <n v="63062"/>
    <n v="92"/>
    <x v="0"/>
    <n v="63476"/>
    <n v="31298"/>
    <n v="20780"/>
    <x v="3521"/>
    <n v="4208"/>
    <n v="2133"/>
    <n v="503"/>
    <x v="1"/>
  </r>
  <r>
    <n v="4065"/>
    <s v="ALU M.E.C."/>
    <s v="BS0190144"/>
    <s v="00474750171"/>
    <n v="63061"/>
    <n v="1601"/>
    <x v="0"/>
    <n v="67128"/>
    <n v="41562"/>
    <n v="12541"/>
    <x v="3522"/>
    <n v="487"/>
    <n v="496"/>
    <n v="10519"/>
    <x v="8"/>
  </r>
  <r>
    <n v="4066"/>
    <s v="PADANIA"/>
    <s v="CR0124034"/>
    <s v="00956460190"/>
    <n v="63014"/>
    <n v="11"/>
    <x v="0"/>
    <n v="63539"/>
    <n v="53000"/>
    <n v="4974"/>
    <x v="3523"/>
    <n v="642"/>
    <n v="191"/>
    <n v="12"/>
    <x v="0"/>
  </r>
  <r>
    <n v="4067"/>
    <s v="CEMBRE"/>
    <s v="BS0168910"/>
    <s v="00541390175"/>
    <n v="63003"/>
    <n v="96"/>
    <x v="0"/>
    <n v="66583"/>
    <n v="25306"/>
    <n v="9491"/>
    <x v="2640"/>
    <n v="10276"/>
    <n v="4705"/>
    <n v="3100"/>
    <x v="0"/>
  </r>
  <r>
    <n v="4068"/>
    <s v="CLASS EDITORI"/>
    <s v="MI1205471"/>
    <s v="08114020152"/>
    <n v="62983"/>
    <n v="6913"/>
    <x v="0"/>
    <n v="72872"/>
    <n v="3123"/>
    <n v="27767"/>
    <x v="3524"/>
    <n v="26543"/>
    <n v="10788"/>
    <n v="879"/>
    <x v="4"/>
  </r>
  <r>
    <n v="4069"/>
    <s v="CASTOLDI"/>
    <s v="MI1288963"/>
    <s v="09358850155"/>
    <n v="62981"/>
    <n v="2148"/>
    <x v="0"/>
    <n v="65129"/>
    <n v="58168"/>
    <n v="4060"/>
    <x v="3525"/>
    <n v="232"/>
    <n v="203"/>
    <n v="83"/>
    <x v="0"/>
  </r>
  <r>
    <n v="4070"/>
    <s v="GRUPPO G -"/>
    <s v="BO0254018"/>
    <s v="02539070587"/>
    <n v="62975"/>
    <n v="6148"/>
    <x v="0"/>
    <n v="69124"/>
    <n v="60958"/>
    <n v="4309"/>
    <x v="1945"/>
    <n v="904"/>
    <n v="580"/>
    <n v="4175"/>
    <x v="0"/>
  </r>
  <r>
    <n v="4071"/>
    <s v="FORESTALI"/>
    <s v="MI1162100"/>
    <s v="07476540153"/>
    <n v="62955"/>
    <n v="637"/>
    <x v="0"/>
    <n v="64172"/>
    <n v="33424"/>
    <n v="10275"/>
    <x v="3526"/>
    <n v="3003"/>
    <n v="1711"/>
    <n v="0"/>
    <x v="2"/>
  </r>
  <r>
    <n v="4072"/>
    <s v="L.B. OFFICINE MECCANICHE"/>
    <s v="MO0155645"/>
    <s v="00218570364"/>
    <n v="62905"/>
    <n v="252"/>
    <x v="0"/>
    <n v="65684"/>
    <n v="39677"/>
    <n v="9566"/>
    <x v="3527"/>
    <n v="6456"/>
    <n v="3315"/>
    <n v="1800"/>
    <x v="0"/>
  </r>
  <r>
    <n v="4073"/>
    <s v="KIA DISTRIBUZIONE ITALIA"/>
    <s v="TO0837820"/>
    <s v="07091290010"/>
    <n v="62843"/>
    <n v="203"/>
    <x v="0"/>
    <n v="63046"/>
    <n v="47246"/>
    <n v="12041"/>
    <x v="3528"/>
    <n v="396"/>
    <n v="321"/>
    <n v="0"/>
    <x v="1"/>
  </r>
  <r>
    <n v="4074"/>
    <s v="CODELCA DUE"/>
    <s v="TE0105345"/>
    <s v="01862250618"/>
    <n v="62830"/>
    <n v="25"/>
    <x v="0"/>
    <n v="61096"/>
    <n v="39072"/>
    <n v="13888"/>
    <x v="3529"/>
    <n v="-4896"/>
    <n v="24"/>
    <n v="5353"/>
    <x v="8"/>
  </r>
  <r>
    <n v="4075"/>
    <s v="RENORD SPA\"/>
    <s v="MI0810796"/>
    <s v="00858180151"/>
    <n v="62792"/>
    <n v="8603"/>
    <x v="0"/>
    <n v="71395"/>
    <n v="60292"/>
    <n v="6808"/>
    <x v="3530"/>
    <n v="1184"/>
    <n v="700"/>
    <n v="1976"/>
    <x v="1"/>
  </r>
  <r>
    <n v="4076"/>
    <s v="LEGLER OTTANA"/>
    <s v="NU0054233"/>
    <s v="00889710919"/>
    <n v="62765"/>
    <n v="1717"/>
    <x v="0"/>
    <n v="68182"/>
    <n v="42674"/>
    <n v="6831"/>
    <x v="3531"/>
    <n v="-2014"/>
    <n v="189"/>
    <n v="22847"/>
    <x v="4"/>
  </r>
  <r>
    <n v="4077"/>
    <s v="COTONIFICIO ZAMBAITI"/>
    <s v="BG0115795"/>
    <s v="00221660160"/>
    <n v="62760"/>
    <n v="984"/>
    <x v="0"/>
    <n v="65501"/>
    <n v="25130"/>
    <n v="21013"/>
    <x v="3532"/>
    <n v="773"/>
    <n v="1040"/>
    <n v="21506"/>
    <x v="3"/>
  </r>
  <r>
    <n v="4078"/>
    <s v="CAD COMPUTER AIDED DESIGN"/>
    <s v="VR0153955"/>
    <s v="00724020235"/>
    <n v="62755"/>
    <n v="68"/>
    <x v="0"/>
    <n v="64749"/>
    <n v="4663"/>
    <n v="34657"/>
    <x v="3533"/>
    <n v="2855"/>
    <n v="2522"/>
    <n v="0"/>
    <x v="8"/>
  </r>
  <r>
    <n v="4079"/>
    <s v="STAR TRASPORTI INTERNAZIONALI"/>
    <s v="MI0745432"/>
    <s v="00156850067"/>
    <n v="62745"/>
    <n v="509"/>
    <x v="0"/>
    <n v="63253"/>
    <n v="6240"/>
    <n v="40667"/>
    <x v="3534"/>
    <n v="72"/>
    <n v="595"/>
    <n v="9968"/>
    <x v="4"/>
  </r>
  <r>
    <n v="4080"/>
    <s v="TITANIA"/>
    <s v="TR0060255"/>
    <s v="00553410556"/>
    <n v="62734"/>
    <n v="3839"/>
    <x v="0"/>
    <n v="59718"/>
    <n v="41249"/>
    <n v="15908"/>
    <x v="3535"/>
    <n v="7392"/>
    <n v="475"/>
    <n v="1592"/>
    <x v="5"/>
  </r>
  <r>
    <n v="4081"/>
    <s v="METACHEM"/>
    <s v="CR0143010"/>
    <s v="02767750108"/>
    <n v="62691"/>
    <n v="18"/>
    <x v="0"/>
    <n v="62708"/>
    <n v="59062"/>
    <n v="3977"/>
    <x v="3536"/>
    <n v="1303"/>
    <n v="592"/>
    <n v="0"/>
    <x v="8"/>
  </r>
  <r>
    <n v="4082"/>
    <s v="NUPI"/>
    <s v="BO0233440"/>
    <s v="00933220378"/>
    <n v="62676"/>
    <n v="767"/>
    <x v="0"/>
    <n v="63460"/>
    <n v="36768"/>
    <n v="11726"/>
    <x v="3537"/>
    <n v="5916"/>
    <n v="2677"/>
    <n v="3426"/>
    <x v="5"/>
  </r>
  <r>
    <n v="4083"/>
    <s v="SOCKS E ACCESSORIES BENETTON"/>
    <s v="FI0417096"/>
    <s v="04117460487"/>
    <n v="62662"/>
    <n v="256"/>
    <x v="0"/>
    <n v="66603"/>
    <n v="46045"/>
    <n v="8745"/>
    <x v="3538"/>
    <n v="10835"/>
    <n v="2284"/>
    <n v="0"/>
    <x v="1"/>
  </r>
  <r>
    <n v="4084"/>
    <s v="DANIELE JACOROSSI"/>
    <s v="RM0272749"/>
    <s v="00395390586"/>
    <n v="62637"/>
    <n v="2389"/>
    <x v="0"/>
    <n v="63480"/>
    <n v="5843"/>
    <n v="29176"/>
    <x v="20"/>
    <n v="439"/>
    <n v="404"/>
    <n v="0"/>
    <x v="9"/>
  </r>
  <r>
    <n v="4085"/>
    <s v="IMPRESA CAVALLERI OTTAVIO"/>
    <s v="BG0067458"/>
    <s v="00372690164"/>
    <n v="62631"/>
    <n v="303"/>
    <x v="0"/>
    <n v="57318"/>
    <n v="18992"/>
    <n v="19905"/>
    <x v="3539"/>
    <n v="1360"/>
    <n v="1153"/>
    <n v="5065"/>
    <x v="1"/>
  </r>
  <r>
    <n v="4086"/>
    <s v="CORDIVARI"/>
    <s v="TE0092310"/>
    <s v="00735570673"/>
    <n v="62575"/>
    <n v="872"/>
    <x v="0"/>
    <n v="62226"/>
    <n v="42445"/>
    <n v="8836"/>
    <x v="3137"/>
    <n v="3016"/>
    <n v="212"/>
    <n v="1147"/>
    <x v="5"/>
  </r>
  <r>
    <n v="4087"/>
    <s v="A.I.A. COSTRUZIONI"/>
    <s v="CT0080809"/>
    <s v="00132110875"/>
    <n v="62558"/>
    <n v="995"/>
    <x v="0"/>
    <n v="34512"/>
    <n v="6845"/>
    <n v="19346"/>
    <x v="3069"/>
    <n v="13"/>
    <n v="331"/>
    <n v="256719"/>
    <x v="1"/>
  </r>
  <r>
    <n v="4088"/>
    <s v="ISEO SERRATURE"/>
    <s v="BS0216324"/>
    <s v="00886610179"/>
    <n v="62552"/>
    <n v="309"/>
    <x v="0"/>
    <n v="65069"/>
    <n v="19927"/>
    <n v="16267"/>
    <x v="20"/>
    <n v="6164"/>
    <n v="3479"/>
    <n v="0"/>
    <x v="0"/>
  </r>
  <r>
    <n v="4089"/>
    <s v="CO.A.B. COOPERATIVA AVICOLA"/>
    <s v="BG0271422"/>
    <s v="02139550400"/>
    <n v="62529"/>
    <n v="658"/>
    <x v="0"/>
    <n v="63306"/>
    <n v="54860"/>
    <n v="2165"/>
    <x v="3540"/>
    <n v="-24"/>
    <n v="131"/>
    <n v="0"/>
    <x v="1"/>
  </r>
  <r>
    <n v="4090"/>
    <s v="SIERRA"/>
    <s v="VR0123405"/>
    <s v="00221090236"/>
    <n v="62525"/>
    <n v="175"/>
    <x v="0"/>
    <n v="63016"/>
    <n v="31784"/>
    <n v="5399"/>
    <x v="3541"/>
    <n v="1931"/>
    <n v="1628"/>
    <n v="2788"/>
    <x v="2"/>
  </r>
  <r>
    <n v="4091"/>
    <s v="DETROIT REFRIGERATION"/>
    <s v="GO0045772"/>
    <s v="00350600318"/>
    <n v="62499"/>
    <n v="866"/>
    <x v="0"/>
    <n v="63049"/>
    <n v="32997"/>
    <n v="9742"/>
    <x v="3019"/>
    <n v="6718"/>
    <n v="2978"/>
    <n v="1502"/>
    <x v="3"/>
  </r>
  <r>
    <n v="4092"/>
    <s v="INOXPRAN"/>
    <s v="BS0158178"/>
    <s v="00478470172"/>
    <n v="62488"/>
    <n v="709"/>
    <x v="0"/>
    <n v="63925"/>
    <n v="25830"/>
    <n v="19619"/>
    <x v="3542"/>
    <n v="1045"/>
    <n v="564"/>
    <n v="8065"/>
    <x v="3"/>
  </r>
  <r>
    <n v="4093"/>
    <s v="RASTELLI RUBINETTERIE"/>
    <s v="NO0151439"/>
    <s v="01138420037"/>
    <n v="62476"/>
    <n v="134"/>
    <x v="0"/>
    <n v="65261"/>
    <n v="37641"/>
    <n v="16847"/>
    <x v="3543"/>
    <n v="1065"/>
    <n v="769"/>
    <n v="2084"/>
    <x v="3"/>
  </r>
  <r>
    <n v="4094"/>
    <s v="AREILOS DI REGNANI GIANFRANCO"/>
    <s v="MO0232889"/>
    <s v="01651210369"/>
    <n v="62471"/>
    <n v="661"/>
    <x v="0"/>
    <n v="61907"/>
    <n v="32568"/>
    <n v="7113"/>
    <x v="3544"/>
    <n v="291"/>
    <n v="0"/>
    <n v="25500"/>
    <x v="1"/>
  </r>
  <r>
    <n v="4095"/>
    <s v="STAUBLI ITALIA"/>
    <s v="MI1059077"/>
    <s v="04890850151"/>
    <n v="62459"/>
    <n v="2668"/>
    <x v="0"/>
    <n v="64332"/>
    <n v="46086"/>
    <n v="5186"/>
    <x v="853"/>
    <n v="4096"/>
    <n v="2029"/>
    <n v="4"/>
    <x v="0"/>
  </r>
  <r>
    <n v="4096"/>
    <s v="CERAMICA DEL CONCA"/>
    <s v="RN0172156"/>
    <s v="00819720400"/>
    <n v="62453"/>
    <n v="1412"/>
    <x v="0"/>
    <n v="63077"/>
    <n v="31185"/>
    <n v="16378"/>
    <x v="1831"/>
    <n v="1864"/>
    <n v="1114"/>
    <n v="10109"/>
    <x v="1"/>
  </r>
  <r>
    <n v="4097"/>
    <s v="AUTOMECCANICA COSENTINA"/>
    <s v="CS0096308"/>
    <s v="01381460789"/>
    <n v="62450"/>
    <n v="827"/>
    <x v="0"/>
    <n v="63277"/>
    <n v="50315"/>
    <n v="7068"/>
    <x v="3545"/>
    <n v="-111"/>
    <n v="169"/>
    <n v="5481"/>
    <x v="2"/>
  </r>
  <r>
    <n v="4098"/>
    <s v="DHJ INDUSTRIES"/>
    <s v="MI0599488"/>
    <s v="00881740153"/>
    <n v="62432"/>
    <n v="1166"/>
    <x v="0"/>
    <n v="64282"/>
    <n v="49727"/>
    <n v="6325"/>
    <x v="3546"/>
    <n v="1342"/>
    <n v="868"/>
    <n v="0"/>
    <x v="3"/>
  </r>
  <r>
    <n v="4099"/>
    <s v="FRANZESE"/>
    <s v="NA0330003"/>
    <s v="03260210632"/>
    <n v="62396"/>
    <n v="1226"/>
    <x v="0"/>
    <n v="63517"/>
    <n v="53232"/>
    <n v="4989"/>
    <x v="3547"/>
    <n v="323"/>
    <n v="291"/>
    <n v="1412"/>
    <x v="3"/>
  </r>
  <r>
    <n v="4100"/>
    <s v="AUTOCREMONA"/>
    <s v="MI0975494"/>
    <s v="03865180156"/>
    <n v="62393"/>
    <n v="481"/>
    <x v="0"/>
    <n v="62874"/>
    <n v="58133"/>
    <n v="3306"/>
    <x v="3458"/>
    <n v="129"/>
    <n v="157"/>
    <n v="0"/>
    <x v="3"/>
  </r>
  <r>
    <n v="4101"/>
    <s v="NUOVA POLESANA CARNI"/>
    <s v="RO0107881"/>
    <s v="00987340296"/>
    <n v="62392"/>
    <n v="0"/>
    <x v="0"/>
    <n v="62392"/>
    <n v="58864"/>
    <n v="1481"/>
    <x v="3548"/>
    <n v="104"/>
    <n v="65"/>
    <n v="281"/>
    <x v="1"/>
  </r>
  <r>
    <n v="4102"/>
    <s v="UNITED INTERNATIONAL PICTURES"/>
    <s v="RM0840769"/>
    <s v="00709400675"/>
    <n v="62378"/>
    <n v="850"/>
    <x v="0"/>
    <n v="63227"/>
    <n v="68"/>
    <n v="35168"/>
    <x v="3549"/>
    <n v="2476"/>
    <n v="857"/>
    <n v="0"/>
    <x v="4"/>
  </r>
  <r>
    <n v="4103"/>
    <s v="UNIGRAIN"/>
    <s v="MI1271846"/>
    <s v="09048180153"/>
    <n v="62373"/>
    <n v="3687"/>
    <x v="0"/>
    <n v="66060"/>
    <n v="56115"/>
    <n v="6058"/>
    <x v="3550"/>
    <n v="323"/>
    <n v="127"/>
    <n v="0"/>
    <x v="4"/>
  </r>
  <r>
    <n v="4104"/>
    <s v="AUTO INDUSTRIALE BERGAMASCA"/>
    <s v="BG0149389"/>
    <s v="00418480166"/>
    <n v="62364"/>
    <n v="4521"/>
    <x v="0"/>
    <n v="66885"/>
    <n v="60028"/>
    <n v="3343"/>
    <x v="3551"/>
    <n v="1920"/>
    <n v="945"/>
    <n v="2462"/>
    <x v="2"/>
  </r>
  <r>
    <n v="4105"/>
    <s v="I.T.C.C. INTERNATIONAL TRADE"/>
    <s v="RM0783016"/>
    <s v="04595891005"/>
    <n v="62326"/>
    <n v="263"/>
    <x v="0"/>
    <n v="62589"/>
    <n v="56286"/>
    <n v="5770"/>
    <x v="3552"/>
    <n v="242"/>
    <n v="224"/>
    <n v="0"/>
    <x v="3"/>
  </r>
  <r>
    <n v="4106"/>
    <s v="CONCERIA TIRRENA"/>
    <s v="AP0075270"/>
    <s v="00108020645"/>
    <n v="62320"/>
    <n v="1304"/>
    <x v="0"/>
    <n v="63624"/>
    <n v="50221"/>
    <n v="9123"/>
    <x v="3553"/>
    <n v="1922"/>
    <n v="1108"/>
    <n v="18538"/>
    <x v="0"/>
  </r>
  <r>
    <n v="4107"/>
    <s v="INFIA"/>
    <s v="FO0162085"/>
    <s v="00612080408"/>
    <n v="62273"/>
    <n v="355"/>
    <x v="0"/>
    <n v="62771"/>
    <n v="24424"/>
    <n v="11813"/>
    <x v="3554"/>
    <n v="7118"/>
    <n v="2804"/>
    <n v="7195"/>
    <x v="0"/>
  </r>
  <r>
    <n v="4108"/>
    <s v="COMINI E PRESSIANI"/>
    <s v="LC0143499"/>
    <s v="00381170133"/>
    <n v="62263"/>
    <n v="175"/>
    <x v="0"/>
    <n v="62444"/>
    <n v="47855"/>
    <n v="3104"/>
    <x v="3555"/>
    <n v="4487"/>
    <n v="2117"/>
    <n v="1900"/>
    <x v="5"/>
  </r>
  <r>
    <n v="4109"/>
    <s v="DOMENICHELLI DISTRIBUZIONE"/>
    <s v="MI1409844"/>
    <s v="02281660965"/>
    <n v="62253"/>
    <n v="3860"/>
    <x v="0"/>
    <n v="66113"/>
    <n v="920"/>
    <n v="59534"/>
    <x v="3556"/>
    <n v="-8012"/>
    <n v="0"/>
    <n v="0"/>
    <x v="3"/>
  </r>
  <r>
    <n v="4110"/>
    <s v="PAVER COSTRUZIONI OPPURE: PAVER"/>
    <s v="PC0112068"/>
    <s v="00870620333"/>
    <n v="62239"/>
    <n v="765"/>
    <x v="0"/>
    <n v="62202"/>
    <n v="22207"/>
    <n v="18560"/>
    <x v="2627"/>
    <n v="3599"/>
    <n v="1818"/>
    <n v="2920"/>
    <x v="5"/>
  </r>
  <r>
    <n v="4111"/>
    <s v="RISERIA CARLO PIGINO E FIGLIO"/>
    <s v="VC0097817"/>
    <s v="00162330021"/>
    <n v="62216"/>
    <n v="64"/>
    <x v="0"/>
    <n v="61948"/>
    <n v="50457"/>
    <n v="5273"/>
    <x v="3557"/>
    <n v="766"/>
    <n v="526"/>
    <n v="638"/>
    <x v="6"/>
  </r>
  <r>
    <n v="4112"/>
    <s v="GEPCO.SALC"/>
    <s v="MI1431387"/>
    <s v="02407710108"/>
    <n v="62211"/>
    <n v="658"/>
    <x v="0"/>
    <n v="151008"/>
    <n v="24027"/>
    <n v="94199"/>
    <x v="3558"/>
    <n v="1430"/>
    <n v="1203"/>
    <n v="57294"/>
    <x v="7"/>
  </r>
  <r>
    <n v="4113"/>
    <s v="SKENA"/>
    <s v="RE0217092"/>
    <s v="01707860357"/>
    <n v="62203"/>
    <n v="63"/>
    <x v="0"/>
    <n v="62266"/>
    <n v="61706"/>
    <n v="511"/>
    <x v="20"/>
    <n v="-7"/>
    <n v="1"/>
    <n v="0"/>
    <x v="4"/>
  </r>
  <r>
    <n v="4114"/>
    <s v="S.I.R.E."/>
    <s v="TO0702367"/>
    <s v="05341530011"/>
    <n v="62201"/>
    <n v="1070"/>
    <x v="0"/>
    <n v="64818"/>
    <n v="12306"/>
    <n v="19521"/>
    <x v="3559"/>
    <n v="4149"/>
    <n v="2586"/>
    <n v="11109"/>
    <x v="3"/>
  </r>
  <r>
    <n v="4115"/>
    <s v="ABACUS"/>
    <s v="MI1395669"/>
    <s v="10681830153"/>
    <n v="62198"/>
    <n v="0"/>
    <x v="0"/>
    <n v="62198"/>
    <n v="54853"/>
    <n v="4868"/>
    <x v="3560"/>
    <n v="516"/>
    <n v="267"/>
    <n v="353"/>
    <x v="8"/>
  </r>
  <r>
    <n v="4116"/>
    <s v="CALIA SALOTTI"/>
    <s v="MT0043620"/>
    <s v="00429390776"/>
    <n v="62192"/>
    <n v="1064"/>
    <x v="0"/>
    <n v="62890"/>
    <n v="42847"/>
    <n v="8983"/>
    <x v="1405"/>
    <n v="1253"/>
    <n v="517"/>
    <n v="19264"/>
    <x v="8"/>
  </r>
  <r>
    <n v="4117"/>
    <s v="COMPAGNIA GENERALE TELEMAR SOCIETA"/>
    <s v="RM0141423"/>
    <s v="00394550586"/>
    <n v="62143"/>
    <n v="1959"/>
    <x v="0"/>
    <n v="65267"/>
    <n v="18871"/>
    <n v="25655"/>
    <x v="3561"/>
    <n v="7437"/>
    <n v="4415"/>
    <n v="4107"/>
    <x v="9"/>
  </r>
  <r>
    <n v="4118"/>
    <s v="AASHIMA ITALIA"/>
    <s v="BO0322516"/>
    <s v="03877760375"/>
    <n v="62136"/>
    <n v="1280"/>
    <x v="0"/>
    <n v="63416"/>
    <n v="51347"/>
    <n v="3885"/>
    <x v="3562"/>
    <n v="4952"/>
    <n v="2592"/>
    <n v="0"/>
    <x v="1"/>
  </r>
  <r>
    <n v="4119"/>
    <s v="CERAMICHE ARTISTICHE LEA SOCIETA"/>
    <s v="MO0163896"/>
    <s v="00361140361"/>
    <n v="62129"/>
    <n v="1308"/>
    <x v="0"/>
    <n v="63358"/>
    <n v="24910"/>
    <n v="17496"/>
    <x v="3563"/>
    <n v="6239"/>
    <n v="3045"/>
    <n v="11501"/>
    <x v="1"/>
  </r>
  <r>
    <n v="4120"/>
    <s v="CISA"/>
    <s v="GE0137767"/>
    <s v="00276750106"/>
    <n v="62121"/>
    <n v="3558"/>
    <x v="0"/>
    <n v="65680"/>
    <n v="51863"/>
    <n v="4499"/>
    <x v="1080"/>
    <n v="1194"/>
    <n v="843"/>
    <n v="750"/>
    <x v="8"/>
  </r>
  <r>
    <n v="4121"/>
    <s v="FIN. AL"/>
    <s v="PD0215893"/>
    <s v="01050330503"/>
    <n v="62110"/>
    <n v="411"/>
    <x v="0"/>
    <n v="61491"/>
    <n v="39589"/>
    <n v="8534"/>
    <x v="3564"/>
    <n v="4370"/>
    <n v="2210"/>
    <n v="0"/>
    <x v="0"/>
  </r>
  <r>
    <n v="4122"/>
    <s v="ERSI ITALIA"/>
    <s v="TO0808975"/>
    <s v="06736870012"/>
    <n v="62109"/>
    <n v="72"/>
    <x v="0"/>
    <n v="62178"/>
    <n v="35284"/>
    <n v="7676"/>
    <x v="1585"/>
    <n v="1568"/>
    <n v="675"/>
    <n v="5692"/>
    <x v="0"/>
  </r>
  <r>
    <n v="4123"/>
    <s v="EMERSON S.I.C.E."/>
    <s v="MI1234563"/>
    <s v="00305640377"/>
    <n v="62106"/>
    <n v="980"/>
    <x v="0"/>
    <n v="62730"/>
    <n v="34067"/>
    <n v="12686"/>
    <x v="3565"/>
    <n v="-1206"/>
    <n v="711"/>
    <n v="0"/>
    <x v="4"/>
  </r>
  <r>
    <n v="4124"/>
    <s v="AMBROGIO MORO"/>
    <s v="MI0292787"/>
    <s v="00856790159"/>
    <n v="62105"/>
    <n v="836"/>
    <x v="0"/>
    <n v="63738"/>
    <n v="52950"/>
    <n v="3893"/>
    <x v="3566"/>
    <n v="2043"/>
    <n v="1136"/>
    <n v="294"/>
    <x v="0"/>
  </r>
  <r>
    <n v="4125"/>
    <s v="GIANI LEONE &amp; C."/>
    <s v="MI0875962"/>
    <s v="01815790157"/>
    <n v="62104"/>
    <n v="304"/>
    <x v="0"/>
    <n v="62408"/>
    <n v="50307"/>
    <n v="3591"/>
    <x v="3567"/>
    <n v="110"/>
    <n v="359"/>
    <n v="0"/>
    <x v="0"/>
  </r>
  <r>
    <n v="4126"/>
    <s v="FILM MASTER -"/>
    <s v="RM0404699"/>
    <s v="02176870588"/>
    <n v="62103"/>
    <n v="751"/>
    <x v="0"/>
    <n v="61494"/>
    <n v="46599"/>
    <n v="0"/>
    <x v="3568"/>
    <n v="938"/>
    <n v="450"/>
    <n v="0"/>
    <x v="2"/>
  </r>
  <r>
    <n v="4127"/>
    <s v="CONCERIA ARIANNA"/>
    <s v="VI0206842"/>
    <s v="08706110155"/>
    <n v="62092"/>
    <n v="683"/>
    <x v="0"/>
    <n v="65961"/>
    <n v="42854"/>
    <n v="12510"/>
    <x v="3569"/>
    <n v="194"/>
    <n v="431"/>
    <n v="0"/>
    <x v="0"/>
  </r>
  <r>
    <n v="4128"/>
    <s v="CARIDATA"/>
    <s v="MI1319031"/>
    <s v="09816530159"/>
    <n v="62062"/>
    <n v="91"/>
    <x v="0"/>
    <n v="62153"/>
    <n v="2688"/>
    <n v="29408"/>
    <x v="3570"/>
    <n v="2892"/>
    <n v="2254"/>
    <n v="0"/>
    <x v="1"/>
  </r>
  <r>
    <n v="4129"/>
    <s v="ATISALE S.P.A"/>
    <s v="RM0786326"/>
    <s v="04610931000"/>
    <n v="62059"/>
    <n v="0"/>
    <x v="0"/>
    <n v="62059"/>
    <n v="43243"/>
    <n v="12184"/>
    <x v="3571"/>
    <n v="4205"/>
    <n v="1802"/>
    <n v="0"/>
    <x v="8"/>
  </r>
  <r>
    <n v="4130"/>
    <s v="CML HANDLING TECHNOLOGY"/>
    <s v="VA0070190"/>
    <s v="00188440127"/>
    <n v="62055"/>
    <n v="1397"/>
    <x v="0"/>
    <n v="82271"/>
    <n v="36615"/>
    <n v="18216"/>
    <x v="3572"/>
    <n v="1549"/>
    <n v="1739"/>
    <n v="1605"/>
    <x v="1"/>
  </r>
  <r>
    <n v="4131"/>
    <s v="STUFFER % STUFFER AG"/>
    <s v="BZ0059443"/>
    <s v="00098310212"/>
    <n v="62030"/>
    <n v="3728"/>
    <x v="0"/>
    <n v="65758"/>
    <n v="45977"/>
    <n v="6447"/>
    <x v="3573"/>
    <n v="3366"/>
    <n v="415"/>
    <n v="0"/>
    <x v="4"/>
  </r>
  <r>
    <n v="4132"/>
    <s v="SIDERURGICA ASTICO"/>
    <s v="VI0207989"/>
    <s v="01976320232"/>
    <n v="62026"/>
    <n v="351"/>
    <x v="0"/>
    <n v="62696"/>
    <n v="58005"/>
    <n v="3868"/>
    <x v="3574"/>
    <n v="-632"/>
    <n v="91"/>
    <n v="897"/>
    <x v="3"/>
  </r>
  <r>
    <n v="4133"/>
    <s v="NECKER"/>
    <s v="MI1115512"/>
    <s v="05069950151"/>
    <n v="62012"/>
    <n v="1977"/>
    <x v="0"/>
    <n v="63989"/>
    <n v="57721"/>
    <n v="3674"/>
    <x v="3575"/>
    <n v="1409"/>
    <n v="162"/>
    <n v="79"/>
    <x v="8"/>
  </r>
  <r>
    <n v="4134"/>
    <s v="SAFIL"/>
    <s v="BI0127322"/>
    <s v="01221210022"/>
    <n v="61973"/>
    <n v="225"/>
    <x v="0"/>
    <n v="62299"/>
    <n v="35792"/>
    <n v="8944"/>
    <x v="2642"/>
    <n v="561"/>
    <n v="819"/>
    <n v="4385"/>
    <x v="4"/>
  </r>
  <r>
    <n v="4135"/>
    <s v="UNICALCE"/>
    <s v="BG0024724"/>
    <s v="00223680166"/>
    <n v="61952"/>
    <n v="1834"/>
    <x v="0"/>
    <n v="64197"/>
    <n v="22744"/>
    <n v="14301"/>
    <x v="3576"/>
    <n v="2887"/>
    <n v="650"/>
    <n v="31417"/>
    <x v="5"/>
  </r>
  <r>
    <n v="4136"/>
    <s v="MUGNAI CARTA"/>
    <s v="LI0078478"/>
    <s v="00821260494"/>
    <n v="61947"/>
    <n v="190"/>
    <x v="0"/>
    <n v="62137"/>
    <n v="60624"/>
    <n v="330"/>
    <x v="3577"/>
    <n v="100"/>
    <n v="84"/>
    <n v="0"/>
    <x v="8"/>
  </r>
  <r>
    <n v="4137"/>
    <s v="VALENTINO"/>
    <s v="RM0885389"/>
    <s v="05412951005"/>
    <n v="61939"/>
    <n v="736"/>
    <x v="0"/>
    <n v="62966"/>
    <n v="11558"/>
    <n v="36515"/>
    <x v="20"/>
    <n v="-27871"/>
    <n v="865"/>
    <n v="0"/>
    <x v="5"/>
  </r>
  <r>
    <n v="4138"/>
    <s v="DIESEL NORD"/>
    <s v="TO0708750"/>
    <s v="05411110017"/>
    <n v="61900"/>
    <n v="212"/>
    <x v="0"/>
    <n v="62112"/>
    <n v="55790"/>
    <n v="3849"/>
    <x v="3578"/>
    <n v="676"/>
    <n v="507"/>
    <n v="1697"/>
    <x v="1"/>
  </r>
  <r>
    <n v="4139"/>
    <s v="EFFER"/>
    <s v="BO0301183"/>
    <s v="03583570373"/>
    <n v="61878"/>
    <n v="564"/>
    <x v="0"/>
    <n v="64412"/>
    <n v="32050"/>
    <n v="12597"/>
    <x v="3579"/>
    <n v="1938"/>
    <n v="1752"/>
    <n v="5579"/>
    <x v="9"/>
  </r>
  <r>
    <n v="4140"/>
    <s v="FENZI"/>
    <s v="MI1455499"/>
    <s v="03892140371"/>
    <n v="61861"/>
    <n v="171"/>
    <x v="0"/>
    <n v="62024"/>
    <n v="35865"/>
    <n v="8199"/>
    <x v="3580"/>
    <n v="8929"/>
    <n v="3981"/>
    <n v="3000"/>
    <x v="1"/>
  </r>
  <r>
    <n v="4141"/>
    <s v="TAMMA INDUSTRIE ALIMENTARI DI"/>
    <s v="FG0096781"/>
    <s v="00124570714"/>
    <n v="61859"/>
    <n v="442"/>
    <x v="0"/>
    <n v="62128"/>
    <n v="44394"/>
    <n v="5818"/>
    <x v="3581"/>
    <n v="269"/>
    <n v="259"/>
    <n v="13766"/>
    <x v="5"/>
  </r>
  <r>
    <n v="4142"/>
    <s v="I.L.C.O. S.R.L. INDUSTRIA LAVORAZIO"/>
    <s v="VT0078593"/>
    <s v="01313940569"/>
    <n v="61840"/>
    <n v="249"/>
    <x v="0"/>
    <n v="65054"/>
    <n v="55613"/>
    <n v="3644"/>
    <x v="3582"/>
    <n v="273"/>
    <n v="205"/>
    <n v="6993"/>
    <x v="1"/>
  </r>
  <r>
    <n v="4143"/>
    <s v="O.M.T. OFFICINA MECCANICA"/>
    <s v="BO0184221"/>
    <s v="00623720372"/>
    <n v="61830"/>
    <n v="3870"/>
    <x v="0"/>
    <n v="67188"/>
    <n v="27872"/>
    <n v="17925"/>
    <x v="3583"/>
    <n v="2303"/>
    <n v="2021"/>
    <n v="2260"/>
    <x v="0"/>
  </r>
  <r>
    <n v="4144"/>
    <s v="BDDP"/>
    <s v="MI1241828"/>
    <s v="08727300157"/>
    <n v="61830"/>
    <n v="140"/>
    <x v="0"/>
    <n v="61970"/>
    <n v="0"/>
    <n v="55733"/>
    <x v="3584"/>
    <n v="820"/>
    <n v="222"/>
    <n v="0"/>
    <x v="1"/>
  </r>
  <r>
    <n v="4145"/>
    <s v="STANLEY ITALIA"/>
    <s v="MI1534600"/>
    <s v="12182710157"/>
    <n v="61816"/>
    <n v="2009"/>
    <x v="0"/>
    <n v="63963"/>
    <n v="29109"/>
    <n v="13070"/>
    <x v="3585"/>
    <n v="-11773"/>
    <n v="530"/>
    <n v="60675"/>
    <x v="2"/>
  </r>
  <r>
    <n v="4146"/>
    <s v="AUTO"/>
    <s v="FI0212582"/>
    <s v="00223640483"/>
    <n v="61811"/>
    <n v="2432"/>
    <x v="0"/>
    <n v="64243"/>
    <n v="56827"/>
    <n v="4023"/>
    <x v="3586"/>
    <n v="345"/>
    <n v="291"/>
    <n v="1760"/>
    <x v="3"/>
  </r>
  <r>
    <n v="4147"/>
    <s v="SEGATA"/>
    <s v="TN0091514"/>
    <s v="00975940107"/>
    <n v="61791"/>
    <n v="689"/>
    <x v="0"/>
    <n v="64181"/>
    <n v="47294"/>
    <n v="4941"/>
    <x v="3587"/>
    <n v="469"/>
    <n v="354"/>
    <n v="5357"/>
    <x v="3"/>
  </r>
  <r>
    <n v="4148"/>
    <s v="NEW DISTRIBUTION"/>
    <s v="BN0072508"/>
    <s v="00945890622"/>
    <n v="61774"/>
    <n v="0"/>
    <x v="0"/>
    <n v="61774"/>
    <n v="60370"/>
    <n v="299"/>
    <x v="3588"/>
    <n v="102"/>
    <n v="84"/>
    <n v="0"/>
    <x v="3"/>
  </r>
  <r>
    <n v="4149"/>
    <s v="BETON VILLA S.P.A"/>
    <s v="LC0112194"/>
    <s v="00207520131"/>
    <n v="61743"/>
    <n v="1456"/>
    <x v="0"/>
    <n v="69475"/>
    <n v="15532"/>
    <n v="20643"/>
    <x v="3589"/>
    <n v="1722"/>
    <n v="1397"/>
    <n v="5514"/>
    <x v="1"/>
  </r>
  <r>
    <n v="4150"/>
    <s v="BIO RAD LABORATORIES"/>
    <s v="MI0807526"/>
    <s v="00801720152"/>
    <n v="61692"/>
    <n v="1432"/>
    <x v="0"/>
    <n v="65939"/>
    <n v="35094"/>
    <n v="14106"/>
    <x v="3590"/>
    <n v="1407"/>
    <n v="1204"/>
    <n v="4331"/>
    <x v="4"/>
  </r>
  <r>
    <n v="4151"/>
    <s v="LA SERVIZI INFORMATICI"/>
    <s v="MI1285014"/>
    <s v="09259290154"/>
    <n v="61687"/>
    <n v="504"/>
    <x v="0"/>
    <n v="62191"/>
    <n v="58610"/>
    <n v="2397"/>
    <x v="3591"/>
    <n v="-13"/>
    <n v="192"/>
    <n v="14166"/>
    <x v="4"/>
  </r>
  <r>
    <n v="4152"/>
    <s v="C.I.F.E."/>
    <s v="AR0065312"/>
    <s v="00256240516"/>
    <n v="61669"/>
    <n v="481"/>
    <x v="0"/>
    <n v="65963"/>
    <n v="43360"/>
    <n v="9086"/>
    <x v="1985"/>
    <n v="1243"/>
    <n v="1135"/>
    <n v="11296"/>
    <x v="2"/>
  </r>
  <r>
    <n v="4153"/>
    <s v="C. &amp; S."/>
    <s v="PG0133326"/>
    <s v="00715380549"/>
    <n v="61657"/>
    <n v="137"/>
    <x v="0"/>
    <n v="62020"/>
    <n v="25353"/>
    <n v="29026"/>
    <x v="3231"/>
    <n v="6892"/>
    <n v="2836"/>
    <n v="0"/>
    <x v="3"/>
  </r>
  <r>
    <n v="4154"/>
    <s v="M.F. METALLURGICHE FROSSASCO"/>
    <s v="TO0559375"/>
    <s v="02461070019"/>
    <n v="61650"/>
    <n v="86"/>
    <x v="0"/>
    <n v="62444"/>
    <n v="39435"/>
    <n v="13929"/>
    <x v="1436"/>
    <n v="1027"/>
    <n v="949"/>
    <n v="1107"/>
    <x v="0"/>
  </r>
  <r>
    <n v="4155"/>
    <s v="CIBA VISION"/>
    <s v="VE0201249"/>
    <s v="01637810126"/>
    <n v="61647"/>
    <n v="2210"/>
    <x v="0"/>
    <n v="66999"/>
    <n v="35225"/>
    <n v="16371"/>
    <x v="3592"/>
    <n v="4851"/>
    <n v="2490"/>
    <n v="0"/>
    <x v="0"/>
  </r>
  <r>
    <n v="4156"/>
    <s v="CASA DI CURA S.ANNA"/>
    <s v="BS0151444"/>
    <s v="00298670175"/>
    <n v="61629"/>
    <n v="941"/>
    <x v="0"/>
    <n v="62570"/>
    <n v="9997"/>
    <n v="18983"/>
    <x v="3593"/>
    <n v="1426"/>
    <n v="1780"/>
    <n v="7277"/>
    <x v="5"/>
  </r>
  <r>
    <n v="4157"/>
    <s v="SIO SUD SOC. PER L'INDUSTRIA"/>
    <s v="CT0096960"/>
    <s v="00267710879"/>
    <n v="61629"/>
    <n v="4488"/>
    <x v="0"/>
    <n v="66684"/>
    <n v="25129"/>
    <n v="22380"/>
    <x v="3594"/>
    <n v="53604"/>
    <n v="16120"/>
    <n v="17532"/>
    <x v="3"/>
  </r>
  <r>
    <n v="4158"/>
    <s v="DEMETRA"/>
    <s v="VR0212011"/>
    <s v="00977690239"/>
    <n v="61600"/>
    <n v="764"/>
    <x v="0"/>
    <n v="70620"/>
    <n v="26425"/>
    <n v="17859"/>
    <x v="3595"/>
    <n v="1428"/>
    <n v="1411"/>
    <n v="7138"/>
    <x v="5"/>
  </r>
  <r>
    <n v="4159"/>
    <s v="OFFICINE FACCO E C."/>
    <s v="PD0087132"/>
    <s v="00202900288"/>
    <n v="61595"/>
    <n v="830"/>
    <x v="0"/>
    <n v="60453"/>
    <n v="27912"/>
    <n v="21161"/>
    <x v="3596"/>
    <n v="-262"/>
    <n v="291"/>
    <n v="314"/>
    <x v="6"/>
  </r>
  <r>
    <n v="4160"/>
    <s v="MASERA E BACELLIERE"/>
    <s v="VA0110424"/>
    <s v="00221720121"/>
    <n v="61588"/>
    <n v="1007"/>
    <x v="0"/>
    <n v="63160"/>
    <n v="45640"/>
    <n v="8454"/>
    <x v="3597"/>
    <n v="-106"/>
    <n v="180"/>
    <n v="2161"/>
    <x v="7"/>
  </r>
  <r>
    <n v="4161"/>
    <s v="GRAF"/>
    <s v="BS0166495"/>
    <s v="00299300178"/>
    <n v="61586"/>
    <n v="493"/>
    <x v="0"/>
    <n v="64927"/>
    <n v="34615"/>
    <n v="14766"/>
    <x v="3598"/>
    <n v="2140"/>
    <n v="1230"/>
    <n v="7704"/>
    <x v="4"/>
  </r>
  <r>
    <n v="4162"/>
    <s v="MINERVA AIRLINES"/>
    <s v="CZ0144845"/>
    <s v="01937650792"/>
    <n v="61560"/>
    <n v="554"/>
    <x v="0"/>
    <n v="64803"/>
    <n v="5357"/>
    <n v="43130"/>
    <x v="20"/>
    <n v="-870"/>
    <n v="557"/>
    <n v="0"/>
    <x v="3"/>
  </r>
  <r>
    <n v="4163"/>
    <s v="PANEM"/>
    <s v="MI1141882"/>
    <s v="07156410156"/>
    <n v="61559"/>
    <n v="1607"/>
    <x v="0"/>
    <n v="63005"/>
    <n v="20281"/>
    <n v="18029"/>
    <x v="3046"/>
    <n v="45649"/>
    <n v="3010"/>
    <n v="255"/>
    <x v="8"/>
  </r>
  <r>
    <n v="4164"/>
    <s v="&quot;ATOM S.P.A.&quot;"/>
    <s v="PV0124357"/>
    <s v="00180190183"/>
    <n v="61547"/>
    <n v="1222"/>
    <x v="0"/>
    <n v="62608"/>
    <n v="41536"/>
    <n v="6180"/>
    <x v="3599"/>
    <n v="9403"/>
    <n v="4487"/>
    <n v="0"/>
    <x v="8"/>
  </r>
  <r>
    <n v="4165"/>
    <s v="AL.PA."/>
    <s v="RM0625839"/>
    <s v="07683240589"/>
    <n v="61545"/>
    <n v="0"/>
    <x v="0"/>
    <n v="62715"/>
    <n v="53651"/>
    <n v="3073"/>
    <x v="2743"/>
    <n v="595"/>
    <n v="404"/>
    <n v="0"/>
    <x v="9"/>
  </r>
  <r>
    <n v="4166"/>
    <s v="MONTE FERRO (OPPURE MONTEFERRO"/>
    <s v="VA0128082"/>
    <s v="00319490124"/>
    <n v="61544"/>
    <n v="552"/>
    <x v="0"/>
    <n v="62096"/>
    <n v="40235"/>
    <n v="7021"/>
    <x v="3600"/>
    <n v="3678"/>
    <n v="2010"/>
    <n v="4266"/>
    <x v="1"/>
  </r>
  <r>
    <n v="4167"/>
    <s v="PIEMME"/>
    <s v="MO0250176"/>
    <s v="06394660150"/>
    <n v="61530"/>
    <n v="976"/>
    <x v="0"/>
    <n v="62541"/>
    <n v="19807"/>
    <n v="18371"/>
    <x v="3601"/>
    <n v="4960"/>
    <n v="1835"/>
    <n v="150"/>
    <x v="1"/>
  </r>
  <r>
    <n v="4168"/>
    <s v="SOCOMESIT"/>
    <s v="MI1282071"/>
    <s v="01230400036"/>
    <n v="61508"/>
    <n v="826"/>
    <x v="0"/>
    <n v="62461"/>
    <n v="51595"/>
    <n v="4190"/>
    <x v="3602"/>
    <n v="2689"/>
    <n v="1287"/>
    <n v="0"/>
    <x v="8"/>
  </r>
  <r>
    <n v="4170"/>
    <s v="ASTRIM"/>
    <s v="MI1378170"/>
    <s v="01388170035"/>
    <n v="61422"/>
    <n v="37"/>
    <x v="0"/>
    <n v="69330"/>
    <n v="2629"/>
    <n v="46646"/>
    <x v="3603"/>
    <n v="3576"/>
    <n v="2005"/>
    <n v="2058"/>
    <x v="0"/>
  </r>
  <r>
    <n v="4171"/>
    <s v="AGRI SUD ASSOCIAZIONE AGRICOLA CANT"/>
    <s v="RG0046280"/>
    <s v="00149930885"/>
    <n v="61404"/>
    <n v="844"/>
    <x v="0"/>
    <n v="62248"/>
    <n v="59605"/>
    <n v="368"/>
    <x v="3499"/>
    <n v="-144"/>
    <n v="100"/>
    <n v="168"/>
    <x v="4"/>
  </r>
  <r>
    <n v="4172"/>
    <s v="METALBA NORD"/>
    <s v="BL0068723"/>
    <s v="00736920257"/>
    <n v="61395"/>
    <n v="322"/>
    <x v="0"/>
    <n v="59183"/>
    <n v="51436"/>
    <n v="3952"/>
    <x v="3062"/>
    <n v="-3413"/>
    <n v="305"/>
    <n v="2746"/>
    <x v="0"/>
  </r>
  <r>
    <n v="4173"/>
    <s v="F.LLI POLISI"/>
    <s v="NA0534517"/>
    <s v="02973811215"/>
    <n v="61371"/>
    <n v="118"/>
    <x v="0"/>
    <n v="61489"/>
    <n v="55961"/>
    <n v="1918"/>
    <x v="775"/>
    <n v="1478"/>
    <n v="648"/>
    <n v="0"/>
    <x v="0"/>
  </r>
  <r>
    <n v="4174"/>
    <s v="VAL LESINA"/>
    <s v="SO0042895"/>
    <s v="01676390162"/>
    <n v="61362"/>
    <n v="555"/>
    <x v="0"/>
    <n v="63200"/>
    <n v="21237"/>
    <n v="9808"/>
    <x v="3604"/>
    <n v="7883"/>
    <n v="2805"/>
    <n v="18357"/>
    <x v="2"/>
  </r>
  <r>
    <n v="4175"/>
    <s v="TONTARELLI"/>
    <s v="AN0081265"/>
    <s v="00468570429"/>
    <n v="61338"/>
    <n v="569"/>
    <x v="0"/>
    <n v="61577"/>
    <n v="40001"/>
    <n v="10536"/>
    <x v="3605"/>
    <n v="260"/>
    <n v="237"/>
    <n v="1878"/>
    <x v="0"/>
  </r>
  <r>
    <n v="4176"/>
    <s v="FILATURA E TESSITURA DI PUGLIA"/>
    <s v="CN0169751"/>
    <s v="02326740046"/>
    <n v="61324"/>
    <n v="487"/>
    <x v="0"/>
    <n v="63497"/>
    <n v="14104"/>
    <n v="12349"/>
    <x v="3606"/>
    <n v="12402"/>
    <n v="1120"/>
    <n v="0"/>
    <x v="1"/>
  </r>
  <r>
    <n v="4177"/>
    <s v="CONCERIE RIUNITE G.B."/>
    <s v="PI0079425"/>
    <s v="00490450509"/>
    <n v="61287"/>
    <n v="1227"/>
    <x v="0"/>
    <n v="62514"/>
    <n v="45754"/>
    <n v="9583"/>
    <x v="3607"/>
    <n v="319"/>
    <n v="318"/>
    <n v="8604"/>
    <x v="8"/>
  </r>
  <r>
    <n v="4178"/>
    <s v="PRISMA"/>
    <s v="TO0779143"/>
    <s v="02127630016"/>
    <n v="61256"/>
    <n v="778"/>
    <x v="0"/>
    <n v="60454"/>
    <n v="25427"/>
    <n v="12450"/>
    <x v="3608"/>
    <n v="12046"/>
    <n v="5538"/>
    <n v="1500"/>
    <x v="1"/>
  </r>
  <r>
    <n v="4179"/>
    <s v="AKROS INFORMATICA"/>
    <s v="RA0129463"/>
    <s v="03836860373"/>
    <n v="61256"/>
    <n v="465"/>
    <x v="0"/>
    <n v="62936"/>
    <n v="14633"/>
    <n v="20489"/>
    <x v="2690"/>
    <n v="2164"/>
    <n v="1952"/>
    <n v="2972"/>
    <x v="4"/>
  </r>
  <r>
    <n v="4180"/>
    <s v="FORGIATURA A.VIENNA"/>
    <s v="MI0938573"/>
    <s v="03007190154"/>
    <n v="61249"/>
    <n v="623"/>
    <x v="0"/>
    <n v="61161"/>
    <n v="32326"/>
    <n v="15220"/>
    <x v="3609"/>
    <n v="1305"/>
    <n v="1067"/>
    <n v="2737"/>
    <x v="3"/>
  </r>
  <r>
    <n v="4181"/>
    <s v="ENZO DEGLI ANGIUONI"/>
    <s v="MI1114250"/>
    <s v="06685820158"/>
    <n v="61235"/>
    <n v="1429"/>
    <x v="0"/>
    <n v="62664"/>
    <n v="42007"/>
    <n v="10136"/>
    <x v="3610"/>
    <n v="5434"/>
    <n v="2462"/>
    <n v="0"/>
    <x v="8"/>
  </r>
  <r>
    <n v="4182"/>
    <s v="HERO ITALIA"/>
    <s v="VR0073935"/>
    <s v="00226750230"/>
    <n v="61233"/>
    <n v="2053"/>
    <x v="0"/>
    <n v="62642"/>
    <n v="36209"/>
    <n v="15648"/>
    <x v="3611"/>
    <n v="-7289"/>
    <n v="256"/>
    <n v="23473"/>
    <x v="4"/>
  </r>
  <r>
    <n v="4183"/>
    <s v="FIGLI DI PININ PERO &amp; C. SIGLABILE"/>
    <s v="AT0064755"/>
    <s v="00880980057"/>
    <n v="61233"/>
    <n v="393"/>
    <x v="0"/>
    <n v="61650"/>
    <n v="55978"/>
    <n v="2659"/>
    <x v="3571"/>
    <n v="392"/>
    <n v="283"/>
    <n v="1960"/>
    <x v="5"/>
  </r>
  <r>
    <n v="4184"/>
    <s v="VEITSCH RADEX DIDIER ITALIANA"/>
    <s v="BS0337952"/>
    <s v="00747700151"/>
    <n v="61205"/>
    <n v="768"/>
    <x v="0"/>
    <n v="61973"/>
    <n v="52605"/>
    <n v="1868"/>
    <x v="2883"/>
    <n v="709"/>
    <n v="668"/>
    <n v="0"/>
    <x v="8"/>
  </r>
  <r>
    <n v="4185"/>
    <s v="ARISTEA"/>
    <s v="NA0407530"/>
    <s v="04925910632"/>
    <n v="61188"/>
    <n v="800"/>
    <x v="0"/>
    <n v="62637"/>
    <n v="37561"/>
    <n v="18809"/>
    <x v="20"/>
    <n v="1156"/>
    <n v="294"/>
    <n v="0"/>
    <x v="5"/>
  </r>
  <r>
    <n v="4186"/>
    <s v="BAX GLOBAL"/>
    <s v="MI1448370"/>
    <s v="11249880151"/>
    <n v="61182"/>
    <n v="339"/>
    <x v="0"/>
    <n v="61521"/>
    <n v="402"/>
    <n v="49108"/>
    <x v="3612"/>
    <n v="-5557"/>
    <n v="355"/>
    <n v="91"/>
    <x v="1"/>
  </r>
  <r>
    <n v="4187"/>
    <s v="D'AMORE &amp; LUNARDI"/>
    <s v="GE0091326"/>
    <s v="00279780100"/>
    <n v="61133"/>
    <n v="116"/>
    <x v="0"/>
    <n v="61493"/>
    <n v="45767"/>
    <n v="6206"/>
    <x v="3613"/>
    <n v="1121"/>
    <n v="451"/>
    <n v="0"/>
    <x v="9"/>
  </r>
  <r>
    <n v="4188"/>
    <s v="SPEGA"/>
    <s v="TN0141774"/>
    <s v="00163550247"/>
    <n v="61132"/>
    <n v="394"/>
    <x v="0"/>
    <n v="62147"/>
    <n v="25591"/>
    <n v="10051"/>
    <x v="3614"/>
    <n v="1030"/>
    <n v="965"/>
    <n v="13588"/>
    <x v="1"/>
  </r>
  <r>
    <n v="4189"/>
    <s v="JOHN CRANE ITALIA"/>
    <s v="MI1320475"/>
    <s v="09830750155"/>
    <n v="61115"/>
    <n v="585"/>
    <x v="0"/>
    <n v="61404"/>
    <n v="32740"/>
    <n v="6694"/>
    <x v="3615"/>
    <n v="6760"/>
    <n v="3461"/>
    <n v="0"/>
    <x v="5"/>
  </r>
  <r>
    <n v="4190"/>
    <s v="CERAMICA OMEGA"/>
    <s v="RE0148776"/>
    <s v="00920580354"/>
    <n v="61111"/>
    <n v="660"/>
    <x v="0"/>
    <n v="62190"/>
    <n v="34861"/>
    <n v="10842"/>
    <x v="3616"/>
    <n v="-4848"/>
    <n v="507"/>
    <n v="14040"/>
    <x v="1"/>
  </r>
  <r>
    <n v="4191"/>
    <s v="CALZIFICIO REAL"/>
    <s v="MN0150577"/>
    <s v="01292560206"/>
    <n v="61097"/>
    <n v="1255"/>
    <x v="0"/>
    <n v="62454"/>
    <n v="40968"/>
    <n v="14422"/>
    <x v="3617"/>
    <n v="-580"/>
    <n v="275"/>
    <n v="5421"/>
    <x v="0"/>
  </r>
  <r>
    <n v="4192"/>
    <s v="MEYSTER"/>
    <s v="RE0164231"/>
    <s v="01516740360"/>
    <n v="61073"/>
    <n v="546"/>
    <x v="0"/>
    <n v="60814"/>
    <n v="29150"/>
    <n v="16051"/>
    <x v="3618"/>
    <n v="-1011"/>
    <n v="133"/>
    <n v="0"/>
    <x v="1"/>
  </r>
  <r>
    <n v="4193"/>
    <s v="M.C.S. OFFICINA MECCANICA"/>
    <s v="BG0111486"/>
    <s v="00217260165"/>
    <n v="61071"/>
    <n v="596"/>
    <x v="0"/>
    <n v="58617"/>
    <n v="25336"/>
    <n v="16984"/>
    <x v="3619"/>
    <n v="1314"/>
    <n v="1158"/>
    <n v="2694"/>
    <x v="2"/>
  </r>
  <r>
    <n v="4194"/>
    <s v="MOCCHETTI"/>
    <s v="MI0876223"/>
    <s v="02080280155"/>
    <n v="61070"/>
    <n v="353"/>
    <x v="0"/>
    <n v="61423"/>
    <n v="49988"/>
    <n v="3529"/>
    <x v="3584"/>
    <n v="940"/>
    <n v="612"/>
    <n v="2900"/>
    <x v="3"/>
  </r>
  <r>
    <n v="4195"/>
    <s v="AUGUSTO GABELLINI"/>
    <s v="PS0108663"/>
    <s v="01111880413"/>
    <n v="61050"/>
    <n v="136"/>
    <x v="0"/>
    <n v="61186"/>
    <n v="57935"/>
    <n v="3083"/>
    <x v="2845"/>
    <n v="865"/>
    <n v="474"/>
    <n v="0"/>
    <x v="3"/>
  </r>
  <r>
    <n v="4196"/>
    <s v="SIM SOCIETA' ITALIANA MONTAGGI"/>
    <s v="MI0945732"/>
    <s v="03245950153"/>
    <n v="61034"/>
    <n v="4166"/>
    <x v="0"/>
    <n v="64168"/>
    <n v="4890"/>
    <n v="46737"/>
    <x v="3620"/>
    <n v="729"/>
    <n v="81"/>
    <n v="0"/>
    <x v="3"/>
  </r>
  <r>
    <n v="4197"/>
    <s v="STOLL ITALIA"/>
    <s v="RM0785675"/>
    <s v="01808780132"/>
    <n v="61033"/>
    <n v="2316"/>
    <x v="0"/>
    <n v="63349"/>
    <n v="53930"/>
    <n v="9599"/>
    <x v="138"/>
    <n v="587"/>
    <n v="468"/>
    <n v="0"/>
    <x v="1"/>
  </r>
  <r>
    <n v="4198"/>
    <s v="MEDICAL SYSTEMS"/>
    <s v="GE0250502"/>
    <s v="00248660599"/>
    <n v="61002"/>
    <n v="3007"/>
    <x v="0"/>
    <n v="64019"/>
    <n v="21142"/>
    <n v="12966"/>
    <x v="3621"/>
    <n v="2263"/>
    <n v="1982"/>
    <n v="11648"/>
    <x v="4"/>
  </r>
  <r>
    <n v="4199"/>
    <s v="L.M.I. LAZZARI MONTAGGI"/>
    <s v="BG0148023"/>
    <s v="00390760163"/>
    <n v="61000"/>
    <n v="134"/>
    <x v="0"/>
    <n v="58834"/>
    <n v="8883"/>
    <n v="30988"/>
    <x v="3622"/>
    <n v="-3154"/>
    <n v="713"/>
    <n v="308"/>
    <x v="4"/>
  </r>
  <r>
    <n v="4200"/>
    <s v="S.I.A.I. SUD ITALIA AUTO IMPORT DI"/>
    <s v="TA0053964"/>
    <s v="00152530739"/>
    <n v="60996"/>
    <n v="1023"/>
    <x v="0"/>
    <n v="62019"/>
    <n v="52466"/>
    <n v="4387"/>
    <x v="880"/>
    <n v="557"/>
    <n v="401"/>
    <n v="2428"/>
    <x v="2"/>
  </r>
  <r>
    <n v="4201"/>
    <s v="LADYBERG"/>
    <s v="BG0161152"/>
    <s v="00649890167"/>
    <n v="60987"/>
    <n v="254"/>
    <x v="0"/>
    <n v="69747"/>
    <n v="41534"/>
    <n v="21252"/>
    <x v="3623"/>
    <n v="1149"/>
    <n v="816"/>
    <n v="7732"/>
    <x v="3"/>
  </r>
  <r>
    <n v="4202"/>
    <s v="EUROSABBIE EUROMINERALI"/>
    <s v="RE0116988"/>
    <s v="00145200358"/>
    <n v="60986"/>
    <n v="1464"/>
    <x v="0"/>
    <n v="63345"/>
    <n v="39401"/>
    <n v="18371"/>
    <x v="3624"/>
    <n v="1201"/>
    <n v="851"/>
    <n v="0"/>
    <x v="0"/>
  </r>
  <r>
    <n v="4203"/>
    <s v="STONEFLY"/>
    <s v="TV0208775"/>
    <s v="02415420260"/>
    <n v="60936"/>
    <n v="140"/>
    <x v="0"/>
    <n v="62802"/>
    <n v="45568"/>
    <n v="9984"/>
    <x v="3625"/>
    <n v="2201"/>
    <n v="1066"/>
    <n v="1528"/>
    <x v="0"/>
  </r>
  <r>
    <n v="4204"/>
    <s v="PEDRINI"/>
    <s v="BG0196044"/>
    <s v="01323210169"/>
    <n v="60935"/>
    <n v="612"/>
    <x v="0"/>
    <n v="66688"/>
    <n v="30691"/>
    <n v="22072"/>
    <x v="3626"/>
    <n v="355"/>
    <n v="784"/>
    <n v="8249"/>
    <x v="5"/>
  </r>
  <r>
    <n v="4205"/>
    <s v="INDUSTRIA SICILIANA CEMENTI"/>
    <s v="RG0040086"/>
    <s v="00050350883"/>
    <n v="60929"/>
    <n v="632"/>
    <x v="0"/>
    <n v="62028"/>
    <n v="19416"/>
    <n v="14290"/>
    <x v="3627"/>
    <n v="891"/>
    <n v="869"/>
    <n v="16655"/>
    <x v="3"/>
  </r>
  <r>
    <n v="4206"/>
    <s v="COMPAGNIA IMPRESA LAVORATORI"/>
    <s v="LI0101470"/>
    <s v="01144390497"/>
    <n v="60924"/>
    <n v="334"/>
    <x v="0"/>
    <n v="61258"/>
    <n v="93"/>
    <n v="48848"/>
    <x v="3628"/>
    <n v="12"/>
    <n v="270"/>
    <n v="1000"/>
    <x v="5"/>
  </r>
  <r>
    <n v="4207"/>
    <s v="TIBERGHIEN MANIFATTURA TESSILE"/>
    <s v="VR0242056"/>
    <s v="02489510236"/>
    <n v="60913"/>
    <n v="287"/>
    <x v="0"/>
    <n v="66401"/>
    <n v="29752"/>
    <n v="14006"/>
    <x v="3629"/>
    <n v="-553"/>
    <n v="611"/>
    <n v="8368"/>
    <x v="6"/>
  </r>
  <r>
    <n v="4208"/>
    <s v="NUOVA SIRMA"/>
    <s v="VE0203645"/>
    <s v="05325750015"/>
    <n v="60904"/>
    <n v="2651"/>
    <x v="0"/>
    <n v="65198"/>
    <n v="31130"/>
    <n v="20172"/>
    <x v="3630"/>
    <n v="246"/>
    <n v="674"/>
    <n v="0"/>
    <x v="7"/>
  </r>
  <r>
    <n v="4209"/>
    <s v="HARIBO ITALIA"/>
    <s v="MI1069394"/>
    <s v="06132770154"/>
    <n v="60898"/>
    <n v="52"/>
    <x v="0"/>
    <n v="60950"/>
    <n v="40323"/>
    <n v="14783"/>
    <x v="3631"/>
    <n v="1821"/>
    <n v="1034"/>
    <n v="3212"/>
    <x v="4"/>
  </r>
  <r>
    <n v="4210"/>
    <s v="CABLE SUD"/>
    <s v="TP0091852"/>
    <s v="01579210814"/>
    <n v="60893"/>
    <n v="36"/>
    <x v="0"/>
    <n v="60886"/>
    <n v="31083"/>
    <n v="13413"/>
    <x v="3632"/>
    <n v="14408"/>
    <n v="0"/>
    <n v="0"/>
    <x v="3"/>
  </r>
  <r>
    <n v="4211"/>
    <s v="TRANSWAGGON ITALIA"/>
    <s v="MI0881616"/>
    <s v="01908780156"/>
    <n v="60887"/>
    <n v="2638"/>
    <x v="0"/>
    <n v="63525"/>
    <n v="39"/>
    <n v="58006"/>
    <x v="3633"/>
    <n v="1984"/>
    <n v="806"/>
    <n v="0"/>
    <x v="8"/>
  </r>
  <r>
    <n v="4212"/>
    <s v="SYROM 90"/>
    <s v="FI0423191"/>
    <s v="02135740484"/>
    <n v="60861"/>
    <n v="530"/>
    <x v="0"/>
    <n v="63409"/>
    <n v="27571"/>
    <n v="16417"/>
    <x v="3634"/>
    <n v="576"/>
    <n v="480"/>
    <n v="10771"/>
    <x v="8"/>
  </r>
  <r>
    <n v="4213"/>
    <s v="APRILIA CONSUMER SERVICE"/>
    <s v="VE0223529"/>
    <s v="00240230250"/>
    <n v="60834"/>
    <n v="2291"/>
    <x v="0"/>
    <n v="63125"/>
    <n v="39914"/>
    <n v="7522"/>
    <x v="1290"/>
    <n v="16022"/>
    <n v="6223"/>
    <n v="0"/>
    <x v="9"/>
  </r>
  <r>
    <n v="4214"/>
    <s v="SOCIETA PER LA IMPRENDITORIALITA'"/>
    <s v="RM0797722"/>
    <s v="04742721006"/>
    <n v="60832"/>
    <n v="502"/>
    <x v="0"/>
    <n v="63351"/>
    <n v="324"/>
    <n v="37437"/>
    <x v="3635"/>
    <n v="2187"/>
    <n v="1676"/>
    <n v="2220"/>
    <x v="1"/>
  </r>
  <r>
    <n v="4215"/>
    <s v="ANGELO FIORI SOCIETA PER AZIONI"/>
    <s v="RM0338766"/>
    <s v="00487920589"/>
    <n v="60830"/>
    <n v="1125"/>
    <x v="0"/>
    <n v="61961"/>
    <n v="52142"/>
    <n v="6141"/>
    <x v="3636"/>
    <n v="1183"/>
    <n v="581"/>
    <n v="0"/>
    <x v="1"/>
  </r>
  <r>
    <n v="4216"/>
    <s v="S.I.T. SOCIETA' IGIENE TERRITORIO"/>
    <s v="VI0170513"/>
    <s v="01565460241"/>
    <n v="60830"/>
    <n v="3599"/>
    <x v="0"/>
    <n v="69633"/>
    <n v="3042"/>
    <n v="41966"/>
    <x v="3637"/>
    <n v="2559"/>
    <n v="1507"/>
    <n v="2142"/>
    <x v="8"/>
  </r>
  <r>
    <n v="4217"/>
    <s v="SERVIZI &amp; GESTIONI ITALIA"/>
    <s v="RM0771524"/>
    <s v="04495361000"/>
    <n v="60828"/>
    <n v="407"/>
    <x v="0"/>
    <n v="61234"/>
    <n v="56716"/>
    <n v="1097"/>
    <x v="2743"/>
    <n v="-1380"/>
    <n v="0"/>
    <n v="0"/>
    <x v="0"/>
  </r>
  <r>
    <n v="4218"/>
    <s v="FISIA ITALIMPIANTI"/>
    <s v="GE0358575"/>
    <s v="05587990010"/>
    <n v="60808"/>
    <n v="3519"/>
    <x v="0"/>
    <n v="281417"/>
    <n v="169148"/>
    <n v="65473"/>
    <x v="20"/>
    <n v="2567"/>
    <n v="1165"/>
    <n v="0"/>
    <x v="0"/>
  </r>
  <r>
    <n v="4219"/>
    <s v="SCRAVAGLIERI"/>
    <s v="CT0104020"/>
    <s v="00483890877"/>
    <n v="60804"/>
    <n v="27"/>
    <x v="0"/>
    <n v="60831"/>
    <n v="56030"/>
    <n v="2418"/>
    <x v="3638"/>
    <n v="636"/>
    <n v="401"/>
    <n v="972"/>
    <x v="4"/>
  </r>
  <r>
    <n v="4220"/>
    <s v="C.A.V.I. DIESEL CENTRO ASSISTENZA"/>
    <s v="BS0221843"/>
    <s v="00953150174"/>
    <n v="60796"/>
    <n v="1924"/>
    <x v="0"/>
    <n v="65931"/>
    <n v="56920"/>
    <n v="4130"/>
    <x v="3639"/>
    <n v="353"/>
    <n v="337"/>
    <n v="1793"/>
    <x v="0"/>
  </r>
  <r>
    <n v="4221"/>
    <s v="CONFITEX"/>
    <s v="VR0181029"/>
    <s v="01477780231"/>
    <n v="60790"/>
    <n v="873"/>
    <x v="0"/>
    <n v="64629"/>
    <n v="50426"/>
    <n v="14228"/>
    <x v="3640"/>
    <n v="-11587"/>
    <n v="0"/>
    <n v="0"/>
    <x v="0"/>
  </r>
  <r>
    <n v="4222"/>
    <s v="DOLOMITE FRANCHI"/>
    <s v="BS0019880"/>
    <s v="00272760174"/>
    <n v="60778"/>
    <n v="11031"/>
    <x v="0"/>
    <n v="72786"/>
    <n v="20748"/>
    <n v="22862"/>
    <x v="3641"/>
    <n v="3126"/>
    <n v="2425"/>
    <n v="2909"/>
    <x v="2"/>
  </r>
  <r>
    <n v="4223"/>
    <s v="CENTRO LATTE BRUNICO SOC.COOP. A R."/>
    <s v="BZ0033247"/>
    <s v="00099840217"/>
    <n v="60742"/>
    <n v="1052"/>
    <x v="0"/>
    <n v="61794"/>
    <n v="58733"/>
    <n v="1160"/>
    <x v="3642"/>
    <n v="21971"/>
    <n v="14"/>
    <n v="0"/>
    <x v="0"/>
  </r>
  <r>
    <n v="4224"/>
    <s v="BELLOTTI"/>
    <s v="MI0864203"/>
    <s v="03703650154"/>
    <n v="60733"/>
    <n v="1097"/>
    <x v="0"/>
    <n v="63389"/>
    <n v="44001"/>
    <n v="4772"/>
    <x v="3643"/>
    <n v="2751"/>
    <n v="1601"/>
    <n v="3940"/>
    <x v="1"/>
  </r>
  <r>
    <n v="4225"/>
    <s v="GORLEX"/>
    <s v="VA0192988"/>
    <s v="08074480156"/>
    <n v="60719"/>
    <n v="241"/>
    <x v="0"/>
    <n v="61391"/>
    <n v="34715"/>
    <n v="8675"/>
    <x v="3644"/>
    <n v="2356"/>
    <n v="1698"/>
    <n v="0"/>
    <x v="8"/>
  </r>
  <r>
    <n v="4226"/>
    <s v="ISTITUTO VIAGGI E TURISMO I.V.E.T."/>
    <s v="MI0399400"/>
    <s v="00803370154"/>
    <n v="60719"/>
    <n v="714"/>
    <x v="0"/>
    <n v="61663"/>
    <n v="1279"/>
    <n v="57638"/>
    <x v="2358"/>
    <n v="-812"/>
    <n v="119"/>
    <n v="0"/>
    <x v="1"/>
  </r>
  <r>
    <n v="4227"/>
    <s v="IMPRESA TRE COLLI"/>
    <s v="PR0113548"/>
    <s v="00166640342"/>
    <n v="60701"/>
    <n v="706"/>
    <x v="0"/>
    <n v="65241"/>
    <n v="9855"/>
    <n v="31915"/>
    <x v="3645"/>
    <n v="1811"/>
    <n v="1697"/>
    <n v="0"/>
    <x v="4"/>
  </r>
  <r>
    <n v="4228"/>
    <s v="CENTRO ZOOTECNICO CE ZOO"/>
    <s v="RA0080517"/>
    <s v="00365370394"/>
    <n v="60687"/>
    <n v="562"/>
    <x v="0"/>
    <n v="61555"/>
    <n v="49201"/>
    <n v="6682"/>
    <x v="3646"/>
    <n v="133"/>
    <n v="81"/>
    <n v="18305"/>
    <x v="3"/>
  </r>
  <r>
    <n v="4229"/>
    <s v="CANTIERE NAVALE MARIO MORINI"/>
    <s v="AN0012081"/>
    <s v="00092900422"/>
    <n v="60667"/>
    <n v="9277"/>
    <x v="0"/>
    <n v="88697"/>
    <n v="66253"/>
    <n v="9626"/>
    <x v="1878"/>
    <n v="392"/>
    <n v="122"/>
    <n v="1755"/>
    <x v="8"/>
  </r>
  <r>
    <n v="4230"/>
    <s v="EDITRICE IL GIORNO"/>
    <s v="MI1351962"/>
    <s v="10211930150"/>
    <n v="60643"/>
    <n v="1592"/>
    <x v="0"/>
    <n v="62235"/>
    <n v="16932"/>
    <n v="37821"/>
    <x v="3647"/>
    <n v="-20034"/>
    <n v="167"/>
    <n v="2093"/>
    <x v="4"/>
  </r>
  <r>
    <n v="4231"/>
    <s v="PENTAGOLD"/>
    <s v="MI1363313"/>
    <s v="10312980153"/>
    <n v="60640"/>
    <n v="1312"/>
    <x v="0"/>
    <n v="62624"/>
    <n v="59408"/>
    <n v="837"/>
    <x v="3648"/>
    <n v="121"/>
    <n v="105"/>
    <n v="0"/>
    <x v="5"/>
  </r>
  <r>
    <n v="4232"/>
    <s v="CHIMEC SOCIETA PER AZIONI"/>
    <s v="RM0341259"/>
    <s v="00437310584"/>
    <n v="60638"/>
    <n v="45"/>
    <x v="0"/>
    <n v="60848"/>
    <n v="27421"/>
    <n v="3104"/>
    <x v="3649"/>
    <n v="7160"/>
    <n v="3411"/>
    <n v="200"/>
    <x v="8"/>
  </r>
  <r>
    <n v="4233"/>
    <s v="CELLI"/>
    <s v="RN0178738"/>
    <s v="00906050406"/>
    <n v="60627"/>
    <n v="813"/>
    <x v="0"/>
    <n v="63706"/>
    <n v="36955"/>
    <n v="9554"/>
    <x v="3650"/>
    <n v="2388"/>
    <n v="1529"/>
    <n v="6674"/>
    <x v="5"/>
  </r>
  <r>
    <n v="4234"/>
    <s v="EUROFRANCE"/>
    <s v="TV0260183"/>
    <s v="02785080272"/>
    <n v="60626"/>
    <n v="0"/>
    <x v="0"/>
    <n v="60595"/>
    <n v="57571"/>
    <n v="2426"/>
    <x v="2385"/>
    <n v="141"/>
    <n v="39"/>
    <n v="80"/>
    <x v="1"/>
  </r>
  <r>
    <n v="4235"/>
    <s v="AUTOSILE VEICOLI INDUSTRIALI"/>
    <s v="TV0128425"/>
    <s v="00579940263"/>
    <n v="60612"/>
    <n v="299"/>
    <x v="0"/>
    <n v="60911"/>
    <n v="54119"/>
    <n v="2797"/>
    <x v="2080"/>
    <n v="349"/>
    <n v="306"/>
    <n v="1634"/>
    <x v="9"/>
  </r>
  <r>
    <n v="4236"/>
    <s v="CARTIERE CARIOLARO"/>
    <s v="PD0082916"/>
    <s v="00223980285"/>
    <n v="60602"/>
    <n v="183"/>
    <x v="0"/>
    <n v="60281"/>
    <n v="23134"/>
    <n v="16967"/>
    <x v="2925"/>
    <n v="31"/>
    <n v="560"/>
    <n v="15136"/>
    <x v="1"/>
  </r>
  <r>
    <n v="4237"/>
    <s v="S.MARGHERITA LA DENOMINAZIONE"/>
    <s v="VE0159187"/>
    <s v="00717760243"/>
    <n v="60576"/>
    <n v="148"/>
    <x v="0"/>
    <n v="61110"/>
    <n v="31407"/>
    <n v="11375"/>
    <x v="3651"/>
    <n v="9675"/>
    <n v="4786"/>
    <n v="0"/>
    <x v="5"/>
  </r>
  <r>
    <n v="4238"/>
    <s v="CASA VINICOLA BOTTER CARLO E C."/>
    <s v="VE0092683"/>
    <s v="00170720270"/>
    <n v="60561"/>
    <n v="5966"/>
    <x v="0"/>
    <n v="67048"/>
    <n v="52398"/>
    <n v="7563"/>
    <x v="3652"/>
    <n v="1613"/>
    <n v="859"/>
    <n v="3390"/>
    <x v="1"/>
  </r>
  <r>
    <n v="4239"/>
    <s v="ITALFERR"/>
    <s v="RM0541241"/>
    <s v="06770620588"/>
    <n v="60539"/>
    <n v="6525"/>
    <x v="0"/>
    <n v="251439"/>
    <n v="3124"/>
    <n v="200607"/>
    <x v="3653"/>
    <n v="24457"/>
    <n v="15442"/>
    <n v="22495"/>
    <x v="0"/>
  </r>
  <r>
    <n v="4240"/>
    <s v="ISTITUTO ORTOPEDICO GALEAZZI"/>
    <s v="MI1040877"/>
    <s v="05849220156"/>
    <n v="60538"/>
    <n v="566"/>
    <x v="0"/>
    <n v="61104"/>
    <n v="10220"/>
    <n v="9257"/>
    <x v="3654"/>
    <n v="1847"/>
    <n v="1838"/>
    <n v="545"/>
    <x v="1"/>
  </r>
  <r>
    <n v="4241"/>
    <s v="ARC LINEA ARREDAMENTI"/>
    <s v="VI0157167"/>
    <s v="01275360244"/>
    <n v="60534"/>
    <n v="851"/>
    <x v="0"/>
    <n v="62097"/>
    <n v="29647"/>
    <n v="14283"/>
    <x v="668"/>
    <n v="681"/>
    <n v="647"/>
    <n v="18673"/>
    <x v="2"/>
  </r>
  <r>
    <n v="4242"/>
    <s v="COOP LEGNO SOC.COOP. A R.L."/>
    <s v="MO0074722"/>
    <s v="00174640367"/>
    <n v="60530"/>
    <n v="575"/>
    <x v="0"/>
    <n v="61008"/>
    <n v="28650"/>
    <n v="8438"/>
    <x v="3595"/>
    <n v="5866"/>
    <n v="849"/>
    <n v="5936"/>
    <x v="3"/>
  </r>
  <r>
    <n v="4243"/>
    <s v="COSTRUZIONI"/>
    <s v="PE0050334"/>
    <s v="00281110684"/>
    <n v="60528"/>
    <n v="323"/>
    <x v="0"/>
    <n v="47812"/>
    <n v="537"/>
    <n v="27951"/>
    <x v="3146"/>
    <n v="3598"/>
    <n v="-2783"/>
    <n v="6197"/>
    <x v="3"/>
  </r>
  <r>
    <n v="4244"/>
    <s v="MONTELLO LATTERIA"/>
    <s v="TV0097464"/>
    <s v="00283970267"/>
    <n v="60527"/>
    <n v="142"/>
    <x v="0"/>
    <n v="60727"/>
    <n v="32332"/>
    <n v="7575"/>
    <x v="3655"/>
    <n v="7767"/>
    <n v="3831"/>
    <n v="3510"/>
    <x v="3"/>
  </r>
  <r>
    <n v="4245"/>
    <s v="AUTORIGOLDI"/>
    <s v="MI0519037"/>
    <s v="00844650150"/>
    <n v="60505"/>
    <n v="521"/>
    <x v="0"/>
    <n v="61026"/>
    <n v="55145"/>
    <n v="2738"/>
    <x v="3656"/>
    <n v="1103"/>
    <n v="603"/>
    <n v="0"/>
    <x v="1"/>
  </r>
  <r>
    <n v="4246"/>
    <s v="INDUSTRIA CENTENARI E ZINELLI"/>
    <s v="MI1058751"/>
    <s v="04889740157"/>
    <n v="60457"/>
    <n v="301"/>
    <x v="0"/>
    <n v="61599"/>
    <n v="31723"/>
    <n v="8264"/>
    <x v="2720"/>
    <n v="4548"/>
    <n v="695"/>
    <n v="4571"/>
    <x v="4"/>
  </r>
  <r>
    <n v="4247"/>
    <s v="KARNAK ITALIA"/>
    <s v="RN0190105"/>
    <s v="00953860400"/>
    <n v="60453"/>
    <n v="581"/>
    <x v="0"/>
    <n v="61034"/>
    <n v="54991"/>
    <n v="564"/>
    <x v="3657"/>
    <n v="1231"/>
    <n v="677"/>
    <n v="0"/>
    <x v="4"/>
  </r>
  <r>
    <n v="4248"/>
    <s v="CISA"/>
    <s v="RG0060775"/>
    <s v="00649490885"/>
    <n v="60450"/>
    <n v="189"/>
    <x v="0"/>
    <n v="60639"/>
    <n v="53488"/>
    <n v="2365"/>
    <x v="3658"/>
    <n v="2658"/>
    <n v="1173"/>
    <n v="2008"/>
    <x v="2"/>
  </r>
  <r>
    <n v="4249"/>
    <s v="VISCOLUBE ITALIANA"/>
    <s v="LO0635933"/>
    <s v="00818740151"/>
    <n v="60440"/>
    <n v="918"/>
    <x v="0"/>
    <n v="58759"/>
    <n v="22405"/>
    <n v="11049"/>
    <x v="3659"/>
    <n v="2420"/>
    <n v="1882"/>
    <n v="10829"/>
    <x v="3"/>
  </r>
  <r>
    <n v="4250"/>
    <s v="MANGIAROTTI"/>
    <s v="UD0187810"/>
    <s v="00481230266"/>
    <n v="60434"/>
    <n v="487"/>
    <x v="0"/>
    <n v="54442"/>
    <n v="18233"/>
    <n v="13808"/>
    <x v="3660"/>
    <n v="1571"/>
    <n v="1357"/>
    <n v="12717"/>
    <x v="0"/>
  </r>
  <r>
    <n v="4252"/>
    <s v="ERO GAS MET"/>
    <s v="MI0528312"/>
    <s v="01016050153"/>
    <n v="60427"/>
    <n v="901"/>
    <x v="0"/>
    <n v="61328"/>
    <n v="39883"/>
    <n v="5526"/>
    <x v="20"/>
    <n v="4228"/>
    <n v="2323"/>
    <n v="0"/>
    <x v="5"/>
  </r>
  <r>
    <n v="4253"/>
    <s v="GRUPPO BERTOLASO"/>
    <s v="VR0221874"/>
    <s v="02176810238"/>
    <n v="60425"/>
    <n v="474"/>
    <x v="0"/>
    <n v="63519"/>
    <n v="28774"/>
    <n v="10145"/>
    <x v="3661"/>
    <n v="1818"/>
    <n v="918"/>
    <n v="10650"/>
    <x v="3"/>
  </r>
  <r>
    <n v="4254"/>
    <s v="HESPERIA HOSPITAL MODENA"/>
    <s v="MO0210368"/>
    <s v="01049620360"/>
    <n v="60418"/>
    <n v="266"/>
    <x v="0"/>
    <n v="60684"/>
    <n v="15156"/>
    <n v="17203"/>
    <x v="3662"/>
    <n v="956"/>
    <n v="1065"/>
    <n v="10397"/>
    <x v="5"/>
  </r>
  <r>
    <n v="4255"/>
    <s v="U.T.A.T. UFFICIO TURISTICO"/>
    <s v="TS0037088"/>
    <s v="00051310324"/>
    <n v="60403"/>
    <n v="591"/>
    <x v="0"/>
    <n v="61634"/>
    <n v="1322"/>
    <n v="51901"/>
    <x v="3292"/>
    <n v="136"/>
    <n v="10"/>
    <n v="2394"/>
    <x v="6"/>
  </r>
  <r>
    <n v="4256"/>
    <s v="OSAS ORTOFRUTTICOLA"/>
    <s v="CS0043551"/>
    <s v="00121050785"/>
    <n v="60400"/>
    <n v="2591"/>
    <x v="0"/>
    <n v="62727"/>
    <n v="49585"/>
    <n v="3343"/>
    <x v="3663"/>
    <n v="121"/>
    <n v="121"/>
    <n v="17455"/>
    <x v="7"/>
  </r>
  <r>
    <n v="4257"/>
    <s v="RODENSTOCK ITALIA"/>
    <s v="MI0845786"/>
    <s v="00851340158"/>
    <n v="60392"/>
    <n v="1108"/>
    <x v="0"/>
    <n v="61468"/>
    <n v="31512"/>
    <n v="13881"/>
    <x v="3664"/>
    <n v="1652"/>
    <n v="1247"/>
    <n v="1640"/>
    <x v="4"/>
  </r>
  <r>
    <n v="4258"/>
    <s v="C.V.S. COSTRUZIONE VEICOLI"/>
    <s v="PC0089695"/>
    <s v="00170460331"/>
    <n v="60382"/>
    <n v="1046"/>
    <x v="0"/>
    <n v="60424"/>
    <n v="39619"/>
    <n v="9391"/>
    <x v="3665"/>
    <n v="1056"/>
    <n v="958"/>
    <n v="5332"/>
    <x v="3"/>
  </r>
  <r>
    <n v="4259"/>
    <s v="GNUTTI TRANSFER"/>
    <s v="BS0320837"/>
    <s v="03083060172"/>
    <n v="60359"/>
    <n v="292"/>
    <x v="0"/>
    <n v="61753"/>
    <n v="19281"/>
    <n v="10990"/>
    <x v="3666"/>
    <n v="14793"/>
    <n v="8559"/>
    <n v="78"/>
    <x v="8"/>
  </r>
  <r>
    <n v="4260"/>
    <s v="ITALCOOP"/>
    <s v="MI1417392"/>
    <s v="10899190150"/>
    <n v="60346"/>
    <n v="24"/>
    <x v="0"/>
    <n v="60370"/>
    <n v="0"/>
    <n v="9516"/>
    <x v="3667"/>
    <n v="2946"/>
    <n v="1911"/>
    <n v="9"/>
    <x v="8"/>
  </r>
  <r>
    <n v="4261"/>
    <s v="NEW INTERLINE"/>
    <s v="BA0320175"/>
    <s v="04497370728"/>
    <n v="60343"/>
    <n v="718"/>
    <x v="0"/>
    <n v="61215"/>
    <n v="46320"/>
    <n v="14443"/>
    <x v="3008"/>
    <n v="1616"/>
    <n v="37"/>
    <n v="170"/>
    <x v="9"/>
  </r>
  <r>
    <n v="4262"/>
    <s v="MARCONI COMMUNICATIONS, NETWORK"/>
    <s v="TR0051630"/>
    <s v="00251090551"/>
    <n v="60337"/>
    <n v="127"/>
    <x v="0"/>
    <n v="57298"/>
    <n v="17364"/>
    <n v="14040"/>
    <x v="3668"/>
    <n v="6901"/>
    <n v="3318"/>
    <n v="0"/>
    <x v="1"/>
  </r>
  <r>
    <n v="4263"/>
    <s v="HILL'S PET NUTRITION SOCIETA PER"/>
    <s v="RM0707138"/>
    <s v="03873831006"/>
    <n v="60336"/>
    <n v="0"/>
    <x v="0"/>
    <n v="60336"/>
    <n v="39221"/>
    <n v="12318"/>
    <x v="3669"/>
    <n v="4659"/>
    <n v="2250"/>
    <n v="0"/>
    <x v="1"/>
  </r>
  <r>
    <n v="4264"/>
    <s v="PASTEUR MERIEUX MSD"/>
    <s v="RM0513285"/>
    <s v="05991060582"/>
    <n v="60322"/>
    <n v="4"/>
    <x v="0"/>
    <n v="60326"/>
    <n v="32259"/>
    <n v="8965"/>
    <x v="3670"/>
    <n v="5832"/>
    <n v="3533"/>
    <n v="15355"/>
    <x v="8"/>
  </r>
  <r>
    <n v="4265"/>
    <s v="O.M.S. SALERI"/>
    <s v="BS0071057"/>
    <s v="00278230172"/>
    <n v="60319"/>
    <n v="158"/>
    <x v="0"/>
    <n v="65325"/>
    <n v="34456"/>
    <n v="16079"/>
    <x v="3671"/>
    <n v="210"/>
    <n v="637"/>
    <n v="0"/>
    <x v="0"/>
  </r>
  <r>
    <n v="4266"/>
    <s v="SOCOCER ITALIA"/>
    <s v="NA0519302"/>
    <s v="06755610638"/>
    <n v="60293"/>
    <n v="3"/>
    <x v="0"/>
    <n v="60296"/>
    <n v="60962"/>
    <n v="1511"/>
    <x v="3672"/>
    <n v="-209"/>
    <n v="0"/>
    <n v="0"/>
    <x v="0"/>
  </r>
  <r>
    <n v="4267"/>
    <s v="SALVESTRINI AUTO"/>
    <s v="PT0095551"/>
    <s v="00440630473"/>
    <n v="60275"/>
    <n v="434"/>
    <x v="0"/>
    <n v="65476"/>
    <n v="53611"/>
    <n v="7815"/>
    <x v="3673"/>
    <n v="345"/>
    <n v="280"/>
    <n v="2098"/>
    <x v="4"/>
  </r>
  <r>
    <n v="4268"/>
    <s v="INTERMAC"/>
    <s v="PS0103814"/>
    <s v="01041910413"/>
    <n v="60266"/>
    <n v="840"/>
    <x v="0"/>
    <n v="63567"/>
    <n v="40599"/>
    <n v="13046"/>
    <x v="3674"/>
    <n v="1550"/>
    <n v="959"/>
    <n v="2349"/>
    <x v="0"/>
  </r>
  <r>
    <n v="4269"/>
    <s v="PIBERPLAST"/>
    <s v="PV0125059"/>
    <s v="00318300183"/>
    <n v="60264"/>
    <n v="611"/>
    <x v="0"/>
    <n v="60305"/>
    <n v="29404"/>
    <n v="9533"/>
    <x v="3675"/>
    <n v="5210"/>
    <n v="2823"/>
    <n v="1875"/>
    <x v="0"/>
  </r>
  <r>
    <n v="4270"/>
    <s v="FAMUP DI RUFFATI"/>
    <s v="PN0032041"/>
    <s v="00437420938"/>
    <n v="60263"/>
    <n v="437"/>
    <x v="0"/>
    <n v="63097"/>
    <n v="30186"/>
    <n v="17806"/>
    <x v="3676"/>
    <n v="3237"/>
    <n v="1044"/>
    <n v="3829"/>
    <x v="2"/>
  </r>
  <r>
    <n v="4271"/>
    <s v="CONSORZIO FEDERTRASPORTI SOCIETA'"/>
    <s v="BO0356020"/>
    <s v="03229270370"/>
    <n v="60249"/>
    <n v="829"/>
    <x v="0"/>
    <n v="61078"/>
    <n v="938"/>
    <n v="56736"/>
    <x v="2389"/>
    <n v="162"/>
    <n v="138"/>
    <n v="0"/>
    <x v="0"/>
  </r>
  <r>
    <n v="4272"/>
    <s v="THERMOQUEST ITALIA"/>
    <s v="MI1181397"/>
    <s v="07817950152"/>
    <n v="60218"/>
    <n v="1332"/>
    <x v="0"/>
    <n v="63338"/>
    <n v="24546"/>
    <n v="17149"/>
    <x v="3677"/>
    <n v="1836"/>
    <n v="700"/>
    <n v="0"/>
    <x v="1"/>
  </r>
  <r>
    <n v="4273"/>
    <s v="MEDEXPRESS ITALIA"/>
    <s v="GE0353771"/>
    <s v="03547360101"/>
    <n v="60213"/>
    <n v="1599"/>
    <x v="0"/>
    <n v="61812"/>
    <n v="4716"/>
    <n v="28994"/>
    <x v="3678"/>
    <n v="-1967"/>
    <n v="40"/>
    <n v="1890"/>
    <x v="8"/>
  </r>
  <r>
    <n v="4274"/>
    <s v="TECHNOGYM ITALIA"/>
    <s v="FO0259896"/>
    <s v="02368500407"/>
    <n v="60191"/>
    <n v="409"/>
    <x v="0"/>
    <n v="60600"/>
    <n v="43652"/>
    <n v="12649"/>
    <x v="1760"/>
    <n v="2466"/>
    <n v="1618"/>
    <n v="118"/>
    <x v="1"/>
  </r>
  <r>
    <n v="4275"/>
    <s v="GENERAL ELECTRIC PLASTICS"/>
    <s v="MI1302807"/>
    <s v="01491670129"/>
    <n v="60177"/>
    <n v="297"/>
    <x v="0"/>
    <n v="62545"/>
    <n v="41498"/>
    <n v="7435"/>
    <x v="2867"/>
    <n v="7877"/>
    <n v="3450"/>
    <n v="428"/>
    <x v="4"/>
  </r>
  <r>
    <n v="4276"/>
    <s v="METALPLASTIC"/>
    <s v="PI0097163"/>
    <s v="05397170019"/>
    <n v="60155"/>
    <n v="185"/>
    <x v="0"/>
    <n v="60161"/>
    <n v="33147"/>
    <n v="8714"/>
    <x v="3679"/>
    <n v="1788"/>
    <n v="1320"/>
    <n v="10099"/>
    <x v="3"/>
  </r>
  <r>
    <n v="4277"/>
    <s v="SAPIZOO"/>
    <s v="MO0257040"/>
    <s v="01985130366"/>
    <n v="60143"/>
    <n v="1040"/>
    <x v="0"/>
    <n v="61183"/>
    <n v="49122"/>
    <n v="3508"/>
    <x v="3680"/>
    <n v="510"/>
    <n v="331"/>
    <n v="0"/>
    <x v="8"/>
  </r>
  <r>
    <n v="4278"/>
    <s v="FERRARI F.LLI LUNELLI (IN BREVE"/>
    <s v="TN0076693"/>
    <s v="00123890220"/>
    <n v="60125"/>
    <n v="1983"/>
    <x v="0"/>
    <n v="65345"/>
    <n v="19508"/>
    <n v="10322"/>
    <x v="3681"/>
    <n v="21994"/>
    <n v="11085"/>
    <n v="10633"/>
    <x v="4"/>
  </r>
  <r>
    <n v="4279"/>
    <s v="SPRINTOURS"/>
    <s v="RM0639918"/>
    <s v="08054240588"/>
    <n v="60124"/>
    <n v="803"/>
    <x v="0"/>
    <n v="60927"/>
    <n v="1773"/>
    <n v="55342"/>
    <x v="3682"/>
    <n v="768"/>
    <n v="465"/>
    <n v="0"/>
    <x v="5"/>
  </r>
  <r>
    <n v="4280"/>
    <s v="AUTOGRU P.M."/>
    <s v="MO0119407"/>
    <s v="00199880394"/>
    <n v="60117"/>
    <n v="535"/>
    <x v="0"/>
    <n v="62168"/>
    <n v="33272"/>
    <n v="11487"/>
    <x v="3683"/>
    <n v="1373"/>
    <n v="1177"/>
    <n v="10429"/>
    <x v="8"/>
  </r>
  <r>
    <n v="4281"/>
    <s v="AZIENDA VINICOLA S. GABRIELE"/>
    <s v="PD0164823"/>
    <s v="01505720282"/>
    <n v="60115"/>
    <n v="8707"/>
    <x v="0"/>
    <n v="68618"/>
    <n v="52782"/>
    <n v="11401"/>
    <x v="2782"/>
    <n v="1344"/>
    <n v="340"/>
    <n v="4455"/>
    <x v="5"/>
  </r>
  <r>
    <n v="4282"/>
    <s v="S.A.C.A.I.M. CEMENTI ARMATI ING."/>
    <s v="VE0011728"/>
    <s v="00184310274"/>
    <n v="60090"/>
    <n v="3114"/>
    <x v="0"/>
    <n v="87119"/>
    <n v="14290"/>
    <n v="41635"/>
    <x v="3684"/>
    <n v="1395"/>
    <n v="1024"/>
    <n v="12176"/>
    <x v="1"/>
  </r>
  <r>
    <n v="4283"/>
    <s v="SOMMER"/>
    <s v="VI0074250"/>
    <s v="00142840248"/>
    <n v="60062"/>
    <n v="81"/>
    <x v="0"/>
    <n v="59848"/>
    <n v="35407"/>
    <n v="5060"/>
    <x v="3685"/>
    <n v="9548"/>
    <n v="4309"/>
    <n v="5"/>
    <x v="9"/>
  </r>
  <r>
    <n v="4284"/>
    <s v="LINDE GAS ITALIA"/>
    <s v="MI1497859"/>
    <s v="02670240585"/>
    <n v="60051"/>
    <n v="578"/>
    <x v="0"/>
    <n v="60510"/>
    <n v="21672"/>
    <n v="17127"/>
    <x v="3686"/>
    <n v="-5821"/>
    <n v="255"/>
    <n v="65600"/>
    <x v="1"/>
  </r>
  <r>
    <n v="4285"/>
    <s v="HERMANN"/>
    <s v="PC0084234"/>
    <s v="00134690338"/>
    <n v="60050"/>
    <n v="212"/>
    <x v="0"/>
    <n v="60030"/>
    <n v="34956"/>
    <n v="9859"/>
    <x v="3687"/>
    <n v="3829"/>
    <n v="1826"/>
    <n v="10724"/>
    <x v="5"/>
  </r>
  <r>
    <n v="4286"/>
    <s v="MODIFIN"/>
    <s v="MI1207442"/>
    <s v="08131220157"/>
    <n v="60033"/>
    <n v="1233"/>
    <x v="0"/>
    <n v="61266"/>
    <n v="46390"/>
    <n v="6570"/>
    <x v="3688"/>
    <n v="-20297"/>
    <n v="0"/>
    <n v="0"/>
    <x v="1"/>
  </r>
  <r>
    <n v="4287"/>
    <s v="MOLLA"/>
    <s v="VA0036326"/>
    <s v="00015360126"/>
    <n v="60028"/>
    <n v="844"/>
    <x v="0"/>
    <n v="60824"/>
    <n v="24642"/>
    <n v="11745"/>
    <x v="3689"/>
    <n v="12380"/>
    <n v="5679"/>
    <n v="0"/>
    <x v="0"/>
  </r>
  <r>
    <n v="4288"/>
    <s v="A.B.A. - PROSCIUTTI"/>
    <s v="PR0163489"/>
    <s v="01570770345"/>
    <n v="60017"/>
    <n v="9"/>
    <x v="0"/>
    <n v="64491"/>
    <n v="40828"/>
    <n v="15180"/>
    <x v="3690"/>
    <n v="-107"/>
    <n v="276"/>
    <n v="22867"/>
    <x v="1"/>
  </r>
  <r>
    <n v="4289"/>
    <s v="DIMON ITALIA"/>
    <s v="RM0837248"/>
    <s v="02193590615"/>
    <n v="60004"/>
    <n v="1388"/>
    <x v="0"/>
    <n v="72070"/>
    <n v="51096"/>
    <n v="11058"/>
    <x v="20"/>
    <n v="330"/>
    <n v="0"/>
    <n v="0"/>
    <x v="2"/>
  </r>
  <r>
    <n v="4290"/>
    <s v="T.M.I. EUROPE"/>
    <s v="VC0165329"/>
    <s v="11060780159"/>
    <n v="60003"/>
    <n v="827"/>
    <x v="0"/>
    <n v="62235"/>
    <n v="29938"/>
    <n v="14638"/>
    <x v="3691"/>
    <n v="-20817"/>
    <n v="0"/>
    <n v="59333"/>
    <x v="3"/>
  </r>
  <r>
    <n v="4291"/>
    <s v="RAIMONDI VALVOLE"/>
    <s v="MI1047650"/>
    <s v="05903660156"/>
    <n v="60002"/>
    <n v="2419"/>
    <x v="0"/>
    <n v="62798"/>
    <n v="31596"/>
    <n v="9734"/>
    <x v="3692"/>
    <n v="2891"/>
    <n v="1247"/>
    <n v="3502"/>
    <x v="3"/>
  </r>
  <r>
    <n v="4292"/>
    <s v="F.A.C.I.B. DI CORTESI &amp; C."/>
    <s v="VA0087215"/>
    <s v="00183920123"/>
    <n v="59960"/>
    <n v="355"/>
    <x v="0"/>
    <n v="66803"/>
    <n v="39935"/>
    <n v="18728"/>
    <x v="3693"/>
    <n v="342"/>
    <n v="289"/>
    <n v="12292"/>
    <x v="3"/>
  </r>
  <r>
    <n v="4293"/>
    <s v="VITARELLI VITO"/>
    <s v="PI0032880"/>
    <s v="00230200503"/>
    <n v="59960"/>
    <n v="1608"/>
    <x v="0"/>
    <n v="61568"/>
    <n v="48538"/>
    <n v="6884"/>
    <x v="2952"/>
    <n v="516"/>
    <n v="493"/>
    <n v="6546"/>
    <x v="1"/>
  </r>
  <r>
    <n v="4294"/>
    <s v="COLOMBO PISATI CARLO"/>
    <s v="LC0175198"/>
    <s v="01232290138"/>
    <n v="59955"/>
    <n v="94"/>
    <x v="0"/>
    <n v="60049"/>
    <n v="50206"/>
    <n v="4481"/>
    <x v="3694"/>
    <n v="301"/>
    <n v="283"/>
    <n v="2487"/>
    <x v="4"/>
  </r>
  <r>
    <n v="4295"/>
    <s v="METALPRINT"/>
    <s v="BS0198759"/>
    <s v="00509460176"/>
    <n v="59935"/>
    <n v="450"/>
    <x v="0"/>
    <n v="60564"/>
    <n v="31036"/>
    <n v="13138"/>
    <x v="3695"/>
    <n v="951"/>
    <n v="890"/>
    <n v="19662"/>
    <x v="4"/>
  </r>
  <r>
    <n v="4296"/>
    <s v="AUTOSCANA"/>
    <s v="FI0185625"/>
    <s v="00407590488"/>
    <n v="59924"/>
    <n v="4889"/>
    <x v="0"/>
    <n v="64813"/>
    <n v="60013"/>
    <n v="5931"/>
    <x v="3696"/>
    <n v="304"/>
    <n v="282"/>
    <n v="1386"/>
    <x v="2"/>
  </r>
  <r>
    <n v="4297"/>
    <s v="SIEI PETERLONGO"/>
    <s v="MI0266436"/>
    <s v="00869470153"/>
    <n v="59887"/>
    <n v="1593"/>
    <x v="0"/>
    <n v="61480"/>
    <n v="44942"/>
    <n v="6678"/>
    <x v="3697"/>
    <n v="1178"/>
    <n v="906"/>
    <n v="0"/>
    <x v="3"/>
  </r>
  <r>
    <n v="4298"/>
    <s v="SOCIETA' AGRICOLA LUBRIFICANTI"/>
    <s v="CN0020851"/>
    <s v="00169470044"/>
    <n v="59875"/>
    <n v="278"/>
    <x v="0"/>
    <n v="60153"/>
    <n v="53707"/>
    <n v="1000"/>
    <x v="3548"/>
    <n v="3293"/>
    <n v="1398"/>
    <n v="22"/>
    <x v="0"/>
  </r>
  <r>
    <n v="4299"/>
    <s v="GERLI METALLI"/>
    <s v="MI0812764"/>
    <s v="00820860153"/>
    <n v="59851"/>
    <n v="788"/>
    <x v="0"/>
    <n v="60639"/>
    <n v="61405"/>
    <n v="1658"/>
    <x v="3698"/>
    <n v="359"/>
    <n v="346"/>
    <n v="0"/>
    <x v="0"/>
  </r>
  <r>
    <n v="4300"/>
    <s v="CO.PAD.OR."/>
    <s v="PR0156267"/>
    <s v="92013680340"/>
    <n v="59832"/>
    <n v="15332"/>
    <x v="0"/>
    <n v="84098"/>
    <n v="61333"/>
    <n v="7180"/>
    <x v="3699"/>
    <n v="373"/>
    <n v="194"/>
    <n v="8800"/>
    <x v="5"/>
  </r>
  <r>
    <n v="4301"/>
    <s v="VENTURINI &amp; C."/>
    <s v="RE0189256"/>
    <s v="01484410350"/>
    <n v="59810"/>
    <n v="6113"/>
    <x v="0"/>
    <n v="66903"/>
    <n v="28149"/>
    <n v="14087"/>
    <x v="3700"/>
    <n v="-499"/>
    <n v="657"/>
    <n v="4639"/>
    <x v="3"/>
  </r>
  <r>
    <n v="4302"/>
    <s v="NERI"/>
    <s v="RE0185503"/>
    <s v="01438160358"/>
    <n v="59783"/>
    <n v="235"/>
    <x v="0"/>
    <n v="60018"/>
    <n v="49022"/>
    <n v="5337"/>
    <x v="3701"/>
    <n v="2040"/>
    <n v="1219"/>
    <n v="7421"/>
    <x v="5"/>
  </r>
  <r>
    <n v="4303"/>
    <s v="GESTIONI FINANZIARIE E IMMOBILIARI"/>
    <s v="TO0556325"/>
    <s v="02167700018"/>
    <n v="59781"/>
    <n v="2913"/>
    <x v="0"/>
    <n v="55866"/>
    <n v="14237"/>
    <n v="27695"/>
    <x v="2361"/>
    <n v="-853"/>
    <n v="554"/>
    <n v="70991"/>
    <x v="6"/>
  </r>
  <r>
    <n v="4304"/>
    <s v="GRUPPO CONCIARIO CMC INTERNATIONAL"/>
    <s v="PI0099394"/>
    <s v="01086720503"/>
    <n v="59770"/>
    <n v="534"/>
    <x v="0"/>
    <n v="63683"/>
    <n v="51559"/>
    <n v="10715"/>
    <x v="3702"/>
    <n v="455"/>
    <n v="454"/>
    <n v="9113"/>
    <x v="7"/>
  </r>
  <r>
    <n v="4305"/>
    <s v="IMA SAF"/>
    <s v="PD0104359"/>
    <s v="00223830282"/>
    <n v="59762"/>
    <n v="1057"/>
    <x v="0"/>
    <n v="62887"/>
    <n v="29209"/>
    <n v="5518"/>
    <x v="3068"/>
    <n v="7486"/>
    <n v="3775"/>
    <n v="10938"/>
    <x v="4"/>
  </r>
  <r>
    <n v="4306"/>
    <s v="F.LLI AMATO"/>
    <s v="NA0292346"/>
    <s v="00754980639"/>
    <n v="59746"/>
    <n v="128"/>
    <x v="0"/>
    <n v="59874"/>
    <n v="51065"/>
    <n v="2164"/>
    <x v="3703"/>
    <n v="793"/>
    <n v="588"/>
    <n v="0"/>
    <x v="3"/>
  </r>
  <r>
    <n v="4307"/>
    <s v="BULNAVA"/>
    <s v="MI1297697"/>
    <s v="00200900132"/>
    <n v="59742"/>
    <n v="97"/>
    <x v="0"/>
    <n v="60857"/>
    <n v="38053"/>
    <n v="4193"/>
    <x v="1199"/>
    <n v="3461"/>
    <n v="1876"/>
    <n v="2902"/>
    <x v="8"/>
  </r>
  <r>
    <n v="4308"/>
    <s v="CRAY VALLEY ITALIA"/>
    <s v="CH0084030"/>
    <s v="01371240696"/>
    <n v="59731"/>
    <n v="782"/>
    <x v="0"/>
    <n v="60745"/>
    <n v="46180"/>
    <n v="5742"/>
    <x v="2167"/>
    <n v="833"/>
    <n v="266"/>
    <n v="29000"/>
    <x v="8"/>
  </r>
  <r>
    <n v="4310"/>
    <s v="CENTRO AUTOMATION"/>
    <s v="UD0115073"/>
    <s v="00162990303"/>
    <n v="59673"/>
    <n v="2604"/>
    <x v="0"/>
    <n v="124192"/>
    <n v="35503"/>
    <n v="50616"/>
    <x v="3704"/>
    <n v="2935"/>
    <n v="1560"/>
    <n v="0"/>
    <x v="1"/>
  </r>
  <r>
    <n v="4311"/>
    <s v="SILICART"/>
    <s v="BO0333780"/>
    <s v="02503130375"/>
    <n v="59670"/>
    <n v="152"/>
    <x v="0"/>
    <n v="60533"/>
    <n v="44428"/>
    <n v="6200"/>
    <x v="1886"/>
    <n v="403"/>
    <n v="332"/>
    <n v="6134"/>
    <x v="1"/>
  </r>
  <r>
    <n v="4312"/>
    <s v="SALUMIFICIO FRATELLI RIVA"/>
    <s v="LC0125442"/>
    <s v="00281960138"/>
    <n v="59665"/>
    <n v="301"/>
    <x v="0"/>
    <n v="60776"/>
    <n v="39873"/>
    <n v="5749"/>
    <x v="20"/>
    <n v="5768"/>
    <n v="1380"/>
    <n v="0"/>
    <x v="8"/>
  </r>
  <r>
    <n v="4313"/>
    <s v="CANTIERE NAUTICO CRANCHI"/>
    <s v="SO0024911"/>
    <s v="00070470141"/>
    <n v="59625"/>
    <n v="453"/>
    <x v="0"/>
    <n v="60028"/>
    <n v="36332"/>
    <n v="6632"/>
    <x v="1736"/>
    <n v="2470"/>
    <n v="872"/>
    <n v="0"/>
    <x v="0"/>
  </r>
  <r>
    <n v="4314"/>
    <s v="CEMENTERIA DI MONSELICE"/>
    <s v="BG0219547"/>
    <s v="01575210164"/>
    <n v="59620"/>
    <n v="644"/>
    <x v="0"/>
    <n v="60642"/>
    <n v="16843"/>
    <n v="15037"/>
    <x v="3705"/>
    <n v="1316"/>
    <n v="703"/>
    <n v="22136"/>
    <x v="0"/>
  </r>
  <r>
    <n v="4315"/>
    <s v="JOBS"/>
    <s v="PC0119590"/>
    <s v="02543910588"/>
    <n v="59616"/>
    <n v="2628"/>
    <x v="0"/>
    <n v="71178"/>
    <n v="32116"/>
    <n v="18781"/>
    <x v="3706"/>
    <n v="24"/>
    <n v="0"/>
    <n v="14803"/>
    <x v="4"/>
  </r>
  <r>
    <n v="4316"/>
    <s v="BURRO DELLE ALPI (S.A.B.A.)"/>
    <s v="VI0031037"/>
    <s v="00147130249"/>
    <n v="59596"/>
    <n v="94"/>
    <x v="0"/>
    <n v="61414"/>
    <n v="53103"/>
    <n v="2038"/>
    <x v="3707"/>
    <n v="2296"/>
    <n v="1117"/>
    <n v="4500"/>
    <x v="0"/>
  </r>
  <r>
    <n v="4317"/>
    <s v="MINETTI."/>
    <s v="BG0235821"/>
    <s v="01771990163"/>
    <n v="59590"/>
    <n v="940"/>
    <x v="0"/>
    <n v="60530"/>
    <n v="48806"/>
    <n v="1462"/>
    <x v="3708"/>
    <n v="4278"/>
    <n v="1885"/>
    <n v="7800"/>
    <x v="0"/>
  </r>
  <r>
    <n v="4318"/>
    <s v="COMPAGNIA IMPIANTI TELEFONICI ELETT"/>
    <s v="FI0119588"/>
    <s v="00426500484"/>
    <n v="59584"/>
    <n v="347"/>
    <x v="0"/>
    <n v="41145"/>
    <n v="6338"/>
    <n v="9201"/>
    <x v="3709"/>
    <n v="1632"/>
    <n v="1502"/>
    <n v="32388"/>
    <x v="2"/>
  </r>
  <r>
    <n v="4319"/>
    <s v="AL DIS ALIMENTARI DISTRIBUZIONE"/>
    <s v="MI1049492"/>
    <s v="05917040155"/>
    <n v="59566"/>
    <n v="648"/>
    <x v="0"/>
    <n v="60214"/>
    <n v="48311"/>
    <n v="7074"/>
    <x v="1357"/>
    <n v="1662"/>
    <n v="836"/>
    <n v="77"/>
    <x v="0"/>
  </r>
  <r>
    <n v="4320"/>
    <s v="PIRELLI METZELER MOTOVELO"/>
    <s v="MI0785588"/>
    <s v="00890270150"/>
    <n v="59555"/>
    <n v="141"/>
    <x v="0"/>
    <n v="59696"/>
    <n v="39319"/>
    <n v="11911"/>
    <x v="2989"/>
    <n v="861"/>
    <n v="0"/>
    <n v="0"/>
    <x v="1"/>
  </r>
  <r>
    <n v="4321"/>
    <s v="PADANIA ALIMENTI O IN FORMA"/>
    <s v="CR0116003"/>
    <s v="00838140192"/>
    <n v="59545"/>
    <n v="146"/>
    <x v="0"/>
    <n v="59702"/>
    <n v="47423"/>
    <n v="5240"/>
    <x v="3376"/>
    <n v="1092"/>
    <n v="710"/>
    <n v="2095"/>
    <x v="8"/>
  </r>
  <r>
    <n v="4322"/>
    <s v="CONSORZIO CASALASCO DEL POMODORO"/>
    <s v="CR0098044"/>
    <s v="00325250199"/>
    <n v="59544"/>
    <n v="11119"/>
    <x v="0"/>
    <n v="83086"/>
    <n v="56939"/>
    <n v="8049"/>
    <x v="3710"/>
    <n v="331"/>
    <n v="281"/>
    <n v="6222"/>
    <x v="1"/>
  </r>
  <r>
    <n v="4323"/>
    <s v="UNOPIU' EUROPA"/>
    <s v="VT0067913"/>
    <s v="00716850565"/>
    <n v="59501"/>
    <n v="125"/>
    <x v="0"/>
    <n v="59626"/>
    <n v="25521"/>
    <n v="16341"/>
    <x v="3711"/>
    <n v="9262"/>
    <n v="4263"/>
    <n v="529"/>
    <x v="4"/>
  </r>
  <r>
    <n v="4324"/>
    <s v="CASAMERCATO"/>
    <s v="RM0645843"/>
    <s v="00402700330"/>
    <n v="59497"/>
    <n v="457"/>
    <x v="0"/>
    <n v="59954"/>
    <n v="46807"/>
    <n v="2496"/>
    <x v="3385"/>
    <n v="797"/>
    <n v="792"/>
    <n v="5415"/>
    <x v="3"/>
  </r>
  <r>
    <n v="4325"/>
    <s v="F.C. INTERNAZIONALE MILANO"/>
    <s v="MI0742209"/>
    <s v="80066310154"/>
    <n v="59490"/>
    <n v="83005"/>
    <x v="0"/>
    <n v="143298"/>
    <n v="2834"/>
    <n v="25711"/>
    <x v="3712"/>
    <n v="-44871"/>
    <n v="0"/>
    <n v="63268"/>
    <x v="8"/>
  </r>
  <r>
    <n v="4326"/>
    <s v="INTERDAS"/>
    <s v="VA0165892"/>
    <s v="01244970123"/>
    <n v="59485"/>
    <n v="381"/>
    <x v="0"/>
    <n v="59866"/>
    <n v="45831"/>
    <n v="9480"/>
    <x v="3713"/>
    <n v="514"/>
    <n v="426"/>
    <n v="94"/>
    <x v="4"/>
  </r>
  <r>
    <n v="4327"/>
    <s v="ZACOBI"/>
    <s v="PR0151507"/>
    <s v="00876380346"/>
    <n v="59470"/>
    <n v="62"/>
    <x v="0"/>
    <n v="61400"/>
    <n v="55342"/>
    <n v="1217"/>
    <x v="3714"/>
    <n v="2265"/>
    <n v="1030"/>
    <n v="0"/>
    <x v="5"/>
  </r>
  <r>
    <n v="4328"/>
    <s v="CE.COM."/>
    <s v="PG0165089"/>
    <s v="01876800549"/>
    <n v="59469"/>
    <n v="0"/>
    <x v="0"/>
    <n v="4491"/>
    <n v="14"/>
    <n v="42"/>
    <x v="20"/>
    <n v="-334"/>
    <n v="104"/>
    <n v="27733"/>
    <x v="8"/>
  </r>
  <r>
    <n v="4329"/>
    <s v="LA GIOIOSA"/>
    <s v="TV0114407"/>
    <s v="00321980260"/>
    <n v="59463"/>
    <n v="8626"/>
    <x v="0"/>
    <n v="69081"/>
    <n v="43036"/>
    <n v="19383"/>
    <x v="3715"/>
    <n v="553"/>
    <n v="437"/>
    <n v="4624"/>
    <x v="5"/>
  </r>
  <r>
    <n v="4330"/>
    <s v="CITIZEN WATCH ITALY"/>
    <s v="MI1348034"/>
    <s v="10162250152"/>
    <n v="59402"/>
    <n v="388"/>
    <x v="0"/>
    <n v="59790"/>
    <n v="37213"/>
    <n v="15760"/>
    <x v="2128"/>
    <n v="1810"/>
    <n v="971"/>
    <n v="840"/>
    <x v="1"/>
  </r>
  <r>
    <n v="4331"/>
    <s v="DOLLMAR &amp; C. PRODOTTI CHIMICI"/>
    <s v="MI0370462"/>
    <s v="00727610156"/>
    <n v="59400"/>
    <n v="291"/>
    <x v="0"/>
    <n v="59691"/>
    <n v="44062"/>
    <n v="8859"/>
    <x v="3716"/>
    <n v="516"/>
    <n v="275"/>
    <n v="2050"/>
    <x v="9"/>
  </r>
  <r>
    <n v="4332"/>
    <s v="DEL GIUDICE"/>
    <s v="CB0076753"/>
    <s v="00722760709"/>
    <n v="59396"/>
    <n v="13"/>
    <x v="0"/>
    <n v="59409"/>
    <n v="29616"/>
    <n v="21195"/>
    <x v="1379"/>
    <n v="2815"/>
    <n v="988"/>
    <n v="836"/>
    <x v="1"/>
  </r>
  <r>
    <n v="4333"/>
    <s v="IMETER"/>
    <s v="AN8421000"/>
    <s v="00496300427"/>
    <n v="59389"/>
    <n v="658"/>
    <x v="0"/>
    <n v="60049"/>
    <n v="47881"/>
    <n v="2836"/>
    <x v="3717"/>
    <n v="824"/>
    <n v="752"/>
    <n v="4234"/>
    <x v="5"/>
  </r>
  <r>
    <n v="4334"/>
    <s v="ASSOCIAZIONE PRODUTTORI"/>
    <s v="TV0206057"/>
    <s v="02337900266"/>
    <n v="59359"/>
    <n v="10559"/>
    <x v="0"/>
    <n v="69918"/>
    <n v="58668"/>
    <n v="7423"/>
    <x v="3718"/>
    <n v="343"/>
    <n v="64"/>
    <n v="1802"/>
    <x v="1"/>
  </r>
  <r>
    <n v="4335"/>
    <s v="PRODOTTI GIANNI"/>
    <s v="MI1052907"/>
    <s v="05964010150"/>
    <n v="59348"/>
    <n v="1275"/>
    <x v="0"/>
    <n v="60623"/>
    <n v="43442"/>
    <n v="5459"/>
    <x v="3719"/>
    <n v="1511"/>
    <n v="1100"/>
    <n v="417"/>
    <x v="0"/>
  </r>
  <r>
    <n v="4336"/>
    <s v="GALLO GROUP"/>
    <s v="BR0056181"/>
    <s v="01217600749"/>
    <n v="59331"/>
    <n v="43"/>
    <x v="0"/>
    <n v="59109"/>
    <n v="4457"/>
    <n v="37765"/>
    <x v="3720"/>
    <n v="90"/>
    <n v="770"/>
    <n v="0"/>
    <x v="1"/>
  </r>
  <r>
    <n v="4337"/>
    <s v="GUERRINO PIVATO ABBREVIATA PIVATO"/>
    <s v="TV0145511"/>
    <s v="01171860263"/>
    <n v="59327"/>
    <n v="3952"/>
    <x v="0"/>
    <n v="78420"/>
    <n v="19156"/>
    <n v="37649"/>
    <x v="3721"/>
    <n v="-1089"/>
    <n v="575"/>
    <n v="1392"/>
    <x v="2"/>
  </r>
  <r>
    <n v="4338"/>
    <s v="REXNORD MARBETT"/>
    <s v="RE0197108"/>
    <s v="06524890016"/>
    <n v="59324"/>
    <n v="2799"/>
    <x v="0"/>
    <n v="64180"/>
    <n v="36394"/>
    <n v="5866"/>
    <x v="3722"/>
    <n v="9670"/>
    <n v="4239"/>
    <n v="0"/>
    <x v="3"/>
  </r>
  <r>
    <n v="4339"/>
    <s v="CASSIA 865"/>
    <s v="RM0525161"/>
    <s v="06327160583"/>
    <n v="59310"/>
    <n v="68"/>
    <x v="0"/>
    <n v="59378"/>
    <n v="49393"/>
    <n v="1823"/>
    <x v="3723"/>
    <n v="232"/>
    <n v="304"/>
    <n v="2133"/>
    <x v="3"/>
  </r>
  <r>
    <n v="4340"/>
    <s v="REDAELLI TECNASUD"/>
    <s v="NA0316029"/>
    <s v="01716290638"/>
    <n v="59306"/>
    <n v="0"/>
    <x v="0"/>
    <n v="61331"/>
    <n v="38688"/>
    <n v="13500"/>
    <x v="3724"/>
    <n v="-3417"/>
    <n v="258"/>
    <n v="7136"/>
    <x v="3"/>
  </r>
  <r>
    <n v="4341"/>
    <s v="A.L.S. ADVANCED LOGISTIC SERVICES"/>
    <s v="MI1311713"/>
    <s v="09722200152"/>
    <n v="59304"/>
    <n v="2279"/>
    <x v="0"/>
    <n v="61583"/>
    <n v="1036"/>
    <n v="37485"/>
    <x v="3725"/>
    <n v="2501"/>
    <n v="1099"/>
    <n v="3482"/>
    <x v="1"/>
  </r>
  <r>
    <n v="4342"/>
    <s v="LEPEL"/>
    <s v="MO0238241"/>
    <s v="01725000366"/>
    <n v="59300"/>
    <n v="144"/>
    <x v="0"/>
    <n v="59880"/>
    <n v="20447"/>
    <n v="20408"/>
    <x v="3726"/>
    <n v="12211"/>
    <n v="5430"/>
    <n v="0"/>
    <x v="4"/>
  </r>
  <r>
    <n v="4343"/>
    <s v="NOVE NOVE PUBBLICITA"/>
    <s v="MI1040708"/>
    <s v="04805940154"/>
    <n v="59289"/>
    <n v="1885"/>
    <x v="0"/>
    <n v="61174"/>
    <n v="1656"/>
    <n v="54328"/>
    <x v="3727"/>
    <n v="1864"/>
    <n v="1482"/>
    <n v="0"/>
    <x v="4"/>
  </r>
  <r>
    <n v="4344"/>
    <s v="GOLDSCHMIDT ITALIA"/>
    <s v="CR0129745"/>
    <s v="00843150152"/>
    <n v="59267"/>
    <n v="57"/>
    <x v="0"/>
    <n v="60015"/>
    <n v="47082"/>
    <n v="4897"/>
    <x v="1978"/>
    <n v="1281"/>
    <n v="411"/>
    <n v="0"/>
    <x v="2"/>
  </r>
  <r>
    <n v="4345"/>
    <s v="DEMOLLI INDUSTRIA CARTARIA"/>
    <s v="CO0217867"/>
    <s v="01803070133"/>
    <n v="59259"/>
    <n v="1262"/>
    <x v="0"/>
    <n v="61266"/>
    <n v="15199"/>
    <n v="11407"/>
    <x v="20"/>
    <n v="14707"/>
    <n v="6782"/>
    <n v="0"/>
    <x v="3"/>
  </r>
  <r>
    <n v="4346"/>
    <s v="FRATELLI ARENA"/>
    <s v="EN0027632"/>
    <s v="00097560866"/>
    <n v="59249"/>
    <n v="2143"/>
    <x v="0"/>
    <n v="61392"/>
    <n v="49001"/>
    <n v="2566"/>
    <x v="1909"/>
    <n v="466"/>
    <n v="446"/>
    <n v="1239"/>
    <x v="0"/>
  </r>
  <r>
    <n v="4347"/>
    <s v="HUYCK ITALIA"/>
    <s v="LT0028746"/>
    <s v="00081980591"/>
    <n v="59240"/>
    <n v="483"/>
    <x v="0"/>
    <n v="60960"/>
    <n v="13053"/>
    <n v="11248"/>
    <x v="3728"/>
    <n v="12250"/>
    <n v="6086"/>
    <n v="3453"/>
    <x v="0"/>
  </r>
  <r>
    <n v="4348"/>
    <s v="S.I.L.C. SOCIETA' ITALIANA"/>
    <s v="CR0090991"/>
    <s v="00163160195"/>
    <n v="59237"/>
    <n v="258"/>
    <x v="0"/>
    <n v="59512"/>
    <n v="29248"/>
    <n v="8289"/>
    <x v="3729"/>
    <n v="4529"/>
    <n v="2342"/>
    <n v="2500"/>
    <x v="5"/>
  </r>
  <r>
    <n v="4349"/>
    <s v="CALZATURIFICIO FRAU"/>
    <s v="VR0158681"/>
    <s v="00799810239"/>
    <n v="59199"/>
    <n v="104"/>
    <x v="0"/>
    <n v="61456"/>
    <n v="30477"/>
    <n v="14450"/>
    <x v="3730"/>
    <n v="7453"/>
    <n v="3397"/>
    <n v="5000"/>
    <x v="3"/>
  </r>
  <r>
    <n v="4350"/>
    <s v="IMET"/>
    <s v="PG0128950"/>
    <s v="00647220540"/>
    <n v="59184"/>
    <n v="52"/>
    <x v="0"/>
    <n v="57116"/>
    <n v="6075"/>
    <n v="21159"/>
    <x v="3731"/>
    <n v="2144"/>
    <n v="1985"/>
    <n v="4133"/>
    <x v="5"/>
  </r>
  <r>
    <n v="4351"/>
    <s v="COOPERATIVA EDIFICATRICE ANSALONI"/>
    <s v="BO0082663"/>
    <s v="00323620377"/>
    <n v="59183"/>
    <n v="625"/>
    <x v="0"/>
    <n v="29743"/>
    <n v="1055"/>
    <n v="18214"/>
    <x v="3336"/>
    <n v="7540"/>
    <n v="385"/>
    <n v="26479"/>
    <x v="6"/>
  </r>
  <r>
    <n v="4352"/>
    <s v="ROTTAPHARM"/>
    <s v="MI1233238"/>
    <s v="01618550121"/>
    <n v="59182"/>
    <n v="404"/>
    <x v="0"/>
    <n v="61967"/>
    <n v="26837"/>
    <n v="13229"/>
    <x v="3732"/>
    <n v="9617"/>
    <n v="4565"/>
    <n v="0"/>
    <x v="7"/>
  </r>
  <r>
    <n v="4353"/>
    <s v="TIBERINA PETROLI TIBER"/>
    <s v="RM0201045"/>
    <s v="00522530583"/>
    <n v="59161"/>
    <n v="2421"/>
    <x v="0"/>
    <n v="61582"/>
    <n v="58159"/>
    <n v="658"/>
    <x v="3733"/>
    <n v="335"/>
    <n v="188"/>
    <n v="0"/>
    <x v="4"/>
  </r>
  <r>
    <n v="4354"/>
    <s v="CENTRALVET"/>
    <s v="MI1263683"/>
    <s v="09032600158"/>
    <n v="59145"/>
    <n v="270"/>
    <x v="0"/>
    <n v="59029"/>
    <n v="39823"/>
    <n v="6341"/>
    <x v="3734"/>
    <n v="7805"/>
    <n v="3498"/>
    <n v="0"/>
    <x v="3"/>
  </r>
  <r>
    <n v="4355"/>
    <s v="MAGLIERIE CAGE"/>
    <s v="VR0182581"/>
    <s v="01528470238"/>
    <n v="59134"/>
    <n v="717"/>
    <x v="0"/>
    <n v="57819"/>
    <n v="21464"/>
    <n v="22436"/>
    <x v="3735"/>
    <n v="87"/>
    <n v="699"/>
    <n v="8402"/>
    <x v="8"/>
  </r>
  <r>
    <n v="4356"/>
    <s v="OFFICINE AMBROGIO MELESI E C."/>
    <s v="LC0108835"/>
    <s v="00231630138"/>
    <n v="59130"/>
    <n v="358"/>
    <x v="0"/>
    <n v="57438"/>
    <n v="23086"/>
    <n v="9384"/>
    <x v="3736"/>
    <n v="14133"/>
    <n v="6003"/>
    <n v="2140"/>
    <x v="8"/>
  </r>
  <r>
    <n v="4357"/>
    <s v="SANAGENS -"/>
    <s v="TV0046665"/>
    <s v="00177390267"/>
    <n v="59129"/>
    <n v="142"/>
    <x v="0"/>
    <n v="59271"/>
    <n v="36755"/>
    <n v="16093"/>
    <x v="2914"/>
    <n v="652"/>
    <n v="505"/>
    <n v="4000"/>
    <x v="9"/>
  </r>
  <r>
    <n v="4358"/>
    <s v="DI MAURO OFFICINE GRAFICHE"/>
    <s v="SA0120614"/>
    <s v="00182760652"/>
    <n v="59116"/>
    <n v="608"/>
    <x v="0"/>
    <n v="60014"/>
    <n v="33092"/>
    <n v="9076"/>
    <x v="3737"/>
    <n v="4330"/>
    <n v="2362"/>
    <n v="2900"/>
    <x v="1"/>
  </r>
  <r>
    <n v="4359"/>
    <s v="COMERIT"/>
    <s v="SA0221623"/>
    <s v="02421320652"/>
    <n v="59110"/>
    <n v="877"/>
    <x v="0"/>
    <n v="60156"/>
    <n v="33798"/>
    <n v="9806"/>
    <x v="3738"/>
    <n v="1946"/>
    <n v="1271"/>
    <n v="0"/>
    <x v="1"/>
  </r>
  <r>
    <n v="4360"/>
    <s v="KERR ITALIA"/>
    <s v="NA0485814"/>
    <s v="00852620152"/>
    <n v="59107"/>
    <n v="1399"/>
    <x v="0"/>
    <n v="60406"/>
    <n v="31010"/>
    <n v="7676"/>
    <x v="3739"/>
    <n v="6197"/>
    <n v="2636"/>
    <n v="669"/>
    <x v="8"/>
  </r>
  <r>
    <n v="4361"/>
    <s v="CASEARIA BRAZZALE"/>
    <s v="VI0111881"/>
    <s v="00160480240"/>
    <n v="59102"/>
    <n v="1591"/>
    <x v="0"/>
    <n v="58576"/>
    <n v="48733"/>
    <n v="3772"/>
    <x v="3740"/>
    <n v="-3467"/>
    <n v="142"/>
    <n v="13650"/>
    <x v="0"/>
  </r>
  <r>
    <n v="4362"/>
    <s v="CALZATURIFICIO FRATELLI ROSSETTI"/>
    <s v="MI1059069"/>
    <s v="06004700156"/>
    <n v="59099"/>
    <n v="895"/>
    <x v="0"/>
    <n v="61896"/>
    <n v="27080"/>
    <n v="15340"/>
    <x v="3741"/>
    <n v="1461"/>
    <n v="1146"/>
    <n v="241"/>
    <x v="0"/>
  </r>
  <r>
    <n v="4363"/>
    <s v="FRANCO CHIESA"/>
    <s v="BG0039362"/>
    <s v="00209080167"/>
    <n v="59080"/>
    <n v="570"/>
    <x v="0"/>
    <n v="59650"/>
    <n v="48007"/>
    <n v="1887"/>
    <x v="3742"/>
    <n v="1706"/>
    <n v="1099"/>
    <n v="4165"/>
    <x v="4"/>
  </r>
  <r>
    <n v="4364"/>
    <s v="FARMACEUTICI FORMENTI"/>
    <s v="MI0109806"/>
    <s v="00738390152"/>
    <n v="59077"/>
    <n v="2241"/>
    <x v="0"/>
    <n v="60454"/>
    <n v="28799"/>
    <n v="7480"/>
    <x v="3743"/>
    <n v="-3033"/>
    <n v="918"/>
    <n v="69118"/>
    <x v="0"/>
  </r>
  <r>
    <n v="4365"/>
    <s v="&quot;ELETTRICA CERIANI - S.P.A.&quot;"/>
    <s v="VA0146470"/>
    <s v="02234050157"/>
    <n v="59066"/>
    <n v="49"/>
    <x v="0"/>
    <n v="59313"/>
    <n v="44503"/>
    <n v="5577"/>
    <x v="3744"/>
    <n v="402"/>
    <n v="449"/>
    <n v="0"/>
    <x v="0"/>
  </r>
  <r>
    <n v="4366"/>
    <s v="ARCO SPEDIZIONI"/>
    <s v="MI0923421"/>
    <s v="00327210183"/>
    <n v="59044"/>
    <n v="788"/>
    <x v="0"/>
    <n v="59832"/>
    <n v="180"/>
    <n v="49896"/>
    <x v="2977"/>
    <n v="2290"/>
    <n v="971"/>
    <n v="0"/>
    <x v="2"/>
  </r>
  <r>
    <n v="4367"/>
    <s v="MOLINARI ITALIA"/>
    <s v="RM0692966"/>
    <s v="03710791009"/>
    <n v="59044"/>
    <n v="4"/>
    <x v="0"/>
    <n v="59587"/>
    <n v="38919"/>
    <n v="14390"/>
    <x v="3745"/>
    <n v="5284"/>
    <n v="2227"/>
    <n v="0"/>
    <x v="0"/>
  </r>
  <r>
    <n v="4368"/>
    <s v="LEMIE"/>
    <s v="BG0158061"/>
    <s v="00583700166"/>
    <n v="59020"/>
    <n v="870"/>
    <x v="0"/>
    <n v="59699"/>
    <n v="30938"/>
    <n v="11648"/>
    <x v="3746"/>
    <n v="-1104"/>
    <n v="553"/>
    <n v="5760"/>
    <x v="1"/>
  </r>
  <r>
    <n v="4369"/>
    <s v="S.A.B.E.S.A."/>
    <s v="RM0306228"/>
    <s v="00468540588"/>
    <n v="59016"/>
    <n v="49"/>
    <x v="0"/>
    <n v="9966"/>
    <n v="1448"/>
    <n v="7027"/>
    <x v="3747"/>
    <n v="-293"/>
    <n v="34"/>
    <n v="278"/>
    <x v="8"/>
  </r>
  <r>
    <n v="4370"/>
    <s v="PETROLPUGLIA (IN SIGLA"/>
    <s v="BA0097733"/>
    <s v="00254920721"/>
    <n v="58988"/>
    <n v="332"/>
    <x v="0"/>
    <n v="59321"/>
    <n v="53862"/>
    <n v="1187"/>
    <x v="3748"/>
    <n v="2526"/>
    <n v="1007"/>
    <n v="40"/>
    <x v="1"/>
  </r>
  <r>
    <n v="4371"/>
    <s v="I.P.R."/>
    <s v="MC0081636"/>
    <s v="00307290437"/>
    <n v="58964"/>
    <n v="1013"/>
    <x v="0"/>
    <n v="60606"/>
    <n v="39246"/>
    <n v="8688"/>
    <x v="3749"/>
    <n v="-390"/>
    <n v="428"/>
    <n v="0"/>
    <x v="4"/>
  </r>
  <r>
    <n v="4372"/>
    <s v="SAVIO"/>
    <s v="TO0586131"/>
    <s v="03778300016"/>
    <n v="58958"/>
    <n v="754"/>
    <x v="0"/>
    <n v="58903"/>
    <n v="19615"/>
    <n v="12476"/>
    <x v="3750"/>
    <n v="10518"/>
    <n v="6666"/>
    <n v="2400"/>
    <x v="3"/>
  </r>
  <r>
    <n v="4373"/>
    <s v="INOX PA"/>
    <s v="BS0227074"/>
    <s v="01037610175"/>
    <n v="58953"/>
    <n v="65"/>
    <x v="0"/>
    <n v="59018"/>
    <n v="51987"/>
    <n v="3237"/>
    <x v="3335"/>
    <n v="3359"/>
    <n v="1513"/>
    <n v="0"/>
    <x v="8"/>
  </r>
  <r>
    <n v="4374"/>
    <s v="L. MOLTENI &amp; C. DEI FRATELLI"/>
    <s v="FI0261974"/>
    <s v="01286700487"/>
    <n v="58948"/>
    <n v="398"/>
    <x v="0"/>
    <n v="59913"/>
    <n v="21814"/>
    <n v="10542"/>
    <x v="2851"/>
    <n v="3630"/>
    <n v="2333"/>
    <n v="5371"/>
    <x v="4"/>
  </r>
  <r>
    <n v="4375"/>
    <s v="CENTRO ESPORTAZIONI CONSERVATI"/>
    <s v="SA0144243"/>
    <s v="00255920654"/>
    <n v="58946"/>
    <n v="548"/>
    <x v="0"/>
    <n v="59494"/>
    <n v="44464"/>
    <n v="10913"/>
    <x v="3751"/>
    <n v="3430"/>
    <n v="1500"/>
    <n v="4015"/>
    <x v="5"/>
  </r>
  <r>
    <n v="4376"/>
    <s v="BIZERBA"/>
    <s v="MI0147350"/>
    <s v="00720130152"/>
    <n v="58936"/>
    <n v="1532"/>
    <x v="0"/>
    <n v="60468"/>
    <n v="38502"/>
    <n v="8320"/>
    <x v="3752"/>
    <n v="1700"/>
    <n v="1361"/>
    <n v="0"/>
    <x v="8"/>
  </r>
  <r>
    <n v="4377"/>
    <s v="FEDERAL-MOGUL HOLDING"/>
    <s v="TN0101989"/>
    <s v="00499240224"/>
    <n v="58929"/>
    <n v="3130"/>
    <x v="0"/>
    <n v="58323"/>
    <n v="19666"/>
    <n v="10206"/>
    <x v="188"/>
    <n v="31114"/>
    <n v="0"/>
    <n v="0"/>
    <x v="5"/>
  </r>
  <r>
    <n v="4378"/>
    <s v="M D FOODS ITALIA"/>
    <s v="CO0160389"/>
    <s v="00839670155"/>
    <n v="58929"/>
    <n v="819"/>
    <x v="0"/>
    <n v="59748"/>
    <n v="55288"/>
    <n v="2999"/>
    <x v="3753"/>
    <n v="-1117"/>
    <n v="40"/>
    <n v="656"/>
    <x v="1"/>
  </r>
  <r>
    <n v="4379"/>
    <s v="GERMACAR DI CESARO SERGIO"/>
    <s v="PN0024459"/>
    <s v="00218950939"/>
    <n v="58903"/>
    <n v="1540"/>
    <x v="0"/>
    <n v="60443"/>
    <n v="52521"/>
    <n v="1539"/>
    <x v="3754"/>
    <n v="2450"/>
    <n v="1207"/>
    <n v="43"/>
    <x v="9"/>
  </r>
  <r>
    <n v="4380"/>
    <s v="MELANIA DI GIRONACCI MANFREDO"/>
    <s v="AP0079262"/>
    <s v="00237480447"/>
    <n v="58897"/>
    <n v="292"/>
    <x v="0"/>
    <n v="58867"/>
    <n v="52526"/>
    <n v="3367"/>
    <x v="3755"/>
    <n v="994"/>
    <n v="465"/>
    <n v="0"/>
    <x v="1"/>
  </r>
  <r>
    <n v="4381"/>
    <s v="FINTERM"/>
    <s v="TO0888690"/>
    <s v="07388510013"/>
    <n v="58881"/>
    <n v="824"/>
    <x v="0"/>
    <n v="54902"/>
    <n v="35512"/>
    <n v="7739"/>
    <x v="3756"/>
    <n v="1363"/>
    <n v="1014"/>
    <n v="989"/>
    <x v="5"/>
  </r>
  <r>
    <n v="4382"/>
    <s v="FILATURA ERREDI"/>
    <s v="BI0108217"/>
    <s v="00236940029"/>
    <n v="58872"/>
    <n v="967"/>
    <x v="0"/>
    <n v="68522"/>
    <n v="35096"/>
    <n v="20014"/>
    <x v="2767"/>
    <n v="727"/>
    <n v="720"/>
    <n v="8301"/>
    <x v="1"/>
  </r>
  <r>
    <n v="4383"/>
    <s v="DE AGOSTINI GIURIDICA"/>
    <s v="NO0183953"/>
    <s v="10025480152"/>
    <n v="58870"/>
    <n v="3255"/>
    <x v="0"/>
    <n v="62125"/>
    <n v="18910"/>
    <n v="19928"/>
    <x v="3757"/>
    <n v="9053"/>
    <n v="890"/>
    <n v="0"/>
    <x v="0"/>
  </r>
  <r>
    <n v="4384"/>
    <s v="BOLDROCCHI"/>
    <s v="MI0637711"/>
    <s v="00852670157"/>
    <n v="58869"/>
    <n v="576"/>
    <x v="0"/>
    <n v="58503"/>
    <n v="31919"/>
    <n v="6719"/>
    <x v="3758"/>
    <n v="4213"/>
    <n v="2475"/>
    <n v="6203"/>
    <x v="1"/>
  </r>
  <r>
    <n v="4385"/>
    <s v="FRIGOSTAMP"/>
    <s v="TO0678799"/>
    <s v="05013600019"/>
    <n v="58839"/>
    <n v="681"/>
    <x v="0"/>
    <n v="61609"/>
    <n v="25985"/>
    <n v="14706"/>
    <x v="3697"/>
    <n v="426"/>
    <n v="0"/>
    <n v="15039"/>
    <x v="2"/>
  </r>
  <r>
    <n v="4386"/>
    <s v="ICAR INDUSTRIA CONDENSATORI"/>
    <s v="MI0334221"/>
    <s v="00935360156"/>
    <n v="58820"/>
    <n v="355"/>
    <x v="0"/>
    <n v="59732"/>
    <n v="38199"/>
    <n v="7212"/>
    <x v="3759"/>
    <n v="1017"/>
    <n v="921"/>
    <n v="9123"/>
    <x v="3"/>
  </r>
  <r>
    <n v="4387"/>
    <s v="HERA"/>
    <s v="AG0161865"/>
    <s v="00578900847"/>
    <n v="58814"/>
    <n v="424"/>
    <x v="0"/>
    <n v="55720"/>
    <n v="7807"/>
    <n v="38090"/>
    <x v="3760"/>
    <n v="911"/>
    <n v="840"/>
    <n v="0"/>
    <x v="3"/>
  </r>
  <r>
    <n v="4388"/>
    <s v="SERVICE METAL COMPANY"/>
    <s v="BS0218799"/>
    <s v="00685940165"/>
    <n v="58812"/>
    <n v="199"/>
    <x v="0"/>
    <n v="61033"/>
    <n v="49429"/>
    <n v="3952"/>
    <x v="3466"/>
    <n v="347"/>
    <n v="228"/>
    <n v="1755"/>
    <x v="3"/>
  </r>
  <r>
    <n v="4389"/>
    <s v="EMMETI"/>
    <s v="TV0122207"/>
    <s v="00472650266"/>
    <n v="58787"/>
    <n v="1575"/>
    <x v="0"/>
    <n v="60160"/>
    <n v="32922"/>
    <n v="12711"/>
    <x v="3761"/>
    <n v="4666"/>
    <n v="2413"/>
    <n v="290"/>
    <x v="1"/>
  </r>
  <r>
    <n v="4390"/>
    <s v="ITALPRO"/>
    <s v="MI1346848"/>
    <s v="10158400159"/>
    <n v="58762"/>
    <n v="1206"/>
    <x v="0"/>
    <n v="59968"/>
    <n v="27016"/>
    <n v="10443"/>
    <x v="3762"/>
    <n v="16865"/>
    <n v="7842"/>
    <n v="197"/>
    <x v="4"/>
  </r>
  <r>
    <n v="4391"/>
    <s v="PUCCIONI"/>
    <s v="CH0072337"/>
    <s v="00624770699"/>
    <n v="58758"/>
    <n v="670"/>
    <x v="0"/>
    <n v="60371"/>
    <n v="33406"/>
    <n v="17972"/>
    <x v="3763"/>
    <n v="1025"/>
    <n v="576"/>
    <n v="4281"/>
    <x v="4"/>
  </r>
  <r>
    <n v="4392"/>
    <s v="VOLARE AIRLINES"/>
    <s v="VI0262961"/>
    <s v="01202090286"/>
    <n v="58737"/>
    <n v="363"/>
    <x v="0"/>
    <n v="59100"/>
    <n v="8551"/>
    <n v="40652"/>
    <x v="20"/>
    <n v="1805"/>
    <n v="992"/>
    <n v="0"/>
    <x v="2"/>
  </r>
  <r>
    <n v="4393"/>
    <s v="LA NUOVA MODA"/>
    <s v="CN0166384"/>
    <s v="02289460046"/>
    <n v="58733"/>
    <n v="552"/>
    <x v="0"/>
    <n v="59508"/>
    <n v="31885"/>
    <n v="3653"/>
    <x v="3764"/>
    <n v="1663"/>
    <n v="500"/>
    <n v="0"/>
    <x v="3"/>
  </r>
  <r>
    <n v="4394"/>
    <s v="GALLIGNANI"/>
    <s v="RA0117592"/>
    <s v="01055030397"/>
    <n v="58731"/>
    <n v="858"/>
    <x v="0"/>
    <n v="63208"/>
    <n v="32398"/>
    <n v="8993"/>
    <x v="3765"/>
    <n v="61"/>
    <n v="1023"/>
    <n v="0"/>
    <x v="0"/>
  </r>
  <r>
    <n v="4395"/>
    <s v="ALPLAST"/>
    <s v="AT0070995"/>
    <s v="00983810052"/>
    <n v="58724"/>
    <n v="159"/>
    <x v="0"/>
    <n v="58948"/>
    <n v="31605"/>
    <n v="14659"/>
    <x v="3766"/>
    <n v="723"/>
    <n v="618"/>
    <n v="2039"/>
    <x v="0"/>
  </r>
  <r>
    <n v="4396"/>
    <s v="MARE"/>
    <s v="MI0964995"/>
    <s v="03712170152"/>
    <n v="58723"/>
    <n v="1068"/>
    <x v="0"/>
    <n v="59879"/>
    <n v="38811"/>
    <n v="9519"/>
    <x v="3767"/>
    <n v="8603"/>
    <n v="3966"/>
    <n v="5007"/>
    <x v="5"/>
  </r>
  <r>
    <n v="4397"/>
    <s v="OLEIFICIO R.M."/>
    <s v="LU0058193"/>
    <s v="00132880469"/>
    <n v="58719"/>
    <n v="2245"/>
    <x v="0"/>
    <n v="61005"/>
    <n v="51604"/>
    <n v="6484"/>
    <x v="3768"/>
    <n v="53"/>
    <n v="209"/>
    <n v="600"/>
    <x v="3"/>
  </r>
  <r>
    <n v="4398"/>
    <s v="CASEIFICIO FRATELLI CAPURSO"/>
    <s v="BA0177882"/>
    <s v="00927770727"/>
    <n v="58708"/>
    <n v="48"/>
    <x v="0"/>
    <n v="58173"/>
    <n v="42315"/>
    <n v="4214"/>
    <x v="3133"/>
    <n v="1192"/>
    <n v="748"/>
    <n v="500"/>
    <x v="5"/>
  </r>
  <r>
    <n v="4399"/>
    <s v="NUM"/>
    <s v="BO0271750"/>
    <s v="02330230372"/>
    <n v="58701"/>
    <n v="2106"/>
    <x v="0"/>
    <n v="61220"/>
    <n v="35498"/>
    <n v="7287"/>
    <x v="3769"/>
    <n v="2478"/>
    <n v="1058"/>
    <n v="2417"/>
    <x v="6"/>
  </r>
  <r>
    <n v="4400"/>
    <s v="PAIF ITALIA -"/>
    <s v="SA0175916"/>
    <s v="01076510658"/>
    <n v="58696"/>
    <n v="32"/>
    <x v="0"/>
    <n v="58728"/>
    <n v="45874"/>
    <n v="10137"/>
    <x v="3770"/>
    <n v="355"/>
    <n v="317"/>
    <n v="0"/>
    <x v="7"/>
  </r>
  <r>
    <n v="4401"/>
    <s v="PONT VENTOUX"/>
    <s v="RM0811735"/>
    <s v="04866481007"/>
    <n v="58694"/>
    <n v="2173"/>
    <x v="0"/>
    <n v="60867"/>
    <n v="10134"/>
    <n v="34967"/>
    <x v="3771"/>
    <n v="638"/>
    <n v="638"/>
    <n v="4771"/>
    <x v="4"/>
  </r>
  <r>
    <n v="4402"/>
    <s v="SMI"/>
    <s v="BG0234981"/>
    <s v="01758480162"/>
    <n v="58683"/>
    <n v="2254"/>
    <x v="0"/>
    <n v="60833"/>
    <n v="32547"/>
    <n v="6139"/>
    <x v="3772"/>
    <n v="7629"/>
    <n v="3623"/>
    <n v="970"/>
    <x v="3"/>
  </r>
  <r>
    <n v="4403"/>
    <s v="ELF LUBRIFICANTI"/>
    <s v="MI0500259"/>
    <s v="00744510157"/>
    <n v="58651"/>
    <n v="319"/>
    <x v="0"/>
    <n v="58954"/>
    <n v="32346"/>
    <n v="15766"/>
    <x v="3773"/>
    <n v="4928"/>
    <n v="1207"/>
    <n v="0"/>
    <x v="8"/>
  </r>
  <r>
    <n v="4404"/>
    <s v="COOPERATIVA MUCAFER"/>
    <s v="FG0102919"/>
    <s v="00207810714"/>
    <n v="58639"/>
    <n v="542"/>
    <x v="0"/>
    <n v="41070"/>
    <n v="4183"/>
    <n v="29998"/>
    <x v="3774"/>
    <n v="472"/>
    <n v="442"/>
    <n v="23171"/>
    <x v="8"/>
  </r>
  <r>
    <n v="4405"/>
    <s v="GNUTTI CARLO"/>
    <s v="BS0254912"/>
    <s v="01272680172"/>
    <n v="58624"/>
    <n v="2359"/>
    <x v="0"/>
    <n v="61401"/>
    <n v="27512"/>
    <n v="15210"/>
    <x v="3775"/>
    <n v="-3233"/>
    <n v="0"/>
    <n v="34057"/>
    <x v="9"/>
  </r>
  <r>
    <n v="4406"/>
    <s v="INDUSTRIA CHIMICA ADRIATICA"/>
    <s v="MC0103729"/>
    <s v="00909430431"/>
    <n v="58607"/>
    <n v="585"/>
    <x v="0"/>
    <n v="58933"/>
    <n v="32188"/>
    <n v="10757"/>
    <x v="20"/>
    <n v="5896"/>
    <n v="2873"/>
    <n v="0"/>
    <x v="1"/>
  </r>
  <r>
    <n v="4407"/>
    <s v="JANNONE ARM"/>
    <s v="NA0469341"/>
    <s v="05997060636"/>
    <n v="58588"/>
    <n v="115"/>
    <x v="0"/>
    <n v="58703"/>
    <n v="49292"/>
    <n v="4157"/>
    <x v="3279"/>
    <n v="289"/>
    <n v="234"/>
    <n v="668"/>
    <x v="1"/>
  </r>
  <r>
    <n v="4408"/>
    <s v="RONDINE AZIENDA PETROCHIMICA"/>
    <s v="MI0412783"/>
    <s v="00844490151"/>
    <n v="58588"/>
    <n v="395"/>
    <x v="0"/>
    <n v="59362"/>
    <n v="42828"/>
    <n v="7077"/>
    <x v="1410"/>
    <n v="4176"/>
    <n v="2018"/>
    <n v="52"/>
    <x v="8"/>
  </r>
  <r>
    <n v="4409"/>
    <s v="CENTRO COMMERCIALE IL CAPITELLO"/>
    <s v="VR0229958"/>
    <s v="02303050237"/>
    <n v="58574"/>
    <n v="6653"/>
    <x v="0"/>
    <n v="65228"/>
    <n v="44615"/>
    <n v="2253"/>
    <x v="2275"/>
    <n v="3518"/>
    <n v="1717"/>
    <n v="207"/>
    <x v="0"/>
  </r>
  <r>
    <n v="4410"/>
    <s v="SA.SPORT INTERNATIONAL"/>
    <s v="VI0216607"/>
    <s v="02234770242"/>
    <n v="58552"/>
    <n v="886"/>
    <x v="0"/>
    <n v="59438"/>
    <n v="46917"/>
    <n v="8375"/>
    <x v="3776"/>
    <n v="883"/>
    <n v="287"/>
    <n v="0"/>
    <x v="0"/>
  </r>
  <r>
    <n v="4411"/>
    <s v="CINECITTA' SERVIZI"/>
    <s v="RM0875599"/>
    <s v="05308071009"/>
    <n v="58547"/>
    <n v="1095"/>
    <x v="0"/>
    <n v="60086"/>
    <n v="16754"/>
    <n v="7762"/>
    <x v="3777"/>
    <n v="762"/>
    <n v="1516"/>
    <n v="2208"/>
    <x v="4"/>
  </r>
  <r>
    <n v="4412"/>
    <s v="INDUSTRIE RIUNITE DEL PANFORTE DI"/>
    <s v="SI0034866"/>
    <s v="00052610524"/>
    <n v="58494"/>
    <n v="631"/>
    <x v="0"/>
    <n v="60561"/>
    <n v="24081"/>
    <n v="16188"/>
    <x v="3778"/>
    <n v="1390"/>
    <n v="219"/>
    <n v="16250"/>
    <x v="0"/>
  </r>
  <r>
    <n v="4413"/>
    <s v="COM.PET. COMMERCIO PRODOTTI"/>
    <s v="RM0523533"/>
    <s v="06314120582"/>
    <n v="58475"/>
    <n v="155"/>
    <x v="0"/>
    <n v="58630"/>
    <n v="55049"/>
    <n v="2927"/>
    <x v="3779"/>
    <n v="71"/>
    <n v="60"/>
    <n v="0"/>
    <x v="0"/>
  </r>
  <r>
    <n v="4414"/>
    <s v="COLAPIETRO T.E.C."/>
    <s v="SP0068503"/>
    <s v="00717940118"/>
    <n v="58462"/>
    <n v="479"/>
    <x v="0"/>
    <n v="58941"/>
    <n v="51497"/>
    <n v="2192"/>
    <x v="3780"/>
    <n v="429"/>
    <n v="359"/>
    <n v="1425"/>
    <x v="2"/>
  </r>
  <r>
    <n v="4415"/>
    <s v="ROCCA"/>
    <s v="RM0879409"/>
    <s v="05359361002"/>
    <n v="58458"/>
    <n v="0"/>
    <x v="0"/>
    <n v="58458"/>
    <n v="47668"/>
    <n v="2583"/>
    <x v="3781"/>
    <n v="114"/>
    <n v="333"/>
    <n v="0"/>
    <x v="0"/>
  </r>
  <r>
    <n v="4416"/>
    <s v="ZINCOL LOMBARDA"/>
    <s v="MI0718839"/>
    <s v="00827320151"/>
    <n v="58455"/>
    <n v="456"/>
    <x v="0"/>
    <n v="58998"/>
    <n v="34982"/>
    <n v="9060"/>
    <x v="3782"/>
    <n v="4887"/>
    <n v="2394"/>
    <n v="1522"/>
    <x v="1"/>
  </r>
  <r>
    <n v="4417"/>
    <s v="AUTOSTRADA TORINO SAVONA ; LA"/>
    <s v="TO0272642"/>
    <s v="00468430012"/>
    <n v="58440"/>
    <n v="3008"/>
    <x v="0"/>
    <n v="61448"/>
    <n v="3198"/>
    <n v="6507"/>
    <x v="3783"/>
    <n v="4145"/>
    <n v="4088"/>
    <n v="0"/>
    <x v="8"/>
  </r>
  <r>
    <n v="4418"/>
    <s v="BORGO AGNELLO"/>
    <s v="NO0132301"/>
    <s v="00574710034"/>
    <n v="58437"/>
    <n v="71"/>
    <x v="0"/>
    <n v="58517"/>
    <n v="48756"/>
    <n v="6880"/>
    <x v="3784"/>
    <n v="1996"/>
    <n v="963"/>
    <n v="0"/>
    <x v="1"/>
  </r>
  <r>
    <n v="4419"/>
    <s v="OIL CONTROL"/>
    <s v="MI1208067"/>
    <s v="08167120156"/>
    <n v="58432"/>
    <n v="396"/>
    <x v="0"/>
    <n v="61049"/>
    <n v="32754"/>
    <n v="9760"/>
    <x v="3785"/>
    <n v="4564"/>
    <n v="2059"/>
    <n v="6744"/>
    <x v="4"/>
  </r>
  <r>
    <n v="4420"/>
    <s v="OPTICOS"/>
    <s v="BG0248948"/>
    <s v="00223460122"/>
    <n v="58418"/>
    <n v="803"/>
    <x v="0"/>
    <n v="59989"/>
    <n v="24469"/>
    <n v="11007"/>
    <x v="3786"/>
    <n v="6008"/>
    <n v="3400"/>
    <n v="164"/>
    <x v="3"/>
  </r>
  <r>
    <n v="4421"/>
    <s v="GALLINGANI"/>
    <s v="PR0185259"/>
    <s v="01886440344"/>
    <n v="58396"/>
    <n v="33"/>
    <x v="0"/>
    <n v="59375"/>
    <n v="60507"/>
    <n v="1267"/>
    <x v="2426"/>
    <n v="-6906"/>
    <n v="0"/>
    <n v="0"/>
    <x v="8"/>
  </r>
  <r>
    <n v="4422"/>
    <s v="CEREAL DOCKS"/>
    <s v="VI0215209"/>
    <s v="02218040240"/>
    <n v="58393"/>
    <n v="3185"/>
    <x v="0"/>
    <n v="61578"/>
    <n v="49947"/>
    <n v="3792"/>
    <x v="3787"/>
    <n v="625"/>
    <n v="360"/>
    <n v="174"/>
    <x v="4"/>
  </r>
  <r>
    <n v="4423"/>
    <s v="CEREAL CONCIMI PODELLA"/>
    <s v="KR0106176"/>
    <s v="00501320790"/>
    <n v="58381"/>
    <n v="637"/>
    <x v="0"/>
    <n v="59018"/>
    <n v="51168"/>
    <n v="4747"/>
    <x v="3358"/>
    <n v="620"/>
    <n v="205"/>
    <n v="17942"/>
    <x v="5"/>
  </r>
  <r>
    <n v="4424"/>
    <s v="E.G.O. ITALIANA"/>
    <s v="NO0077908"/>
    <s v="00109570036"/>
    <n v="58324"/>
    <n v="338"/>
    <x v="0"/>
    <n v="58839"/>
    <n v="39077"/>
    <n v="2611"/>
    <x v="3788"/>
    <n v="1751"/>
    <n v="1133"/>
    <n v="0"/>
    <x v="8"/>
  </r>
  <r>
    <n v="4425"/>
    <s v="OPPORTUNITY BOOKS"/>
    <s v="RN0236573"/>
    <s v="02039000407"/>
    <n v="58319"/>
    <n v="815"/>
    <x v="0"/>
    <n v="59135"/>
    <n v="46265"/>
    <n v="6870"/>
    <x v="20"/>
    <n v="311"/>
    <n v="464"/>
    <n v="0"/>
    <x v="5"/>
  </r>
  <r>
    <n v="4426"/>
    <s v="SIDER VASTO"/>
    <s v="CH0061857"/>
    <s v="00193090693"/>
    <n v="58304"/>
    <n v="1328"/>
    <x v="0"/>
    <n v="59639"/>
    <n v="43774"/>
    <n v="5117"/>
    <x v="3789"/>
    <n v="370"/>
    <n v="311"/>
    <n v="14602"/>
    <x v="1"/>
  </r>
  <r>
    <n v="4427"/>
    <s v="SOCIETA' GENERALE GRANARIA IN"/>
    <s v="RM0780878"/>
    <s v="04556421008"/>
    <n v="58280"/>
    <n v="190"/>
    <x v="0"/>
    <n v="58470"/>
    <n v="57776"/>
    <n v="2633"/>
    <x v="3536"/>
    <n v="129"/>
    <n v="97"/>
    <n v="0"/>
    <x v="9"/>
  </r>
  <r>
    <n v="4428"/>
    <s v="VOGLIAZZI SPECIALITA'"/>
    <s v="VC0128910"/>
    <s v="01241110020"/>
    <n v="58254"/>
    <n v="61"/>
    <x v="0"/>
    <n v="59460"/>
    <n v="29730"/>
    <n v="14330"/>
    <x v="3790"/>
    <n v="837"/>
    <n v="613"/>
    <n v="1402"/>
    <x v="1"/>
  </r>
  <r>
    <n v="4429"/>
    <s v="GUIDO BERLUCCHI &amp; C."/>
    <s v="BS0251217"/>
    <s v="01604750172"/>
    <n v="58205"/>
    <n v="287"/>
    <x v="0"/>
    <n v="59123"/>
    <n v="18283"/>
    <n v="13437"/>
    <x v="624"/>
    <n v="26525"/>
    <n v="10531"/>
    <n v="760"/>
    <x v="5"/>
  </r>
  <r>
    <n v="4430"/>
    <s v="BUONBUONO"/>
    <s v="MI1141625"/>
    <s v="07123210150"/>
    <n v="58195"/>
    <n v="139"/>
    <x v="0"/>
    <n v="58148"/>
    <n v="51249"/>
    <n v="2905"/>
    <x v="813"/>
    <n v="-127"/>
    <n v="231"/>
    <n v="477"/>
    <x v="1"/>
  </r>
  <r>
    <n v="4431"/>
    <s v="C.B. FERRARI"/>
    <s v="VA0103121"/>
    <s v="00213990120"/>
    <n v="58188"/>
    <n v="313"/>
    <x v="0"/>
    <n v="58501"/>
    <n v="39212"/>
    <n v="7274"/>
    <x v="3791"/>
    <n v="3949"/>
    <n v="1928"/>
    <n v="1500"/>
    <x v="0"/>
  </r>
  <r>
    <n v="4432"/>
    <s v="TECNO IMPIANTI AVICOLI"/>
    <s v="PD0130884"/>
    <s v="80029860287"/>
    <n v="58173"/>
    <n v="1005"/>
    <x v="0"/>
    <n v="59178"/>
    <n v="35087"/>
    <n v="15276"/>
    <x v="3792"/>
    <n v="338"/>
    <n v="437"/>
    <n v="1816"/>
    <x v="1"/>
  </r>
  <r>
    <n v="4433"/>
    <s v="POLIOLCHIMICA"/>
    <s v="PV0139940"/>
    <s v="00461400186"/>
    <n v="58172"/>
    <n v="215"/>
    <x v="0"/>
    <n v="58629"/>
    <n v="43184"/>
    <n v="4332"/>
    <x v="3793"/>
    <n v="2947"/>
    <n v="1568"/>
    <n v="1039"/>
    <x v="2"/>
  </r>
  <r>
    <n v="4434"/>
    <s v="SIGLA"/>
    <s v="FO0145137"/>
    <s v="00328900402"/>
    <n v="58147"/>
    <n v="2983"/>
    <x v="0"/>
    <n v="86421"/>
    <n v="9878"/>
    <n v="50133"/>
    <x v="3794"/>
    <n v="882"/>
    <n v="850"/>
    <n v="31628"/>
    <x v="3"/>
  </r>
  <r>
    <n v="4435"/>
    <s v="SOCIETA' VENDITA ARTICOLI"/>
    <s v="VR0153906"/>
    <s v="00723390233"/>
    <n v="58136"/>
    <n v="304"/>
    <x v="0"/>
    <n v="58440"/>
    <n v="47702"/>
    <n v="4369"/>
    <x v="3795"/>
    <n v="909"/>
    <n v="662"/>
    <n v="3807"/>
    <x v="3"/>
  </r>
  <r>
    <n v="4436"/>
    <s v="MONDOFFICE"/>
    <s v="BI0153040"/>
    <s v="01636440024"/>
    <n v="58133"/>
    <n v="308"/>
    <x v="0"/>
    <n v="58454"/>
    <n v="41761"/>
    <n v="14431"/>
    <x v="3796"/>
    <n v="-54"/>
    <n v="0"/>
    <n v="2"/>
    <x v="3"/>
  </r>
  <r>
    <n v="4437"/>
    <s v="METLAC"/>
    <s v="AL0149892"/>
    <s v="01264360064"/>
    <n v="58128"/>
    <n v="550"/>
    <x v="0"/>
    <n v="60168"/>
    <n v="38932"/>
    <n v="7686"/>
    <x v="3797"/>
    <n v="8279"/>
    <n v="3687"/>
    <n v="0"/>
    <x v="1"/>
  </r>
  <r>
    <n v="4438"/>
    <s v="SARMA"/>
    <s v="VA0170941"/>
    <s v="01296440124"/>
    <n v="58114"/>
    <n v="1999"/>
    <x v="0"/>
    <n v="60113"/>
    <n v="56165"/>
    <n v="1858"/>
    <x v="2267"/>
    <n v="1377"/>
    <n v="721"/>
    <n v="4041"/>
    <x v="4"/>
  </r>
  <r>
    <n v="4439"/>
    <s v="M C"/>
    <s v="PR0190600"/>
    <s v="01959030345"/>
    <n v="58113"/>
    <n v="17"/>
    <x v="0"/>
    <n v="57810"/>
    <n v="52820"/>
    <n v="2007"/>
    <x v="3798"/>
    <n v="391"/>
    <n v="242"/>
    <n v="0"/>
    <x v="4"/>
  </r>
  <r>
    <n v="4440"/>
    <s v="GECO GRUPPO EUROPEO COMMERCIALE"/>
    <s v="BO0316271"/>
    <s v="03794380372"/>
    <n v="58094"/>
    <n v="1392"/>
    <x v="0"/>
    <n v="59486"/>
    <n v="44859"/>
    <n v="9279"/>
    <x v="1029"/>
    <n v="153"/>
    <n v="58"/>
    <n v="0"/>
    <x v="2"/>
  </r>
  <r>
    <n v="4441"/>
    <s v="IDROSANITARIA BELTRAMI"/>
    <s v="RE0115339"/>
    <s v="00142480359"/>
    <n v="58093"/>
    <n v="143"/>
    <x v="0"/>
    <n v="58245"/>
    <n v="43429"/>
    <n v="4911"/>
    <x v="3799"/>
    <n v="1209"/>
    <n v="818"/>
    <n v="10050"/>
    <x v="3"/>
  </r>
  <r>
    <n v="4442"/>
    <s v="UFI UNIVERSAL FILTER INTERNATIONAL"/>
    <s v="VR0127950"/>
    <s v="00221810237"/>
    <n v="58091"/>
    <n v="833"/>
    <x v="0"/>
    <n v="61066"/>
    <n v="39852"/>
    <n v="7037"/>
    <x v="3800"/>
    <n v="1115"/>
    <n v="1083"/>
    <n v="14572"/>
    <x v="0"/>
  </r>
  <r>
    <n v="4443"/>
    <s v="&quot;NEMESIS S.P.A.&quot;"/>
    <s v="VA0200991"/>
    <s v="01692240128"/>
    <n v="58076"/>
    <n v="1488"/>
    <x v="0"/>
    <n v="60479"/>
    <n v="41584"/>
    <n v="8860"/>
    <x v="3801"/>
    <n v="674"/>
    <n v="430"/>
    <n v="4709"/>
    <x v="0"/>
  </r>
  <r>
    <n v="4444"/>
    <s v="ISTITUTO DI VIGILANZA CITTA' DI"/>
    <s v="RM0293135"/>
    <s v="02524840580"/>
    <n v="58008"/>
    <n v="614"/>
    <x v="0"/>
    <n v="58622"/>
    <n v="2019"/>
    <n v="2320"/>
    <x v="3802"/>
    <n v="996"/>
    <n v="2256"/>
    <n v="7483"/>
    <x v="5"/>
  </r>
  <r>
    <n v="4445"/>
    <s v="MAZZONETTO"/>
    <s v="TV0161058"/>
    <s v="00998650287"/>
    <n v="58007"/>
    <n v="406"/>
    <x v="0"/>
    <n v="58430"/>
    <n v="49916"/>
    <n v="2536"/>
    <x v="3803"/>
    <n v="1308"/>
    <n v="692"/>
    <n v="755"/>
    <x v="3"/>
  </r>
  <r>
    <n v="4446"/>
    <s v="C.P.P.S. CONSORZIO POLISETTORIALE P"/>
    <s v="RE0183223"/>
    <s v="01411000357"/>
    <n v="58006"/>
    <n v="20"/>
    <x v="0"/>
    <n v="58025"/>
    <n v="8078"/>
    <n v="48944"/>
    <x v="20"/>
    <n v="3"/>
    <n v="2"/>
    <n v="21299"/>
    <x v="5"/>
  </r>
  <r>
    <n v="4447"/>
    <s v="A.C.E.M.A."/>
    <s v="PS0017584"/>
    <s v="00101430411"/>
    <n v="57991"/>
    <n v="144"/>
    <x v="0"/>
    <n v="58135"/>
    <n v="52701"/>
    <n v="849"/>
    <x v="1921"/>
    <n v="1126"/>
    <n v="570"/>
    <n v="0"/>
    <x v="6"/>
  </r>
  <r>
    <n v="4448"/>
    <s v="AUTO VALLERE"/>
    <s v="TO0542004"/>
    <s v="02240250015"/>
    <n v="57988"/>
    <n v="484"/>
    <x v="0"/>
    <n v="58472"/>
    <n v="51863"/>
    <n v="3059"/>
    <x v="1101"/>
    <n v="530"/>
    <n v="408"/>
    <n v="9812"/>
    <x v="7"/>
  </r>
  <r>
    <n v="4449"/>
    <s v="CSD"/>
    <s v="RM0727516"/>
    <s v="04061741007"/>
    <n v="57988"/>
    <n v="421"/>
    <x v="0"/>
    <n v="58409"/>
    <n v="53728"/>
    <n v="1983"/>
    <x v="3804"/>
    <n v="191"/>
    <n v="87"/>
    <n v="4236"/>
    <x v="4"/>
  </r>
  <r>
    <n v="4450"/>
    <s v="EURAND INTERNATIONAL"/>
    <s v="MI0557032"/>
    <s v="00811410158"/>
    <n v="57979"/>
    <n v="1325"/>
    <x v="0"/>
    <n v="58341"/>
    <n v="19732"/>
    <n v="8102"/>
    <x v="3805"/>
    <n v="1982"/>
    <n v="1500"/>
    <n v="15309"/>
    <x v="3"/>
  </r>
  <r>
    <n v="4451"/>
    <s v="DALL'AGNESE -"/>
    <s v="PN0003607"/>
    <s v="00066840935"/>
    <n v="57978"/>
    <n v="918"/>
    <x v="0"/>
    <n v="56652"/>
    <n v="25076"/>
    <n v="18432"/>
    <x v="3806"/>
    <n v="-7701"/>
    <n v="529"/>
    <n v="0"/>
    <x v="8"/>
  </r>
  <r>
    <n v="4452"/>
    <s v="FABRIZIO ING. PLINIO"/>
    <s v="TV0064651"/>
    <s v="00176070266"/>
    <n v="57955"/>
    <n v="20"/>
    <x v="0"/>
    <n v="57975"/>
    <n v="45482"/>
    <n v="5106"/>
    <x v="3807"/>
    <n v="1167"/>
    <n v="860"/>
    <n v="1111"/>
    <x v="8"/>
  </r>
  <r>
    <n v="4453"/>
    <s v="CONCERIA GHERBER"/>
    <s v="VI0116927"/>
    <s v="00270870249"/>
    <n v="57942"/>
    <n v="396"/>
    <x v="0"/>
    <n v="59806"/>
    <n v="41261"/>
    <n v="13299"/>
    <x v="3808"/>
    <n v="1031"/>
    <n v="441"/>
    <n v="1009"/>
    <x v="9"/>
  </r>
  <r>
    <n v="4454"/>
    <s v="ROSSO"/>
    <s v="TO0564879"/>
    <s v="02539380010"/>
    <n v="57914"/>
    <n v="27"/>
    <x v="0"/>
    <n v="57941"/>
    <n v="52520"/>
    <n v="2407"/>
    <x v="3809"/>
    <n v="1027"/>
    <n v="488"/>
    <n v="1734"/>
    <x v="1"/>
  </r>
  <r>
    <n v="4455"/>
    <s v="TORGGLER CHIMICA A.G."/>
    <s v="BZ0091674"/>
    <s v="00851700211"/>
    <n v="57910"/>
    <n v="323"/>
    <x v="0"/>
    <n v="58054"/>
    <n v="33643"/>
    <n v="12046"/>
    <x v="3810"/>
    <n v="2856"/>
    <n v="1529"/>
    <n v="3179"/>
    <x v="1"/>
  </r>
  <r>
    <n v="4457"/>
    <s v="TINTORIA PIANA CLERICO &amp; FIGLI"/>
    <s v="BI0125148"/>
    <s v="00506010024"/>
    <n v="57909"/>
    <n v="5826"/>
    <x v="0"/>
    <n v="63221"/>
    <n v="37219"/>
    <n v="7031"/>
    <x v="2683"/>
    <n v="7179"/>
    <n v="3542"/>
    <n v="5782"/>
    <x v="0"/>
  </r>
  <r>
    <n v="4458"/>
    <s v="SOCIETE' INTERNATIONALE DE TELECOMM"/>
    <s v="RM0183583"/>
    <s v="00689920585"/>
    <n v="57888"/>
    <n v="102"/>
    <x v="0"/>
    <n v="57990"/>
    <n v="0"/>
    <n v="43591"/>
    <x v="3811"/>
    <n v="347"/>
    <n v="347"/>
    <n v="0"/>
    <x v="0"/>
  </r>
  <r>
    <n v="4459"/>
    <s v="SELLE ROYAL"/>
    <s v="VI0153541"/>
    <s v="00231010281"/>
    <n v="57882"/>
    <n v="200"/>
    <x v="0"/>
    <n v="59591"/>
    <n v="30738"/>
    <n v="14913"/>
    <x v="3812"/>
    <n v="379"/>
    <n v="787"/>
    <n v="7586"/>
    <x v="4"/>
  </r>
  <r>
    <n v="4460"/>
    <s v="COTONIFICIO VENETO"/>
    <s v="VI0217478"/>
    <s v="02156820264"/>
    <n v="57880"/>
    <n v="220"/>
    <x v="0"/>
    <n v="57623"/>
    <n v="36281"/>
    <n v="17346"/>
    <x v="3813"/>
    <n v="2203"/>
    <n v="1170"/>
    <n v="1676"/>
    <x v="0"/>
  </r>
  <r>
    <n v="4461"/>
    <s v="INSTITUTE"/>
    <s v="MI1228999"/>
    <s v="08517850155"/>
    <n v="57876"/>
    <n v="170"/>
    <x v="0"/>
    <n v="58046"/>
    <n v="767"/>
    <n v="32553"/>
    <x v="3814"/>
    <n v="4624"/>
    <n v="2710"/>
    <n v="0"/>
    <x v="0"/>
  </r>
  <r>
    <n v="4462"/>
    <s v="CEBI"/>
    <s v="TO0694387"/>
    <s v="05248860016"/>
    <n v="57871"/>
    <n v="640"/>
    <x v="0"/>
    <n v="58562"/>
    <n v="35683"/>
    <n v="4902"/>
    <x v="3815"/>
    <n v="1311"/>
    <n v="593"/>
    <n v="10080"/>
    <x v="2"/>
  </r>
  <r>
    <n v="4463"/>
    <s v="SANDALJ TRADING COMPANY"/>
    <s v="TS0080455"/>
    <s v="03471360580"/>
    <n v="57871"/>
    <n v="131"/>
    <x v="0"/>
    <n v="58002"/>
    <n v="53225"/>
    <n v="5596"/>
    <x v="3816"/>
    <n v="700"/>
    <n v="497"/>
    <n v="0"/>
    <x v="0"/>
  </r>
  <r>
    <n v="4464"/>
    <s v="ALLERGAN"/>
    <s v="RM0305262"/>
    <s v="00431030584"/>
    <n v="57851"/>
    <n v="1002"/>
    <x v="0"/>
    <n v="58853"/>
    <n v="30558"/>
    <n v="10040"/>
    <x v="3817"/>
    <n v="-1193"/>
    <n v="0"/>
    <n v="0"/>
    <x v="1"/>
  </r>
  <r>
    <n v="4465"/>
    <s v="CONCERIA STEFANIA"/>
    <s v="MI1056974"/>
    <s v="04879720151"/>
    <n v="57849"/>
    <n v="1687"/>
    <x v="0"/>
    <n v="69343"/>
    <n v="47257"/>
    <n v="11324"/>
    <x v="3538"/>
    <n v="1054"/>
    <n v="773"/>
    <n v="10028"/>
    <x v="8"/>
  </r>
  <r>
    <n v="4466"/>
    <s v="ELEKTROMEC"/>
    <s v="PD0240687"/>
    <s v="01404770289"/>
    <n v="57839"/>
    <n v="556"/>
    <x v="0"/>
    <n v="61445"/>
    <n v="34943"/>
    <n v="15536"/>
    <x v="3818"/>
    <n v="784"/>
    <n v="1034"/>
    <n v="3618"/>
    <x v="1"/>
  </r>
  <r>
    <n v="4467"/>
    <s v="MECCANICA NOVA"/>
    <s v="BO0180378"/>
    <s v="00302780374"/>
    <n v="57838"/>
    <n v="775"/>
    <x v="0"/>
    <n v="56766"/>
    <n v="20466"/>
    <n v="11667"/>
    <x v="3819"/>
    <n v="8532"/>
    <n v="4108"/>
    <n v="4321"/>
    <x v="4"/>
  </r>
  <r>
    <n v="4468"/>
    <s v="BRW &amp; PARTNERS"/>
    <s v="MI1057470"/>
    <s v="04885460156"/>
    <n v="57816"/>
    <n v="362"/>
    <x v="0"/>
    <n v="57949"/>
    <n v="642"/>
    <n v="44256"/>
    <x v="3820"/>
    <n v="1229"/>
    <n v="1058"/>
    <n v="0"/>
    <x v="3"/>
  </r>
  <r>
    <n v="4469"/>
    <s v="C.T.G."/>
    <s v="BG0275987"/>
    <s v="02269130163"/>
    <n v="57815"/>
    <n v="13934"/>
    <x v="0"/>
    <n v="71748"/>
    <n v="1331"/>
    <n v="15561"/>
    <x v="3821"/>
    <n v="2775"/>
    <n v="2668"/>
    <n v="0"/>
    <x v="8"/>
  </r>
  <r>
    <n v="4470"/>
    <s v="BRENDOLAN PROSCIUTTI"/>
    <s v="VI0202787"/>
    <s v="02036610240"/>
    <n v="57809"/>
    <n v="236"/>
    <x v="0"/>
    <n v="63126"/>
    <n v="45047"/>
    <n v="9696"/>
    <x v="3075"/>
    <n v="1630"/>
    <n v="917"/>
    <n v="15000"/>
    <x v="4"/>
  </r>
  <r>
    <n v="4471"/>
    <s v="MAGLIFICIO ADELE"/>
    <s v="BO0236295"/>
    <s v="01140130376"/>
    <n v="57784"/>
    <n v="355"/>
    <x v="0"/>
    <n v="57574"/>
    <n v="22796"/>
    <n v="26350"/>
    <x v="3822"/>
    <n v="1929"/>
    <n v="484"/>
    <n v="689"/>
    <x v="5"/>
  </r>
  <r>
    <n v="4472"/>
    <s v="BASLINI"/>
    <s v="MI0111166"/>
    <s v="00736280157"/>
    <n v="57783"/>
    <n v="271"/>
    <x v="0"/>
    <n v="57891"/>
    <n v="40170"/>
    <n v="7822"/>
    <x v="3823"/>
    <n v="-183"/>
    <n v="264"/>
    <n v="0"/>
    <x v="8"/>
  </r>
  <r>
    <n v="4473"/>
    <s v="TESSENDERLO ITALIA"/>
    <s v="MI1328085"/>
    <s v="09921480159"/>
    <n v="57783"/>
    <n v="1186"/>
    <x v="0"/>
    <n v="61015"/>
    <n v="16765"/>
    <n v="18038"/>
    <x v="3824"/>
    <n v="4064"/>
    <n v="3451"/>
    <n v="0"/>
    <x v="5"/>
  </r>
  <r>
    <n v="4474"/>
    <s v="ARGOMM"/>
    <s v="BG0188774"/>
    <s v="01269010169"/>
    <n v="57777"/>
    <n v="653"/>
    <x v="0"/>
    <n v="58798"/>
    <n v="24544"/>
    <n v="10389"/>
    <x v="3228"/>
    <n v="4633"/>
    <n v="2682"/>
    <n v="6902"/>
    <x v="1"/>
  </r>
  <r>
    <n v="4475"/>
    <s v="UNIFLAIR ITALIA"/>
    <s v="PD0212586"/>
    <s v="02160760282"/>
    <n v="57774"/>
    <n v="441"/>
    <x v="0"/>
    <n v="59205"/>
    <n v="35243"/>
    <n v="10306"/>
    <x v="3825"/>
    <n v="1256"/>
    <n v="1131"/>
    <n v="1840"/>
    <x v="9"/>
  </r>
  <r>
    <n v="4476"/>
    <s v="MANIFATTURE BELLET"/>
    <s v="PD0102821"/>
    <s v="00224810283"/>
    <n v="57742"/>
    <n v="58"/>
    <x v="0"/>
    <n v="57800"/>
    <n v="51569"/>
    <n v="2331"/>
    <x v="3826"/>
    <n v="1579"/>
    <n v="799"/>
    <n v="4750"/>
    <x v="1"/>
  </r>
  <r>
    <n v="4477"/>
    <s v="FONDAL"/>
    <s v="BS0238639"/>
    <s v="01168580171"/>
    <n v="57740"/>
    <n v="3"/>
    <x v="0"/>
    <n v="57743"/>
    <n v="55943"/>
    <n v="738"/>
    <x v="3827"/>
    <n v="247"/>
    <n v="219"/>
    <n v="0"/>
    <x v="5"/>
  </r>
  <r>
    <n v="4478"/>
    <s v="MARCO POLO"/>
    <s v="BS0269458"/>
    <s v="01810050177"/>
    <n v="57736"/>
    <n v="507"/>
    <x v="0"/>
    <n v="11818"/>
    <n v="0"/>
    <n v="11719"/>
    <x v="20"/>
    <n v="-1562"/>
    <n v="0"/>
    <n v="0"/>
    <x v="1"/>
  </r>
  <r>
    <n v="4479"/>
    <s v="S.A.T. SERVIZI AMBIENTE TERRITORIO"/>
    <s v="MO0276946"/>
    <s v="02257290367"/>
    <n v="57735"/>
    <n v="296"/>
    <x v="0"/>
    <n v="59198"/>
    <n v="16340"/>
    <n v="23744"/>
    <x v="3828"/>
    <n v="2405"/>
    <n v="1392"/>
    <n v="8576"/>
    <x v="0"/>
  </r>
  <r>
    <n v="4480"/>
    <s v="SCHIAVI MACCHINE INDUSTRIALI"/>
    <s v="MI1505883"/>
    <s v="01172380337"/>
    <n v="57717"/>
    <n v="742"/>
    <x v="0"/>
    <n v="60321"/>
    <n v="30806"/>
    <n v="11301"/>
    <x v="3829"/>
    <n v="5953"/>
    <n v="3015"/>
    <n v="5000"/>
    <x v="1"/>
  </r>
  <r>
    <n v="4481"/>
    <s v="FAMI"/>
    <s v="VI0157148"/>
    <s v="01274750247"/>
    <n v="57701"/>
    <n v="653"/>
    <x v="0"/>
    <n v="58935"/>
    <n v="20239"/>
    <n v="8307"/>
    <x v="3830"/>
    <n v="12504"/>
    <n v="6019"/>
    <n v="1762"/>
    <x v="2"/>
  </r>
  <r>
    <n v="4482"/>
    <s v="MOKAPAK"/>
    <s v="MI1320233"/>
    <s v="05719290016"/>
    <n v="57692"/>
    <n v="28"/>
    <x v="0"/>
    <n v="57688"/>
    <n v="24425"/>
    <n v="4347"/>
    <x v="3831"/>
    <n v="16958"/>
    <n v="7241"/>
    <n v="0"/>
    <x v="3"/>
  </r>
  <r>
    <n v="4483"/>
    <s v="ICET INDUSTRIA ELETTROTECNICA"/>
    <s v="SI0077350"/>
    <s v="00596570523"/>
    <n v="57648"/>
    <n v="308"/>
    <x v="0"/>
    <n v="65426"/>
    <n v="28318"/>
    <n v="16042"/>
    <x v="3832"/>
    <n v="3323"/>
    <n v="2452"/>
    <n v="4638"/>
    <x v="3"/>
  </r>
  <r>
    <n v="4484"/>
    <s v="S.I.L. HOLDING"/>
    <s v="BS0125708"/>
    <s v="00294450176"/>
    <n v="57626"/>
    <n v="977"/>
    <x v="45"/>
    <n v="58822"/>
    <n v="23675"/>
    <n v="14878"/>
    <x v="3833"/>
    <n v="4245"/>
    <n v="2863"/>
    <n v="0"/>
    <x v="3"/>
  </r>
  <r>
    <n v="4485"/>
    <s v="OFFICINE MECCANICHE CARLO BERETTA"/>
    <s v="MI0876177"/>
    <s v="01754890158"/>
    <n v="57626"/>
    <n v="90"/>
    <x v="0"/>
    <n v="58776"/>
    <n v="15436"/>
    <n v="17154"/>
    <x v="3834"/>
    <n v="910"/>
    <n v="1407"/>
    <n v="0"/>
    <x v="1"/>
  </r>
  <r>
    <n v="4486"/>
    <s v="CHIORINO"/>
    <s v="BI0153915"/>
    <s v="07466820581"/>
    <n v="57619"/>
    <n v="3915"/>
    <x v="0"/>
    <n v="61303"/>
    <n v="23110"/>
    <n v="11463"/>
    <x v="3835"/>
    <n v="5108"/>
    <n v="2464"/>
    <n v="15000"/>
    <x v="4"/>
  </r>
  <r>
    <n v="4487"/>
    <s v="BRIXIA FINANZIARIA"/>
    <s v="BS0310407"/>
    <s v="02997950171"/>
    <n v="57616"/>
    <n v="1226"/>
    <x v="0"/>
    <n v="59794"/>
    <n v="37857"/>
    <n v="6913"/>
    <x v="3330"/>
    <n v="7298"/>
    <n v="3055"/>
    <n v="39226"/>
    <x v="4"/>
  </r>
  <r>
    <n v="4488"/>
    <s v="IN.CAM FABBRICA BARATTOLI"/>
    <s v="RE0194224"/>
    <s v="02272620242"/>
    <n v="57589"/>
    <n v="273"/>
    <x v="0"/>
    <n v="60012"/>
    <n v="34902"/>
    <n v="11145"/>
    <x v="3836"/>
    <n v="679"/>
    <n v="385"/>
    <n v="11022"/>
    <x v="2"/>
  </r>
  <r>
    <n v="4489"/>
    <s v="SULZER TESSILE"/>
    <s v="VI0275616"/>
    <s v="08523070152"/>
    <n v="57588"/>
    <n v="5957"/>
    <x v="0"/>
    <n v="62943"/>
    <n v="43936"/>
    <n v="8060"/>
    <x v="3837"/>
    <n v="1524"/>
    <n v="302"/>
    <n v="0"/>
    <x v="3"/>
  </r>
  <r>
    <n v="4490"/>
    <s v="MARIO FRIGERIO"/>
    <s v="LC0027837"/>
    <s v="00221520133"/>
    <n v="57587"/>
    <n v="146"/>
    <x v="0"/>
    <n v="60924"/>
    <n v="27876"/>
    <n v="11457"/>
    <x v="3838"/>
    <n v="9979"/>
    <n v="4621"/>
    <n v="4146"/>
    <x v="0"/>
  </r>
  <r>
    <n v="4491"/>
    <s v="G.O.R. APPLICAZIONI SPECIALI"/>
    <s v="TO0455868"/>
    <s v="00529470015"/>
    <n v="57567"/>
    <n v="564"/>
    <x v="0"/>
    <n v="57501"/>
    <n v="32512"/>
    <n v="10566"/>
    <x v="3017"/>
    <n v="2528"/>
    <n v="500"/>
    <n v="8703"/>
    <x v="0"/>
  </r>
  <r>
    <n v="4492"/>
    <s v="MIM RUOTE ALLOY WHEELS"/>
    <s v="BS0330125"/>
    <s v="03134590177"/>
    <n v="57565"/>
    <n v="957"/>
    <x v="0"/>
    <n v="61023"/>
    <n v="37169"/>
    <n v="9734"/>
    <x v="3839"/>
    <n v="16"/>
    <n v="549"/>
    <n v="4824"/>
    <x v="5"/>
  </r>
  <r>
    <n v="4493"/>
    <s v="KRUGG"/>
    <s v="MI1455360"/>
    <s v="11337310152"/>
    <n v="57563"/>
    <n v="913"/>
    <x v="0"/>
    <n v="58476"/>
    <n v="37172"/>
    <n v="5627"/>
    <x v="3840"/>
    <n v="3433"/>
    <n v="1793"/>
    <n v="0"/>
    <x v="3"/>
  </r>
  <r>
    <n v="4494"/>
    <s v="GASFIRE"/>
    <s v="MI1379105"/>
    <s v="00222880130"/>
    <n v="57549"/>
    <n v="42"/>
    <x v="0"/>
    <n v="52252"/>
    <n v="36463"/>
    <n v="3421"/>
    <x v="3841"/>
    <n v="162"/>
    <n v="656"/>
    <n v="1355"/>
    <x v="5"/>
  </r>
  <r>
    <n v="4495"/>
    <s v="ELECTRO ADDA COSTRUZIONI"/>
    <s v="LC0122011"/>
    <s v="00223460130"/>
    <n v="57549"/>
    <n v="735"/>
    <x v="0"/>
    <n v="58406"/>
    <n v="25313"/>
    <n v="15746"/>
    <x v="3842"/>
    <n v="1718"/>
    <n v="1359"/>
    <n v="2311"/>
    <x v="6"/>
  </r>
  <r>
    <n v="4496"/>
    <s v="ORIGONI METALLI"/>
    <s v="MI1057348"/>
    <s v="06000550159"/>
    <n v="57542"/>
    <n v="113"/>
    <x v="0"/>
    <n v="57655"/>
    <n v="46064"/>
    <n v="2287"/>
    <x v="821"/>
    <n v="2681"/>
    <n v="1366"/>
    <n v="118"/>
    <x v="7"/>
  </r>
  <r>
    <n v="4497"/>
    <s v="CERAMICA LA GUGLIA"/>
    <s v="MO0074471"/>
    <s v="00171980360"/>
    <n v="57528"/>
    <n v="278"/>
    <x v="0"/>
    <n v="57257"/>
    <n v="18675"/>
    <n v="13013"/>
    <x v="3843"/>
    <n v="4682"/>
    <n v="2132"/>
    <n v="6636"/>
    <x v="4"/>
  </r>
  <r>
    <n v="4498"/>
    <s v="FRANS MAAS ITALIA"/>
    <s v="MI0802466"/>
    <s v="00859550154"/>
    <n v="57497"/>
    <n v="548"/>
    <x v="0"/>
    <n v="58045"/>
    <n v="338"/>
    <n v="48004"/>
    <x v="3844"/>
    <n v="578"/>
    <n v="535"/>
    <n v="0"/>
    <x v="3"/>
  </r>
  <r>
    <n v="4499"/>
    <s v="SOGEMAC"/>
    <s v="NO0175366"/>
    <s v="03279970101"/>
    <n v="57490"/>
    <n v="0"/>
    <x v="0"/>
    <n v="57490"/>
    <n v="52060"/>
    <n v="2202"/>
    <x v="368"/>
    <n v="1487"/>
    <n v="824"/>
    <n v="0"/>
    <x v="8"/>
  </r>
  <r>
    <n v="4500"/>
    <s v="BINI FERNANDO"/>
    <s v="CR0114482"/>
    <s v="00816070197"/>
    <n v="57482"/>
    <n v="3412"/>
    <x v="0"/>
    <n v="63839"/>
    <n v="38715"/>
    <n v="8617"/>
    <x v="3845"/>
    <n v="1012"/>
    <n v="886"/>
    <n v="5221"/>
    <x v="8"/>
  </r>
  <r>
    <n v="4501"/>
    <s v="NACANCO ITALIA"/>
    <s v="PE0078631"/>
    <s v="01244290688"/>
    <n v="57480"/>
    <n v="2668"/>
    <x v="0"/>
    <n v="62856"/>
    <n v="41112"/>
    <n v="2079"/>
    <x v="3846"/>
    <n v="13593"/>
    <n v="50"/>
    <n v="106"/>
    <x v="9"/>
  </r>
  <r>
    <n v="4502"/>
    <s v="G.T.A. EUROPE"/>
    <s v="CE0136256"/>
    <s v="01998390619"/>
    <n v="57454"/>
    <n v="626"/>
    <x v="0"/>
    <n v="56953"/>
    <n v="27757"/>
    <n v="13499"/>
    <x v="3847"/>
    <n v="-1556"/>
    <n v="184"/>
    <n v="13670"/>
    <x v="1"/>
  </r>
  <r>
    <n v="4503"/>
    <s v="L'ABBONDANZA"/>
    <s v="PG0108536"/>
    <s v="00326380540"/>
    <n v="57441"/>
    <n v="154"/>
    <x v="0"/>
    <n v="57595"/>
    <n v="46677"/>
    <n v="2581"/>
    <x v="2579"/>
    <n v="1076"/>
    <n v="698"/>
    <n v="1824"/>
    <x v="1"/>
  </r>
  <r>
    <n v="4504"/>
    <s v="ALTUMAX ITALIA"/>
    <s v="MI1337657"/>
    <s v="10048090152"/>
    <n v="57419"/>
    <n v="58"/>
    <x v="0"/>
    <n v="59838"/>
    <n v="48706"/>
    <n v="8557"/>
    <x v="695"/>
    <n v="402"/>
    <n v="292"/>
    <n v="0"/>
    <x v="8"/>
  </r>
  <r>
    <n v="4505"/>
    <s v="ABBATTISTA"/>
    <s v="CA0145838"/>
    <s v="02564280101"/>
    <n v="57413"/>
    <n v="576"/>
    <x v="0"/>
    <n v="57989"/>
    <n v="42807"/>
    <n v="3361"/>
    <x v="3848"/>
    <n v="-231"/>
    <n v="365"/>
    <n v="5883"/>
    <x v="0"/>
  </r>
  <r>
    <n v="4506"/>
    <s v="GUM BASE COMPANY"/>
    <s v="MI0752936"/>
    <s v="00734730153"/>
    <n v="57410"/>
    <n v="13"/>
    <x v="0"/>
    <n v="58005"/>
    <n v="33848"/>
    <n v="5521"/>
    <x v="3849"/>
    <n v="7303"/>
    <n v="3389"/>
    <n v="8141"/>
    <x v="0"/>
  </r>
  <r>
    <n v="4507"/>
    <s v="PAGO ITALIA"/>
    <s v="TV0195896"/>
    <s v="00881430268"/>
    <n v="57401"/>
    <n v="76"/>
    <x v="0"/>
    <n v="57478"/>
    <n v="43040"/>
    <n v="9607"/>
    <x v="3850"/>
    <n v="53"/>
    <n v="159"/>
    <n v="0"/>
    <x v="4"/>
  </r>
  <r>
    <n v="4508"/>
    <s v="MARAZZINI ERNESTO"/>
    <s v="MI0278451"/>
    <s v="00887420156"/>
    <n v="57398"/>
    <n v="323"/>
    <x v="0"/>
    <n v="56996"/>
    <n v="39246"/>
    <n v="8188"/>
    <x v="2107"/>
    <n v="1494"/>
    <n v="978"/>
    <n v="2159"/>
    <x v="0"/>
  </r>
  <r>
    <n v="4509"/>
    <s v="TREIBACHER SCHLEIFMITTEL E PER"/>
    <s v="VB0162750"/>
    <s v="01300810031"/>
    <n v="57393"/>
    <n v="1220"/>
    <x v="0"/>
    <n v="60909"/>
    <n v="32300"/>
    <n v="14757"/>
    <x v="3851"/>
    <n v="1079"/>
    <n v="1029"/>
    <n v="0"/>
    <x v="0"/>
  </r>
  <r>
    <n v="4510"/>
    <s v="EURORICAMBI"/>
    <s v="BO0247328"/>
    <s v="02027250378"/>
    <n v="57381"/>
    <n v="300"/>
    <x v="0"/>
    <n v="61572"/>
    <n v="19958"/>
    <n v="21255"/>
    <x v="3852"/>
    <n v="3462"/>
    <n v="1948"/>
    <n v="2771"/>
    <x v="2"/>
  </r>
  <r>
    <n v="4511"/>
    <s v="ITTIMPORT"/>
    <s v="LC0056197"/>
    <s v="00205120132"/>
    <n v="57377"/>
    <n v="250"/>
    <x v="0"/>
    <n v="58277"/>
    <n v="50640"/>
    <n v="3021"/>
    <x v="3853"/>
    <n v="-2060"/>
    <n v="214"/>
    <n v="6361"/>
    <x v="0"/>
  </r>
  <r>
    <n v="4512"/>
    <s v="ALSTOM CGS"/>
    <s v="MI0087237"/>
    <s v="00780150157"/>
    <n v="42049"/>
    <n v="2056"/>
    <x v="0"/>
    <n v="38071"/>
    <n v="11525"/>
    <n v="11733"/>
    <x v="20"/>
    <n v="-20666"/>
    <n v="145"/>
    <n v="0"/>
    <x v="1"/>
  </r>
  <r>
    <n v="4513"/>
    <s v="FRUIT OF THE LOOM ITALY"/>
    <s v="MI1369241"/>
    <s v="07105160589"/>
    <n v="57274"/>
    <n v="1177"/>
    <x v="0"/>
    <n v="58451"/>
    <n v="47019"/>
    <n v="4717"/>
    <x v="3854"/>
    <n v="1250"/>
    <n v="250"/>
    <n v="0"/>
    <x v="8"/>
  </r>
  <r>
    <n v="4514"/>
    <s v="ACERBI VEICOLI INDUSTRIALI"/>
    <s v="AL0081271"/>
    <s v="00153870068"/>
    <n v="57273"/>
    <n v="164"/>
    <x v="0"/>
    <n v="57298"/>
    <n v="38230"/>
    <n v="6137"/>
    <x v="3855"/>
    <n v="888"/>
    <n v="881"/>
    <n v="500"/>
    <x v="1"/>
  </r>
  <r>
    <n v="4515"/>
    <s v="CICLI ESPERIA"/>
    <s v="PD0219755"/>
    <s v="02291540280"/>
    <n v="57267"/>
    <n v="1352"/>
    <x v="0"/>
    <n v="61856"/>
    <n v="40286"/>
    <n v="13216"/>
    <x v="3856"/>
    <n v="2274"/>
    <n v="1268"/>
    <n v="0"/>
    <x v="4"/>
  </r>
  <r>
    <n v="4516"/>
    <s v="RUSSOTTFINANCE"/>
    <s v="ME0126626"/>
    <s v="01603100833"/>
    <n v="57266"/>
    <n v="748"/>
    <x v="0"/>
    <n v="58258"/>
    <n v="7854"/>
    <n v="8815"/>
    <x v="3857"/>
    <n v="1333"/>
    <n v="892"/>
    <n v="20165"/>
    <x v="3"/>
  </r>
  <r>
    <n v="4517"/>
    <s v="GLOBAL SHIPPING"/>
    <s v="TV0128106"/>
    <s v="00568800262"/>
    <n v="57262"/>
    <n v="1739"/>
    <x v="0"/>
    <n v="59001"/>
    <n v="16575"/>
    <n v="38069"/>
    <x v="3858"/>
    <n v="433"/>
    <n v="328"/>
    <n v="334"/>
    <x v="8"/>
  </r>
  <r>
    <n v="4519"/>
    <s v="CWS ITALIA"/>
    <s v="MI0764615"/>
    <s v="00826650152"/>
    <n v="57256"/>
    <n v="1646"/>
    <x v="0"/>
    <n v="58270"/>
    <n v="25378"/>
    <n v="8946"/>
    <x v="3426"/>
    <n v="627"/>
    <n v="564"/>
    <n v="20987"/>
    <x v="5"/>
  </r>
  <r>
    <n v="4520"/>
    <s v="A.F.I.S. - G. CLERICI"/>
    <s v="BS0162787"/>
    <s v="00283970176"/>
    <n v="57235"/>
    <n v="538"/>
    <x v="0"/>
    <n v="57775"/>
    <n v="47363"/>
    <n v="2823"/>
    <x v="3859"/>
    <n v="2094"/>
    <n v="1103"/>
    <n v="4400"/>
    <x v="8"/>
  </r>
  <r>
    <n v="4521"/>
    <s v="PROJECT AUTOMATION"/>
    <s v="MI1269440"/>
    <s v="09054470159"/>
    <n v="57201"/>
    <n v="1468"/>
    <x v="0"/>
    <n v="71528"/>
    <n v="20313"/>
    <n v="23368"/>
    <x v="3860"/>
    <n v="5025"/>
    <n v="3555"/>
    <n v="0"/>
    <x v="5"/>
  </r>
  <r>
    <n v="4522"/>
    <s v="AS.I.P.O.  ASSOCIAZIONE INTERPROVIN"/>
    <s v="PR0155462"/>
    <s v="80006270344"/>
    <n v="57193"/>
    <n v="2214"/>
    <x v="0"/>
    <n v="59407"/>
    <n v="52211"/>
    <n v="4801"/>
    <x v="3861"/>
    <n v="153"/>
    <n v="104"/>
    <n v="0"/>
    <x v="1"/>
  </r>
  <r>
    <n v="4523"/>
    <s v="NAV.AR.MA. NAVIGAZIONE ARCIPELAGO"/>
    <s v="NA0387594"/>
    <s v="00141280925"/>
    <n v="57185"/>
    <n v="28805"/>
    <x v="0"/>
    <n v="85990"/>
    <n v="8989"/>
    <n v="35611"/>
    <x v="3862"/>
    <n v="57"/>
    <n v="912"/>
    <n v="688"/>
    <x v="9"/>
  </r>
  <r>
    <n v="4524"/>
    <s v="BERNER"/>
    <s v="VR0216166"/>
    <s v="00203530217"/>
    <n v="67568"/>
    <n v="1581"/>
    <x v="0"/>
    <n v="69149"/>
    <n v="28300"/>
    <n v="21886"/>
    <x v="20"/>
    <n v="7346"/>
    <n v="3767"/>
    <n v="0"/>
    <x v="1"/>
  </r>
  <r>
    <n v="4525"/>
    <s v="MODERNE SEMOLERIE ITALIANE"/>
    <s v="FG0089070"/>
    <s v="00132440710"/>
    <n v="57167"/>
    <n v="14"/>
    <x v="0"/>
    <n v="57127"/>
    <n v="48684"/>
    <n v="5075"/>
    <x v="3863"/>
    <n v="925"/>
    <n v="401"/>
    <n v="0"/>
    <x v="5"/>
  </r>
  <r>
    <n v="4526"/>
    <s v="GOLDEN CAR"/>
    <s v="BO0255324"/>
    <s v="02202380370"/>
    <n v="57167"/>
    <n v="1601"/>
    <x v="0"/>
    <n v="58768"/>
    <n v="52449"/>
    <n v="5491"/>
    <x v="3864"/>
    <n v="271"/>
    <n v="208"/>
    <n v="981"/>
    <x v="1"/>
  </r>
  <r>
    <n v="4527"/>
    <s v="COCCINELLE"/>
    <s v="PR0133743"/>
    <s v="00478330343"/>
    <n v="57153"/>
    <n v="347"/>
    <x v="0"/>
    <n v="58100"/>
    <n v="19962"/>
    <n v="21951"/>
    <x v="3865"/>
    <n v="6618"/>
    <n v="3016"/>
    <n v="3508"/>
    <x v="0"/>
  </r>
  <r>
    <n v="4528"/>
    <s v="SASCH"/>
    <s v="PO0465152"/>
    <s v="04038290484"/>
    <n v="57151"/>
    <n v="764"/>
    <x v="0"/>
    <n v="59924"/>
    <n v="45180"/>
    <n v="12138"/>
    <x v="3866"/>
    <n v="1228"/>
    <n v="623"/>
    <n v="274"/>
    <x v="1"/>
  </r>
  <r>
    <n v="4529"/>
    <s v="ITALPRESSE ENGINEERING"/>
    <s v="BG0212816"/>
    <s v="01481210167"/>
    <n v="57133"/>
    <n v="308"/>
    <x v="0"/>
    <n v="58574"/>
    <n v="31898"/>
    <n v="10209"/>
    <x v="2628"/>
    <n v="1993"/>
    <n v="1425"/>
    <n v="10000"/>
    <x v="2"/>
  </r>
  <r>
    <n v="4530"/>
    <s v="AUTO ROMA SUD EST"/>
    <s v="RM0755236"/>
    <s v="04304351002"/>
    <n v="57130"/>
    <n v="143"/>
    <x v="0"/>
    <n v="57273"/>
    <n v="50970"/>
    <n v="2713"/>
    <x v="3867"/>
    <n v="311"/>
    <n v="208"/>
    <n v="0"/>
    <x v="3"/>
  </r>
  <r>
    <n v="4532"/>
    <s v="OFFICINE CARENZA &amp; C."/>
    <s v="BA0105907"/>
    <s v="00254880727"/>
    <n v="57121"/>
    <n v="822"/>
    <x v="0"/>
    <n v="58028"/>
    <n v="50566"/>
    <n v="3817"/>
    <x v="3868"/>
    <n v="227"/>
    <n v="195"/>
    <n v="2860"/>
    <x v="3"/>
  </r>
  <r>
    <n v="4533"/>
    <s v="MASTERWOOD"/>
    <s v="RN0223879"/>
    <s v="01877400406"/>
    <n v="57112"/>
    <n v="441"/>
    <x v="0"/>
    <n v="59865"/>
    <n v="34970"/>
    <n v="10203"/>
    <x v="3869"/>
    <n v="-371"/>
    <n v="596"/>
    <n v="231"/>
    <x v="1"/>
  </r>
  <r>
    <n v="4534"/>
    <s v="BI ELLE AUTO"/>
    <s v="PD0244903"/>
    <s v="00045510286"/>
    <n v="57109"/>
    <n v="268"/>
    <x v="0"/>
    <n v="57377"/>
    <n v="48076"/>
    <n v="5073"/>
    <x v="2368"/>
    <n v="338"/>
    <n v="331"/>
    <n v="5591"/>
    <x v="4"/>
  </r>
  <r>
    <n v="4535"/>
    <s v="&quot;EMMEZETA CASA DI TORTONA SRL&quot;"/>
    <s v="VA0231100"/>
    <s v="01636810127"/>
    <n v="57103"/>
    <n v="39"/>
    <x v="0"/>
    <n v="57142"/>
    <n v="44363"/>
    <n v="5614"/>
    <x v="3870"/>
    <n v="1348"/>
    <n v="852"/>
    <n v="0"/>
    <x v="4"/>
  </r>
  <r>
    <n v="4536"/>
    <s v="INDUSTRIE METALMECCANICHE PERUGIA"/>
    <s v="PG0096687"/>
    <s v="00164480543"/>
    <n v="57098"/>
    <n v="253"/>
    <x v="0"/>
    <n v="57811"/>
    <n v="29489"/>
    <n v="13147"/>
    <x v="3871"/>
    <n v="5174"/>
    <n v="2697"/>
    <n v="0"/>
    <x v="2"/>
  </r>
  <r>
    <n v="4537"/>
    <s v="JUMBO"/>
    <s v="CA0139405"/>
    <s v="01710130921"/>
    <n v="57083"/>
    <n v="4592"/>
    <x v="0"/>
    <n v="61675"/>
    <n v="54962"/>
    <n v="2087"/>
    <x v="3872"/>
    <n v="2723"/>
    <n v="1282"/>
    <n v="0"/>
    <x v="3"/>
  </r>
  <r>
    <n v="4538"/>
    <s v="BULGARI"/>
    <s v="RM0069511"/>
    <s v="00388360588"/>
    <n v="57073"/>
    <n v="2971"/>
    <x v="0"/>
    <n v="60044"/>
    <n v="0"/>
    <n v="25144"/>
    <x v="3873"/>
    <n v="42906"/>
    <n v="1360"/>
    <n v="1306"/>
    <x v="0"/>
  </r>
  <r>
    <n v="4539"/>
    <s v="SAT SOCIETA' SICILIANA AUTOMAZIONE"/>
    <s v="CT0132040"/>
    <s v="01772580872"/>
    <n v="57064"/>
    <n v="116"/>
    <x v="0"/>
    <n v="58076"/>
    <n v="37888"/>
    <n v="7108"/>
    <x v="20"/>
    <n v="-787"/>
    <n v="215"/>
    <n v="0"/>
    <x v="0"/>
  </r>
  <r>
    <n v="4540"/>
    <s v="FIN.PET. FINANZIARIA PETROLIFERA"/>
    <s v="RM0521990"/>
    <s v="06277850589"/>
    <n v="57045"/>
    <n v="122"/>
    <x v="0"/>
    <n v="57167"/>
    <n v="56055"/>
    <n v="837"/>
    <x v="3447"/>
    <n v="418"/>
    <n v="145"/>
    <n v="0"/>
    <x v="5"/>
  </r>
  <r>
    <n v="4541"/>
    <s v="SIDERMAR SERVIZI ACCESSORI"/>
    <s v="MI1523427"/>
    <s v="03358460107"/>
    <n v="57037"/>
    <n v="3402"/>
    <x v="0"/>
    <n v="60531"/>
    <n v="7614"/>
    <n v="9769"/>
    <x v="3874"/>
    <n v="7070"/>
    <n v="3750"/>
    <n v="0"/>
    <x v="3"/>
  </r>
  <r>
    <n v="4542"/>
    <s v="PELLEGRINI CENTRO SUD"/>
    <s v="MI1041133"/>
    <s v="04815190154"/>
    <n v="57033"/>
    <n v="134"/>
    <x v="0"/>
    <n v="57294"/>
    <n v="21475"/>
    <n v="5325"/>
    <x v="3875"/>
    <n v="1732"/>
    <n v="1640"/>
    <n v="0"/>
    <x v="5"/>
  </r>
  <r>
    <n v="4543"/>
    <s v="CARTIERA VALCHIAMPO"/>
    <s v="VI0073172"/>
    <s v="00151910247"/>
    <n v="57027"/>
    <n v="385"/>
    <x v="0"/>
    <n v="58401"/>
    <n v="26953"/>
    <n v="12435"/>
    <x v="3876"/>
    <n v="4582"/>
    <n v="2155"/>
    <n v="12200"/>
    <x v="6"/>
  </r>
  <r>
    <n v="4544"/>
    <s v="DONATO D'ADDARIO"/>
    <s v="TA0109763"/>
    <s v="02100050737"/>
    <n v="57025"/>
    <n v="76"/>
    <x v="0"/>
    <n v="57101"/>
    <n v="53033"/>
    <n v="2780"/>
    <x v="3161"/>
    <n v="593"/>
    <n v="274"/>
    <n v="3"/>
    <x v="7"/>
  </r>
  <r>
    <n v="4545"/>
    <s v="CREMAR"/>
    <s v="VR0133319"/>
    <s v="00344670237"/>
    <n v="57024"/>
    <n v="318"/>
    <x v="0"/>
    <n v="56327"/>
    <n v="23600"/>
    <n v="21132"/>
    <x v="3877"/>
    <n v="935"/>
    <n v="825"/>
    <n v="4958"/>
    <x v="4"/>
  </r>
  <r>
    <n v="4546"/>
    <s v="SEA"/>
    <s v="VE0195938"/>
    <s v="01542090269"/>
    <n v="57015"/>
    <n v="95"/>
    <x v="0"/>
    <n v="57110"/>
    <n v="45897"/>
    <n v="1472"/>
    <x v="3878"/>
    <n v="900"/>
    <n v="625"/>
    <n v="1"/>
    <x v="3"/>
  </r>
  <r>
    <n v="4547"/>
    <s v="COM"/>
    <s v="BO0336674"/>
    <s v="01969480365"/>
    <n v="56996"/>
    <n v="767"/>
    <x v="0"/>
    <n v="57407"/>
    <n v="24458"/>
    <n v="14959"/>
    <x v="3879"/>
    <n v="418"/>
    <n v="647"/>
    <n v="0"/>
    <x v="8"/>
  </r>
  <r>
    <n v="4548"/>
    <s v="FELTRIFICIO VENETO"/>
    <s v="VE0032324"/>
    <s v="00163740277"/>
    <n v="56962"/>
    <n v="612"/>
    <x v="0"/>
    <n v="58113"/>
    <n v="14373"/>
    <n v="10482"/>
    <x v="3880"/>
    <n v="1437"/>
    <n v="1339"/>
    <n v="14162"/>
    <x v="8"/>
  </r>
  <r>
    <n v="4549"/>
    <s v="FERGIA V.I."/>
    <s v="VI0226927"/>
    <s v="02372820247"/>
    <n v="56949"/>
    <n v="1349"/>
    <x v="0"/>
    <n v="58363"/>
    <n v="52787"/>
    <n v="2548"/>
    <x v="3881"/>
    <n v="617"/>
    <n v="454"/>
    <n v="3286"/>
    <x v="9"/>
  </r>
  <r>
    <n v="4550"/>
    <s v="BALDINI VERNICI"/>
    <s v="LU0085312"/>
    <s v="00268400462"/>
    <n v="56944"/>
    <n v="193"/>
    <x v="0"/>
    <n v="58012"/>
    <n v="27427"/>
    <n v="14234"/>
    <x v="2747"/>
    <n v="1183"/>
    <n v="507"/>
    <n v="14961"/>
    <x v="1"/>
  </r>
  <r>
    <n v="4551"/>
    <s v="VISA DIFFUSIONE MODA"/>
    <s v="RM0642067"/>
    <s v="08074510580"/>
    <n v="56927"/>
    <n v="52"/>
    <x v="0"/>
    <n v="56979"/>
    <n v="39287"/>
    <n v="3099"/>
    <x v="3882"/>
    <n v="1044"/>
    <n v="804"/>
    <n v="1090"/>
    <x v="1"/>
  </r>
  <r>
    <n v="4553"/>
    <s v="MARCUCCI"/>
    <s v="MI0123514"/>
    <s v="00814540159"/>
    <n v="56893"/>
    <n v="1415"/>
    <x v="0"/>
    <n v="58308"/>
    <n v="43472"/>
    <n v="4859"/>
    <x v="3883"/>
    <n v="2111"/>
    <n v="1249"/>
    <n v="1400"/>
    <x v="0"/>
  </r>
  <r>
    <n v="4554"/>
    <s v="COMAVICOLA COMMERCIALE AVICOLA"/>
    <s v="MI0498951"/>
    <s v="00813270154"/>
    <n v="56888"/>
    <n v="498"/>
    <x v="0"/>
    <n v="57386"/>
    <n v="52195"/>
    <n v="2779"/>
    <x v="20"/>
    <n v="573"/>
    <n v="396"/>
    <n v="0"/>
    <x v="0"/>
  </r>
  <r>
    <n v="4555"/>
    <s v="INDUSTRIA PRODOTTI NATURALI PER"/>
    <s v="BZ0073123"/>
    <s v="00207010216"/>
    <n v="56884"/>
    <n v="737"/>
    <x v="0"/>
    <n v="57621"/>
    <n v="40453"/>
    <n v="6156"/>
    <x v="665"/>
    <n v="542"/>
    <n v="469"/>
    <n v="0"/>
    <x v="4"/>
  </r>
  <r>
    <n v="4556"/>
    <s v="CLINICA ZUCCHI CASA DI CURA"/>
    <s v="MI0051538"/>
    <s v="00854080157"/>
    <n v="56871"/>
    <n v="602"/>
    <x v="0"/>
    <n v="57473"/>
    <n v="15205"/>
    <n v="4514"/>
    <x v="3884"/>
    <n v="-1002"/>
    <n v="1511"/>
    <n v="13460"/>
    <x v="0"/>
  </r>
  <r>
    <n v="4557"/>
    <s v="LODIGIANI"/>
    <s v="PV0184703"/>
    <s v="01414620185"/>
    <n v="56830"/>
    <n v="118"/>
    <x v="0"/>
    <n v="57210"/>
    <n v="52412"/>
    <n v="1118"/>
    <x v="710"/>
    <n v="1545"/>
    <n v="736"/>
    <n v="5000"/>
    <x v="0"/>
  </r>
  <r>
    <n v="4558"/>
    <s v="A.C.E.L.  AZIENDA COMPRENSORIALE EN"/>
    <s v="LC0185030"/>
    <s v="01358990131"/>
    <n v="56790"/>
    <n v="964"/>
    <x v="0"/>
    <n v="64302"/>
    <n v="42004"/>
    <n v="3093"/>
    <x v="2176"/>
    <n v="3988"/>
    <n v="391"/>
    <n v="20995"/>
    <x v="2"/>
  </r>
  <r>
    <n v="4559"/>
    <s v="WERTHER INTERNATIONAL"/>
    <s v="RE0129549"/>
    <s v="00419090352"/>
    <n v="56782"/>
    <n v="220"/>
    <x v="0"/>
    <n v="58296"/>
    <n v="39092"/>
    <n v="11159"/>
    <x v="3885"/>
    <n v="1209"/>
    <n v="953"/>
    <n v="1980"/>
    <x v="0"/>
  </r>
  <r>
    <n v="4560"/>
    <s v="CHIODI AUTOMOBILI"/>
    <s v="VE0153702"/>
    <s v="00823740279"/>
    <n v="56782"/>
    <n v="188"/>
    <x v="0"/>
    <n v="56970"/>
    <n v="53636"/>
    <n v="2763"/>
    <x v="3658"/>
    <n v="1077"/>
    <n v="581"/>
    <n v="0"/>
    <x v="1"/>
  </r>
  <r>
    <n v="4561"/>
    <s v="UNICAR"/>
    <s v="TO0423930"/>
    <s v="00499050011"/>
    <n v="56762"/>
    <n v="154"/>
    <x v="0"/>
    <n v="58581"/>
    <n v="35023"/>
    <n v="7880"/>
    <x v="2209"/>
    <n v="2581"/>
    <n v="1539"/>
    <n v="1042"/>
    <x v="8"/>
  </r>
  <r>
    <n v="4562"/>
    <s v="ZEN"/>
    <s v="PD0164819"/>
    <s v="01156170266"/>
    <n v="56745"/>
    <n v="571"/>
    <x v="0"/>
    <n v="57628"/>
    <n v="16949"/>
    <n v="19761"/>
    <x v="3886"/>
    <n v="2892"/>
    <n v="1838"/>
    <n v="7467"/>
    <x v="1"/>
  </r>
  <r>
    <n v="4563"/>
    <s v="OFFICINE MECCANICHE PEJRANI"/>
    <s v="TO0465511"/>
    <s v="00949450019"/>
    <n v="56742"/>
    <n v="537"/>
    <x v="0"/>
    <n v="56567"/>
    <n v="29964"/>
    <n v="12959"/>
    <x v="3887"/>
    <n v="933"/>
    <n v="797"/>
    <n v="2576"/>
    <x v="4"/>
  </r>
  <r>
    <n v="4564"/>
    <s v="GRAN.DE -GRANDE DETTAGLIO"/>
    <s v="RM0558965"/>
    <s v="07102240582"/>
    <n v="56732"/>
    <n v="2905"/>
    <x v="0"/>
    <n v="59637"/>
    <n v="47132"/>
    <n v="1431"/>
    <x v="3888"/>
    <n v="400"/>
    <n v="382"/>
    <n v="0"/>
    <x v="3"/>
  </r>
  <r>
    <n v="4565"/>
    <s v="CONSORZIO COOPERATIVO AS. CO."/>
    <s v="MI0819276"/>
    <s v="01289870154"/>
    <n v="56728"/>
    <n v="386"/>
    <x v="0"/>
    <n v="57114"/>
    <n v="53934"/>
    <n v="1283"/>
    <x v="3889"/>
    <n v="504"/>
    <n v="124"/>
    <n v="3269"/>
    <x v="8"/>
  </r>
  <r>
    <n v="4566"/>
    <s v="EURICO ITALIA"/>
    <s v="GE0353590"/>
    <s v="01051790390"/>
    <n v="56726"/>
    <n v="177"/>
    <x v="0"/>
    <n v="55483"/>
    <n v="43614"/>
    <n v="5701"/>
    <x v="3890"/>
    <n v="4546"/>
    <n v="-264"/>
    <n v="30"/>
    <x v="4"/>
  </r>
  <r>
    <n v="4567"/>
    <s v="MAMOR"/>
    <s v="MI0841887"/>
    <s v="01596880151"/>
    <n v="56696"/>
    <n v="3083"/>
    <x v="0"/>
    <n v="60052"/>
    <n v="34341"/>
    <n v="14666"/>
    <x v="3610"/>
    <n v="780"/>
    <n v="619"/>
    <n v="0"/>
    <x v="5"/>
  </r>
  <r>
    <n v="4568"/>
    <s v="TRAFILERIE EMILIANE SUD"/>
    <s v="TE0093264"/>
    <s v="00749360673"/>
    <n v="56674"/>
    <n v="198"/>
    <x v="0"/>
    <n v="51508"/>
    <n v="38047"/>
    <n v="6514"/>
    <x v="3891"/>
    <n v="-5748"/>
    <n v="195"/>
    <n v="6283"/>
    <x v="8"/>
  </r>
  <r>
    <n v="4569"/>
    <s v="ZANOLETTI METALLI"/>
    <s v="MI1527391"/>
    <s v="12103950155"/>
    <n v="56637"/>
    <n v="496"/>
    <x v="0"/>
    <n v="57133"/>
    <n v="49462"/>
    <n v="2766"/>
    <x v="556"/>
    <n v="-1818"/>
    <n v="131"/>
    <n v="0"/>
    <x v="5"/>
  </r>
  <r>
    <n v="4570"/>
    <s v="VETTA"/>
    <s v="CN0166372"/>
    <s v="02287590042"/>
    <n v="56637"/>
    <n v="204"/>
    <x v="0"/>
    <n v="56840"/>
    <n v="51117"/>
    <n v="3740"/>
    <x v="3892"/>
    <n v="267"/>
    <n v="181"/>
    <n v="1513"/>
    <x v="1"/>
  </r>
  <r>
    <n v="4571"/>
    <s v="S.A.F.A.B. SOCIETA APPALTI E"/>
    <s v="RM0629103"/>
    <s v="01680600929"/>
    <n v="56632"/>
    <n v="0"/>
    <x v="0"/>
    <n v="69820"/>
    <n v="13964"/>
    <n v="34969"/>
    <x v="3612"/>
    <n v="1119"/>
    <n v="843"/>
    <n v="0"/>
    <x v="9"/>
  </r>
  <r>
    <n v="4572"/>
    <s v="REGGIANI ILLUMINAZIONE"/>
    <s v="MI1059433"/>
    <s v="06021250151"/>
    <n v="56592"/>
    <n v="939"/>
    <x v="0"/>
    <n v="58321"/>
    <n v="23342"/>
    <n v="16396"/>
    <x v="3893"/>
    <n v="1536"/>
    <n v="1106"/>
    <n v="5100"/>
    <x v="1"/>
  </r>
  <r>
    <n v="4573"/>
    <s v="PIERRE FABRE ITALIA"/>
    <s v="MI0858615"/>
    <s v="01538130152"/>
    <n v="56585"/>
    <n v="120"/>
    <x v="0"/>
    <n v="57809"/>
    <n v="24428"/>
    <n v="18542"/>
    <x v="3894"/>
    <n v="7186"/>
    <n v="3339"/>
    <n v="0"/>
    <x v="5"/>
  </r>
  <r>
    <n v="4574"/>
    <s v="SACCARIA"/>
    <s v="AN0117200"/>
    <s v="01218690426"/>
    <n v="56581"/>
    <n v="267"/>
    <x v="0"/>
    <n v="56848"/>
    <n v="37564"/>
    <n v="6833"/>
    <x v="3895"/>
    <n v="6"/>
    <n v="353"/>
    <n v="792"/>
    <x v="1"/>
  </r>
  <r>
    <n v="4575"/>
    <s v="BOSTON TAPES"/>
    <s v="CE0132712"/>
    <s v="01946480611"/>
    <n v="56563"/>
    <n v="396"/>
    <x v="0"/>
    <n v="57109"/>
    <n v="26405"/>
    <n v="9745"/>
    <x v="2351"/>
    <n v="5369"/>
    <n v="325"/>
    <n v="6465"/>
    <x v="0"/>
  </r>
  <r>
    <n v="4576"/>
    <s v="FRATELLI BERTERO &amp; C."/>
    <s v="TO0845236"/>
    <s v="07212820158"/>
    <n v="56542"/>
    <n v="849"/>
    <x v="0"/>
    <n v="57032"/>
    <n v="33166"/>
    <n v="6850"/>
    <x v="3896"/>
    <n v="1727"/>
    <n v="1280"/>
    <n v="111"/>
    <x v="1"/>
  </r>
  <r>
    <n v="4577"/>
    <s v="FRANCO VAGO"/>
    <s v="MI1082122"/>
    <s v="06280060150"/>
    <n v="56528"/>
    <n v="651"/>
    <x v="0"/>
    <n v="57179"/>
    <n v="0"/>
    <n v="51521"/>
    <x v="3897"/>
    <n v="431"/>
    <n v="280"/>
    <n v="0"/>
    <x v="2"/>
  </r>
  <r>
    <n v="4578"/>
    <s v="TVK ITALIA"/>
    <s v="MI1454019"/>
    <s v="11296600155"/>
    <n v="56507"/>
    <n v="124"/>
    <x v="0"/>
    <n v="56631"/>
    <n v="53308"/>
    <n v="2110"/>
    <x v="3898"/>
    <n v="210"/>
    <n v="203"/>
    <n v="0"/>
    <x v="3"/>
  </r>
  <r>
    <n v="4579"/>
    <s v="SOCIETA' ITALIANA PRODOTTI ALCOLICI"/>
    <s v="MI1317037"/>
    <s v="00771130705"/>
    <n v="56501"/>
    <n v="1307"/>
    <x v="0"/>
    <n v="58295"/>
    <n v="17769"/>
    <n v="4030"/>
    <x v="3899"/>
    <n v="30584"/>
    <n v="891"/>
    <n v="0"/>
    <x v="3"/>
  </r>
  <r>
    <n v="4580"/>
    <s v="ERNST &amp; YOUNG CONSULTANTS"/>
    <s v="MI1329329"/>
    <s v="08024550587"/>
    <n v="56488"/>
    <n v="1338"/>
    <x v="0"/>
    <n v="95749"/>
    <n v="0"/>
    <n v="56615"/>
    <x v="470"/>
    <n v="4453"/>
    <n v="792"/>
    <n v="0"/>
    <x v="3"/>
  </r>
  <r>
    <n v="4581"/>
    <s v="TESSITURA SERICA DI CASLINO"/>
    <s v="CO0224771"/>
    <s v="01900410133"/>
    <n v="56478"/>
    <n v="50"/>
    <x v="0"/>
    <n v="55455"/>
    <n v="23870"/>
    <n v="18018"/>
    <x v="3900"/>
    <n v="3092"/>
    <n v="1586"/>
    <n v="4920"/>
    <x v="1"/>
  </r>
  <r>
    <n v="4582"/>
    <s v="ASKOLL DUE"/>
    <s v="VI0193774"/>
    <s v="01902380243"/>
    <n v="56472"/>
    <n v="627"/>
    <x v="0"/>
    <n v="57837"/>
    <n v="29702"/>
    <n v="11266"/>
    <x v="2751"/>
    <n v="2344"/>
    <n v="1471"/>
    <n v="2597"/>
    <x v="4"/>
  </r>
  <r>
    <n v="4583"/>
    <s v="INDUSTRIE TECHNOFRIGO DELL'ORTO"/>
    <s v="BO0014625"/>
    <s v="00285550372"/>
    <n v="56472"/>
    <n v="691"/>
    <x v="0"/>
    <n v="56492"/>
    <n v="28038"/>
    <n v="13066"/>
    <x v="3901"/>
    <n v="1122"/>
    <n v="738"/>
    <n v="887"/>
    <x v="4"/>
  </r>
  <r>
    <n v="4584"/>
    <s v="NUMERO UNO"/>
    <s v="MI1164389"/>
    <s v="07490940157"/>
    <n v="56460"/>
    <n v="521"/>
    <x v="0"/>
    <n v="56981"/>
    <n v="38302"/>
    <n v="4981"/>
    <x v="3902"/>
    <n v="2900"/>
    <n v="1327"/>
    <n v="1248"/>
    <x v="2"/>
  </r>
  <r>
    <n v="4585"/>
    <s v="MARTINELLI GINETTO"/>
    <s v="BG0212422"/>
    <s v="01018510162"/>
    <n v="56455"/>
    <n v="976"/>
    <x v="0"/>
    <n v="61076"/>
    <n v="38104"/>
    <n v="12519"/>
    <x v="3903"/>
    <n v="2126"/>
    <n v="1154"/>
    <n v="10501"/>
    <x v="3"/>
  </r>
  <r>
    <n v="4586"/>
    <s v="UNIVERSAL MUSIC"/>
    <s v="MI1428254"/>
    <s v="11022070152"/>
    <n v="56436"/>
    <n v="1160"/>
    <x v="0"/>
    <n v="57595"/>
    <n v="7029"/>
    <n v="39000"/>
    <x v="3904"/>
    <n v="6372"/>
    <n v="4103"/>
    <n v="0"/>
    <x v="0"/>
  </r>
  <r>
    <n v="4587"/>
    <s v="WALTER MIELI"/>
    <s v="MI0866380"/>
    <s v="00548830157"/>
    <n v="56433"/>
    <n v="485"/>
    <x v="0"/>
    <n v="56176"/>
    <n v="27353"/>
    <n v="17798"/>
    <x v="3905"/>
    <n v="807"/>
    <n v="557"/>
    <n v="35253"/>
    <x v="0"/>
  </r>
  <r>
    <n v="4588"/>
    <s v="TMCI PADOVAN"/>
    <s v="TV0103236"/>
    <s v="00174430264"/>
    <n v="56420"/>
    <n v="133"/>
    <x v="0"/>
    <n v="54174"/>
    <n v="22614"/>
    <n v="16144"/>
    <x v="3906"/>
    <n v="1433"/>
    <n v="1230"/>
    <n v="6333"/>
    <x v="5"/>
  </r>
  <r>
    <n v="4589"/>
    <s v="FLO -"/>
    <s v="PR0121015"/>
    <s v="00239470347"/>
    <n v="56405"/>
    <n v="1076"/>
    <x v="0"/>
    <n v="57745"/>
    <n v="32476"/>
    <n v="10686"/>
    <x v="3907"/>
    <n v="2329"/>
    <n v="1345"/>
    <n v="2858"/>
    <x v="3"/>
  </r>
  <r>
    <n v="4590"/>
    <s v="FORMEC ALIMENTARI DETTA FORMEC"/>
    <s v="MI1104307"/>
    <s v="06530940151"/>
    <n v="56405"/>
    <n v="299"/>
    <x v="0"/>
    <n v="57752"/>
    <n v="34814"/>
    <n v="12570"/>
    <x v="2011"/>
    <n v="1702"/>
    <n v="1207"/>
    <n v="18330"/>
    <x v="5"/>
  </r>
  <r>
    <n v="4591"/>
    <s v="TORINO AUTO"/>
    <s v="TO0532923"/>
    <s v="02067120010"/>
    <n v="56400"/>
    <n v="115"/>
    <x v="0"/>
    <n v="56515"/>
    <n v="43217"/>
    <n v="6625"/>
    <x v="3908"/>
    <n v="583"/>
    <n v="283"/>
    <n v="1300"/>
    <x v="6"/>
  </r>
  <r>
    <n v="4592"/>
    <s v="SALUMIFICIO DI CORNUDA"/>
    <s v="TV0063338"/>
    <s v="00192840262"/>
    <n v="56392"/>
    <n v="728"/>
    <x v="0"/>
    <n v="56965"/>
    <n v="39264"/>
    <n v="9065"/>
    <x v="3909"/>
    <n v="1089"/>
    <n v="744"/>
    <n v="4510"/>
    <x v="7"/>
  </r>
  <r>
    <n v="4594"/>
    <s v="GEORGE S. MAY INTERNATIONAL"/>
    <s v="MI0674127"/>
    <s v="00814400156"/>
    <n v="56383"/>
    <n v="20"/>
    <x v="0"/>
    <n v="56403"/>
    <n v="136"/>
    <n v="14884"/>
    <x v="3910"/>
    <n v="4177"/>
    <n v="3844"/>
    <n v="0"/>
    <x v="3"/>
  </r>
  <r>
    <n v="4595"/>
    <s v="CASTALDO COSTRUZIONI  ."/>
    <s v="RM0390169"/>
    <s v="01250770581"/>
    <n v="56363"/>
    <n v="1289"/>
    <x v="0"/>
    <n v="24562"/>
    <n v="4559"/>
    <n v="9859"/>
    <x v="1817"/>
    <n v="403"/>
    <n v="224"/>
    <n v="56010"/>
    <x v="8"/>
  </r>
  <r>
    <n v="4596"/>
    <s v="LARCO ASTORI"/>
    <s v="BG0258691"/>
    <s v="02053280166"/>
    <n v="56358"/>
    <n v="504"/>
    <x v="0"/>
    <n v="54641"/>
    <n v="14531"/>
    <n v="27466"/>
    <x v="3911"/>
    <n v="2154"/>
    <n v="758"/>
    <n v="46"/>
    <x v="8"/>
  </r>
  <r>
    <n v="4597"/>
    <s v="FRAM FILTER"/>
    <s v="TV0150423"/>
    <s v="00781730262"/>
    <n v="56356"/>
    <n v="597"/>
    <x v="0"/>
    <n v="58171"/>
    <n v="31476"/>
    <n v="7413"/>
    <x v="3912"/>
    <n v="8432"/>
    <n v="3856"/>
    <n v="0"/>
    <x v="9"/>
  </r>
  <r>
    <n v="4598"/>
    <s v="COLUMBUS"/>
    <s v="PR0182138"/>
    <s v="01521530350"/>
    <n v="56339"/>
    <n v="12310"/>
    <x v="0"/>
    <n v="66947"/>
    <n v="44234"/>
    <n v="9152"/>
    <x v="3913"/>
    <n v="10"/>
    <n v="0"/>
    <n v="14954"/>
    <x v="1"/>
  </r>
  <r>
    <n v="4599"/>
    <s v="NEW BOX"/>
    <s v="VI0175332"/>
    <s v="01653680247"/>
    <n v="56336"/>
    <n v="1529"/>
    <x v="0"/>
    <n v="61167"/>
    <n v="41052"/>
    <n v="10719"/>
    <x v="3914"/>
    <n v="673"/>
    <n v="557"/>
    <n v="0"/>
    <x v="1"/>
  </r>
  <r>
    <n v="4600"/>
    <s v="EMMECI"/>
    <s v="MI0951941"/>
    <s v="03235400151"/>
    <n v="56336"/>
    <n v="721"/>
    <x v="0"/>
    <n v="60250"/>
    <n v="24898"/>
    <n v="28366"/>
    <x v="3597"/>
    <n v="858"/>
    <n v="699"/>
    <n v="2280"/>
    <x v="8"/>
  </r>
  <r>
    <n v="4601"/>
    <s v="PIAVE MOTORI"/>
    <s v="GE0208930"/>
    <s v="00270300106"/>
    <n v="56334"/>
    <n v="163"/>
    <x v="0"/>
    <n v="56497"/>
    <n v="52523"/>
    <n v="2113"/>
    <x v="2173"/>
    <n v="919"/>
    <n v="265"/>
    <n v="138"/>
    <x v="0"/>
  </r>
  <r>
    <n v="4602"/>
    <s v="CALVIN KLEIN COSMETICS"/>
    <s v="MI1377526"/>
    <s v="10483590153"/>
    <n v="56334"/>
    <n v="173"/>
    <x v="0"/>
    <n v="56507"/>
    <n v="24545"/>
    <n v="15138"/>
    <x v="3915"/>
    <n v="10976"/>
    <n v="4666"/>
    <n v="0"/>
    <x v="0"/>
  </r>
  <r>
    <n v="4603"/>
    <s v="LOTERIOS"/>
    <s v="MI1117868"/>
    <s v="06721320155"/>
    <n v="56325"/>
    <n v="338"/>
    <x v="0"/>
    <n v="45968"/>
    <n v="28086"/>
    <n v="15056"/>
    <x v="3916"/>
    <n v="1405"/>
    <n v="914"/>
    <n v="1789"/>
    <x v="4"/>
  </r>
  <r>
    <n v="4604"/>
    <s v="AMMINISTRAZIONI IMMOBILIARI"/>
    <s v="SI0037128"/>
    <s v="00049100522"/>
    <n v="56310"/>
    <n v="2473"/>
    <x v="0"/>
    <n v="63670"/>
    <n v="27549"/>
    <n v="15653"/>
    <x v="3917"/>
    <n v="5506"/>
    <n v="3095"/>
    <n v="6536"/>
    <x v="0"/>
  </r>
  <r>
    <n v="4605"/>
    <s v="BETTER SILVER"/>
    <s v="VI0137560"/>
    <s v="00573140241"/>
    <n v="56292"/>
    <n v="1238"/>
    <x v="0"/>
    <n v="57530"/>
    <n v="32640"/>
    <n v="14505"/>
    <x v="3918"/>
    <n v="2830"/>
    <n v="1370"/>
    <n v="253"/>
    <x v="0"/>
  </r>
  <r>
    <n v="4606"/>
    <s v="UNIAUTOMATION"/>
    <s v="MI1001698"/>
    <s v="00687590166"/>
    <n v="56284"/>
    <n v="1645"/>
    <x v="0"/>
    <n v="57258"/>
    <n v="40508"/>
    <n v="3896"/>
    <x v="1884"/>
    <n v="4722"/>
    <n v="2221"/>
    <n v="0"/>
    <x v="2"/>
  </r>
  <r>
    <n v="4607"/>
    <s v="COIN ROBERTO"/>
    <s v="VI0213190"/>
    <s v="02193150246"/>
    <n v="56283"/>
    <n v="0"/>
    <x v="0"/>
    <n v="56283"/>
    <n v="49595"/>
    <n v="3231"/>
    <x v="1495"/>
    <n v="729"/>
    <n v="413"/>
    <n v="2764"/>
    <x v="0"/>
  </r>
  <r>
    <n v="4608"/>
    <s v="FPT INDUSTRIE"/>
    <s v="PD0224386"/>
    <s v="02116980273"/>
    <n v="56282"/>
    <n v="257"/>
    <x v="0"/>
    <n v="60782"/>
    <n v="30992"/>
    <n v="15352"/>
    <x v="2797"/>
    <n v="2080"/>
    <n v="1656"/>
    <n v="9983"/>
    <x v="1"/>
  </r>
  <r>
    <n v="4609"/>
    <s v="SOC. COOP. BILANCIAI CAMPOGALLIANO"/>
    <s v="MO0088800"/>
    <s v="00162700363"/>
    <n v="56271"/>
    <n v="451"/>
    <x v="0"/>
    <n v="56869"/>
    <n v="19351"/>
    <n v="12782"/>
    <x v="3919"/>
    <n v="3781"/>
    <n v="878"/>
    <n v="6320"/>
    <x v="8"/>
  </r>
  <r>
    <n v="4610"/>
    <s v="EUROPEO"/>
    <s v="TV0145540"/>
    <s v="01171380262"/>
    <n v="56260"/>
    <n v="339"/>
    <x v="0"/>
    <n v="57354"/>
    <n v="32918"/>
    <n v="12474"/>
    <x v="3069"/>
    <n v="2542"/>
    <n v="1489"/>
    <n v="223"/>
    <x v="1"/>
  </r>
  <r>
    <n v="4611"/>
    <s v="SIPORT"/>
    <s v="MI1057607"/>
    <s v="04887240150"/>
    <n v="56259"/>
    <n v="711"/>
    <x v="0"/>
    <n v="56970"/>
    <n v="32021"/>
    <n v="10387"/>
    <x v="3826"/>
    <n v="4734"/>
    <n v="1866"/>
    <n v="0"/>
    <x v="4"/>
  </r>
  <r>
    <n v="4612"/>
    <s v="CALZATURIFICIO ROSSI MODA"/>
    <s v="PD0115821"/>
    <s v="00350530283"/>
    <n v="56249"/>
    <n v="621"/>
    <x v="0"/>
    <n v="56804"/>
    <n v="16042"/>
    <n v="16113"/>
    <x v="3920"/>
    <n v="8205"/>
    <n v="3904"/>
    <n v="990"/>
    <x v="3"/>
  </r>
  <r>
    <n v="4613"/>
    <s v="SANITARIA LODIGIANA"/>
    <s v="LO1351401"/>
    <s v="10182690155"/>
    <n v="56246"/>
    <n v="149"/>
    <x v="0"/>
    <n v="56395"/>
    <n v="48835"/>
    <n v="2917"/>
    <x v="661"/>
    <n v="893"/>
    <n v="513"/>
    <n v="4440"/>
    <x v="8"/>
  </r>
  <r>
    <n v="4614"/>
    <s v="SISAVENETA"/>
    <s v="TV0187042"/>
    <s v="02056860261"/>
    <n v="56229"/>
    <n v="16"/>
    <x v="0"/>
    <n v="56245"/>
    <n v="54867"/>
    <n v="282"/>
    <x v="2214"/>
    <n v="655"/>
    <n v="324"/>
    <n v="0"/>
    <x v="4"/>
  </r>
  <r>
    <n v="4615"/>
    <s v="SINA SOCIETA' INDUSTRIALE"/>
    <s v="PN0024362"/>
    <s v="00218470938"/>
    <n v="56228"/>
    <n v="715"/>
    <x v="0"/>
    <n v="56857"/>
    <n v="46276"/>
    <n v="3545"/>
    <x v="3921"/>
    <n v="349"/>
    <n v="326"/>
    <n v="617"/>
    <x v="5"/>
  </r>
  <r>
    <n v="4616"/>
    <s v="ALBATROS INDUSTRIA CONCIARIA"/>
    <s v="AV0072790"/>
    <s v="00198290645"/>
    <n v="56226"/>
    <n v="148"/>
    <x v="0"/>
    <n v="67455"/>
    <n v="38811"/>
    <n v="17213"/>
    <x v="3922"/>
    <n v="-905"/>
    <n v="331"/>
    <n v="15386"/>
    <x v="8"/>
  </r>
  <r>
    <n v="4617"/>
    <s v="LA GOMMARIA"/>
    <s v="FO0183622"/>
    <s v="01224130409"/>
    <n v="56225"/>
    <n v="827"/>
    <x v="0"/>
    <n v="57052"/>
    <n v="45020"/>
    <n v="7058"/>
    <x v="3472"/>
    <n v="61"/>
    <n v="364"/>
    <n v="5691"/>
    <x v="5"/>
  </r>
  <r>
    <n v="4618"/>
    <s v="REFRADIGE"/>
    <s v="TN0078353"/>
    <s v="00121610224"/>
    <n v="56209"/>
    <n v="451"/>
    <x v="0"/>
    <n v="56419"/>
    <n v="15756"/>
    <n v="8563"/>
    <x v="3923"/>
    <n v="7665"/>
    <n v="3866"/>
    <n v="1636"/>
    <x v="1"/>
  </r>
  <r>
    <n v="4619"/>
    <s v="PROMOPLAN"/>
    <s v="MI0913435"/>
    <s v="02301900151"/>
    <n v="56200"/>
    <n v="516"/>
    <x v="0"/>
    <n v="56716"/>
    <n v="44683"/>
    <n v="3551"/>
    <x v="20"/>
    <n v="5918"/>
    <n v="2660"/>
    <n v="0"/>
    <x v="9"/>
  </r>
  <r>
    <n v="4620"/>
    <s v="FAST FABBRICAZIONE STANDARD ED IMPI"/>
    <s v="MI0869474"/>
    <s v="02036160154"/>
    <n v="56189"/>
    <n v="732"/>
    <x v="0"/>
    <n v="55256"/>
    <n v="27888"/>
    <n v="12212"/>
    <x v="3924"/>
    <n v="7343"/>
    <n v="2836"/>
    <n v="3699"/>
    <x v="1"/>
  </r>
  <r>
    <n v="4621"/>
    <s v="COMERINT"/>
    <s v="RM0264100"/>
    <s v="00394440580"/>
    <n v="56185"/>
    <n v="927"/>
    <x v="0"/>
    <n v="59398"/>
    <n v="676"/>
    <n v="22952"/>
    <x v="3925"/>
    <n v="9005"/>
    <n v="3728"/>
    <n v="0"/>
    <x v="5"/>
  </r>
  <r>
    <n v="4622"/>
    <s v="CENTRO CALOR"/>
    <s v="CN0109583"/>
    <s v="00566150041"/>
    <n v="56179"/>
    <n v="359"/>
    <x v="0"/>
    <n v="56538"/>
    <n v="49540"/>
    <n v="1779"/>
    <x v="3926"/>
    <n v="372"/>
    <n v="241"/>
    <n v="0"/>
    <x v="1"/>
  </r>
  <r>
    <n v="4623"/>
    <s v="OLIVIERI"/>
    <s v="VR0241267"/>
    <s v="02476700238"/>
    <n v="56170"/>
    <n v="32"/>
    <x v="0"/>
    <n v="56970"/>
    <n v="52290"/>
    <n v="1764"/>
    <x v="3927"/>
    <n v="386"/>
    <n v="231"/>
    <n v="0"/>
    <x v="0"/>
  </r>
  <r>
    <n v="4624"/>
    <s v="APO CONERPO SOC. COOP. A R.L."/>
    <s v="BO0357818"/>
    <s v="04225230376"/>
    <n v="56167"/>
    <n v="21308"/>
    <x v="0"/>
    <n v="77475"/>
    <n v="55059"/>
    <n v="18003"/>
    <x v="2116"/>
    <n v="1425"/>
    <n v="201"/>
    <n v="2030"/>
    <x v="1"/>
  </r>
  <r>
    <n v="4625"/>
    <s v="GOLDENPLAST"/>
    <s v="MC0121528"/>
    <s v="01174190437"/>
    <n v="56158"/>
    <n v="78"/>
    <x v="0"/>
    <n v="56037"/>
    <n v="43347"/>
    <n v="3741"/>
    <x v="3928"/>
    <n v="3508"/>
    <n v="1625"/>
    <n v="637"/>
    <x v="2"/>
  </r>
  <r>
    <n v="4626"/>
    <s v="SO.GE.TRA."/>
    <s v="MI1399190"/>
    <s v="10670410157"/>
    <n v="56129"/>
    <n v="6"/>
    <x v="0"/>
    <n v="61449"/>
    <n v="49399"/>
    <n v="9556"/>
    <x v="3118"/>
    <n v="240"/>
    <n v="185"/>
    <n v="0"/>
    <x v="3"/>
  </r>
  <r>
    <n v="4627"/>
    <s v="CUSINA SUD"/>
    <s v="NA0305310"/>
    <s v="01388430637"/>
    <n v="56120"/>
    <n v="0"/>
    <x v="0"/>
    <n v="56120"/>
    <n v="26937"/>
    <n v="5788"/>
    <x v="3929"/>
    <n v="1707"/>
    <n v="1401"/>
    <n v="0"/>
    <x v="3"/>
  </r>
  <r>
    <n v="4628"/>
    <s v="SIGMA ALDRICH"/>
    <s v="MI1259142"/>
    <s v="08886810152"/>
    <n v="56116"/>
    <n v="248"/>
    <x v="0"/>
    <n v="56364"/>
    <n v="40807"/>
    <n v="7076"/>
    <x v="879"/>
    <n v="2103"/>
    <n v="1268"/>
    <n v="0"/>
    <x v="3"/>
  </r>
  <r>
    <n v="4629"/>
    <s v="SAUNIER DUVAL ITALIA"/>
    <s v="MI0147830"/>
    <s v="01045060157"/>
    <n v="56115"/>
    <n v="1201"/>
    <x v="0"/>
    <n v="57316"/>
    <n v="38451"/>
    <n v="8580"/>
    <x v="3854"/>
    <n v="54"/>
    <n v="328"/>
    <n v="0"/>
    <x v="1"/>
  </r>
  <r>
    <n v="4630"/>
    <s v="BIEMME"/>
    <s v="RE0198339"/>
    <s v="02105780361"/>
    <n v="56114"/>
    <n v="86"/>
    <x v="0"/>
    <n v="56140"/>
    <n v="39628"/>
    <n v="8537"/>
    <x v="2803"/>
    <n v="536"/>
    <n v="521"/>
    <n v="3936"/>
    <x v="4"/>
  </r>
  <r>
    <n v="4631"/>
    <s v="FRATELLI CANESSA"/>
    <s v="GE0370438"/>
    <s v="03688240104"/>
    <n v="56108"/>
    <n v="79"/>
    <x v="0"/>
    <n v="56656"/>
    <n v="46485"/>
    <n v="6573"/>
    <x v="3930"/>
    <n v="456"/>
    <n v="263"/>
    <n v="0"/>
    <x v="4"/>
  </r>
  <r>
    <n v="4632"/>
    <s v="SIDEP SICILIANA DEPOSITI"/>
    <s v="CT0121910"/>
    <s v="00103490892"/>
    <n v="56107"/>
    <n v="311"/>
    <x v="0"/>
    <n v="56418"/>
    <n v="51828"/>
    <n v="4178"/>
    <x v="3931"/>
    <n v="361"/>
    <n v="359"/>
    <n v="1603"/>
    <x v="2"/>
  </r>
  <r>
    <n v="4633"/>
    <s v="PROGARDEN"/>
    <s v="LC0205822"/>
    <s v="01647290137"/>
    <n v="56084"/>
    <n v="80"/>
    <x v="0"/>
    <n v="53516"/>
    <n v="27434"/>
    <n v="9948"/>
    <x v="3932"/>
    <n v="2987"/>
    <n v="1622"/>
    <n v="1964"/>
    <x v="3"/>
  </r>
  <r>
    <n v="4634"/>
    <s v="ALBRIGHT &amp; WILSON PATRICA"/>
    <s v="MN0164876"/>
    <s v="00190380600"/>
    <n v="56080"/>
    <n v="12"/>
    <x v="0"/>
    <n v="56187"/>
    <n v="38857"/>
    <n v="7170"/>
    <x v="3933"/>
    <n v="884"/>
    <n v="648"/>
    <n v="0"/>
    <x v="0"/>
  </r>
  <r>
    <n v="4635"/>
    <s v="SALUMIFICIO DEL MONTELLO SOCIETA'"/>
    <s v="TV0111191"/>
    <s v="00302530266"/>
    <n v="56055"/>
    <n v="4"/>
    <x v="0"/>
    <n v="55838"/>
    <n v="50176"/>
    <n v="2530"/>
    <x v="3908"/>
    <n v="225"/>
    <n v="209"/>
    <n v="450"/>
    <x v="0"/>
  </r>
  <r>
    <n v="4636"/>
    <s v="S.I.P.E. SOCIETA' ITALIANA"/>
    <s v="AN0059351"/>
    <s v="00091200428"/>
    <n v="56036"/>
    <n v="558"/>
    <x v="0"/>
    <n v="56877"/>
    <n v="20500"/>
    <n v="2324"/>
    <x v="3934"/>
    <n v="15106"/>
    <n v="6920"/>
    <n v="189"/>
    <x v="5"/>
  </r>
  <r>
    <n v="4637"/>
    <s v="SOVAR"/>
    <s v="MI0836395"/>
    <s v="00835440157"/>
    <n v="56013"/>
    <n v="3509"/>
    <x v="0"/>
    <n v="59522"/>
    <n v="49622"/>
    <n v="2450"/>
    <x v="3935"/>
    <n v="1603"/>
    <n v="962"/>
    <n v="0"/>
    <x v="3"/>
  </r>
  <r>
    <n v="4638"/>
    <s v="REICHHOLD"/>
    <s v="PR0143932"/>
    <s v="00748110343"/>
    <n v="56009"/>
    <n v="503"/>
    <x v="0"/>
    <n v="57635"/>
    <n v="35924"/>
    <n v="8988"/>
    <x v="3936"/>
    <n v="1872"/>
    <n v="768"/>
    <n v="4476"/>
    <x v="5"/>
  </r>
  <r>
    <n v="4639"/>
    <s v="PORTOTECNICA"/>
    <s v="VE0169441"/>
    <s v="01465430286"/>
    <n v="55995"/>
    <n v="401"/>
    <x v="0"/>
    <n v="56144"/>
    <n v="31823"/>
    <n v="7990"/>
    <x v="3937"/>
    <n v="5107"/>
    <n v="2907"/>
    <n v="1092"/>
    <x v="6"/>
  </r>
  <r>
    <n v="4640"/>
    <s v="C.G.M. ELETTRONICA"/>
    <s v="GE0236894"/>
    <s v="01065080101"/>
    <n v="55993"/>
    <n v="680"/>
    <x v="0"/>
    <n v="55421"/>
    <n v="52609"/>
    <n v="535"/>
    <x v="3938"/>
    <n v="210"/>
    <n v="84"/>
    <n v="3010"/>
    <x v="7"/>
  </r>
  <r>
    <n v="4641"/>
    <s v="GUARISCO INDUSTRIA TESSILE"/>
    <s v="CO0112365"/>
    <s v="00131190134"/>
    <n v="55990"/>
    <n v="2695"/>
    <x v="0"/>
    <n v="61818"/>
    <n v="26486"/>
    <n v="22193"/>
    <x v="20"/>
    <n v="163"/>
    <n v="642"/>
    <n v="0"/>
    <x v="4"/>
  </r>
  <r>
    <n v="4642"/>
    <s v="ELETTRODATA"/>
    <s v="MI1408884"/>
    <s v="10826000159"/>
    <n v="55966"/>
    <n v="643"/>
    <x v="0"/>
    <n v="57492"/>
    <n v="53020"/>
    <n v="1993"/>
    <x v="3486"/>
    <n v="194"/>
    <n v="181"/>
    <n v="0"/>
    <x v="3"/>
  </r>
  <r>
    <n v="4643"/>
    <s v="CONSORZIO GESTIONE SERVIZI C.G.S."/>
    <s v="MI1382070"/>
    <s v="01457460184"/>
    <n v="55960"/>
    <n v="260"/>
    <x v="0"/>
    <n v="56220"/>
    <n v="6"/>
    <n v="55705"/>
    <x v="3939"/>
    <n v="17"/>
    <n v="16"/>
    <n v="0"/>
    <x v="8"/>
  </r>
  <r>
    <n v="4644"/>
    <s v="ROBES"/>
    <s v="BS0194411"/>
    <s v="00467510178"/>
    <n v="55959"/>
    <n v="63"/>
    <x v="0"/>
    <n v="56036"/>
    <n v="50679"/>
    <n v="1600"/>
    <x v="996"/>
    <n v="167"/>
    <n v="128"/>
    <n v="3425"/>
    <x v="8"/>
  </r>
  <r>
    <n v="4645"/>
    <s v="ONDULATI PANARO"/>
    <s v="BO0272002"/>
    <s v="02339630374"/>
    <n v="55956"/>
    <n v="1254"/>
    <x v="0"/>
    <n v="56917"/>
    <n v="32377"/>
    <n v="9661"/>
    <x v="3592"/>
    <n v="2562"/>
    <n v="1426"/>
    <n v="6015"/>
    <x v="9"/>
  </r>
  <r>
    <n v="4646"/>
    <s v="NAVALIMPIANTI"/>
    <s v="GE0209929"/>
    <s v="00279150106"/>
    <n v="55943"/>
    <n v="728"/>
    <x v="0"/>
    <n v="65733"/>
    <n v="26947"/>
    <n v="23312"/>
    <x v="3940"/>
    <n v="880"/>
    <n v="452"/>
    <n v="6994"/>
    <x v="1"/>
  </r>
  <r>
    <n v="4647"/>
    <s v="SOCIETA VENDITA RIPARAZIONE"/>
    <s v="PT0025571"/>
    <s v="00108140476"/>
    <n v="55941"/>
    <n v="7805"/>
    <x v="0"/>
    <n v="63746"/>
    <n v="59173"/>
    <n v="2852"/>
    <x v="3941"/>
    <n v="1188"/>
    <n v="511"/>
    <n v="0"/>
    <x v="1"/>
  </r>
  <r>
    <n v="4648"/>
    <s v="SOICO SUD SOCIETA' IMPIANTISTICA E"/>
    <s v="TA0062368"/>
    <s v="01099490151"/>
    <n v="55920"/>
    <n v="2954"/>
    <x v="0"/>
    <n v="59391"/>
    <n v="7034"/>
    <n v="32935"/>
    <x v="3942"/>
    <n v="-1916"/>
    <n v="706"/>
    <n v="0"/>
    <x v="8"/>
  </r>
  <r>
    <n v="4649"/>
    <s v="ATOS"/>
    <s v="TO0647129"/>
    <s v="02949280016"/>
    <n v="55920"/>
    <n v="109"/>
    <x v="0"/>
    <n v="61164"/>
    <n v="1582"/>
    <n v="24873"/>
    <x v="1139"/>
    <n v="2980"/>
    <n v="2443"/>
    <n v="24397"/>
    <x v="0"/>
  </r>
  <r>
    <n v="4650"/>
    <s v="PANTO"/>
    <s v="TV0087847"/>
    <s v="00197750268"/>
    <n v="55911"/>
    <n v="748"/>
    <x v="0"/>
    <n v="55681"/>
    <n v="18687"/>
    <n v="13725"/>
    <x v="3943"/>
    <n v="1283"/>
    <n v="1246"/>
    <n v="9490"/>
    <x v="0"/>
  </r>
  <r>
    <n v="4651"/>
    <s v="MANTAFIL"/>
    <s v="MI1040000"/>
    <s v="05831970156"/>
    <n v="55910"/>
    <n v="1467"/>
    <x v="0"/>
    <n v="57377"/>
    <n v="53118"/>
    <n v="4656"/>
    <x v="3944"/>
    <n v="324"/>
    <n v="262"/>
    <n v="1500"/>
    <x v="4"/>
  </r>
  <r>
    <n v="4652"/>
    <s v="EUROPLASTIC"/>
    <s v="MI0504282"/>
    <s v="00877430157"/>
    <n v="55907"/>
    <n v="180"/>
    <x v="0"/>
    <n v="56294"/>
    <n v="32291"/>
    <n v="11694"/>
    <x v="3945"/>
    <n v="528"/>
    <n v="522"/>
    <n v="1355"/>
    <x v="0"/>
  </r>
  <r>
    <n v="4653"/>
    <s v="IEMSA IMPIANTI"/>
    <s v="RM0811148"/>
    <s v="04824861001"/>
    <n v="55899"/>
    <n v="863"/>
    <x v="0"/>
    <n v="55802"/>
    <n v="15375"/>
    <n v="17773"/>
    <x v="2136"/>
    <n v="776"/>
    <n v="638"/>
    <n v="3213"/>
    <x v="0"/>
  </r>
  <r>
    <n v="4654"/>
    <s v="CEMAR INTERNATIONAL"/>
    <s v="MO0246988"/>
    <s v="01850070366"/>
    <n v="55895"/>
    <n v="286"/>
    <x v="0"/>
    <n v="63992"/>
    <n v="31132"/>
    <n v="9771"/>
    <x v="3946"/>
    <n v="-273"/>
    <n v="1114"/>
    <n v="11298"/>
    <x v="2"/>
  </r>
  <r>
    <n v="4656"/>
    <s v="NUOVA CO.SI.VI. - S.R.L. - SOCIETA'"/>
    <s v="VI0068861"/>
    <s v="00148890247"/>
    <n v="55879"/>
    <n v="191"/>
    <x v="0"/>
    <n v="56227"/>
    <n v="48761"/>
    <n v="2055"/>
    <x v="880"/>
    <n v="3126"/>
    <n v="1425"/>
    <n v="3500"/>
    <x v="1"/>
  </r>
  <r>
    <n v="4657"/>
    <s v="AMPA INDUSTRIALE ITALIA"/>
    <s v="BG0278659"/>
    <s v="02304040161"/>
    <n v="55863"/>
    <n v="486"/>
    <x v="0"/>
    <n v="56814"/>
    <n v="36060"/>
    <n v="12225"/>
    <x v="3223"/>
    <n v="-162"/>
    <n v="209"/>
    <n v="4440"/>
    <x v="8"/>
  </r>
  <r>
    <n v="4658"/>
    <s v="INSET"/>
    <s v="MI0574645"/>
    <s v="00770450153"/>
    <n v="55832"/>
    <n v="1091"/>
    <x v="0"/>
    <n v="57013"/>
    <n v="39710"/>
    <n v="6686"/>
    <x v="3947"/>
    <n v="3402"/>
    <n v="1669"/>
    <n v="3093"/>
    <x v="1"/>
  </r>
  <r>
    <n v="4659"/>
    <s v="AUTOMONZA DI SIRTORI LORENZO E C. S"/>
    <s v="MI0749853"/>
    <s v="00761830157"/>
    <n v="55828"/>
    <n v="73"/>
    <x v="0"/>
    <n v="55901"/>
    <n v="50198"/>
    <n v="1534"/>
    <x v="3948"/>
    <n v="-512"/>
    <n v="182"/>
    <n v="2907"/>
    <x v="4"/>
  </r>
  <r>
    <n v="4660"/>
    <s v="MILANO CENTRALE SERVIZI (O,IN"/>
    <s v="MI0952302"/>
    <s v="03258390156"/>
    <n v="55828"/>
    <n v="1718"/>
    <x v="0"/>
    <n v="57546"/>
    <n v="758"/>
    <n v="29252"/>
    <x v="3949"/>
    <n v="7590"/>
    <n v="4046"/>
    <n v="0"/>
    <x v="3"/>
  </r>
  <r>
    <n v="4661"/>
    <s v="GOBBI FRATTINI SOCIETA' A RESPONASB"/>
    <s v="BS0329871"/>
    <s v="01603160985"/>
    <n v="55826"/>
    <n v="25"/>
    <x v="0"/>
    <n v="56183"/>
    <n v="50614"/>
    <n v="2273"/>
    <x v="1455"/>
    <n v="257"/>
    <n v="239"/>
    <n v="1000"/>
    <x v="8"/>
  </r>
  <r>
    <n v="4662"/>
    <s v="LATTERIA SOCIALE VIPITENO SOC. COOP"/>
    <s v="BZ0009118"/>
    <s v="00101010213"/>
    <n v="55823"/>
    <n v="606"/>
    <x v="0"/>
    <n v="56699"/>
    <n v="42161"/>
    <n v="5966"/>
    <x v="3950"/>
    <n v="1716"/>
    <n v="185"/>
    <n v="2824"/>
    <x v="4"/>
  </r>
  <r>
    <n v="4663"/>
    <s v="SOCIETA TRATTAMENTO INDUSTRIALE"/>
    <s v="CA0068477"/>
    <s v="00218500924"/>
    <n v="55822"/>
    <n v="499"/>
    <x v="0"/>
    <n v="55805"/>
    <n v="48100"/>
    <n v="3429"/>
    <x v="3168"/>
    <n v="186"/>
    <n v="177"/>
    <n v="7295"/>
    <x v="5"/>
  </r>
  <r>
    <n v="4664"/>
    <s v="AMUT MACCHINE PER LA LAVORAZIONE"/>
    <s v="NO0166231"/>
    <s v="01397380021"/>
    <n v="55791"/>
    <n v="1598"/>
    <x v="0"/>
    <n v="62971"/>
    <n v="32142"/>
    <n v="12918"/>
    <x v="3951"/>
    <n v="2901"/>
    <n v="1765"/>
    <n v="2137"/>
    <x v="8"/>
  </r>
  <r>
    <n v="4665"/>
    <s v="CARRERA"/>
    <s v="VR0128675"/>
    <s v="00463030239"/>
    <n v="55769"/>
    <n v="752"/>
    <x v="0"/>
    <n v="52883"/>
    <n v="29115"/>
    <n v="14234"/>
    <x v="3252"/>
    <n v="2652"/>
    <n v="428"/>
    <n v="0"/>
    <x v="5"/>
  </r>
  <r>
    <n v="4666"/>
    <s v="OFFICINE BUSSETTI"/>
    <s v="TO0369014"/>
    <s v="00501750012"/>
    <n v="55763"/>
    <n v="416"/>
    <x v="0"/>
    <n v="56662"/>
    <n v="34131"/>
    <n v="9826"/>
    <x v="2202"/>
    <n v="3286"/>
    <n v="1569"/>
    <n v="1244"/>
    <x v="1"/>
  </r>
  <r>
    <n v="4667"/>
    <s v="EDIZIONI BRUNO MONDADORI"/>
    <s v="MI1190116"/>
    <s v="07948080150"/>
    <n v="55757"/>
    <n v="540"/>
    <x v="0"/>
    <n v="58576"/>
    <n v="8945"/>
    <n v="32828"/>
    <x v="3952"/>
    <n v="5319"/>
    <n v="2780"/>
    <n v="15000"/>
    <x v="9"/>
  </r>
  <r>
    <n v="4668"/>
    <s v="BATTISTELLA INDUSTRIA MOBILI"/>
    <s v="TV0185065"/>
    <s v="02048770263"/>
    <n v="55752"/>
    <n v="32"/>
    <x v="0"/>
    <n v="55676"/>
    <n v="25062"/>
    <n v="11631"/>
    <x v="3953"/>
    <n v="4248"/>
    <n v="2087"/>
    <n v="3212"/>
    <x v="1"/>
  </r>
  <r>
    <n v="4669"/>
    <s v="ING. MARIO FABBRIS"/>
    <s v="RO0107212"/>
    <s v="00978670297"/>
    <n v="55746"/>
    <n v="417"/>
    <x v="0"/>
    <n v="56163"/>
    <n v="42670"/>
    <n v="5750"/>
    <x v="3954"/>
    <n v="477"/>
    <n v="101"/>
    <n v="2238"/>
    <x v="5"/>
  </r>
  <r>
    <n v="4670"/>
    <s v="PADANAPLAST SOCIETA'PER AZIONI"/>
    <s v="PR0114236"/>
    <s v="00160280343"/>
    <n v="55742"/>
    <n v="195"/>
    <x v="0"/>
    <n v="56687"/>
    <n v="36659"/>
    <n v="7550"/>
    <x v="2141"/>
    <n v="8247"/>
    <n v="3579"/>
    <n v="1054"/>
    <x v="1"/>
  </r>
  <r>
    <n v="4671"/>
    <s v="CO.VI.M."/>
    <s v="TP0101620"/>
    <s v="01864420847"/>
    <n v="55735"/>
    <n v="5362"/>
    <x v="0"/>
    <n v="72195"/>
    <n v="68214"/>
    <n v="1974"/>
    <x v="1417"/>
    <n v="167"/>
    <n v="142"/>
    <n v="462"/>
    <x v="0"/>
  </r>
  <r>
    <n v="4672"/>
    <s v="YOKOHAMA ITALIA"/>
    <s v="BS0320659"/>
    <s v="01541830988"/>
    <n v="55727"/>
    <n v="557"/>
    <x v="0"/>
    <n v="60129"/>
    <n v="38811"/>
    <n v="9070"/>
    <x v="2965"/>
    <n v="3423"/>
    <n v="1827"/>
    <n v="0"/>
    <x v="1"/>
  </r>
  <r>
    <n v="4673"/>
    <s v="TGK EUROPE"/>
    <s v="PR0184108"/>
    <s v="01866800343"/>
    <n v="55714"/>
    <n v="49"/>
    <x v="0"/>
    <n v="57239"/>
    <n v="44128"/>
    <n v="4694"/>
    <x v="3955"/>
    <n v="4885"/>
    <n v="2054"/>
    <n v="0"/>
    <x v="2"/>
  </r>
  <r>
    <n v="4674"/>
    <s v="TELITAL MANUFACTURING"/>
    <s v="GO0060959"/>
    <s v="12198060159"/>
    <n v="55693"/>
    <n v="1113"/>
    <x v="0"/>
    <n v="63164"/>
    <n v="1103"/>
    <n v="43154"/>
    <x v="3956"/>
    <n v="732"/>
    <n v="623"/>
    <n v="4577"/>
    <x v="3"/>
  </r>
  <r>
    <n v="4675"/>
    <s v="COOPERATIVA AGRICOLA CASEARIA"/>
    <s v="MI0588543"/>
    <s v="00818130155"/>
    <n v="55670"/>
    <n v="718"/>
    <x v="0"/>
    <n v="56388"/>
    <n v="53744"/>
    <n v="104"/>
    <x v="3957"/>
    <n v="24"/>
    <n v="16"/>
    <n v="42"/>
    <x v="3"/>
  </r>
  <r>
    <n v="4676"/>
    <s v="FIBRILIA"/>
    <s v="BG0179347"/>
    <s v="00864470166"/>
    <n v="55665"/>
    <n v="945"/>
    <x v="0"/>
    <n v="57381"/>
    <n v="33950"/>
    <n v="5066"/>
    <x v="3958"/>
    <n v="2558"/>
    <n v="1541"/>
    <n v="11554"/>
    <x v="3"/>
  </r>
  <r>
    <n v="4677"/>
    <s v="ISOCLIMA"/>
    <s v="PD0130460"/>
    <s v="00683150288"/>
    <n v="55657"/>
    <n v="2432"/>
    <x v="0"/>
    <n v="58085"/>
    <n v="18567"/>
    <n v="19922"/>
    <x v="3959"/>
    <n v="1121"/>
    <n v="1076"/>
    <n v="14824"/>
    <x v="1"/>
  </r>
  <r>
    <n v="4678"/>
    <s v="OFFICINA MECCANICA SIGMA"/>
    <s v="PV0073229"/>
    <s v="00174490185"/>
    <n v="55656"/>
    <n v="277"/>
    <x v="0"/>
    <n v="57335"/>
    <n v="28164"/>
    <n v="10839"/>
    <x v="3960"/>
    <n v="5085"/>
    <n v="2746"/>
    <n v="6556"/>
    <x v="4"/>
  </r>
  <r>
    <n v="4679"/>
    <s v="QUAMAR DISTRIBUZIONE"/>
    <s v="RM0850921"/>
    <s v="05184451002"/>
    <n v="55653"/>
    <n v="64"/>
    <x v="0"/>
    <n v="55717"/>
    <n v="49120"/>
    <n v="3995"/>
    <x v="20"/>
    <n v="367"/>
    <n v="349"/>
    <n v="0"/>
    <x v="4"/>
  </r>
  <r>
    <n v="4680"/>
    <s v="MARINE POWER ITALIA"/>
    <s v="MI1402042"/>
    <s v="10732950158"/>
    <n v="55635"/>
    <n v="992"/>
    <x v="0"/>
    <n v="56627"/>
    <n v="45119"/>
    <n v="3005"/>
    <x v="2882"/>
    <n v="3725"/>
    <n v="299"/>
    <n v="0"/>
    <x v="2"/>
  </r>
  <r>
    <n v="4681"/>
    <s v="BONETTI"/>
    <s v="CA0011563"/>
    <s v="00146660923"/>
    <n v="55617"/>
    <n v="720"/>
    <x v="0"/>
    <n v="56337"/>
    <n v="52170"/>
    <n v="1860"/>
    <x v="3961"/>
    <n v="834"/>
    <n v="570"/>
    <n v="0"/>
    <x v="3"/>
  </r>
  <r>
    <n v="4682"/>
    <s v="OLEIFICI ITALIANI"/>
    <s v="BR0050198"/>
    <s v="00393770722"/>
    <n v="55605"/>
    <n v="2264"/>
    <x v="0"/>
    <n v="57733"/>
    <n v="37511"/>
    <n v="6475"/>
    <x v="3962"/>
    <n v="1134"/>
    <n v="307"/>
    <n v="691"/>
    <x v="0"/>
  </r>
  <r>
    <n v="4683"/>
    <s v="LODIGIANI GIORGIO"/>
    <s v="PC0126882"/>
    <s v="01093800330"/>
    <n v="55605"/>
    <n v="176"/>
    <x v="0"/>
    <n v="55781"/>
    <n v="51018"/>
    <n v="1004"/>
    <x v="3963"/>
    <n v="1793"/>
    <n v="908"/>
    <n v="0"/>
    <x v="0"/>
  </r>
  <r>
    <n v="4684"/>
    <s v="BELLANDI"/>
    <s v="PO0382871"/>
    <s v="03705440489"/>
    <n v="55601"/>
    <n v="191"/>
    <x v="0"/>
    <n v="54752"/>
    <n v="14569"/>
    <n v="34739"/>
    <x v="3964"/>
    <n v="1116"/>
    <n v="695"/>
    <n v="50"/>
    <x v="5"/>
  </r>
  <r>
    <n v="4685"/>
    <s v="BROVEDANI"/>
    <s v="PN0020967"/>
    <s v="00141000935"/>
    <n v="55583"/>
    <n v="250"/>
    <x v="0"/>
    <n v="59459"/>
    <n v="19649"/>
    <n v="12803"/>
    <x v="2609"/>
    <n v="5797"/>
    <n v="3021"/>
    <n v="1635"/>
    <x v="3"/>
  </r>
  <r>
    <n v="4686"/>
    <s v="LO. MET. LORETO METALLI"/>
    <s v="AN0109300"/>
    <s v="01110120423"/>
    <n v="55580"/>
    <n v="5"/>
    <x v="46"/>
    <n v="56128"/>
    <n v="39442"/>
    <n v="4098"/>
    <x v="3965"/>
    <n v="2424"/>
    <n v="1323"/>
    <n v="0"/>
    <x v="5"/>
  </r>
  <r>
    <n v="4687"/>
    <s v="LANIFICIO DI FOLLINA"/>
    <s v="TV0214384"/>
    <s v="02505340261"/>
    <n v="55579"/>
    <n v="398"/>
    <x v="0"/>
    <n v="56339"/>
    <n v="34773"/>
    <n v="11408"/>
    <x v="3966"/>
    <n v="2308"/>
    <n v="1215"/>
    <n v="0"/>
    <x v="6"/>
  </r>
  <r>
    <n v="4688"/>
    <s v="CIOCCA LAMIERE"/>
    <s v="MI0557386"/>
    <s v="00741940159"/>
    <n v="55578"/>
    <n v="233"/>
    <x v="0"/>
    <n v="56937"/>
    <n v="50145"/>
    <n v="2774"/>
    <x v="3967"/>
    <n v="-765"/>
    <n v="134"/>
    <n v="1328"/>
    <x v="7"/>
  </r>
  <r>
    <n v="4689"/>
    <s v="ALMARE DI NAVIGAZIONE"/>
    <s v="GE0215528"/>
    <s v="00621270107"/>
    <n v="55572"/>
    <n v="12620"/>
    <x v="0"/>
    <n v="69366"/>
    <n v="4804"/>
    <n v="13418"/>
    <x v="3968"/>
    <n v="4027"/>
    <n v="0"/>
    <n v="0"/>
    <x v="4"/>
  </r>
  <r>
    <n v="4690"/>
    <s v="EMMENTAL PER L'IMPORTAZIONE E"/>
    <s v="MI0089089"/>
    <s v="00729470153"/>
    <n v="55564"/>
    <n v="619"/>
    <x v="0"/>
    <n v="56183"/>
    <n v="54614"/>
    <n v="757"/>
    <x v="3969"/>
    <n v="-8"/>
    <n v="31"/>
    <n v="0"/>
    <x v="3"/>
  </r>
  <r>
    <n v="4691"/>
    <s v="AZIENDA FODERAMI DRAGONI"/>
    <s v="MI1514900"/>
    <s v="11991530152"/>
    <n v="55551"/>
    <n v="23"/>
    <x v="0"/>
    <n v="57833"/>
    <n v="34465"/>
    <n v="18453"/>
    <x v="2435"/>
    <n v="750"/>
    <n v="587"/>
    <n v="0"/>
    <x v="8"/>
  </r>
  <r>
    <n v="4692"/>
    <s v="TORGGLER COMMERZ A.G."/>
    <s v="BZ0091677"/>
    <s v="00851710210"/>
    <n v="55550"/>
    <n v="425"/>
    <x v="0"/>
    <n v="55975"/>
    <n v="43111"/>
    <n v="3694"/>
    <x v="2598"/>
    <n v="2813"/>
    <n v="1524"/>
    <n v="4661"/>
    <x v="8"/>
  </r>
  <r>
    <n v="4693"/>
    <s v="DORIA"/>
    <s v="TV0063446"/>
    <s v="00179570262"/>
    <n v="55548"/>
    <n v="500"/>
    <x v="0"/>
    <n v="56099"/>
    <n v="20171"/>
    <n v="18005"/>
    <x v="3970"/>
    <n v="5204"/>
    <n v="2764"/>
    <n v="104"/>
    <x v="9"/>
  </r>
  <r>
    <n v="4694"/>
    <s v="WERUSKA &amp; JOEL"/>
    <s v="TO0577713"/>
    <s v="03717270015"/>
    <n v="55542"/>
    <n v="1604"/>
    <x v="0"/>
    <n v="57748"/>
    <n v="14859"/>
    <n v="32890"/>
    <x v="3971"/>
    <n v="1234"/>
    <n v="1190"/>
    <n v="10179"/>
    <x v="1"/>
  </r>
  <r>
    <n v="4695"/>
    <s v="CAREL"/>
    <s v="PD0119966"/>
    <s v="00351630280"/>
    <n v="55541"/>
    <n v="188"/>
    <x v="0"/>
    <n v="56026"/>
    <n v="21800"/>
    <n v="10431"/>
    <x v="3972"/>
    <n v="7294"/>
    <n v="3596"/>
    <n v="2204"/>
    <x v="1"/>
  </r>
  <r>
    <n v="4696"/>
    <s v="COLORIFICIO PARDO"/>
    <s v="MO0226212"/>
    <s v="01564010369"/>
    <n v="55540"/>
    <n v="817"/>
    <x v="0"/>
    <n v="57902"/>
    <n v="39476"/>
    <n v="8238"/>
    <x v="3973"/>
    <n v="-797"/>
    <n v="317"/>
    <n v="6109"/>
    <x v="8"/>
  </r>
  <r>
    <n v="4697"/>
    <s v="VETEFAR"/>
    <s v="MI1414186"/>
    <s v="00983430281"/>
    <n v="55535"/>
    <n v="192"/>
    <x v="0"/>
    <n v="55727"/>
    <n v="47801"/>
    <n v="3768"/>
    <x v="3974"/>
    <n v="1530"/>
    <n v="616"/>
    <n v="1492"/>
    <x v="0"/>
  </r>
  <r>
    <n v="4698"/>
    <s v="SMAFER SERVIZI MEDIA ADVERTISING"/>
    <s v="MI1359877"/>
    <s v="10307640150"/>
    <n v="55511"/>
    <n v="3108"/>
    <x v="0"/>
    <n v="58699"/>
    <n v="0"/>
    <n v="37281"/>
    <x v="3214"/>
    <n v="960"/>
    <n v="844"/>
    <n v="0"/>
    <x v="0"/>
  </r>
  <r>
    <n v="4699"/>
    <s v="VIOLANTE PETROLI"/>
    <s v="SA0198977"/>
    <s v="01912770656"/>
    <n v="55506"/>
    <n v="184"/>
    <x v="0"/>
    <n v="55690"/>
    <n v="51430"/>
    <n v="1149"/>
    <x v="3975"/>
    <n v="293"/>
    <n v="249"/>
    <n v="10800"/>
    <x v="4"/>
  </r>
  <r>
    <n v="4700"/>
    <s v="GILARDONI"/>
    <s v="MI0503452"/>
    <s v="00734000151"/>
    <n v="55500"/>
    <n v="119"/>
    <x v="0"/>
    <n v="54498"/>
    <n v="22561"/>
    <n v="1089"/>
    <x v="3976"/>
    <n v="2197"/>
    <n v="882"/>
    <n v="17808"/>
    <x v="0"/>
  </r>
  <r>
    <n v="4701"/>
    <s v="ANGELO RANDAZZO"/>
    <s v="PA0043221"/>
    <s v="00104330824"/>
    <n v="55500"/>
    <n v="1596"/>
    <x v="0"/>
    <n v="57096"/>
    <n v="36923"/>
    <n v="5683"/>
    <x v="3977"/>
    <n v="1696"/>
    <n v="1195"/>
    <n v="7367"/>
    <x v="0"/>
  </r>
  <r>
    <n v="4702"/>
    <s v="DOX AL ITALIA"/>
    <s v="MI0827985"/>
    <s v="02117690152"/>
    <n v="55497"/>
    <n v="1312"/>
    <x v="0"/>
    <n v="57070"/>
    <n v="45911"/>
    <n v="6902"/>
    <x v="3978"/>
    <n v="-2076"/>
    <n v="643"/>
    <n v="16119"/>
    <x v="2"/>
  </r>
  <r>
    <n v="4703"/>
    <s v="DATITALIA PROCESSING"/>
    <s v="NA0284064"/>
    <s v="00296090632"/>
    <n v="55493"/>
    <n v="546"/>
    <x v="0"/>
    <n v="55993"/>
    <n v="331"/>
    <n v="23543"/>
    <x v="3979"/>
    <n v="1414"/>
    <n v="807"/>
    <n v="2353"/>
    <x v="0"/>
  </r>
  <r>
    <n v="4704"/>
    <s v="TEMATRANS"/>
    <s v="AT0065327"/>
    <s v="00268450053"/>
    <n v="55484"/>
    <n v="594"/>
    <x v="0"/>
    <n v="56078"/>
    <n v="75"/>
    <n v="47740"/>
    <x v="2799"/>
    <n v="413"/>
    <n v="260"/>
    <n v="0"/>
    <x v="1"/>
  </r>
  <r>
    <n v="4705"/>
    <s v="SAMKO"/>
    <s v="PC0126745"/>
    <s v="10250370151"/>
    <n v="55471"/>
    <n v="115"/>
    <x v="0"/>
    <n v="57791"/>
    <n v="31018"/>
    <n v="3224"/>
    <x v="3980"/>
    <n v="629"/>
    <n v="516"/>
    <n v="64"/>
    <x v="8"/>
  </r>
  <r>
    <n v="4706"/>
    <s v="CONCERIA DANESE S.P.A"/>
    <s v="VI0178308"/>
    <s v="01693860247"/>
    <n v="55446"/>
    <n v="147"/>
    <x v="0"/>
    <n v="54748"/>
    <n v="38177"/>
    <n v="12973"/>
    <x v="3981"/>
    <n v="425"/>
    <n v="303"/>
    <n v="522"/>
    <x v="1"/>
  </r>
  <r>
    <n v="4707"/>
    <s v="RE ROBERTO S.P.A"/>
    <s v="PA0141394"/>
    <s v="03531670820"/>
    <n v="55424"/>
    <n v="98"/>
    <x v="0"/>
    <n v="55522"/>
    <n v="50262"/>
    <n v="1644"/>
    <x v="3982"/>
    <n v="609"/>
    <n v="352"/>
    <n v="535"/>
    <x v="4"/>
  </r>
  <r>
    <n v="4708"/>
    <s v="SARTID MILANO"/>
    <s v="MI1485821"/>
    <s v="11666930158"/>
    <n v="55407"/>
    <n v="84"/>
    <x v="0"/>
    <n v="55491"/>
    <n v="53331"/>
    <n v="767"/>
    <x v="3983"/>
    <n v="-517"/>
    <n v="52"/>
    <n v="0"/>
    <x v="3"/>
  </r>
  <r>
    <n v="4709"/>
    <s v="RINO PRATESI SOCIETA PER AZIONI"/>
    <s v="RM0309849"/>
    <s v="00435340583"/>
    <n v="55402"/>
    <n v="694"/>
    <x v="0"/>
    <n v="56096"/>
    <n v="47158"/>
    <n v="1526"/>
    <x v="609"/>
    <n v="1249"/>
    <n v="912"/>
    <n v="3636"/>
    <x v="8"/>
  </r>
  <r>
    <n v="4710"/>
    <s v="TEGO BECKER"/>
    <s v="LO1259300"/>
    <s v="08993320152"/>
    <n v="55396"/>
    <n v="140"/>
    <x v="0"/>
    <n v="55220"/>
    <n v="28960"/>
    <n v="6221"/>
    <x v="3984"/>
    <n v="7102"/>
    <n v="4849"/>
    <n v="9134"/>
    <x v="4"/>
  </r>
  <r>
    <n v="4711"/>
    <s v="VIANINI INDUSTRIA - S.P.A"/>
    <s v="RM0461017"/>
    <s v="03873920585"/>
    <n v="55389"/>
    <n v="1120"/>
    <x v="0"/>
    <n v="54678"/>
    <n v="22847"/>
    <n v="7843"/>
    <x v="2049"/>
    <n v="3594"/>
    <n v="1233"/>
    <n v="518"/>
    <x v="5"/>
  </r>
  <r>
    <n v="4712"/>
    <s v="STRADE COSTRUZIONI GENERALI"/>
    <s v="AL0160949"/>
    <s v="01434850069"/>
    <n v="55380"/>
    <n v="919"/>
    <x v="0"/>
    <n v="14496"/>
    <n v="4281"/>
    <n v="5877"/>
    <x v="3985"/>
    <n v="125"/>
    <n v="114"/>
    <n v="842"/>
    <x v="8"/>
  </r>
  <r>
    <n v="4713"/>
    <s v="SAVE"/>
    <s v="MI1260146"/>
    <s v="00124560038"/>
    <n v="55371"/>
    <n v="649"/>
    <x v="0"/>
    <n v="56121"/>
    <n v="42664"/>
    <n v="5989"/>
    <x v="3986"/>
    <n v="3048"/>
    <n v="1450"/>
    <n v="1334"/>
    <x v="5"/>
  </r>
  <r>
    <n v="4714"/>
    <s v="ANGELO CARILLO &amp; C."/>
    <s v="NA0422589"/>
    <s v="05224640630"/>
    <n v="55371"/>
    <n v="5"/>
    <x v="0"/>
    <n v="55376"/>
    <n v="50077"/>
    <n v="8141"/>
    <x v="3987"/>
    <n v="635"/>
    <n v="383"/>
    <n v="210"/>
    <x v="1"/>
  </r>
  <r>
    <n v="4715"/>
    <s v="SAN MARCO S.P.A.INDUSTRIA"/>
    <s v="CH0042556"/>
    <s v="00088720693"/>
    <n v="55371"/>
    <n v="78"/>
    <x v="0"/>
    <n v="55113"/>
    <n v="26420"/>
    <n v="12195"/>
    <x v="3988"/>
    <n v="701"/>
    <n v="1006"/>
    <n v="7514"/>
    <x v="9"/>
  </r>
  <r>
    <n v="4716"/>
    <s v="VI.P. SOC.COOP. A R.L. % VI.P. GEN."/>
    <s v="BZ0118810"/>
    <s v="00725570212"/>
    <n v="55364"/>
    <n v="3119"/>
    <x v="0"/>
    <n v="58483"/>
    <n v="50830"/>
    <n v="2833"/>
    <x v="1387"/>
    <n v="1071"/>
    <n v="18"/>
    <n v="2182"/>
    <x v="1"/>
  </r>
  <r>
    <n v="4717"/>
    <s v="APO SCALIGERA SOC.COOP.A R.L."/>
    <s v="VR0282227"/>
    <s v="02770830236"/>
    <n v="55327"/>
    <n v="2649"/>
    <x v="0"/>
    <n v="57976"/>
    <n v="55335"/>
    <n v="589"/>
    <x v="3494"/>
    <n v="38"/>
    <n v="38"/>
    <n v="0"/>
    <x v="5"/>
  </r>
  <r>
    <n v="4718"/>
    <s v="OVERGOM"/>
    <s v="TO0518337"/>
    <s v="01719710012"/>
    <n v="55322"/>
    <n v="284"/>
    <x v="0"/>
    <n v="55606"/>
    <n v="46806"/>
    <n v="3680"/>
    <x v="20"/>
    <n v="3689"/>
    <n v="1725"/>
    <n v="0"/>
    <x v="1"/>
  </r>
  <r>
    <n v="4719"/>
    <s v="FEGER DI GERARDO FERRAIOLI"/>
    <s v="SA0147365"/>
    <s v="00083420653"/>
    <n v="55320"/>
    <n v="4431"/>
    <x v="0"/>
    <n v="65923"/>
    <n v="46833"/>
    <n v="8343"/>
    <x v="3989"/>
    <n v="1657"/>
    <n v="306"/>
    <n v="4234"/>
    <x v="0"/>
  </r>
  <r>
    <n v="4720"/>
    <s v="PINTI INOX"/>
    <s v="BS0121845"/>
    <s v="00299900175"/>
    <n v="55316"/>
    <n v="351"/>
    <x v="0"/>
    <n v="57157"/>
    <n v="21539"/>
    <n v="17763"/>
    <x v="3990"/>
    <n v="1227"/>
    <n v="1167"/>
    <n v="3586"/>
    <x v="1"/>
  </r>
  <r>
    <n v="4721"/>
    <s v="ZANOTTI"/>
    <s v="MN0157015"/>
    <s v="01411230202"/>
    <n v="55312"/>
    <n v="789"/>
    <x v="0"/>
    <n v="56357"/>
    <n v="25021"/>
    <n v="10408"/>
    <x v="3991"/>
    <n v="2726"/>
    <n v="1843"/>
    <n v="2093"/>
    <x v="2"/>
  </r>
  <r>
    <n v="4722"/>
    <s v="WAM"/>
    <s v="MO0174234"/>
    <s v="00637130360"/>
    <n v="55300"/>
    <n v="2694"/>
    <x v="0"/>
    <n v="59456"/>
    <n v="18444"/>
    <n v="11606"/>
    <x v="3992"/>
    <n v="4390"/>
    <n v="2556"/>
    <n v="20903"/>
    <x v="3"/>
  </r>
  <r>
    <n v="4723"/>
    <s v="RO.MA CARNI"/>
    <s v="BS0260681"/>
    <s v="01683130171"/>
    <n v="55299"/>
    <n v="37"/>
    <x v="0"/>
    <n v="55429"/>
    <n v="49981"/>
    <n v="1872"/>
    <x v="3993"/>
    <n v="234"/>
    <n v="229"/>
    <n v="1929"/>
    <x v="3"/>
  </r>
  <r>
    <n v="4724"/>
    <s v="EDITORIALE JOHNSON"/>
    <s v="BG0149424"/>
    <s v="00440220168"/>
    <n v="55295"/>
    <n v="1592"/>
    <x v="0"/>
    <n v="54715"/>
    <n v="17932"/>
    <n v="13997"/>
    <x v="3994"/>
    <n v="5054"/>
    <n v="2346"/>
    <n v="556"/>
    <x v="3"/>
  </r>
  <r>
    <n v="4725"/>
    <s v="BERSANO &amp; RICCADONNA S.P.A. O ANCHE"/>
    <s v="AT0035991"/>
    <s v="00070570056"/>
    <n v="55291"/>
    <n v="655"/>
    <x v="0"/>
    <n v="55309"/>
    <n v="32256"/>
    <n v="10730"/>
    <x v="1472"/>
    <n v="3117"/>
    <n v="524"/>
    <n v="12260"/>
    <x v="1"/>
  </r>
  <r>
    <n v="4726"/>
    <s v="MAIR RESEARCH"/>
    <s v="VI0210063"/>
    <s v="02150890248"/>
    <n v="55276"/>
    <n v="83"/>
    <x v="0"/>
    <n v="55827"/>
    <n v="21568"/>
    <n v="13174"/>
    <x v="3876"/>
    <n v="2917"/>
    <n v="1821"/>
    <n v="9150"/>
    <x v="4"/>
  </r>
  <r>
    <n v="4727"/>
    <s v="LONES"/>
    <s v="BS0287829"/>
    <s v="02040620177"/>
    <n v="55274"/>
    <n v="983"/>
    <x v="0"/>
    <n v="60384"/>
    <n v="31214"/>
    <n v="20939"/>
    <x v="3995"/>
    <n v="765"/>
    <n v="479"/>
    <n v="7215"/>
    <x v="4"/>
  </r>
  <r>
    <n v="4728"/>
    <s v="LO.DIS."/>
    <s v="BS0358925"/>
    <s v="03325470171"/>
    <n v="55270"/>
    <n v="85"/>
    <x v="0"/>
    <n v="55355"/>
    <n v="49956"/>
    <n v="3373"/>
    <x v="1140"/>
    <n v="590"/>
    <n v="293"/>
    <n v="0"/>
    <x v="2"/>
  </r>
  <r>
    <n v="4729"/>
    <s v="NUOVA SPEDIBRAVO"/>
    <s v="SV0107120"/>
    <s v="05921550017"/>
    <n v="55269"/>
    <n v="1102"/>
    <x v="0"/>
    <n v="56370"/>
    <n v="1809"/>
    <n v="46053"/>
    <x v="2754"/>
    <n v="690"/>
    <n v="638"/>
    <n v="15"/>
    <x v="3"/>
  </r>
  <r>
    <n v="4730"/>
    <s v="MENZ &amp; GASSER"/>
    <s v="TN0083062"/>
    <s v="00230870222"/>
    <n v="55250"/>
    <n v="1977"/>
    <x v="0"/>
    <n v="56615"/>
    <n v="34591"/>
    <n v="8658"/>
    <x v="3996"/>
    <n v="1119"/>
    <n v="437"/>
    <n v="10476"/>
    <x v="0"/>
  </r>
  <r>
    <n v="4731"/>
    <s v="FOOD MART"/>
    <s v="RM0879341"/>
    <s v="05354341009"/>
    <n v="55249"/>
    <n v="1544"/>
    <x v="0"/>
    <n v="56793"/>
    <n v="44545"/>
    <n v="2025"/>
    <x v="3997"/>
    <n v="457"/>
    <n v="418"/>
    <n v="0"/>
    <x v="0"/>
  </r>
  <r>
    <n v="4732"/>
    <s v="PININFARINA STUDI E RICERCHE"/>
    <s v="TO0559503"/>
    <s v="02454130010"/>
    <n v="55242"/>
    <n v="1300"/>
    <x v="0"/>
    <n v="57985"/>
    <n v="7583"/>
    <n v="24548"/>
    <x v="3998"/>
    <n v="4406"/>
    <n v="2676"/>
    <n v="0"/>
    <x v="5"/>
  </r>
  <r>
    <n v="4733"/>
    <s v="TRADINGAS ITALIA S.P.A"/>
    <s v="BS0360652"/>
    <s v="03333240178"/>
    <n v="55208"/>
    <n v="43"/>
    <x v="0"/>
    <n v="55251"/>
    <n v="49289"/>
    <n v="2073"/>
    <x v="3999"/>
    <n v="-265"/>
    <n v="65"/>
    <n v="0"/>
    <x v="3"/>
  </r>
  <r>
    <n v="4734"/>
    <s v="HAGER LUME"/>
    <s v="MI1415775"/>
    <s v="10891550153"/>
    <n v="55197"/>
    <n v="153"/>
    <x v="0"/>
    <n v="55350"/>
    <n v="39060"/>
    <n v="8632"/>
    <x v="1576"/>
    <n v="-84"/>
    <n v="122"/>
    <n v="0"/>
    <x v="5"/>
  </r>
  <r>
    <n v="4735"/>
    <s v="DONATI"/>
    <s v="BS0328965"/>
    <s v="03124560172"/>
    <n v="55196"/>
    <n v="77"/>
    <x v="0"/>
    <n v="56330"/>
    <n v="25788"/>
    <n v="18060"/>
    <x v="1758"/>
    <n v="4389"/>
    <n v="2133"/>
    <n v="10481"/>
    <x v="6"/>
  </r>
  <r>
    <n v="4736"/>
    <s v="RUGGERINI MOTORI"/>
    <s v="RE0115074"/>
    <s v="00211100359"/>
    <n v="55193"/>
    <n v="1128"/>
    <x v="0"/>
    <n v="59375"/>
    <n v="26329"/>
    <n v="12751"/>
    <x v="4000"/>
    <n v="271"/>
    <n v="779"/>
    <n v="21938"/>
    <x v="7"/>
  </r>
  <r>
    <n v="4737"/>
    <s v="INTERNATIONAL SUPPLIES"/>
    <s v="PR0172238"/>
    <s v="09856110151"/>
    <n v="55183"/>
    <n v="1101"/>
    <x v="0"/>
    <n v="56278"/>
    <n v="35786"/>
    <n v="5156"/>
    <x v="1630"/>
    <n v="7835"/>
    <n v="4687"/>
    <n v="0"/>
    <x v="4"/>
  </r>
  <r>
    <n v="4738"/>
    <s v="PRIALPAS"/>
    <s v="VR0192699"/>
    <s v="01704920238"/>
    <n v="55169"/>
    <n v="30"/>
    <x v="0"/>
    <n v="55233"/>
    <n v="22094"/>
    <n v="11767"/>
    <x v="4001"/>
    <n v="4710"/>
    <n v="2578"/>
    <n v="0"/>
    <x v="3"/>
  </r>
  <r>
    <n v="4739"/>
    <s v="MONFERRATO SHOPPING CENTER"/>
    <s v="AL0164996"/>
    <s v="01487540062"/>
    <n v="55163"/>
    <n v="1498"/>
    <x v="0"/>
    <n v="56661"/>
    <n v="46846"/>
    <n v="3883"/>
    <x v="4002"/>
    <n v="526"/>
    <n v="409"/>
    <n v="12"/>
    <x v="8"/>
  </r>
  <r>
    <n v="4740"/>
    <s v="SEMOLIFICI ANDRIESI"/>
    <s v="BA0034452"/>
    <s v="00252860721"/>
    <n v="55149"/>
    <n v="369"/>
    <x v="0"/>
    <n v="55482"/>
    <n v="42889"/>
    <n v="5532"/>
    <x v="4003"/>
    <n v="3042"/>
    <n v="95"/>
    <n v="760"/>
    <x v="8"/>
  </r>
  <r>
    <n v="4741"/>
    <s v="FRANGI AUTO"/>
    <s v="CO0131675"/>
    <s v="00317480135"/>
    <n v="55142"/>
    <n v="2250"/>
    <x v="0"/>
    <n v="57392"/>
    <n v="53667"/>
    <n v="3441"/>
    <x v="4004"/>
    <n v="945"/>
    <n v="452"/>
    <n v="2723"/>
    <x v="9"/>
  </r>
  <r>
    <n v="4742"/>
    <s v="PRIMA"/>
    <s v="BG0261599"/>
    <s v="02090470168"/>
    <n v="55108"/>
    <n v="5325"/>
    <x v="0"/>
    <n v="60433"/>
    <n v="55836"/>
    <n v="2061"/>
    <x v="4005"/>
    <n v="509"/>
    <n v="293"/>
    <n v="558"/>
    <x v="1"/>
  </r>
  <r>
    <n v="4743"/>
    <s v="NUOVA SIET"/>
    <s v="TO0699560"/>
    <s v="03039560010"/>
    <n v="55102"/>
    <n v="7252"/>
    <x v="0"/>
    <n v="60296"/>
    <n v="12852"/>
    <n v="10445"/>
    <x v="4006"/>
    <n v="9181"/>
    <n v="4860"/>
    <n v="2371"/>
    <x v="1"/>
  </r>
  <r>
    <n v="4744"/>
    <s v="R.O.A.R."/>
    <s v="MI1053828"/>
    <s v="05988300157"/>
    <n v="55097"/>
    <n v="330"/>
    <x v="0"/>
    <n v="55427"/>
    <n v="50802"/>
    <n v="2172"/>
    <x v="3313"/>
    <n v="1623"/>
    <n v="752"/>
    <n v="0"/>
    <x v="8"/>
  </r>
  <r>
    <n v="4745"/>
    <s v="UNIVERSO PUBBLICITA'"/>
    <s v="MI1181984"/>
    <s v="05097960156"/>
    <n v="55094"/>
    <n v="615"/>
    <x v="0"/>
    <n v="55709"/>
    <n v="90"/>
    <n v="48784"/>
    <x v="4007"/>
    <n v="5864"/>
    <n v="2473"/>
    <n v="0"/>
    <x v="0"/>
  </r>
  <r>
    <n v="4746"/>
    <s v="ZAPI"/>
    <s v="RE0166409"/>
    <s v="00794070342"/>
    <n v="55086"/>
    <n v="1161"/>
    <x v="0"/>
    <n v="58720"/>
    <n v="23324"/>
    <n v="8913"/>
    <x v="4008"/>
    <n v="13645"/>
    <n v="5814"/>
    <n v="240"/>
    <x v="0"/>
  </r>
  <r>
    <n v="4747"/>
    <s v="TRANSCOOP S.R.L"/>
    <s v="RM0404479"/>
    <s v="02196490581"/>
    <n v="55080"/>
    <n v="6536"/>
    <x v="0"/>
    <n v="61616"/>
    <n v="628"/>
    <n v="48205"/>
    <x v="3953"/>
    <n v="-715"/>
    <n v="772"/>
    <n v="0"/>
    <x v="4"/>
  </r>
  <r>
    <n v="4748"/>
    <s v="UMBRA"/>
    <s v="PG0155233"/>
    <s v="00597490218"/>
    <n v="55075"/>
    <n v="1253"/>
    <x v="0"/>
    <n v="56328"/>
    <n v="37081"/>
    <n v="10726"/>
    <x v="4009"/>
    <n v="952"/>
    <n v="561"/>
    <n v="0"/>
    <x v="0"/>
  </r>
  <r>
    <n v="4749"/>
    <s v="RUBINETTERIE BRESCIANE BONOMI"/>
    <s v="BS0090347"/>
    <s v="00296000177"/>
    <n v="55074"/>
    <n v="398"/>
    <x v="0"/>
    <n v="57863"/>
    <n v="29488"/>
    <n v="14003"/>
    <x v="2113"/>
    <n v="3058"/>
    <n v="1632"/>
    <n v="4212"/>
    <x v="0"/>
  </r>
  <r>
    <n v="4750"/>
    <s v="SACME"/>
    <s v="VI0112236"/>
    <s v="00169070240"/>
    <n v="55068"/>
    <n v="414"/>
    <x v="0"/>
    <n v="55504"/>
    <n v="41218"/>
    <n v="4764"/>
    <x v="1920"/>
    <n v="3903"/>
    <n v="1759"/>
    <n v="2985"/>
    <x v="2"/>
  </r>
  <r>
    <n v="4751"/>
    <s v="MARTELLI LAVORAZIONI TESSILI"/>
    <s v="FO0241938"/>
    <s v="03838090375"/>
    <n v="55055"/>
    <n v="417"/>
    <x v="0"/>
    <n v="55488"/>
    <n v="12325"/>
    <n v="17828"/>
    <x v="4010"/>
    <n v="1644"/>
    <n v="1449"/>
    <n v="7085"/>
    <x v="0"/>
  </r>
  <r>
    <n v="4752"/>
    <s v="ARTS AND GOLD E IN FORMA"/>
    <s v="RM0666276"/>
    <s v="08592170586"/>
    <n v="55052"/>
    <n v="0"/>
    <x v="0"/>
    <n v="55052"/>
    <n v="53952"/>
    <n v="36"/>
    <x v="20"/>
    <n v="156"/>
    <n v="3"/>
    <n v="16273"/>
    <x v="1"/>
  </r>
  <r>
    <n v="4753"/>
    <s v="ICEA"/>
    <s v="MO0045192"/>
    <s v="00160470365"/>
    <n v="55051"/>
    <n v="738"/>
    <x v="0"/>
    <n v="53401"/>
    <n v="11938"/>
    <n v="24945"/>
    <x v="4011"/>
    <n v="5276"/>
    <n v="1022"/>
    <n v="7272"/>
    <x v="8"/>
  </r>
  <r>
    <n v="4754"/>
    <s v="LAMPOGAS"/>
    <s v="MI0580097"/>
    <s v="00911000156"/>
    <n v="55048"/>
    <n v="1328"/>
    <x v="0"/>
    <n v="56376"/>
    <n v="45948"/>
    <n v="5837"/>
    <x v="4012"/>
    <n v="1861"/>
    <n v="1033"/>
    <n v="4845"/>
    <x v="1"/>
  </r>
  <r>
    <n v="4755"/>
    <s v="AUTOTRASPORTI PIGLIACELLI S.P.A"/>
    <s v="FR0059333"/>
    <s v="00169560604"/>
    <n v="55015"/>
    <n v="1184"/>
    <x v="0"/>
    <n v="56199"/>
    <n v="15451"/>
    <n v="17629"/>
    <x v="4013"/>
    <n v="2232"/>
    <n v="1736"/>
    <n v="234"/>
    <x v="4"/>
  </r>
  <r>
    <n v="4756"/>
    <s v="GIUSEPPE MINARDI E FIGLIO"/>
    <s v="RA0026602"/>
    <s v="00081300394"/>
    <n v="55007"/>
    <n v="348"/>
    <x v="0"/>
    <n v="55355"/>
    <n v="44378"/>
    <n v="5905"/>
    <x v="415"/>
    <n v="299"/>
    <n v="282"/>
    <n v="537"/>
    <x v="3"/>
  </r>
  <r>
    <n v="4757"/>
    <s v="SOCIETA' LEGNAMI PAGANONI"/>
    <s v="BG0250908"/>
    <s v="01961270160"/>
    <n v="55002"/>
    <n v="1132"/>
    <x v="0"/>
    <n v="54852"/>
    <n v="47127"/>
    <n v="909"/>
    <x v="4014"/>
    <n v="402"/>
    <n v="305"/>
    <n v="30785"/>
    <x v="8"/>
  </r>
  <r>
    <n v="4758"/>
    <s v="ZORZI"/>
    <s v="TV0040559"/>
    <s v="00186050274"/>
    <n v="54993"/>
    <n v="387"/>
    <x v="0"/>
    <n v="55049"/>
    <n v="31520"/>
    <n v="6994"/>
    <x v="4015"/>
    <n v="6097"/>
    <n v="3019"/>
    <n v="0"/>
    <x v="4"/>
  </r>
  <r>
    <n v="4759"/>
    <s v="DETRA"/>
    <s v="TO0663843"/>
    <s v="04833960018"/>
    <n v="54986"/>
    <n v="1986"/>
    <x v="0"/>
    <n v="56972"/>
    <n v="9308"/>
    <n v="34243"/>
    <x v="4016"/>
    <n v="649"/>
    <n v="633"/>
    <n v="526"/>
    <x v="5"/>
  </r>
  <r>
    <n v="4760"/>
    <s v="SVEZIACAR"/>
    <s v="MI1335957"/>
    <s v="10018210152"/>
    <n v="54985"/>
    <n v="229"/>
    <x v="0"/>
    <n v="55214"/>
    <n v="46323"/>
    <n v="2615"/>
    <x v="4017"/>
    <n v="-33"/>
    <n v="256"/>
    <n v="7455"/>
    <x v="8"/>
  </r>
  <r>
    <n v="4761"/>
    <s v="PALMAR"/>
    <s v="TO0496312"/>
    <s v="01257730018"/>
    <n v="54982"/>
    <n v="193"/>
    <x v="0"/>
    <n v="55175"/>
    <n v="2153"/>
    <n v="3144"/>
    <x v="4018"/>
    <n v="6392"/>
    <n v="4603"/>
    <n v="37"/>
    <x v="5"/>
  </r>
  <r>
    <n v="4762"/>
    <s v="RUSSO DI CASANDRINO"/>
    <s v="NA0221858"/>
    <s v="00268250636"/>
    <n v="54964"/>
    <n v="124"/>
    <x v="0"/>
    <n v="61330"/>
    <n v="39104"/>
    <n v="14122"/>
    <x v="4019"/>
    <n v="768"/>
    <n v="653"/>
    <n v="0"/>
    <x v="1"/>
  </r>
  <r>
    <n v="4763"/>
    <s v="CONFEZIONI CASTELLI"/>
    <s v="VI0079751"/>
    <s v="00142790245"/>
    <n v="54963"/>
    <n v="1568"/>
    <x v="0"/>
    <n v="55571"/>
    <n v="27051"/>
    <n v="22385"/>
    <x v="4020"/>
    <n v="315"/>
    <n v="375"/>
    <n v="6869"/>
    <x v="9"/>
  </r>
  <r>
    <n v="4764"/>
    <s v="SILGA"/>
    <s v="AN0061210"/>
    <s v="00092270420"/>
    <n v="54956"/>
    <n v="64"/>
    <x v="0"/>
    <n v="54088"/>
    <n v="19729"/>
    <n v="9326"/>
    <x v="4021"/>
    <n v="2113"/>
    <n v="1611"/>
    <n v="2842"/>
    <x v="1"/>
  </r>
  <r>
    <n v="4765"/>
    <s v="CAMPOVERDE CALABRIA"/>
    <s v="CS0130883"/>
    <s v="02067560785"/>
    <n v="54948"/>
    <n v="1542"/>
    <x v="0"/>
    <n v="56490"/>
    <n v="52010"/>
    <n v="1443"/>
    <x v="4022"/>
    <n v="86"/>
    <n v="62"/>
    <n v="14547"/>
    <x v="5"/>
  </r>
  <r>
    <n v="4766"/>
    <s v="SOTREVA"/>
    <s v="TV0197037"/>
    <s v="02213880269"/>
    <n v="54928"/>
    <n v="588"/>
    <x v="0"/>
    <n v="55890"/>
    <n v="45597"/>
    <n v="5768"/>
    <x v="3445"/>
    <n v="-57"/>
    <n v="141"/>
    <n v="2990"/>
    <x v="1"/>
  </r>
  <r>
    <n v="4767"/>
    <s v="GESTIONE CENTRI C0MMERCIALI"/>
    <s v="BS0318969"/>
    <s v="01536450982"/>
    <n v="54904"/>
    <n v="73"/>
    <x v="0"/>
    <n v="54977"/>
    <n v="43073"/>
    <n v="3301"/>
    <x v="4023"/>
    <n v="-67"/>
    <n v="320"/>
    <n v="7"/>
    <x v="0"/>
  </r>
  <r>
    <n v="4768"/>
    <s v="DEL TONGO INDUSTRIE"/>
    <s v="AR0075436"/>
    <s v="00875080517"/>
    <n v="54900"/>
    <n v="221"/>
    <x v="0"/>
    <n v="54779"/>
    <n v="34110"/>
    <n v="9690"/>
    <x v="4024"/>
    <n v="884"/>
    <n v="387"/>
    <n v="11222"/>
    <x v="1"/>
  </r>
  <r>
    <n v="4769"/>
    <s v="COOP. UNIONE SOC. COOP. A R.L."/>
    <s v="CR0043086"/>
    <s v="00102500196"/>
    <n v="54898"/>
    <n v="479"/>
    <x v="0"/>
    <n v="55377"/>
    <n v="42890"/>
    <n v="2648"/>
    <x v="3208"/>
    <n v="630"/>
    <n v="409"/>
    <n v="2"/>
    <x v="2"/>
  </r>
  <r>
    <n v="4770"/>
    <s v="COMMERCIO NASTRI SPECIALI C.N.S."/>
    <s v="BG0245714"/>
    <s v="00364920280"/>
    <n v="54889"/>
    <n v="408"/>
    <x v="0"/>
    <n v="55297"/>
    <n v="46189"/>
    <n v="4539"/>
    <x v="4025"/>
    <n v="-1529"/>
    <n v="40"/>
    <n v="0"/>
    <x v="3"/>
  </r>
  <r>
    <n v="4771"/>
    <s v="GRUPPO FRATI"/>
    <s v="PT0139920"/>
    <s v="80425920586"/>
    <n v="54881"/>
    <n v="2186"/>
    <x v="0"/>
    <n v="58615"/>
    <n v="24360"/>
    <n v="19830"/>
    <x v="4026"/>
    <n v="504"/>
    <n v="338"/>
    <n v="21344"/>
    <x v="3"/>
  </r>
  <r>
    <n v="4772"/>
    <s v="FINPESCA"/>
    <s v="RO0110161"/>
    <s v="01025200294"/>
    <n v="54868"/>
    <n v="39"/>
    <x v="0"/>
    <n v="54906"/>
    <n v="48295"/>
    <n v="3216"/>
    <x v="4027"/>
    <n v="316"/>
    <n v="296"/>
    <n v="0"/>
    <x v="3"/>
  </r>
  <r>
    <n v="4773"/>
    <s v="SEBI"/>
    <s v="VA0187891"/>
    <s v="01512040120"/>
    <n v="54865"/>
    <n v="106"/>
    <x v="0"/>
    <n v="54971"/>
    <n v="0"/>
    <n v="52504"/>
    <x v="4028"/>
    <n v="869"/>
    <n v="431"/>
    <n v="0"/>
    <x v="1"/>
  </r>
  <r>
    <n v="4774"/>
    <s v="FEDERAZIONE LOMBARDA DELLE BANCHE D"/>
    <s v="MI0674471"/>
    <s v="01284150156"/>
    <n v="54853"/>
    <n v="647"/>
    <x v="0"/>
    <n v="61117"/>
    <n v="761"/>
    <n v="20141"/>
    <x v="2798"/>
    <n v="2885"/>
    <n v="1429"/>
    <n v="2649"/>
    <x v="4"/>
  </r>
  <r>
    <n v="4775"/>
    <s v="VALBORMIDA"/>
    <s v="AT0058252"/>
    <s v="00620620054"/>
    <n v="54835"/>
    <n v="384"/>
    <x v="0"/>
    <n v="56717"/>
    <n v="21077"/>
    <n v="16094"/>
    <x v="4029"/>
    <n v="3666"/>
    <n v="1719"/>
    <n v="7683"/>
    <x v="4"/>
  </r>
  <r>
    <n v="4776"/>
    <s v="UNISOURCE ITALIA"/>
    <s v="MI1389076"/>
    <s v="10585620155"/>
    <n v="54834"/>
    <n v="144"/>
    <x v="0"/>
    <n v="55106"/>
    <n v="46249"/>
    <n v="9070"/>
    <x v="4030"/>
    <n v="-23401"/>
    <n v="0"/>
    <n v="0"/>
    <x v="2"/>
  </r>
  <r>
    <n v="4777"/>
    <s v="HELVETIUS"/>
    <s v="TS0086637"/>
    <s v="00580390326"/>
    <n v="54823"/>
    <n v="0"/>
    <x v="0"/>
    <n v="54824"/>
    <n v="52887"/>
    <n v="711"/>
    <x v="4031"/>
    <n v="233"/>
    <n v="150"/>
    <n v="0"/>
    <x v="3"/>
  </r>
  <r>
    <n v="4778"/>
    <s v="CASA GIRELLI O PIU' BREVEMENTE"/>
    <s v="TN0069728"/>
    <s v="00203860226"/>
    <n v="54819"/>
    <n v="252"/>
    <x v="0"/>
    <n v="54768"/>
    <n v="43802"/>
    <n v="5336"/>
    <x v="2703"/>
    <n v="506"/>
    <n v="423"/>
    <n v="2431"/>
    <x v="0"/>
  </r>
  <r>
    <n v="4779"/>
    <s v="ENOPLASTIC"/>
    <s v="VA0147211"/>
    <s v="00713830123"/>
    <n v="54809"/>
    <n v="445"/>
    <x v="0"/>
    <n v="55256"/>
    <n v="17252"/>
    <n v="6824"/>
    <x v="4032"/>
    <n v="14117"/>
    <n v="7235"/>
    <n v="166"/>
    <x v="0"/>
  </r>
  <r>
    <n v="4780"/>
    <s v="EDITRICE DEL SUD EDISUD"/>
    <s v="BA0192794"/>
    <s v="02492480724"/>
    <n v="54803"/>
    <n v="2642"/>
    <x v="0"/>
    <n v="57425"/>
    <n v="6758"/>
    <n v="10713"/>
    <x v="4033"/>
    <n v="366"/>
    <n v="970"/>
    <n v="48942"/>
    <x v="5"/>
  </r>
  <r>
    <n v="4781"/>
    <s v="TARANPESCA"/>
    <s v="TA0070318"/>
    <s v="00403910730"/>
    <n v="54801"/>
    <n v="709"/>
    <x v="0"/>
    <n v="58262"/>
    <n v="48125"/>
    <n v="5524"/>
    <x v="4034"/>
    <n v="501"/>
    <n v="326"/>
    <n v="0"/>
    <x v="3"/>
  </r>
  <r>
    <n v="4782"/>
    <s v="ITALDENIM"/>
    <s v="MI0872337"/>
    <s v="01801060151"/>
    <n v="54798"/>
    <n v="529"/>
    <x v="0"/>
    <n v="62917"/>
    <n v="32431"/>
    <n v="12536"/>
    <x v="4035"/>
    <n v="-220"/>
    <n v="520"/>
    <n v="13554"/>
    <x v="5"/>
  </r>
  <r>
    <n v="4783"/>
    <s v="SYNSTAR COMPUTER SERVICES"/>
    <s v="MI1167437"/>
    <s v="07423080154"/>
    <n v="54793"/>
    <n v="967"/>
    <x v="0"/>
    <n v="55759"/>
    <n v="7251"/>
    <n v="27299"/>
    <x v="4036"/>
    <n v="-1752"/>
    <n v="564"/>
    <n v="7580"/>
    <x v="6"/>
  </r>
  <r>
    <n v="4784"/>
    <s v="VALVOSANITARIA BUGATTI"/>
    <s v="BS0078316"/>
    <s v="00278280177"/>
    <n v="54790"/>
    <n v="306"/>
    <x v="0"/>
    <n v="58171"/>
    <n v="32820"/>
    <n v="18473"/>
    <x v="4037"/>
    <n v="754"/>
    <n v="598"/>
    <n v="2094"/>
    <x v="7"/>
  </r>
  <r>
    <n v="4785"/>
    <s v="TOURING EDITORE"/>
    <s v="MI1207414"/>
    <s v="08220650157"/>
    <n v="54770"/>
    <n v="704"/>
    <x v="0"/>
    <n v="54246"/>
    <n v="8080"/>
    <n v="36895"/>
    <x v="4038"/>
    <n v="-2136"/>
    <n v="385"/>
    <n v="20000"/>
    <x v="4"/>
  </r>
  <r>
    <n v="4786"/>
    <s v="ROSSETTO ARREDAMENTI"/>
    <s v="PN0003851"/>
    <s v="00066430935"/>
    <n v="54759"/>
    <n v="548"/>
    <x v="0"/>
    <n v="54510"/>
    <n v="34131"/>
    <n v="8628"/>
    <x v="4039"/>
    <n v="1639"/>
    <n v="1051"/>
    <n v="4848"/>
    <x v="3"/>
  </r>
  <r>
    <n v="4787"/>
    <s v="GHIBLI"/>
    <s v="PV0144801"/>
    <s v="00549310183"/>
    <n v="54746"/>
    <n v="126"/>
    <x v="0"/>
    <n v="55289"/>
    <n v="33734"/>
    <n v="3702"/>
    <x v="4040"/>
    <n v="10180"/>
    <n v="4506"/>
    <n v="0"/>
    <x v="8"/>
  </r>
  <r>
    <n v="4788"/>
    <s v="CANTIERI NAVALI S. LORENZO"/>
    <s v="LU0055315"/>
    <s v="00142240464"/>
    <n v="54746"/>
    <n v="320"/>
    <x v="0"/>
    <n v="46276"/>
    <n v="24294"/>
    <n v="13795"/>
    <x v="2162"/>
    <n v="742"/>
    <n v="676"/>
    <n v="0"/>
    <x v="8"/>
  </r>
  <r>
    <n v="4789"/>
    <s v="FILTRATI SOCIETA PER AZIONI"/>
    <s v="RM0322529"/>
    <s v="00444230585"/>
    <n v="54741"/>
    <n v="626"/>
    <x v="0"/>
    <n v="55226"/>
    <n v="25673"/>
    <n v="5663"/>
    <x v="4041"/>
    <n v="6718"/>
    <n v="3101"/>
    <n v="2284"/>
    <x v="9"/>
  </r>
  <r>
    <n v="4790"/>
    <s v="TEXMANTOVA"/>
    <s v="MI0294163"/>
    <s v="00773000153"/>
    <n v="54724"/>
    <n v="3219"/>
    <x v="0"/>
    <n v="65934"/>
    <n v="32122"/>
    <n v="14538"/>
    <x v="20"/>
    <n v="-791"/>
    <n v="714"/>
    <n v="0"/>
    <x v="1"/>
  </r>
  <r>
    <n v="4791"/>
    <s v="MP COMPOUNDS"/>
    <s v="VA0196813"/>
    <s v="01636600122"/>
    <n v="54724"/>
    <n v="636"/>
    <x v="0"/>
    <n v="56951"/>
    <n v="41164"/>
    <n v="6909"/>
    <x v="4042"/>
    <n v="-4356"/>
    <n v="285"/>
    <n v="0"/>
    <x v="1"/>
  </r>
  <r>
    <n v="4792"/>
    <s v="VILLANOVA TRASPORTI &amp; LOGISTICA"/>
    <s v="TO0814610"/>
    <s v="06785280014"/>
    <n v="54722"/>
    <n v="266"/>
    <x v="0"/>
    <n v="55936"/>
    <n v="1389"/>
    <n v="41557"/>
    <x v="4043"/>
    <n v="1027"/>
    <n v="794"/>
    <n v="0"/>
    <x v="8"/>
  </r>
  <r>
    <n v="4793"/>
    <s v="BRESAOLE PINI"/>
    <s v="SO0038833"/>
    <s v="00528460140"/>
    <n v="54710"/>
    <n v="6"/>
    <x v="0"/>
    <n v="55119"/>
    <n v="48441"/>
    <n v="2220"/>
    <x v="778"/>
    <n v="205"/>
    <n v="165"/>
    <n v="1509"/>
    <x v="0"/>
  </r>
  <r>
    <n v="4794"/>
    <s v="FISAR"/>
    <s v="MI1086156"/>
    <s v="04998160156"/>
    <n v="54708"/>
    <n v="348"/>
    <x v="0"/>
    <n v="55186"/>
    <n v="43509"/>
    <n v="3055"/>
    <x v="4044"/>
    <n v="664"/>
    <n v="606"/>
    <n v="18314"/>
    <x v="0"/>
  </r>
  <r>
    <n v="4795"/>
    <s v="C.A.B. CONSORZIO AUTOTRASPORTI A"/>
    <s v="VE0179801"/>
    <s v="01807720279"/>
    <n v="54696"/>
    <n v="3399"/>
    <x v="0"/>
    <n v="58095"/>
    <n v="4551"/>
    <n v="37687"/>
    <x v="4045"/>
    <n v="767"/>
    <n v="767"/>
    <n v="8109"/>
    <x v="4"/>
  </r>
  <r>
    <n v="4796"/>
    <s v="SERVIZI CENTRALIZZATI SECETI ED IN"/>
    <s v="MI0866119"/>
    <s v="01747700159"/>
    <n v="54665"/>
    <n v="3600"/>
    <x v="0"/>
    <n v="58265"/>
    <n v="0"/>
    <n v="12938"/>
    <x v="4046"/>
    <n v="11344"/>
    <n v="5200"/>
    <n v="0"/>
    <x v="0"/>
  </r>
  <r>
    <n v="4797"/>
    <s v="PAI INDUSTRIALE"/>
    <s v="NO0160286"/>
    <s v="01467720031"/>
    <n v="54661"/>
    <n v="159"/>
    <x v="0"/>
    <n v="54820"/>
    <n v="29822"/>
    <n v="18391"/>
    <x v="4047"/>
    <n v="331"/>
    <n v="307"/>
    <n v="0"/>
    <x v="0"/>
  </r>
  <r>
    <n v="4798"/>
    <s v="L'INGLESINA BABY"/>
    <s v="VI0146038"/>
    <s v="00674720248"/>
    <n v="54651"/>
    <n v="443"/>
    <x v="0"/>
    <n v="55404"/>
    <n v="28331"/>
    <n v="14889"/>
    <x v="4048"/>
    <n v="1166"/>
    <n v="731"/>
    <n v="4400"/>
    <x v="2"/>
  </r>
  <r>
    <n v="4799"/>
    <s v="RAVANI ACCIAI"/>
    <s v="FE0122926"/>
    <s v="00954180386"/>
    <n v="54626"/>
    <n v="287"/>
    <x v="0"/>
    <n v="54913"/>
    <n v="47733"/>
    <n v="3177"/>
    <x v="1921"/>
    <n v="104"/>
    <n v="169"/>
    <n v="0"/>
    <x v="0"/>
  </r>
  <r>
    <n v="4800"/>
    <s v="SOC. ITALIANA AUTOMOBILI S.I.A."/>
    <s v="PO0233172"/>
    <s v="00429670482"/>
    <n v="54615"/>
    <n v="729"/>
    <x v="0"/>
    <n v="55344"/>
    <n v="51179"/>
    <n v="3803"/>
    <x v="4049"/>
    <n v="1176"/>
    <n v="666"/>
    <n v="1040"/>
    <x v="1"/>
  </r>
  <r>
    <n v="4801"/>
    <s v="C.O.R.E.R. - CONSORZIO ORTOFRUTTICO"/>
    <s v="RA0069514"/>
    <s v="00081440398"/>
    <n v="54612"/>
    <n v="1244"/>
    <x v="0"/>
    <n v="55856"/>
    <n v="50188"/>
    <n v="2142"/>
    <x v="4050"/>
    <n v="177"/>
    <n v="161"/>
    <n v="0"/>
    <x v="8"/>
  </r>
  <r>
    <n v="4802"/>
    <s v="GENERAL TRADING"/>
    <s v="FI0448921"/>
    <s v="03649970484"/>
    <n v="54590"/>
    <n v="697"/>
    <x v="0"/>
    <n v="55287"/>
    <n v="51310"/>
    <n v="4831"/>
    <x v="4051"/>
    <n v="1178"/>
    <n v="777"/>
    <n v="80"/>
    <x v="1"/>
  </r>
  <r>
    <n v="4803"/>
    <s v="ADRIAOLI"/>
    <s v="TE0091303"/>
    <s v="00721690675"/>
    <n v="54590"/>
    <n v="700"/>
    <x v="0"/>
    <n v="61060"/>
    <n v="57776"/>
    <n v="2043"/>
    <x v="3344"/>
    <n v="673"/>
    <n v="170"/>
    <n v="3352"/>
    <x v="4"/>
  </r>
  <r>
    <n v="4805"/>
    <s v="IMBALLAGGI PIEMONTESI"/>
    <s v="TO0498067"/>
    <s v="01505260016"/>
    <n v="54579"/>
    <n v="1525"/>
    <x v="0"/>
    <n v="57017"/>
    <n v="34414"/>
    <n v="8764"/>
    <x v="4052"/>
    <n v="1342"/>
    <n v="998"/>
    <n v="1800"/>
    <x v="8"/>
  </r>
  <r>
    <n v="4806"/>
    <s v="NUOVA FIMA"/>
    <s v="BO0201751"/>
    <s v="00315980375"/>
    <n v="54574"/>
    <n v="24"/>
    <x v="0"/>
    <n v="55038"/>
    <n v="28524"/>
    <n v="13459"/>
    <x v="4053"/>
    <n v="2520"/>
    <n v="1469"/>
    <n v="0"/>
    <x v="4"/>
  </r>
  <r>
    <n v="4807"/>
    <s v="PRESSPALI"/>
    <s v="MI0522314"/>
    <s v="00746910157"/>
    <n v="54565"/>
    <n v="0"/>
    <x v="0"/>
    <n v="50667"/>
    <n v="15586"/>
    <n v="9233"/>
    <x v="948"/>
    <n v="702"/>
    <n v="640"/>
    <n v="7399"/>
    <x v="5"/>
  </r>
  <r>
    <n v="4808"/>
    <s v="BIASIA FRANCESCO"/>
    <s v="VI0210176"/>
    <s v="02156380244"/>
    <n v="54527"/>
    <n v="663"/>
    <x v="0"/>
    <n v="55064"/>
    <n v="31315"/>
    <n v="17033"/>
    <x v="4054"/>
    <n v="1508"/>
    <n v="851"/>
    <n v="0"/>
    <x v="8"/>
  </r>
  <r>
    <n v="4809"/>
    <s v="R.B.M."/>
    <s v="BS0091729"/>
    <s v="00293730172"/>
    <n v="54518"/>
    <n v="124"/>
    <x v="0"/>
    <n v="56532"/>
    <n v="18317"/>
    <n v="16760"/>
    <x v="4055"/>
    <n v="8083"/>
    <n v="3925"/>
    <n v="1380"/>
    <x v="5"/>
  </r>
  <r>
    <n v="4810"/>
    <s v="NORDA"/>
    <s v="MI1047095"/>
    <s v="04848000156"/>
    <n v="54511"/>
    <n v="295"/>
    <x v="0"/>
    <n v="54951"/>
    <n v="24322"/>
    <n v="15265"/>
    <x v="4056"/>
    <n v="653"/>
    <n v="516"/>
    <n v="14097"/>
    <x v="1"/>
  </r>
  <r>
    <n v="4811"/>
    <s v="SICA"/>
    <s v="RA0047599"/>
    <s v="00084440395"/>
    <n v="54495"/>
    <n v="592"/>
    <x v="0"/>
    <n v="57388"/>
    <n v="34131"/>
    <n v="8745"/>
    <x v="4057"/>
    <n v="2974"/>
    <n v="1718"/>
    <n v="0"/>
    <x v="9"/>
  </r>
  <r>
    <n v="4812"/>
    <s v="INTERCOOR INTERVENTI COORDINATI"/>
    <s v="NA0321354"/>
    <s v="01850520634"/>
    <n v="54482"/>
    <n v="2"/>
    <x v="0"/>
    <n v="1407"/>
    <n v="0"/>
    <n v="1483"/>
    <x v="4058"/>
    <n v="-2136"/>
    <n v="0"/>
    <n v="0"/>
    <x v="1"/>
  </r>
  <r>
    <n v="4813"/>
    <s v="SIRETESSILE"/>
    <s v="TV0159321"/>
    <s v="01623580261"/>
    <n v="54472"/>
    <n v="304"/>
    <x v="0"/>
    <n v="54764"/>
    <n v="42188"/>
    <n v="6917"/>
    <x v="2371"/>
    <n v="1132"/>
    <n v="698"/>
    <n v="0"/>
    <x v="5"/>
  </r>
  <r>
    <n v="4814"/>
    <s v="&quot;PRODOSAN &quot;"/>
    <s v="VA0235651"/>
    <s v="06180820018"/>
    <n v="54459"/>
    <n v="57"/>
    <x v="0"/>
    <n v="54516"/>
    <n v="26689"/>
    <n v="31409"/>
    <x v="4059"/>
    <n v="-6063"/>
    <n v="0"/>
    <n v="0"/>
    <x v="1"/>
  </r>
  <r>
    <n v="4815"/>
    <s v="CONCERIA INCAS"/>
    <s v="PI0055581"/>
    <s v="00124880501"/>
    <n v="54447"/>
    <n v="384"/>
    <x v="0"/>
    <n v="56967"/>
    <n v="35350"/>
    <n v="12017"/>
    <x v="4060"/>
    <n v="518"/>
    <n v="503"/>
    <n v="336"/>
    <x v="0"/>
  </r>
  <r>
    <n v="4816"/>
    <s v="RODA"/>
    <s v="BS0145317"/>
    <s v="00283040178"/>
    <n v="54435"/>
    <n v="1473"/>
    <x v="0"/>
    <n v="69731"/>
    <n v="41705"/>
    <n v="12211"/>
    <x v="4061"/>
    <n v="1212"/>
    <n v="1083"/>
    <n v="1000"/>
    <x v="1"/>
  </r>
  <r>
    <n v="4817"/>
    <s v="COVE SOCIETA'"/>
    <s v="BO0311560"/>
    <s v="03720370372"/>
    <n v="54424"/>
    <n v="232"/>
    <x v="0"/>
    <n v="55092"/>
    <n v="42153"/>
    <n v="6919"/>
    <x v="4062"/>
    <n v="301"/>
    <n v="270"/>
    <n v="1"/>
    <x v="2"/>
  </r>
  <r>
    <n v="4818"/>
    <s v="SAFET"/>
    <s v="TO0431762"/>
    <s v="00526560016"/>
    <n v="54419"/>
    <n v="835"/>
    <x v="0"/>
    <n v="55254"/>
    <n v="43231"/>
    <n v="9121"/>
    <x v="20"/>
    <n v="637"/>
    <n v="404"/>
    <n v="0"/>
    <x v="3"/>
  </r>
  <r>
    <n v="4819"/>
    <s v="PASTIFICIO ATTILIO MASTROMAURO"/>
    <s v="BA0257179"/>
    <s v="03379290723"/>
    <n v="54417"/>
    <n v="1020"/>
    <x v="0"/>
    <n v="54792"/>
    <n v="28539"/>
    <n v="12140"/>
    <x v="4063"/>
    <n v="482"/>
    <n v="339"/>
    <n v="2301"/>
    <x v="3"/>
  </r>
  <r>
    <n v="4820"/>
    <s v="ONGETTA"/>
    <s v="TV0212941"/>
    <s v="02147970483"/>
    <n v="54393"/>
    <n v="316"/>
    <x v="0"/>
    <n v="55092"/>
    <n v="46386"/>
    <n v="9147"/>
    <x v="4064"/>
    <n v="258"/>
    <n v="128"/>
    <n v="19"/>
    <x v="3"/>
  </r>
  <r>
    <n v="4821"/>
    <s v="SABIANA"/>
    <s v="MI1267681"/>
    <s v="09076750158"/>
    <n v="54390"/>
    <n v="21"/>
    <x v="0"/>
    <n v="55068"/>
    <n v="26634"/>
    <n v="11642"/>
    <x v="4065"/>
    <n v="2429"/>
    <n v="1623"/>
    <n v="6369"/>
    <x v="1"/>
  </r>
  <r>
    <n v="4822"/>
    <s v="F.V. EFFEVI FRUTTA E VERDURA DI"/>
    <s v="TO0296374"/>
    <s v="00523930014"/>
    <n v="54376"/>
    <n v="194"/>
    <x v="0"/>
    <n v="54570"/>
    <n v="48641"/>
    <n v="3490"/>
    <x v="520"/>
    <n v="406"/>
    <n v="263"/>
    <n v="0"/>
    <x v="4"/>
  </r>
  <r>
    <n v="4823"/>
    <s v="DOMENICO SANFILIPPO EDITORE"/>
    <s v="CT0108989"/>
    <s v="00431560879"/>
    <n v="54356"/>
    <n v="133"/>
    <x v="0"/>
    <n v="54489"/>
    <n v="7671"/>
    <n v="32739"/>
    <x v="1913"/>
    <n v="1126"/>
    <n v="812"/>
    <n v="15691"/>
    <x v="4"/>
  </r>
  <r>
    <n v="4824"/>
    <s v="BIANCHI METALLI"/>
    <s v="BG0182995"/>
    <s v="01206060160"/>
    <n v="54355"/>
    <n v="16"/>
    <x v="0"/>
    <n v="54160"/>
    <n v="50887"/>
    <n v="975"/>
    <x v="3809"/>
    <n v="193"/>
    <n v="183"/>
    <n v="177"/>
    <x v="2"/>
  </r>
  <r>
    <n v="4825"/>
    <s v="NIKE ITALY"/>
    <s v="RE0181075"/>
    <s v="08424900150"/>
    <n v="54353"/>
    <n v="2494"/>
    <x v="0"/>
    <n v="56848"/>
    <n v="10675"/>
    <n v="8880"/>
    <x v="4066"/>
    <n v="14203"/>
    <n v="7877"/>
    <n v="0"/>
    <x v="3"/>
  </r>
  <r>
    <n v="4826"/>
    <s v="UVET VIAGGI TURISMO"/>
    <s v="MI1039444"/>
    <s v="04700360151"/>
    <n v="54349"/>
    <n v="1814"/>
    <x v="0"/>
    <n v="56163"/>
    <n v="0"/>
    <n v="38534"/>
    <x v="4067"/>
    <n v="3337"/>
    <n v="2003"/>
    <n v="22"/>
    <x v="0"/>
  </r>
  <r>
    <n v="4827"/>
    <s v="FEBAL CUCINE"/>
    <s v="PS0032546"/>
    <s v="00166380410"/>
    <n v="54343"/>
    <n v="539"/>
    <x v="0"/>
    <n v="54839"/>
    <n v="30013"/>
    <n v="9870"/>
    <x v="4068"/>
    <n v="1866"/>
    <n v="1509"/>
    <n v="13781"/>
    <x v="0"/>
  </r>
  <r>
    <n v="4828"/>
    <s v="STABILIMENTI TESSILI OZELLA"/>
    <s v="TO0474481"/>
    <s v="00947820015"/>
    <n v="54334"/>
    <n v="556"/>
    <x v="0"/>
    <n v="54965"/>
    <n v="34584"/>
    <n v="9051"/>
    <x v="4069"/>
    <n v="1199"/>
    <n v="833"/>
    <n v="4500"/>
    <x v="5"/>
  </r>
  <r>
    <n v="4829"/>
    <s v="ALTANA"/>
    <s v="TV0210722"/>
    <s v="00208990465"/>
    <n v="54308"/>
    <n v="336"/>
    <x v="0"/>
    <n v="53862"/>
    <n v="35213"/>
    <n v="9987"/>
    <x v="4070"/>
    <n v="1007"/>
    <n v="674"/>
    <n v="0"/>
    <x v="3"/>
  </r>
  <r>
    <n v="4830"/>
    <s v="BULGARI ITALIA"/>
    <s v="RM0467376"/>
    <s v="04860450586"/>
    <n v="54295"/>
    <n v="1490"/>
    <x v="0"/>
    <n v="55786"/>
    <n v="55660"/>
    <n v="13955"/>
    <x v="4071"/>
    <n v="-6773"/>
    <n v="316"/>
    <n v="0"/>
    <x v="5"/>
  </r>
  <r>
    <n v="4831"/>
    <s v="SO.TE.CO."/>
    <s v="GO0040761"/>
    <s v="00142320316"/>
    <n v="54290"/>
    <n v="146"/>
    <x v="0"/>
    <n v="53705"/>
    <n v="33502"/>
    <n v="7351"/>
    <x v="2041"/>
    <n v="3326"/>
    <n v="1694"/>
    <n v="13957"/>
    <x v="6"/>
  </r>
  <r>
    <n v="4832"/>
    <s v="FESCOF S.C.R.L."/>
    <s v="MI1391709"/>
    <s v="01998380362"/>
    <n v="54284"/>
    <n v="240"/>
    <x v="0"/>
    <n v="54524"/>
    <n v="27595"/>
    <n v="13280"/>
    <x v="4072"/>
    <n v="238"/>
    <n v="238"/>
    <n v="0"/>
    <x v="7"/>
  </r>
  <r>
    <n v="4833"/>
    <s v="TCI TELECOMUNICAZIONI ITALIA"/>
    <s v="VA0176053"/>
    <s v="01356020121"/>
    <n v="54276"/>
    <n v="545"/>
    <x v="0"/>
    <n v="54620"/>
    <n v="32145"/>
    <n v="17323"/>
    <x v="4073"/>
    <n v="185"/>
    <n v="183"/>
    <n v="1750"/>
    <x v="4"/>
  </r>
  <r>
    <n v="4834"/>
    <s v="GORENJE KORTING ITALIA"/>
    <s v="TS0105102"/>
    <s v="03191240153"/>
    <n v="54269"/>
    <n v="415"/>
    <x v="0"/>
    <n v="54684"/>
    <n v="50620"/>
    <n v="2151"/>
    <x v="4074"/>
    <n v="118"/>
    <n v="105"/>
    <n v="0"/>
    <x v="3"/>
  </r>
  <r>
    <n v="4835"/>
    <s v="GRUNER UND JAHR MONDADORI"/>
    <s v="MI1292226"/>
    <s v="09440000157"/>
    <n v="54257"/>
    <n v="759"/>
    <x v="0"/>
    <n v="55009"/>
    <n v="13683"/>
    <n v="21671"/>
    <x v="4075"/>
    <n v="11163"/>
    <n v="5936"/>
    <n v="0"/>
    <x v="8"/>
  </r>
  <r>
    <n v="4836"/>
    <s v="LEGNOFLEX"/>
    <s v="TV0140058"/>
    <s v="00723300265"/>
    <n v="54255"/>
    <n v="74"/>
    <x v="0"/>
    <n v="53691"/>
    <n v="23835"/>
    <n v="21456"/>
    <x v="3904"/>
    <n v="733"/>
    <n v="564"/>
    <n v="0"/>
    <x v="8"/>
  </r>
  <r>
    <n v="4837"/>
    <s v="L'UNITARIA"/>
    <s v="MI0839070"/>
    <s v="00793260159"/>
    <n v="54250"/>
    <n v="842"/>
    <x v="0"/>
    <n v="55092"/>
    <n v="4194"/>
    <n v="19419"/>
    <x v="4076"/>
    <n v="1081"/>
    <n v="820"/>
    <n v="2349"/>
    <x v="9"/>
  </r>
  <r>
    <n v="4838"/>
    <s v="TESSITURA CARLO BASSETTI"/>
    <s v="VA0012756"/>
    <s v="00188180129"/>
    <n v="54230"/>
    <n v="519"/>
    <x v="0"/>
    <n v="60245"/>
    <n v="45664"/>
    <n v="3567"/>
    <x v="4077"/>
    <n v="3656"/>
    <n v="1737"/>
    <n v="10000"/>
    <x v="1"/>
  </r>
  <r>
    <n v="4839"/>
    <s v="COMITSIEL"/>
    <s v="MI1306035"/>
    <s v="09625440152"/>
    <n v="54229"/>
    <n v="322"/>
    <x v="0"/>
    <n v="54551"/>
    <n v="354"/>
    <n v="29687"/>
    <x v="4078"/>
    <n v="3234"/>
    <n v="1858"/>
    <n v="0"/>
    <x v="1"/>
  </r>
  <r>
    <n v="4840"/>
    <s v="RTI MUSIC"/>
    <s v="MI1025768"/>
    <s v="04602730154"/>
    <n v="54203"/>
    <n v="1809"/>
    <x v="0"/>
    <n v="54830"/>
    <n v="440"/>
    <n v="27078"/>
    <x v="484"/>
    <n v="3009"/>
    <n v="1602"/>
    <n v="0"/>
    <x v="8"/>
  </r>
  <r>
    <n v="4841"/>
    <s v="ACCIAI DI QUALITA' CENTRO"/>
    <s v="GE0188982"/>
    <s v="00515530103"/>
    <n v="54199"/>
    <n v="190"/>
    <x v="0"/>
    <n v="54389"/>
    <n v="42344"/>
    <n v="7665"/>
    <x v="4079"/>
    <n v="1524"/>
    <n v="812"/>
    <n v="669"/>
    <x v="0"/>
  </r>
  <r>
    <n v="4842"/>
    <s v="ERREGIERRE"/>
    <s v="BG0281805"/>
    <s v="06605210159"/>
    <n v="54189"/>
    <n v="135"/>
    <x v="0"/>
    <n v="55893"/>
    <n v="24458"/>
    <n v="7151"/>
    <x v="4080"/>
    <n v="7329"/>
    <n v="3929"/>
    <n v="6001"/>
    <x v="0"/>
  </r>
  <r>
    <n v="4843"/>
    <s v="LITTON ITALIA"/>
    <s v="RM0250410"/>
    <s v="00411830581"/>
    <n v="54170"/>
    <n v="2939"/>
    <x v="0"/>
    <n v="56776"/>
    <n v="14510"/>
    <n v="11333"/>
    <x v="4081"/>
    <n v="3519"/>
    <n v="2122"/>
    <n v="6448"/>
    <x v="4"/>
  </r>
  <r>
    <n v="4844"/>
    <s v="ALPHACAN"/>
    <s v="TN0130103"/>
    <s v="09923740154"/>
    <n v="54160"/>
    <n v="1103"/>
    <x v="0"/>
    <n v="56110"/>
    <n v="25439"/>
    <n v="9815"/>
    <x v="4082"/>
    <n v="4125"/>
    <n v="2162"/>
    <n v="0"/>
    <x v="0"/>
  </r>
  <r>
    <n v="4845"/>
    <s v="ERMA RTMO"/>
    <s v="MO0256979"/>
    <s v="01988450365"/>
    <n v="54156"/>
    <n v="719"/>
    <x v="0"/>
    <n v="54877"/>
    <n v="45762"/>
    <n v="2313"/>
    <x v="4083"/>
    <n v="1890"/>
    <n v="958"/>
    <n v="0"/>
    <x v="0"/>
  </r>
  <r>
    <n v="4846"/>
    <s v="DRUSIAN"/>
    <s v="TV0034613"/>
    <s v="00176060267"/>
    <n v="54152"/>
    <n v="185"/>
    <x v="0"/>
    <n v="54337"/>
    <n v="41432"/>
    <n v="4435"/>
    <x v="3244"/>
    <n v="-122"/>
    <n v="283"/>
    <n v="151"/>
    <x v="2"/>
  </r>
  <r>
    <n v="4847"/>
    <s v="MONTANARI"/>
    <s v="RE0149929"/>
    <s v="00930640354"/>
    <n v="54140"/>
    <n v="129"/>
    <x v="0"/>
    <n v="53500"/>
    <n v="22368"/>
    <n v="12448"/>
    <x v="4084"/>
    <n v="6900"/>
    <n v="3361"/>
    <n v="16107"/>
    <x v="0"/>
  </r>
  <r>
    <n v="4848"/>
    <s v="INTERNATIONAL PACKAGING INDUSTRY"/>
    <s v="NA0469028"/>
    <s v="05997720635"/>
    <n v="54125"/>
    <n v="401"/>
    <x v="0"/>
    <n v="55344"/>
    <n v="31685"/>
    <n v="5891"/>
    <x v="4085"/>
    <n v="2639"/>
    <n v="390"/>
    <n v="0"/>
    <x v="1"/>
  </r>
  <r>
    <n v="4849"/>
    <s v="FONDERIA CORRA'"/>
    <s v="VI0075403"/>
    <s v="00147290241"/>
    <n v="54121"/>
    <n v="59"/>
    <x v="0"/>
    <n v="54365"/>
    <n v="20323"/>
    <n v="10563"/>
    <x v="4086"/>
    <n v="5008"/>
    <n v="2783"/>
    <n v="5226"/>
    <x v="8"/>
  </r>
  <r>
    <n v="4850"/>
    <s v="ALDO GALANDI"/>
    <s v="FI0215854"/>
    <s v="00228550489"/>
    <n v="54121"/>
    <n v="353"/>
    <x v="0"/>
    <n v="54474"/>
    <n v="48385"/>
    <n v="2662"/>
    <x v="4087"/>
    <n v="686"/>
    <n v="420"/>
    <n v="1646"/>
    <x v="1"/>
  </r>
  <r>
    <n v="4851"/>
    <s v="FERRUZZI MEDICINALI"/>
    <s v="PG0032405"/>
    <s v="00162690549"/>
    <n v="54095"/>
    <n v="4"/>
    <x v="0"/>
    <n v="54099"/>
    <n v="49546"/>
    <n v="619"/>
    <x v="4088"/>
    <n v="755"/>
    <n v="481"/>
    <n v="121"/>
    <x v="4"/>
  </r>
  <r>
    <n v="4852"/>
    <s v="TIZZI AUTOMOBILI"/>
    <s v="AR0121832"/>
    <s v="01564700514"/>
    <n v="54072"/>
    <n v="138"/>
    <x v="0"/>
    <n v="60923"/>
    <n v="50524"/>
    <n v="1172"/>
    <x v="20"/>
    <n v="1496"/>
    <n v="733"/>
    <n v="0"/>
    <x v="3"/>
  </r>
  <r>
    <n v="4853"/>
    <s v="SAN GIORGIO SYSTEM TECHNOLOGY"/>
    <s v="GE0292022"/>
    <s v="02731080103"/>
    <n v="54057"/>
    <n v="1282"/>
    <x v="0"/>
    <n v="59795"/>
    <n v="7896"/>
    <n v="16177"/>
    <x v="4089"/>
    <n v="2043"/>
    <n v="1278"/>
    <n v="2782"/>
    <x v="8"/>
  </r>
  <r>
    <n v="4854"/>
    <s v="NUTRICIA"/>
    <s v="MI1179005"/>
    <s v="07774890151"/>
    <n v="54057"/>
    <n v="104"/>
    <x v="0"/>
    <n v="53458"/>
    <n v="23365"/>
    <n v="17545"/>
    <x v="4090"/>
    <n v="3445"/>
    <n v="2350"/>
    <n v="11509"/>
    <x v="4"/>
  </r>
  <r>
    <n v="4855"/>
    <s v="MALLINCKRODT ITALIA"/>
    <s v="MO0280328"/>
    <s v="10929370152"/>
    <n v="54054"/>
    <n v="259"/>
    <x v="0"/>
    <n v="54312"/>
    <n v="34074"/>
    <n v="12846"/>
    <x v="4091"/>
    <n v="858"/>
    <n v="558"/>
    <n v="0"/>
    <x v="5"/>
  </r>
  <r>
    <n v="4856"/>
    <s v="COMAZOO - COOPERATIVA MIGLIORAMENTO"/>
    <s v="BS0237996"/>
    <s v="01161900178"/>
    <n v="54053"/>
    <n v="423"/>
    <x v="0"/>
    <n v="54431"/>
    <n v="46244"/>
    <n v="4233"/>
    <x v="4092"/>
    <n v="838"/>
    <n v="251"/>
    <n v="2975"/>
    <x v="8"/>
  </r>
  <r>
    <n v="4857"/>
    <s v="AUTOVEGA"/>
    <s v="VI0211088"/>
    <s v="02165350246"/>
    <n v="54050"/>
    <n v="0"/>
    <x v="0"/>
    <n v="54050"/>
    <n v="48564"/>
    <n v="2403"/>
    <x v="2462"/>
    <n v="1497"/>
    <n v="733"/>
    <n v="0"/>
    <x v="5"/>
  </r>
  <r>
    <n v="4858"/>
    <s v="AUTOFONTANA"/>
    <s v="CN0081342"/>
    <s v="00165070046"/>
    <n v="54042"/>
    <n v="160"/>
    <x v="0"/>
    <n v="54290"/>
    <n v="49279"/>
    <n v="2040"/>
    <x v="3926"/>
    <n v="-1710"/>
    <n v="810"/>
    <n v="2207"/>
    <x v="1"/>
  </r>
  <r>
    <n v="4859"/>
    <s v="AUTOCLUB"/>
    <s v="PR0190380"/>
    <s v="01958800342"/>
    <n v="54033"/>
    <n v="1047"/>
    <x v="0"/>
    <n v="55080"/>
    <n v="45575"/>
    <n v="2694"/>
    <x v="4093"/>
    <n v="649"/>
    <n v="588"/>
    <n v="0"/>
    <x v="9"/>
  </r>
  <r>
    <n v="4860"/>
    <s v="SATOR"/>
    <s v="BS0356611"/>
    <s v="03310900174"/>
    <n v="54007"/>
    <n v="0"/>
    <x v="0"/>
    <n v="54007"/>
    <n v="53794"/>
    <n v="67"/>
    <x v="20"/>
    <n v="-3"/>
    <n v="5"/>
    <n v="0"/>
    <x v="1"/>
  </r>
  <r>
    <n v="4861"/>
    <s v="COMETAL"/>
    <s v="PR0121504"/>
    <s v="00457150340"/>
    <n v="53983"/>
    <n v="164"/>
    <x v="0"/>
    <n v="47450"/>
    <n v="21495"/>
    <n v="15841"/>
    <x v="4094"/>
    <n v="732"/>
    <n v="685"/>
    <n v="38955"/>
    <x v="5"/>
  </r>
  <r>
    <n v="4862"/>
    <s v="GIORGIO BORRELLI FIGLI"/>
    <s v="NA0136686"/>
    <s v="00278020631"/>
    <n v="53981"/>
    <n v="222"/>
    <x v="0"/>
    <n v="54355"/>
    <n v="51156"/>
    <n v="1667"/>
    <x v="4095"/>
    <n v="-134"/>
    <n v="44"/>
    <n v="1705"/>
    <x v="1"/>
  </r>
  <r>
    <n v="4863"/>
    <s v="F.A.S. INTERNATIONAL"/>
    <s v="VI0204658"/>
    <s v="02081960243"/>
    <n v="53977"/>
    <n v="843"/>
    <x v="0"/>
    <n v="54244"/>
    <n v="24491"/>
    <n v="4560"/>
    <x v="1693"/>
    <n v="10692"/>
    <n v="4850"/>
    <n v="5828"/>
    <x v="0"/>
  </r>
  <r>
    <n v="4864"/>
    <s v="AGIESSE"/>
    <s v="BS0228920"/>
    <s v="01071460172"/>
    <n v="53956"/>
    <n v="460"/>
    <x v="0"/>
    <n v="56078"/>
    <n v="37698"/>
    <n v="12600"/>
    <x v="3881"/>
    <n v="935"/>
    <n v="744"/>
    <n v="5834"/>
    <x v="1"/>
  </r>
  <r>
    <n v="4865"/>
    <s v="NOOXY"/>
    <s v="MI1061224"/>
    <s v="04917960157"/>
    <n v="53956"/>
    <n v="468"/>
    <x v="0"/>
    <n v="54424"/>
    <n v="54965"/>
    <n v="2352"/>
    <x v="4096"/>
    <n v="-1272"/>
    <n v="64"/>
    <n v="3168"/>
    <x v="2"/>
  </r>
  <r>
    <n v="4866"/>
    <s v="CAFFARO SOCIETA' PER L'INDUSTRIA"/>
    <s v="MI0003448"/>
    <s v="00775360159"/>
    <n v="53954"/>
    <n v="41109"/>
    <x v="0"/>
    <n v="95063"/>
    <n v="750"/>
    <n v="22535"/>
    <x v="2798"/>
    <n v="131811"/>
    <n v="37498"/>
    <n v="0"/>
    <x v="3"/>
  </r>
  <r>
    <n v="4867"/>
    <s v="FERRAMENTA BARDELLI"/>
    <s v="UD0194855"/>
    <s v="01774920308"/>
    <n v="53953"/>
    <n v="1302"/>
    <x v="0"/>
    <n v="55255"/>
    <n v="40262"/>
    <n v="4958"/>
    <x v="4097"/>
    <n v="-300"/>
    <n v="247"/>
    <n v="0"/>
    <x v="3"/>
  </r>
  <r>
    <n v="4868"/>
    <s v="O.M.G. DI MESSIERI ODOARDO &amp; C."/>
    <s v="MO0256702"/>
    <s v="01982300368"/>
    <n v="53944"/>
    <n v="210"/>
    <x v="0"/>
    <n v="54154"/>
    <n v="20709"/>
    <n v="17324"/>
    <x v="1486"/>
    <n v="2534"/>
    <n v="1503"/>
    <n v="8563"/>
    <x v="3"/>
  </r>
  <r>
    <n v="4869"/>
    <s v="I.C.L."/>
    <s v="BO0213121"/>
    <s v="00303020374"/>
    <n v="53943"/>
    <n v="344"/>
    <x v="0"/>
    <n v="54287"/>
    <n v="45067"/>
    <n v="2781"/>
    <x v="4098"/>
    <n v="2"/>
    <n v="113"/>
    <n v="7305"/>
    <x v="1"/>
  </r>
  <r>
    <n v="4870"/>
    <s v="PAF  PRODOTTI ALIMENTARI FRESCHI"/>
    <s v="VR0208665"/>
    <s v="01960350237"/>
    <n v="53941"/>
    <n v="316"/>
    <x v="0"/>
    <n v="54532"/>
    <n v="21891"/>
    <n v="19390"/>
    <x v="3451"/>
    <n v="2183"/>
    <n v="1540"/>
    <n v="12142"/>
    <x v="4"/>
  </r>
  <r>
    <n v="4871"/>
    <s v="TOSCANA ONDULATI"/>
    <s v="LU0082694"/>
    <s v="00250350469"/>
    <n v="53940"/>
    <n v="749"/>
    <x v="0"/>
    <n v="55798"/>
    <n v="29197"/>
    <n v="12070"/>
    <x v="20"/>
    <n v="339"/>
    <n v="4"/>
    <n v="0"/>
    <x v="4"/>
  </r>
  <r>
    <n v="4872"/>
    <s v="EMMEGI"/>
    <s v="MO0256411"/>
    <s v="01978870366"/>
    <n v="53933"/>
    <n v="668"/>
    <x v="0"/>
    <n v="55317"/>
    <n v="34048"/>
    <n v="6742"/>
    <x v="4099"/>
    <n v="2564"/>
    <n v="1668"/>
    <n v="9348"/>
    <x v="2"/>
  </r>
  <r>
    <n v="4873"/>
    <s v="INTERGEN"/>
    <s v="MI1246878"/>
    <s v="08775920153"/>
    <n v="53930"/>
    <n v="567"/>
    <x v="0"/>
    <n v="38718"/>
    <n v="27124"/>
    <n v="10027"/>
    <x v="3335"/>
    <n v="494"/>
    <n v="347"/>
    <n v="650"/>
    <x v="3"/>
  </r>
  <r>
    <n v="4874"/>
    <s v="CASUCCI"/>
    <s v="TE0087204"/>
    <s v="00652720673"/>
    <n v="53928"/>
    <n v="30"/>
    <x v="0"/>
    <n v="58910"/>
    <n v="31283"/>
    <n v="23658"/>
    <x v="4100"/>
    <n v="-898"/>
    <n v="169"/>
    <n v="264"/>
    <x v="0"/>
  </r>
  <r>
    <n v="4875"/>
    <s v="EUREC"/>
    <s v="RE0195579"/>
    <s v="01557670351"/>
    <n v="53925"/>
    <n v="114"/>
    <x v="0"/>
    <n v="54038"/>
    <n v="21943"/>
    <n v="26010"/>
    <x v="4101"/>
    <n v="1199"/>
    <n v="436"/>
    <n v="8759"/>
    <x v="0"/>
  </r>
  <r>
    <n v="4876"/>
    <s v="RESTIVA"/>
    <s v="LT0107102"/>
    <s v="04866591003"/>
    <n v="53900"/>
    <n v="281"/>
    <x v="0"/>
    <n v="53182"/>
    <n v="19575"/>
    <n v="18868"/>
    <x v="4102"/>
    <n v="-48651"/>
    <n v="200"/>
    <n v="0"/>
    <x v="5"/>
  </r>
  <r>
    <n v="4877"/>
    <s v="SATURNO MATERIE PLASTICHE"/>
    <s v="TO0279275"/>
    <s v="00466190014"/>
    <n v="53868"/>
    <n v="0"/>
    <x v="0"/>
    <n v="55059"/>
    <n v="39620"/>
    <n v="1264"/>
    <x v="4103"/>
    <n v="1859"/>
    <n v="714"/>
    <n v="4925"/>
    <x v="3"/>
  </r>
  <r>
    <n v="4878"/>
    <s v="STAMPITRE"/>
    <s v="AV0092733"/>
    <s v="01572250643"/>
    <n v="53867"/>
    <n v="509"/>
    <x v="0"/>
    <n v="54016"/>
    <n v="28341"/>
    <n v="9701"/>
    <x v="2759"/>
    <n v="783"/>
    <n v="639"/>
    <n v="10864"/>
    <x v="5"/>
  </r>
  <r>
    <n v="4879"/>
    <s v="MANIFATTURA IGEA"/>
    <s v="PO0291566"/>
    <s v="01716840481"/>
    <n v="53862"/>
    <n v="224"/>
    <x v="0"/>
    <n v="54167"/>
    <n v="22619"/>
    <n v="26057"/>
    <x v="4104"/>
    <n v="748"/>
    <n v="623"/>
    <n v="750"/>
    <x v="6"/>
  </r>
  <r>
    <n v="4880"/>
    <s v="CMF IN LIQUIDAZIONE"/>
    <s v="LI0096924"/>
    <s v="03349320105"/>
    <n v="53850"/>
    <n v="3"/>
    <x v="0"/>
    <n v="16142"/>
    <n v="6693"/>
    <n v="4440"/>
    <x v="2901"/>
    <n v="-20989"/>
    <n v="50"/>
    <n v="0"/>
    <x v="7"/>
  </r>
  <r>
    <n v="4881"/>
    <s v="EUROCAR"/>
    <s v="TN0142036"/>
    <s v="01507460226"/>
    <n v="53842"/>
    <n v="319"/>
    <x v="0"/>
    <n v="54161"/>
    <n v="45805"/>
    <n v="3167"/>
    <x v="4105"/>
    <n v="325"/>
    <n v="282"/>
    <n v="1353"/>
    <x v="4"/>
  </r>
  <r>
    <n v="4882"/>
    <s v="EUROPLASTICA"/>
    <s v="PN0045609"/>
    <s v="01133590933"/>
    <n v="53834"/>
    <n v="385"/>
    <x v="0"/>
    <n v="54510"/>
    <n v="33079"/>
    <n v="4752"/>
    <x v="2169"/>
    <n v="5800"/>
    <n v="2400"/>
    <n v="559"/>
    <x v="3"/>
  </r>
  <r>
    <n v="4883"/>
    <s v="MARONESE INTERNATIONAL"/>
    <s v="PN0057201"/>
    <s v="00631820933"/>
    <n v="53812"/>
    <n v="359"/>
    <x v="0"/>
    <n v="59571"/>
    <n v="32237"/>
    <n v="8788"/>
    <x v="4106"/>
    <n v="3632"/>
    <n v="2029"/>
    <n v="614"/>
    <x v="8"/>
  </r>
  <r>
    <n v="4884"/>
    <s v="FIR ELETTROMECCANICA"/>
    <s v="CR0133670"/>
    <s v="00171430341"/>
    <n v="53809"/>
    <n v="3060"/>
    <x v="0"/>
    <n v="58558"/>
    <n v="29538"/>
    <n v="5298"/>
    <x v="4107"/>
    <n v="5001"/>
    <n v="3776"/>
    <n v="20760"/>
    <x v="8"/>
  </r>
  <r>
    <n v="4885"/>
    <s v="LANIFICIO BECAGLI"/>
    <s v="PO0436200"/>
    <s v="01595720978"/>
    <n v="53804"/>
    <n v="411"/>
    <x v="0"/>
    <n v="53453"/>
    <n v="12791"/>
    <n v="27253"/>
    <x v="1237"/>
    <n v="3505"/>
    <n v="1880"/>
    <n v="4536"/>
    <x v="9"/>
  </r>
  <r>
    <n v="4886"/>
    <s v="C.E.C.A. ITALIANA"/>
    <s v="MI0453944"/>
    <s v="00770480150"/>
    <n v="53798"/>
    <n v="573"/>
    <x v="0"/>
    <n v="53554"/>
    <n v="34036"/>
    <n v="6894"/>
    <x v="4108"/>
    <n v="3947"/>
    <n v="1936"/>
    <n v="0"/>
    <x v="1"/>
  </r>
  <r>
    <n v="4887"/>
    <s v="OTO MILLS"/>
    <s v="RE0147032"/>
    <s v="00908590359"/>
    <n v="53789"/>
    <n v="270"/>
    <x v="0"/>
    <n v="52845"/>
    <n v="33682"/>
    <n v="8767"/>
    <x v="4109"/>
    <n v="1952"/>
    <n v="1143"/>
    <n v="9674"/>
    <x v="1"/>
  </r>
  <r>
    <n v="4888"/>
    <s v="COPERNIT E C."/>
    <s v="MN0153624"/>
    <s v="01359570205"/>
    <n v="53786"/>
    <n v="1503"/>
    <x v="0"/>
    <n v="56201"/>
    <n v="32421"/>
    <n v="11113"/>
    <x v="4110"/>
    <n v="2686"/>
    <n v="1512"/>
    <n v="8911"/>
    <x v="8"/>
  </r>
  <r>
    <n v="4890"/>
    <s v="I.C.O. INDUSTRIA CARTONE ONDULATO"/>
    <s v="PE0047615"/>
    <s v="00238610687"/>
    <n v="53763"/>
    <n v="212"/>
    <x v="0"/>
    <n v="55025"/>
    <n v="23573"/>
    <n v="14813"/>
    <x v="4111"/>
    <n v="1563"/>
    <n v="475"/>
    <n v="15794"/>
    <x v="0"/>
  </r>
  <r>
    <n v="4891"/>
    <s v="BETA ROTOLI"/>
    <s v="AN0065926"/>
    <s v="00156460420"/>
    <n v="53761"/>
    <n v="121"/>
    <x v="0"/>
    <n v="53731"/>
    <n v="36901"/>
    <n v="5382"/>
    <x v="754"/>
    <n v="642"/>
    <n v="583"/>
    <n v="8505"/>
    <x v="4"/>
  </r>
  <r>
    <n v="4892"/>
    <s v="SQUADRA"/>
    <s v="CN0129527"/>
    <s v="01613550043"/>
    <n v="53759"/>
    <n v="398"/>
    <x v="0"/>
    <n v="61542"/>
    <n v="53774"/>
    <n v="4290"/>
    <x v="763"/>
    <n v="111"/>
    <n v="177"/>
    <n v="810"/>
    <x v="0"/>
  </r>
  <r>
    <n v="4893"/>
    <s v="C.I.S. CENTRO INGROSSO SVILUPPO"/>
    <s v="NA0305784"/>
    <s v="01316130630"/>
    <n v="53750"/>
    <n v="0"/>
    <x v="0"/>
    <n v="53850"/>
    <n v="267"/>
    <n v="10354"/>
    <x v="4112"/>
    <n v="1580"/>
    <n v="1428"/>
    <n v="252890"/>
    <x v="0"/>
  </r>
  <r>
    <n v="4895"/>
    <s v="BELLIO FRATELLI"/>
    <s v="TV0045072"/>
    <s v="00201880267"/>
    <n v="53718"/>
    <n v="735"/>
    <x v="0"/>
    <n v="54453"/>
    <n v="43502"/>
    <n v="4628"/>
    <x v="4059"/>
    <n v="814"/>
    <n v="413"/>
    <n v="0"/>
    <x v="0"/>
  </r>
  <r>
    <n v="4896"/>
    <s v="I.G.O.R. INDUSTRIA GRASSI OLII"/>
    <s v="BS0164505"/>
    <s v="00292740172"/>
    <n v="53716"/>
    <n v="2"/>
    <x v="0"/>
    <n v="53763"/>
    <n v="48597"/>
    <n v="3086"/>
    <x v="4113"/>
    <n v="1198"/>
    <n v="625"/>
    <n v="818"/>
    <x v="1"/>
  </r>
  <r>
    <n v="4897"/>
    <s v="OTEFAL"/>
    <s v="BG0230695"/>
    <s v="07378250158"/>
    <n v="53669"/>
    <n v="88"/>
    <x v="0"/>
    <n v="54663"/>
    <n v="39331"/>
    <n v="4980"/>
    <x v="20"/>
    <n v="212"/>
    <n v="208"/>
    <n v="0"/>
    <x v="8"/>
  </r>
  <r>
    <n v="4898"/>
    <s v="COOPERATIVA AGRICOLA CESENATE A"/>
    <s v="FO0034655"/>
    <s v="00144040409"/>
    <n v="53663"/>
    <n v="3431"/>
    <x v="0"/>
    <n v="59110"/>
    <n v="36762"/>
    <n v="4375"/>
    <x v="3876"/>
    <n v="3515"/>
    <n v="280"/>
    <n v="8381"/>
    <x v="1"/>
  </r>
  <r>
    <n v="4899"/>
    <s v="GRUPPO TECNOFERRARI"/>
    <s v="RE0188395"/>
    <s v="01984990364"/>
    <n v="53660"/>
    <n v="115"/>
    <x v="0"/>
    <n v="54952"/>
    <n v="25522"/>
    <n v="14489"/>
    <x v="4114"/>
    <n v="673"/>
    <n v="551"/>
    <n v="25166"/>
    <x v="4"/>
  </r>
  <r>
    <n v="4900"/>
    <s v="CONCERIA F.LLI DANI"/>
    <s v="VI0109948"/>
    <s v="00161310248"/>
    <n v="53653"/>
    <n v="358"/>
    <x v="0"/>
    <n v="54810"/>
    <n v="36731"/>
    <n v="6855"/>
    <x v="4115"/>
    <n v="1400"/>
    <n v="742"/>
    <n v="4027"/>
    <x v="3"/>
  </r>
  <r>
    <n v="4901"/>
    <s v="VEV INOX INDUSTRIA CASALINGHI"/>
    <s v="MI1013368"/>
    <s v="04375050152"/>
    <n v="53644"/>
    <n v="108"/>
    <x v="0"/>
    <n v="53450"/>
    <n v="35700"/>
    <n v="9502"/>
    <x v="4116"/>
    <n v="450"/>
    <n v="374"/>
    <n v="4000"/>
    <x v="8"/>
  </r>
  <r>
    <n v="4902"/>
    <s v="ANTHESIS"/>
    <s v="VR0217429"/>
    <s v="02100850235"/>
    <n v="53639"/>
    <n v="2570"/>
    <x v="0"/>
    <n v="56209"/>
    <n v="32552"/>
    <n v="21880"/>
    <x v="4117"/>
    <n v="551"/>
    <n v="230"/>
    <n v="9451"/>
    <x v="4"/>
  </r>
  <r>
    <n v="4903"/>
    <s v="SECURIDATA"/>
    <s v="RM0782448"/>
    <s v="04540611003"/>
    <n v="53617"/>
    <n v="0"/>
    <x v="0"/>
    <n v="53617"/>
    <n v="43"/>
    <n v="44534"/>
    <x v="3633"/>
    <n v="-63"/>
    <n v="237"/>
    <n v="0"/>
    <x v="5"/>
  </r>
  <r>
    <n v="4904"/>
    <s v="DI.FAR."/>
    <s v="GE0212923"/>
    <s v="00269540100"/>
    <n v="53594"/>
    <n v="56"/>
    <x v="0"/>
    <n v="53650"/>
    <n v="51456"/>
    <n v="1863"/>
    <x v="4118"/>
    <n v="252"/>
    <n v="184"/>
    <n v="0"/>
    <x v="8"/>
  </r>
  <r>
    <n v="4906"/>
    <s v="CALBERG CALCESTRUZZI BERGAMASCHI"/>
    <s v="BG0227109"/>
    <s v="01666670169"/>
    <n v="53538"/>
    <n v="294"/>
    <x v="0"/>
    <n v="53832"/>
    <n v="51056"/>
    <n v="539"/>
    <x v="4119"/>
    <n v="161"/>
    <n v="156"/>
    <n v="0"/>
    <x v="1"/>
  </r>
  <r>
    <n v="4907"/>
    <s v="NATIONAL CAN ITALIANA (N.C.I.)"/>
    <s v="SA0131264"/>
    <s v="00180550659"/>
    <n v="53537"/>
    <n v="140"/>
    <x v="0"/>
    <n v="50857"/>
    <n v="25677"/>
    <n v="7904"/>
    <x v="4120"/>
    <n v="4594"/>
    <n v="2496"/>
    <n v="0"/>
    <x v="9"/>
  </r>
  <r>
    <n v="4908"/>
    <s v="COELSANUS INDUSTRIA CONSERVE"/>
    <s v="VI0063138"/>
    <s v="00170050249"/>
    <n v="53525"/>
    <n v="393"/>
    <x v="0"/>
    <n v="55603"/>
    <n v="33142"/>
    <n v="11949"/>
    <x v="4121"/>
    <n v="2348"/>
    <n v="1297"/>
    <n v="5250"/>
    <x v="1"/>
  </r>
  <r>
    <n v="4909"/>
    <s v="SPARCO"/>
    <s v="TO0564922"/>
    <s v="02528840016"/>
    <n v="53507"/>
    <n v="1417"/>
    <x v="0"/>
    <n v="56138"/>
    <n v="26791"/>
    <n v="18027"/>
    <x v="4122"/>
    <n v="1657"/>
    <n v="991"/>
    <n v="333"/>
    <x v="5"/>
  </r>
  <r>
    <n v="4910"/>
    <s v="SACECCAV DEPURAZIONI SACEDE"/>
    <s v="MI0852517"/>
    <s v="00810160150"/>
    <n v="53497"/>
    <n v="679"/>
    <x v="0"/>
    <n v="54085"/>
    <n v="10611"/>
    <n v="26854"/>
    <x v="432"/>
    <n v="-6607"/>
    <n v="0"/>
    <n v="0"/>
    <x v="1"/>
  </r>
  <r>
    <n v="4911"/>
    <s v="BERGAMASCHI PHARMA"/>
    <s v="VR0223528"/>
    <s v="01373200185"/>
    <n v="53478"/>
    <n v="36"/>
    <x v="0"/>
    <n v="53514"/>
    <n v="48901"/>
    <n v="1612"/>
    <x v="4123"/>
    <n v="617"/>
    <n v="348"/>
    <n v="0"/>
    <x v="0"/>
  </r>
  <r>
    <n v="4912"/>
    <s v="VALENTINO AUTOMOBILI"/>
    <s v="RM0453268"/>
    <s v="03807140581"/>
    <n v="53475"/>
    <n v="448"/>
    <x v="0"/>
    <n v="53923"/>
    <n v="43235"/>
    <n v="8458"/>
    <x v="4124"/>
    <n v="1260"/>
    <n v="619"/>
    <n v="0"/>
    <x v="1"/>
  </r>
  <r>
    <n v="4913"/>
    <s v="COGNETEX"/>
    <s v="BO0347925"/>
    <s v="01233810934"/>
    <n v="53460"/>
    <n v="2044"/>
    <x v="0"/>
    <n v="55701"/>
    <n v="21975"/>
    <n v="10885"/>
    <x v="4125"/>
    <n v="-1028"/>
    <n v="821"/>
    <n v="11429"/>
    <x v="2"/>
  </r>
  <r>
    <n v="4914"/>
    <s v="L'ALTRA MODA"/>
    <s v="RM0711369"/>
    <s v="03910831001"/>
    <n v="53456"/>
    <n v="387"/>
    <x v="0"/>
    <n v="53868"/>
    <n v="39042"/>
    <n v="8336"/>
    <x v="1784"/>
    <n v="751"/>
    <n v="436"/>
    <n v="5606"/>
    <x v="3"/>
  </r>
  <r>
    <n v="4915"/>
    <s v="OBER ALP % OBER ALP AG"/>
    <s v="BZ0092440"/>
    <s v="00635820210"/>
    <n v="53451"/>
    <n v="2108"/>
    <x v="0"/>
    <n v="56678"/>
    <n v="42033"/>
    <n v="7626"/>
    <x v="4126"/>
    <n v="1504"/>
    <n v="817"/>
    <n v="1800"/>
    <x v="3"/>
  </r>
  <r>
    <n v="4916"/>
    <s v="SAIAG INDUSTRIE"/>
    <s v="TO0857472"/>
    <s v="07942330155"/>
    <n v="53451"/>
    <n v="445"/>
    <x v="0"/>
    <n v="53895"/>
    <n v="42400"/>
    <n v="5769"/>
    <x v="20"/>
    <n v="-1531"/>
    <n v="274"/>
    <n v="0"/>
    <x v="3"/>
  </r>
  <r>
    <n v="4917"/>
    <s v="ZATTARIN GET"/>
    <s v="PD0125218"/>
    <s v="00462490285"/>
    <n v="53445"/>
    <n v="1120"/>
    <x v="0"/>
    <n v="54565"/>
    <n v="44395"/>
    <n v="3044"/>
    <x v="4127"/>
    <n v="-7074"/>
    <n v="189"/>
    <n v="3152"/>
    <x v="1"/>
  </r>
  <r>
    <n v="4918"/>
    <s v="BLACK SHEEP"/>
    <s v="FI0433553"/>
    <s v="04275510487"/>
    <n v="53437"/>
    <n v="24"/>
    <x v="0"/>
    <n v="54010"/>
    <n v="39259"/>
    <n v="11599"/>
    <x v="4128"/>
    <n v="820"/>
    <n v="461"/>
    <n v="1000"/>
    <x v="4"/>
  </r>
  <r>
    <n v="4919"/>
    <s v="GERIT TRASMISSIONI"/>
    <s v="MI0584764"/>
    <s v="00733490155"/>
    <n v="53402"/>
    <n v="365"/>
    <x v="0"/>
    <n v="53767"/>
    <n v="36058"/>
    <n v="3990"/>
    <x v="4129"/>
    <n v="4988"/>
    <n v="2533"/>
    <n v="2052"/>
    <x v="4"/>
  </r>
  <r>
    <n v="4920"/>
    <s v="VELO"/>
    <s v="TV0093603"/>
    <s v="00199510264"/>
    <n v="53398"/>
    <n v="997"/>
    <x v="0"/>
    <n v="55286"/>
    <n v="24134"/>
    <n v="13836"/>
    <x v="4130"/>
    <n v="1491"/>
    <n v="1375"/>
    <n v="0"/>
    <x v="2"/>
  </r>
  <r>
    <n v="4921"/>
    <s v="QUABAS"/>
    <s v="PC0094369"/>
    <s v="00193030194"/>
    <n v="53396"/>
    <n v="1304"/>
    <x v="0"/>
    <n v="54700"/>
    <n v="48868"/>
    <n v="1629"/>
    <x v="4131"/>
    <n v="453"/>
    <n v="315"/>
    <n v="0"/>
    <x v="3"/>
  </r>
  <r>
    <n v="4922"/>
    <s v="CARMINE GALDIERI &amp; FIGLI (IN BREVE"/>
    <s v="SA0176113"/>
    <s v="00851290650"/>
    <n v="53389"/>
    <n v="165"/>
    <x v="0"/>
    <n v="53554"/>
    <n v="47379"/>
    <n v="1757"/>
    <x v="1541"/>
    <n v="2329"/>
    <n v="1176"/>
    <n v="3640"/>
    <x v="0"/>
  </r>
  <r>
    <n v="4923"/>
    <s v="DUNCAN FARMACEUTICI"/>
    <s v="VR0137907"/>
    <s v="00455000232"/>
    <n v="53383"/>
    <n v="6"/>
    <x v="0"/>
    <n v="53389"/>
    <n v="48062"/>
    <n v="669"/>
    <x v="20"/>
    <n v="7280"/>
    <n v="3236"/>
    <n v="0"/>
    <x v="0"/>
  </r>
  <r>
    <n v="4924"/>
    <s v="BITOLEA CHIMICA ECOLOGICA"/>
    <s v="MI1275708"/>
    <s v="09198060155"/>
    <n v="53377"/>
    <n v="1605"/>
    <x v="0"/>
    <n v="54946"/>
    <n v="19090"/>
    <n v="16517"/>
    <x v="2019"/>
    <n v="2889"/>
    <n v="876"/>
    <n v="11417"/>
    <x v="5"/>
  </r>
  <r>
    <n v="4925"/>
    <s v="MANIFATTURA RIESE"/>
    <s v="RE0100806"/>
    <s v="00130530355"/>
    <n v="53374"/>
    <n v="777"/>
    <x v="0"/>
    <n v="56812"/>
    <n v="23505"/>
    <n v="21242"/>
    <x v="4132"/>
    <n v="6469"/>
    <n v="2948"/>
    <n v="0"/>
    <x v="3"/>
  </r>
  <r>
    <n v="4926"/>
    <s v="METROPOLIS SOCIETA' PER LE"/>
    <s v="RM0741956"/>
    <s v="04207001001"/>
    <n v="53374"/>
    <n v="3065"/>
    <x v="0"/>
    <n v="57028"/>
    <n v="345"/>
    <n v="40712"/>
    <x v="1898"/>
    <n v="4804"/>
    <n v="3708"/>
    <n v="0"/>
    <x v="5"/>
  </r>
  <r>
    <n v="4927"/>
    <s v="TORNO INTERNAZIONALE"/>
    <s v="MI1405896"/>
    <s v="01612190023"/>
    <n v="53372"/>
    <n v="2514"/>
    <x v="0"/>
    <n v="70698"/>
    <n v="4136"/>
    <n v="41693"/>
    <x v="4133"/>
    <n v="2225"/>
    <n v="1182"/>
    <n v="7090"/>
    <x v="6"/>
  </r>
  <r>
    <n v="4928"/>
    <s v="STYLETEX"/>
    <s v="PO0371975"/>
    <s v="03592520484"/>
    <n v="53355"/>
    <n v="242"/>
    <x v="0"/>
    <n v="52422"/>
    <n v="23651"/>
    <n v="24494"/>
    <x v="4134"/>
    <n v="-368"/>
    <n v="478"/>
    <n v="3203"/>
    <x v="7"/>
  </r>
  <r>
    <n v="4929"/>
    <s v="CIP 4"/>
    <s v="MI0949942"/>
    <s v="03250160151"/>
    <n v="53353"/>
    <n v="2344"/>
    <x v="0"/>
    <n v="56040"/>
    <n v="46684"/>
    <n v="4016"/>
    <x v="4135"/>
    <n v="98"/>
    <n v="267"/>
    <n v="0"/>
    <x v="4"/>
  </r>
  <r>
    <n v="4930"/>
    <s v="MIDEC MACCHINE MINERARIE EDILI ED"/>
    <s v="MI0343569"/>
    <s v="00862660156"/>
    <n v="53351"/>
    <n v="1307"/>
    <x v="0"/>
    <n v="54598"/>
    <n v="45396"/>
    <n v="3771"/>
    <x v="4136"/>
    <n v="806"/>
    <n v="471"/>
    <n v="30"/>
    <x v="3"/>
  </r>
  <r>
    <n v="4931"/>
    <s v="MULTITEL"/>
    <s v="MI1449072"/>
    <s v="11251110158"/>
    <n v="53337"/>
    <n v="3"/>
    <x v="0"/>
    <n v="53341"/>
    <n v="47018"/>
    <n v="3007"/>
    <x v="4137"/>
    <n v="796"/>
    <n v="436"/>
    <n v="138"/>
    <x v="8"/>
  </r>
  <r>
    <n v="4932"/>
    <s v="MANTERO SETA"/>
    <s v="CO0257848"/>
    <s v="02387120138"/>
    <n v="53333"/>
    <n v="704"/>
    <x v="0"/>
    <n v="47891"/>
    <n v="10339"/>
    <n v="15307"/>
    <x v="20"/>
    <n v="3752"/>
    <n v="2623"/>
    <n v="0"/>
    <x v="8"/>
  </r>
  <r>
    <n v="4933"/>
    <s v="EUROMET"/>
    <s v="MI1073179"/>
    <s v="04950840159"/>
    <n v="53328"/>
    <n v="45"/>
    <x v="0"/>
    <n v="50577"/>
    <n v="48831"/>
    <n v="254"/>
    <x v="4138"/>
    <n v="32"/>
    <n v="81"/>
    <n v="85"/>
    <x v="9"/>
  </r>
  <r>
    <n v="4934"/>
    <s v="ORECCHIA &amp; SCAVARDA AUTO"/>
    <s v="TO0754745"/>
    <s v="06025590016"/>
    <n v="53297"/>
    <n v="4603"/>
    <x v="0"/>
    <n v="57896"/>
    <n v="50641"/>
    <n v="2432"/>
    <x v="4139"/>
    <n v="-460"/>
    <n v="171"/>
    <n v="1401"/>
    <x v="1"/>
  </r>
  <r>
    <n v="4935"/>
    <s v="FALCO"/>
    <s v="FE0059972"/>
    <s v="00056270382"/>
    <n v="53295"/>
    <n v="1546"/>
    <x v="0"/>
    <n v="55622"/>
    <n v="30310"/>
    <n v="12128"/>
    <x v="4140"/>
    <n v="-74"/>
    <n v="416"/>
    <n v="8250"/>
    <x v="1"/>
  </r>
  <r>
    <n v="4936"/>
    <s v="SARENI"/>
    <s v="BS0181839"/>
    <s v="00300560174"/>
    <n v="53290"/>
    <n v="113"/>
    <x v="0"/>
    <n v="53232"/>
    <n v="42102"/>
    <n v="4297"/>
    <x v="2251"/>
    <n v="1720"/>
    <n v="967"/>
    <n v="230"/>
    <x v="8"/>
  </r>
  <r>
    <n v="4937"/>
    <s v="COTONIFICIO CARLO BONOMI"/>
    <s v="MI1514789"/>
    <s v="00187010129"/>
    <n v="53248"/>
    <n v="463"/>
    <x v="0"/>
    <n v="53721"/>
    <n v="27340"/>
    <n v="7451"/>
    <x v="4141"/>
    <n v="5934"/>
    <n v="2962"/>
    <n v="2169"/>
    <x v="0"/>
  </r>
  <r>
    <n v="4938"/>
    <s v="C.T.P. ESPLANA SUD S.R.L.(CENTRO"/>
    <s v="NA0471871"/>
    <s v="06083130630"/>
    <n v="53248"/>
    <n v="511"/>
    <x v="0"/>
    <n v="53759"/>
    <n v="38609"/>
    <n v="8536"/>
    <x v="1382"/>
    <n v="-5"/>
    <n v="170"/>
    <n v="1605"/>
    <x v="0"/>
  </r>
  <r>
    <n v="4939"/>
    <s v="ITALIAN BUTT WELDING FITTINGS"/>
    <s v="PC0101017"/>
    <s v="00361850332"/>
    <n v="53226"/>
    <n v="13"/>
    <x v="0"/>
    <n v="51318"/>
    <n v="23725"/>
    <n v="7543"/>
    <x v="948"/>
    <n v="1"/>
    <n v="649"/>
    <n v="10317"/>
    <x v="4"/>
  </r>
  <r>
    <n v="4940"/>
    <s v="I.G.C. ITALY (INTERNATIONAL GOLD"/>
    <s v="AR0089213"/>
    <s v="01191300514"/>
    <n v="53222"/>
    <n v="0"/>
    <x v="0"/>
    <n v="53222"/>
    <n v="39635"/>
    <n v="12581"/>
    <x v="1716"/>
    <n v="99"/>
    <n v="98"/>
    <n v="0"/>
    <x v="0"/>
  </r>
  <r>
    <n v="4941"/>
    <s v="ISTITUTO FARMACO BIOLOGICO STRODER"/>
    <s v="FI0125814"/>
    <s v="00394900484"/>
    <n v="53214"/>
    <n v="1459"/>
    <x v="0"/>
    <n v="55118"/>
    <n v="23498"/>
    <n v="8891"/>
    <x v="4142"/>
    <n v="2613"/>
    <n v="2230"/>
    <n v="0"/>
    <x v="0"/>
  </r>
  <r>
    <n v="4942"/>
    <s v="TRENTO PRESS SERVICE"/>
    <s v="TN0134573"/>
    <s v="03206860102"/>
    <n v="53214"/>
    <n v="18"/>
    <x v="0"/>
    <n v="53231"/>
    <n v="48533"/>
    <n v="1640"/>
    <x v="1868"/>
    <n v="782"/>
    <n v="388"/>
    <n v="0"/>
    <x v="2"/>
  </r>
  <r>
    <n v="4943"/>
    <s v="INDUSTRIA VENETA FILATI"/>
    <s v="VE0214341"/>
    <s v="00771140266"/>
    <n v="53204"/>
    <n v="349"/>
    <x v="0"/>
    <n v="53576"/>
    <n v="33765"/>
    <n v="5747"/>
    <x v="755"/>
    <n v="387"/>
    <n v="529"/>
    <n v="4905"/>
    <x v="0"/>
  </r>
  <r>
    <n v="4944"/>
    <s v="CENTRO AUTOVEICOLI"/>
    <s v="BA0178439"/>
    <s v="00949790729"/>
    <n v="53186"/>
    <n v="0"/>
    <x v="0"/>
    <n v="53186"/>
    <n v="46539"/>
    <n v="3128"/>
    <x v="4143"/>
    <n v="1283"/>
    <n v="623"/>
    <n v="1857"/>
    <x v="1"/>
  </r>
  <r>
    <n v="4945"/>
    <s v="VENUS DISTRIBUZIONE"/>
    <s v="PR0170970"/>
    <s v="01681710347"/>
    <n v="53164"/>
    <n v="147"/>
    <x v="0"/>
    <n v="53311"/>
    <n v="48667"/>
    <n v="3901"/>
    <x v="3402"/>
    <n v="-129"/>
    <n v="110"/>
    <n v="300"/>
    <x v="8"/>
  </r>
  <r>
    <n v="4946"/>
    <s v="FEDERAZIONE COOPERATIVE RAIFFEISEN"/>
    <s v="BZ0043149"/>
    <s v="00126940212"/>
    <n v="53164"/>
    <n v="9430"/>
    <x v="0"/>
    <n v="61963"/>
    <n v="8660"/>
    <n v="20602"/>
    <x v="4144"/>
    <n v="4642"/>
    <n v="1593"/>
    <n v="0"/>
    <x v="1"/>
  </r>
  <r>
    <n v="4947"/>
    <s v="CARTIERA DI CARBONERA"/>
    <s v="TV0256619"/>
    <s v="00194990263"/>
    <n v="53155"/>
    <n v="40"/>
    <x v="0"/>
    <n v="53661"/>
    <n v="28236"/>
    <n v="6587"/>
    <x v="4145"/>
    <n v="8313"/>
    <n v="3800"/>
    <n v="4442"/>
    <x v="4"/>
  </r>
  <r>
    <n v="4948"/>
    <s v="ANTONIO FINESCHI"/>
    <s v="PO0277723"/>
    <s v="01563470481"/>
    <n v="53132"/>
    <n v="804"/>
    <x v="0"/>
    <n v="53936"/>
    <n v="47841"/>
    <n v="2441"/>
    <x v="4146"/>
    <n v="441"/>
    <n v="387"/>
    <n v="2552"/>
    <x v="3"/>
  </r>
  <r>
    <n v="4949"/>
    <s v="VANETTA"/>
    <s v="CE0112046"/>
    <s v="03740000637"/>
    <n v="53124"/>
    <n v="907"/>
    <x v="0"/>
    <n v="53282"/>
    <n v="32977"/>
    <n v="8211"/>
    <x v="4147"/>
    <n v="966"/>
    <n v="725"/>
    <n v="10901"/>
    <x v="8"/>
  </r>
  <r>
    <n v="4950"/>
    <s v="RAVAGRICOLA"/>
    <s v="MI0722021"/>
    <s v="01589470150"/>
    <n v="53124"/>
    <n v="660"/>
    <x v="0"/>
    <n v="54044"/>
    <n v="51287"/>
    <n v="1467"/>
    <x v="1283"/>
    <n v="65"/>
    <n v="72"/>
    <n v="149"/>
    <x v="4"/>
  </r>
  <r>
    <n v="4951"/>
    <s v="TASTEX"/>
    <s v="BG0132291"/>
    <s v="00661730168"/>
    <n v="53107"/>
    <n v="240"/>
    <x v="0"/>
    <n v="53347"/>
    <n v="43008"/>
    <n v="2246"/>
    <x v="4148"/>
    <n v="-1211"/>
    <n v="373"/>
    <n v="7500"/>
    <x v="5"/>
  </r>
  <r>
    <n v="4952"/>
    <s v="AUTOSTRADE CENTRO PADANE"/>
    <s v="CR0069195"/>
    <s v="00114590193"/>
    <n v="53107"/>
    <n v="4520"/>
    <x v="0"/>
    <n v="57627"/>
    <n v="1833"/>
    <n v="16788"/>
    <x v="4149"/>
    <n v="5544"/>
    <n v="2979"/>
    <n v="7741"/>
    <x v="8"/>
  </r>
  <r>
    <n v="4953"/>
    <s v="UNILCHIMICA CR"/>
    <s v="MI1171514"/>
    <s v="07653510151"/>
    <n v="53102"/>
    <n v="84"/>
    <x v="0"/>
    <n v="53613"/>
    <n v="29475"/>
    <n v="6171"/>
    <x v="3905"/>
    <n v="72939"/>
    <n v="21118"/>
    <n v="14424"/>
    <x v="5"/>
  </r>
  <r>
    <n v="4954"/>
    <s v="DE.CO."/>
    <s v="PC0116836"/>
    <s v="00945000339"/>
    <n v="53092"/>
    <n v="3443"/>
    <x v="0"/>
    <n v="56535"/>
    <n v="44398"/>
    <n v="3132"/>
    <x v="4150"/>
    <n v="450"/>
    <n v="285"/>
    <n v="653"/>
    <x v="1"/>
  </r>
  <r>
    <n v="4955"/>
    <s v="GOTTARDO RUFFONI SOCIETA' ITALIANA"/>
    <s v="MI1448543"/>
    <s v="11258300158"/>
    <n v="53092"/>
    <n v="1153"/>
    <x v="0"/>
    <n v="54245"/>
    <n v="41469"/>
    <n v="3528"/>
    <x v="4151"/>
    <n v="-384"/>
    <n v="310"/>
    <n v="0"/>
    <x v="9"/>
  </r>
  <r>
    <n v="4956"/>
    <s v="SIOMATICA"/>
    <s v="BO0288983"/>
    <s v="02457110373"/>
    <n v="53068"/>
    <n v="0"/>
    <x v="0"/>
    <n v="46122"/>
    <n v="0"/>
    <n v="15210"/>
    <x v="4152"/>
    <n v="974"/>
    <n v="582"/>
    <n v="0"/>
    <x v="1"/>
  </r>
  <r>
    <n v="4957"/>
    <s v="SOCIETA' EDITRICE SS.ALESSANDRO AMB"/>
    <s v="BG0243762"/>
    <s v="01873990160"/>
    <n v="53067"/>
    <n v="1016"/>
    <x v="0"/>
    <n v="54072"/>
    <n v="8486"/>
    <n v="15395"/>
    <x v="4153"/>
    <n v="5264"/>
    <n v="3206"/>
    <n v="9500"/>
    <x v="5"/>
  </r>
  <r>
    <n v="4958"/>
    <s v="METALLI ESTRUSI"/>
    <s v="BS0201172"/>
    <s v="00516370178"/>
    <n v="53061"/>
    <n v="393"/>
    <x v="0"/>
    <n v="52709"/>
    <n v="42862"/>
    <n v="1997"/>
    <x v="20"/>
    <n v="1575"/>
    <n v="903"/>
    <n v="0"/>
    <x v="1"/>
  </r>
  <r>
    <n v="4959"/>
    <s v="GIUSEPPE SPELTA METALLI E LEGHE"/>
    <s v="MI1143186"/>
    <s v="07187050153"/>
    <n v="53059"/>
    <n v="209"/>
    <x v="0"/>
    <n v="53268"/>
    <n v="49532"/>
    <n v="944"/>
    <x v="4154"/>
    <n v="1200"/>
    <n v="152"/>
    <n v="0"/>
    <x v="0"/>
  </r>
  <r>
    <n v="4960"/>
    <s v="ANGST E PFISTER"/>
    <s v="MI0376341"/>
    <s v="00854180155"/>
    <n v="53052"/>
    <n v="2035"/>
    <x v="0"/>
    <n v="55087"/>
    <n v="32180"/>
    <n v="5091"/>
    <x v="2688"/>
    <n v="2859"/>
    <n v="1820"/>
    <n v="1031"/>
    <x v="1"/>
  </r>
  <r>
    <n v="4961"/>
    <s v="TORCITURA VOLUMINIZZATI"/>
    <s v="MI0770222"/>
    <s v="00798550158"/>
    <n v="53052"/>
    <n v="194"/>
    <x v="0"/>
    <n v="54465"/>
    <n v="38081"/>
    <n v="7191"/>
    <x v="4155"/>
    <n v="1290"/>
    <n v="781"/>
    <n v="3253"/>
    <x v="2"/>
  </r>
  <r>
    <n v="4962"/>
    <s v="MARCHESI DE' FRESCOBALDI OVVERO"/>
    <s v="FI0297109"/>
    <s v="01770300489"/>
    <n v="53047"/>
    <n v="1046"/>
    <x v="0"/>
    <n v="58993"/>
    <n v="28857"/>
    <n v="12484"/>
    <x v="4156"/>
    <n v="1851"/>
    <n v="1164"/>
    <n v="34605"/>
    <x v="3"/>
  </r>
  <r>
    <n v="4963"/>
    <s v="ALFA BIOTECH"/>
    <s v="RM0699194"/>
    <s v="08908380150"/>
    <n v="53040"/>
    <n v="3274"/>
    <x v="0"/>
    <n v="54311"/>
    <n v="19165"/>
    <n v="11832"/>
    <x v="4157"/>
    <n v="2158"/>
    <n v="928"/>
    <n v="4449"/>
    <x v="3"/>
  </r>
  <r>
    <n v="4964"/>
    <s v="LOMBARDA MOTORI 2"/>
    <s v="MI1188517"/>
    <s v="07919850151"/>
    <n v="53039"/>
    <n v="2526"/>
    <x v="0"/>
    <n v="57079"/>
    <n v="50210"/>
    <n v="1985"/>
    <x v="4158"/>
    <n v="833"/>
    <n v="640"/>
    <n v="5319"/>
    <x v="3"/>
  </r>
  <r>
    <n v="4965"/>
    <s v="COPEA"/>
    <s v="RN0252689"/>
    <s v="02254130400"/>
    <n v="53000"/>
    <n v="2419"/>
    <x v="0"/>
    <n v="55419"/>
    <n v="47283"/>
    <n v="3420"/>
    <x v="4159"/>
    <n v="1333"/>
    <n v="685"/>
    <n v="93"/>
    <x v="1"/>
  </r>
  <r>
    <n v="4966"/>
    <s v="IMMOBILIARE VALSESSERA"/>
    <s v="MI1494032"/>
    <s v="11750300151"/>
    <n v="53000"/>
    <n v="0"/>
    <x v="0"/>
    <n v="28630"/>
    <n v="28400"/>
    <n v="758"/>
    <x v="20"/>
    <n v="-598"/>
    <n v="0"/>
    <n v="0"/>
    <x v="4"/>
  </r>
  <r>
    <n v="4967"/>
    <s v="DALFINI"/>
    <s v="VR0127448"/>
    <s v="00201770237"/>
    <n v="52997"/>
    <n v="49"/>
    <x v="0"/>
    <n v="53046"/>
    <n v="46239"/>
    <n v="1226"/>
    <x v="2338"/>
    <n v="1951"/>
    <n v="976"/>
    <n v="2258"/>
    <x v="4"/>
  </r>
  <r>
    <n v="4968"/>
    <s v="L'ISOLANTE KAIMANN"/>
    <s v="MI1298276"/>
    <s v="09470180150"/>
    <n v="52992"/>
    <n v="2308"/>
    <x v="0"/>
    <n v="55905"/>
    <n v="25348"/>
    <n v="13179"/>
    <x v="1185"/>
    <n v="881"/>
    <n v="722"/>
    <n v="0"/>
    <x v="2"/>
  </r>
  <r>
    <n v="4970"/>
    <s v="SEMOLIFICIO A. MORAMARCO"/>
    <s v="BA0182650"/>
    <s v="01064950726"/>
    <n v="52979"/>
    <n v="0"/>
    <x v="0"/>
    <n v="52885"/>
    <n v="41386"/>
    <n v="4812"/>
    <x v="4160"/>
    <n v="1030"/>
    <n v="524"/>
    <n v="3241"/>
    <x v="0"/>
  </r>
  <r>
    <n v="4971"/>
    <s v="ITALFIM"/>
    <s v="BG0118716"/>
    <s v="00220400162"/>
    <n v="52975"/>
    <n v="514"/>
    <x v="0"/>
    <n v="54121"/>
    <n v="15261"/>
    <n v="13261"/>
    <x v="4161"/>
    <n v="15646"/>
    <n v="6815"/>
    <n v="0"/>
    <x v="0"/>
  </r>
  <r>
    <n v="4972"/>
    <s v="MADI FRUTTA SECCA IMPORT"/>
    <s v="MI1341939"/>
    <s v="10077190154"/>
    <n v="52974"/>
    <n v="623"/>
    <x v="0"/>
    <n v="54396"/>
    <n v="41547"/>
    <n v="2701"/>
    <x v="2372"/>
    <n v="-346"/>
    <n v="0"/>
    <n v="1891"/>
    <x v="5"/>
  </r>
  <r>
    <n v="4973"/>
    <s v="ROTTA RESEARCH LABORATORIUM"/>
    <s v="MI1018616"/>
    <s v="04472830159"/>
    <n v="52973"/>
    <n v="1601"/>
    <x v="0"/>
    <n v="54361"/>
    <n v="11996"/>
    <n v="13271"/>
    <x v="693"/>
    <n v="13070"/>
    <n v="6003"/>
    <n v="14756"/>
    <x v="3"/>
  </r>
  <r>
    <n v="4974"/>
    <s v="ZAMBAITI PARATI"/>
    <s v="BG0237168"/>
    <s v="01780680169"/>
    <n v="52969"/>
    <n v="709"/>
    <x v="0"/>
    <n v="52916"/>
    <n v="17735"/>
    <n v="10526"/>
    <x v="4162"/>
    <n v="9037"/>
    <n v="4263"/>
    <n v="10052"/>
    <x v="5"/>
  </r>
  <r>
    <n v="4975"/>
    <s v="GE PLASTICS RESINMEC"/>
    <s v="MI1143858"/>
    <s v="00228020160"/>
    <n v="52962"/>
    <n v="546"/>
    <x v="0"/>
    <n v="52594"/>
    <n v="40390"/>
    <n v="4717"/>
    <x v="4163"/>
    <n v="4207"/>
    <n v="250"/>
    <n v="25000"/>
    <x v="6"/>
  </r>
  <r>
    <n v="4976"/>
    <s v="MONDIALPOL MILANO"/>
    <s v="MI0873819"/>
    <s v="03151520156"/>
    <n v="52948"/>
    <n v="289"/>
    <x v="0"/>
    <n v="53237"/>
    <n v="901"/>
    <n v="14052"/>
    <x v="4164"/>
    <n v="4408"/>
    <n v="3183"/>
    <n v="0"/>
    <x v="7"/>
  </r>
  <r>
    <n v="4977"/>
    <s v="ALTEA"/>
    <s v="MI0364163"/>
    <s v="00716740154"/>
    <n v="52945"/>
    <n v="150"/>
    <x v="0"/>
    <n v="53257"/>
    <n v="25291"/>
    <n v="17304"/>
    <x v="4165"/>
    <n v="6141"/>
    <n v="2731"/>
    <n v="0"/>
    <x v="4"/>
  </r>
  <r>
    <n v="4978"/>
    <s v="FRATELLI SARTORI VENEZIA"/>
    <s v="TV0172258"/>
    <s v="01839490263"/>
    <n v="52929"/>
    <n v="358"/>
    <x v="0"/>
    <n v="53287"/>
    <n v="45138"/>
    <n v="2679"/>
    <x v="4166"/>
    <n v="1349"/>
    <n v="703"/>
    <n v="0"/>
    <x v="3"/>
  </r>
  <r>
    <n v="4979"/>
    <s v="ANGELO CREMONA E FIGLIO"/>
    <s v="MI0466219"/>
    <s v="00762280154"/>
    <n v="52906"/>
    <n v="1980"/>
    <x v="0"/>
    <n v="54044"/>
    <n v="23513"/>
    <n v="9695"/>
    <x v="4167"/>
    <n v="3472"/>
    <n v="1849"/>
    <n v="2400"/>
    <x v="8"/>
  </r>
  <r>
    <n v="4980"/>
    <s v="ALIMENTARI ORTOFRUTTICOLI A.B.C."/>
    <s v="RM0147518"/>
    <s v="00392350583"/>
    <n v="52888"/>
    <n v="1253"/>
    <x v="0"/>
    <n v="53899"/>
    <n v="46398"/>
    <n v="2688"/>
    <x v="4168"/>
    <n v="161"/>
    <n v="357"/>
    <n v="500"/>
    <x v="8"/>
  </r>
  <r>
    <n v="4981"/>
    <s v="LOCATELLI GEOM. GABRIELE"/>
    <s v="BG0246930"/>
    <s v="01909430165"/>
    <n v="52886"/>
    <n v="647"/>
    <x v="0"/>
    <n v="68158"/>
    <n v="23545"/>
    <n v="15782"/>
    <x v="4169"/>
    <n v="1314"/>
    <n v="1210"/>
    <n v="953"/>
    <x v="9"/>
  </r>
  <r>
    <n v="4983"/>
    <s v="SOCIETA' SERICA TRUDEL"/>
    <s v="CO0245185"/>
    <s v="00750810152"/>
    <n v="52832"/>
    <n v="1700"/>
    <x v="0"/>
    <n v="54646"/>
    <n v="45265"/>
    <n v="4965"/>
    <x v="4170"/>
    <n v="486"/>
    <n v="354"/>
    <n v="0"/>
    <x v="1"/>
  </r>
  <r>
    <n v="4984"/>
    <s v="FIGLI DI PIETRO RODESCHINI S.P.A"/>
    <s v="BG0055051"/>
    <s v="00209360163"/>
    <n v="52829"/>
    <n v="329"/>
    <x v="0"/>
    <n v="53816"/>
    <n v="41719"/>
    <n v="5653"/>
    <x v="4171"/>
    <n v="143"/>
    <n v="423"/>
    <n v="5891"/>
    <x v="8"/>
  </r>
  <r>
    <n v="4985"/>
    <s v="TEXTELA"/>
    <s v="BG0193305"/>
    <s v="01304010166"/>
    <n v="52826"/>
    <n v="86"/>
    <x v="0"/>
    <n v="52987"/>
    <n v="26150"/>
    <n v="8345"/>
    <x v="4172"/>
    <n v="2685"/>
    <n v="1480"/>
    <n v="7500"/>
    <x v="0"/>
  </r>
  <r>
    <n v="4986"/>
    <s v="FLOVETRO"/>
    <s v="CH0064415"/>
    <s v="00261280697"/>
    <n v="52824"/>
    <n v="494"/>
    <x v="0"/>
    <n v="53004"/>
    <n v="16497"/>
    <n v="20654"/>
    <x v="4173"/>
    <n v="1357"/>
    <n v="615"/>
    <n v="0"/>
    <x v="0"/>
  </r>
  <r>
    <n v="4987"/>
    <s v="THUN % THUN A.G."/>
    <s v="BZ0089957"/>
    <s v="00833770217"/>
    <n v="52823"/>
    <n v="2727"/>
    <x v="0"/>
    <n v="60157"/>
    <n v="28689"/>
    <n v="13314"/>
    <x v="4174"/>
    <n v="1538"/>
    <n v="1180"/>
    <n v="11797"/>
    <x v="4"/>
  </r>
  <r>
    <n v="4988"/>
    <s v="C.G.A. COMPAGNIA GENERALE"/>
    <s v="UD0136114"/>
    <s v="00446870305"/>
    <n v="52815"/>
    <n v="670"/>
    <x v="0"/>
    <n v="56202"/>
    <n v="26607"/>
    <n v="10068"/>
    <x v="4175"/>
    <n v="2881"/>
    <n v="889"/>
    <n v="1071"/>
    <x v="0"/>
  </r>
  <r>
    <n v="4989"/>
    <s v="CEDACRI OVEST"/>
    <s v="AL0154276"/>
    <s v="01332350063"/>
    <n v="52809"/>
    <n v="855"/>
    <x v="0"/>
    <n v="53665"/>
    <n v="1900"/>
    <n v="20809"/>
    <x v="3677"/>
    <n v="1123"/>
    <n v="1048"/>
    <n v="600"/>
    <x v="0"/>
  </r>
  <r>
    <n v="4990"/>
    <s v="S.V.A."/>
    <s v="RA0098531"/>
    <s v="00704900398"/>
    <n v="52796"/>
    <n v="1175"/>
    <x v="0"/>
    <n v="53971"/>
    <n v="46632"/>
    <n v="4165"/>
    <x v="3551"/>
    <n v="846"/>
    <n v="544"/>
    <n v="7758"/>
    <x v="2"/>
  </r>
  <r>
    <n v="4991"/>
    <s v="GAMMA SOC. COMMISSIONARIA"/>
    <s v="RM0701311"/>
    <s v="03805761008"/>
    <n v="52791"/>
    <n v="1881"/>
    <x v="0"/>
    <n v="55151"/>
    <n v="53325"/>
    <n v="706"/>
    <x v="4176"/>
    <n v="38"/>
    <n v="37"/>
    <n v="1436"/>
    <x v="0"/>
  </r>
  <r>
    <n v="4992"/>
    <s v="INDUSTRIAL SERVICE"/>
    <s v="LC0183427"/>
    <s v="00914180138"/>
    <n v="52775"/>
    <n v="623"/>
    <x v="0"/>
    <n v="53398"/>
    <n v="42803"/>
    <n v="3972"/>
    <x v="4177"/>
    <n v="3141"/>
    <n v="1402"/>
    <n v="1535"/>
    <x v="1"/>
  </r>
  <r>
    <n v="4993"/>
    <s v="ROBUR"/>
    <s v="BG0154968"/>
    <s v="00373210160"/>
    <n v="52768"/>
    <n v="1174"/>
    <x v="0"/>
    <n v="53422"/>
    <n v="26918"/>
    <n v="10729"/>
    <x v="4178"/>
    <n v="4585"/>
    <n v="2464"/>
    <n v="6027"/>
    <x v="8"/>
  </r>
  <r>
    <n v="4994"/>
    <s v="GAS SERVICE ITALIA"/>
    <s v="RM0770296"/>
    <s v="09082830150"/>
    <n v="52764"/>
    <n v="0"/>
    <x v="0"/>
    <n v="52764"/>
    <n v="51877"/>
    <n v="215"/>
    <x v="20"/>
    <n v="-1017"/>
    <n v="35"/>
    <n v="0"/>
    <x v="1"/>
  </r>
  <r>
    <n v="4995"/>
    <s v="ELEMASTER TECNOLOGIE ELETTRONICHE"/>
    <s v="LC0228591"/>
    <s v="01946180138"/>
    <n v="52754"/>
    <n v="41"/>
    <x v="0"/>
    <n v="53316"/>
    <n v="33853"/>
    <n v="5930"/>
    <x v="1739"/>
    <n v="4790"/>
    <n v="2278"/>
    <n v="1274"/>
    <x v="4"/>
  </r>
  <r>
    <n v="4996"/>
    <s v="VEMER"/>
    <s v="MI1038321"/>
    <s v="04787150152"/>
    <n v="52750"/>
    <n v="72"/>
    <x v="0"/>
    <n v="53135"/>
    <n v="36014"/>
    <n v="8449"/>
    <x v="4179"/>
    <n v="583"/>
    <n v="454"/>
    <n v="165"/>
    <x v="3"/>
  </r>
  <r>
    <n v="4997"/>
    <s v="LEMARFARMA"/>
    <s v="PA0137513"/>
    <s v="03488870829"/>
    <n v="52740"/>
    <n v="47"/>
    <x v="0"/>
    <n v="52787"/>
    <n v="48637"/>
    <n v="1008"/>
    <x v="2214"/>
    <n v="631"/>
    <n v="129"/>
    <n v="0"/>
    <x v="8"/>
  </r>
  <r>
    <n v="4998"/>
    <s v="SIS.CO SISTEMI E COMPONENTI"/>
    <s v="PC0108402"/>
    <s v="00795530336"/>
    <n v="52727"/>
    <n v="984"/>
    <x v="0"/>
    <n v="53437"/>
    <n v="39896"/>
    <n v="5477"/>
    <x v="4180"/>
    <n v="-3773"/>
    <n v="303"/>
    <n v="321"/>
    <x v="4"/>
  </r>
  <r>
    <n v="4999"/>
    <s v="ANGELANTONI INDUSTRIE"/>
    <s v="PG0153409"/>
    <s v="01678030543"/>
    <n v="52721"/>
    <n v="1823"/>
    <x v="0"/>
    <n v="52386"/>
    <n v="22871"/>
    <n v="13044"/>
    <x v="20"/>
    <n v="2081"/>
    <n v="1346"/>
    <n v="0"/>
    <x v="5"/>
  </r>
  <r>
    <n v="5000"/>
    <s v="PADOVANI"/>
    <s v="MI1013212"/>
    <s v="00430620153"/>
    <n v="52720"/>
    <n v="709"/>
    <x v="0"/>
    <n v="53429"/>
    <n v="3933"/>
    <n v="15337"/>
    <x v="4181"/>
    <n v="7057"/>
    <n v="3902"/>
    <n v="0"/>
    <x v="8"/>
  </r>
  <r>
    <n v="5001"/>
    <s v="FIMET MOTORI E RIDUTTORI"/>
    <s v="TO0585245"/>
    <s v="03764660019"/>
    <n v="52715"/>
    <n v="441"/>
    <x v="0"/>
    <n v="55230"/>
    <n v="27203"/>
    <n v="10610"/>
    <x v="4182"/>
    <n v="-75"/>
    <n v="630"/>
    <n v="9420"/>
    <x v="5"/>
  </r>
  <r>
    <n v="5002"/>
    <s v="E.C.B."/>
    <s v="MI0978502"/>
    <s v="03892570155"/>
    <n v="52710"/>
    <n v="2369"/>
    <x v="0"/>
    <n v="55285"/>
    <n v="31141"/>
    <n v="11495"/>
    <x v="4183"/>
    <n v="1470"/>
    <n v="962"/>
    <n v="7134"/>
    <x v="1"/>
  </r>
  <r>
    <n v="5003"/>
    <s v="ZANDERS ITALIA"/>
    <s v="MI1394480"/>
    <s v="10665190152"/>
    <n v="52708"/>
    <n v="371"/>
    <x v="0"/>
    <n v="53079"/>
    <n v="46406"/>
    <n v="2787"/>
    <x v="1790"/>
    <n v="431"/>
    <n v="295"/>
    <n v="6210"/>
    <x v="9"/>
  </r>
  <r>
    <n v="5004"/>
    <s v="FABBRICA ITALIANA RITROVATI"/>
    <s v="FI0093140"/>
    <s v="00394440481"/>
    <n v="52695"/>
    <n v="833"/>
    <x v="0"/>
    <n v="54541"/>
    <n v="32345"/>
    <n v="15593"/>
    <x v="4184"/>
    <n v="-1889"/>
    <n v="119"/>
    <n v="0"/>
    <x v="1"/>
  </r>
  <r>
    <n v="5005"/>
    <s v="SOSIB INDUSTRIALE E COMMERCIALE"/>
    <s v="CA0149163"/>
    <s v="01902140928"/>
    <n v="52691"/>
    <n v="5437"/>
    <x v="0"/>
    <n v="57957"/>
    <n v="38262"/>
    <n v="6497"/>
    <x v="3900"/>
    <n v="4144"/>
    <n v="2063"/>
    <n v="5541"/>
    <x v="5"/>
  </r>
  <r>
    <n v="5006"/>
    <s v="GENAGRICOLA GENERALI AGRICOLTURA"/>
    <s v="TS0071165"/>
    <s v="00117120329"/>
    <n v="52688"/>
    <n v="7074"/>
    <x v="0"/>
    <n v="61201"/>
    <n v="27715"/>
    <n v="10522"/>
    <x v="4185"/>
    <n v="6254"/>
    <n v="3006"/>
    <n v="9271"/>
    <x v="1"/>
  </r>
  <r>
    <n v="5007"/>
    <s v="INTERCONSULT WISE"/>
    <s v="GE0337585"/>
    <s v="03345270106"/>
    <n v="52686"/>
    <n v="60"/>
    <x v="0"/>
    <n v="52746"/>
    <n v="681"/>
    <n v="44979"/>
    <x v="4186"/>
    <n v="855"/>
    <n v="734"/>
    <n v="0"/>
    <x v="0"/>
  </r>
  <r>
    <n v="5008"/>
    <s v="GEICO"/>
    <s v="CR0102274"/>
    <s v="00393350194"/>
    <n v="52684"/>
    <n v="488"/>
    <x v="0"/>
    <n v="55152"/>
    <n v="30941"/>
    <n v="2637"/>
    <x v="4187"/>
    <n v="2682"/>
    <n v="1677"/>
    <n v="47492"/>
    <x v="1"/>
  </r>
  <r>
    <n v="5009"/>
    <s v="AZIENDA AGRICOLA MINERVA"/>
    <s v="VR0215099"/>
    <s v="01242290219"/>
    <n v="52683"/>
    <n v="2148"/>
    <x v="0"/>
    <n v="54718"/>
    <n v="53773"/>
    <n v="304"/>
    <x v="4188"/>
    <n v="31"/>
    <n v="30"/>
    <n v="0"/>
    <x v="2"/>
  </r>
  <r>
    <n v="5010"/>
    <s v="FRATELLI AMOS E C."/>
    <s v="MI0383484"/>
    <s v="00717030159"/>
    <n v="52673"/>
    <n v="1113"/>
    <x v="0"/>
    <n v="53786"/>
    <n v="30655"/>
    <n v="6130"/>
    <x v="4189"/>
    <n v="6942"/>
    <n v="3667"/>
    <n v="6958"/>
    <x v="3"/>
  </r>
  <r>
    <n v="5011"/>
    <s v="TRASFORMET"/>
    <s v="NA0536396"/>
    <s v="06898240632"/>
    <n v="52663"/>
    <n v="0"/>
    <x v="0"/>
    <n v="58301"/>
    <n v="53161"/>
    <n v="262"/>
    <x v="1437"/>
    <n v="205"/>
    <n v="0"/>
    <n v="0"/>
    <x v="3"/>
  </r>
  <r>
    <n v="5012"/>
    <s v="ESSE 85"/>
    <s v="TV0176342"/>
    <s v="00861630267"/>
    <n v="52650"/>
    <n v="68"/>
    <x v="0"/>
    <n v="55028"/>
    <n v="28200"/>
    <n v="14782"/>
    <x v="4190"/>
    <n v="1088"/>
    <n v="834"/>
    <n v="0"/>
    <x v="3"/>
  </r>
  <r>
    <n v="5013"/>
    <s v="NEW MILL PRODUZIONE FILATI CARDATI"/>
    <s v="PO0397431"/>
    <s v="03900090485"/>
    <n v="52646"/>
    <n v="907"/>
    <x v="0"/>
    <n v="55338"/>
    <n v="25741"/>
    <n v="20144"/>
    <x v="4191"/>
    <n v="1237"/>
    <n v="669"/>
    <n v="1398"/>
    <x v="1"/>
  </r>
  <r>
    <n v="5014"/>
    <s v="S.G.F. S.P.A. SOCIETA GENERALE FOND"/>
    <s v="RM0615537"/>
    <s v="01089690307"/>
    <n v="52642"/>
    <n v="5749"/>
    <x v="0"/>
    <n v="54414"/>
    <n v="16020"/>
    <n v="17549"/>
    <x v="4192"/>
    <n v="2062"/>
    <n v="812"/>
    <n v="0"/>
    <x v="4"/>
  </r>
  <r>
    <n v="5015"/>
    <s v="LEON BEKAERT"/>
    <s v="MI0672756"/>
    <s v="00230870164"/>
    <n v="52636"/>
    <n v="271"/>
    <x v="0"/>
    <n v="53377"/>
    <n v="44266"/>
    <n v="2467"/>
    <x v="2883"/>
    <n v="1978"/>
    <n v="981"/>
    <n v="0"/>
    <x v="4"/>
  </r>
  <r>
    <n v="5016"/>
    <s v="FORNACI CALCE GRIGOLIN"/>
    <s v="TV0167042"/>
    <s v="00843350265"/>
    <n v="52630"/>
    <n v="223"/>
    <x v="0"/>
    <n v="52976"/>
    <n v="19938"/>
    <n v="12354"/>
    <x v="4193"/>
    <n v="3714"/>
    <n v="454"/>
    <n v="4152"/>
    <x v="2"/>
  </r>
  <r>
    <n v="5017"/>
    <s v="LINEA AEROPORTUALE SOLE"/>
    <s v="VE0161105"/>
    <s v="01475980270"/>
    <n v="52627"/>
    <n v="31"/>
    <x v="0"/>
    <n v="52658"/>
    <n v="22026"/>
    <n v="13606"/>
    <x v="2336"/>
    <n v="4196"/>
    <n v="2214"/>
    <n v="21"/>
    <x v="3"/>
  </r>
  <r>
    <n v="5018"/>
    <s v="CENTERS CROSS"/>
    <s v="RC0125201"/>
    <s v="01353090804"/>
    <n v="52616"/>
    <n v="634"/>
    <x v="0"/>
    <n v="53250"/>
    <n v="43290"/>
    <n v="3847"/>
    <x v="3763"/>
    <n v="400"/>
    <n v="212"/>
    <n v="12107"/>
    <x v="0"/>
  </r>
  <r>
    <n v="5019"/>
    <s v="GENERAL MEDICAL MERATE"/>
    <s v="BG0138291"/>
    <s v="00225500164"/>
    <n v="52605"/>
    <n v="1679"/>
    <x v="47"/>
    <n v="56816"/>
    <n v="32713"/>
    <n v="8553"/>
    <x v="4194"/>
    <n v="2295"/>
    <n v="659"/>
    <n v="0"/>
    <x v="0"/>
  </r>
  <r>
    <n v="5020"/>
    <s v="SIDERPALI"/>
    <s v="FR0099980"/>
    <s v="02538830379"/>
    <n v="52605"/>
    <n v="601"/>
    <x v="0"/>
    <n v="51661"/>
    <n v="22270"/>
    <n v="13499"/>
    <x v="2623"/>
    <n v="1263"/>
    <n v="517"/>
    <n v="13709"/>
    <x v="5"/>
  </r>
  <r>
    <n v="5021"/>
    <s v="EVICAR"/>
    <s v="PC0101090"/>
    <s v="00361740335"/>
    <n v="52602"/>
    <n v="100"/>
    <x v="0"/>
    <n v="52702"/>
    <n v="48854"/>
    <n v="3059"/>
    <x v="4195"/>
    <n v="29"/>
    <n v="305"/>
    <n v="2917"/>
    <x v="3"/>
  </r>
  <r>
    <n v="5022"/>
    <s v="SAN GRATO"/>
    <s v="TO0324928"/>
    <s v="00511650012"/>
    <n v="52576"/>
    <n v="168"/>
    <x v="0"/>
    <n v="53617"/>
    <n v="25856"/>
    <n v="15391"/>
    <x v="4196"/>
    <n v="1233"/>
    <n v="964"/>
    <n v="6414"/>
    <x v="5"/>
  </r>
  <r>
    <n v="5023"/>
    <s v="MIOTTO GENERALE PETROLI"/>
    <s v="VE0071648"/>
    <s v="00162030274"/>
    <n v="52566"/>
    <n v="110"/>
    <x v="0"/>
    <n v="52637"/>
    <n v="50144"/>
    <n v="858"/>
    <x v="4197"/>
    <n v="410"/>
    <n v="157"/>
    <n v="0"/>
    <x v="6"/>
  </r>
  <r>
    <n v="5024"/>
    <s v="LORENZO RUBELLI"/>
    <s v="VE0192154"/>
    <s v="07596940150"/>
    <n v="52554"/>
    <n v="1057"/>
    <x v="0"/>
    <n v="54814"/>
    <n v="20686"/>
    <n v="16922"/>
    <x v="4198"/>
    <n v="2299"/>
    <n v="1437"/>
    <n v="6853"/>
    <x v="7"/>
  </r>
  <r>
    <n v="5025"/>
    <s v="RULLI RULMECA"/>
    <s v="BG0123734"/>
    <s v="00673810164"/>
    <n v="52553"/>
    <n v="217"/>
    <x v="0"/>
    <n v="52788"/>
    <n v="21350"/>
    <n v="8663"/>
    <x v="4199"/>
    <n v="7894"/>
    <n v="3939"/>
    <n v="4417"/>
    <x v="4"/>
  </r>
  <r>
    <n v="5026"/>
    <s v="M.F.U."/>
    <s v="BS0190201"/>
    <s v="00314290172"/>
    <n v="52547"/>
    <n v="238"/>
    <x v="0"/>
    <n v="54247"/>
    <n v="35032"/>
    <n v="8022"/>
    <x v="4200"/>
    <n v="6696"/>
    <n v="2934"/>
    <n v="1831"/>
    <x v="3"/>
  </r>
  <r>
    <n v="5027"/>
    <s v="MONDIALPOL ROMA SOCIETA PER AZIONI"/>
    <s v="RM0418604"/>
    <s v="03104160589"/>
    <n v="52533"/>
    <n v="293"/>
    <x v="0"/>
    <n v="53274"/>
    <n v="1229"/>
    <n v="6995"/>
    <x v="4201"/>
    <n v="975"/>
    <n v="2212"/>
    <n v="8898"/>
    <x v="8"/>
  </r>
  <r>
    <n v="5028"/>
    <s v="METEOR COSTRUZIONI AERONAUTICHE ED"/>
    <s v="TS0082564"/>
    <s v="00516370327"/>
    <n v="52531"/>
    <n v="2132"/>
    <x v="0"/>
    <n v="63322"/>
    <n v="12801"/>
    <n v="22244"/>
    <x v="4202"/>
    <n v="2928"/>
    <n v="1228"/>
    <n v="5484"/>
    <x v="8"/>
  </r>
  <r>
    <n v="5029"/>
    <s v="MEGS MEDITERRANEAN ELECTRIC"/>
    <s v="MI1447973"/>
    <s v="02417020969"/>
    <n v="52530"/>
    <n v="1266"/>
    <x v="0"/>
    <n v="53795"/>
    <n v="6301"/>
    <n v="25570"/>
    <x v="4203"/>
    <n v="7279"/>
    <n v="4350"/>
    <n v="0"/>
    <x v="9"/>
  </r>
  <r>
    <n v="5030"/>
    <s v="MULINO PIEMONTESE"/>
    <s v="CN0167575"/>
    <s v="02298750049"/>
    <n v="52506"/>
    <n v="66"/>
    <x v="0"/>
    <n v="52747"/>
    <n v="41982"/>
    <n v="9960"/>
    <x v="4204"/>
    <n v="403"/>
    <n v="284"/>
    <n v="0"/>
    <x v="1"/>
  </r>
  <r>
    <n v="5031"/>
    <s v="COOP. ERIDANA S.C. A R.L."/>
    <s v="PC0037279"/>
    <s v="00103760336"/>
    <n v="52504"/>
    <n v="381"/>
    <x v="0"/>
    <n v="52885"/>
    <n v="39455"/>
    <n v="915"/>
    <x v="3243"/>
    <n v="2885"/>
    <n v="548"/>
    <n v="1804"/>
    <x v="1"/>
  </r>
  <r>
    <n v="5032"/>
    <s v="PONZIO SUD"/>
    <s v="TE0049514"/>
    <s v="00061490678"/>
    <n v="52503"/>
    <n v="273"/>
    <x v="0"/>
    <n v="53957"/>
    <n v="35991"/>
    <n v="8539"/>
    <x v="4205"/>
    <n v="4878"/>
    <n v="1272"/>
    <n v="6859"/>
    <x v="8"/>
  </r>
  <r>
    <n v="5033"/>
    <s v="M.G. LORENZATTO"/>
    <s v="TO0228202"/>
    <s v="00458450012"/>
    <n v="52499"/>
    <n v="263"/>
    <x v="0"/>
    <n v="52784"/>
    <n v="23788"/>
    <n v="17210"/>
    <x v="4206"/>
    <n v="5186"/>
    <n v="2242"/>
    <n v="3013"/>
    <x v="0"/>
  </r>
  <r>
    <n v="5034"/>
    <s v="CALDERINI"/>
    <s v="BO0059488"/>
    <s v="00304470370"/>
    <n v="52487"/>
    <n v="792"/>
    <x v="0"/>
    <n v="54621"/>
    <n v="19195"/>
    <n v="17725"/>
    <x v="4207"/>
    <n v="-10042"/>
    <n v="201"/>
    <n v="0"/>
    <x v="0"/>
  </r>
  <r>
    <n v="5035"/>
    <s v="OKI SYSTEMS (ITALIA)"/>
    <s v="MI1267298"/>
    <s v="07762250582"/>
    <n v="56885"/>
    <n v="575"/>
    <x v="0"/>
    <n v="58596"/>
    <n v="45694"/>
    <n v="6412"/>
    <x v="20"/>
    <n v="470"/>
    <n v="297"/>
    <n v="0"/>
    <x v="4"/>
  </r>
  <r>
    <n v="5036"/>
    <s v="MAXIMARKET"/>
    <s v="TV0108273"/>
    <s v="00194510269"/>
    <n v="52475"/>
    <n v="262"/>
    <x v="0"/>
    <n v="52737"/>
    <n v="41067"/>
    <n v="2559"/>
    <x v="1623"/>
    <n v="281"/>
    <n v="360"/>
    <n v="0"/>
    <x v="0"/>
  </r>
  <r>
    <n v="5038"/>
    <s v="A.T.I."/>
    <s v="CO0155699"/>
    <s v="00229520135"/>
    <n v="52461"/>
    <n v="202"/>
    <x v="0"/>
    <n v="55537"/>
    <n v="38514"/>
    <n v="6297"/>
    <x v="4208"/>
    <n v="419"/>
    <n v="394"/>
    <n v="5985"/>
    <x v="2"/>
  </r>
  <r>
    <n v="5039"/>
    <s v="BALLESTRA"/>
    <s v="MI1118649"/>
    <s v="06756350150"/>
    <n v="52451"/>
    <n v="4315"/>
    <x v="0"/>
    <n v="109898"/>
    <n v="52948"/>
    <n v="26965"/>
    <x v="2120"/>
    <n v="11338"/>
    <n v="5394"/>
    <n v="0"/>
    <x v="0"/>
  </r>
  <r>
    <n v="5040"/>
    <s v="TECNOTUBI"/>
    <s v="BS0193926"/>
    <s v="00463980177"/>
    <n v="52449"/>
    <n v="632"/>
    <x v="0"/>
    <n v="51944"/>
    <n v="35566"/>
    <n v="5976"/>
    <x v="4209"/>
    <n v="-326"/>
    <n v="285"/>
    <n v="12340"/>
    <x v="1"/>
  </r>
  <r>
    <n v="5041"/>
    <s v="ELVOX COSTRUZIONI ELETTRONICHE"/>
    <s v="PD0164491"/>
    <s v="01504130285"/>
    <n v="52431"/>
    <n v="118"/>
    <x v="0"/>
    <n v="52837"/>
    <n v="22066"/>
    <n v="12403"/>
    <x v="4210"/>
    <n v="9947"/>
    <n v="4272"/>
    <n v="0"/>
    <x v="8"/>
  </r>
  <r>
    <n v="5042"/>
    <s v="FREDDOCONAD"/>
    <s v="AP0123147"/>
    <s v="01253670440"/>
    <n v="52430"/>
    <n v="3236"/>
    <x v="0"/>
    <n v="55666"/>
    <n v="50510"/>
    <n v="2467"/>
    <x v="4211"/>
    <n v="700"/>
    <n v="210"/>
    <n v="0"/>
    <x v="1"/>
  </r>
  <r>
    <n v="5043"/>
    <s v="C.S.I."/>
    <s v="BG0303389"/>
    <s v="02545580165"/>
    <n v="52428"/>
    <n v="9"/>
    <x v="0"/>
    <n v="52437"/>
    <n v="44879"/>
    <n v="3017"/>
    <x v="4212"/>
    <n v="13"/>
    <n v="175"/>
    <n v="2240"/>
    <x v="4"/>
  </r>
  <r>
    <n v="5044"/>
    <s v="GUARNIFLON"/>
    <s v="BG0203233"/>
    <s v="01406020162"/>
    <n v="52424"/>
    <n v="85"/>
    <x v="0"/>
    <n v="52709"/>
    <n v="36491"/>
    <n v="2561"/>
    <x v="4213"/>
    <n v="4169"/>
    <n v="2095"/>
    <n v="3317"/>
    <x v="3"/>
  </r>
  <r>
    <n v="5045"/>
    <s v="I.M.P.E. S.P.A.INDUSTRIA"/>
    <s v="NA0267068"/>
    <s v="00668620636"/>
    <n v="52413"/>
    <n v="2302"/>
    <x v="0"/>
    <n v="54653"/>
    <n v="43772"/>
    <n v="3991"/>
    <x v="4214"/>
    <n v="891"/>
    <n v="476"/>
    <n v="588"/>
    <x v="8"/>
  </r>
  <r>
    <n v="5046"/>
    <s v="FIERA MILANO INTERNATIONAL"/>
    <s v="MI1201668"/>
    <s v="08073840152"/>
    <n v="52410"/>
    <n v="1051"/>
    <x v="0"/>
    <n v="52115"/>
    <n v="2467"/>
    <n v="20095"/>
    <x v="4215"/>
    <n v="26765"/>
    <n v="11209"/>
    <n v="0"/>
    <x v="4"/>
  </r>
  <r>
    <n v="5047"/>
    <s v="RIVA CALZONI"/>
    <s v="BO0265049"/>
    <s v="05871040159"/>
    <n v="52398"/>
    <n v="9482"/>
    <x v="48"/>
    <n v="65335"/>
    <n v="22527"/>
    <n v="19174"/>
    <x v="4216"/>
    <n v="-16574"/>
    <n v="756"/>
    <n v="0"/>
    <x v="5"/>
  </r>
  <r>
    <n v="5048"/>
    <s v="CARBURANTI GALLO"/>
    <s v="BA0172437"/>
    <s v="00845370725"/>
    <n v="52398"/>
    <n v="116"/>
    <x v="0"/>
    <n v="52514"/>
    <n v="48358"/>
    <n v="537"/>
    <x v="4217"/>
    <n v="2166"/>
    <n v="965"/>
    <n v="3973"/>
    <x v="8"/>
  </r>
  <r>
    <n v="5049"/>
    <s v="ISTITUTO CLINICO CITTA' DI BRESCIA"/>
    <s v="BS0116176"/>
    <s v="00585540172"/>
    <n v="52385"/>
    <n v="163"/>
    <x v="0"/>
    <n v="52548"/>
    <n v="7020"/>
    <n v="16057"/>
    <x v="4218"/>
    <n v="6245"/>
    <n v="3414"/>
    <n v="0"/>
    <x v="5"/>
  </r>
  <r>
    <n v="5050"/>
    <s v="EMME E PI"/>
    <s v="PO0370247"/>
    <s v="03552570487"/>
    <n v="52365"/>
    <n v="588"/>
    <x v="0"/>
    <n v="51404"/>
    <n v="19960"/>
    <n v="24482"/>
    <x v="4219"/>
    <n v="606"/>
    <n v="516"/>
    <n v="7200"/>
    <x v="1"/>
  </r>
  <r>
    <n v="5051"/>
    <s v="B.M. INDUSTRIA BERGAMASCA MOBILI"/>
    <s v="BG0127780"/>
    <s v="00225450162"/>
    <n v="52349"/>
    <n v="1879"/>
    <x v="0"/>
    <n v="54980"/>
    <n v="32729"/>
    <n v="9830"/>
    <x v="4220"/>
    <n v="306"/>
    <n v="161"/>
    <n v="13684"/>
    <x v="9"/>
  </r>
  <r>
    <n v="5052"/>
    <s v="BACCINI ORTOFRUTTA SOCIETA' A"/>
    <s v="FI0362257"/>
    <s v="03428440485"/>
    <n v="52336"/>
    <n v="215"/>
    <x v="0"/>
    <n v="52551"/>
    <n v="40142"/>
    <n v="5506"/>
    <x v="2964"/>
    <n v="563"/>
    <n v="530"/>
    <n v="0"/>
    <x v="1"/>
  </r>
  <r>
    <n v="5053"/>
    <s v="VIBRAM"/>
    <s v="VA0069914"/>
    <s v="00200450120"/>
    <n v="52334"/>
    <n v="2376"/>
    <x v="0"/>
    <n v="55382"/>
    <n v="10288"/>
    <n v="17555"/>
    <x v="4221"/>
    <n v="-2122"/>
    <n v="1049"/>
    <n v="0"/>
    <x v="5"/>
  </r>
  <r>
    <n v="5054"/>
    <s v="AGRI.GEST. SOC.COOP.ARL."/>
    <s v="ME0128596"/>
    <s v="01650040833"/>
    <n v="52330"/>
    <n v="70"/>
    <x v="0"/>
    <n v="52400"/>
    <n v="47655"/>
    <n v="289"/>
    <x v="1886"/>
    <n v="0"/>
    <n v="0"/>
    <n v="2712"/>
    <x v="1"/>
  </r>
  <r>
    <n v="5055"/>
    <s v="CARLE E MONTANARI"/>
    <s v="MI1031095"/>
    <s v="04704190158"/>
    <n v="52323"/>
    <n v="1427"/>
    <x v="0"/>
    <n v="49754"/>
    <n v="19873"/>
    <n v="14918"/>
    <x v="4222"/>
    <n v="-15090"/>
    <n v="579"/>
    <n v="0"/>
    <x v="0"/>
  </r>
  <r>
    <n v="5056"/>
    <s v="TS"/>
    <s v="AN0112336"/>
    <s v="01160250427"/>
    <n v="52310"/>
    <n v="53"/>
    <x v="0"/>
    <n v="52038"/>
    <n v="25453"/>
    <n v="7712"/>
    <x v="4223"/>
    <n v="896"/>
    <n v="731"/>
    <n v="4522"/>
    <x v="1"/>
  </r>
  <r>
    <n v="5057"/>
    <s v="DITEC S.P.A"/>
    <s v="VA0133579"/>
    <s v="00360610125"/>
    <n v="52300"/>
    <n v="1557"/>
    <x v="0"/>
    <n v="53833"/>
    <n v="28208"/>
    <n v="8645"/>
    <x v="204"/>
    <n v="4093"/>
    <n v="2236"/>
    <n v="1237"/>
    <x v="2"/>
  </r>
  <r>
    <n v="5058"/>
    <s v="SERENISSIMA RISTORAZIONE"/>
    <s v="VI0174392"/>
    <s v="01617950249"/>
    <n v="52293"/>
    <n v="439"/>
    <x v="0"/>
    <n v="52732"/>
    <n v="18651"/>
    <n v="9191"/>
    <x v="3641"/>
    <n v="3795"/>
    <n v="2327"/>
    <n v="4318"/>
    <x v="3"/>
  </r>
  <r>
    <n v="5059"/>
    <s v="RUMMO MOLINO E PASTIFICIO"/>
    <s v="BN0009880"/>
    <s v="00040350621"/>
    <n v="52281"/>
    <n v="367"/>
    <x v="0"/>
    <n v="54086"/>
    <n v="31140"/>
    <n v="11692"/>
    <x v="4224"/>
    <n v="681"/>
    <n v="543"/>
    <n v="7143"/>
    <x v="3"/>
  </r>
  <r>
    <n v="5060"/>
    <s v="OLIMPIA SPLENDID"/>
    <s v="RE0122882"/>
    <s v="00260750351"/>
    <n v="52271"/>
    <n v="938"/>
    <x v="0"/>
    <n v="43990"/>
    <n v="25883"/>
    <n v="8003"/>
    <x v="4225"/>
    <n v="806"/>
    <n v="319"/>
    <n v="8774"/>
    <x v="3"/>
  </r>
  <r>
    <n v="5061"/>
    <s v="BOFFI"/>
    <s v="MI1310017"/>
    <s v="09696360156"/>
    <n v="52269"/>
    <n v="673"/>
    <x v="0"/>
    <n v="54295"/>
    <n v="25348"/>
    <n v="9465"/>
    <x v="2565"/>
    <n v="1463"/>
    <n v="1243"/>
    <n v="4596"/>
    <x v="1"/>
  </r>
  <r>
    <n v="5062"/>
    <s v="POMPE GABBIONETA"/>
    <s v="MI0405964"/>
    <s v="00764860151"/>
    <n v="52265"/>
    <n v="475"/>
    <x v="0"/>
    <n v="52789"/>
    <n v="16779"/>
    <n v="7304"/>
    <x v="4226"/>
    <n v="13352"/>
    <n v="6149"/>
    <n v="2000"/>
    <x v="4"/>
  </r>
  <r>
    <n v="5063"/>
    <s v="CERAMICA SANITARIA DEL"/>
    <s v="CT0066124"/>
    <s v="00121300875"/>
    <n v="52264"/>
    <n v="8"/>
    <x v="0"/>
    <n v="53239"/>
    <n v="8435"/>
    <n v="15954"/>
    <x v="2114"/>
    <n v="-4580"/>
    <n v="560"/>
    <n v="29179"/>
    <x v="4"/>
  </r>
  <r>
    <n v="5064"/>
    <s v="MVO GROUP"/>
    <s v="TO0566150"/>
    <s v="02557140015"/>
    <n v="52261"/>
    <n v="831"/>
    <x v="0"/>
    <n v="53643"/>
    <n v="16875"/>
    <n v="19505"/>
    <x v="4227"/>
    <n v="-5108"/>
    <n v="691"/>
    <n v="7699"/>
    <x v="2"/>
  </r>
  <r>
    <n v="5065"/>
    <s v="TIEMME SISTEMI"/>
    <s v="AQ0075884"/>
    <s v="01256130665"/>
    <n v="52257"/>
    <n v="5"/>
    <x v="0"/>
    <n v="25737"/>
    <n v="9754"/>
    <n v="758"/>
    <x v="4031"/>
    <n v="13669"/>
    <n v="0"/>
    <n v="0"/>
    <x v="3"/>
  </r>
  <r>
    <n v="5066"/>
    <s v="IMMOBILIARE FOX"/>
    <s v="AN0109869"/>
    <s v="01118190428"/>
    <n v="52256"/>
    <n v="327"/>
    <x v="0"/>
    <n v="52583"/>
    <n v="0"/>
    <n v="47042"/>
    <x v="4228"/>
    <n v="-1765"/>
    <n v="210"/>
    <n v="2660"/>
    <x v="0"/>
  </r>
  <r>
    <n v="5067"/>
    <s v="CALOR SYSTEMS"/>
    <s v="BG0145394"/>
    <s v="00341110161"/>
    <n v="52249"/>
    <n v="165"/>
    <x v="0"/>
    <n v="52414"/>
    <n v="46643"/>
    <n v="3337"/>
    <x v="4229"/>
    <n v="220"/>
    <n v="129"/>
    <n v="1635"/>
    <x v="0"/>
  </r>
  <r>
    <n v="5068"/>
    <s v="DIEFFEGI SOCIET'A PER AZIONI"/>
    <s v="LU0115921"/>
    <s v="01064710468"/>
    <n v="52224"/>
    <n v="469"/>
    <x v="0"/>
    <n v="52693"/>
    <n v="46341"/>
    <n v="2884"/>
    <x v="4230"/>
    <n v="395"/>
    <n v="306"/>
    <n v="477"/>
    <x v="5"/>
  </r>
  <r>
    <n v="5069"/>
    <s v="RIGANTI"/>
    <s v="VA0058179"/>
    <s v="00189570120"/>
    <n v="52222"/>
    <n v="84"/>
    <x v="0"/>
    <n v="52790"/>
    <n v="20225"/>
    <n v="11933"/>
    <x v="4231"/>
    <n v="2875"/>
    <n v="1906"/>
    <n v="5446"/>
    <x v="3"/>
  </r>
  <r>
    <n v="5070"/>
    <s v="FARCO"/>
    <s v="TS0081863"/>
    <s v="00508690328"/>
    <n v="52220"/>
    <n v="175"/>
    <x v="0"/>
    <n v="52438"/>
    <n v="46319"/>
    <n v="3887"/>
    <x v="20"/>
    <n v="-1259"/>
    <n v="87"/>
    <n v="691"/>
    <x v="5"/>
  </r>
  <r>
    <n v="5071"/>
    <s v="RIPAMONTI CARNI"/>
    <s v="CO0239356"/>
    <s v="02085300131"/>
    <n v="52215"/>
    <n v="35"/>
    <x v="0"/>
    <n v="51810"/>
    <n v="48071"/>
    <n v="494"/>
    <x v="20"/>
    <n v="207"/>
    <n v="171"/>
    <n v="0"/>
    <x v="6"/>
  </r>
  <r>
    <n v="5072"/>
    <s v="HERMES ITALIE"/>
    <s v="MI1240642"/>
    <s v="08653190150"/>
    <n v="52200"/>
    <n v="818"/>
    <x v="0"/>
    <n v="53018"/>
    <n v="34154"/>
    <n v="4580"/>
    <x v="4232"/>
    <n v="1560"/>
    <n v="1220"/>
    <n v="0"/>
    <x v="7"/>
  </r>
  <r>
    <n v="5073"/>
    <s v="IMAP EXPORT DI A. PERA S.A.S."/>
    <s v="NA0342702"/>
    <s v="03728680632"/>
    <n v="52199"/>
    <n v="1354"/>
    <x v="0"/>
    <n v="53553"/>
    <n v="33070"/>
    <n v="10197"/>
    <x v="4025"/>
    <n v="2947"/>
    <n v="1454"/>
    <n v="636"/>
    <x v="4"/>
  </r>
  <r>
    <n v="5074"/>
    <s v="GHIRAF EREDI DI GHIDINI BATTISTA"/>
    <s v="BS0291095"/>
    <s v="02070000175"/>
    <n v="52193"/>
    <n v="227"/>
    <x v="0"/>
    <n v="50326"/>
    <n v="39829"/>
    <n v="4414"/>
    <x v="4233"/>
    <n v="-6032"/>
    <n v="0"/>
    <n v="7830"/>
    <x v="3"/>
  </r>
  <r>
    <n v="5075"/>
    <s v="TEXPRO"/>
    <s v="MI1024564"/>
    <s v="04585180153"/>
    <n v="52170"/>
    <n v="430"/>
    <x v="0"/>
    <n v="52600"/>
    <n v="40439"/>
    <n v="3952"/>
    <x v="4234"/>
    <n v="669"/>
    <n v="385"/>
    <n v="501"/>
    <x v="8"/>
  </r>
  <r>
    <n v="5076"/>
    <s v="TIMAVO E TIVENE"/>
    <s v="MI0230203"/>
    <s v="00695870154"/>
    <n v="52155"/>
    <n v="11"/>
    <x v="0"/>
    <n v="52167"/>
    <n v="12360"/>
    <n v="8602"/>
    <x v="4235"/>
    <n v="2218"/>
    <n v="1864"/>
    <n v="0"/>
    <x v="8"/>
  </r>
  <r>
    <n v="5077"/>
    <s v="MEDIA PROFILI"/>
    <s v="TV0151741"/>
    <s v="00787860261"/>
    <n v="52154"/>
    <n v="1380"/>
    <x v="0"/>
    <n v="53624"/>
    <n v="31603"/>
    <n v="7162"/>
    <x v="4236"/>
    <n v="1935"/>
    <n v="1211"/>
    <n v="11670"/>
    <x v="9"/>
  </r>
  <r>
    <n v="5078"/>
    <s v="FABRIANO SOFT"/>
    <s v="MI1376924"/>
    <s v="04139171005"/>
    <n v="52152"/>
    <n v="50"/>
    <x v="0"/>
    <n v="52023"/>
    <n v="23549"/>
    <n v="8314"/>
    <x v="4237"/>
    <n v="4396"/>
    <n v="1908"/>
    <n v="3099"/>
    <x v="1"/>
  </r>
  <r>
    <n v="5079"/>
    <s v="LSI LAMIERE SPECIALI INOX"/>
    <s v="PR0161656"/>
    <s v="01543490344"/>
    <n v="52134"/>
    <n v="1283"/>
    <x v="0"/>
    <n v="65602"/>
    <n v="58839"/>
    <n v="2145"/>
    <x v="2970"/>
    <n v="534"/>
    <n v="409"/>
    <n v="3555"/>
    <x v="1"/>
  </r>
  <r>
    <n v="5080"/>
    <s v="EUROSETA -"/>
    <s v="BI0154485"/>
    <s v="01657430029"/>
    <n v="52134"/>
    <n v="1241"/>
    <x v="0"/>
    <n v="52580"/>
    <n v="20606"/>
    <n v="14593"/>
    <x v="939"/>
    <n v="13508"/>
    <n v="144"/>
    <n v="0"/>
    <x v="8"/>
  </r>
  <r>
    <n v="5081"/>
    <s v="I.M.L."/>
    <s v="CR0066810"/>
    <s v="00110870193"/>
    <n v="52128"/>
    <n v="250"/>
    <x v="0"/>
    <n v="53071"/>
    <n v="21278"/>
    <n v="10133"/>
    <x v="4238"/>
    <n v="4891"/>
    <n v="779"/>
    <n v="853"/>
    <x v="0"/>
  </r>
  <r>
    <n v="5082"/>
    <s v="M. SEDICI"/>
    <s v="BO0337818"/>
    <s v="04077210377"/>
    <n v="52125"/>
    <n v="772"/>
    <x v="0"/>
    <n v="52897"/>
    <n v="38108"/>
    <n v="5003"/>
    <x v="4239"/>
    <n v="859"/>
    <n v="655"/>
    <n v="6951"/>
    <x v="0"/>
  </r>
  <r>
    <n v="5083"/>
    <s v="TRA.DE.CO."/>
    <s v="RM0793105"/>
    <s v="03148240728"/>
    <n v="52118"/>
    <n v="28"/>
    <x v="0"/>
    <n v="52146"/>
    <n v="2558"/>
    <n v="16103"/>
    <x v="4240"/>
    <n v="376"/>
    <n v="1384"/>
    <n v="1476"/>
    <x v="4"/>
  </r>
  <r>
    <n v="5084"/>
    <s v="CENTRALE DEL LATTE DI BRESCIA"/>
    <s v="BS0362457"/>
    <s v="03341930174"/>
    <n v="52093"/>
    <n v="338"/>
    <x v="0"/>
    <n v="52404"/>
    <n v="35158"/>
    <n v="8820"/>
    <x v="4241"/>
    <n v="1664"/>
    <n v="207"/>
    <n v="20"/>
    <x v="0"/>
  </r>
  <r>
    <n v="5085"/>
    <s v="VELIBOX"/>
    <s v="SA0233676"/>
    <s v="05877370634"/>
    <n v="52084"/>
    <n v="1"/>
    <x v="0"/>
    <n v="52190"/>
    <n v="39696"/>
    <n v="4281"/>
    <x v="4242"/>
    <n v="10524"/>
    <n v="419"/>
    <n v="0"/>
    <x v="0"/>
  </r>
  <r>
    <n v="5086"/>
    <s v="&quot;CELLULAR ITALIA - S.P.A.&quot;"/>
    <s v="RE0189365"/>
    <s v="01917250126"/>
    <n v="52056"/>
    <n v="897"/>
    <x v="0"/>
    <n v="52953"/>
    <n v="25350"/>
    <n v="12075"/>
    <x v="4243"/>
    <n v="603"/>
    <n v="512"/>
    <n v="400"/>
    <x v="2"/>
  </r>
  <r>
    <n v="5087"/>
    <s v="CREAZIONI ELLELLE"/>
    <s v="BA0293081"/>
    <s v="04087010726"/>
    <n v="52050"/>
    <n v="9"/>
    <x v="0"/>
    <n v="51768"/>
    <n v="30384"/>
    <n v="2642"/>
    <x v="4244"/>
    <n v="10687"/>
    <n v="194"/>
    <n v="0"/>
    <x v="0"/>
  </r>
  <r>
    <n v="5088"/>
    <s v="CASTELLANI"/>
    <s v="PI0080609"/>
    <s v="00720510502"/>
    <n v="52045"/>
    <n v="4"/>
    <x v="0"/>
    <n v="52049"/>
    <n v="36307"/>
    <n v="2777"/>
    <x v="4245"/>
    <n v="10345"/>
    <n v="4338"/>
    <n v="0"/>
    <x v="1"/>
  </r>
  <r>
    <n v="5089"/>
    <s v="KERRY GASPARINI"/>
    <s v="AV0111577"/>
    <s v="04797390152"/>
    <n v="52027"/>
    <n v="1223"/>
    <x v="0"/>
    <n v="54866"/>
    <n v="31817"/>
    <n v="7449"/>
    <x v="4246"/>
    <n v="-3038"/>
    <n v="305"/>
    <n v="40424"/>
    <x v="8"/>
  </r>
  <r>
    <n v="5090"/>
    <s v="DROGHERIA GALLI"/>
    <s v="MI1202132"/>
    <s v="08000990153"/>
    <n v="52023"/>
    <n v="1457"/>
    <x v="0"/>
    <n v="53480"/>
    <n v="51646"/>
    <n v="216"/>
    <x v="20"/>
    <n v="-45359"/>
    <n v="0"/>
    <n v="555"/>
    <x v="1"/>
  </r>
  <r>
    <n v="5091"/>
    <s v="SAMOTO SOCIETA AUTO MOTONAUTICA"/>
    <s v="RM0328243"/>
    <s v="00432510584"/>
    <n v="52010"/>
    <n v="1573"/>
    <x v="0"/>
    <n v="54039"/>
    <n v="46674"/>
    <n v="3025"/>
    <x v="4247"/>
    <n v="1374"/>
    <n v="677"/>
    <n v="0"/>
    <x v="4"/>
  </r>
  <r>
    <n v="5092"/>
    <s v="INDUSTRIA FILATI TESSUTI CRESPI"/>
    <s v="MI0348670"/>
    <s v="00813120151"/>
    <n v="51989"/>
    <n v="397"/>
    <x v="0"/>
    <n v="52053"/>
    <n v="19591"/>
    <n v="9841"/>
    <x v="4248"/>
    <n v="4258"/>
    <n v="2284"/>
    <n v="4555"/>
    <x v="3"/>
  </r>
  <r>
    <n v="5093"/>
    <s v="MAGNIFLEX"/>
    <s v="PO0232474"/>
    <s v="00425900487"/>
    <n v="51986"/>
    <n v="140"/>
    <x v="0"/>
    <n v="52915"/>
    <n v="35299"/>
    <n v="12224"/>
    <x v="4249"/>
    <n v="811"/>
    <n v="582"/>
    <n v="1563"/>
    <x v="8"/>
  </r>
  <r>
    <n v="5094"/>
    <s v="CEDIR CERAMICHE DI ROMAGNA"/>
    <s v="MI1230123"/>
    <s v="08493010154"/>
    <n v="51966"/>
    <n v="482"/>
    <x v="0"/>
    <n v="55323"/>
    <n v="16937"/>
    <n v="14455"/>
    <x v="4250"/>
    <n v="871"/>
    <n v="791"/>
    <n v="16310"/>
    <x v="4"/>
  </r>
  <r>
    <n v="5095"/>
    <s v="ORIENT"/>
    <s v="TO0519328"/>
    <s v="01745710010"/>
    <n v="51957"/>
    <n v="361"/>
    <x v="0"/>
    <n v="52318"/>
    <n v="46044"/>
    <n v="4082"/>
    <x v="4251"/>
    <n v="1142"/>
    <n v="466"/>
    <n v="9051"/>
    <x v="5"/>
  </r>
  <r>
    <n v="5096"/>
    <s v="OSCAR - TIELLE"/>
    <s v="BG0096954"/>
    <s v="00225960160"/>
    <n v="51944"/>
    <n v="260"/>
    <x v="0"/>
    <n v="51991"/>
    <n v="30164"/>
    <n v="7759"/>
    <x v="4252"/>
    <n v="3081"/>
    <n v="1901"/>
    <n v="4135"/>
    <x v="8"/>
  </r>
  <r>
    <n v="5097"/>
    <s v="CONAZO CONSORZIO NAZIONALE"/>
    <s v="RE0142120"/>
    <s v="02016930378"/>
    <n v="51938"/>
    <n v="851"/>
    <x v="0"/>
    <n v="48995"/>
    <n v="41408"/>
    <n v="4927"/>
    <x v="2474"/>
    <n v="98"/>
    <n v="30"/>
    <n v="12943"/>
    <x v="5"/>
  </r>
  <r>
    <n v="5098"/>
    <s v="VF VENIERI"/>
    <s v="RA0098122"/>
    <s v="00703380394"/>
    <n v="51920"/>
    <n v="258"/>
    <x v="0"/>
    <n v="55219"/>
    <n v="43527"/>
    <n v="4665"/>
    <x v="4253"/>
    <n v="1562"/>
    <n v="1034"/>
    <n v="5277"/>
    <x v="1"/>
  </r>
  <r>
    <n v="5099"/>
    <s v="COOPERATIVA PRODUTTORI LATTE SCHIO"/>
    <s v="VI0052481"/>
    <s v="00161570247"/>
    <n v="51916"/>
    <n v="348"/>
    <x v="0"/>
    <n v="52010"/>
    <n v="40312"/>
    <n v="4905"/>
    <x v="955"/>
    <n v="357"/>
    <n v="92"/>
    <n v="6607"/>
    <x v="9"/>
  </r>
  <r>
    <n v="5100"/>
    <s v="ABB LUCASYSTEM"/>
    <s v="MI1509619"/>
    <s v="05333140639"/>
    <n v="51900"/>
    <n v="358"/>
    <x v="0"/>
    <n v="52752"/>
    <n v="25817"/>
    <n v="9630"/>
    <x v="4254"/>
    <n v="-1755"/>
    <n v="450"/>
    <n v="0"/>
    <x v="1"/>
  </r>
  <r>
    <n v="5101"/>
    <s v="S.I.P.A. SOCIETA' ITALIANA PELLAME"/>
    <s v="PI0087520"/>
    <s v="00906440508"/>
    <n v="51881"/>
    <n v="37"/>
    <x v="0"/>
    <n v="51918"/>
    <n v="56995"/>
    <n v="5215"/>
    <x v="4255"/>
    <n v="166"/>
    <n v="183"/>
    <n v="0"/>
    <x v="5"/>
  </r>
  <r>
    <n v="5102"/>
    <s v="TATA"/>
    <s v="TV0181370"/>
    <s v="01971660269"/>
    <n v="51867"/>
    <n v="858"/>
    <x v="0"/>
    <n v="52724"/>
    <n v="42607"/>
    <n v="6203"/>
    <x v="4256"/>
    <n v="729"/>
    <n v="250"/>
    <n v="5998"/>
    <x v="1"/>
  </r>
  <r>
    <n v="5103"/>
    <s v="COOPERATIVA UNIFICATA TRASPORTI INT"/>
    <s v="BO0216643"/>
    <s v="00528280373"/>
    <n v="51830"/>
    <n v="1025"/>
    <x v="0"/>
    <n v="52854"/>
    <n v="4856"/>
    <n v="44179"/>
    <x v="967"/>
    <n v="218"/>
    <n v="214"/>
    <n v="1541"/>
    <x v="0"/>
  </r>
  <r>
    <n v="5104"/>
    <s v="STERIL"/>
    <s v="MI0676404"/>
    <s v="00840320154"/>
    <n v="51818"/>
    <n v="720"/>
    <x v="0"/>
    <n v="51792"/>
    <n v="11933"/>
    <n v="21223"/>
    <x v="4257"/>
    <n v="4053"/>
    <n v="1975"/>
    <n v="626"/>
    <x v="1"/>
  </r>
  <r>
    <n v="5105"/>
    <s v="GAMMA CHIMICA"/>
    <s v="MI1028814"/>
    <s v="04611330152"/>
    <n v="51816"/>
    <n v="113"/>
    <x v="0"/>
    <n v="51929"/>
    <n v="44778"/>
    <n v="4514"/>
    <x v="4258"/>
    <n v="494"/>
    <n v="372"/>
    <n v="1"/>
    <x v="2"/>
  </r>
  <r>
    <n v="5106"/>
    <s v="FLOS"/>
    <s v="BS0144607"/>
    <s v="00290820174"/>
    <n v="51815"/>
    <n v="1396"/>
    <x v="0"/>
    <n v="55011"/>
    <n v="19802"/>
    <n v="16626"/>
    <x v="20"/>
    <n v="5355"/>
    <n v="2737"/>
    <n v="0"/>
    <x v="3"/>
  </r>
  <r>
    <n v="5107"/>
    <s v="CALCE, MERIDIONALE"/>
    <s v="CZ0070363"/>
    <s v="00295760797"/>
    <n v="51798"/>
    <n v="466"/>
    <x v="0"/>
    <n v="53205"/>
    <n v="29351"/>
    <n v="15379"/>
    <x v="20"/>
    <n v="408"/>
    <n v="122"/>
    <n v="0"/>
    <x v="3"/>
  </r>
  <r>
    <n v="5108"/>
    <s v="ARTEC"/>
    <s v="RM0616420"/>
    <s v="07554320585"/>
    <n v="51781"/>
    <n v="0"/>
    <x v="0"/>
    <n v="51781"/>
    <n v="50034"/>
    <n v="3076"/>
    <x v="2422"/>
    <n v="810"/>
    <n v="374"/>
    <n v="212"/>
    <x v="3"/>
  </r>
  <r>
    <n v="5109"/>
    <s v="FLEUR"/>
    <s v="BO0196070"/>
    <s v="00313120370"/>
    <n v="51776"/>
    <n v="1708"/>
    <x v="0"/>
    <n v="53484"/>
    <n v="3776"/>
    <n v="18566"/>
    <x v="4259"/>
    <n v="-1183"/>
    <n v="980"/>
    <n v="6639"/>
    <x v="1"/>
  </r>
  <r>
    <n v="5110"/>
    <s v="GALENO"/>
    <s v="BA0066895"/>
    <s v="00254510720"/>
    <n v="51771"/>
    <n v="119"/>
    <x v="0"/>
    <n v="51890"/>
    <n v="48014"/>
    <n v="1359"/>
    <x v="4260"/>
    <n v="457"/>
    <n v="332"/>
    <n v="4330"/>
    <x v="4"/>
  </r>
  <r>
    <n v="5111"/>
    <s v="ZOPPOLI &amp; PULCHER COSTRUZIONI"/>
    <s v="TO0629366"/>
    <s v="02888760010"/>
    <n v="51770"/>
    <n v="496"/>
    <x v="0"/>
    <n v="53231"/>
    <n v="9173"/>
    <n v="21339"/>
    <x v="4261"/>
    <n v="2463"/>
    <n v="2291"/>
    <n v="23158"/>
    <x v="4"/>
  </r>
  <r>
    <n v="5112"/>
    <s v="NOYFIL ITALIA"/>
    <s v="BG0219272"/>
    <s v="06157900157"/>
    <n v="51768"/>
    <n v="885"/>
    <x v="0"/>
    <n v="53167"/>
    <n v="30640"/>
    <n v="11095"/>
    <x v="4262"/>
    <n v="333"/>
    <n v="242"/>
    <n v="12532"/>
    <x v="2"/>
  </r>
  <r>
    <n v="5113"/>
    <s v="DINAMICA"/>
    <s v="TO0861350"/>
    <s v="07213100014"/>
    <n v="51763"/>
    <n v="7"/>
    <x v="0"/>
    <n v="51769"/>
    <n v="43049"/>
    <n v="2629"/>
    <x v="1569"/>
    <n v="-402"/>
    <n v="0"/>
    <n v="3645"/>
    <x v="3"/>
  </r>
  <r>
    <n v="5114"/>
    <s v="WARNER BROS ITALIA"/>
    <s v="RM0312784"/>
    <s v="00450490586"/>
    <n v="51759"/>
    <n v="1921"/>
    <x v="0"/>
    <n v="53680"/>
    <n v="0"/>
    <n v="14425"/>
    <x v="4263"/>
    <n v="-462"/>
    <n v="282"/>
    <n v="0"/>
    <x v="0"/>
  </r>
  <r>
    <n v="5115"/>
    <s v="G. ZANNINI"/>
    <s v="VI0139752"/>
    <s v="00588470245"/>
    <n v="51754"/>
    <n v="156"/>
    <x v="0"/>
    <n v="51910"/>
    <n v="44603"/>
    <n v="2094"/>
    <x v="2660"/>
    <n v="200"/>
    <n v="177"/>
    <n v="175"/>
    <x v="0"/>
  </r>
  <r>
    <n v="5116"/>
    <s v="IRON CENTRO PRODOTTI SIDERURGICI"/>
    <s v="MI0943049"/>
    <s v="02928820154"/>
    <n v="51747"/>
    <n v="78"/>
    <x v="0"/>
    <n v="51825"/>
    <n v="44945"/>
    <n v="3492"/>
    <x v="20"/>
    <n v="482"/>
    <n v="356"/>
    <n v="0"/>
    <x v="5"/>
  </r>
  <r>
    <n v="5117"/>
    <s v="CHIMIBASE"/>
    <s v="MI0913131"/>
    <s v="02334130156"/>
    <n v="51745"/>
    <n v="644"/>
    <x v="0"/>
    <n v="52389"/>
    <n v="47367"/>
    <n v="2033"/>
    <x v="3944"/>
    <n v="1474"/>
    <n v="673"/>
    <n v="2311"/>
    <x v="3"/>
  </r>
  <r>
    <n v="5118"/>
    <s v="STERLING DIAGNOSTIC IMAGING. ITALIA"/>
    <s v="MI1493895"/>
    <s v="11792750157"/>
    <n v="51742"/>
    <n v="390"/>
    <x v="0"/>
    <n v="52132"/>
    <n v="30138"/>
    <n v="8549"/>
    <x v="4264"/>
    <n v="6396"/>
    <n v="2830"/>
    <n v="321"/>
    <x v="5"/>
  </r>
  <r>
    <n v="5119"/>
    <s v="S.P.S. SIDER PLATING SCALIGERA"/>
    <s v="VR0231778"/>
    <s v="02325930234"/>
    <n v="51728"/>
    <n v="315"/>
    <x v="0"/>
    <n v="49932"/>
    <n v="29165"/>
    <n v="6675"/>
    <x v="4265"/>
    <n v="912"/>
    <n v="805"/>
    <n v="14913"/>
    <x v="6"/>
  </r>
  <r>
    <n v="5120"/>
    <s v="TAU METALLI"/>
    <s v="BS0255146"/>
    <s v="01270460171"/>
    <n v="51727"/>
    <n v="186"/>
    <x v="0"/>
    <n v="51913"/>
    <n v="43879"/>
    <n v="1768"/>
    <x v="4266"/>
    <n v="3917"/>
    <n v="1828"/>
    <n v="2242"/>
    <x v="7"/>
  </r>
  <r>
    <n v="5121"/>
    <s v="UMBRIA OL"/>
    <s v="PG0145601"/>
    <s v="01551360546"/>
    <n v="51724"/>
    <n v="913"/>
    <x v="0"/>
    <n v="59735"/>
    <n v="48666"/>
    <n v="6356"/>
    <x v="4267"/>
    <n v="72"/>
    <n v="142"/>
    <n v="3822"/>
    <x v="4"/>
  </r>
  <r>
    <n v="5122"/>
    <s v="INIZIATIVE INDUSTRIALI"/>
    <s v="PI0118371"/>
    <s v="11812490156"/>
    <n v="51719"/>
    <n v="1267"/>
    <x v="0"/>
    <n v="53725"/>
    <n v="29431"/>
    <n v="11100"/>
    <x v="4268"/>
    <n v="1784"/>
    <n v="1197"/>
    <n v="0"/>
    <x v="3"/>
  </r>
  <r>
    <n v="5123"/>
    <s v="FEDERAZIONE COOPERATIVE FRUT- TICOL"/>
    <s v="BZ0064914"/>
    <s v="00124290214"/>
    <n v="51703"/>
    <n v="62"/>
    <x v="0"/>
    <n v="52584"/>
    <n v="33451"/>
    <n v="10236"/>
    <x v="4269"/>
    <n v="153"/>
    <n v="26"/>
    <n v="3386"/>
    <x v="8"/>
  </r>
  <r>
    <n v="5124"/>
    <s v="LINEN SUPPLY ITALIANA"/>
    <s v="LO0623935"/>
    <s v="00771530151"/>
    <n v="51700"/>
    <n v="1163"/>
    <x v="0"/>
    <n v="53069"/>
    <n v="5896"/>
    <n v="5030"/>
    <x v="261"/>
    <n v="4801"/>
    <n v="2225"/>
    <n v="1125"/>
    <x v="8"/>
  </r>
  <r>
    <n v="5125"/>
    <s v="LABORATORI GUIEU"/>
    <s v="MI0586106"/>
    <s v="00185890183"/>
    <n v="51684"/>
    <n v="383"/>
    <x v="0"/>
    <n v="52364"/>
    <n v="9154"/>
    <n v="18452"/>
    <x v="4270"/>
    <n v="12705"/>
    <n v="5865"/>
    <n v="0"/>
    <x v="9"/>
  </r>
  <r>
    <n v="5126"/>
    <s v="S. ANGELO"/>
    <s v="VR0214897"/>
    <s v="02074760238"/>
    <n v="51681"/>
    <n v="68"/>
    <x v="0"/>
    <n v="51749"/>
    <n v="43668"/>
    <n v="1487"/>
    <x v="4271"/>
    <n v="488"/>
    <n v="391"/>
    <n v="0"/>
    <x v="1"/>
  </r>
  <r>
    <n v="5127"/>
    <s v="EFFEBIESSE"/>
    <s v="BS0270653"/>
    <s v="01816330177"/>
    <n v="51675"/>
    <n v="399"/>
    <x v="0"/>
    <n v="52042"/>
    <n v="14797"/>
    <n v="19249"/>
    <x v="4272"/>
    <n v="1045"/>
    <n v="650"/>
    <n v="7625"/>
    <x v="1"/>
  </r>
  <r>
    <n v="5128"/>
    <s v="DE ANGELI PRODOTTI"/>
    <s v="AP0109007"/>
    <s v="01043030442"/>
    <n v="51646"/>
    <n v="177"/>
    <x v="0"/>
    <n v="52077"/>
    <n v="28758"/>
    <n v="9443"/>
    <x v="4273"/>
    <n v="51"/>
    <n v="133"/>
    <n v="9734"/>
    <x v="8"/>
  </r>
  <r>
    <n v="5129"/>
    <s v="ZAMBAITI DEPOSITO COMMERCIALE"/>
    <s v="MI1113940"/>
    <s v="06611750156"/>
    <n v="51639"/>
    <n v="1407"/>
    <x v="0"/>
    <n v="53046"/>
    <n v="45749"/>
    <n v="1091"/>
    <x v="4274"/>
    <n v="479"/>
    <n v="468"/>
    <n v="16424"/>
    <x v="0"/>
  </r>
  <r>
    <n v="5130"/>
    <s v="MONDOAUTO"/>
    <s v="BS0352782"/>
    <s v="01791740986"/>
    <n v="51636"/>
    <n v="1426"/>
    <x v="0"/>
    <n v="53062"/>
    <n v="48244"/>
    <n v="1807"/>
    <x v="3864"/>
    <n v="251"/>
    <n v="212"/>
    <n v="2612"/>
    <x v="0"/>
  </r>
  <r>
    <n v="5131"/>
    <s v="AUTOTORINO"/>
    <s v="MI1336962"/>
    <s v="10024610155"/>
    <n v="51635"/>
    <n v="1272"/>
    <x v="0"/>
    <n v="52907"/>
    <n v="47320"/>
    <n v="3597"/>
    <x v="3798"/>
    <n v="189"/>
    <n v="165"/>
    <n v="0"/>
    <x v="4"/>
  </r>
  <r>
    <n v="5132"/>
    <s v="MARIO CROSTA"/>
    <s v="VA0219267"/>
    <s v="01951590122"/>
    <n v="51632"/>
    <n v="514"/>
    <x v="0"/>
    <n v="53478"/>
    <n v="27219"/>
    <n v="9338"/>
    <x v="4275"/>
    <n v="7228"/>
    <n v="3362"/>
    <n v="624"/>
    <x v="0"/>
  </r>
  <r>
    <n v="5133"/>
    <s v="VDP FONDERIA IN FORMA ABBREVIATA"/>
    <s v="VI0210736"/>
    <s v="02164260248"/>
    <n v="51624"/>
    <n v="61"/>
    <x v="0"/>
    <n v="53125"/>
    <n v="16467"/>
    <n v="15843"/>
    <x v="4276"/>
    <n v="2970"/>
    <n v="657"/>
    <n v="8328"/>
    <x v="0"/>
  </r>
  <r>
    <n v="5134"/>
    <s v="CENTRONE PIETRO &amp; FIGLI"/>
    <s v="BA0177407"/>
    <s v="00914560727"/>
    <n v="51617"/>
    <n v="6223"/>
    <x v="0"/>
    <n v="57959"/>
    <n v="46658"/>
    <n v="2043"/>
    <x v="3909"/>
    <n v="-397"/>
    <n v="260"/>
    <n v="12670"/>
    <x v="2"/>
  </r>
  <r>
    <n v="5135"/>
    <s v="BONOMELLI"/>
    <s v="BO0294516"/>
    <s v="03492910371"/>
    <n v="51615"/>
    <n v="583"/>
    <x v="0"/>
    <n v="51732"/>
    <n v="13086"/>
    <n v="22633"/>
    <x v="4277"/>
    <n v="5940"/>
    <n v="2312"/>
    <n v="276"/>
    <x v="0"/>
  </r>
  <r>
    <n v="5136"/>
    <s v="WARNER ENTERTAINMENT ITALIA"/>
    <s v="MI1391500"/>
    <s v="10648050150"/>
    <n v="51582"/>
    <n v="662"/>
    <x v="0"/>
    <n v="53650"/>
    <n v="12331"/>
    <n v="9157"/>
    <x v="4278"/>
    <n v="789"/>
    <n v="600"/>
    <n v="0"/>
    <x v="1"/>
  </r>
  <r>
    <n v="5137"/>
    <s v="LANIFICIO KISTERMANN"/>
    <s v="PO0300806"/>
    <s v="01787040482"/>
    <n v="51574"/>
    <n v="493"/>
    <x v="0"/>
    <n v="49964"/>
    <n v="15128"/>
    <n v="28980"/>
    <x v="4059"/>
    <n v="1515"/>
    <n v="895"/>
    <n v="934"/>
    <x v="8"/>
  </r>
  <r>
    <n v="5138"/>
    <s v="GIGIESSE CONFEZIONI"/>
    <s v="NA0361177"/>
    <s v="04483780633"/>
    <n v="51562"/>
    <n v="108"/>
    <x v="0"/>
    <n v="55443"/>
    <n v="21894"/>
    <n v="25881"/>
    <x v="4279"/>
    <n v="572"/>
    <n v="482"/>
    <n v="8564"/>
    <x v="1"/>
  </r>
  <r>
    <n v="5139"/>
    <s v="ALFONSO DI BENEDETTO CARBURANTI"/>
    <s v="AG0110822"/>
    <s v="01386990848"/>
    <n v="51535"/>
    <n v="23"/>
    <x v="0"/>
    <n v="51394"/>
    <n v="47455"/>
    <n v="865"/>
    <x v="3217"/>
    <n v="321"/>
    <n v="172"/>
    <n v="0"/>
    <x v="4"/>
  </r>
  <r>
    <n v="5140"/>
    <s v="SPEROTTO RIMAR"/>
    <s v="MI1130185"/>
    <s v="00170730246"/>
    <n v="51526"/>
    <n v="288"/>
    <x v="0"/>
    <n v="54991"/>
    <n v="28456"/>
    <n v="11898"/>
    <x v="4280"/>
    <n v="985"/>
    <n v="859"/>
    <n v="5669"/>
    <x v="3"/>
  </r>
  <r>
    <n v="5141"/>
    <s v="ENTERPRISE OIL ITALIANA  S.P.A"/>
    <s v="RM0845487"/>
    <s v="05160421003"/>
    <n v="51521"/>
    <n v="8586"/>
    <x v="0"/>
    <n v="75274"/>
    <n v="4765"/>
    <n v="64521"/>
    <x v="4281"/>
    <n v="-72614"/>
    <n v="0"/>
    <n v="438599"/>
    <x v="8"/>
  </r>
  <r>
    <n v="5142"/>
    <s v="BAVARIA*ITALIA S.A.S. DI P.J.J.M. S"/>
    <s v="TO0594042"/>
    <s v="00930880042"/>
    <n v="51500"/>
    <n v="2023"/>
    <x v="0"/>
    <n v="53522"/>
    <n v="37541"/>
    <n v="13043"/>
    <x v="4282"/>
    <n v="537"/>
    <n v="400"/>
    <n v="0"/>
    <x v="4"/>
  </r>
  <r>
    <n v="5143"/>
    <s v="NUOVA BIANCHI"/>
    <s v="BG0165772"/>
    <s v="03544780152"/>
    <n v="51493"/>
    <n v="426"/>
    <x v="0"/>
    <n v="52054"/>
    <n v="29491"/>
    <n v="5432"/>
    <x v="4283"/>
    <n v="8402"/>
    <n v="3752"/>
    <n v="3146"/>
    <x v="5"/>
  </r>
  <r>
    <n v="5144"/>
    <s v="FRABES"/>
    <s v="BS0212014"/>
    <s v="00838690170"/>
    <n v="51492"/>
    <n v="7"/>
    <x v="0"/>
    <n v="51223"/>
    <n v="48867"/>
    <n v="1405"/>
    <x v="4284"/>
    <n v="-113"/>
    <n v="79"/>
    <n v="327"/>
    <x v="8"/>
  </r>
  <r>
    <n v="5145"/>
    <s v="SIDE"/>
    <s v="UD0188867"/>
    <s v="01689010302"/>
    <n v="51481"/>
    <n v="3314"/>
    <x v="0"/>
    <n v="54795"/>
    <n v="41721"/>
    <n v="3410"/>
    <x v="4285"/>
    <n v="218"/>
    <n v="280"/>
    <n v="0"/>
    <x v="5"/>
  </r>
  <r>
    <n v="5146"/>
    <s v="LEGLER SINISCOLA"/>
    <s v="NU0053443"/>
    <s v="00879490910"/>
    <n v="51480"/>
    <n v="643"/>
    <x v="0"/>
    <n v="51397"/>
    <n v="30162"/>
    <n v="6515"/>
    <x v="4286"/>
    <n v="838"/>
    <n v="290"/>
    <n v="24544"/>
    <x v="1"/>
  </r>
  <r>
    <n v="5147"/>
    <s v="SAN MARCO ELEKTRON"/>
    <s v="UD0199565"/>
    <s v="01838180303"/>
    <n v="51472"/>
    <n v="513"/>
    <x v="0"/>
    <n v="49074"/>
    <n v="25888"/>
    <n v="5293"/>
    <x v="4287"/>
    <n v="-500"/>
    <n v="564"/>
    <n v="10368"/>
    <x v="9"/>
  </r>
  <r>
    <n v="5148"/>
    <s v="SPAC"/>
    <s v="VI0123447"/>
    <s v="00320920242"/>
    <n v="51464"/>
    <n v="0"/>
    <x v="0"/>
    <n v="51248"/>
    <n v="34538"/>
    <n v="5316"/>
    <x v="4288"/>
    <n v="3411"/>
    <n v="1723"/>
    <n v="10811"/>
    <x v="1"/>
  </r>
  <r>
    <n v="5149"/>
    <s v="VENETA CONCIARIA VALLE AGNO"/>
    <s v="VI0158559"/>
    <s v="01284350244"/>
    <n v="51463"/>
    <n v="727"/>
    <x v="0"/>
    <n v="49995"/>
    <n v="30821"/>
    <n v="8557"/>
    <x v="4289"/>
    <n v="567"/>
    <n v="380"/>
    <n v="9764"/>
    <x v="5"/>
  </r>
  <r>
    <n v="5150"/>
    <s v="S.A.F.I./AUTOTIPO"/>
    <s v="PG0155261"/>
    <s v="01710860543"/>
    <n v="51457"/>
    <n v="539"/>
    <x v="0"/>
    <n v="51996"/>
    <n v="42453"/>
    <n v="4481"/>
    <x v="4290"/>
    <n v="11"/>
    <n v="0"/>
    <n v="1928"/>
    <x v="1"/>
  </r>
  <r>
    <n v="5151"/>
    <s v="ADRIATICA VEICOLI INDUSTRIALI"/>
    <s v="RN0214538"/>
    <s v="01742420407"/>
    <n v="51453"/>
    <n v="976"/>
    <x v="0"/>
    <n v="52429"/>
    <n v="41849"/>
    <n v="2882"/>
    <x v="2312"/>
    <n v="3025"/>
    <n v="1450"/>
    <n v="0"/>
    <x v="0"/>
  </r>
  <r>
    <n v="5152"/>
    <s v="MONDOPLASTICO"/>
    <s v="VA0252612"/>
    <s v="07537250156"/>
    <n v="51445"/>
    <n v="9"/>
    <x v="0"/>
    <n v="51008"/>
    <n v="25360"/>
    <n v="8730"/>
    <x v="4291"/>
    <n v="9089"/>
    <n v="3372"/>
    <n v="9161"/>
    <x v="1"/>
  </r>
  <r>
    <n v="5153"/>
    <s v="I.B.C. INDUSTRIA BUSTESE CALZE"/>
    <s v="VA0077465"/>
    <s v="00181970120"/>
    <n v="51442"/>
    <n v="1072"/>
    <x v="0"/>
    <n v="51082"/>
    <n v="18533"/>
    <n v="15990"/>
    <x v="4292"/>
    <n v="638"/>
    <n v="617"/>
    <n v="10405"/>
    <x v="2"/>
  </r>
  <r>
    <n v="5154"/>
    <s v="SIT"/>
    <s v="MI1078157"/>
    <s v="00921330163"/>
    <n v="51419"/>
    <n v="465"/>
    <x v="0"/>
    <n v="54928"/>
    <n v="22012"/>
    <n v="8991"/>
    <x v="3838"/>
    <n v="6598"/>
    <n v="3336"/>
    <n v="5122"/>
    <x v="3"/>
  </r>
  <r>
    <n v="5155"/>
    <s v="SALUMIFICIO MENATTI"/>
    <s v="SO0031481"/>
    <s v="00155760143"/>
    <n v="51414"/>
    <n v="717"/>
    <x v="0"/>
    <n v="51773"/>
    <n v="36987"/>
    <n v="3948"/>
    <x v="4293"/>
    <n v="2600"/>
    <n v="1100"/>
    <n v="2546"/>
    <x v="3"/>
  </r>
  <r>
    <n v="5156"/>
    <s v="NUOVA WITOR'S"/>
    <s v="CR0106980"/>
    <s v="04847080159"/>
    <n v="51408"/>
    <n v="820"/>
    <x v="0"/>
    <n v="51209"/>
    <n v="36845"/>
    <n v="6395"/>
    <x v="3703"/>
    <n v="579"/>
    <n v="520"/>
    <n v="2667"/>
    <x v="3"/>
  </r>
  <r>
    <n v="5157"/>
    <s v="TECNOFIBRA"/>
    <s v="CO0131000"/>
    <s v="00229190137"/>
    <n v="51400"/>
    <n v="232"/>
    <x v="0"/>
    <n v="52011"/>
    <n v="26994"/>
    <n v="8488"/>
    <x v="4294"/>
    <n v="5093"/>
    <n v="2468"/>
    <n v="20387"/>
    <x v="1"/>
  </r>
  <r>
    <n v="5158"/>
    <s v="CALEPIO SCAVI"/>
    <s v="BG0189145"/>
    <s v="01270890161"/>
    <n v="51398"/>
    <n v="168"/>
    <x v="0"/>
    <n v="52576"/>
    <n v="21634"/>
    <n v="18948"/>
    <x v="2358"/>
    <n v="748"/>
    <n v="641"/>
    <n v="2040"/>
    <x v="4"/>
  </r>
  <r>
    <n v="5159"/>
    <s v="EMMEGI PACKAGING PROMOTIONS"/>
    <s v="BS0216528"/>
    <s v="00881960173"/>
    <n v="51381"/>
    <n v="1568"/>
    <x v="0"/>
    <n v="53491"/>
    <n v="33878"/>
    <n v="9140"/>
    <x v="4295"/>
    <n v="3873"/>
    <n v="851"/>
    <n v="14948"/>
    <x v="4"/>
  </r>
  <r>
    <n v="5160"/>
    <s v="MOLINO DI ROVATO"/>
    <s v="BS0115267"/>
    <s v="00285270179"/>
    <n v="51372"/>
    <n v="43"/>
    <x v="0"/>
    <n v="51368"/>
    <n v="40666"/>
    <n v="5078"/>
    <x v="4296"/>
    <n v="41"/>
    <n v="216"/>
    <n v="2320"/>
    <x v="2"/>
  </r>
  <r>
    <n v="5161"/>
    <s v="SICON"/>
    <s v="VI0170737"/>
    <s v="01570210243"/>
    <n v="51371"/>
    <n v="1279"/>
    <x v="0"/>
    <n v="51560"/>
    <n v="27243"/>
    <n v="9989"/>
    <x v="4297"/>
    <n v="239"/>
    <n v="527"/>
    <n v="1080"/>
    <x v="3"/>
  </r>
  <r>
    <n v="5162"/>
    <s v="HYDROPRO"/>
    <s v="AN0130942"/>
    <s v="11673340151"/>
    <n v="51362"/>
    <n v="507"/>
    <x v="0"/>
    <n v="53499"/>
    <n v="25590"/>
    <n v="18058"/>
    <x v="4298"/>
    <n v="-2810"/>
    <n v="473"/>
    <n v="0"/>
    <x v="0"/>
  </r>
  <r>
    <n v="5163"/>
    <s v="AMPLILIMA"/>
    <s v="MI1375301"/>
    <s v="10429720153"/>
    <n v="51341"/>
    <n v="248"/>
    <x v="0"/>
    <n v="54542"/>
    <n v="25328"/>
    <n v="12303"/>
    <x v="4299"/>
    <n v="2733"/>
    <n v="1872"/>
    <n v="9237"/>
    <x v="0"/>
  </r>
  <r>
    <n v="5164"/>
    <s v="ROBERTO MELONI CEREALI"/>
    <s v="TE0105644"/>
    <s v="00929000677"/>
    <n v="51334"/>
    <n v="473"/>
    <x v="0"/>
    <n v="51807"/>
    <n v="50287"/>
    <n v="1822"/>
    <x v="20"/>
    <n v="76"/>
    <n v="65"/>
    <n v="0"/>
    <x v="5"/>
  </r>
  <r>
    <n v="5165"/>
    <s v="RIVAZZURRA"/>
    <s v="CZ0096878"/>
    <s v="01256650795"/>
    <n v="51296"/>
    <n v="5070"/>
    <x v="0"/>
    <n v="56751"/>
    <n v="46093"/>
    <n v="1775"/>
    <x v="4300"/>
    <n v="252"/>
    <n v="180"/>
    <n v="5964"/>
    <x v="3"/>
  </r>
  <r>
    <n v="5166"/>
    <s v="CREMA DIESEL"/>
    <s v="CR0104205"/>
    <s v="00668700198"/>
    <n v="51281"/>
    <n v="1987"/>
    <x v="0"/>
    <n v="53485"/>
    <n v="46486"/>
    <n v="1489"/>
    <x v="4301"/>
    <n v="3048"/>
    <n v="1007"/>
    <n v="3086"/>
    <x v="5"/>
  </r>
  <r>
    <n v="5167"/>
    <s v="MOLINO LOIZZO GIUSEPPE &amp; C."/>
    <s v="BA0268999"/>
    <s v="03605170723"/>
    <n v="51259"/>
    <n v="940"/>
    <x v="0"/>
    <n v="51816"/>
    <n v="40360"/>
    <n v="3320"/>
    <x v="624"/>
    <n v="118"/>
    <n v="116"/>
    <n v="3160"/>
    <x v="6"/>
  </r>
  <r>
    <n v="5168"/>
    <s v="SIGMA MOORE"/>
    <s v="RM0224456"/>
    <s v="00407620582"/>
    <n v="51258"/>
    <n v="1441"/>
    <x v="0"/>
    <n v="52290"/>
    <n v="14098"/>
    <n v="12928"/>
    <x v="4302"/>
    <n v="2780"/>
    <n v="1946"/>
    <n v="11610"/>
    <x v="7"/>
  </r>
  <r>
    <n v="5169"/>
    <s v="ZANNONI"/>
    <s v="FO0110692"/>
    <s v="00139850408"/>
    <n v="51257"/>
    <n v="945"/>
    <x v="0"/>
    <n v="52202"/>
    <n v="44645"/>
    <n v="4542"/>
    <x v="2194"/>
    <n v="397"/>
    <n v="304"/>
    <n v="1097"/>
    <x v="4"/>
  </r>
  <r>
    <n v="5170"/>
    <s v="MAGLIFICIO GRAN SASSO"/>
    <s v="TE0059205"/>
    <s v="00061560678"/>
    <n v="51252"/>
    <n v="1464"/>
    <x v="0"/>
    <n v="53124"/>
    <n v="18612"/>
    <n v="21414"/>
    <x v="4303"/>
    <n v="4458"/>
    <n v="2187"/>
    <n v="1087"/>
    <x v="3"/>
  </r>
  <r>
    <n v="5171"/>
    <s v="INDUSTRIA MACELLAZIONE VALLE DEL"/>
    <s v="MO0211775"/>
    <s v="01355910363"/>
    <n v="51237"/>
    <n v="114"/>
    <x v="0"/>
    <n v="51891"/>
    <n v="41190"/>
    <n v="5639"/>
    <x v="4304"/>
    <n v="386"/>
    <n v="73"/>
    <n v="4063"/>
    <x v="8"/>
  </r>
  <r>
    <n v="5172"/>
    <s v="BARD"/>
    <s v="RM0636994"/>
    <s v="07931650589"/>
    <n v="51235"/>
    <n v="2008"/>
    <x v="0"/>
    <n v="53243"/>
    <n v="29597"/>
    <n v="9619"/>
    <x v="1237"/>
    <n v="1041"/>
    <n v="514"/>
    <n v="0"/>
    <x v="8"/>
  </r>
  <r>
    <n v="5173"/>
    <s v="LOGICASIEL"/>
    <s v="MI0974124"/>
    <s v="00513990010"/>
    <n v="51192"/>
    <n v="96"/>
    <x v="0"/>
    <n v="51288"/>
    <n v="736"/>
    <n v="21211"/>
    <x v="4305"/>
    <n v="4669"/>
    <n v="2905"/>
    <n v="0"/>
    <x v="9"/>
  </r>
  <r>
    <n v="5174"/>
    <s v="CO.FE.MO."/>
    <s v="BS0300666"/>
    <s v="02877340170"/>
    <n v="51178"/>
    <n v="461"/>
    <x v="0"/>
    <n v="52475"/>
    <n v="16980"/>
    <n v="13693"/>
    <x v="4306"/>
    <n v="2538"/>
    <n v="1499"/>
    <n v="33734"/>
    <x v="1"/>
  </r>
  <r>
    <n v="5175"/>
    <s v="VIVO FRIULI VENEZIA GIULIA"/>
    <s v="GO0042578"/>
    <s v="00168110310"/>
    <n v="51171"/>
    <n v="111"/>
    <x v="0"/>
    <n v="51282"/>
    <n v="43593"/>
    <n v="1403"/>
    <x v="2338"/>
    <n v="3065"/>
    <n v="1320"/>
    <n v="1038"/>
    <x v="1"/>
  </r>
  <r>
    <n v="5176"/>
    <s v="CARTIERA FAVINI"/>
    <s v="VI0061576"/>
    <s v="00170520241"/>
    <n v="51168"/>
    <n v="1063"/>
    <x v="0"/>
    <n v="55644"/>
    <n v="23934"/>
    <n v="13740"/>
    <x v="2075"/>
    <n v="1793"/>
    <n v="1295"/>
    <n v="7355"/>
    <x v="8"/>
  </r>
  <r>
    <n v="5177"/>
    <s v="PANFERTIL"/>
    <s v="RA0094722"/>
    <s v="00490210390"/>
    <n v="51157"/>
    <n v="746"/>
    <x v="0"/>
    <n v="54172"/>
    <n v="52536"/>
    <n v="282"/>
    <x v="4307"/>
    <n v="-687"/>
    <n v="34"/>
    <n v="2301"/>
    <x v="0"/>
  </r>
  <r>
    <n v="5178"/>
    <s v="CENTRO LATTE CENTALLO"/>
    <s v="CN0109363"/>
    <s v="00538650045"/>
    <n v="51152"/>
    <n v="63"/>
    <x v="0"/>
    <n v="51215"/>
    <n v="46385"/>
    <n v="3628"/>
    <x v="4308"/>
    <n v="18"/>
    <n v="59"/>
    <n v="0"/>
    <x v="0"/>
  </r>
  <r>
    <n v="5179"/>
    <s v="COSTRUZIONI DONDI"/>
    <s v="RO0072503"/>
    <s v="00103480299"/>
    <n v="51152"/>
    <n v="1039"/>
    <x v="0"/>
    <n v="55039"/>
    <n v="16205"/>
    <n v="25785"/>
    <x v="4309"/>
    <n v="231"/>
    <n v="985"/>
    <n v="13328"/>
    <x v="4"/>
  </r>
  <r>
    <n v="5180"/>
    <s v="TONI FASSINA"/>
    <s v="TV0140033"/>
    <s v="00723520268"/>
    <n v="51142"/>
    <n v="200"/>
    <x v="0"/>
    <n v="50358"/>
    <n v="43299"/>
    <n v="2964"/>
    <x v="4310"/>
    <n v="837"/>
    <n v="720"/>
    <n v="5352"/>
    <x v="0"/>
  </r>
  <r>
    <n v="5181"/>
    <s v="ASCOLI PAPER"/>
    <s v="TO0861702"/>
    <s v="07213170017"/>
    <n v="51141"/>
    <n v="102"/>
    <x v="0"/>
    <n v="55695"/>
    <n v="40580"/>
    <n v="10763"/>
    <x v="20"/>
    <n v="2503"/>
    <n v="1360"/>
    <n v="0"/>
    <x v="0"/>
  </r>
  <r>
    <n v="5182"/>
    <s v="MECCANOTECNICA"/>
    <s v="BG0235529"/>
    <s v="01773540164"/>
    <n v="51122"/>
    <n v="280"/>
    <x v="0"/>
    <n v="51612"/>
    <n v="19403"/>
    <n v="5207"/>
    <x v="4311"/>
    <n v="9629"/>
    <n v="4478"/>
    <n v="9877"/>
    <x v="2"/>
  </r>
  <r>
    <n v="5183"/>
    <s v="CURVET"/>
    <s v="PS0072092"/>
    <s v="00301530416"/>
    <n v="51120"/>
    <n v="932"/>
    <x v="0"/>
    <n v="51920"/>
    <n v="22765"/>
    <n v="18077"/>
    <x v="4312"/>
    <n v="4381"/>
    <n v="347"/>
    <n v="961"/>
    <x v="0"/>
  </r>
  <r>
    <n v="5184"/>
    <s v="NORD INGROS"/>
    <s v="SS0092764"/>
    <s v="01403460908"/>
    <n v="51113"/>
    <n v="207"/>
    <x v="0"/>
    <n v="51320"/>
    <n v="46884"/>
    <n v="2088"/>
    <x v="4313"/>
    <n v="402"/>
    <n v="300"/>
    <n v="0"/>
    <x v="1"/>
  </r>
  <r>
    <n v="5185"/>
    <s v="PALESTINI NICOLA &amp; F.LLI AUBERT"/>
    <s v="AP0096454"/>
    <s v="00498200443"/>
    <n v="51110"/>
    <n v="514"/>
    <x v="0"/>
    <n v="52318"/>
    <n v="44719"/>
    <n v="2851"/>
    <x v="2237"/>
    <n v="177"/>
    <n v="141"/>
    <n v="4858"/>
    <x v="8"/>
  </r>
  <r>
    <n v="5186"/>
    <s v="CALABRIALATTE"/>
    <s v="CZ0129559"/>
    <s v="01590370787"/>
    <n v="51094"/>
    <n v="1"/>
    <x v="0"/>
    <n v="51096"/>
    <n v="42711"/>
    <n v="5334"/>
    <x v="4314"/>
    <n v="-874"/>
    <n v="118"/>
    <n v="0"/>
    <x v="1"/>
  </r>
  <r>
    <n v="5187"/>
    <s v="A.A.G. STUCCHI"/>
    <s v="LC0055695"/>
    <s v="00210590139"/>
    <n v="51085"/>
    <n v="220"/>
    <x v="0"/>
    <n v="52437"/>
    <n v="16165"/>
    <n v="6235"/>
    <x v="4315"/>
    <n v="11217"/>
    <n v="5175"/>
    <n v="4863"/>
    <x v="4"/>
  </r>
  <r>
    <n v="5188"/>
    <s v="ALIMENTITALIA COMMERCIO E"/>
    <s v="TN0082570"/>
    <s v="00220850226"/>
    <n v="51080"/>
    <n v="256"/>
    <x v="0"/>
    <n v="51336"/>
    <n v="43907"/>
    <n v="4784"/>
    <x v="3809"/>
    <n v="335"/>
    <n v="284"/>
    <n v="579"/>
    <x v="3"/>
  </r>
  <r>
    <n v="5189"/>
    <s v="ERGOKLIMA"/>
    <s v="BL0069304"/>
    <s v="00750770257"/>
    <n v="51078"/>
    <n v="525"/>
    <x v="0"/>
    <n v="51682"/>
    <n v="36929"/>
    <n v="3692"/>
    <x v="3037"/>
    <n v="9784"/>
    <n v="135"/>
    <n v="3318"/>
    <x v="8"/>
  </r>
  <r>
    <n v="5190"/>
    <s v="GAMBARI INTERNATIONAL"/>
    <s v="BS0336012"/>
    <s v="01654730983"/>
    <n v="51060"/>
    <n v="98"/>
    <x v="0"/>
    <n v="51148"/>
    <n v="43981"/>
    <n v="3797"/>
    <x v="4316"/>
    <n v="280"/>
    <n v="278"/>
    <n v="0"/>
    <x v="4"/>
  </r>
  <r>
    <n v="5191"/>
    <s v="SEND ITALIA SOCIETA PER AZIONI"/>
    <s v="RM0510851"/>
    <s v="04016840581"/>
    <n v="51057"/>
    <n v="173"/>
    <x v="0"/>
    <n v="51230"/>
    <n v="250"/>
    <n v="44747"/>
    <x v="1779"/>
    <n v="-398"/>
    <n v="217"/>
    <n v="0"/>
    <x v="5"/>
  </r>
  <r>
    <n v="5192"/>
    <s v="SVEDALA"/>
    <s v="MI0519383"/>
    <s v="00925090151"/>
    <n v="51051"/>
    <n v="2522"/>
    <x v="0"/>
    <n v="55214"/>
    <n v="46242"/>
    <n v="3459"/>
    <x v="4317"/>
    <n v="796"/>
    <n v="198"/>
    <n v="9046"/>
    <x v="8"/>
  </r>
  <r>
    <n v="5193"/>
    <s v="MICROTEX COTTONCLUB S.P.A"/>
    <s v="PO0295211"/>
    <s v="01754410486"/>
    <n v="51050"/>
    <n v="1539"/>
    <x v="0"/>
    <n v="52555"/>
    <n v="28752"/>
    <n v="10807"/>
    <x v="4318"/>
    <n v="2002"/>
    <n v="1223"/>
    <n v="3324"/>
    <x v="5"/>
  </r>
  <r>
    <n v="5194"/>
    <s v="S.I.CO.M. SOCIETA' INDUSTRIALE"/>
    <s v="SA0131865"/>
    <s v="00185180650"/>
    <n v="51049"/>
    <n v="287"/>
    <x v="0"/>
    <n v="50591"/>
    <n v="34997"/>
    <n v="4605"/>
    <x v="4319"/>
    <n v="3738"/>
    <n v="1713"/>
    <n v="0"/>
    <x v="1"/>
  </r>
  <r>
    <n v="5195"/>
    <s v="EUROFOOD"/>
    <s v="MI1294381"/>
    <s v="03631230376"/>
    <n v="51002"/>
    <n v="352"/>
    <x v="0"/>
    <n v="51354"/>
    <n v="28135"/>
    <n v="16202"/>
    <x v="1376"/>
    <n v="603"/>
    <n v="484"/>
    <n v="6569"/>
    <x v="9"/>
  </r>
  <r>
    <n v="5196"/>
    <s v="ELKEM"/>
    <s v="MI1241877"/>
    <s v="08699120153"/>
    <n v="50988"/>
    <n v="129"/>
    <x v="0"/>
    <n v="51117"/>
    <n v="46955"/>
    <n v="1296"/>
    <x v="3816"/>
    <n v="326"/>
    <n v="215"/>
    <n v="0"/>
    <x v="1"/>
  </r>
  <r>
    <n v="5197"/>
    <s v="BOCCEA 4X4"/>
    <s v="RM0545094"/>
    <s v="06825630582"/>
    <n v="50969"/>
    <n v="4470"/>
    <x v="0"/>
    <n v="57255"/>
    <n v="49649"/>
    <n v="1533"/>
    <x v="4320"/>
    <n v="558"/>
    <n v="287"/>
    <n v="0"/>
    <x v="5"/>
  </r>
  <r>
    <n v="5198"/>
    <s v="NUOVA ROJ ELECTROTEX"/>
    <s v="BI0160591"/>
    <s v="00381150135"/>
    <n v="50954"/>
    <n v="400"/>
    <x v="0"/>
    <n v="51610"/>
    <n v="22257"/>
    <n v="8235"/>
    <x v="4321"/>
    <n v="1822"/>
    <n v="1254"/>
    <n v="2054"/>
    <x v="1"/>
  </r>
  <r>
    <n v="5199"/>
    <s v="REYNAUDO"/>
    <s v="CN0160329"/>
    <s v="02189390046"/>
    <n v="50950"/>
    <n v="94"/>
    <x v="0"/>
    <n v="51194"/>
    <n v="47243"/>
    <n v="1337"/>
    <x v="4322"/>
    <n v="-521"/>
    <n v="0"/>
    <n v="0"/>
    <x v="0"/>
  </r>
  <r>
    <n v="5200"/>
    <s v="LEADER DISTRIBUZIONE"/>
    <s v="VA0184207"/>
    <s v="01468460124"/>
    <n v="50944"/>
    <n v="5051"/>
    <x v="0"/>
    <n v="55995"/>
    <n v="31611"/>
    <n v="16221"/>
    <x v="4323"/>
    <n v="2195"/>
    <n v="1089"/>
    <n v="0"/>
    <x v="1"/>
  </r>
  <r>
    <n v="5201"/>
    <s v="POLIS MANIFATTURE CERAMICHE"/>
    <s v="MN0197859"/>
    <s v="01806870208"/>
    <n v="50940"/>
    <n v="252"/>
    <x v="0"/>
    <n v="51685"/>
    <n v="17287"/>
    <n v="15145"/>
    <x v="20"/>
    <n v="2112"/>
    <n v="1792"/>
    <n v="0"/>
    <x v="2"/>
  </r>
  <r>
    <n v="5202"/>
    <s v="OMNIATRANSIT"/>
    <s v="MI0887357"/>
    <s v="01905280150"/>
    <n v="50938"/>
    <n v="177"/>
    <x v="0"/>
    <n v="51115"/>
    <n v="2392"/>
    <n v="35637"/>
    <x v="4324"/>
    <n v="61"/>
    <n v="416"/>
    <n v="0"/>
    <x v="3"/>
  </r>
  <r>
    <n v="5203"/>
    <s v="NAS"/>
    <s v="MI1194069"/>
    <s v="08005870152"/>
    <n v="50925"/>
    <n v="1134"/>
    <x v="0"/>
    <n v="52511"/>
    <n v="33897"/>
    <n v="6263"/>
    <x v="4325"/>
    <n v="2638"/>
    <n v="1408"/>
    <n v="0"/>
    <x v="3"/>
  </r>
  <r>
    <n v="5204"/>
    <s v="VANTI"/>
    <s v="TN0102140"/>
    <s v="00187560271"/>
    <n v="50901"/>
    <n v="2449"/>
    <x v="0"/>
    <n v="53367"/>
    <n v="45580"/>
    <n v="3035"/>
    <x v="4326"/>
    <n v="-695"/>
    <n v="170"/>
    <n v="0"/>
    <x v="3"/>
  </r>
  <r>
    <n v="5205"/>
    <s v="VIPETROL"/>
    <s v="PV0102638"/>
    <s v="00315600189"/>
    <n v="50899"/>
    <n v="240"/>
    <x v="0"/>
    <n v="51139"/>
    <n v="43831"/>
    <n v="1820"/>
    <x v="2746"/>
    <n v="1291"/>
    <n v="825"/>
    <n v="846"/>
    <x v="1"/>
  </r>
  <r>
    <n v="5206"/>
    <s v="EDITORIALE BRESCIANA"/>
    <s v="BS0064755"/>
    <s v="00272770173"/>
    <n v="50880"/>
    <n v="496"/>
    <x v="0"/>
    <n v="51526"/>
    <n v="8399"/>
    <n v="8653"/>
    <x v="4327"/>
    <n v="10253"/>
    <n v="7693"/>
    <n v="78"/>
    <x v="4"/>
  </r>
  <r>
    <n v="5207"/>
    <s v="AMP ITALIA PRODUCTS"/>
    <s v="CH0093493"/>
    <s v="01524180690"/>
    <n v="50870"/>
    <n v="7"/>
    <x v="0"/>
    <n v="51139"/>
    <n v="21461"/>
    <n v="7045"/>
    <x v="3569"/>
    <n v="13239"/>
    <n v="1239"/>
    <n v="5873"/>
    <x v="4"/>
  </r>
  <r>
    <n v="5208"/>
    <s v="STABILIMENTO FARMACEUTICO"/>
    <s v="SV0053816"/>
    <s v="00103360095"/>
    <n v="50869"/>
    <n v="997"/>
    <x v="0"/>
    <n v="52917"/>
    <n v="37386"/>
    <n v="5709"/>
    <x v="4328"/>
    <n v="667"/>
    <n v="624"/>
    <n v="4914"/>
    <x v="2"/>
  </r>
  <r>
    <n v="5209"/>
    <s v="DUE PORTI"/>
    <s v="PS0023753"/>
    <s v="00099970410"/>
    <n v="50862"/>
    <n v="3762"/>
    <x v="0"/>
    <n v="22193"/>
    <n v="4222"/>
    <n v="14994"/>
    <x v="4329"/>
    <n v="5444"/>
    <n v="81"/>
    <n v="0"/>
    <x v="3"/>
  </r>
  <r>
    <n v="5210"/>
    <s v="GLEASON PFAUTER ITALIA"/>
    <s v="BO0335736"/>
    <s v="04035210378"/>
    <n v="50855"/>
    <n v="433"/>
    <x v="0"/>
    <n v="51118"/>
    <n v="22045"/>
    <n v="8754"/>
    <x v="4330"/>
    <n v="-8880"/>
    <n v="680"/>
    <n v="0"/>
    <x v="0"/>
  </r>
  <r>
    <n v="5211"/>
    <s v="CHEMIPLASTICA"/>
    <s v="MI0482321"/>
    <s v="00723430153"/>
    <n v="50852"/>
    <n v="592"/>
    <x v="0"/>
    <n v="50552"/>
    <n v="20657"/>
    <n v="10656"/>
    <x v="4331"/>
    <n v="190"/>
    <n v="716"/>
    <n v="9999"/>
    <x v="0"/>
  </r>
  <r>
    <n v="5212"/>
    <s v="COSCO CAFIMPORT"/>
    <s v="GE0116135"/>
    <s v="00260980107"/>
    <n v="50824"/>
    <n v="446"/>
    <x v="0"/>
    <n v="51270"/>
    <n v="49933"/>
    <n v="575"/>
    <x v="4332"/>
    <n v="236"/>
    <n v="134"/>
    <n v="12"/>
    <x v="5"/>
  </r>
  <r>
    <n v="5213"/>
    <s v="ISTITUTO BIOLOGICO CHEMIOTERAPICO"/>
    <s v="TO0689328"/>
    <s v="05146060016"/>
    <n v="50822"/>
    <n v="1191"/>
    <x v="0"/>
    <n v="52230"/>
    <n v="23324"/>
    <n v="11494"/>
    <x v="4333"/>
    <n v="228"/>
    <n v="441"/>
    <n v="27004"/>
    <x v="3"/>
  </r>
  <r>
    <n v="5214"/>
    <s v="S.T.A.R. SOCIETA' TREVIGIANA"/>
    <s v="TV0106341"/>
    <s v="00288290265"/>
    <n v="50813"/>
    <n v="280"/>
    <x v="0"/>
    <n v="51609"/>
    <n v="26919"/>
    <n v="5562"/>
    <x v="2153"/>
    <n v="3085"/>
    <n v="2139"/>
    <n v="1359"/>
    <x v="5"/>
  </r>
  <r>
    <n v="5215"/>
    <s v="TRAFILERIE DI LAINATE"/>
    <s v="MI0672540"/>
    <s v="00887050151"/>
    <n v="50806"/>
    <n v="360"/>
    <x v="0"/>
    <n v="52385"/>
    <n v="41918"/>
    <n v="5603"/>
    <x v="811"/>
    <n v="187"/>
    <n v="322"/>
    <n v="4500"/>
    <x v="6"/>
  </r>
  <r>
    <n v="5216"/>
    <s v="INDUSTRIE CONFEZIONI TESSILI"/>
    <s v="PD0187141"/>
    <s v="01135710281"/>
    <n v="50786"/>
    <n v="518"/>
    <x v="0"/>
    <n v="53091"/>
    <n v="21714"/>
    <n v="19030"/>
    <x v="4334"/>
    <n v="3861"/>
    <n v="1945"/>
    <n v="5851"/>
    <x v="7"/>
  </r>
  <r>
    <n v="5217"/>
    <s v="PARAH"/>
    <s v="VA0089346"/>
    <s v="00187940127"/>
    <n v="50784"/>
    <n v="1084"/>
    <x v="0"/>
    <n v="51123"/>
    <n v="16686"/>
    <n v="23970"/>
    <x v="2668"/>
    <n v="853"/>
    <n v="799"/>
    <n v="1000"/>
    <x v="4"/>
  </r>
  <r>
    <n v="5219"/>
    <s v="KRONOSAN"/>
    <s v="MI1254822"/>
    <s v="08906470151"/>
    <n v="50776"/>
    <n v="98"/>
    <x v="0"/>
    <n v="50874"/>
    <n v="28221"/>
    <n v="1311"/>
    <x v="4335"/>
    <n v="11396"/>
    <n v="4983"/>
    <n v="6457"/>
    <x v="8"/>
  </r>
  <r>
    <n v="5220"/>
    <s v="NOVA"/>
    <s v="RM0626260"/>
    <s v="07670260582"/>
    <n v="50759"/>
    <n v="176"/>
    <x v="0"/>
    <n v="50935"/>
    <n v="40913"/>
    <n v="3131"/>
    <x v="4336"/>
    <n v="3051"/>
    <n v="537"/>
    <n v="0"/>
    <x v="8"/>
  </r>
  <r>
    <n v="5221"/>
    <s v="SICAMB"/>
    <s v="LT0053217"/>
    <s v="02315540589"/>
    <n v="50755"/>
    <n v="909"/>
    <x v="0"/>
    <n v="53489"/>
    <n v="24130"/>
    <n v="5525"/>
    <x v="4337"/>
    <n v="2228"/>
    <n v="1844"/>
    <n v="8131"/>
    <x v="9"/>
  </r>
  <r>
    <n v="5222"/>
    <s v="CONSORZIO VENDITA RISONE SOC.COOP."/>
    <s v="VC0098770"/>
    <s v="00182680025"/>
    <n v="50750"/>
    <n v="1"/>
    <x v="0"/>
    <n v="50751"/>
    <n v="47444"/>
    <n v="2182"/>
    <x v="3477"/>
    <n v="171"/>
    <n v="0"/>
    <n v="29"/>
    <x v="1"/>
  </r>
  <r>
    <n v="5223"/>
    <s v="CONSORZIO MILANO PULITA"/>
    <s v="MI1490704"/>
    <s v="11740890154"/>
    <n v="50739"/>
    <n v="0"/>
    <x v="0"/>
    <n v="50739"/>
    <n v="0"/>
    <n v="44948"/>
    <x v="20"/>
    <n v="4"/>
    <n v="4"/>
    <n v="1523"/>
    <x v="1"/>
  </r>
  <r>
    <n v="5224"/>
    <s v="C.M.A. CANAVERA"/>
    <s v="TO0354865"/>
    <s v="00877980011"/>
    <n v="50722"/>
    <n v="586"/>
    <x v="0"/>
    <n v="50736"/>
    <n v="16891"/>
    <n v="18375"/>
    <x v="3100"/>
    <n v="8160"/>
    <n v="3870"/>
    <n v="2198"/>
    <x v="8"/>
  </r>
  <r>
    <n v="5225"/>
    <s v="SPERONI"/>
    <s v="RE0121873"/>
    <s v="00133990358"/>
    <n v="50721"/>
    <n v="129"/>
    <x v="0"/>
    <n v="50452"/>
    <n v="30686"/>
    <n v="8572"/>
    <x v="855"/>
    <n v="2016"/>
    <n v="1170"/>
    <n v="1575"/>
    <x v="0"/>
  </r>
  <r>
    <n v="5226"/>
    <s v="PROGETTO BICOCCA UNIVERSITA'"/>
    <s v="MI1327360"/>
    <s v="09898250155"/>
    <n v="50701"/>
    <n v="282"/>
    <x v="0"/>
    <n v="46386"/>
    <n v="0"/>
    <n v="50426"/>
    <x v="20"/>
    <n v="-5717"/>
    <n v="0"/>
    <n v="20600"/>
    <x v="0"/>
  </r>
  <r>
    <n v="5227"/>
    <s v="CORA TRADE"/>
    <s v="PO0387721"/>
    <s v="00808530471"/>
    <n v="50691"/>
    <n v="26"/>
    <x v="0"/>
    <n v="50717"/>
    <n v="43372"/>
    <n v="6218"/>
    <x v="4338"/>
    <n v="741"/>
    <n v="595"/>
    <n v="3350"/>
    <x v="4"/>
  </r>
  <r>
    <n v="5228"/>
    <s v="VILLA SISTEMI MEDICALI"/>
    <s v="MI1337218"/>
    <s v="10022080153"/>
    <n v="50686"/>
    <n v="615"/>
    <x v="0"/>
    <n v="54058"/>
    <n v="30439"/>
    <n v="7728"/>
    <x v="1700"/>
    <n v="579"/>
    <n v="480"/>
    <n v="4875"/>
    <x v="0"/>
  </r>
  <r>
    <n v="5229"/>
    <s v="KORES"/>
    <s v="MI0198574"/>
    <s v="00738210152"/>
    <n v="50684"/>
    <n v="369"/>
    <x v="0"/>
    <n v="51053"/>
    <n v="37730"/>
    <n v="4358"/>
    <x v="4339"/>
    <n v="685"/>
    <n v="550"/>
    <n v="2722"/>
    <x v="0"/>
  </r>
  <r>
    <n v="5230"/>
    <s v="FIDELITAS FIDUCIARIA DI SICUREZZA"/>
    <s v="BG0261691"/>
    <s v="02084640164"/>
    <n v="50684"/>
    <n v="549"/>
    <x v="0"/>
    <n v="51233"/>
    <n v="1861"/>
    <n v="16713"/>
    <x v="4340"/>
    <n v="4076"/>
    <n v="2984"/>
    <n v="2400"/>
    <x v="2"/>
  </r>
  <r>
    <n v="5231"/>
    <s v="CELASCHI COSTRUZIONI MECCANICHE"/>
    <s v="PC0132081"/>
    <s v="11334640155"/>
    <n v="50664"/>
    <n v="504"/>
    <x v="0"/>
    <n v="49334"/>
    <n v="20522"/>
    <n v="8330"/>
    <x v="4341"/>
    <n v="61"/>
    <n v="710"/>
    <n v="10420"/>
    <x v="0"/>
  </r>
  <r>
    <n v="5232"/>
    <s v="FLOWSERVE"/>
    <s v="MI1423580"/>
    <s v="03309300105"/>
    <n v="50657"/>
    <n v="1214"/>
    <x v="0"/>
    <n v="52232"/>
    <n v="33487"/>
    <n v="4868"/>
    <x v="4342"/>
    <n v="3257"/>
    <n v="1785"/>
    <n v="0"/>
    <x v="1"/>
  </r>
  <r>
    <n v="5233"/>
    <s v="BAHLSEN"/>
    <s v="BO0144005"/>
    <s v="00289600371"/>
    <n v="50654"/>
    <n v="713"/>
    <x v="0"/>
    <n v="51367"/>
    <n v="27599"/>
    <n v="12054"/>
    <x v="4343"/>
    <n v="-580"/>
    <n v="197"/>
    <n v="0"/>
    <x v="8"/>
  </r>
  <r>
    <n v="5234"/>
    <s v="CO.FA.PI. COMPAGNIA FARMACISTI"/>
    <s v="PI0010193"/>
    <s v="00125180505"/>
    <n v="50648"/>
    <n v="0"/>
    <x v="0"/>
    <n v="50648"/>
    <n v="48028"/>
    <n v="663"/>
    <x v="2112"/>
    <n v="374"/>
    <n v="227"/>
    <n v="1254"/>
    <x v="1"/>
  </r>
  <r>
    <n v="5235"/>
    <s v="MAZZOLA &amp; BIGNARDI COMMERCIALE"/>
    <s v="MN0169483"/>
    <s v="01599350202"/>
    <n v="50643"/>
    <n v="221"/>
    <x v="0"/>
    <n v="50930"/>
    <n v="46667"/>
    <n v="897"/>
    <x v="4344"/>
    <n v="1467"/>
    <n v="707"/>
    <n v="524"/>
    <x v="4"/>
  </r>
  <r>
    <n v="5236"/>
    <s v="HAUSBRANDT TRIESTE 1892 IN SIGLA"/>
    <s v="TV0136990"/>
    <s v="00275340321"/>
    <n v="50643"/>
    <n v="953"/>
    <x v="0"/>
    <n v="53134"/>
    <n v="16452"/>
    <n v="18477"/>
    <x v="3702"/>
    <n v="2455"/>
    <n v="1705"/>
    <n v="10501"/>
    <x v="3"/>
  </r>
  <r>
    <n v="5237"/>
    <s v="ERIZUCCHERI"/>
    <s v="NA0269725"/>
    <s v="00365580638"/>
    <n v="50642"/>
    <n v="2551"/>
    <x v="0"/>
    <n v="53193"/>
    <n v="47067"/>
    <n v="3240"/>
    <x v="4345"/>
    <n v="92"/>
    <n v="105"/>
    <n v="343"/>
    <x v="8"/>
  </r>
  <r>
    <n v="5238"/>
    <s v="MIPEL"/>
    <s v="VI0226234"/>
    <s v="02365920244"/>
    <n v="50632"/>
    <n v="52"/>
    <x v="0"/>
    <n v="52346"/>
    <n v="38657"/>
    <n v="12397"/>
    <x v="4346"/>
    <n v="2097"/>
    <n v="1051"/>
    <n v="0"/>
    <x v="4"/>
  </r>
  <r>
    <n v="5239"/>
    <s v="SINTESI"/>
    <s v="RM0399111"/>
    <s v="01425940580"/>
    <n v="50624"/>
    <n v="1749"/>
    <x v="0"/>
    <n v="52373"/>
    <n v="47288"/>
    <n v="1439"/>
    <x v="4347"/>
    <n v="320"/>
    <n v="300"/>
    <n v="3000"/>
    <x v="5"/>
  </r>
  <r>
    <n v="5240"/>
    <s v="COMPAGNIA PORTUALE DI LIVORNO"/>
    <s v="LI0101465"/>
    <s v="00101420495"/>
    <n v="50614"/>
    <n v="6158"/>
    <x v="0"/>
    <n v="56772"/>
    <n v="1045"/>
    <n v="4048"/>
    <x v="4348"/>
    <n v="13101"/>
    <n v="924"/>
    <n v="8156"/>
    <x v="8"/>
  </r>
  <r>
    <n v="5241"/>
    <s v="ITALCASE BERTELLI COSTRUZIONI"/>
    <s v="BS0183000"/>
    <s v="00452930175"/>
    <n v="50582"/>
    <n v="2"/>
    <x v="0"/>
    <n v="50347"/>
    <n v="19919"/>
    <n v="27944"/>
    <x v="4307"/>
    <n v="304"/>
    <n v="98"/>
    <n v="166"/>
    <x v="5"/>
  </r>
  <r>
    <n v="5242"/>
    <s v="MANIFATTURA DI PEROSA"/>
    <s v="MI0931244"/>
    <s v="02834300150"/>
    <n v="50580"/>
    <n v="65"/>
    <x v="0"/>
    <n v="51128"/>
    <n v="1597"/>
    <n v="27036"/>
    <x v="3299"/>
    <n v="1198"/>
    <n v="1197"/>
    <n v="5000"/>
    <x v="1"/>
  </r>
  <r>
    <n v="5243"/>
    <s v="ONDULATI SANTERNO"/>
    <s v="BO0214562"/>
    <s v="00335620373"/>
    <n v="50578"/>
    <n v="305"/>
    <x v="0"/>
    <n v="50971"/>
    <n v="33602"/>
    <n v="6293"/>
    <x v="4349"/>
    <n v="4087"/>
    <n v="1902"/>
    <n v="2503"/>
    <x v="9"/>
  </r>
  <r>
    <n v="5244"/>
    <s v="PRE GEL"/>
    <s v="RE0161306"/>
    <s v="01133190353"/>
    <n v="50572"/>
    <n v="787"/>
    <x v="0"/>
    <n v="52024"/>
    <n v="19550"/>
    <n v="8116"/>
    <x v="4350"/>
    <n v="10924"/>
    <n v="4928"/>
    <n v="9546"/>
    <x v="1"/>
  </r>
  <r>
    <n v="5245"/>
    <s v="CASARTELLI ANTONIO"/>
    <s v="LC0063371"/>
    <s v="00210180139"/>
    <n v="50567"/>
    <n v="260"/>
    <x v="0"/>
    <n v="51161"/>
    <n v="19037"/>
    <n v="11217"/>
    <x v="4351"/>
    <n v="2751"/>
    <n v="1707"/>
    <n v="6462"/>
    <x v="5"/>
  </r>
  <r>
    <n v="5246"/>
    <s v="ARNOLD HAPPENING"/>
    <s v="TO0700906"/>
    <s v="05216880012"/>
    <n v="50564"/>
    <n v="391"/>
    <x v="0"/>
    <n v="50955"/>
    <n v="30714"/>
    <n v="5578"/>
    <x v="4352"/>
    <n v="-4127"/>
    <n v="288"/>
    <n v="675"/>
    <x v="1"/>
  </r>
  <r>
    <n v="5247"/>
    <s v="F.LLI PIAZZA"/>
    <s v="MI1245168"/>
    <s v="08808090156"/>
    <n v="50561"/>
    <n v="1075"/>
    <x v="0"/>
    <n v="51636"/>
    <n v="42384"/>
    <n v="1350"/>
    <x v="4112"/>
    <n v="2384"/>
    <n v="1329"/>
    <n v="13212"/>
    <x v="0"/>
  </r>
  <r>
    <n v="5248"/>
    <s v="BERTELLI WALTER E ROLANDO"/>
    <s v="MO0060757"/>
    <s v="00180660367"/>
    <n v="50551"/>
    <n v="47"/>
    <x v="0"/>
    <n v="50598"/>
    <n v="45872"/>
    <n v="1631"/>
    <x v="4353"/>
    <n v="542"/>
    <n v="366"/>
    <n v="0"/>
    <x v="1"/>
  </r>
  <r>
    <n v="5249"/>
    <s v="FATTORIA NOVELLI"/>
    <s v="TR0065420"/>
    <s v="01834950543"/>
    <n v="50529"/>
    <n v="189"/>
    <x v="0"/>
    <n v="50965"/>
    <n v="36026"/>
    <n v="9231"/>
    <x v="1682"/>
    <n v="697"/>
    <n v="130"/>
    <n v="6361"/>
    <x v="2"/>
  </r>
  <r>
    <n v="5250"/>
    <s v="PUBLIRAMA"/>
    <s v="MI0913526"/>
    <s v="02199010154"/>
    <n v="50518"/>
    <n v="1140"/>
    <x v="0"/>
    <n v="51658"/>
    <n v="41650"/>
    <n v="5878"/>
    <x v="4354"/>
    <n v="-3474"/>
    <n v="55"/>
    <n v="0"/>
    <x v="3"/>
  </r>
  <r>
    <n v="5251"/>
    <s v="S.G."/>
    <s v="MI1041790"/>
    <s v="05855040159"/>
    <n v="50517"/>
    <n v="306"/>
    <x v="0"/>
    <n v="53051"/>
    <n v="44292"/>
    <n v="5123"/>
    <x v="4355"/>
    <n v="266"/>
    <n v="215"/>
    <n v="0"/>
    <x v="3"/>
  </r>
  <r>
    <n v="5252"/>
    <s v="CALZATURIFICIO MAXI"/>
    <s v="VR0173718"/>
    <s v="01289750232"/>
    <n v="50507"/>
    <n v="228"/>
    <x v="0"/>
    <n v="51395"/>
    <n v="36048"/>
    <n v="11096"/>
    <x v="2878"/>
    <n v="1054"/>
    <n v="612"/>
    <n v="0"/>
    <x v="3"/>
  </r>
  <r>
    <n v="5253"/>
    <s v="SANTA MARIA"/>
    <s v="BA0124670"/>
    <s v="00597760727"/>
    <n v="50505"/>
    <n v="238"/>
    <x v="0"/>
    <n v="50863"/>
    <n v="10130"/>
    <n v="11689"/>
    <x v="4356"/>
    <n v="2168"/>
    <n v="1059"/>
    <n v="5242"/>
    <x v="1"/>
  </r>
  <r>
    <n v="5254"/>
    <s v="LANIFICIO COMATEX S.P.A"/>
    <s v="FI0350188"/>
    <s v="01971020480"/>
    <n v="50503"/>
    <n v="904"/>
    <x v="0"/>
    <n v="59305"/>
    <n v="23070"/>
    <n v="31880"/>
    <x v="4357"/>
    <n v="-352"/>
    <n v="177"/>
    <n v="4680"/>
    <x v="4"/>
  </r>
  <r>
    <n v="5255"/>
    <s v="TALLY"/>
    <s v="MI0875945"/>
    <s v="01821740154"/>
    <n v="50502"/>
    <n v="573"/>
    <x v="0"/>
    <n v="51075"/>
    <n v="33278"/>
    <n v="6294"/>
    <x v="4358"/>
    <n v="572"/>
    <n v="742"/>
    <n v="304"/>
    <x v="4"/>
  </r>
  <r>
    <n v="5256"/>
    <s v="BURRIFICIO LA GOCCIA BIANCA"/>
    <s v="NA0445205"/>
    <s v="05491210638"/>
    <n v="50494"/>
    <n v="32"/>
    <x v="0"/>
    <n v="50737"/>
    <n v="44623"/>
    <n v="3427"/>
    <x v="4359"/>
    <n v="1140"/>
    <n v="453"/>
    <n v="0"/>
    <x v="2"/>
  </r>
  <r>
    <n v="5257"/>
    <s v="MARIANI PETROLI"/>
    <s v="LO1210537"/>
    <s v="08227210153"/>
    <n v="50485"/>
    <n v="5"/>
    <x v="0"/>
    <n v="50490"/>
    <n v="25909"/>
    <n v="21115"/>
    <x v="3177"/>
    <n v="1890"/>
    <n v="914"/>
    <n v="0"/>
    <x v="3"/>
  </r>
  <r>
    <n v="5258"/>
    <s v="AUTOCENTRI SERENI"/>
    <s v="RM0501077"/>
    <s v="05691960586"/>
    <n v="50482"/>
    <n v="10628"/>
    <x v="0"/>
    <n v="61110"/>
    <n v="49255"/>
    <n v="6761"/>
    <x v="4360"/>
    <n v="414"/>
    <n v="345"/>
    <n v="4382"/>
    <x v="0"/>
  </r>
  <r>
    <n v="5259"/>
    <s v="D.A.R.M. PETROLI"/>
    <s v="NA0475452"/>
    <s v="06114740639"/>
    <n v="50480"/>
    <n v="0"/>
    <x v="0"/>
    <n v="50480"/>
    <n v="48245"/>
    <n v="1277"/>
    <x v="4361"/>
    <n v="157"/>
    <n v="87"/>
    <n v="0"/>
    <x v="0"/>
  </r>
  <r>
    <n v="5260"/>
    <s v="SCI COSTRUZIONI"/>
    <s v="GE0345751"/>
    <s v="03022540581"/>
    <n v="50474"/>
    <n v="6588"/>
    <x v="0"/>
    <n v="67995"/>
    <n v="13759"/>
    <n v="34312"/>
    <x v="4362"/>
    <n v="986"/>
    <n v="1764"/>
    <n v="0"/>
    <x v="5"/>
  </r>
  <r>
    <n v="5261"/>
    <s v="GREGOR"/>
    <s v="PT0063612"/>
    <s v="00087690475"/>
    <n v="50468"/>
    <n v="38"/>
    <x v="0"/>
    <n v="50761"/>
    <n v="32080"/>
    <n v="14170"/>
    <x v="4363"/>
    <n v="607"/>
    <n v="407"/>
    <n v="4312"/>
    <x v="3"/>
  </r>
  <r>
    <n v="5262"/>
    <s v="GALDIERI AUTO"/>
    <s v="SA0230471"/>
    <s v="02590540650"/>
    <n v="50454"/>
    <n v="95"/>
    <x v="0"/>
    <n v="50549"/>
    <n v="41561"/>
    <n v="5028"/>
    <x v="4364"/>
    <n v="929"/>
    <n v="443"/>
    <n v="1872"/>
    <x v="5"/>
  </r>
  <r>
    <n v="5263"/>
    <s v="SOFTLAB LABORATORI PER LA"/>
    <s v="RM0546054"/>
    <s v="06803880589"/>
    <n v="50452"/>
    <n v="383"/>
    <x v="0"/>
    <n v="50835"/>
    <n v="0"/>
    <n v="17179"/>
    <x v="4365"/>
    <n v="6325"/>
    <n v="3938"/>
    <n v="0"/>
    <x v="6"/>
  </r>
  <r>
    <n v="5264"/>
    <s v="VRV"/>
    <s v="MI1439032"/>
    <s v="11166420155"/>
    <n v="50447"/>
    <n v="462"/>
    <x v="0"/>
    <n v="51757"/>
    <n v="25821"/>
    <n v="10314"/>
    <x v="1572"/>
    <n v="196"/>
    <n v="720"/>
    <n v="9165"/>
    <x v="7"/>
  </r>
  <r>
    <n v="5265"/>
    <s v="CHIRON DIAGNOSTICS"/>
    <s v="MI1255287"/>
    <s v="08900000152"/>
    <n v="50440"/>
    <n v="7788"/>
    <x v="0"/>
    <n v="58229"/>
    <n v="36213"/>
    <n v="9128"/>
    <x v="4366"/>
    <n v="-1379"/>
    <n v="242"/>
    <n v="13950"/>
    <x v="4"/>
  </r>
  <r>
    <n v="5266"/>
    <s v="MALLINCKRODT DAR"/>
    <s v="MO0302450"/>
    <s v="02438570364"/>
    <n v="50429"/>
    <n v="21579"/>
    <x v="0"/>
    <n v="68020"/>
    <n v="14554"/>
    <n v="7768"/>
    <x v="20"/>
    <n v="26331"/>
    <n v="11989"/>
    <n v="0"/>
    <x v="3"/>
  </r>
  <r>
    <n v="5267"/>
    <s v="RIFINIZIONE S. STEFANO"/>
    <s v="PO0419451"/>
    <s v="01551470972"/>
    <n v="50425"/>
    <n v="780"/>
    <x v="0"/>
    <n v="51610"/>
    <n v="8048"/>
    <n v="11322"/>
    <x v="4367"/>
    <n v="2685"/>
    <n v="1922"/>
    <n v="14696"/>
    <x v="8"/>
  </r>
  <r>
    <n v="5268"/>
    <s v="E.I.S."/>
    <s v="MI0951340"/>
    <s v="03609730159"/>
    <n v="50415"/>
    <n v="759"/>
    <x v="0"/>
    <n v="51175"/>
    <n v="8345"/>
    <n v="34058"/>
    <x v="1316"/>
    <n v="3078"/>
    <n v="1483"/>
    <n v="18"/>
    <x v="8"/>
  </r>
  <r>
    <n v="5269"/>
    <s v="LORENZI VASCO S.P.A"/>
    <s v="PT0097762"/>
    <s v="03057300489"/>
    <n v="50407"/>
    <n v="141"/>
    <x v="0"/>
    <n v="52763"/>
    <n v="36116"/>
    <n v="5513"/>
    <x v="4368"/>
    <n v="1744"/>
    <n v="607"/>
    <n v="4901"/>
    <x v="9"/>
  </r>
  <r>
    <n v="5270"/>
    <s v="BOREALIS ITALIA"/>
    <s v="MI1315975"/>
    <s v="09774410154"/>
    <n v="50392"/>
    <n v="25"/>
    <x v="0"/>
    <n v="50417"/>
    <n v="39613"/>
    <n v="3685"/>
    <x v="2562"/>
    <n v="2206"/>
    <n v="285"/>
    <n v="0"/>
    <x v="1"/>
  </r>
  <r>
    <n v="5271"/>
    <s v="TROPS"/>
    <s v="PD0243781"/>
    <s v="02576710285"/>
    <n v="50361"/>
    <n v="60"/>
    <x v="0"/>
    <n v="50420"/>
    <n v="50801"/>
    <n v="2233"/>
    <x v="4265"/>
    <n v="664"/>
    <n v="474"/>
    <n v="2"/>
    <x v="1"/>
  </r>
  <r>
    <n v="5272"/>
    <s v="OLSA"/>
    <s v="TO0182192"/>
    <s v="00503310013"/>
    <n v="50346"/>
    <n v="918"/>
    <x v="0"/>
    <n v="51233"/>
    <n v="22848"/>
    <n v="11641"/>
    <x v="2230"/>
    <n v="1341"/>
    <n v="1052"/>
    <n v="5000"/>
    <x v="8"/>
  </r>
  <r>
    <n v="5273"/>
    <s v="SOCIETA' DELLE FUCINE"/>
    <s v="TR0061667"/>
    <s v="00576350557"/>
    <n v="50344"/>
    <n v="1110"/>
    <x v="0"/>
    <n v="61398"/>
    <n v="28830"/>
    <n v="11812"/>
    <x v="4369"/>
    <n v="932"/>
    <n v="751"/>
    <n v="18052"/>
    <x v="0"/>
  </r>
  <r>
    <n v="5274"/>
    <s v="MARIO SIRTORI"/>
    <s v="CO0135862"/>
    <s v="00071480131"/>
    <n v="50330"/>
    <n v="1107"/>
    <x v="0"/>
    <n v="51724"/>
    <n v="20302"/>
    <n v="16326"/>
    <x v="4370"/>
    <n v="2790"/>
    <n v="1510"/>
    <n v="0"/>
    <x v="0"/>
  </r>
  <r>
    <n v="5275"/>
    <s v="ARDENA"/>
    <s v="CO0226162"/>
    <s v="01918690130"/>
    <n v="50310"/>
    <n v="1319"/>
    <x v="0"/>
    <n v="51760"/>
    <n v="46036"/>
    <n v="2977"/>
    <x v="2238"/>
    <n v="1186"/>
    <n v="616"/>
    <n v="2347"/>
    <x v="4"/>
  </r>
  <r>
    <n v="5276"/>
    <s v="TEXCOM"/>
    <s v="MI1145435"/>
    <s v="07211830158"/>
    <n v="50286"/>
    <n v="174"/>
    <x v="0"/>
    <n v="50460"/>
    <n v="37858"/>
    <n v="572"/>
    <x v="4371"/>
    <n v="-355"/>
    <n v="4"/>
    <n v="0"/>
    <x v="0"/>
  </r>
  <r>
    <n v="5277"/>
    <s v="LA.ES."/>
    <s v="CO0078961"/>
    <s v="00837260157"/>
    <n v="50283"/>
    <n v="421"/>
    <x v="0"/>
    <n v="52828"/>
    <n v="26010"/>
    <n v="8038"/>
    <x v="4372"/>
    <n v="645"/>
    <n v="961"/>
    <n v="4644"/>
    <x v="0"/>
  </r>
  <r>
    <n v="5278"/>
    <s v="V.M.P. VALDOLONA MANUFATTI"/>
    <s v="VA0154551"/>
    <s v="04336970159"/>
    <n v="50277"/>
    <n v="131"/>
    <x v="0"/>
    <n v="49954"/>
    <n v="32061"/>
    <n v="7025"/>
    <x v="2308"/>
    <n v="1211"/>
    <n v="810"/>
    <n v="4560"/>
    <x v="2"/>
  </r>
  <r>
    <n v="5279"/>
    <s v="POLARCUP"/>
    <s v="PR0185819"/>
    <s v="02338530963"/>
    <n v="50274"/>
    <n v="723"/>
    <x v="0"/>
    <n v="51717"/>
    <n v="25750"/>
    <n v="10270"/>
    <x v="4373"/>
    <n v="274"/>
    <n v="433"/>
    <n v="0"/>
    <x v="0"/>
  </r>
  <r>
    <n v="5280"/>
    <s v="GIANFRANCO FERRE'"/>
    <s v="MI1145666"/>
    <s v="00545470189"/>
    <n v="50269"/>
    <n v="5221"/>
    <x v="0"/>
    <n v="55490"/>
    <n v="3938"/>
    <n v="35866"/>
    <x v="4374"/>
    <n v="-4559"/>
    <n v="1670"/>
    <n v="26571"/>
    <x v="1"/>
  </r>
  <r>
    <n v="5281"/>
    <s v="AGENZIA GIORNALISTICA ITALIA - A.G."/>
    <s v="RM0153913"/>
    <s v="00441140589"/>
    <n v="50235"/>
    <n v="2292"/>
    <x v="0"/>
    <n v="53402"/>
    <n v="594"/>
    <n v="23467"/>
    <x v="4375"/>
    <n v="-2238"/>
    <n v="1163"/>
    <n v="7709"/>
    <x v="8"/>
  </r>
  <r>
    <n v="5282"/>
    <s v="CARGO SERVICE SOCIETA'"/>
    <s v="PR0158673"/>
    <s v="01506930344"/>
    <n v="50213"/>
    <n v="869"/>
    <x v="0"/>
    <n v="51102"/>
    <n v="111"/>
    <n v="42655"/>
    <x v="4376"/>
    <n v="670"/>
    <n v="644"/>
    <n v="65"/>
    <x v="1"/>
  </r>
  <r>
    <n v="5283"/>
    <s v="META"/>
    <s v="RE0182734"/>
    <s v="01847080361"/>
    <n v="50212"/>
    <n v="213"/>
    <x v="0"/>
    <n v="49782"/>
    <n v="22920"/>
    <n v="12505"/>
    <x v="4377"/>
    <n v="999"/>
    <n v="935"/>
    <n v="7019"/>
    <x v="4"/>
  </r>
  <r>
    <n v="5284"/>
    <s v="MANIFATTURA DI VALDUGGIA O RAGNO"/>
    <s v="VC0127727"/>
    <s v="01226270021"/>
    <n v="50195"/>
    <n v="462"/>
    <x v="0"/>
    <n v="50312"/>
    <n v="21536"/>
    <n v="17316"/>
    <x v="3952"/>
    <n v="-16850"/>
    <n v="224"/>
    <n v="0"/>
    <x v="3"/>
  </r>
  <r>
    <n v="5285"/>
    <s v="S.I.T.E.M."/>
    <s v="PG0105310"/>
    <s v="00284130549"/>
    <n v="50186"/>
    <n v="475"/>
    <x v="0"/>
    <n v="50675"/>
    <n v="28755"/>
    <n v="7367"/>
    <x v="3394"/>
    <n v="5840"/>
    <n v="2743"/>
    <n v="2454"/>
    <x v="8"/>
  </r>
  <r>
    <n v="5286"/>
    <s v="MY LUNCH"/>
    <s v="MI0953592"/>
    <s v="03491630152"/>
    <n v="50163"/>
    <n v="344"/>
    <x v="0"/>
    <n v="50507"/>
    <n v="20255"/>
    <n v="5975"/>
    <x v="20"/>
    <n v="2758"/>
    <n v="2189"/>
    <n v="0"/>
    <x v="4"/>
  </r>
  <r>
    <n v="5287"/>
    <s v="C.A.P.A.C. CONSORZIO AGRICOLO"/>
    <s v="TO0499796"/>
    <s v="01395790015"/>
    <n v="50158"/>
    <n v="275"/>
    <x v="0"/>
    <n v="50433"/>
    <n v="46512"/>
    <n v="853"/>
    <x v="4378"/>
    <n v="55"/>
    <n v="33"/>
    <n v="3057"/>
    <x v="5"/>
  </r>
  <r>
    <n v="5288"/>
    <s v="FILATURA DI POLLONE"/>
    <s v="BI0075885"/>
    <s v="81020000022"/>
    <n v="50157"/>
    <n v="289"/>
    <x v="0"/>
    <n v="51549"/>
    <n v="22520"/>
    <n v="11515"/>
    <x v="20"/>
    <n v="5117"/>
    <n v="2653"/>
    <n v="0"/>
    <x v="8"/>
  </r>
  <r>
    <n v="5289"/>
    <s v="STABILIMENTO PER ARTI GRAFICHE"/>
    <s v="MI0248786"/>
    <s v="00770530152"/>
    <n v="50143"/>
    <n v="239"/>
    <x v="0"/>
    <n v="50890"/>
    <n v="28081"/>
    <n v="10300"/>
    <x v="4379"/>
    <n v="4627"/>
    <n v="2189"/>
    <n v="0"/>
    <x v="5"/>
  </r>
  <r>
    <n v="5290"/>
    <s v="STIVAL"/>
    <s v="TV0186876"/>
    <s v="02043540265"/>
    <n v="50125"/>
    <n v="264"/>
    <x v="0"/>
    <n v="50681"/>
    <n v="22738"/>
    <n v="14315"/>
    <x v="4380"/>
    <n v="600"/>
    <n v="646"/>
    <n v="938"/>
    <x v="1"/>
  </r>
  <r>
    <n v="5291"/>
    <s v="DELSER INDUSTRIA DOLCIARIA"/>
    <s v="UD0025878"/>
    <s v="00154740302"/>
    <n v="50119"/>
    <n v="40"/>
    <x v="0"/>
    <n v="49948"/>
    <n v="28646"/>
    <n v="8860"/>
    <x v="4381"/>
    <n v="1989"/>
    <n v="1212"/>
    <n v="3489"/>
    <x v="9"/>
  </r>
  <r>
    <n v="5292"/>
    <s v="LANIFICIO DI LESSONA"/>
    <s v="BI0130431"/>
    <s v="01871110019"/>
    <n v="50117"/>
    <n v="468"/>
    <x v="0"/>
    <n v="51047"/>
    <n v="18360"/>
    <n v="9743"/>
    <x v="4382"/>
    <n v="3347"/>
    <n v="2083"/>
    <n v="2694"/>
    <x v="1"/>
  </r>
  <r>
    <n v="5293"/>
    <s v="CARBOLUX"/>
    <s v="TR0049831"/>
    <s v="06000600152"/>
    <n v="50113"/>
    <n v="81"/>
    <x v="0"/>
    <n v="51223"/>
    <n v="35631"/>
    <n v="6751"/>
    <x v="4383"/>
    <n v="138"/>
    <n v="1224"/>
    <n v="0"/>
    <x v="5"/>
  </r>
  <r>
    <n v="5294"/>
    <s v="SOCIETA' AUTOSTRADE VALDOSTANE"/>
    <s v="AO0029833"/>
    <s v="00040490070"/>
    <n v="50106"/>
    <n v="2281"/>
    <x v="0"/>
    <n v="77252"/>
    <n v="1130"/>
    <n v="18326"/>
    <x v="2727"/>
    <n v="4318"/>
    <n v="3198"/>
    <n v="410199"/>
    <x v="1"/>
  </r>
  <r>
    <n v="5296"/>
    <s v="IRPLASTNASTRI INDUSTRIA NASTRI"/>
    <s v="FI0363955"/>
    <s v="03445320488"/>
    <n v="50073"/>
    <n v="213"/>
    <x v="0"/>
    <n v="51141"/>
    <n v="25240"/>
    <n v="10356"/>
    <x v="4384"/>
    <n v="1252"/>
    <n v="975"/>
    <n v="5804"/>
    <x v="1"/>
  </r>
  <r>
    <n v="5297"/>
    <s v="MIKI TRAVEL AGENCY ITALIA"/>
    <s v="RM0338629"/>
    <s v="00820100584"/>
    <n v="50067"/>
    <n v="473"/>
    <x v="0"/>
    <n v="50540"/>
    <n v="0"/>
    <n v="42744"/>
    <x v="795"/>
    <n v="1480"/>
    <n v="796"/>
    <n v="0"/>
    <x v="2"/>
  </r>
  <r>
    <n v="5298"/>
    <s v="DATASYS INFORMATICA"/>
    <s v="MI1091427"/>
    <s v="06321370154"/>
    <n v="50066"/>
    <n v="1154"/>
    <x v="0"/>
    <n v="51220"/>
    <n v="21936"/>
    <n v="12810"/>
    <x v="4385"/>
    <n v="1253"/>
    <n v="1135"/>
    <n v="1800"/>
    <x v="3"/>
  </r>
  <r>
    <n v="5299"/>
    <s v="FRATTINI COSTRUZIONI MECCANICHE"/>
    <s v="BG0253280"/>
    <s v="01977240165"/>
    <n v="50064"/>
    <n v="199"/>
    <x v="0"/>
    <n v="53715"/>
    <n v="13510"/>
    <n v="16103"/>
    <x v="4386"/>
    <n v="1307"/>
    <n v="1421"/>
    <n v="8419"/>
    <x v="3"/>
  </r>
  <r>
    <n v="5300"/>
    <s v="SOCIETA' INTERNAZIONALE DI"/>
    <s v="SP0074936"/>
    <s v="00803890110"/>
    <n v="50056"/>
    <n v="4829"/>
    <x v="0"/>
    <n v="54885"/>
    <n v="50105"/>
    <n v="2421"/>
    <x v="4387"/>
    <n v="296"/>
    <n v="273"/>
    <n v="0"/>
    <x v="3"/>
  </r>
  <r>
    <n v="5301"/>
    <s v="BRIGATO"/>
    <s v="VI0189790"/>
    <s v="01863130249"/>
    <n v="50051"/>
    <n v="121"/>
    <x v="0"/>
    <n v="49926"/>
    <n v="41955"/>
    <n v="6088"/>
    <x v="4388"/>
    <n v="110"/>
    <n v="120"/>
    <n v="338"/>
    <x v="1"/>
  </r>
  <r>
    <n v="5302"/>
    <s v="STAR MIKRON"/>
    <s v="MI0992193"/>
    <s v="04150200154"/>
    <n v="50049"/>
    <n v="647"/>
    <x v="0"/>
    <n v="50707"/>
    <n v="32468"/>
    <n v="3453"/>
    <x v="4389"/>
    <n v="9100"/>
    <n v="4008"/>
    <n v="3"/>
    <x v="4"/>
  </r>
  <r>
    <n v="5303"/>
    <s v="ANSALDO RICERCHE SOCIETA' PER LO"/>
    <s v="GE0331606"/>
    <s v="03285280107"/>
    <n v="50046"/>
    <n v="483"/>
    <x v="0"/>
    <n v="18041"/>
    <n v="2546"/>
    <n v="7347"/>
    <x v="4041"/>
    <n v="-4793"/>
    <n v="393"/>
    <n v="70573"/>
    <x v="4"/>
  </r>
  <r>
    <n v="5304"/>
    <s v="PROSINTEX INDUSTRIE CHIMICHE"/>
    <s v="MI1341080"/>
    <s v="10049500159"/>
    <n v="50035"/>
    <n v="903"/>
    <x v="0"/>
    <n v="49298"/>
    <n v="21819"/>
    <n v="6771"/>
    <x v="4390"/>
    <n v="5037"/>
    <n v="2430"/>
    <n v="2707"/>
    <x v="2"/>
  </r>
  <r>
    <n v="5305"/>
    <s v="A.RIEPER A.G."/>
    <s v="BZ0033422"/>
    <s v="00126330216"/>
    <n v="50029"/>
    <n v="225"/>
    <x v="0"/>
    <n v="50568"/>
    <n v="32220"/>
    <n v="5067"/>
    <x v="4391"/>
    <n v="1260"/>
    <n v="865"/>
    <n v="680"/>
    <x v="3"/>
  </r>
  <r>
    <n v="5306"/>
    <s v="C.I.M."/>
    <s v="UD0159041"/>
    <s v="01064100306"/>
    <n v="50028"/>
    <n v="51"/>
    <x v="0"/>
    <n v="50079"/>
    <n v="39374"/>
    <n v="2496"/>
    <x v="4392"/>
    <n v="519"/>
    <n v="289"/>
    <n v="3"/>
    <x v="0"/>
  </r>
  <r>
    <n v="5307"/>
    <s v="UNIVER"/>
    <s v="MI1073152"/>
    <s v="03428890150"/>
    <n v="50027"/>
    <n v="553"/>
    <x v="0"/>
    <n v="51315"/>
    <n v="16991"/>
    <n v="11801"/>
    <x v="4393"/>
    <n v="1930"/>
    <n v="1566"/>
    <n v="6553"/>
    <x v="0"/>
  </r>
  <r>
    <n v="5308"/>
    <s v="ICAP AUTOMOBILI"/>
    <s v="PN0023104"/>
    <s v="00195880935"/>
    <n v="50006"/>
    <n v="169"/>
    <x v="0"/>
    <n v="50197"/>
    <n v="39716"/>
    <n v="2939"/>
    <x v="4394"/>
    <n v="498"/>
    <n v="218"/>
    <n v="2365"/>
    <x v="5"/>
  </r>
  <r>
    <n v="5309"/>
    <s v="PIRCHER OBERLAND"/>
    <s v="BZ0078985"/>
    <s v="00304880214"/>
    <n v="49982"/>
    <n v="1088"/>
    <x v="0"/>
    <n v="52260"/>
    <n v="27275"/>
    <n v="10204"/>
    <x v="4395"/>
    <n v="1399"/>
    <n v="932"/>
    <n v="14477"/>
    <x v="3"/>
  </r>
  <r>
    <n v="5310"/>
    <s v="N BENASEDO"/>
    <s v="MI1152230"/>
    <s v="00193240124"/>
    <n v="49979"/>
    <n v="138"/>
    <x v="0"/>
    <n v="50298"/>
    <n v="31562"/>
    <n v="7440"/>
    <x v="4396"/>
    <n v="2066"/>
    <n v="1369"/>
    <n v="630"/>
    <x v="5"/>
  </r>
  <r>
    <n v="5311"/>
    <s v="C.C.C. CANTIERI COSTRUZIONI"/>
    <s v="VE0049876"/>
    <s v="00170780274"/>
    <n v="49927"/>
    <n v="521"/>
    <x v="0"/>
    <n v="48749"/>
    <n v="8014"/>
    <n v="30468"/>
    <x v="3122"/>
    <n v="645"/>
    <n v="231"/>
    <n v="87"/>
    <x v="6"/>
  </r>
  <r>
    <n v="5312"/>
    <s v="PRODUZIONI EDITORIALI APRILE PEA"/>
    <s v="TO0728006"/>
    <s v="05651200015"/>
    <n v="49925"/>
    <n v="463"/>
    <x v="0"/>
    <n v="50388"/>
    <n v="43766"/>
    <n v="2552"/>
    <x v="4397"/>
    <n v="1310"/>
    <n v="723"/>
    <n v="1000"/>
    <x v="7"/>
  </r>
  <r>
    <n v="5313"/>
    <s v="O/CAVA MECCANICA SIGLABILE OCAVA"/>
    <s v="AT0071649"/>
    <s v="03774660017"/>
    <n v="49925"/>
    <n v="1034"/>
    <x v="0"/>
    <n v="51005"/>
    <n v="17896"/>
    <n v="11897"/>
    <x v="4398"/>
    <n v="3230"/>
    <n v="552"/>
    <n v="2499"/>
    <x v="4"/>
  </r>
  <r>
    <n v="5314"/>
    <s v="COOPERATIVA FARMACISTI CATANIA"/>
    <s v="CT0117070"/>
    <s v="00653540872"/>
    <n v="49921"/>
    <n v="52"/>
    <x v="0"/>
    <n v="49973"/>
    <n v="48758"/>
    <n v="680"/>
    <x v="4399"/>
    <n v="121"/>
    <n v="120"/>
    <n v="0"/>
    <x v="3"/>
  </r>
  <r>
    <n v="5315"/>
    <s v="KAVO ITALIA"/>
    <s v="GE0268317"/>
    <s v="02316780101"/>
    <n v="49920"/>
    <n v="42"/>
    <x v="0"/>
    <n v="51055"/>
    <n v="39538"/>
    <n v="5211"/>
    <x v="1084"/>
    <n v="787"/>
    <n v="649"/>
    <n v="0"/>
    <x v="8"/>
  </r>
  <r>
    <n v="5316"/>
    <s v="NOVAOL"/>
    <s v="MI0145105"/>
    <s v="08528940581"/>
    <n v="49917"/>
    <n v="628"/>
    <x v="0"/>
    <n v="50505"/>
    <n v="37831"/>
    <n v="6615"/>
    <x v="4400"/>
    <n v="-3760"/>
    <n v="69"/>
    <n v="0"/>
    <x v="8"/>
  </r>
  <r>
    <n v="5317"/>
    <s v="ROTOSUD"/>
    <s v="AQ0072367"/>
    <s v="01201530662"/>
    <n v="49914"/>
    <n v="710"/>
    <x v="0"/>
    <n v="50594"/>
    <n v="8370"/>
    <n v="14773"/>
    <x v="4401"/>
    <n v="3984"/>
    <n v="1705"/>
    <n v="0"/>
    <x v="9"/>
  </r>
  <r>
    <n v="5318"/>
    <s v="EUROCOMPONENTI"/>
    <s v="TV0170863"/>
    <s v="01767810268"/>
    <n v="49904"/>
    <n v="277"/>
    <x v="0"/>
    <n v="50529"/>
    <n v="30001"/>
    <n v="9285"/>
    <x v="3349"/>
    <n v="769"/>
    <n v="656"/>
    <n v="600"/>
    <x v="1"/>
  </r>
  <r>
    <n v="5319"/>
    <s v="ARVIN EXHAUST"/>
    <s v="TE0102581"/>
    <s v="11006290156"/>
    <n v="49900"/>
    <n v="10053"/>
    <x v="0"/>
    <n v="62378"/>
    <n v="46510"/>
    <n v="9209"/>
    <x v="1449"/>
    <n v="-5937"/>
    <n v="0"/>
    <n v="1631"/>
    <x v="1"/>
  </r>
  <r>
    <n v="5320"/>
    <s v="MARC-FIL S.P.A."/>
    <s v="MN0180291"/>
    <s v="00506960178"/>
    <n v="49896"/>
    <n v="1088"/>
    <x v="0"/>
    <n v="53851"/>
    <n v="38661"/>
    <n v="4716"/>
    <x v="4402"/>
    <n v="805"/>
    <n v="585"/>
    <n v="6518"/>
    <x v="8"/>
  </r>
  <r>
    <n v="5321"/>
    <s v="LAMITAL"/>
    <s v="MI1323278"/>
    <s v="09839740157"/>
    <n v="49887"/>
    <n v="128"/>
    <x v="0"/>
    <n v="50015"/>
    <n v="44882"/>
    <n v="1705"/>
    <x v="2535"/>
    <n v="299"/>
    <n v="208"/>
    <n v="0"/>
    <x v="0"/>
  </r>
  <r>
    <n v="5322"/>
    <s v="MARTEX"/>
    <s v="BI0090081"/>
    <s v="00284310026"/>
    <n v="49877"/>
    <n v="383"/>
    <x v="0"/>
    <n v="51633"/>
    <n v="28007"/>
    <n v="9352"/>
    <x v="4403"/>
    <n v="734"/>
    <n v="539"/>
    <n v="11001"/>
    <x v="0"/>
  </r>
  <r>
    <n v="5324"/>
    <s v="COOPERATIVA DIPENDENTI EURALLUMINA"/>
    <s v="CA0086043"/>
    <s v="00278920921"/>
    <n v="49862"/>
    <n v="2656"/>
    <x v="0"/>
    <n v="52518"/>
    <n v="43203"/>
    <n v="1836"/>
    <x v="4404"/>
    <n v="339"/>
    <n v="307"/>
    <n v="8783"/>
    <x v="0"/>
  </r>
  <r>
    <n v="5325"/>
    <s v="ARREX 1"/>
    <s v="TV0111615"/>
    <s v="00291360261"/>
    <n v="49860"/>
    <n v="177"/>
    <x v="0"/>
    <n v="50186"/>
    <n v="35263"/>
    <n v="6697"/>
    <x v="4405"/>
    <n v="3041"/>
    <n v="1561"/>
    <n v="0"/>
    <x v="0"/>
  </r>
  <r>
    <n v="5326"/>
    <s v="INTERNATIONAL FLAVORS E FRAGRANCES"/>
    <s v="MI0380602"/>
    <s v="00889750154"/>
    <n v="49852"/>
    <n v="246"/>
    <x v="0"/>
    <n v="50098"/>
    <n v="40105"/>
    <n v="2637"/>
    <x v="4249"/>
    <n v="2505"/>
    <n v="1296"/>
    <n v="0"/>
    <x v="2"/>
  </r>
  <r>
    <n v="5327"/>
    <s v="RENI ETTORE"/>
    <s v="MN0091207"/>
    <s v="00157780206"/>
    <n v="49842"/>
    <n v="108"/>
    <x v="0"/>
    <n v="51197"/>
    <n v="34113"/>
    <n v="5144"/>
    <x v="4406"/>
    <n v="1035"/>
    <n v="927"/>
    <n v="4948"/>
    <x v="0"/>
  </r>
  <r>
    <n v="5328"/>
    <s v="MATSUSHITA AUTOMATION CONTROLS"/>
    <s v="VR0171143"/>
    <s v="01273770238"/>
    <n v="49839"/>
    <n v="155"/>
    <x v="0"/>
    <n v="49994"/>
    <n v="34221"/>
    <n v="6790"/>
    <x v="4407"/>
    <n v="3916"/>
    <n v="1863"/>
    <n v="0"/>
    <x v="1"/>
  </r>
  <r>
    <n v="5329"/>
    <s v="FREUDENBERG"/>
    <s v="MI0945576"/>
    <s v="03134800154"/>
    <n v="49836"/>
    <n v="576"/>
    <x v="0"/>
    <n v="50452"/>
    <n v="34344"/>
    <n v="7296"/>
    <x v="4408"/>
    <n v="4047"/>
    <n v="1843"/>
    <n v="0"/>
    <x v="8"/>
  </r>
  <r>
    <n v="5330"/>
    <s v="TESAR"/>
    <s v="AR0073343"/>
    <s v="00341260511"/>
    <n v="49804"/>
    <n v="126"/>
    <x v="0"/>
    <n v="48803"/>
    <n v="27408"/>
    <n v="8966"/>
    <x v="4239"/>
    <n v="1209"/>
    <n v="593"/>
    <n v="525"/>
    <x v="1"/>
  </r>
  <r>
    <n v="5331"/>
    <s v="PERGEMINE"/>
    <s v="PR0132326"/>
    <s v="00469570345"/>
    <n v="49793"/>
    <n v="343"/>
    <x v="0"/>
    <n v="50167"/>
    <n v="7565"/>
    <n v="8313"/>
    <x v="4409"/>
    <n v="9017"/>
    <n v="4531"/>
    <n v="3657"/>
    <x v="4"/>
  </r>
  <r>
    <n v="5332"/>
    <s v="PAGLIAI"/>
    <s v="AR0053405"/>
    <s v="00158120519"/>
    <n v="49784"/>
    <n v="162"/>
    <x v="0"/>
    <n v="49946"/>
    <n v="42568"/>
    <n v="1363"/>
    <x v="4410"/>
    <n v="139"/>
    <n v="114"/>
    <n v="107"/>
    <x v="3"/>
  </r>
  <r>
    <n v="5333"/>
    <s v="CO.LO.COOP. - CONSORZIO LOMBARDO"/>
    <s v="MI1064128"/>
    <s v="06053150154"/>
    <n v="49784"/>
    <n v="416"/>
    <x v="0"/>
    <n v="50200"/>
    <n v="153"/>
    <n v="49845"/>
    <x v="3898"/>
    <n v="15"/>
    <n v="7"/>
    <n v="0"/>
    <x v="8"/>
  </r>
  <r>
    <n v="5334"/>
    <s v="PICARD I SURGELATI"/>
    <s v="VA0168521"/>
    <s v="01275750121"/>
    <n v="49782"/>
    <n v="754"/>
    <x v="0"/>
    <n v="50536"/>
    <n v="32007"/>
    <n v="7079"/>
    <x v="1440"/>
    <n v="-2612"/>
    <n v="290"/>
    <n v="1864"/>
    <x v="4"/>
  </r>
  <r>
    <n v="5335"/>
    <s v="CARTARIA SUBALPINA"/>
    <s v="TO0584635"/>
    <s v="03757660018"/>
    <n v="49782"/>
    <n v="1942"/>
    <x v="0"/>
    <n v="51973"/>
    <n v="44441"/>
    <n v="3063"/>
    <x v="3227"/>
    <n v="370"/>
    <n v="352"/>
    <n v="4217"/>
    <x v="5"/>
  </r>
  <r>
    <n v="5336"/>
    <s v="F.LLI NEDO &amp; ROBERTO BARONCINI"/>
    <s v="LI0041226"/>
    <s v="00103340493"/>
    <n v="49768"/>
    <n v="457"/>
    <x v="0"/>
    <n v="50225"/>
    <n v="44340"/>
    <n v="2633"/>
    <x v="4411"/>
    <n v="327"/>
    <n v="305"/>
    <n v="0"/>
    <x v="8"/>
  </r>
  <r>
    <n v="5337"/>
    <s v="ABRASIVI METALLICI INDUSTRIALE"/>
    <s v="MI1047811"/>
    <s v="05890860157"/>
    <n v="49754"/>
    <n v="454"/>
    <x v="0"/>
    <n v="50930"/>
    <n v="34795"/>
    <n v="6063"/>
    <x v="1900"/>
    <n v="1896"/>
    <n v="1111"/>
    <n v="5820"/>
    <x v="5"/>
  </r>
  <r>
    <n v="5338"/>
    <s v="IMPIANTI TELEFONICI ELETTRICI"/>
    <s v="MI0331971"/>
    <s v="00864660154"/>
    <n v="49731"/>
    <n v="909"/>
    <x v="0"/>
    <n v="40631"/>
    <n v="2900"/>
    <n v="10384"/>
    <x v="4412"/>
    <n v="1115"/>
    <n v="1656"/>
    <n v="5965"/>
    <x v="1"/>
  </r>
  <r>
    <n v="5339"/>
    <s v="COOPERATIVA LEGLER"/>
    <s v="BG0001744"/>
    <s v="00217820166"/>
    <n v="49727"/>
    <n v="104"/>
    <x v="0"/>
    <n v="49831"/>
    <n v="36225"/>
    <n v="3022"/>
    <x v="4413"/>
    <n v="1042"/>
    <n v="792"/>
    <n v="0"/>
    <x v="9"/>
  </r>
  <r>
    <n v="5340"/>
    <s v="RINASCITA"/>
    <s v="RG0034272"/>
    <s v="00052090883"/>
    <n v="49685"/>
    <n v="606"/>
    <x v="0"/>
    <n v="51067"/>
    <n v="42374"/>
    <n v="1550"/>
    <x v="4414"/>
    <n v="670"/>
    <n v="100"/>
    <n v="1560"/>
    <x v="1"/>
  </r>
  <r>
    <n v="5341"/>
    <s v="FISAT"/>
    <s v="TO0734567"/>
    <s v="05773620017"/>
    <n v="49677"/>
    <n v="196"/>
    <x v="0"/>
    <n v="50125"/>
    <n v="27053"/>
    <n v="8183"/>
    <x v="4415"/>
    <n v="5739"/>
    <n v="2606"/>
    <n v="97"/>
    <x v="5"/>
  </r>
  <r>
    <n v="5342"/>
    <s v="WALTER USAP"/>
    <s v="CO0054549"/>
    <s v="00198240137"/>
    <n v="49677"/>
    <n v="294"/>
    <x v="0"/>
    <n v="50095"/>
    <n v="34024"/>
    <n v="3759"/>
    <x v="4416"/>
    <n v="2139"/>
    <n v="1306"/>
    <n v="370"/>
    <x v="1"/>
  </r>
  <r>
    <n v="5343"/>
    <s v="BALUGANI"/>
    <s v="MO0258793"/>
    <s v="02008410363"/>
    <n v="49675"/>
    <n v="86"/>
    <x v="0"/>
    <n v="49761"/>
    <n v="44559"/>
    <n v="3171"/>
    <x v="4417"/>
    <n v="264"/>
    <n v="217"/>
    <n v="1462"/>
    <x v="0"/>
  </r>
  <r>
    <n v="5344"/>
    <s v="MARCHIORO"/>
    <s v="VI0126021"/>
    <s v="00327260246"/>
    <n v="49672"/>
    <n v="388"/>
    <x v="0"/>
    <n v="50803"/>
    <n v="14561"/>
    <n v="12367"/>
    <x v="4418"/>
    <n v="4318"/>
    <n v="2315"/>
    <n v="2646"/>
    <x v="1"/>
  </r>
  <r>
    <n v="5345"/>
    <s v="MOLINI GIUSEPPE SACCO &amp; FIGLI"/>
    <s v="FG0094847"/>
    <s v="00124830712"/>
    <n v="49651"/>
    <n v="41"/>
    <x v="0"/>
    <n v="49788"/>
    <n v="41779"/>
    <n v="4169"/>
    <x v="4419"/>
    <n v="-25"/>
    <n v="55"/>
    <n v="219"/>
    <x v="2"/>
  </r>
  <r>
    <n v="5346"/>
    <s v="ERACLIT VENIER (E.V.S.P.A.)"/>
    <s v="VE0022156"/>
    <s v="00189470271"/>
    <n v="49650"/>
    <n v="290"/>
    <x v="0"/>
    <n v="50602"/>
    <n v="30180"/>
    <n v="9307"/>
    <x v="4420"/>
    <n v="1785"/>
    <n v="1162"/>
    <n v="0"/>
    <x v="3"/>
  </r>
  <r>
    <n v="5347"/>
    <s v="NEGRINI SALUMI"/>
    <s v="FE0075206"/>
    <s v="00051700383"/>
    <n v="49639"/>
    <n v="767"/>
    <x v="0"/>
    <n v="50627"/>
    <n v="31273"/>
    <n v="9542"/>
    <x v="949"/>
    <n v="954"/>
    <n v="828"/>
    <n v="2864"/>
    <x v="3"/>
  </r>
  <r>
    <n v="5348"/>
    <s v="CASA DI CURA S.RITA O NELLA FORMA"/>
    <s v="MI1294848"/>
    <s v="09444340153"/>
    <n v="49637"/>
    <n v="284"/>
    <x v="0"/>
    <n v="49921"/>
    <n v="6851"/>
    <n v="15517"/>
    <x v="4421"/>
    <n v="1367"/>
    <n v="1557"/>
    <n v="20380"/>
    <x v="3"/>
  </r>
  <r>
    <n v="5349"/>
    <s v="DE STEFANI"/>
    <s v="RA0092092"/>
    <s v="00449030394"/>
    <n v="49622"/>
    <n v="1025"/>
    <x v="0"/>
    <n v="50647"/>
    <n v="43337"/>
    <n v="1607"/>
    <x v="4422"/>
    <n v="1305"/>
    <n v="653"/>
    <n v="600"/>
    <x v="1"/>
  </r>
  <r>
    <n v="5350"/>
    <s v="AUTOMAR"/>
    <s v="SA0134908"/>
    <s v="00222270654"/>
    <n v="49612"/>
    <n v="1838"/>
    <x v="0"/>
    <n v="51450"/>
    <n v="417"/>
    <n v="35214"/>
    <x v="4423"/>
    <n v="6902"/>
    <n v="3091"/>
    <n v="0"/>
    <x v="4"/>
  </r>
  <r>
    <n v="5351"/>
    <s v="SOLVAY BARIO E DERIVATI"/>
    <s v="LI0065649"/>
    <s v="00799320155"/>
    <n v="49599"/>
    <n v="949"/>
    <x v="0"/>
    <n v="54460"/>
    <n v="21603"/>
    <n v="16482"/>
    <x v="4424"/>
    <n v="-2564"/>
    <n v="460"/>
    <n v="26920"/>
    <x v="4"/>
  </r>
  <r>
    <n v="5352"/>
    <s v="C.A.F."/>
    <s v="CN0098233"/>
    <s v="00289330045"/>
    <n v="49594"/>
    <n v="91"/>
    <x v="0"/>
    <n v="49647"/>
    <n v="48120"/>
    <n v="710"/>
    <x v="4425"/>
    <n v="71"/>
    <n v="50"/>
    <n v="0"/>
    <x v="2"/>
  </r>
  <r>
    <n v="5353"/>
    <s v="GOTER THERMOPLASTIC COMPOUNDS"/>
    <s v="TE0088102"/>
    <s v="00675410674"/>
    <n v="49588"/>
    <n v="113"/>
    <x v="0"/>
    <n v="49464"/>
    <n v="37712"/>
    <n v="4765"/>
    <x v="1379"/>
    <n v="1718"/>
    <n v="558"/>
    <n v="427"/>
    <x v="3"/>
  </r>
  <r>
    <n v="5354"/>
    <s v="SOCIETA' EDITRICE SICILIANA S.E.S."/>
    <s v="ME0041998"/>
    <s v="00072240831"/>
    <n v="49587"/>
    <n v="1467"/>
    <x v="0"/>
    <n v="51054"/>
    <n v="6472"/>
    <n v="11260"/>
    <x v="4426"/>
    <n v="16027"/>
    <n v="6230"/>
    <n v="3100"/>
    <x v="0"/>
  </r>
  <r>
    <n v="5355"/>
    <s v="ALFA GOMMA INDUSTRIAL"/>
    <s v="TE0092225"/>
    <s v="00730430675"/>
    <n v="49578"/>
    <n v="2102"/>
    <x v="0"/>
    <n v="51068"/>
    <n v="32523"/>
    <n v="5607"/>
    <x v="4427"/>
    <n v="3196"/>
    <n v="355"/>
    <n v="3220"/>
    <x v="0"/>
  </r>
  <r>
    <n v="5356"/>
    <s v="INDUSTRIA MECCANICA BASSI LUIGI E"/>
    <s v="MI0593412"/>
    <s v="00839520152"/>
    <n v="49575"/>
    <n v="172"/>
    <x v="0"/>
    <n v="50345"/>
    <n v="18880"/>
    <n v="13732"/>
    <x v="20"/>
    <n v="1157"/>
    <n v="1070"/>
    <n v="0"/>
    <x v="5"/>
  </r>
  <r>
    <n v="5357"/>
    <s v="NUOVA MI CAR"/>
    <s v="MI1217380"/>
    <s v="08349400153"/>
    <n v="49568"/>
    <n v="331"/>
    <x v="0"/>
    <n v="49899"/>
    <n v="44191"/>
    <n v="2992"/>
    <x v="4428"/>
    <n v="-100"/>
    <n v="141"/>
    <n v="899"/>
    <x v="3"/>
  </r>
  <r>
    <n v="5358"/>
    <s v="MULTIPOL"/>
    <s v="BS0327958"/>
    <s v="00816020986"/>
    <n v="49563"/>
    <n v="1"/>
    <x v="0"/>
    <n v="49564"/>
    <n v="45723"/>
    <n v="4343"/>
    <x v="3454"/>
    <n v="-86"/>
    <n v="6"/>
    <n v="0"/>
    <x v="5"/>
  </r>
  <r>
    <n v="5359"/>
    <s v="TREVER WEIPPER JEANSWEAR"/>
    <s v="VR0191361"/>
    <s v="00864080221"/>
    <n v="49556"/>
    <n v="215"/>
    <x v="0"/>
    <n v="48596"/>
    <n v="24290"/>
    <n v="16474"/>
    <x v="4429"/>
    <n v="858"/>
    <n v="446"/>
    <n v="0"/>
    <x v="6"/>
  </r>
  <r>
    <n v="5360"/>
    <s v="CANTINE BORGO SAN MARTINO"/>
    <s v="CN0162119"/>
    <s v="02218380042"/>
    <n v="49537"/>
    <n v="145"/>
    <x v="0"/>
    <n v="49585"/>
    <n v="43770"/>
    <n v="3897"/>
    <x v="4170"/>
    <n v="-483"/>
    <n v="46"/>
    <n v="333"/>
    <x v="7"/>
  </r>
  <r>
    <n v="5361"/>
    <s v="REVENTA S.P.A"/>
    <s v="RM0681667"/>
    <s v="03636891008"/>
    <n v="49526"/>
    <n v="0"/>
    <x v="0"/>
    <n v="45740"/>
    <n v="39953"/>
    <n v="3201"/>
    <x v="4316"/>
    <n v="681"/>
    <n v="14"/>
    <n v="0"/>
    <x v="4"/>
  </r>
  <r>
    <n v="5362"/>
    <s v="EDIZIONI PIEMME SIGLABILE INPIEMME"/>
    <s v="MI1589065"/>
    <s v="00798930053"/>
    <n v="49520"/>
    <n v="551"/>
    <x v="0"/>
    <n v="54342"/>
    <n v="11949"/>
    <n v="37888"/>
    <x v="20"/>
    <n v="1095"/>
    <n v="960"/>
    <n v="0"/>
    <x v="3"/>
  </r>
  <r>
    <n v="5363"/>
    <s v="MARCHISA GOMME"/>
    <s v="CN0142754"/>
    <s v="01893440048"/>
    <n v="49505"/>
    <n v="37"/>
    <x v="0"/>
    <n v="49542"/>
    <n v="46116"/>
    <n v="502"/>
    <x v="516"/>
    <n v="606"/>
    <n v="319"/>
    <n v="531"/>
    <x v="8"/>
  </r>
  <r>
    <n v="5364"/>
    <s v="SEGIX ITALIA"/>
    <s v="RM0819916"/>
    <s v="04936501008"/>
    <n v="49497"/>
    <n v="2938"/>
    <x v="0"/>
    <n v="52151"/>
    <n v="21950"/>
    <n v="7669"/>
    <x v="4430"/>
    <n v="-236"/>
    <n v="928"/>
    <n v="5408"/>
    <x v="8"/>
  </r>
  <r>
    <n v="5365"/>
    <s v="GENTEX"/>
    <s v="VE0182102"/>
    <s v="01844260271"/>
    <n v="49490"/>
    <n v="375"/>
    <x v="0"/>
    <n v="53620"/>
    <n v="35295"/>
    <n v="11057"/>
    <x v="4431"/>
    <n v="521"/>
    <n v="447"/>
    <n v="1849"/>
    <x v="9"/>
  </r>
  <r>
    <n v="5366"/>
    <s v="PROGRESS  % PROGRESS A.G."/>
    <s v="BZ0102822"/>
    <s v="01148850215"/>
    <n v="49488"/>
    <n v="1114"/>
    <x v="0"/>
    <n v="50903"/>
    <n v="30214"/>
    <n v="6515"/>
    <x v="4380"/>
    <n v="1263"/>
    <n v="177"/>
    <n v="6153"/>
    <x v="1"/>
  </r>
  <r>
    <n v="5367"/>
    <s v="SUPERORO"/>
    <s v="VI0172271"/>
    <s v="01595330240"/>
    <n v="49487"/>
    <n v="554"/>
    <x v="0"/>
    <n v="50332"/>
    <n v="31801"/>
    <n v="10365"/>
    <x v="1918"/>
    <n v="667"/>
    <n v="593"/>
    <n v="1572"/>
    <x v="1"/>
  </r>
  <r>
    <n v="5368"/>
    <s v="PADANA ROTTAMI"/>
    <s v="TV0154706"/>
    <s v="01348930262"/>
    <n v="49483"/>
    <n v="1"/>
    <x v="0"/>
    <n v="49484"/>
    <n v="43259"/>
    <n v="3273"/>
    <x v="4432"/>
    <n v="358"/>
    <n v="292"/>
    <n v="0"/>
    <x v="8"/>
  </r>
  <r>
    <n v="5369"/>
    <s v="ILFER INDUSTRIA LAVORAZIONE FERRO"/>
    <s v="TR0042277"/>
    <s v="00096240551"/>
    <n v="49475"/>
    <n v="3"/>
    <x v="0"/>
    <n v="49478"/>
    <n v="44658"/>
    <n v="763"/>
    <x v="3698"/>
    <n v="1713"/>
    <n v="798"/>
    <n v="2000"/>
    <x v="0"/>
  </r>
  <r>
    <n v="5370"/>
    <s v="MILANO CENTRALE S.P.A. (O, IN FORMA"/>
    <s v="MI0589396"/>
    <s v="02473170153"/>
    <n v="49468"/>
    <n v="7350"/>
    <x v="0"/>
    <n v="37019"/>
    <n v="93"/>
    <n v="35563"/>
    <x v="4433"/>
    <n v="24756"/>
    <n v="10282"/>
    <n v="11168"/>
    <x v="0"/>
  </r>
  <r>
    <n v="5371"/>
    <s v="MAGLIFICIO VALDA"/>
    <s v="PT0096767"/>
    <s v="00820490472"/>
    <n v="49461"/>
    <n v="112"/>
    <x v="0"/>
    <n v="60040"/>
    <n v="18901"/>
    <n v="25968"/>
    <x v="1569"/>
    <n v="676"/>
    <n v="572"/>
    <n v="3748"/>
    <x v="4"/>
  </r>
  <r>
    <n v="5372"/>
    <s v="AZIENDA SPECIALE FARMACIE COMUNALI"/>
    <s v="RA0084780"/>
    <s v="92007010397"/>
    <n v="49456"/>
    <n v="442"/>
    <x v="0"/>
    <n v="49898"/>
    <n v="41030"/>
    <n v="1306"/>
    <x v="4434"/>
    <n v="1621"/>
    <n v="302"/>
    <n v="0"/>
    <x v="0"/>
  </r>
  <r>
    <n v="5373"/>
    <s v="CUMINI AUTO"/>
    <s v="UD0122036"/>
    <s v="00163790306"/>
    <n v="49444"/>
    <n v="149"/>
    <x v="0"/>
    <n v="47721"/>
    <n v="41475"/>
    <n v="1805"/>
    <x v="4435"/>
    <n v="1287"/>
    <n v="708"/>
    <n v="31"/>
    <x v="0"/>
  </r>
  <r>
    <n v="5374"/>
    <s v="INTERNATIONAL MACCHINE UTENSILI"/>
    <s v="MI0654766"/>
    <s v="00732660154"/>
    <n v="49442"/>
    <n v="134"/>
    <x v="0"/>
    <n v="49576"/>
    <n v="41690"/>
    <n v="5747"/>
    <x v="2746"/>
    <n v="2042"/>
    <n v="1019"/>
    <n v="0"/>
    <x v="2"/>
  </r>
  <r>
    <n v="5375"/>
    <s v="SMIRSCESI"/>
    <s v="MI1529093"/>
    <s v="12134720155"/>
    <n v="49432"/>
    <n v="137"/>
    <x v="0"/>
    <n v="49569"/>
    <n v="33466"/>
    <n v="7113"/>
    <x v="4436"/>
    <n v="3068"/>
    <n v="1758"/>
    <n v="0"/>
    <x v="0"/>
  </r>
  <r>
    <n v="5376"/>
    <s v="LEMA"/>
    <s v="CO0123210"/>
    <s v="00222090136"/>
    <n v="49429"/>
    <n v="573"/>
    <x v="0"/>
    <n v="49959"/>
    <n v="20231"/>
    <n v="14284"/>
    <x v="4437"/>
    <n v="-1344"/>
    <n v="484"/>
    <n v="6871"/>
    <x v="1"/>
  </r>
  <r>
    <n v="5377"/>
    <s v="CARROZZERIA ANTONIO MINONZIO"/>
    <s v="VA0019587"/>
    <s v="00194750121"/>
    <n v="49428"/>
    <n v="637"/>
    <x v="0"/>
    <n v="49061"/>
    <n v="21450"/>
    <n v="19001"/>
    <x v="4438"/>
    <n v="917"/>
    <n v="713"/>
    <n v="9022"/>
    <x v="8"/>
  </r>
  <r>
    <n v="5378"/>
    <s v="CENTO CASH AND CARRY"/>
    <s v="NA0521058"/>
    <s v="06769600633"/>
    <n v="49424"/>
    <n v="1025"/>
    <x v="0"/>
    <n v="51989"/>
    <n v="48302"/>
    <n v="990"/>
    <x v="4439"/>
    <n v="429"/>
    <n v="244"/>
    <n v="3000"/>
    <x v="1"/>
  </r>
  <r>
    <n v="5379"/>
    <s v="VICENZI BISCOTTI"/>
    <s v="VR0114031"/>
    <s v="00227320231"/>
    <n v="49400"/>
    <n v="719"/>
    <x v="0"/>
    <n v="50395"/>
    <n v="21927"/>
    <n v="13615"/>
    <x v="3911"/>
    <n v="-1245"/>
    <n v="427"/>
    <n v="17524"/>
    <x v="4"/>
  </r>
  <r>
    <n v="5380"/>
    <s v="ISAGRO ITALIA"/>
    <s v="MI1437954"/>
    <s v="11123640150"/>
    <n v="49398"/>
    <n v="765"/>
    <x v="0"/>
    <n v="51280"/>
    <n v="36015"/>
    <n v="7776"/>
    <x v="4440"/>
    <n v="885"/>
    <n v="864"/>
    <n v="7000"/>
    <x v="3"/>
  </r>
  <r>
    <n v="5381"/>
    <s v="ITALESPLOSIVI"/>
    <s v="MI0194176"/>
    <s v="00737410159"/>
    <n v="49392"/>
    <n v="119"/>
    <x v="0"/>
    <n v="49511"/>
    <n v="34775"/>
    <n v="10468"/>
    <x v="4441"/>
    <n v="214"/>
    <n v="252"/>
    <n v="0"/>
    <x v="8"/>
  </r>
  <r>
    <n v="5382"/>
    <s v="CENTRALCAVI"/>
    <s v="VI0216597"/>
    <s v="06178540156"/>
    <n v="49392"/>
    <n v="330"/>
    <x v="0"/>
    <n v="49376"/>
    <n v="33759"/>
    <n v="7879"/>
    <x v="1810"/>
    <n v="938"/>
    <n v="733"/>
    <n v="4000"/>
    <x v="4"/>
  </r>
  <r>
    <n v="5383"/>
    <s v="MIBER"/>
    <s v="BS0153309"/>
    <s v="00298400177"/>
    <n v="49389"/>
    <n v="270"/>
    <x v="0"/>
    <n v="49659"/>
    <n v="37565"/>
    <n v="5552"/>
    <x v="3993"/>
    <n v="357"/>
    <n v="280"/>
    <n v="4638"/>
    <x v="5"/>
  </r>
  <r>
    <n v="5384"/>
    <s v="SAN MARCO LATERIZI"/>
    <s v="AL0170139"/>
    <s v="10750910159"/>
    <n v="49385"/>
    <n v="3747"/>
    <x v="0"/>
    <n v="57549"/>
    <n v="9089"/>
    <n v="19805"/>
    <x v="899"/>
    <n v="-1482"/>
    <n v="742"/>
    <n v="0"/>
    <x v="8"/>
  </r>
  <r>
    <n v="5385"/>
    <s v="WALDECO INTERNATIONAL"/>
    <s v="BO0235210"/>
    <s v="01053170377"/>
    <n v="49375"/>
    <n v="413"/>
    <x v="0"/>
    <n v="49788"/>
    <n v="43860"/>
    <n v="4192"/>
    <x v="684"/>
    <n v="408"/>
    <n v="329"/>
    <n v="103"/>
    <x v="5"/>
  </r>
  <r>
    <n v="5386"/>
    <s v="AUTONOVANTA"/>
    <s v="SV0094991"/>
    <s v="00859000093"/>
    <n v="49373"/>
    <n v="651"/>
    <x v="0"/>
    <n v="50024"/>
    <n v="45425"/>
    <n v="1877"/>
    <x v="2894"/>
    <n v="679"/>
    <n v="431"/>
    <n v="7733"/>
    <x v="1"/>
  </r>
  <r>
    <n v="5387"/>
    <s v="CATTINI E FIGLIO"/>
    <s v="MI0451257"/>
    <s v="00758140156"/>
    <n v="49371"/>
    <n v="262"/>
    <x v="0"/>
    <n v="49673"/>
    <n v="17484"/>
    <n v="14505"/>
    <x v="4442"/>
    <n v="4523"/>
    <n v="2256"/>
    <n v="533"/>
    <x v="9"/>
  </r>
  <r>
    <n v="5388"/>
    <s v="NIEDDU NUOVE IMPRESE ESERCENTI"/>
    <s v="SS0058480"/>
    <s v="00239340904"/>
    <n v="49355"/>
    <n v="1586"/>
    <x v="0"/>
    <n v="50941"/>
    <n v="5365"/>
    <n v="35410"/>
    <x v="4443"/>
    <n v="439"/>
    <n v="729"/>
    <n v="2603"/>
    <x v="1"/>
  </r>
  <r>
    <n v="5389"/>
    <s v="SILVANI ANTINCENDI"/>
    <s v="MI1545447"/>
    <s v="12300600157"/>
    <n v="49350"/>
    <n v="704"/>
    <x v="0"/>
    <n v="49702"/>
    <n v="18376"/>
    <n v="11885"/>
    <x v="4444"/>
    <n v="-3701"/>
    <n v="655"/>
    <n v="2432"/>
    <x v="5"/>
  </r>
  <r>
    <n v="5390"/>
    <s v="I.D.U. PISELLI JUNIOR"/>
    <s v="PG0098027"/>
    <s v="00275380541"/>
    <n v="49346"/>
    <n v="449"/>
    <x v="0"/>
    <n v="50169"/>
    <n v="28906"/>
    <n v="5127"/>
    <x v="607"/>
    <n v="613"/>
    <n v="879"/>
    <n v="5950"/>
    <x v="1"/>
  </r>
  <r>
    <n v="5391"/>
    <s v="ISTITUTO SIEROTERAPICO BERNA"/>
    <s v="CO0060542"/>
    <s v="00190430132"/>
    <n v="49344"/>
    <n v="64"/>
    <x v="0"/>
    <n v="48321"/>
    <n v="26555"/>
    <n v="9327"/>
    <x v="4445"/>
    <n v="-482"/>
    <n v="513"/>
    <n v="0"/>
    <x v="0"/>
  </r>
  <r>
    <n v="5392"/>
    <s v="CALZATURE PITTARELLO G.L.G."/>
    <s v="PD0179091"/>
    <s v="01721710281"/>
    <n v="49312"/>
    <n v="1088"/>
    <x v="0"/>
    <n v="50400"/>
    <n v="37572"/>
    <n v="2600"/>
    <x v="4446"/>
    <n v="113"/>
    <n v="291"/>
    <n v="0"/>
    <x v="1"/>
  </r>
  <r>
    <n v="5393"/>
    <s v="ERREBIAN"/>
    <s v="RM0658104"/>
    <s v="08397890586"/>
    <n v="49307"/>
    <n v="357"/>
    <x v="0"/>
    <n v="49664"/>
    <n v="39173"/>
    <n v="11704"/>
    <x v="4447"/>
    <n v="237"/>
    <n v="306"/>
    <n v="0"/>
    <x v="2"/>
  </r>
  <r>
    <n v="5394"/>
    <s v="BRAUN ITALIA"/>
    <s v="MI0918787"/>
    <s v="02224410155"/>
    <n v="49306"/>
    <n v="444"/>
    <x v="0"/>
    <n v="35143"/>
    <n v="23426"/>
    <n v="7453"/>
    <x v="530"/>
    <n v="13061"/>
    <n v="1978"/>
    <n v="0"/>
    <x v="3"/>
  </r>
  <r>
    <n v="5395"/>
    <s v="GRANDI MAGAZZINI BOSSI"/>
    <s v="MI1390413"/>
    <s v="00756620126"/>
    <n v="49303"/>
    <n v="2294"/>
    <x v="0"/>
    <n v="51778"/>
    <n v="36323"/>
    <n v="3100"/>
    <x v="4448"/>
    <n v="886"/>
    <n v="831"/>
    <n v="5830"/>
    <x v="3"/>
  </r>
  <r>
    <n v="5396"/>
    <s v="ZAROCARNI"/>
    <s v="VA0163769"/>
    <s v="01218410122"/>
    <n v="49292"/>
    <n v="229"/>
    <x v="0"/>
    <n v="49521"/>
    <n v="40799"/>
    <n v="2842"/>
    <x v="998"/>
    <n v="339"/>
    <n v="333"/>
    <n v="8719"/>
    <x v="3"/>
  </r>
  <r>
    <n v="5397"/>
    <s v="SORGENTE TRAFICANTE"/>
    <s v="PZ0051014"/>
    <s v="00276850765"/>
    <n v="49286"/>
    <n v="979"/>
    <x v="0"/>
    <n v="50521"/>
    <n v="36921"/>
    <n v="6615"/>
    <x v="4449"/>
    <n v="507"/>
    <n v="78"/>
    <n v="6870"/>
    <x v="1"/>
  </r>
  <r>
    <n v="5398"/>
    <s v="GIRASOLE"/>
    <s v="TV0106351"/>
    <s v="00231940263"/>
    <n v="49276"/>
    <n v="48"/>
    <x v="0"/>
    <n v="48714"/>
    <n v="37920"/>
    <n v="3569"/>
    <x v="4450"/>
    <n v="802"/>
    <n v="658"/>
    <n v="2300"/>
    <x v="4"/>
  </r>
  <r>
    <n v="5399"/>
    <s v="GROZ BECKERT ITALIA"/>
    <s v="MI0847693"/>
    <s v="00822010153"/>
    <n v="49272"/>
    <n v="88"/>
    <x v="0"/>
    <n v="49360"/>
    <n v="41534"/>
    <n v="1533"/>
    <x v="4451"/>
    <n v="2231"/>
    <n v="1070"/>
    <n v="0"/>
    <x v="4"/>
  </r>
  <r>
    <n v="5400"/>
    <s v="IMBAC"/>
    <s v="MI1474847"/>
    <s v="01111490189"/>
    <n v="49265"/>
    <n v="1306"/>
    <x v="0"/>
    <n v="51551"/>
    <n v="27052"/>
    <n v="11325"/>
    <x v="4452"/>
    <n v="1358"/>
    <n v="1199"/>
    <n v="5202"/>
    <x v="2"/>
  </r>
  <r>
    <n v="5401"/>
    <s v="SEI NORDSTAR"/>
    <s v="MI1098988"/>
    <s v="06458410153"/>
    <n v="49260"/>
    <n v="413"/>
    <x v="0"/>
    <n v="49673"/>
    <n v="39764"/>
    <n v="2373"/>
    <x v="4453"/>
    <n v="4454"/>
    <n v="2049"/>
    <n v="14"/>
    <x v="3"/>
  </r>
  <r>
    <n v="5402"/>
    <s v="IL MAGRA"/>
    <s v="PT0132740"/>
    <s v="00757840111"/>
    <n v="49253"/>
    <n v="142"/>
    <x v="0"/>
    <n v="49395"/>
    <n v="43816"/>
    <n v="1086"/>
    <x v="2228"/>
    <n v="-925"/>
    <n v="70"/>
    <n v="1208"/>
    <x v="0"/>
  </r>
  <r>
    <n v="5403"/>
    <s v="CROMODORA WHEELS"/>
    <s v="BS0174907"/>
    <s v="00303630172"/>
    <n v="49252"/>
    <n v="138"/>
    <x v="0"/>
    <n v="49202"/>
    <n v="37365"/>
    <n v="4471"/>
    <x v="4454"/>
    <n v="3749"/>
    <n v="1654"/>
    <n v="330"/>
    <x v="0"/>
  </r>
  <r>
    <n v="5404"/>
    <s v="VALCUCINE"/>
    <s v="PN0028955"/>
    <s v="00407160936"/>
    <n v="49248"/>
    <n v="540"/>
    <x v="0"/>
    <n v="50102"/>
    <n v="32206"/>
    <n v="10103"/>
    <x v="2755"/>
    <n v="1001"/>
    <n v="732"/>
    <n v="0"/>
    <x v="5"/>
  </r>
  <r>
    <n v="5405"/>
    <s v="SATIS VACUUM INDUSTRIES"/>
    <s v="MI0867693"/>
    <s v="00812480150"/>
    <n v="49244"/>
    <n v="467"/>
    <x v="0"/>
    <n v="50975"/>
    <n v="34597"/>
    <n v="7065"/>
    <x v="4102"/>
    <n v="1210"/>
    <n v="1011"/>
    <n v="1232"/>
    <x v="3"/>
  </r>
  <r>
    <n v="5406"/>
    <s v="PE PIETRO LEGNAMI"/>
    <s v="BS0212447"/>
    <s v="00828540179"/>
    <n v="49243"/>
    <n v="701"/>
    <x v="0"/>
    <n v="49944"/>
    <n v="37707"/>
    <n v="12144"/>
    <x v="4455"/>
    <n v="327"/>
    <n v="322"/>
    <n v="7502"/>
    <x v="5"/>
  </r>
  <r>
    <n v="5407"/>
    <s v="LAMINAZIONE ACCIAI SPECIALI"/>
    <s v="BS0181875"/>
    <s v="00303030175"/>
    <n v="49228"/>
    <n v="41"/>
    <x v="0"/>
    <n v="50979"/>
    <n v="33866"/>
    <n v="4868"/>
    <x v="2063"/>
    <n v="1205"/>
    <n v="1180"/>
    <n v="6939"/>
    <x v="6"/>
  </r>
  <r>
    <n v="5408"/>
    <s v="FONDALMEC OFFICINE MECCANICHE"/>
    <s v="TO0518776"/>
    <s v="01729340016"/>
    <n v="49223"/>
    <n v="972"/>
    <x v="0"/>
    <n v="53555"/>
    <n v="33281"/>
    <n v="7399"/>
    <x v="4456"/>
    <n v="2395"/>
    <n v="1229"/>
    <n v="721"/>
    <x v="7"/>
  </r>
  <r>
    <n v="5409"/>
    <s v="IL MERCATONE DI DESENZANO"/>
    <s v="BS0277168"/>
    <s v="01396050179"/>
    <n v="49219"/>
    <n v="823"/>
    <x v="0"/>
    <n v="50042"/>
    <n v="35029"/>
    <n v="2636"/>
    <x v="4097"/>
    <n v="3018"/>
    <n v="1550"/>
    <n v="4"/>
    <x v="4"/>
  </r>
  <r>
    <n v="5410"/>
    <s v="FRABOSK CASALINGHI"/>
    <s v="BS0082207"/>
    <s v="01533380174"/>
    <n v="49186"/>
    <n v="284"/>
    <x v="0"/>
    <n v="50841"/>
    <n v="19026"/>
    <n v="19944"/>
    <x v="4457"/>
    <n v="1020"/>
    <n v="918"/>
    <n v="14650"/>
    <x v="3"/>
  </r>
  <r>
    <n v="5411"/>
    <s v="FACET"/>
    <s v="TO0194622"/>
    <s v="00455420018"/>
    <n v="49168"/>
    <n v="919"/>
    <x v="0"/>
    <n v="51668"/>
    <n v="15087"/>
    <n v="12690"/>
    <x v="4458"/>
    <n v="12826"/>
    <n v="5316"/>
    <n v="3006"/>
    <x v="8"/>
  </r>
  <r>
    <n v="5412"/>
    <s v="SAER ELETTROPOMPE"/>
    <s v="RE0158853"/>
    <s v="01073840355"/>
    <n v="49159"/>
    <n v="388"/>
    <x v="0"/>
    <n v="50009"/>
    <n v="26718"/>
    <n v="8447"/>
    <x v="4459"/>
    <n v="2868"/>
    <n v="1669"/>
    <n v="827"/>
    <x v="8"/>
  </r>
  <r>
    <n v="5413"/>
    <s v="NUOVA ELETROFER"/>
    <s v="AL0113004"/>
    <s v="00291290062"/>
    <n v="49149"/>
    <n v="161"/>
    <x v="0"/>
    <n v="52669"/>
    <n v="41595"/>
    <n v="6319"/>
    <x v="4460"/>
    <n v="370"/>
    <n v="446"/>
    <n v="3716"/>
    <x v="9"/>
  </r>
  <r>
    <n v="5414"/>
    <s v="MOVI"/>
    <s v="MI1477333"/>
    <s v="11575580151"/>
    <n v="49143"/>
    <n v="45"/>
    <x v="0"/>
    <n v="49188"/>
    <n v="29367"/>
    <n v="6670"/>
    <x v="4461"/>
    <n v="7247"/>
    <n v="3252"/>
    <n v="0"/>
    <x v="1"/>
  </r>
  <r>
    <n v="5415"/>
    <s v="O.M.P. OFFICINA MECCANICA DI"/>
    <s v="CO0129780"/>
    <s v="00229800131"/>
    <n v="49125"/>
    <n v="1440"/>
    <x v="0"/>
    <n v="51761"/>
    <n v="16104"/>
    <n v="9017"/>
    <x v="1136"/>
    <n v="10572"/>
    <n v="4819"/>
    <n v="4110"/>
    <x v="1"/>
  </r>
  <r>
    <n v="5416"/>
    <s v="DITTA GIOVANNI LANFRANCHI"/>
    <s v="BS0000838"/>
    <s v="00298290172"/>
    <n v="49107"/>
    <n v="285"/>
    <x v="0"/>
    <n v="50084"/>
    <n v="19624"/>
    <n v="11324"/>
    <x v="4462"/>
    <n v="3322"/>
    <n v="2000"/>
    <n v="3000"/>
    <x v="8"/>
  </r>
  <r>
    <n v="5417"/>
    <s v="RACCORDERIE METALLICHE"/>
    <s v="MN0169204"/>
    <s v="02066990173"/>
    <n v="49103"/>
    <n v="431"/>
    <x v="0"/>
    <n v="50521"/>
    <n v="26350"/>
    <n v="7269"/>
    <x v="639"/>
    <n v="660"/>
    <n v="547"/>
    <n v="9390"/>
    <x v="0"/>
  </r>
  <r>
    <n v="5418"/>
    <s v="FABBRI ARTI GRAFICHE"/>
    <s v="MO0244496"/>
    <s v="01800010363"/>
    <n v="49098"/>
    <n v="320"/>
    <x v="0"/>
    <n v="49417"/>
    <n v="18430"/>
    <n v="13950"/>
    <x v="4463"/>
    <n v="3331"/>
    <n v="1764"/>
    <n v="0"/>
    <x v="0"/>
  </r>
  <r>
    <n v="5419"/>
    <s v="CARTOGRAFICA VENETA"/>
    <s v="VI0105675"/>
    <s v="00171080245"/>
    <n v="49096"/>
    <n v="3153"/>
    <x v="0"/>
    <n v="52127"/>
    <n v="21120"/>
    <n v="6741"/>
    <x v="4464"/>
    <n v="9508"/>
    <n v="4183"/>
    <n v="41"/>
    <x v="4"/>
  </r>
  <r>
    <n v="5420"/>
    <s v="ELLEDI"/>
    <s v="PD0106801"/>
    <s v="00264370289"/>
    <n v="49094"/>
    <n v="891"/>
    <x v="0"/>
    <n v="50404"/>
    <n v="27821"/>
    <n v="10154"/>
    <x v="4465"/>
    <n v="986"/>
    <n v="724"/>
    <n v="16546"/>
    <x v="0"/>
  </r>
  <r>
    <n v="5421"/>
    <s v="PROGETTO NOVARA"/>
    <s v="NO0177867"/>
    <s v="01499870036"/>
    <n v="49093"/>
    <n v="6539"/>
    <x v="0"/>
    <n v="55632"/>
    <n v="44360"/>
    <n v="5458"/>
    <x v="4466"/>
    <n v="361"/>
    <n v="315"/>
    <n v="3196"/>
    <x v="0"/>
  </r>
  <r>
    <n v="5422"/>
    <s v="ARRITAL CUCINE"/>
    <s v="PN0026960"/>
    <s v="00255390932"/>
    <n v="49089"/>
    <n v="2589"/>
    <x v="0"/>
    <n v="51751"/>
    <n v="36907"/>
    <n v="6319"/>
    <x v="4467"/>
    <n v="440"/>
    <n v="258"/>
    <n v="8563"/>
    <x v="2"/>
  </r>
  <r>
    <n v="5423"/>
    <s v="FILMAR"/>
    <s v="BS0263503"/>
    <s v="01716540172"/>
    <n v="49088"/>
    <n v="79"/>
    <x v="0"/>
    <n v="51516"/>
    <n v="29821"/>
    <n v="14967"/>
    <x v="747"/>
    <n v="319"/>
    <n v="313"/>
    <n v="6294"/>
    <x v="0"/>
  </r>
  <r>
    <n v="5424"/>
    <s v="FEDERAL MOGUL SEALING SYSTEMS"/>
    <s v="TO0771531"/>
    <s v="01809740044"/>
    <n v="49075"/>
    <n v="89"/>
    <x v="0"/>
    <n v="48853"/>
    <n v="22287"/>
    <n v="4837"/>
    <x v="4468"/>
    <n v="8298"/>
    <n v="3854"/>
    <n v="1946"/>
    <x v="1"/>
  </r>
  <r>
    <n v="5425"/>
    <s v="ALUBEL"/>
    <s v="RE0167561"/>
    <s v="01206600353"/>
    <n v="49040"/>
    <n v="649"/>
    <x v="0"/>
    <n v="49689"/>
    <n v="34190"/>
    <n v="4314"/>
    <x v="4469"/>
    <n v="1312"/>
    <n v="492"/>
    <n v="3591"/>
    <x v="8"/>
  </r>
  <r>
    <n v="5426"/>
    <s v="J.D.S. INTERNATIONAL"/>
    <s v="TV0180022"/>
    <s v="01951190261"/>
    <n v="49030"/>
    <n v="1742"/>
    <x v="0"/>
    <n v="51460"/>
    <n v="30974"/>
    <n v="15474"/>
    <x v="3962"/>
    <n v="1511"/>
    <n v="733"/>
    <n v="1252"/>
    <x v="1"/>
  </r>
  <r>
    <n v="5427"/>
    <s v="ROMA MULTISERVIZI"/>
    <s v="RM0799928"/>
    <s v="04748121003"/>
    <n v="49027"/>
    <n v="240"/>
    <x v="0"/>
    <n v="49267"/>
    <n v="1411"/>
    <n v="1999"/>
    <x v="4470"/>
    <n v="4011"/>
    <n v="3432"/>
    <n v="0"/>
    <x v="4"/>
  </r>
  <r>
    <n v="5428"/>
    <s v="LA SCUOLA"/>
    <s v="BS0058082"/>
    <s v="00272780172"/>
    <n v="49011"/>
    <n v="913"/>
    <x v="0"/>
    <n v="48460"/>
    <n v="7078"/>
    <n v="11118"/>
    <x v="4471"/>
    <n v="4311"/>
    <n v="3809"/>
    <n v="2418"/>
    <x v="3"/>
  </r>
  <r>
    <n v="5429"/>
    <s v="S.B.P."/>
    <s v="BG0203507"/>
    <s v="00997060165"/>
    <n v="49006"/>
    <n v="204"/>
    <x v="0"/>
    <n v="49640"/>
    <n v="23823"/>
    <n v="10807"/>
    <x v="4472"/>
    <n v="4165"/>
    <n v="2020"/>
    <n v="5084"/>
    <x v="8"/>
  </r>
  <r>
    <n v="5430"/>
    <s v="REVEDI"/>
    <s v="TO0652983"/>
    <s v="04700980016"/>
    <n v="49006"/>
    <n v="809"/>
    <x v="0"/>
    <n v="52513"/>
    <n v="42315"/>
    <n v="5142"/>
    <x v="4473"/>
    <n v="-2872"/>
    <n v="295"/>
    <n v="0"/>
    <x v="4"/>
  </r>
  <r>
    <n v="5431"/>
    <s v="COPLAST"/>
    <s v="PO0460079"/>
    <s v="01946140488"/>
    <n v="48991"/>
    <n v="44"/>
    <x v="0"/>
    <n v="49036"/>
    <n v="43691"/>
    <n v="1047"/>
    <x v="4474"/>
    <n v="1468"/>
    <n v="672"/>
    <n v="2500"/>
    <x v="5"/>
  </r>
  <r>
    <n v="5432"/>
    <s v="FUMAGALLI EDILIZIA"/>
    <s v="LC0172691"/>
    <s v="00902520139"/>
    <n v="48975"/>
    <n v="0"/>
    <x v="0"/>
    <n v="47942"/>
    <n v="11178"/>
    <n v="17972"/>
    <x v="4475"/>
    <n v="1728"/>
    <n v="1415"/>
    <n v="9842"/>
    <x v="8"/>
  </r>
  <r>
    <n v="5433"/>
    <s v="TRUMPF HOMBERGER"/>
    <s v="GE0315369"/>
    <s v="03075360101"/>
    <n v="48969"/>
    <n v="216"/>
    <x v="0"/>
    <n v="49185"/>
    <n v="35495"/>
    <n v="6100"/>
    <x v="4476"/>
    <n v="1559"/>
    <n v="1131"/>
    <n v="0"/>
    <x v="5"/>
  </r>
  <r>
    <n v="5434"/>
    <s v="FUTURVIAGGI"/>
    <s v="RM0379069"/>
    <s v="01487070581"/>
    <n v="48963"/>
    <n v="1367"/>
    <x v="0"/>
    <n v="50330"/>
    <n v="40056"/>
    <n v="6604"/>
    <x v="2512"/>
    <n v="485"/>
    <n v="187"/>
    <n v="0"/>
    <x v="1"/>
  </r>
  <r>
    <n v="5435"/>
    <s v="LABORGAS"/>
    <s v="NA0282664"/>
    <s v="00546400631"/>
    <n v="48960"/>
    <n v="716"/>
    <x v="0"/>
    <n v="49676"/>
    <n v="40636"/>
    <n v="2138"/>
    <x v="939"/>
    <n v="3323"/>
    <n v="1651"/>
    <n v="6082"/>
    <x v="9"/>
  </r>
  <r>
    <n v="5436"/>
    <s v="PARBORIZ"/>
    <s v="PV0178128"/>
    <s v="01319210181"/>
    <n v="48959"/>
    <n v="82"/>
    <x v="0"/>
    <n v="48670"/>
    <n v="36028"/>
    <n v="4350"/>
    <x v="3307"/>
    <n v="2112"/>
    <n v="975"/>
    <n v="317"/>
    <x v="1"/>
  </r>
  <r>
    <n v="5437"/>
    <s v="FILIPPINI AUTO"/>
    <s v="MN0116010"/>
    <s v="80000020208"/>
    <n v="48959"/>
    <n v="129"/>
    <x v="0"/>
    <n v="49088"/>
    <n v="45945"/>
    <n v="1451"/>
    <x v="4477"/>
    <n v="1073"/>
    <n v="563"/>
    <n v="247"/>
    <x v="5"/>
  </r>
  <r>
    <n v="5438"/>
    <s v="BANCO 77 -"/>
    <s v="AL0121198"/>
    <s v="00469810063"/>
    <n v="48957"/>
    <n v="10"/>
    <x v="0"/>
    <n v="48967"/>
    <n v="48601"/>
    <n v="352"/>
    <x v="4347"/>
    <n v="38"/>
    <n v="54"/>
    <n v="4949"/>
    <x v="1"/>
  </r>
  <r>
    <n v="5439"/>
    <s v="THE SWATCH GROUP (ITALIA)"/>
    <s v="MI1233420"/>
    <s v="00866650013"/>
    <n v="48955"/>
    <n v="60432"/>
    <x v="0"/>
    <n v="109387"/>
    <n v="14859"/>
    <n v="69048"/>
    <x v="4478"/>
    <n v="5517"/>
    <n v="1018"/>
    <n v="0"/>
    <x v="0"/>
  </r>
  <r>
    <n v="5440"/>
    <s v="POLISTAMP SYSTEM"/>
    <s v="AR0087641"/>
    <s v="01168280517"/>
    <n v="48949"/>
    <n v="546"/>
    <x v="0"/>
    <n v="49521"/>
    <n v="37086"/>
    <n v="3438"/>
    <x v="3865"/>
    <n v="1920"/>
    <n v="1137"/>
    <n v="0"/>
    <x v="1"/>
  </r>
  <r>
    <n v="5441"/>
    <s v="FISCA GOMMA"/>
    <s v="PV0108976"/>
    <s v="00176980183"/>
    <n v="48944"/>
    <n v="546"/>
    <x v="0"/>
    <n v="49872"/>
    <n v="31710"/>
    <n v="6353"/>
    <x v="4479"/>
    <n v="2310"/>
    <n v="1346"/>
    <n v="2000"/>
    <x v="2"/>
  </r>
  <r>
    <n v="5442"/>
    <s v="SAN MARCO"/>
    <s v="MI0294999"/>
    <s v="00110010030"/>
    <n v="48938"/>
    <n v="417"/>
    <x v="0"/>
    <n v="47975"/>
    <n v="20654"/>
    <n v="9508"/>
    <x v="4480"/>
    <n v="2761"/>
    <n v="1396"/>
    <n v="419"/>
    <x v="3"/>
  </r>
  <r>
    <n v="5443"/>
    <s v="NOSIO"/>
    <s v="TN0161803"/>
    <s v="01573540224"/>
    <n v="48937"/>
    <n v="1205"/>
    <x v="0"/>
    <n v="50314"/>
    <n v="39730"/>
    <n v="3365"/>
    <x v="4481"/>
    <n v="675"/>
    <n v="138"/>
    <n v="37483"/>
    <x v="3"/>
  </r>
  <r>
    <n v="5444"/>
    <s v="CARTONIFICIO FIORENTINO"/>
    <s v="LU0113870"/>
    <s v="00433340486"/>
    <n v="48934"/>
    <n v="88"/>
    <x v="0"/>
    <n v="49518"/>
    <n v="25670"/>
    <n v="7706"/>
    <x v="1961"/>
    <n v="1140"/>
    <n v="875"/>
    <n v="13327"/>
    <x v="3"/>
  </r>
  <r>
    <n v="5445"/>
    <s v="IMMOBILIARE ZECCHIN"/>
    <s v="PD0118096"/>
    <s v="00337290282"/>
    <n v="48928"/>
    <n v="269"/>
    <x v="0"/>
    <n v="49453"/>
    <n v="39524"/>
    <n v="3954"/>
    <x v="4482"/>
    <n v="-850"/>
    <n v="1002"/>
    <n v="12923"/>
    <x v="1"/>
  </r>
  <r>
    <n v="5446"/>
    <s v="TETRA PAK PET ITALIA S.R.L."/>
    <s v="BG0245620"/>
    <s v="08563580151"/>
    <n v="48924"/>
    <n v="366"/>
    <x v="0"/>
    <n v="50182"/>
    <n v="31614"/>
    <n v="6585"/>
    <x v="4483"/>
    <n v="-282"/>
    <n v="350"/>
    <n v="198"/>
    <x v="4"/>
  </r>
  <r>
    <n v="5447"/>
    <s v="ALLIONE INDUSTRIA ALIMENTARE"/>
    <s v="CN0097631"/>
    <s v="00305890048"/>
    <n v="48901"/>
    <n v="699"/>
    <x v="0"/>
    <n v="54237"/>
    <n v="30990"/>
    <n v="8260"/>
    <x v="4484"/>
    <n v="-90"/>
    <n v="1"/>
    <n v="13175"/>
    <x v="4"/>
  </r>
  <r>
    <n v="5448"/>
    <s v="OTTONE E MELODA RUBINETTERIE"/>
    <s v="NO0061227"/>
    <s v="00115940033"/>
    <n v="48898"/>
    <n v="390"/>
    <x v="0"/>
    <n v="50250"/>
    <n v="21039"/>
    <n v="15978"/>
    <x v="4485"/>
    <n v="1886"/>
    <n v="1218"/>
    <n v="5249"/>
    <x v="2"/>
  </r>
  <r>
    <n v="5449"/>
    <s v="MAN MADE"/>
    <s v="FR0083711"/>
    <s v="01499510608"/>
    <n v="48897"/>
    <n v="200"/>
    <x v="0"/>
    <n v="48933"/>
    <n v="21976"/>
    <n v="13623"/>
    <x v="4486"/>
    <n v="5081"/>
    <n v="2145"/>
    <n v="518"/>
    <x v="3"/>
  </r>
  <r>
    <n v="5450"/>
    <s v="INGROSSO BIG"/>
    <s v="NA0470916"/>
    <s v="06048350638"/>
    <n v="48891"/>
    <n v="1051"/>
    <x v="0"/>
    <n v="49942"/>
    <n v="47068"/>
    <n v="181"/>
    <x v="4487"/>
    <n v="181"/>
    <n v="0"/>
    <n v="0"/>
    <x v="0"/>
  </r>
  <r>
    <n v="5451"/>
    <s v="SAMBERS ITALIA"/>
    <s v="MI1156111"/>
    <s v="05089560154"/>
    <n v="48883"/>
    <n v="687"/>
    <x v="0"/>
    <n v="52439"/>
    <n v="35823"/>
    <n v="9422"/>
    <x v="4488"/>
    <n v="940"/>
    <n v="748"/>
    <n v="0"/>
    <x v="0"/>
  </r>
  <r>
    <n v="5452"/>
    <s v="ICSA INDUSTRIA CUSCINETTI"/>
    <s v="TO0428117"/>
    <s v="00526930011"/>
    <n v="48876"/>
    <n v="118"/>
    <x v="0"/>
    <n v="48306"/>
    <n v="17540"/>
    <n v="8173"/>
    <x v="1508"/>
    <n v="1371"/>
    <n v="1368"/>
    <n v="2505"/>
    <x v="5"/>
  </r>
  <r>
    <n v="5453"/>
    <s v="SIBELCO - SASIFO"/>
    <s v="LT0043842"/>
    <s v="00081660599"/>
    <n v="48857"/>
    <n v="1506"/>
    <x v="0"/>
    <n v="50494"/>
    <n v="13793"/>
    <n v="17043"/>
    <x v="4489"/>
    <n v="6810"/>
    <n v="3136"/>
    <n v="10579"/>
    <x v="3"/>
  </r>
  <r>
    <n v="5454"/>
    <s v="TRONY CAMPANIA"/>
    <s v="NA0505389"/>
    <s v="02663091219"/>
    <n v="48856"/>
    <n v="627"/>
    <x v="0"/>
    <n v="49483"/>
    <n v="47834"/>
    <n v="1234"/>
    <x v="3798"/>
    <n v="1109"/>
    <n v="529"/>
    <n v="0"/>
    <x v="5"/>
  </r>
  <r>
    <n v="5455"/>
    <s v="BRITISH GAS RIMI O IN FORMA"/>
    <s v="MI1483540"/>
    <s v="11650030155"/>
    <n v="48851"/>
    <n v="937"/>
    <x v="0"/>
    <n v="73643"/>
    <n v="8581"/>
    <n v="52670"/>
    <x v="4490"/>
    <n v="-15909"/>
    <n v="0"/>
    <n v="0"/>
    <x v="6"/>
  </r>
  <r>
    <n v="5456"/>
    <s v="FALCO"/>
    <s v="PV0131293"/>
    <s v="00228660189"/>
    <n v="48841"/>
    <n v="1344"/>
    <x v="0"/>
    <n v="52323"/>
    <n v="35336"/>
    <n v="6878"/>
    <x v="4491"/>
    <n v="1102"/>
    <n v="791"/>
    <n v="10739"/>
    <x v="7"/>
  </r>
  <r>
    <n v="5457"/>
    <s v="SOCIETA' TRENTINA LIEVITI S.T.L."/>
    <s v="TN0058017"/>
    <s v="00122870223"/>
    <n v="48834"/>
    <n v="608"/>
    <x v="0"/>
    <n v="49489"/>
    <n v="19309"/>
    <n v="13107"/>
    <x v="4492"/>
    <n v="7980"/>
    <n v="3566"/>
    <n v="51338"/>
    <x v="4"/>
  </r>
  <r>
    <n v="5458"/>
    <s v="O.C.A.P."/>
    <s v="TO0655633"/>
    <s v="04722160019"/>
    <n v="48826"/>
    <n v="495"/>
    <x v="0"/>
    <n v="51953"/>
    <n v="27182"/>
    <n v="10656"/>
    <x v="3752"/>
    <n v="783"/>
    <n v="760"/>
    <n v="9828"/>
    <x v="3"/>
  </r>
  <r>
    <n v="5459"/>
    <s v="NUOVA O.F.A.R."/>
    <s v="BS0286831"/>
    <s v="02027800172"/>
    <n v="48793"/>
    <n v="530"/>
    <x v="0"/>
    <n v="50125"/>
    <n v="30091"/>
    <n v="11870"/>
    <x v="4493"/>
    <n v="1005"/>
    <n v="768"/>
    <n v="125"/>
    <x v="8"/>
  </r>
  <r>
    <n v="5460"/>
    <s v="CENTRALE LATTE VICENZA"/>
    <s v="VI0242278"/>
    <s v="02563670245"/>
    <n v="48787"/>
    <n v="319"/>
    <x v="0"/>
    <n v="49059"/>
    <n v="32462"/>
    <n v="6972"/>
    <x v="4494"/>
    <n v="815"/>
    <n v="223"/>
    <n v="8"/>
    <x v="8"/>
  </r>
  <r>
    <n v="5461"/>
    <s v="M. QUATTRO"/>
    <s v="BO0347735"/>
    <s v="01988920284"/>
    <n v="48765"/>
    <n v="375"/>
    <x v="0"/>
    <n v="49140"/>
    <n v="34860"/>
    <n v="4475"/>
    <x v="4495"/>
    <n v="392"/>
    <n v="380"/>
    <n v="71"/>
    <x v="9"/>
  </r>
  <r>
    <n v="5462"/>
    <s v="TECNOTEST"/>
    <s v="PR0150222"/>
    <s v="00848190344"/>
    <n v="48756"/>
    <n v="687"/>
    <x v="0"/>
    <n v="48260"/>
    <n v="25252"/>
    <n v="4415"/>
    <x v="4496"/>
    <n v="5610"/>
    <n v="2624"/>
    <n v="0"/>
    <x v="1"/>
  </r>
  <r>
    <n v="5463"/>
    <s v="F.O.M.B."/>
    <s v="BS0129348"/>
    <s v="00284170172"/>
    <n v="48751"/>
    <n v="709"/>
    <x v="0"/>
    <n v="55598"/>
    <n v="21631"/>
    <n v="18926"/>
    <x v="2318"/>
    <n v="1152"/>
    <n v="969"/>
    <n v="2637"/>
    <x v="1"/>
  </r>
  <r>
    <n v="5464"/>
    <s v="CONSORZIO SIBARIT ASSOCIAZIONE DI P"/>
    <s v="CS0110334"/>
    <s v="01638700789"/>
    <n v="48749"/>
    <n v="2372"/>
    <x v="0"/>
    <n v="51121"/>
    <n v="49275"/>
    <n v="953"/>
    <x v="4497"/>
    <n v="18"/>
    <n v="18"/>
    <n v="1379"/>
    <x v="8"/>
  </r>
  <r>
    <n v="5465"/>
    <s v="NEDLLOYD ROAD CARGO"/>
    <s v="MI0684108"/>
    <s v="00897400156"/>
    <n v="48748"/>
    <n v="562"/>
    <x v="0"/>
    <n v="49310"/>
    <n v="0"/>
    <n v="40244"/>
    <x v="4498"/>
    <n v="711"/>
    <n v="319"/>
    <n v="0"/>
    <x v="0"/>
  </r>
  <r>
    <n v="5466"/>
    <s v="ACERBIS ITALIA"/>
    <s v="BG0179861"/>
    <s v="00862020161"/>
    <n v="48746"/>
    <n v="1015"/>
    <x v="0"/>
    <n v="53501"/>
    <n v="26755"/>
    <n v="12023"/>
    <x v="4499"/>
    <n v="1459"/>
    <n v="969"/>
    <n v="3642"/>
    <x v="0"/>
  </r>
  <r>
    <n v="5467"/>
    <s v="ACENTRICA"/>
    <s v="CA0153408"/>
    <s v="09978270156"/>
    <n v="48728"/>
    <n v="6212"/>
    <x v="0"/>
    <n v="54931"/>
    <n v="49158"/>
    <n v="2086"/>
    <x v="4500"/>
    <n v="1309"/>
    <n v="335"/>
    <n v="30000"/>
    <x v="4"/>
  </r>
  <r>
    <n v="5468"/>
    <s v="IMPRESA MERLO DOTT. ADRIANO"/>
    <s v="CZ0121097"/>
    <s v="01592410797"/>
    <n v="48716"/>
    <n v="2727"/>
    <x v="0"/>
    <n v="2860"/>
    <n v="1013"/>
    <n v="587"/>
    <x v="4501"/>
    <n v="-504"/>
    <n v="30"/>
    <n v="1317"/>
    <x v="0"/>
  </r>
  <r>
    <n v="5469"/>
    <s v="ELETTROCASA"/>
    <s v="TN0104936"/>
    <s v="00927290221"/>
    <n v="48710"/>
    <n v="1374"/>
    <x v="0"/>
    <n v="50084"/>
    <n v="41721"/>
    <n v="1515"/>
    <x v="3584"/>
    <n v="2584"/>
    <n v="1200"/>
    <n v="0"/>
    <x v="0"/>
  </r>
  <r>
    <n v="5470"/>
    <s v="C.G.R. CORNELIO GHINASSI RICAMBI"/>
    <s v="RA0098782"/>
    <s v="00565930344"/>
    <n v="48703"/>
    <n v="179"/>
    <x v="0"/>
    <n v="48570"/>
    <n v="35842"/>
    <n v="8409"/>
    <x v="4502"/>
    <n v="4170"/>
    <n v="1773"/>
    <n v="5008"/>
    <x v="2"/>
  </r>
  <r>
    <n v="5471"/>
    <s v="EMMETI MANIFATTURE TESSILI -"/>
    <s v="BI0153892"/>
    <s v="01646290021"/>
    <n v="48691"/>
    <n v="517"/>
    <x v="0"/>
    <n v="48709"/>
    <n v="21417"/>
    <n v="11417"/>
    <x v="4503"/>
    <n v="14073"/>
    <n v="43"/>
    <n v="1000"/>
    <x v="0"/>
  </r>
  <r>
    <n v="5472"/>
    <s v="ATTIMEC"/>
    <s v="TV0136250"/>
    <s v="00693580268"/>
    <n v="48690"/>
    <n v="84"/>
    <x v="0"/>
    <n v="49374"/>
    <n v="29610"/>
    <n v="10757"/>
    <x v="1483"/>
    <n v="803"/>
    <n v="649"/>
    <n v="6000"/>
    <x v="1"/>
  </r>
  <r>
    <n v="5473"/>
    <s v="FAUSTINI"/>
    <s v="TN0093389"/>
    <s v="00408510220"/>
    <n v="48672"/>
    <n v="1137"/>
    <x v="0"/>
    <n v="61758"/>
    <n v="20603"/>
    <n v="18247"/>
    <x v="4504"/>
    <n v="3191"/>
    <n v="1462"/>
    <n v="34343"/>
    <x v="8"/>
  </r>
  <r>
    <n v="5474"/>
    <s v="NILITALIA"/>
    <s v="MI1133134"/>
    <s v="07029110157"/>
    <n v="48669"/>
    <n v="73"/>
    <x v="0"/>
    <n v="48742"/>
    <n v="46729"/>
    <n v="1986"/>
    <x v="516"/>
    <n v="-3334"/>
    <n v="58"/>
    <n v="23497"/>
    <x v="1"/>
  </r>
  <r>
    <n v="5475"/>
    <s v="PIERALISI F.LLI"/>
    <s v="AN0095763"/>
    <s v="00883340424"/>
    <n v="48664"/>
    <n v="212"/>
    <x v="0"/>
    <n v="48876"/>
    <n v="38952"/>
    <n v="5109"/>
    <x v="3858"/>
    <n v="1306"/>
    <n v="616"/>
    <n v="481"/>
    <x v="4"/>
  </r>
  <r>
    <n v="5476"/>
    <s v="MINERVA"/>
    <s v="MI1269883"/>
    <s v="09022030150"/>
    <n v="48647"/>
    <n v="168"/>
    <x v="0"/>
    <n v="48793"/>
    <n v="31181"/>
    <n v="6216"/>
    <x v="4505"/>
    <n v="2276"/>
    <n v="1495"/>
    <n v="4515"/>
    <x v="3"/>
  </r>
  <r>
    <n v="5477"/>
    <s v="ITALPRINT"/>
    <s v="LT0085430"/>
    <s v="01364010593"/>
    <n v="48641"/>
    <n v="27"/>
    <x v="0"/>
    <n v="49261"/>
    <n v="37836"/>
    <n v="2684"/>
    <x v="4441"/>
    <n v="4267"/>
    <n v="1702"/>
    <n v="1800"/>
    <x v="8"/>
  </r>
  <r>
    <n v="5478"/>
    <s v="QUATTROGI"/>
    <s v="TO0768416"/>
    <s v="06199850014"/>
    <n v="48638"/>
    <n v="5"/>
    <x v="0"/>
    <n v="48703"/>
    <n v="33875"/>
    <n v="3709"/>
    <x v="4506"/>
    <n v="666"/>
    <n v="695"/>
    <n v="0"/>
    <x v="4"/>
  </r>
  <r>
    <n v="5479"/>
    <s v="GIUSEPPE BELLORA"/>
    <s v="MI0353783"/>
    <s v="00845150150"/>
    <n v="48628"/>
    <n v="699"/>
    <x v="0"/>
    <n v="46595"/>
    <n v="17005"/>
    <n v="14159"/>
    <x v="4507"/>
    <n v="132"/>
    <n v="550"/>
    <n v="5947"/>
    <x v="5"/>
  </r>
  <r>
    <n v="5480"/>
    <s v="STAMPAGGI INDUSTRIALI VOLVERA CON"/>
    <s v="TO0393742"/>
    <s v="00524610011"/>
    <n v="48627"/>
    <n v="1950"/>
    <x v="0"/>
    <n v="52780"/>
    <n v="28747"/>
    <n v="7133"/>
    <x v="3988"/>
    <n v="942"/>
    <n v="543"/>
    <n v="5009"/>
    <x v="8"/>
  </r>
  <r>
    <n v="5481"/>
    <s v="MENOZZI FRATELLI"/>
    <s v="RE0095008"/>
    <s v="00150010353"/>
    <n v="48604"/>
    <n v="834"/>
    <x v="0"/>
    <n v="49205"/>
    <n v="42788"/>
    <n v="2405"/>
    <x v="4508"/>
    <n v="57"/>
    <n v="172"/>
    <n v="5295"/>
    <x v="5"/>
  </r>
  <r>
    <n v="5482"/>
    <s v="LEONORI"/>
    <s v="RM0348150"/>
    <s v="00439710583"/>
    <n v="48601"/>
    <n v="967"/>
    <x v="0"/>
    <n v="49568"/>
    <n v="41392"/>
    <n v="3407"/>
    <x v="4509"/>
    <n v="417"/>
    <n v="390"/>
    <n v="7129"/>
    <x v="1"/>
  </r>
  <r>
    <n v="5483"/>
    <s v="COOPERATIVA DI PRODUZIONE E DI"/>
    <s v="PC0090512"/>
    <s v="00180960338"/>
    <n v="48590"/>
    <n v="202"/>
    <x v="0"/>
    <n v="48792"/>
    <n v="11930"/>
    <n v="7698"/>
    <x v="4510"/>
    <n v="3799"/>
    <n v="922"/>
    <n v="37"/>
    <x v="9"/>
  </r>
  <r>
    <n v="5484"/>
    <s v="OLVAN S.P.A.."/>
    <s v="BG0179874"/>
    <s v="00869690164"/>
    <n v="48578"/>
    <n v="201"/>
    <x v="0"/>
    <n v="49205"/>
    <n v="21138"/>
    <n v="6681"/>
    <x v="4511"/>
    <n v="5445"/>
    <n v="3119"/>
    <n v="2236"/>
    <x v="1"/>
  </r>
  <r>
    <n v="5485"/>
    <s v="MONTANARI &amp; GRUZZA"/>
    <s v="RE0110973"/>
    <s v="00142660356"/>
    <n v="48573"/>
    <n v="1235"/>
    <x v="0"/>
    <n v="50031"/>
    <n v="39729"/>
    <n v="2853"/>
    <x v="4512"/>
    <n v="303"/>
    <n v="269"/>
    <n v="1818"/>
    <x v="5"/>
  </r>
  <r>
    <n v="5486"/>
    <s v="BORIO MANGIAROTTI"/>
    <s v="MI0461196"/>
    <s v="00868420159"/>
    <n v="48570"/>
    <n v="189"/>
    <x v="0"/>
    <n v="32794"/>
    <n v="14657"/>
    <n v="6949"/>
    <x v="4513"/>
    <n v="4448"/>
    <n v="2105"/>
    <n v="34129"/>
    <x v="1"/>
  </r>
  <r>
    <n v="5487"/>
    <s v="INTERCOSTRUZIONI"/>
    <s v="NA0329729"/>
    <s v="03340340631"/>
    <n v="48568"/>
    <n v="0"/>
    <x v="0"/>
    <n v="21745"/>
    <n v="7207"/>
    <n v="9738"/>
    <x v="1679"/>
    <n v="181"/>
    <n v="222"/>
    <n v="79"/>
    <x v="0"/>
  </r>
  <r>
    <n v="5488"/>
    <s v="SA.GAM. DUE"/>
    <s v="MI1017944"/>
    <s v="04506420159"/>
    <n v="48568"/>
    <n v="1385"/>
    <x v="0"/>
    <n v="56731"/>
    <n v="52394"/>
    <n v="642"/>
    <x v="4514"/>
    <n v="353"/>
    <n v="196"/>
    <n v="1500"/>
    <x v="1"/>
  </r>
  <r>
    <n v="5489"/>
    <s v="CICRESPI"/>
    <s v="MI1016404"/>
    <s v="04494160155"/>
    <n v="48548"/>
    <n v="913"/>
    <x v="0"/>
    <n v="49461"/>
    <n v="25308"/>
    <n v="8694"/>
    <x v="4515"/>
    <n v="1461"/>
    <n v="1059"/>
    <n v="2108"/>
    <x v="2"/>
  </r>
  <r>
    <n v="5490"/>
    <s v="SVEI"/>
    <s v="RM0378356"/>
    <s v="00423790583"/>
    <n v="48512"/>
    <n v="2437"/>
    <x v="0"/>
    <n v="18550"/>
    <n v="54"/>
    <n v="20036"/>
    <x v="2719"/>
    <n v="331"/>
    <n v="0"/>
    <n v="34"/>
    <x v="3"/>
  </r>
  <r>
    <n v="5491"/>
    <s v="GIMI"/>
    <s v="PD0184465"/>
    <s v="01846210282"/>
    <n v="48489"/>
    <n v="867"/>
    <x v="0"/>
    <n v="48457"/>
    <n v="25953"/>
    <n v="11693"/>
    <x v="4516"/>
    <n v="1427"/>
    <n v="839"/>
    <n v="0"/>
    <x v="3"/>
  </r>
  <r>
    <n v="5492"/>
    <s v="UOVADOR"/>
    <s v="VR0181951"/>
    <s v="01504420231"/>
    <n v="48476"/>
    <n v="10"/>
    <x v="0"/>
    <n v="47678"/>
    <n v="42435"/>
    <n v="2590"/>
    <x v="2838"/>
    <n v="252"/>
    <n v="245"/>
    <n v="375"/>
    <x v="3"/>
  </r>
  <r>
    <n v="5493"/>
    <s v="BOTTIGLIERI DI NAVIGAZIONE"/>
    <s v="NA0513624"/>
    <s v="02751631215"/>
    <n v="48463"/>
    <n v="5498"/>
    <x v="0"/>
    <n v="53961"/>
    <n v="5779"/>
    <n v="7173"/>
    <x v="4517"/>
    <n v="1902"/>
    <n v="311"/>
    <n v="65625"/>
    <x v="1"/>
  </r>
  <r>
    <n v="5494"/>
    <s v="CERAMICA LIGURE"/>
    <s v="SP0076663"/>
    <s v="00823850110"/>
    <n v="48460"/>
    <n v="2603"/>
    <x v="0"/>
    <n v="54063"/>
    <n v="13416"/>
    <n v="21185"/>
    <x v="4518"/>
    <n v="607"/>
    <n v="1069"/>
    <n v="2077"/>
    <x v="4"/>
  </r>
  <r>
    <n v="5495"/>
    <s v="COMPEL"/>
    <s v="VI0182500"/>
    <s v="01739910246"/>
    <n v="48459"/>
    <n v="108"/>
    <x v="0"/>
    <n v="50223"/>
    <n v="33250"/>
    <n v="10661"/>
    <x v="4519"/>
    <n v="422"/>
    <n v="384"/>
    <n v="1627"/>
    <x v="4"/>
  </r>
  <r>
    <n v="5496"/>
    <s v="TECNOLOGIE DIESEL ITALIA"/>
    <s v="BA0324407"/>
    <s v="04594860720"/>
    <n v="48455"/>
    <n v="7357"/>
    <x v="0"/>
    <n v="55812"/>
    <n v="54146"/>
    <n v="12425"/>
    <x v="4520"/>
    <n v="-19105"/>
    <n v="0"/>
    <n v="0"/>
    <x v="2"/>
  </r>
  <r>
    <n v="5497"/>
    <s v="CRION"/>
    <s v="MI1186613"/>
    <s v="05100430155"/>
    <n v="48451"/>
    <n v="676"/>
    <x v="0"/>
    <n v="49464"/>
    <n v="21615"/>
    <n v="4730"/>
    <x v="2664"/>
    <n v="10124"/>
    <n v="4472"/>
    <n v="17027"/>
    <x v="3"/>
  </r>
  <r>
    <n v="5498"/>
    <s v="MOBILIFICIO SAN GIACOMO"/>
    <s v="PN0011714"/>
    <s v="00073610933"/>
    <n v="48445"/>
    <n v="1472"/>
    <x v="0"/>
    <n v="49349"/>
    <n v="23882"/>
    <n v="12478"/>
    <x v="4521"/>
    <n v="608"/>
    <n v="451"/>
    <n v="7390"/>
    <x v="0"/>
  </r>
  <r>
    <n v="5499"/>
    <s v="C.A. E P. GHETTI"/>
    <s v="FI0148381"/>
    <s v="00434920484"/>
    <n v="48441"/>
    <n v="741"/>
    <x v="0"/>
    <n v="49499"/>
    <n v="40102"/>
    <n v="1626"/>
    <x v="4522"/>
    <n v="1015"/>
    <n v="634"/>
    <n v="0"/>
    <x v="0"/>
  </r>
  <r>
    <n v="5500"/>
    <s v="COOPERATIVA PORTUALE SOC.COOP. A R."/>
    <s v="RA0132879"/>
    <s v="01275600391"/>
    <n v="48430"/>
    <n v="332"/>
    <x v="0"/>
    <n v="48763"/>
    <n v="386"/>
    <n v="4996"/>
    <x v="4523"/>
    <n v="605"/>
    <n v="569"/>
    <n v="5271"/>
    <x v="5"/>
  </r>
  <r>
    <n v="5501"/>
    <s v="SO.GE.MA."/>
    <s v="MI1092953"/>
    <s v="05036140159"/>
    <n v="48424"/>
    <n v="324"/>
    <x v="0"/>
    <n v="48748"/>
    <n v="1310"/>
    <n v="36666"/>
    <x v="3424"/>
    <n v="433"/>
    <n v="363"/>
    <n v="14500"/>
    <x v="3"/>
  </r>
  <r>
    <n v="5502"/>
    <s v="LUCIOLICAR"/>
    <s v="UD0156533"/>
    <s v="01026260305"/>
    <n v="48421"/>
    <n v="645"/>
    <x v="0"/>
    <n v="49066"/>
    <n v="43534"/>
    <n v="2070"/>
    <x v="4524"/>
    <n v="558"/>
    <n v="443"/>
    <n v="2742"/>
    <x v="5"/>
  </r>
  <r>
    <n v="5503"/>
    <s v="CALZIFICIO FRATELLI CARABELLI"/>
    <s v="VA0047367"/>
    <s v="00216070128"/>
    <n v="48404"/>
    <n v="3718"/>
    <x v="0"/>
    <n v="53358"/>
    <n v="22813"/>
    <n v="9162"/>
    <x v="4525"/>
    <n v="1504"/>
    <n v="793"/>
    <n v="67318"/>
    <x v="6"/>
  </r>
  <r>
    <n v="5504"/>
    <s v="SICILMONTAGGI"/>
    <s v="SR0037088"/>
    <s v="00051100899"/>
    <n v="48403"/>
    <n v="117"/>
    <x v="0"/>
    <n v="48520"/>
    <n v="2769"/>
    <n v="25866"/>
    <x v="4526"/>
    <n v="983"/>
    <n v="638"/>
    <n v="0"/>
    <x v="7"/>
  </r>
  <r>
    <n v="5505"/>
    <s v="RARUM"/>
    <s v="MI0715565"/>
    <s v="00748040151"/>
    <n v="48396"/>
    <n v="576"/>
    <x v="0"/>
    <n v="48972"/>
    <n v="59"/>
    <n v="46698"/>
    <x v="2146"/>
    <n v="195"/>
    <n v="101"/>
    <n v="0"/>
    <x v="4"/>
  </r>
  <r>
    <n v="5506"/>
    <s v="V.N.P. VALSA NUOVA PERLINO"/>
    <s v="AT0046345"/>
    <s v="00070100052"/>
    <n v="48396"/>
    <n v="367"/>
    <x v="0"/>
    <n v="53137"/>
    <n v="46125"/>
    <n v="3043"/>
    <x v="4527"/>
    <n v="483"/>
    <n v="417"/>
    <n v="1249"/>
    <x v="3"/>
  </r>
  <r>
    <n v="5507"/>
    <s v="CANTINE PALAZZO S.C.A R.L. PIU'"/>
    <s v="TN0093980"/>
    <s v="00423690221"/>
    <n v="48393"/>
    <n v="0"/>
    <x v="0"/>
    <n v="47300"/>
    <n v="44070"/>
    <n v="1781"/>
    <x v="20"/>
    <n v="32"/>
    <n v="6"/>
    <n v="0"/>
    <x v="8"/>
  </r>
  <r>
    <n v="5508"/>
    <s v="CASINI E PELLEGRINI"/>
    <s v="LU0097901"/>
    <s v="00485550461"/>
    <n v="48384"/>
    <n v="107"/>
    <x v="0"/>
    <n v="48491"/>
    <n v="39231"/>
    <n v="3081"/>
    <x v="4483"/>
    <n v="1606"/>
    <n v="805"/>
    <n v="0"/>
    <x v="8"/>
  </r>
  <r>
    <n v="5509"/>
    <s v="ARQUATA CEMENTI"/>
    <s v="AL0166108"/>
    <s v="04164061006"/>
    <n v="48383"/>
    <n v="54"/>
    <x v="0"/>
    <n v="45506"/>
    <n v="22813"/>
    <n v="15575"/>
    <x v="4528"/>
    <n v="2895"/>
    <n v="231"/>
    <n v="0"/>
    <x v="9"/>
  </r>
  <r>
    <n v="5510"/>
    <s v="SETTEMARI"/>
    <s v="TO0704329"/>
    <s v="05352930019"/>
    <n v="48373"/>
    <n v="24"/>
    <x v="0"/>
    <n v="48397"/>
    <n v="82"/>
    <n v="45558"/>
    <x v="4529"/>
    <n v="317"/>
    <n v="278"/>
    <n v="0"/>
    <x v="1"/>
  </r>
  <r>
    <n v="5511"/>
    <s v="MANIFATTURE ITALIANE POLIPROPILENE"/>
    <s v="PS0107655"/>
    <s v="01375830062"/>
    <n v="48370"/>
    <n v="2094"/>
    <x v="0"/>
    <n v="50339"/>
    <n v="25271"/>
    <n v="12047"/>
    <x v="4530"/>
    <n v="909"/>
    <n v="770"/>
    <n v="7512"/>
    <x v="1"/>
  </r>
  <r>
    <n v="5512"/>
    <s v="MAGLIFICIO MAGREB"/>
    <s v="TV0121341"/>
    <s v="00473470268"/>
    <n v="48370"/>
    <n v="2906"/>
    <x v="0"/>
    <n v="53532"/>
    <n v="15946"/>
    <n v="25235"/>
    <x v="4531"/>
    <n v="711"/>
    <n v="693"/>
    <n v="7922"/>
    <x v="8"/>
  </r>
  <r>
    <n v="5513"/>
    <s v="GETRONIC"/>
    <s v="VA0216005"/>
    <s v="01904360128"/>
    <n v="48369"/>
    <n v="34"/>
    <x v="0"/>
    <n v="48175"/>
    <n v="18134"/>
    <n v="19865"/>
    <x v="1868"/>
    <n v="739"/>
    <n v="2014"/>
    <n v="0"/>
    <x v="0"/>
  </r>
  <r>
    <n v="5514"/>
    <s v="MARMI BRUNO ZANET"/>
    <s v="VR0171503"/>
    <s v="01275490231"/>
    <n v="48343"/>
    <n v="2044"/>
    <x v="0"/>
    <n v="50387"/>
    <n v="40019"/>
    <n v="4628"/>
    <x v="4532"/>
    <n v="3505"/>
    <n v="1650"/>
    <n v="0"/>
    <x v="0"/>
  </r>
  <r>
    <n v="5515"/>
    <s v="FIAMM GS"/>
    <s v="AQ0072854"/>
    <s v="01210730667"/>
    <n v="48339"/>
    <n v="494"/>
    <x v="0"/>
    <n v="52329"/>
    <n v="31245"/>
    <n v="8344"/>
    <x v="4533"/>
    <n v="2436"/>
    <n v="581"/>
    <n v="0"/>
    <x v="4"/>
  </r>
  <r>
    <n v="5516"/>
    <s v="FIL MAN MADE GROUP"/>
    <s v="TV0194847"/>
    <s v="02207220266"/>
    <n v="48337"/>
    <n v="2461"/>
    <x v="0"/>
    <n v="53717"/>
    <n v="28720"/>
    <n v="12452"/>
    <x v="4534"/>
    <n v="1284"/>
    <n v="889"/>
    <n v="3109"/>
    <x v="0"/>
  </r>
  <r>
    <n v="5517"/>
    <s v="FONDERGHISA"/>
    <s v="IS0017437"/>
    <s v="00043930940"/>
    <n v="48333"/>
    <n v="642"/>
    <x v="0"/>
    <n v="49801"/>
    <n v="14894"/>
    <n v="19122"/>
    <x v="20"/>
    <n v="2326"/>
    <n v="411"/>
    <n v="0"/>
    <x v="0"/>
  </r>
  <r>
    <n v="5518"/>
    <s v="METAL.CO"/>
    <s v="TO0756635"/>
    <s v="06026910015"/>
    <n v="48332"/>
    <n v="311"/>
    <x v="0"/>
    <n v="48643"/>
    <n v="46531"/>
    <n v="1674"/>
    <x v="4535"/>
    <n v="2"/>
    <n v="46"/>
    <n v="0"/>
    <x v="2"/>
  </r>
  <r>
    <n v="5519"/>
    <s v="B. BRAUN CAREX"/>
    <s v="MO0263425"/>
    <s v="02067940367"/>
    <n v="48329"/>
    <n v="152"/>
    <x v="0"/>
    <n v="49659"/>
    <n v="32381"/>
    <n v="5216"/>
    <x v="4536"/>
    <n v="1208"/>
    <n v="1061"/>
    <n v="0"/>
    <x v="0"/>
  </r>
  <r>
    <n v="5520"/>
    <s v="VILLA MARIA PIA"/>
    <s v="TO0214637"/>
    <s v="01750610014"/>
    <n v="48315"/>
    <n v="121"/>
    <x v="0"/>
    <n v="48436"/>
    <n v="15511"/>
    <n v="12056"/>
    <x v="4537"/>
    <n v="8418"/>
    <n v="6013"/>
    <n v="10259"/>
    <x v="1"/>
  </r>
  <r>
    <n v="5521"/>
    <s v="VELA"/>
    <s v="BS0332384"/>
    <s v="01838260162"/>
    <n v="48300"/>
    <n v="529"/>
    <x v="0"/>
    <n v="49661"/>
    <n v="15233"/>
    <n v="15893"/>
    <x v="4538"/>
    <n v="807"/>
    <n v="825"/>
    <n v="10555"/>
    <x v="8"/>
  </r>
  <r>
    <n v="5522"/>
    <s v="BISIEL BANCA E IMPRESA SISTEMI"/>
    <s v="MN0176730"/>
    <s v="01716740202"/>
    <n v="48299"/>
    <n v="19"/>
    <x v="0"/>
    <n v="66027"/>
    <n v="305"/>
    <n v="39145"/>
    <x v="4539"/>
    <n v="2824"/>
    <n v="1580"/>
    <n v="0"/>
    <x v="1"/>
  </r>
  <r>
    <n v="5523"/>
    <s v="MOONSHADOW"/>
    <s v="MI1158097"/>
    <s v="07438720158"/>
    <n v="48281"/>
    <n v="865"/>
    <x v="0"/>
    <n v="49096"/>
    <n v="534"/>
    <n v="27900"/>
    <x v="4540"/>
    <n v="6246"/>
    <n v="3568"/>
    <n v="5149"/>
    <x v="4"/>
  </r>
  <r>
    <n v="5524"/>
    <s v="GEPIN GENERALE PER L'INFORMATICA"/>
    <s v="RM0436211"/>
    <s v="03432010589"/>
    <n v="48273"/>
    <n v="580"/>
    <x v="0"/>
    <n v="47604"/>
    <n v="3912"/>
    <n v="16383"/>
    <x v="4541"/>
    <n v="2485"/>
    <n v="2241"/>
    <n v="26455"/>
    <x v="3"/>
  </r>
  <r>
    <n v="5525"/>
    <s v="COLLISTAR"/>
    <s v="MI1361408"/>
    <s v="10267000155"/>
    <n v="48269"/>
    <n v="276"/>
    <x v="0"/>
    <n v="50128"/>
    <n v="9379"/>
    <n v="26495"/>
    <x v="4542"/>
    <n v="9054"/>
    <n v="5123"/>
    <n v="0"/>
    <x v="8"/>
  </r>
  <r>
    <n v="5526"/>
    <s v="FOCUS PULL"/>
    <s v="BO0304280"/>
    <s v="03618010379"/>
    <n v="48266"/>
    <n v="727"/>
    <x v="0"/>
    <n v="50348"/>
    <n v="25010"/>
    <n v="18965"/>
    <x v="3012"/>
    <n v="573"/>
    <n v="561"/>
    <n v="2300"/>
    <x v="4"/>
  </r>
  <r>
    <n v="5527"/>
    <s v="COMERO"/>
    <s v="BI0111618"/>
    <s v="00273080028"/>
    <n v="48256"/>
    <n v="487"/>
    <x v="0"/>
    <n v="48624"/>
    <n v="18842"/>
    <n v="10587"/>
    <x v="4543"/>
    <n v="3107"/>
    <n v="1763"/>
    <n v="6936"/>
    <x v="5"/>
  </r>
  <r>
    <n v="5528"/>
    <s v="ALI.DET. CENTRO DISTRIBUZIONE"/>
    <s v="TA0095416"/>
    <s v="01773640733"/>
    <n v="48238"/>
    <n v="27"/>
    <x v="0"/>
    <n v="48265"/>
    <n v="43080"/>
    <n v="1899"/>
    <x v="4544"/>
    <n v="254"/>
    <n v="172"/>
    <n v="1165"/>
    <x v="8"/>
  </r>
  <r>
    <n v="5529"/>
    <s v="AUTOMARKET BONOMETTI"/>
    <s v="VI0158736"/>
    <s v="01277020242"/>
    <n v="48234"/>
    <n v="1979"/>
    <x v="0"/>
    <n v="50213"/>
    <n v="46277"/>
    <n v="2705"/>
    <x v="4545"/>
    <n v="311"/>
    <n v="329"/>
    <n v="6072"/>
    <x v="5"/>
  </r>
  <r>
    <n v="5530"/>
    <s v="GRANCASA"/>
    <s v="MI1202482"/>
    <s v="01640390165"/>
    <n v="48232"/>
    <n v="2841"/>
    <x v="0"/>
    <n v="51133"/>
    <n v="34191"/>
    <n v="5142"/>
    <x v="3409"/>
    <n v="7252"/>
    <n v="3162"/>
    <n v="26169"/>
    <x v="1"/>
  </r>
  <r>
    <n v="5531"/>
    <s v="HOLZBAU A.G."/>
    <s v="BZ0072143"/>
    <s v="00193580214"/>
    <n v="48225"/>
    <n v="263"/>
    <x v="0"/>
    <n v="52069"/>
    <n v="26025"/>
    <n v="14754"/>
    <x v="4546"/>
    <n v="797"/>
    <n v="779"/>
    <n v="0"/>
    <x v="9"/>
  </r>
  <r>
    <n v="5532"/>
    <s v="ARMOBIL"/>
    <s v="PN0037490"/>
    <s v="00382660934"/>
    <n v="48207"/>
    <n v="242"/>
    <x v="0"/>
    <n v="51568"/>
    <n v="33893"/>
    <n v="9199"/>
    <x v="4547"/>
    <n v="1761"/>
    <n v="976"/>
    <n v="250"/>
    <x v="1"/>
  </r>
  <r>
    <n v="5533"/>
    <s v="COOPERATIVA FACCHINAGGIO E TRASPORT"/>
    <s v="FI0244730"/>
    <s v="00764010484"/>
    <n v="48191"/>
    <n v="430"/>
    <x v="0"/>
    <n v="48621"/>
    <n v="5386"/>
    <n v="4313"/>
    <x v="4548"/>
    <n v="1270"/>
    <n v="758"/>
    <n v="4149"/>
    <x v="5"/>
  </r>
  <r>
    <n v="5534"/>
    <s v="BLUFIN"/>
    <s v="MO0243369"/>
    <s v="01801930361"/>
    <n v="48178"/>
    <n v="2225"/>
    <x v="0"/>
    <n v="49746"/>
    <n v="16160"/>
    <n v="20643"/>
    <x v="2926"/>
    <n v="2001"/>
    <n v="1306"/>
    <n v="8250"/>
    <x v="1"/>
  </r>
  <r>
    <n v="5535"/>
    <s v="AUTOSANLORENZO"/>
    <s v="VE0136495"/>
    <s v="00537440273"/>
    <n v="48172"/>
    <n v="635"/>
    <x v="0"/>
    <n v="48807"/>
    <n v="45229"/>
    <n v="2732"/>
    <x v="4549"/>
    <n v="241"/>
    <n v="226"/>
    <n v="2030"/>
    <x v="0"/>
  </r>
  <r>
    <n v="5536"/>
    <s v="MOLINO GRASSI"/>
    <s v="PR0025834"/>
    <s v="00148920341"/>
    <n v="48159"/>
    <n v="145"/>
    <x v="0"/>
    <n v="48250"/>
    <n v="33882"/>
    <n v="6148"/>
    <x v="3545"/>
    <n v="-395"/>
    <n v="215"/>
    <n v="5843"/>
    <x v="1"/>
  </r>
  <r>
    <n v="5537"/>
    <s v="PIRELLI INFORMATICA"/>
    <s v="MI1169611"/>
    <s v="07578860152"/>
    <n v="48158"/>
    <n v="540"/>
    <x v="0"/>
    <n v="48698"/>
    <n v="181"/>
    <n v="25731"/>
    <x v="4550"/>
    <n v="717"/>
    <n v="695"/>
    <n v="436"/>
    <x v="2"/>
  </r>
  <r>
    <n v="5538"/>
    <s v="ELDO"/>
    <s v="PO0241712"/>
    <s v="00676010481"/>
    <n v="48156"/>
    <n v="713"/>
    <x v="0"/>
    <n v="50232"/>
    <n v="25669"/>
    <n v="19279"/>
    <x v="4551"/>
    <n v="222"/>
    <n v="148"/>
    <n v="8979"/>
    <x v="3"/>
  </r>
  <r>
    <n v="5539"/>
    <s v="AZIENDA PO-SANGONE"/>
    <s v="TO0775209"/>
    <s v="80088270014"/>
    <n v="48145"/>
    <n v="133"/>
    <x v="0"/>
    <n v="48277"/>
    <n v="6147"/>
    <n v="19476"/>
    <x v="4552"/>
    <n v="-862"/>
    <n v="231"/>
    <n v="1103"/>
    <x v="3"/>
  </r>
  <r>
    <n v="5540"/>
    <s v="ELESA"/>
    <s v="MI0869305"/>
    <s v="01686450154"/>
    <n v="48123"/>
    <n v="250"/>
    <x v="0"/>
    <n v="51055"/>
    <n v="12115"/>
    <n v="10022"/>
    <x v="4553"/>
    <n v="9807"/>
    <n v="6377"/>
    <n v="1500"/>
    <x v="3"/>
  </r>
  <r>
    <n v="5541"/>
    <s v="NOVACART"/>
    <s v="LC0134559"/>
    <s v="00232710137"/>
    <n v="48117"/>
    <n v="83"/>
    <x v="0"/>
    <n v="48477"/>
    <n v="19280"/>
    <n v="8794"/>
    <x v="4554"/>
    <n v="6753"/>
    <n v="2745"/>
    <n v="7188"/>
    <x v="1"/>
  </r>
  <r>
    <n v="5542"/>
    <s v="EDITORIALE LA NUOVA SARDEGNA"/>
    <s v="SS0019391"/>
    <s v="00073850901"/>
    <n v="48116"/>
    <n v="1596"/>
    <x v="0"/>
    <n v="49712"/>
    <n v="5861"/>
    <n v="10930"/>
    <x v="4555"/>
    <n v="12755"/>
    <n v="5493"/>
    <n v="4746"/>
    <x v="4"/>
  </r>
  <r>
    <n v="5543"/>
    <s v="ILCA CARNI"/>
    <s v="MI1165319"/>
    <s v="07484610154"/>
    <n v="48113"/>
    <n v="187"/>
    <x v="0"/>
    <n v="48300"/>
    <n v="44970"/>
    <n v="511"/>
    <x v="766"/>
    <n v="908"/>
    <n v="292"/>
    <n v="0"/>
    <x v="4"/>
  </r>
  <r>
    <n v="5544"/>
    <s v="MASSARA"/>
    <s v="MI0909079"/>
    <s v="02296220151"/>
    <n v="48106"/>
    <n v="339"/>
    <x v="0"/>
    <n v="48445"/>
    <n v="40079"/>
    <n v="2405"/>
    <x v="1983"/>
    <n v="813"/>
    <n v="593"/>
    <n v="53"/>
    <x v="2"/>
  </r>
  <r>
    <n v="5545"/>
    <s v="L'APROCHIMIDE"/>
    <s v="MI1039013"/>
    <s v="02857100586"/>
    <n v="48095"/>
    <n v="88"/>
    <x v="0"/>
    <n v="48183"/>
    <n v="43120"/>
    <n v="1826"/>
    <x v="4556"/>
    <n v="2024"/>
    <n v="942"/>
    <n v="6991"/>
    <x v="3"/>
  </r>
  <r>
    <n v="5546"/>
    <s v="GALLAZZI"/>
    <s v="MI1534587"/>
    <s v="00247500127"/>
    <n v="48059"/>
    <n v="351"/>
    <x v="0"/>
    <n v="49753"/>
    <n v="26990"/>
    <n v="5681"/>
    <x v="997"/>
    <n v="2910"/>
    <n v="2102"/>
    <n v="10882"/>
    <x v="0"/>
  </r>
  <r>
    <n v="5548"/>
    <s v="CEDAS"/>
    <s v="PE0085738"/>
    <s v="01337680688"/>
    <n v="48046"/>
    <n v="896"/>
    <x v="0"/>
    <n v="48942"/>
    <n v="86"/>
    <n v="48324"/>
    <x v="4557"/>
    <n v="43"/>
    <n v="42"/>
    <n v="0"/>
    <x v="5"/>
  </r>
  <r>
    <n v="5549"/>
    <s v="NORD DIESEL"/>
    <s v="CN0121338"/>
    <s v="00938070042"/>
    <n v="48039"/>
    <n v="472"/>
    <x v="0"/>
    <n v="48511"/>
    <n v="44826"/>
    <n v="4266"/>
    <x v="4558"/>
    <n v="1838"/>
    <n v="946"/>
    <n v="892"/>
    <x v="3"/>
  </r>
  <r>
    <n v="5550"/>
    <s v="CREMASCHINI F.LLI"/>
    <s v="BS0257072"/>
    <s v="01255460170"/>
    <n v="48035"/>
    <n v="95"/>
    <x v="0"/>
    <n v="48130"/>
    <n v="41352"/>
    <n v="1790"/>
    <x v="4559"/>
    <n v="1345"/>
    <n v="694"/>
    <n v="3139"/>
    <x v="5"/>
  </r>
  <r>
    <n v="5551"/>
    <s v="BENCARNI"/>
    <s v="VR0218592"/>
    <s v="02135470231"/>
    <n v="48018"/>
    <n v="299"/>
    <x v="0"/>
    <n v="48317"/>
    <n v="43423"/>
    <n v="458"/>
    <x v="2799"/>
    <n v="760"/>
    <n v="400"/>
    <n v="0"/>
    <x v="6"/>
  </r>
  <r>
    <n v="5552"/>
    <s v="RICCESI"/>
    <s v="TS0068058"/>
    <s v="00108370321"/>
    <n v="48005"/>
    <n v="128"/>
    <x v="0"/>
    <n v="31534"/>
    <n v="6162"/>
    <n v="15846"/>
    <x v="4560"/>
    <n v="63"/>
    <n v="288"/>
    <n v="2127"/>
    <x v="7"/>
  </r>
  <r>
    <n v="5553"/>
    <s v="GARIBALDI SOC.COOP.DI NAVIGAZIONE"/>
    <s v="ME0087837"/>
    <s v="00261060107"/>
    <n v="47995"/>
    <n v="165"/>
    <x v="0"/>
    <n v="48160"/>
    <n v="6539"/>
    <n v="3870"/>
    <x v="4561"/>
    <n v="278"/>
    <n v="1231"/>
    <n v="105"/>
    <x v="4"/>
  </r>
  <r>
    <n v="5554"/>
    <s v="HOTEL INVEST ITALIANA"/>
    <s v="RM0295085"/>
    <s v="00421200585"/>
    <n v="47993"/>
    <n v="570"/>
    <x v="0"/>
    <n v="48563"/>
    <n v="3136"/>
    <n v="9497"/>
    <x v="4562"/>
    <n v="4098"/>
    <n v="2706"/>
    <n v="6778"/>
    <x v="3"/>
  </r>
  <r>
    <n v="5555"/>
    <s v="FOSBER OPPURE FOSBER"/>
    <s v="LU0093846"/>
    <s v="00429870462"/>
    <n v="47980"/>
    <n v="5176"/>
    <x v="0"/>
    <n v="53021"/>
    <n v="27305"/>
    <n v="12836"/>
    <x v="4563"/>
    <n v="1551"/>
    <n v="714"/>
    <n v="13819"/>
    <x v="8"/>
  </r>
  <r>
    <n v="5556"/>
    <s v="SCAI SERVIZI"/>
    <s v="TO0711683"/>
    <s v="05413500017"/>
    <n v="47973"/>
    <n v="2"/>
    <x v="0"/>
    <n v="47975"/>
    <n v="37434"/>
    <n v="5827"/>
    <x v="4564"/>
    <n v="262"/>
    <n v="185"/>
    <n v="2"/>
    <x v="8"/>
  </r>
  <r>
    <n v="5557"/>
    <s v="SEMAT"/>
    <s v="BS0323707"/>
    <s v="01569500984"/>
    <n v="47968"/>
    <n v="206"/>
    <x v="0"/>
    <n v="49748"/>
    <n v="13800"/>
    <n v="19144"/>
    <x v="4565"/>
    <n v="1300"/>
    <n v="963"/>
    <n v="987"/>
    <x v="9"/>
  </r>
  <r>
    <n v="5558"/>
    <s v="LEROY SOMER"/>
    <s v="MI0627360"/>
    <s v="00857900153"/>
    <n v="47957"/>
    <n v="128"/>
    <x v="0"/>
    <n v="48325"/>
    <n v="39770"/>
    <n v="2490"/>
    <x v="4566"/>
    <n v="1600"/>
    <n v="989"/>
    <n v="0"/>
    <x v="1"/>
  </r>
  <r>
    <n v="5559"/>
    <s v="G P S"/>
    <s v="VI0131959"/>
    <s v="00494660244"/>
    <n v="47949"/>
    <n v="1771"/>
    <x v="0"/>
    <n v="49659"/>
    <n v="18231"/>
    <n v="14956"/>
    <x v="3801"/>
    <n v="9455"/>
    <n v="3757"/>
    <n v="2169"/>
    <x v="1"/>
  </r>
  <r>
    <n v="5560"/>
    <s v="ERREKAPPA EUROTERAPICI"/>
    <s v="MI1312624"/>
    <s v="09674060158"/>
    <n v="47911"/>
    <n v="102"/>
    <x v="0"/>
    <n v="50158"/>
    <n v="15379"/>
    <n v="23481"/>
    <x v="4567"/>
    <n v="7119"/>
    <n v="3143"/>
    <n v="0"/>
    <x v="8"/>
  </r>
  <r>
    <n v="5561"/>
    <s v="AGE"/>
    <s v="MI1348733"/>
    <s v="02085290969"/>
    <n v="47900"/>
    <n v="961"/>
    <x v="0"/>
    <n v="48861"/>
    <n v="46754"/>
    <n v="1152"/>
    <x v="4568"/>
    <n v="51"/>
    <n v="51"/>
    <n v="0"/>
    <x v="0"/>
  </r>
  <r>
    <n v="5562"/>
    <s v="NOVABELL CERAMICHE ITALIANE"/>
    <s v="RE0182529"/>
    <s v="01779670361"/>
    <n v="47898"/>
    <n v="525"/>
    <x v="0"/>
    <n v="49439"/>
    <n v="21078"/>
    <n v="11136"/>
    <x v="4569"/>
    <n v="1587"/>
    <n v="941"/>
    <n v="12914"/>
    <x v="0"/>
  </r>
  <r>
    <n v="5563"/>
    <s v="NES NUOVA EDITORIALE SPORTIVA"/>
    <s v="TO0840583"/>
    <s v="05002211000"/>
    <n v="47891"/>
    <n v="752"/>
    <x v="0"/>
    <n v="48795"/>
    <n v="8547"/>
    <n v="17812"/>
    <x v="4570"/>
    <n v="-4888"/>
    <n v="872"/>
    <n v="0"/>
    <x v="4"/>
  </r>
  <r>
    <n v="5564"/>
    <s v="LIMEA FISMA"/>
    <s v="MI0366408"/>
    <s v="00675130157"/>
    <n v="47881"/>
    <n v="547"/>
    <x v="0"/>
    <n v="48363"/>
    <n v="28023"/>
    <n v="11232"/>
    <x v="4571"/>
    <n v="1569"/>
    <n v="1175"/>
    <n v="0"/>
    <x v="0"/>
  </r>
  <r>
    <n v="5565"/>
    <s v="TAJMAC MTM"/>
    <s v="MI1404705"/>
    <s v="06385300014"/>
    <n v="47879"/>
    <n v="316"/>
    <x v="0"/>
    <n v="48195"/>
    <n v="43258"/>
    <n v="3674"/>
    <x v="3423"/>
    <n v="1857"/>
    <n v="982"/>
    <n v="15900"/>
    <x v="0"/>
  </r>
  <r>
    <n v="5566"/>
    <s v="STRAPPINI"/>
    <s v="VT0110476"/>
    <s v="01542920564"/>
    <n v="47879"/>
    <n v="183"/>
    <x v="0"/>
    <n v="48062"/>
    <n v="47162"/>
    <n v="2189"/>
    <x v="4572"/>
    <n v="550"/>
    <n v="362"/>
    <n v="1013"/>
    <x v="2"/>
  </r>
  <r>
    <n v="5567"/>
    <s v="AUTO DUE"/>
    <s v="SA0264467"/>
    <s v="03189220654"/>
    <n v="47866"/>
    <n v="113"/>
    <x v="0"/>
    <n v="47979"/>
    <n v="44379"/>
    <n v="2360"/>
    <x v="4573"/>
    <n v="1462"/>
    <n v="679"/>
    <n v="0"/>
    <x v="0"/>
  </r>
  <r>
    <n v="5568"/>
    <s v="FORSHEDA POLYPAC"/>
    <s v="LI0045490"/>
    <s v="00101800498"/>
    <n v="47858"/>
    <n v="211"/>
    <x v="0"/>
    <n v="48064"/>
    <n v="19403"/>
    <n v="4515"/>
    <x v="4574"/>
    <n v="11933"/>
    <n v="5494"/>
    <n v="0"/>
    <x v="1"/>
  </r>
  <r>
    <n v="5569"/>
    <s v="TESSITURA SASATEX"/>
    <s v="MI0692466"/>
    <s v="00170750244"/>
    <n v="47853"/>
    <n v="1000"/>
    <x v="0"/>
    <n v="50096"/>
    <n v="16517"/>
    <n v="8975"/>
    <x v="4575"/>
    <n v="-18474"/>
    <n v="865"/>
    <n v="5723"/>
    <x v="8"/>
  </r>
  <r>
    <n v="5570"/>
    <s v="NORDMECCANICA"/>
    <s v="PC0099115"/>
    <s v="00333340339"/>
    <n v="47849"/>
    <n v="1129"/>
    <x v="0"/>
    <n v="49247"/>
    <n v="34688"/>
    <n v="4960"/>
    <x v="4576"/>
    <n v="1386"/>
    <n v="931"/>
    <n v="3144"/>
    <x v="1"/>
  </r>
  <r>
    <n v="5571"/>
    <s v="DRAEGER ITALIANA"/>
    <s v="MI1266913"/>
    <s v="09058160152"/>
    <n v="47823"/>
    <n v="444"/>
    <x v="0"/>
    <n v="48267"/>
    <n v="25171"/>
    <n v="8168"/>
    <x v="4577"/>
    <n v="4164"/>
    <n v="1150"/>
    <n v="7"/>
    <x v="4"/>
  </r>
  <r>
    <n v="5572"/>
    <s v="METALLEGHE"/>
    <s v="BS0308331"/>
    <s v="02959120177"/>
    <n v="47804"/>
    <n v="160"/>
    <x v="0"/>
    <n v="49374"/>
    <n v="35761"/>
    <n v="8052"/>
    <x v="4578"/>
    <n v="813"/>
    <n v="401"/>
    <n v="2333"/>
    <x v="3"/>
  </r>
  <r>
    <n v="5573"/>
    <s v="LANIFICIO DEL CASENTINO"/>
    <s v="AR0090387"/>
    <s v="01205030511"/>
    <n v="47799"/>
    <n v="494"/>
    <x v="0"/>
    <n v="47852"/>
    <n v="17794"/>
    <n v="24740"/>
    <x v="3391"/>
    <n v="-22"/>
    <n v="252"/>
    <n v="0"/>
    <x v="8"/>
  </r>
  <r>
    <n v="5574"/>
    <s v="SOCIETA' ITALIANA MEDICINALI"/>
    <s v="FI0298960"/>
    <s v="03076410483"/>
    <n v="47794"/>
    <n v="468"/>
    <x v="0"/>
    <n v="48612"/>
    <n v="18828"/>
    <n v="6821"/>
    <x v="4579"/>
    <n v="9680"/>
    <n v="4435"/>
    <n v="5302"/>
    <x v="4"/>
  </r>
  <r>
    <n v="5575"/>
    <s v="ASFO ACCIAI"/>
    <s v="VI0156865"/>
    <s v="00771360245"/>
    <n v="47783"/>
    <n v="601"/>
    <x v="0"/>
    <n v="49557"/>
    <n v="25856"/>
    <n v="10065"/>
    <x v="4580"/>
    <n v="2764"/>
    <n v="1478"/>
    <n v="7712"/>
    <x v="5"/>
  </r>
  <r>
    <n v="5576"/>
    <s v="LANDINI CALZATURE"/>
    <s v="CO0183758"/>
    <s v="01348230135"/>
    <n v="47778"/>
    <n v="99"/>
    <x v="0"/>
    <n v="47877"/>
    <n v="37352"/>
    <n v="2708"/>
    <x v="1483"/>
    <n v="384"/>
    <n v="438"/>
    <n v="1909"/>
    <x v="8"/>
  </r>
  <r>
    <n v="5577"/>
    <s v="NUOVA VILLANOVA"/>
    <s v="AT0080496"/>
    <s v="01142020054"/>
    <n v="47770"/>
    <n v="571"/>
    <x v="0"/>
    <n v="48341"/>
    <n v="13918"/>
    <n v="5446"/>
    <x v="4581"/>
    <n v="1368"/>
    <n v="1356"/>
    <n v="0"/>
    <x v="5"/>
  </r>
  <r>
    <n v="5578"/>
    <s v="EURON"/>
    <s v="MI1197843"/>
    <s v="06951420584"/>
    <n v="47769"/>
    <n v="956"/>
    <x v="0"/>
    <n v="47448"/>
    <n v="3172"/>
    <n v="13720"/>
    <x v="4582"/>
    <n v="-2460"/>
    <n v="816"/>
    <n v="0"/>
    <x v="1"/>
  </r>
  <r>
    <n v="5579"/>
    <s v="SOGEDIN SOCIETA' GESTIONE E"/>
    <s v="TV0099776"/>
    <s v="00404370264"/>
    <n v="47767"/>
    <n v="220"/>
    <x v="0"/>
    <n v="47987"/>
    <n v="5969"/>
    <n v="10636"/>
    <x v="3096"/>
    <n v="14682"/>
    <n v="6547"/>
    <n v="4258"/>
    <x v="9"/>
  </r>
  <r>
    <n v="5580"/>
    <s v="S.T.M."/>
    <s v="BO0229590"/>
    <s v="00875730376"/>
    <n v="47764"/>
    <n v="1121"/>
    <x v="0"/>
    <n v="50570"/>
    <n v="17796"/>
    <n v="15640"/>
    <x v="4583"/>
    <n v="2497"/>
    <n v="1427"/>
    <n v="4969"/>
    <x v="1"/>
  </r>
  <r>
    <n v="5581"/>
    <s v="INTESA INIZIATIVA TESSILE ALBESE"/>
    <s v="CN0156538"/>
    <s v="02132490042"/>
    <n v="47752"/>
    <n v="127"/>
    <x v="0"/>
    <n v="47879"/>
    <n v="37399"/>
    <n v="1613"/>
    <x v="4584"/>
    <n v="3789"/>
    <n v="1562"/>
    <n v="1237"/>
    <x v="5"/>
  </r>
  <r>
    <n v="5582"/>
    <s v="I.B.I.S INDUSTRIA BUSSETANA"/>
    <s v="PR0173902"/>
    <s v="00841380199"/>
    <n v="47749"/>
    <n v="1022"/>
    <x v="0"/>
    <n v="49964"/>
    <n v="24279"/>
    <n v="10312"/>
    <x v="4585"/>
    <n v="645"/>
    <n v="411"/>
    <n v="4963"/>
    <x v="1"/>
  </r>
  <r>
    <n v="5583"/>
    <s v="CACCIAMALI"/>
    <s v="BS0239285"/>
    <s v="01209460177"/>
    <n v="47747"/>
    <n v="0"/>
    <x v="0"/>
    <n v="45580"/>
    <n v="27121"/>
    <n v="7180"/>
    <x v="782"/>
    <n v="1120"/>
    <n v="945"/>
    <n v="5949"/>
    <x v="0"/>
  </r>
  <r>
    <n v="5584"/>
    <s v="MAZZONI PIETRO  ENUNCIABILE ABBREVI"/>
    <s v="MI0965823"/>
    <s v="03486160157"/>
    <n v="47736"/>
    <n v="3040"/>
    <x v="0"/>
    <n v="59960"/>
    <n v="3217"/>
    <n v="6245"/>
    <x v="4586"/>
    <n v="10330"/>
    <n v="4014"/>
    <n v="105"/>
    <x v="1"/>
  </r>
  <r>
    <n v="5585"/>
    <s v="SIRO"/>
    <s v="CN0024324"/>
    <s v="00165200049"/>
    <n v="47723"/>
    <n v="1627"/>
    <x v="0"/>
    <n v="50358"/>
    <n v="11163"/>
    <n v="6837"/>
    <x v="4587"/>
    <n v="14239"/>
    <n v="6420"/>
    <n v="3406"/>
    <x v="2"/>
  </r>
  <r>
    <n v="5586"/>
    <s v="AEROPORTO VALERIO CATULLO DI"/>
    <s v="VR0161191"/>
    <s v="00841510233"/>
    <n v="47722"/>
    <n v="4089"/>
    <x v="0"/>
    <n v="51811"/>
    <n v="1403"/>
    <n v="16512"/>
    <x v="4588"/>
    <n v="5916"/>
    <n v="3561"/>
    <n v="69"/>
    <x v="3"/>
  </r>
  <r>
    <n v="5587"/>
    <s v="ZIMMER"/>
    <s v="MI1263234"/>
    <s v="09012850153"/>
    <n v="47721"/>
    <n v="128"/>
    <x v="0"/>
    <n v="47849"/>
    <n v="18584"/>
    <n v="11540"/>
    <x v="4589"/>
    <n v="4159"/>
    <n v="3781"/>
    <n v="0"/>
    <x v="3"/>
  </r>
  <r>
    <n v="5588"/>
    <s v="GESTIONE INDUSTRIE CONFEZIONI"/>
    <s v="FI0240771"/>
    <s v="00668170483"/>
    <n v="47702"/>
    <n v="738"/>
    <x v="0"/>
    <n v="52541"/>
    <n v="20316"/>
    <n v="22436"/>
    <x v="4590"/>
    <n v="686"/>
    <n v="584"/>
    <n v="2000"/>
    <x v="3"/>
  </r>
  <r>
    <n v="5589"/>
    <s v="PANDOLFI"/>
    <s v="FI0242401"/>
    <s v="00754160489"/>
    <n v="47700"/>
    <n v="363"/>
    <x v="0"/>
    <n v="48116"/>
    <n v="35953"/>
    <n v="3830"/>
    <x v="4591"/>
    <n v="603"/>
    <n v="544"/>
    <n v="1439"/>
    <x v="1"/>
  </r>
  <r>
    <n v="5590"/>
    <s v="CONCERIA KERALA"/>
    <s v="PI0084852"/>
    <s v="00840320501"/>
    <n v="47687"/>
    <n v="46"/>
    <x v="0"/>
    <n v="47819"/>
    <n v="23955"/>
    <n v="16988"/>
    <x v="3578"/>
    <n v="607"/>
    <n v="458"/>
    <n v="0"/>
    <x v="4"/>
  </r>
  <r>
    <n v="5591"/>
    <s v="POL RAIL"/>
    <s v="RM0823266"/>
    <s v="04983351000"/>
    <n v="47683"/>
    <n v="10"/>
    <x v="0"/>
    <n v="47694"/>
    <n v="61"/>
    <n v="46283"/>
    <x v="4474"/>
    <n v="640"/>
    <n v="335"/>
    <n v="0"/>
    <x v="4"/>
  </r>
  <r>
    <n v="5592"/>
    <s v="BUCHER HIDROIRMA"/>
    <s v="RE0069539"/>
    <s v="00141290353"/>
    <n v="47678"/>
    <n v="285"/>
    <x v="0"/>
    <n v="47742"/>
    <n v="25623"/>
    <n v="7453"/>
    <x v="4592"/>
    <n v="1197"/>
    <n v="1015"/>
    <n v="808"/>
    <x v="2"/>
  </r>
  <r>
    <n v="5593"/>
    <s v="STEELWAY"/>
    <s v="PD0199092"/>
    <s v="02051980288"/>
    <n v="47671"/>
    <n v="77"/>
    <x v="0"/>
    <n v="47525"/>
    <n v="38355"/>
    <n v="1380"/>
    <x v="20"/>
    <n v="162"/>
    <n v="247"/>
    <n v="0"/>
    <x v="3"/>
  </r>
  <r>
    <n v="5594"/>
    <s v="ITERMAR"/>
    <s v="RN0131779"/>
    <s v="00260160403"/>
    <n v="47668"/>
    <n v="38"/>
    <x v="0"/>
    <n v="47706"/>
    <n v="0"/>
    <n v="2548"/>
    <x v="4116"/>
    <n v="528"/>
    <n v="362"/>
    <n v="0"/>
    <x v="0"/>
  </r>
  <r>
    <n v="5595"/>
    <s v="TESSITURE DI NOSATE E SAN GIORGIO"/>
    <s v="MI0110632"/>
    <s v="00780360152"/>
    <n v="47662"/>
    <n v="69"/>
    <x v="0"/>
    <n v="47434"/>
    <n v="30183"/>
    <n v="4221"/>
    <x v="4593"/>
    <n v="2044"/>
    <n v="1167"/>
    <n v="1050"/>
    <x v="0"/>
  </r>
  <r>
    <n v="5596"/>
    <s v="ALTAIR CHIMICA"/>
    <s v="PI0117443"/>
    <s v="11409750152"/>
    <n v="47658"/>
    <n v="169"/>
    <x v="0"/>
    <n v="46876"/>
    <n v="31748"/>
    <n v="7866"/>
    <x v="4594"/>
    <n v="-2507"/>
    <n v="270"/>
    <n v="7515"/>
    <x v="5"/>
  </r>
  <r>
    <n v="5597"/>
    <s v="VORWERK CONTEMPORA"/>
    <s v="MI0983719"/>
    <s v="03967380159"/>
    <n v="47651"/>
    <n v="218"/>
    <x v="0"/>
    <n v="47869"/>
    <n v="3144"/>
    <n v="34838"/>
    <x v="4037"/>
    <n v="1224"/>
    <n v="1180"/>
    <n v="0"/>
    <x v="3"/>
  </r>
  <r>
    <n v="5598"/>
    <s v="SPAC"/>
    <s v="RO0059665"/>
    <s v="00056480296"/>
    <n v="47644"/>
    <n v="350"/>
    <x v="0"/>
    <n v="47994"/>
    <n v="45130"/>
    <n v="979"/>
    <x v="2406"/>
    <n v="87"/>
    <n v="87"/>
    <n v="0"/>
    <x v="5"/>
  </r>
  <r>
    <n v="5599"/>
    <s v="I.N.C.A. INDUSTRIA NAZIONALE"/>
    <s v="MI0409511"/>
    <s v="00934360157"/>
    <n v="47637"/>
    <n v="658"/>
    <x v="0"/>
    <n v="48295"/>
    <n v="11336"/>
    <n v="8992"/>
    <x v="1854"/>
    <n v="1081"/>
    <n v="989"/>
    <n v="6144"/>
    <x v="6"/>
  </r>
  <r>
    <n v="5600"/>
    <s v="A &amp; C."/>
    <s v="AG0116088"/>
    <s v="01567040843"/>
    <n v="47625"/>
    <n v="145"/>
    <x v="0"/>
    <n v="47770"/>
    <n v="40413"/>
    <n v="1442"/>
    <x v="1357"/>
    <n v="178"/>
    <n v="291"/>
    <n v="993"/>
    <x v="7"/>
  </r>
  <r>
    <n v="5601"/>
    <s v="C.L.E.A. SOC.COOP.PROD. E LAVORO"/>
    <s v="VE0080028"/>
    <s v="00166600270"/>
    <n v="47620"/>
    <n v="494"/>
    <x v="0"/>
    <n v="46737"/>
    <n v="9005"/>
    <n v="24332"/>
    <x v="4595"/>
    <n v="2930"/>
    <n v="856"/>
    <n v="567"/>
    <x v="4"/>
  </r>
  <r>
    <n v="5602"/>
    <s v="LABORATOIRES BOIRON"/>
    <s v="MI1008585"/>
    <s v="03566770156"/>
    <n v="47610"/>
    <n v="783"/>
    <x v="0"/>
    <n v="48828"/>
    <n v="13351"/>
    <n v="10989"/>
    <x v="834"/>
    <n v="6784"/>
    <n v="3490"/>
    <n v="0"/>
    <x v="3"/>
  </r>
  <r>
    <n v="5603"/>
    <s v="B.T.I. BITUM THERMO ITALIANA"/>
    <s v="TN0122670"/>
    <s v="07518470153"/>
    <n v="47609"/>
    <n v="22"/>
    <x v="0"/>
    <n v="47631"/>
    <n v="47094"/>
    <n v="99"/>
    <x v="4596"/>
    <n v="60"/>
    <n v="43"/>
    <n v="0"/>
    <x v="8"/>
  </r>
  <r>
    <n v="5604"/>
    <s v="METALCOM"/>
    <s v="BS0223349"/>
    <s v="00991130170"/>
    <n v="47591"/>
    <n v="91"/>
    <x v="0"/>
    <n v="47682"/>
    <n v="47303"/>
    <n v="238"/>
    <x v="4597"/>
    <n v="130"/>
    <n v="109"/>
    <n v="109"/>
    <x v="8"/>
  </r>
  <r>
    <n v="5605"/>
    <s v="AUTO A"/>
    <s v="SS0082564"/>
    <s v="01216200905"/>
    <n v="47585"/>
    <n v="4661"/>
    <x v="0"/>
    <n v="49320"/>
    <n v="42338"/>
    <n v="2211"/>
    <x v="4598"/>
    <n v="818"/>
    <n v="466"/>
    <n v="1929"/>
    <x v="9"/>
  </r>
  <r>
    <n v="5606"/>
    <s v="FOSSATI"/>
    <s v="AL0125604"/>
    <s v="00530610062"/>
    <n v="47581"/>
    <n v="525"/>
    <x v="0"/>
    <n v="48106"/>
    <n v="42497"/>
    <n v="2423"/>
    <x v="4599"/>
    <n v="831"/>
    <n v="559"/>
    <n v="278"/>
    <x v="1"/>
  </r>
  <r>
    <n v="5607"/>
    <s v="TESSITURA SERICA A.M. TABORELLI"/>
    <s v="CO0049157"/>
    <s v="00139130132"/>
    <n v="47569"/>
    <n v="409"/>
    <x v="0"/>
    <n v="50666"/>
    <n v="24578"/>
    <n v="7925"/>
    <x v="1879"/>
    <n v="4082"/>
    <n v="1855"/>
    <n v="9871"/>
    <x v="1"/>
  </r>
  <r>
    <n v="5608"/>
    <s v="ORGANA CHEM-PLAST"/>
    <s v="MI1390116"/>
    <s v="10616390158"/>
    <n v="47563"/>
    <n v="158"/>
    <x v="0"/>
    <n v="47722"/>
    <n v="40965"/>
    <n v="4609"/>
    <x v="4600"/>
    <n v="1903"/>
    <n v="1247"/>
    <n v="1800"/>
    <x v="8"/>
  </r>
  <r>
    <n v="5609"/>
    <s v="OFFICINE TOSONI LINO"/>
    <s v="VR0144657"/>
    <s v="00564610236"/>
    <n v="47554"/>
    <n v="149"/>
    <x v="0"/>
    <n v="34942"/>
    <n v="14255"/>
    <n v="11796"/>
    <x v="2067"/>
    <n v="1254"/>
    <n v="943"/>
    <n v="4410"/>
    <x v="0"/>
  </r>
  <r>
    <n v="5610"/>
    <s v="EAGLE PICTURES"/>
    <s v="MI1216575"/>
    <s v="08338170155"/>
    <n v="47544"/>
    <n v="344"/>
    <x v="0"/>
    <n v="47853"/>
    <n v="4218"/>
    <n v="6422"/>
    <x v="1872"/>
    <n v="1364"/>
    <n v="198"/>
    <n v="0"/>
    <x v="0"/>
  </r>
  <r>
    <n v="5611"/>
    <s v="ARBURG"/>
    <s v="MI1340736"/>
    <s v="10061600150"/>
    <n v="47538"/>
    <n v="326"/>
    <x v="0"/>
    <n v="47864"/>
    <n v="37491"/>
    <n v="3018"/>
    <x v="4601"/>
    <n v="2218"/>
    <n v="1260"/>
    <n v="313"/>
    <x v="4"/>
  </r>
  <r>
    <n v="5612"/>
    <s v="PPM"/>
    <s v="BO0189688"/>
    <s v="00288300379"/>
    <n v="47537"/>
    <n v="228"/>
    <x v="0"/>
    <n v="47028"/>
    <n v="31496"/>
    <n v="8094"/>
    <x v="4602"/>
    <n v="3926"/>
    <n v="1894"/>
    <n v="7806"/>
    <x v="0"/>
  </r>
  <r>
    <n v="5613"/>
    <s v="BONAPESCA"/>
    <s v="FE0115173"/>
    <s v="00819260381"/>
    <n v="47521"/>
    <n v="60"/>
    <x v="0"/>
    <n v="47581"/>
    <n v="39962"/>
    <n v="1693"/>
    <x v="4603"/>
    <n v="306"/>
    <n v="269"/>
    <n v="0"/>
    <x v="0"/>
  </r>
  <r>
    <n v="5614"/>
    <s v="POLYMERLATEX"/>
    <s v="MI1514844"/>
    <s v="11966450154"/>
    <n v="47500"/>
    <n v="149"/>
    <x v="0"/>
    <n v="47759"/>
    <n v="23403"/>
    <n v="10302"/>
    <x v="4604"/>
    <n v="7839"/>
    <n v="3881"/>
    <n v="0"/>
    <x v="2"/>
  </r>
  <r>
    <n v="5615"/>
    <s v="COPTIP INDUSTRIE GRAFICHE"/>
    <s v="MO0001476"/>
    <s v="00159910363"/>
    <n v="47497"/>
    <n v="250"/>
    <x v="0"/>
    <n v="46708"/>
    <n v="23478"/>
    <n v="8714"/>
    <x v="4605"/>
    <n v="314"/>
    <n v="45"/>
    <n v="1216"/>
    <x v="0"/>
  </r>
  <r>
    <n v="5616"/>
    <s v="G.TRIPODI"/>
    <s v="CZ0132372"/>
    <s v="00885510792"/>
    <n v="47494"/>
    <n v="86"/>
    <x v="0"/>
    <n v="47580"/>
    <n v="40339"/>
    <n v="3066"/>
    <x v="4606"/>
    <n v="309"/>
    <n v="232"/>
    <n v="2144"/>
    <x v="1"/>
  </r>
  <r>
    <n v="5617"/>
    <s v="SEAL ZAINO"/>
    <s v="PD0101098"/>
    <s v="00210340287"/>
    <n v="47493"/>
    <n v="1886"/>
    <x v="0"/>
    <n v="49379"/>
    <n v="41354"/>
    <n v="2336"/>
    <x v="2703"/>
    <n v="841"/>
    <n v="465"/>
    <n v="0"/>
    <x v="8"/>
  </r>
  <r>
    <n v="5618"/>
    <s v="COFILTEX"/>
    <s v="MI0926758"/>
    <s v="02562930152"/>
    <n v="47491"/>
    <n v="146"/>
    <x v="0"/>
    <n v="47637"/>
    <n v="51828"/>
    <n v="325"/>
    <x v="4607"/>
    <n v="249"/>
    <n v="160"/>
    <n v="0"/>
    <x v="1"/>
  </r>
  <r>
    <n v="5619"/>
    <s v="BPT"/>
    <s v="VE0089853"/>
    <s v="00180540270"/>
    <n v="47478"/>
    <n v="1063"/>
    <x v="0"/>
    <n v="47678"/>
    <n v="14772"/>
    <n v="10227"/>
    <x v="4608"/>
    <n v="6897"/>
    <n v="3487"/>
    <n v="235"/>
    <x v="4"/>
  </r>
  <r>
    <n v="5620"/>
    <s v="TECNICHE NUOVE"/>
    <s v="MI0669923"/>
    <s v="00753480151"/>
    <n v="47476"/>
    <n v="282"/>
    <x v="0"/>
    <n v="48018"/>
    <n v="3741"/>
    <n v="32894"/>
    <x v="4328"/>
    <n v="2495"/>
    <n v="1359"/>
    <n v="1620"/>
    <x v="3"/>
  </r>
  <r>
    <n v="5621"/>
    <s v="FARMACEUTICI GELLINI"/>
    <s v="LT0086768"/>
    <s v="01396760595"/>
    <n v="47473"/>
    <n v="604"/>
    <x v="0"/>
    <n v="49362"/>
    <n v="23353"/>
    <n v="10746"/>
    <x v="4609"/>
    <n v="4031"/>
    <n v="1929"/>
    <n v="3932"/>
    <x v="8"/>
  </r>
  <r>
    <n v="5622"/>
    <s v="ACCO ITALIA"/>
    <s v="TO0748546"/>
    <s v="09722380152"/>
    <n v="47453"/>
    <n v="613"/>
    <x v="0"/>
    <n v="49812"/>
    <n v="26277"/>
    <n v="11838"/>
    <x v="4268"/>
    <n v="817"/>
    <n v="780"/>
    <n v="0"/>
    <x v="4"/>
  </r>
  <r>
    <n v="5623"/>
    <s v="ANSALDO MONTAGGI"/>
    <s v="GE0365086"/>
    <s v="01157960095"/>
    <n v="47442"/>
    <n v="22"/>
    <x v="0"/>
    <n v="65251"/>
    <n v="32029"/>
    <n v="10228"/>
    <x v="4610"/>
    <n v="1426"/>
    <n v="721"/>
    <n v="0"/>
    <x v="5"/>
  </r>
  <r>
    <n v="5624"/>
    <s v="GISKARD"/>
    <s v="BO0334224"/>
    <s v="04038740371"/>
    <n v="47441"/>
    <n v="110"/>
    <x v="0"/>
    <n v="47552"/>
    <n v="44226"/>
    <n v="618"/>
    <x v="4611"/>
    <n v="2130"/>
    <n v="907"/>
    <n v="0"/>
    <x v="8"/>
  </r>
  <r>
    <n v="5625"/>
    <s v="RUGGER"/>
    <s v="TO0355955"/>
    <s v="00520220013"/>
    <n v="47439"/>
    <n v="218"/>
    <x v="0"/>
    <n v="47134"/>
    <n v="21656"/>
    <n v="15489"/>
    <x v="4612"/>
    <n v="406"/>
    <n v="345"/>
    <n v="4474"/>
    <x v="5"/>
  </r>
  <r>
    <n v="5626"/>
    <s v="DEA MARKET"/>
    <s v="AN0085076"/>
    <s v="00208800441"/>
    <n v="47431"/>
    <n v="2644"/>
    <x v="0"/>
    <n v="50075"/>
    <n v="43721"/>
    <n v="1954"/>
    <x v="4613"/>
    <n v="1166"/>
    <n v="719"/>
    <n v="2299"/>
    <x v="1"/>
  </r>
  <r>
    <n v="5627"/>
    <s v="SMET"/>
    <s v="SA0150380"/>
    <s v="00316190651"/>
    <n v="47428"/>
    <n v="1353"/>
    <x v="0"/>
    <n v="48781"/>
    <n v="2943"/>
    <n v="37381"/>
    <x v="4614"/>
    <n v="656"/>
    <n v="497"/>
    <n v="1987"/>
    <x v="9"/>
  </r>
  <r>
    <n v="5628"/>
    <s v="FEELING"/>
    <s v="VR0219263"/>
    <s v="02132830239"/>
    <n v="47426"/>
    <n v="753"/>
    <x v="0"/>
    <n v="48179"/>
    <n v="36186"/>
    <n v="1792"/>
    <x v="2146"/>
    <n v="842"/>
    <n v="505"/>
    <n v="19100"/>
    <x v="1"/>
  </r>
  <r>
    <n v="5629"/>
    <s v="HT ITALIA S.P.A"/>
    <s v="BG0255742"/>
    <s v="02732470154"/>
    <n v="47411"/>
    <n v="29"/>
    <x v="0"/>
    <n v="46931"/>
    <n v="31455"/>
    <n v="3365"/>
    <x v="4615"/>
    <n v="4889"/>
    <n v="2476"/>
    <n v="0"/>
    <x v="5"/>
  </r>
  <r>
    <n v="5630"/>
    <s v="CET COSTRUZIONI ELETTRICHE"/>
    <s v="SI0085658"/>
    <s v="00710810524"/>
    <n v="47403"/>
    <n v="111"/>
    <x v="0"/>
    <n v="33975"/>
    <n v="3489"/>
    <n v="9688"/>
    <x v="4616"/>
    <n v="2298"/>
    <n v="1110"/>
    <n v="0"/>
    <x v="1"/>
  </r>
  <r>
    <n v="5631"/>
    <s v="OIMA"/>
    <s v="TV0121665"/>
    <s v="00523150266"/>
    <n v="47400"/>
    <n v="195"/>
    <x v="0"/>
    <n v="50096"/>
    <n v="30157"/>
    <n v="8673"/>
    <x v="4617"/>
    <n v="1085"/>
    <n v="944"/>
    <n v="6066"/>
    <x v="0"/>
  </r>
  <r>
    <n v="5632"/>
    <s v="POLIFIBRA"/>
    <s v="MI1101322"/>
    <s v="06499990155"/>
    <n v="47394"/>
    <n v="1021"/>
    <x v="0"/>
    <n v="49410"/>
    <n v="28483"/>
    <n v="6174"/>
    <x v="4618"/>
    <n v="525"/>
    <n v="519"/>
    <n v="3683"/>
    <x v="1"/>
  </r>
  <r>
    <n v="5633"/>
    <s v="ONDULATI ED IMBALLAGGI DEL FRIULI"/>
    <s v="GO0049930"/>
    <s v="00404580318"/>
    <n v="47382"/>
    <n v="782"/>
    <x v="0"/>
    <n v="48384"/>
    <n v="28935"/>
    <n v="6348"/>
    <x v="3234"/>
    <n v="-153"/>
    <n v="484"/>
    <n v="9541"/>
    <x v="2"/>
  </r>
  <r>
    <n v="5634"/>
    <s v="SVILUPPOGAS"/>
    <s v="PC0142641"/>
    <s v="01211000334"/>
    <n v="47381"/>
    <n v="386"/>
    <x v="0"/>
    <n v="49234"/>
    <n v="33642"/>
    <n v="1103"/>
    <x v="4619"/>
    <n v="6533"/>
    <n v="3503"/>
    <n v="37539"/>
    <x v="3"/>
  </r>
  <r>
    <n v="5635"/>
    <s v="MONTICCHIO GAUDIANELLO"/>
    <s v="PZ0042601"/>
    <s v="00090850769"/>
    <n v="47377"/>
    <n v="36"/>
    <x v="0"/>
    <n v="47549"/>
    <n v="19982"/>
    <n v="8667"/>
    <x v="4620"/>
    <n v="2504"/>
    <n v="2431"/>
    <n v="0"/>
    <x v="3"/>
  </r>
  <r>
    <n v="5636"/>
    <s v="INTERFILA"/>
    <s v="MI1378648"/>
    <s v="10507560158"/>
    <n v="47368"/>
    <n v="762"/>
    <x v="0"/>
    <n v="49975"/>
    <n v="16727"/>
    <n v="11326"/>
    <x v="3619"/>
    <n v="6042"/>
    <n v="3104"/>
    <n v="547"/>
    <x v="3"/>
  </r>
  <r>
    <n v="5637"/>
    <s v="MASCAGNI"/>
    <s v="BO0326595"/>
    <s v="00207220260"/>
    <n v="47363"/>
    <n v="382"/>
    <x v="0"/>
    <n v="47830"/>
    <n v="17905"/>
    <n v="11543"/>
    <x v="4621"/>
    <n v="2655"/>
    <n v="1677"/>
    <n v="0"/>
    <x v="1"/>
  </r>
  <r>
    <n v="5638"/>
    <s v="STE MON"/>
    <s v="MI0859335"/>
    <s v="01700990151"/>
    <n v="47362"/>
    <n v="4088"/>
    <x v="0"/>
    <n v="51450"/>
    <n v="44303"/>
    <n v="1885"/>
    <x v="4622"/>
    <n v="2434"/>
    <n v="1098"/>
    <n v="0"/>
    <x v="4"/>
  </r>
  <r>
    <n v="5639"/>
    <s v="APPIA SECONDA"/>
    <s v="RM0492666"/>
    <s v="05486370587"/>
    <n v="47334"/>
    <n v="6"/>
    <x v="0"/>
    <n v="47340"/>
    <n v="42985"/>
    <n v="1336"/>
    <x v="3701"/>
    <n v="394"/>
    <n v="253"/>
    <n v="720"/>
    <x v="4"/>
  </r>
  <r>
    <n v="5640"/>
    <s v="LATTERIA MORTARETTA FRATELLI"/>
    <s v="RE0139412"/>
    <s v="00543760359"/>
    <n v="47334"/>
    <n v="391"/>
    <x v="0"/>
    <n v="47953"/>
    <n v="34546"/>
    <n v="4887"/>
    <x v="4623"/>
    <n v="1199"/>
    <n v="695"/>
    <n v="4559"/>
    <x v="2"/>
  </r>
  <r>
    <n v="5641"/>
    <s v="MOTTURA SERRATURE DI SICUREZZA"/>
    <s v="TO0455062"/>
    <s v="00918390014"/>
    <n v="47326"/>
    <n v="580"/>
    <x v="0"/>
    <n v="47977"/>
    <n v="16491"/>
    <n v="21330"/>
    <x v="4624"/>
    <n v="56"/>
    <n v="504"/>
    <n v="0"/>
    <x v="3"/>
  </r>
  <r>
    <n v="5642"/>
    <s v="SETTE STELLE INDUSTRIA FILATI E"/>
    <s v="MN0116097"/>
    <s v="00154970206"/>
    <n v="47323"/>
    <n v="167"/>
    <x v="0"/>
    <n v="47301"/>
    <n v="18507"/>
    <n v="14532"/>
    <x v="4625"/>
    <n v="87"/>
    <n v="537"/>
    <n v="7771"/>
    <x v="0"/>
  </r>
  <r>
    <n v="5643"/>
    <s v="SOMMER"/>
    <s v="TR0060341"/>
    <s v="07174830153"/>
    <n v="47307"/>
    <n v="246"/>
    <x v="0"/>
    <n v="48399"/>
    <n v="22763"/>
    <n v="11582"/>
    <x v="4626"/>
    <n v="1452"/>
    <n v="1158"/>
    <n v="87"/>
    <x v="0"/>
  </r>
  <r>
    <n v="5644"/>
    <s v="TESSILGROSSO"/>
    <s v="BI0155944"/>
    <s v="09880650156"/>
    <n v="47307"/>
    <n v="1017"/>
    <x v="0"/>
    <n v="47819"/>
    <n v="19880"/>
    <n v="16608"/>
    <x v="4627"/>
    <n v="3446"/>
    <n v="1702"/>
    <n v="1661"/>
    <x v="5"/>
  </r>
  <r>
    <n v="5645"/>
    <s v="INGRO MARKET DE MARTINO"/>
    <s v="NA0351650"/>
    <s v="04134620634"/>
    <n v="47304"/>
    <n v="28"/>
    <x v="0"/>
    <n v="47332"/>
    <n v="43631"/>
    <n v="1406"/>
    <x v="4628"/>
    <n v="598"/>
    <n v="325"/>
    <n v="0"/>
    <x v="3"/>
  </r>
  <r>
    <n v="5647"/>
    <s v="ANDREAS STIHL"/>
    <s v="MI1325302"/>
    <s v="09883420151"/>
    <n v="47291"/>
    <n v="590"/>
    <x v="0"/>
    <n v="47881"/>
    <n v="35904"/>
    <n v="3835"/>
    <x v="4629"/>
    <n v="3071"/>
    <n v="1680"/>
    <n v="0"/>
    <x v="6"/>
  </r>
  <r>
    <n v="5648"/>
    <s v="NERI"/>
    <s v="RA0032029"/>
    <s v="00068360395"/>
    <n v="47281"/>
    <n v="8220"/>
    <x v="0"/>
    <n v="53442"/>
    <n v="41313"/>
    <n v="9967"/>
    <x v="4630"/>
    <n v="688"/>
    <n v="650"/>
    <n v="12371"/>
    <x v="7"/>
  </r>
  <r>
    <n v="5649"/>
    <s v="MIXA"/>
    <s v="FO0235375"/>
    <s v="01643890716"/>
    <n v="47281"/>
    <n v="93"/>
    <x v="0"/>
    <n v="46967"/>
    <n v="35154"/>
    <n v="3969"/>
    <x v="4631"/>
    <n v="534"/>
    <n v="114"/>
    <n v="1846"/>
    <x v="4"/>
  </r>
  <r>
    <n v="5650"/>
    <s v="OFFICINE MIRANDOLA VEICOLI"/>
    <s v="VR0164050"/>
    <s v="00874590235"/>
    <n v="47280"/>
    <n v="1182"/>
    <x v="0"/>
    <n v="45368"/>
    <n v="32683"/>
    <n v="2201"/>
    <x v="4632"/>
    <n v="469"/>
    <n v="361"/>
    <n v="7700"/>
    <x v="3"/>
  </r>
  <r>
    <n v="5651"/>
    <s v="AGENZIA VITA"/>
    <s v="MI1397965"/>
    <s v="10713150158"/>
    <n v="47260"/>
    <n v="0"/>
    <x v="0"/>
    <n v="47260"/>
    <n v="0"/>
    <n v="44094"/>
    <x v="3779"/>
    <n v="3153"/>
    <n v="1305"/>
    <n v="0"/>
    <x v="8"/>
  </r>
  <r>
    <n v="5652"/>
    <s v="LUXVIDE FINANZIARIA PER INIZIATIVE"/>
    <s v="RM0707432"/>
    <s v="03880321009"/>
    <n v="47259"/>
    <n v="4314"/>
    <x v="0"/>
    <n v="62518"/>
    <n v="0"/>
    <n v="54463"/>
    <x v="4633"/>
    <n v="-946"/>
    <n v="167"/>
    <n v="15000"/>
    <x v="8"/>
  </r>
  <r>
    <n v="5653"/>
    <s v="TRANSCO"/>
    <s v="RE0202180"/>
    <s v="02395610963"/>
    <n v="47251"/>
    <n v="12"/>
    <x v="0"/>
    <n v="47263"/>
    <n v="816"/>
    <n v="38943"/>
    <x v="20"/>
    <n v="260"/>
    <n v="208"/>
    <n v="0"/>
    <x v="9"/>
  </r>
  <r>
    <n v="5654"/>
    <s v="RONDINE ITALIA"/>
    <s v="BS0295999"/>
    <s v="02815430174"/>
    <n v="47246"/>
    <n v="1097"/>
    <x v="0"/>
    <n v="29278"/>
    <n v="9528"/>
    <n v="5519"/>
    <x v="1826"/>
    <n v="1918"/>
    <n v="1341"/>
    <n v="1073"/>
    <x v="1"/>
  </r>
  <r>
    <n v="5655"/>
    <s v="MEDESTEA INTERNAZIONALE"/>
    <s v="TO0743498"/>
    <s v="05875660010"/>
    <n v="47236"/>
    <n v="480"/>
    <x v="0"/>
    <n v="49441"/>
    <n v="18981"/>
    <n v="25826"/>
    <x v="4634"/>
    <n v="2234"/>
    <n v="1249"/>
    <n v="2445"/>
    <x v="1"/>
  </r>
  <r>
    <n v="5656"/>
    <s v="O.V.M."/>
    <s v="MN0147979"/>
    <s v="00635940208"/>
    <n v="47233"/>
    <n v="656"/>
    <x v="0"/>
    <n v="47608"/>
    <n v="33555"/>
    <n v="3269"/>
    <x v="4635"/>
    <n v="2725"/>
    <n v="1342"/>
    <n v="761"/>
    <x v="8"/>
  </r>
  <r>
    <n v="5657"/>
    <s v="GIEMME FILATI"/>
    <s v="BS0251592"/>
    <s v="01256940170"/>
    <n v="47219"/>
    <n v="689"/>
    <x v="0"/>
    <n v="47902"/>
    <n v="34620"/>
    <n v="7464"/>
    <x v="4636"/>
    <n v="489"/>
    <n v="449"/>
    <n v="18549"/>
    <x v="0"/>
  </r>
  <r>
    <n v="5658"/>
    <s v="CIDEM"/>
    <s v="BG0263704"/>
    <s v="02111150161"/>
    <n v="47217"/>
    <n v="369"/>
    <x v="0"/>
    <n v="47586"/>
    <n v="333"/>
    <n v="26976"/>
    <x v="4637"/>
    <n v="315"/>
    <n v="299"/>
    <n v="500"/>
    <x v="0"/>
  </r>
  <r>
    <n v="5659"/>
    <s v="ESSEGI DISTRIBUTRICE"/>
    <s v="VE0213003"/>
    <s v="02202790289"/>
    <n v="47209"/>
    <n v="447"/>
    <x v="0"/>
    <n v="52632"/>
    <n v="48539"/>
    <n v="695"/>
    <x v="3528"/>
    <n v="143"/>
    <n v="26"/>
    <n v="1190"/>
    <x v="4"/>
  </r>
  <r>
    <n v="5660"/>
    <s v="KIA MOTORS ITALIA"/>
    <s v="TO0847506"/>
    <s v="01392700223"/>
    <n v="47196"/>
    <n v="161"/>
    <x v="0"/>
    <n v="47357"/>
    <n v="51992"/>
    <n v="1595"/>
    <x v="20"/>
    <n v="824"/>
    <n v="390"/>
    <n v="0"/>
    <x v="0"/>
  </r>
  <r>
    <n v="5661"/>
    <s v="DIEMME"/>
    <s v="RA0109738"/>
    <s v="00571290378"/>
    <n v="47195"/>
    <n v="715"/>
    <x v="0"/>
    <n v="48487"/>
    <n v="25580"/>
    <n v="8637"/>
    <x v="4638"/>
    <n v="1465"/>
    <n v="1389"/>
    <n v="11941"/>
    <x v="0"/>
  </r>
  <r>
    <n v="5662"/>
    <s v="MAMBERTO"/>
    <s v="SV0068798"/>
    <s v="00312580095"/>
    <n v="47195"/>
    <n v="273"/>
    <x v="0"/>
    <n v="47468"/>
    <n v="49"/>
    <n v="43813"/>
    <x v="4613"/>
    <n v="425"/>
    <n v="363"/>
    <n v="1118"/>
    <x v="2"/>
  </r>
  <r>
    <n v="5663"/>
    <s v="AUTOADESIVI MAGRI"/>
    <s v="BO0248369"/>
    <s v="02042770376"/>
    <n v="47188"/>
    <n v="259"/>
    <x v="0"/>
    <n v="47830"/>
    <n v="30040"/>
    <n v="3231"/>
    <x v="3482"/>
    <n v="6851"/>
    <n v="2968"/>
    <n v="0"/>
    <x v="0"/>
  </r>
  <r>
    <n v="5664"/>
    <s v="DAB ITALIA"/>
    <s v="GE0206767"/>
    <s v="00276790102"/>
    <n v="47181"/>
    <n v="1424"/>
    <x v="0"/>
    <n v="49398"/>
    <n v="38185"/>
    <n v="6895"/>
    <x v="4639"/>
    <n v="-386"/>
    <n v="136"/>
    <n v="0"/>
    <x v="1"/>
  </r>
  <r>
    <n v="5665"/>
    <s v="EDS ELECTRONIC DATA SYSTEMS ITALIA"/>
    <s v="CE0128500"/>
    <s v="01873780611"/>
    <n v="47181"/>
    <n v="4400"/>
    <x v="0"/>
    <n v="51582"/>
    <n v="451"/>
    <n v="13115"/>
    <x v="4640"/>
    <n v="5666"/>
    <n v="1165"/>
    <n v="2109"/>
    <x v="8"/>
  </r>
  <r>
    <n v="5666"/>
    <s v="KURSANA RESIDENCE SOCIETA'"/>
    <s v="BG0264820"/>
    <s v="02125100160"/>
    <n v="47169"/>
    <n v="59"/>
    <x v="0"/>
    <n v="47228"/>
    <n v="3772"/>
    <n v="6048"/>
    <x v="4641"/>
    <n v="1768"/>
    <n v="1730"/>
    <n v="351"/>
    <x v="1"/>
  </r>
  <r>
    <n v="5667"/>
    <s v="DELLAS"/>
    <s v="VR0176288"/>
    <s v="00519470173"/>
    <n v="47168"/>
    <n v="373"/>
    <x v="0"/>
    <n v="47772"/>
    <n v="32291"/>
    <n v="5784"/>
    <x v="4642"/>
    <n v="2086"/>
    <n v="1096"/>
    <n v="1886"/>
    <x v="4"/>
  </r>
  <r>
    <n v="5668"/>
    <s v="EMILCART"/>
    <s v="PR0125114"/>
    <s v="00256850348"/>
    <n v="47158"/>
    <n v="831"/>
    <x v="0"/>
    <n v="47989"/>
    <n v="40229"/>
    <n v="6216"/>
    <x v="4643"/>
    <n v="1641"/>
    <n v="159"/>
    <n v="0"/>
    <x v="3"/>
  </r>
  <r>
    <n v="5669"/>
    <s v="AMBROSIANA BUS"/>
    <s v="MI0938467"/>
    <s v="03006370153"/>
    <n v="47158"/>
    <n v="4874"/>
    <x v="0"/>
    <n v="52142"/>
    <n v="42859"/>
    <n v="1656"/>
    <x v="4644"/>
    <n v="4378"/>
    <n v="2238"/>
    <n v="700"/>
    <x v="8"/>
  </r>
  <r>
    <n v="5670"/>
    <s v="CORTAL EXTRASOY"/>
    <s v="PD0069974"/>
    <s v="00224840280"/>
    <n v="47154"/>
    <n v="293"/>
    <x v="0"/>
    <n v="47983"/>
    <n v="37259"/>
    <n v="5458"/>
    <x v="4645"/>
    <n v="3857"/>
    <n v="1740"/>
    <n v="0"/>
    <x v="4"/>
  </r>
  <r>
    <n v="5671"/>
    <s v="DIGICOM"/>
    <s v="VA0143682"/>
    <s v="00608660122"/>
    <n v="47148"/>
    <n v="1016"/>
    <x v="0"/>
    <n v="48053"/>
    <n v="26926"/>
    <n v="8688"/>
    <x v="4646"/>
    <n v="5458"/>
    <n v="2578"/>
    <n v="4922"/>
    <x v="5"/>
  </r>
  <r>
    <n v="5672"/>
    <s v="ELSAUTO CENTROCAR"/>
    <s v="SI0075224"/>
    <s v="00318940525"/>
    <n v="47140"/>
    <n v="2003"/>
    <x v="0"/>
    <n v="49143"/>
    <n v="45593"/>
    <n v="2733"/>
    <x v="4647"/>
    <n v="1973"/>
    <n v="928"/>
    <n v="11"/>
    <x v="8"/>
  </r>
  <r>
    <n v="5673"/>
    <s v="VERPLAST"/>
    <s v="BS0394015"/>
    <s v="12055850155"/>
    <n v="47133"/>
    <n v="24"/>
    <x v="0"/>
    <n v="48133"/>
    <n v="33882"/>
    <n v="1757"/>
    <x v="20"/>
    <n v="943"/>
    <n v="724"/>
    <n v="0"/>
    <x v="5"/>
  </r>
  <r>
    <n v="5674"/>
    <s v="EDIL PLASTIX"/>
    <s v="RO0109474"/>
    <s v="09613230151"/>
    <n v="47126"/>
    <n v="719"/>
    <x v="0"/>
    <n v="48945"/>
    <n v="22886"/>
    <n v="9176"/>
    <x v="4648"/>
    <n v="2053"/>
    <n v="569"/>
    <n v="5430"/>
    <x v="1"/>
  </r>
  <r>
    <n v="5675"/>
    <s v="PLATE"/>
    <s v="AQ0073391"/>
    <s v="02000370235"/>
    <n v="47123"/>
    <n v="79"/>
    <x v="0"/>
    <n v="46675"/>
    <n v="26886"/>
    <n v="5230"/>
    <x v="4649"/>
    <n v="4671"/>
    <n v="208"/>
    <n v="126"/>
    <x v="9"/>
  </r>
  <r>
    <n v="5676"/>
    <s v="CO. E CI. TRANS OIL"/>
    <s v="LI0059841"/>
    <s v="00381910496"/>
    <n v="47119"/>
    <n v="156"/>
    <x v="0"/>
    <n v="47275"/>
    <n v="42222"/>
    <n v="1694"/>
    <x v="1921"/>
    <n v="274"/>
    <n v="138"/>
    <n v="0"/>
    <x v="1"/>
  </r>
  <r>
    <n v="5677"/>
    <s v="CEREAL SUD"/>
    <s v="CL0048647"/>
    <s v="00169830858"/>
    <n v="47118"/>
    <n v="173"/>
    <x v="0"/>
    <n v="46632"/>
    <n v="44131"/>
    <n v="817"/>
    <x v="4650"/>
    <n v="341"/>
    <n v="213"/>
    <n v="1047"/>
    <x v="5"/>
  </r>
  <r>
    <n v="5678"/>
    <s v="EDILKAMIN"/>
    <s v="CR0093405"/>
    <s v="00192220192"/>
    <n v="47116"/>
    <n v="772"/>
    <x v="0"/>
    <n v="49292"/>
    <n v="25284"/>
    <n v="9277"/>
    <x v="4651"/>
    <n v="1168"/>
    <n v="1152"/>
    <n v="6468"/>
    <x v="1"/>
  </r>
  <r>
    <n v="5679"/>
    <s v="AUTOMOTOR"/>
    <s v="PD0107956"/>
    <s v="00220290282"/>
    <n v="47115"/>
    <n v="1422"/>
    <x v="0"/>
    <n v="48537"/>
    <n v="41193"/>
    <n v="3381"/>
    <x v="4098"/>
    <n v="-124"/>
    <n v="106"/>
    <n v="156"/>
    <x v="0"/>
  </r>
  <r>
    <n v="5680"/>
    <s v="MALOCCO VITTORIO &amp; FIGLI"/>
    <s v="VE0106839"/>
    <s v="00168420271"/>
    <n v="47111"/>
    <n v="69"/>
    <x v="0"/>
    <n v="47379"/>
    <n v="36621"/>
    <n v="3961"/>
    <x v="4652"/>
    <n v="80"/>
    <n v="303"/>
    <n v="137"/>
    <x v="1"/>
  </r>
  <r>
    <n v="5681"/>
    <s v="FINVER"/>
    <s v="PN0007374"/>
    <s v="00074620931"/>
    <n v="47082"/>
    <n v="99"/>
    <x v="0"/>
    <n v="49332"/>
    <n v="24142"/>
    <n v="13856"/>
    <x v="4653"/>
    <n v="411"/>
    <n v="613"/>
    <n v="1843"/>
    <x v="2"/>
  </r>
  <r>
    <n v="5682"/>
    <s v="DE SIMON"/>
    <s v="UD0163378"/>
    <s v="01235530308"/>
    <n v="47073"/>
    <n v="160"/>
    <x v="0"/>
    <n v="44457"/>
    <n v="36640"/>
    <n v="5159"/>
    <x v="4654"/>
    <n v="865"/>
    <n v="415"/>
    <n v="811"/>
    <x v="3"/>
  </r>
  <r>
    <n v="5683"/>
    <s v="INAZ PAGHE"/>
    <s v="MI0853202"/>
    <s v="00903920155"/>
    <n v="47064"/>
    <n v="992"/>
    <x v="0"/>
    <n v="48056"/>
    <n v="2693"/>
    <n v="30524"/>
    <x v="4655"/>
    <n v="1419"/>
    <n v="1261"/>
    <n v="556"/>
    <x v="3"/>
  </r>
  <r>
    <n v="5684"/>
    <s v="IPERTEVEROLA"/>
    <s v="CE0139126"/>
    <s v="02049560614"/>
    <n v="47062"/>
    <n v="190"/>
    <x v="0"/>
    <n v="47252"/>
    <n v="37587"/>
    <n v="1441"/>
    <x v="4656"/>
    <n v="424"/>
    <n v="385"/>
    <n v="3"/>
    <x v="3"/>
  </r>
  <r>
    <n v="5685"/>
    <s v="FERRERO MANGIMI"/>
    <s v="CN0140761"/>
    <s v="01873110041"/>
    <n v="47051"/>
    <n v="52"/>
    <x v="0"/>
    <n v="47186"/>
    <n v="35874"/>
    <n v="4656"/>
    <x v="3194"/>
    <n v="2892"/>
    <n v="1310"/>
    <n v="3979"/>
    <x v="1"/>
  </r>
  <r>
    <n v="5686"/>
    <s v="FERRARI MANGIMI"/>
    <s v="LO0950106"/>
    <s v="02936990155"/>
    <n v="47050"/>
    <n v="114"/>
    <x v="0"/>
    <n v="47258"/>
    <n v="38841"/>
    <n v="3044"/>
    <x v="4657"/>
    <n v="2006"/>
    <n v="984"/>
    <n v="0"/>
    <x v="4"/>
  </r>
  <r>
    <n v="5687"/>
    <s v="METTLER TOLEDO"/>
    <s v="MI0682015"/>
    <s v="00718330152"/>
    <n v="47048"/>
    <n v="943"/>
    <x v="0"/>
    <n v="47991"/>
    <n v="29204"/>
    <n v="6863"/>
    <x v="4658"/>
    <n v="2440"/>
    <n v="1615"/>
    <n v="0"/>
    <x v="4"/>
  </r>
  <r>
    <n v="5688"/>
    <s v="ASTA MEDICA"/>
    <s v="MI0257394"/>
    <s v="00846530152"/>
    <n v="47022"/>
    <n v="121"/>
    <x v="0"/>
    <n v="47143"/>
    <n v="22742"/>
    <n v="6208"/>
    <x v="4424"/>
    <n v="5893"/>
    <n v="3135"/>
    <n v="165"/>
    <x v="2"/>
  </r>
  <r>
    <n v="5689"/>
    <s v="CASTELLO DI UDINE"/>
    <s v="UD0227401"/>
    <s v="01994920302"/>
    <n v="47021"/>
    <n v="3139"/>
    <x v="0"/>
    <n v="50698"/>
    <n v="30530"/>
    <n v="4788"/>
    <x v="4659"/>
    <n v="-688"/>
    <n v="347"/>
    <n v="206"/>
    <x v="3"/>
  </r>
  <r>
    <n v="5690"/>
    <s v="COEN FANINI ENERGIA"/>
    <s v="PG0170994"/>
    <s v="01968330546"/>
    <n v="47020"/>
    <n v="294"/>
    <x v="0"/>
    <n v="47314"/>
    <n v="43897"/>
    <n v="1498"/>
    <x v="4660"/>
    <n v="358"/>
    <n v="220"/>
    <n v="0"/>
    <x v="0"/>
  </r>
  <r>
    <n v="5691"/>
    <s v="DAKA"/>
    <s v="VI0037349"/>
    <s v="00147830244"/>
    <n v="47013"/>
    <n v="164"/>
    <x v="0"/>
    <n v="47169"/>
    <n v="40562"/>
    <n v="1256"/>
    <x v="4661"/>
    <n v="3824"/>
    <n v="1706"/>
    <n v="2"/>
    <x v="0"/>
  </r>
  <r>
    <n v="5692"/>
    <s v="COMPAGNIA ITALIANA STRADE C.I.S."/>
    <s v="TO0100747"/>
    <s v="00520420019"/>
    <n v="47011"/>
    <n v="4115"/>
    <x v="0"/>
    <n v="54648"/>
    <n v="7879"/>
    <n v="30017"/>
    <x v="3207"/>
    <n v="2972"/>
    <n v="1010"/>
    <n v="255"/>
    <x v="5"/>
  </r>
  <r>
    <n v="5693"/>
    <s v="SPAGNESI INTERNATIONAL"/>
    <s v="BA0312563"/>
    <s v="04388340723"/>
    <n v="47009"/>
    <n v="4"/>
    <x v="0"/>
    <n v="46859"/>
    <n v="27526"/>
    <n v="2426"/>
    <x v="4662"/>
    <n v="10598"/>
    <n v="140"/>
    <n v="0"/>
    <x v="3"/>
  </r>
  <r>
    <n v="5694"/>
    <s v="ITALAM 86"/>
    <s v="RM0602858"/>
    <s v="07229210583"/>
    <n v="46987"/>
    <n v="833"/>
    <x v="0"/>
    <n v="35179"/>
    <n v="27212"/>
    <n v="4229"/>
    <x v="4663"/>
    <n v="-173"/>
    <n v="116"/>
    <n v="21795"/>
    <x v="5"/>
  </r>
  <r>
    <n v="5695"/>
    <s v="PADANA GAS"/>
    <s v="VB0077926"/>
    <s v="00126870039"/>
    <n v="46985"/>
    <n v="112"/>
    <x v="0"/>
    <n v="47468"/>
    <n v="18654"/>
    <n v="1114"/>
    <x v="2562"/>
    <n v="4750"/>
    <n v="2123"/>
    <n v="512"/>
    <x v="6"/>
  </r>
  <r>
    <n v="5696"/>
    <s v="CONCERIA NIGER"/>
    <s v="PI0062302"/>
    <s v="00226970507"/>
    <n v="46985"/>
    <n v="11"/>
    <x v="0"/>
    <n v="46287"/>
    <n v="27529"/>
    <n v="12098"/>
    <x v="4147"/>
    <n v="504"/>
    <n v="494"/>
    <n v="1650"/>
    <x v="7"/>
  </r>
  <r>
    <n v="5697"/>
    <s v="RECLA"/>
    <s v="BZ0081106"/>
    <s v="00457350213"/>
    <n v="46983"/>
    <n v="479"/>
    <x v="0"/>
    <n v="48919"/>
    <n v="30421"/>
    <n v="7641"/>
    <x v="4664"/>
    <n v="969"/>
    <n v="793"/>
    <n v="13580"/>
    <x v="4"/>
  </r>
  <r>
    <n v="5698"/>
    <s v="RACCORTUBI"/>
    <s v="MI0384301"/>
    <s v="00747640159"/>
    <n v="46958"/>
    <n v="561"/>
    <x v="0"/>
    <n v="47519"/>
    <n v="34622"/>
    <n v="1925"/>
    <x v="4665"/>
    <n v="5330"/>
    <n v="2137"/>
    <n v="0"/>
    <x v="3"/>
  </r>
  <r>
    <n v="5699"/>
    <s v="ANTONIO ZAMPERLA"/>
    <s v="VI0145162"/>
    <s v="00655110245"/>
    <n v="46948"/>
    <n v="1542"/>
    <x v="0"/>
    <n v="48032"/>
    <n v="21798"/>
    <n v="11430"/>
    <x v="4666"/>
    <n v="1650"/>
    <n v="1165"/>
    <n v="1569"/>
    <x v="8"/>
  </r>
  <r>
    <n v="5700"/>
    <s v="PINO LEGNAMI"/>
    <s v="NO0091899"/>
    <s v="00117740035"/>
    <n v="46945"/>
    <n v="64"/>
    <x v="0"/>
    <n v="47157"/>
    <n v="36052"/>
    <n v="2736"/>
    <x v="4667"/>
    <n v="1359"/>
    <n v="857"/>
    <n v="723"/>
    <x v="8"/>
  </r>
  <r>
    <n v="5701"/>
    <s v="I.L.N.O.R. INDUSTRIA LAMINAZIONE"/>
    <s v="VE0090438"/>
    <s v="00183760271"/>
    <n v="46941"/>
    <n v="224"/>
    <x v="0"/>
    <n v="47165"/>
    <n v="25638"/>
    <n v="5627"/>
    <x v="3914"/>
    <n v="750"/>
    <n v="699"/>
    <n v="17895"/>
    <x v="9"/>
  </r>
  <r>
    <n v="5702"/>
    <s v="EDSLAN"/>
    <s v="MI1278251"/>
    <s v="09241360156"/>
    <n v="46937"/>
    <n v="764"/>
    <x v="0"/>
    <n v="47701"/>
    <n v="35583"/>
    <n v="5685"/>
    <x v="4668"/>
    <n v="2660"/>
    <n v="1351"/>
    <n v="1841"/>
    <x v="1"/>
  </r>
  <r>
    <n v="5703"/>
    <s v="CASTELLINI"/>
    <s v="BO0092244"/>
    <s v="00307060376"/>
    <n v="46922"/>
    <n v="376"/>
    <x v="0"/>
    <n v="52605"/>
    <n v="18456"/>
    <n v="13287"/>
    <x v="4669"/>
    <n v="1714"/>
    <n v="1609"/>
    <n v="6569"/>
    <x v="1"/>
  </r>
  <r>
    <n v="5704"/>
    <s v="GENERAL NOLI SPEDIZIONI"/>
    <s v="MO0189754"/>
    <s v="00857470363"/>
    <n v="46920"/>
    <n v="1465"/>
    <x v="0"/>
    <n v="48385"/>
    <n v="111"/>
    <n v="42630"/>
    <x v="1545"/>
    <n v="1376"/>
    <n v="699"/>
    <n v="0"/>
    <x v="8"/>
  </r>
  <r>
    <n v="5705"/>
    <s v="BLEI"/>
    <s v="MI1250570"/>
    <s v="08864650158"/>
    <n v="46914"/>
    <n v="150"/>
    <x v="0"/>
    <n v="47064"/>
    <n v="0"/>
    <n v="38366"/>
    <x v="4670"/>
    <n v="1258"/>
    <n v="851"/>
    <n v="1000"/>
    <x v="0"/>
  </r>
  <r>
    <n v="5706"/>
    <s v="FILCLASS"/>
    <s v="PO0365934"/>
    <s v="02034730487"/>
    <n v="46883"/>
    <n v="393"/>
    <x v="0"/>
    <n v="47276"/>
    <n v="39403"/>
    <n v="6009"/>
    <x v="1437"/>
    <n v="132"/>
    <n v="61"/>
    <n v="2250"/>
    <x v="0"/>
  </r>
  <r>
    <n v="5707"/>
    <s v="AQUAFIL SPECIAL POLIMERS"/>
    <s v="MI1318259"/>
    <s v="01707400121"/>
    <n v="46880"/>
    <n v="312"/>
    <x v="0"/>
    <n v="48403"/>
    <n v="36441"/>
    <n v="5121"/>
    <x v="3272"/>
    <n v="585"/>
    <n v="565"/>
    <n v="0"/>
    <x v="4"/>
  </r>
  <r>
    <n v="5708"/>
    <s v="CONCERIA PRIANTE"/>
    <s v="VI0163071"/>
    <s v="00803660240"/>
    <n v="46880"/>
    <n v="872"/>
    <x v="0"/>
    <n v="47559"/>
    <n v="28108"/>
    <n v="6466"/>
    <x v="4671"/>
    <n v="7095"/>
    <n v="3107"/>
    <n v="4000"/>
    <x v="0"/>
  </r>
  <r>
    <n v="5709"/>
    <s v="FUCINE ROSTAGNO"/>
    <s v="TO0432289"/>
    <s v="00503610016"/>
    <n v="46866"/>
    <n v="24"/>
    <x v="0"/>
    <n v="47171"/>
    <n v="19687"/>
    <n v="8997"/>
    <x v="4672"/>
    <n v="5512"/>
    <n v="2720"/>
    <n v="4889"/>
    <x v="0"/>
  </r>
  <r>
    <n v="5710"/>
    <s v="BONO"/>
    <s v="TO0059837"/>
    <s v="00474650017"/>
    <n v="46856"/>
    <n v="48"/>
    <x v="0"/>
    <n v="47444"/>
    <n v="41237"/>
    <n v="2874"/>
    <x v="4673"/>
    <n v="-127"/>
    <n v="96"/>
    <n v="2631"/>
    <x v="2"/>
  </r>
  <r>
    <n v="5711"/>
    <s v="MOTORSPORT"/>
    <s v="VE0227974"/>
    <s v="02629190279"/>
    <n v="46845"/>
    <n v="236"/>
    <x v="0"/>
    <n v="47082"/>
    <n v="43957"/>
    <n v="996"/>
    <x v="4160"/>
    <n v="887"/>
    <n v="458"/>
    <n v="0"/>
    <x v="0"/>
  </r>
  <r>
    <n v="5712"/>
    <s v="MAXICAR"/>
    <s v="TO0364007"/>
    <s v="00984570010"/>
    <n v="46833"/>
    <n v="899"/>
    <x v="0"/>
    <n v="48353"/>
    <n v="22869"/>
    <n v="7337"/>
    <x v="4674"/>
    <n v="1619"/>
    <n v="946"/>
    <n v="5610"/>
    <x v="1"/>
  </r>
  <r>
    <n v="5713"/>
    <s v="INGROSS LEVANTE"/>
    <s v="BA0315814"/>
    <s v="04435890720"/>
    <n v="46827"/>
    <n v="3482"/>
    <x v="0"/>
    <n v="50309"/>
    <n v="48005"/>
    <n v="912"/>
    <x v="4584"/>
    <n v="582"/>
    <n v="309"/>
    <n v="0"/>
    <x v="8"/>
  </r>
  <r>
    <n v="5714"/>
    <s v="TRE A VICENZA"/>
    <s v="VI0162296"/>
    <s v="01321030247"/>
    <n v="46825"/>
    <n v="12"/>
    <x v="0"/>
    <n v="46837"/>
    <n v="41945"/>
    <n v="5395"/>
    <x v="4675"/>
    <n v="536"/>
    <n v="246"/>
    <n v="0"/>
    <x v="1"/>
  </r>
  <r>
    <n v="5715"/>
    <s v="METALBA"/>
    <s v="VI0063962"/>
    <s v="00143730240"/>
    <n v="46807"/>
    <n v="164"/>
    <x v="0"/>
    <n v="47037"/>
    <n v="30389"/>
    <n v="8001"/>
    <x v="2063"/>
    <n v="-2839"/>
    <n v="312"/>
    <n v="5803"/>
    <x v="4"/>
  </r>
  <r>
    <n v="5716"/>
    <s v="CALZATURIFICIO GALLO"/>
    <s v="LU0119838"/>
    <s v="01130910464"/>
    <n v="46804"/>
    <n v="159"/>
    <x v="0"/>
    <n v="46162"/>
    <n v="31835"/>
    <n v="11801"/>
    <x v="4599"/>
    <n v="303"/>
    <n v="169"/>
    <n v="500"/>
    <x v="3"/>
  </r>
  <r>
    <n v="5717"/>
    <s v="BRAGA"/>
    <s v="CR0118926"/>
    <s v="00880830195"/>
    <n v="46801"/>
    <n v="379"/>
    <x v="0"/>
    <n v="48168"/>
    <n v="29768"/>
    <n v="4323"/>
    <x v="4676"/>
    <n v="3730"/>
    <n v="2189"/>
    <n v="4286"/>
    <x v="8"/>
  </r>
  <r>
    <n v="5718"/>
    <s v="A.D.R."/>
    <s v="VA0145380"/>
    <s v="00637410127"/>
    <n v="46787"/>
    <n v="830"/>
    <x v="0"/>
    <n v="48007"/>
    <n v="30536"/>
    <n v="5850"/>
    <x v="4677"/>
    <n v="871"/>
    <n v="795"/>
    <n v="5863"/>
    <x v="4"/>
  </r>
  <r>
    <n v="5719"/>
    <s v="COECLERICI LOGISTICS IN FORMA"/>
    <s v="TS0099944"/>
    <s v="03134980105"/>
    <n v="46785"/>
    <n v="2888"/>
    <x v="0"/>
    <n v="49473"/>
    <n v="2608"/>
    <n v="32874"/>
    <x v="4678"/>
    <n v="6268"/>
    <n v="155"/>
    <n v="27926"/>
    <x v="5"/>
  </r>
  <r>
    <n v="5720"/>
    <s v="VIBA"/>
    <s v="BS0339163"/>
    <s v="03190240170"/>
    <n v="46782"/>
    <n v="126"/>
    <x v="0"/>
    <n v="46654"/>
    <n v="28867"/>
    <n v="5741"/>
    <x v="4679"/>
    <n v="-1195"/>
    <n v="300"/>
    <n v="4000"/>
    <x v="8"/>
  </r>
  <r>
    <n v="5721"/>
    <s v="FRAEL"/>
    <s v="FI0367466"/>
    <s v="03478350485"/>
    <n v="46780"/>
    <n v="4651"/>
    <x v="0"/>
    <n v="52861"/>
    <n v="46543"/>
    <n v="1494"/>
    <x v="4177"/>
    <n v="475"/>
    <n v="305"/>
    <n v="0"/>
    <x v="5"/>
  </r>
  <r>
    <n v="5722"/>
    <s v="FIDIA"/>
    <s v="TO0735673"/>
    <s v="05787820017"/>
    <n v="46772"/>
    <n v="2768"/>
    <x v="0"/>
    <n v="49697"/>
    <n v="24824"/>
    <n v="8674"/>
    <x v="4680"/>
    <n v="1205"/>
    <n v="1163"/>
    <n v="6976"/>
    <x v="1"/>
  </r>
  <r>
    <n v="5723"/>
    <s v="M.E.P. MACCHINE ELETTRONICHE"/>
    <s v="UD0100616"/>
    <s v="00162520308"/>
    <n v="46759"/>
    <n v="754"/>
    <x v="0"/>
    <n v="47883"/>
    <n v="27879"/>
    <n v="7825"/>
    <x v="2957"/>
    <n v="4079"/>
    <n v="2094"/>
    <n v="2553"/>
    <x v="9"/>
  </r>
  <r>
    <n v="5724"/>
    <s v="INDUSTRIA TERMOPLASTICA PAVESE"/>
    <s v="PV0130682"/>
    <s v="00238800189"/>
    <n v="46755"/>
    <n v="283"/>
    <x v="0"/>
    <n v="46130"/>
    <n v="25524"/>
    <n v="8694"/>
    <x v="4681"/>
    <n v="1034"/>
    <n v="792"/>
    <n v="4019"/>
    <x v="1"/>
  </r>
  <r>
    <n v="5725"/>
    <s v="TELECOM ITALIA"/>
    <s v="RM0827572"/>
    <s v="01531030839"/>
    <n v="46752"/>
    <n v="1551"/>
    <x v="0"/>
    <n v="53690"/>
    <n v="7093"/>
    <n v="12345"/>
    <x v="4682"/>
    <n v="2327"/>
    <n v="2306"/>
    <n v="1000"/>
    <x v="5"/>
  </r>
  <r>
    <n v="5726"/>
    <s v="GIESSE"/>
    <s v="FI0370245"/>
    <s v="03552590485"/>
    <n v="46740"/>
    <n v="153"/>
    <x v="0"/>
    <n v="47733"/>
    <n v="21918"/>
    <n v="15020"/>
    <x v="2184"/>
    <n v="7658"/>
    <n v="3310"/>
    <n v="802"/>
    <x v="1"/>
  </r>
  <r>
    <n v="5727"/>
    <s v="CIESSE"/>
    <s v="MI0907867"/>
    <s v="02060660152"/>
    <n v="46723"/>
    <n v="1088"/>
    <x v="0"/>
    <n v="47811"/>
    <n v="49463"/>
    <n v="4636"/>
    <x v="4683"/>
    <n v="109"/>
    <n v="441"/>
    <n v="1975"/>
    <x v="0"/>
  </r>
  <r>
    <n v="5728"/>
    <s v="ITALTEL TECNOELETTRONICA"/>
    <s v="AQ0068427"/>
    <s v="01139820664"/>
    <n v="46721"/>
    <n v="2407"/>
    <x v="0"/>
    <n v="46707"/>
    <n v="22464"/>
    <n v="10065"/>
    <x v="4684"/>
    <n v="-3233"/>
    <n v="600"/>
    <n v="16028"/>
    <x v="1"/>
  </r>
  <r>
    <n v="5729"/>
    <s v="I.G.V."/>
    <s v="MI1068804"/>
    <s v="04949310157"/>
    <n v="46719"/>
    <n v="491"/>
    <x v="0"/>
    <n v="49222"/>
    <n v="28801"/>
    <n v="7157"/>
    <x v="4685"/>
    <n v="750"/>
    <n v="642"/>
    <n v="8379"/>
    <x v="2"/>
  </r>
  <r>
    <n v="5730"/>
    <s v="&quot;A.M.A. S.P.A.&quot;"/>
    <s v="RE0145889"/>
    <s v="00639260355"/>
    <n v="46716"/>
    <n v="1229"/>
    <x v="0"/>
    <n v="52513"/>
    <n v="36780"/>
    <n v="7160"/>
    <x v="1674"/>
    <n v="955"/>
    <n v="749"/>
    <n v="6042"/>
    <x v="3"/>
  </r>
  <r>
    <n v="5731"/>
    <s v="MULTICARTA"/>
    <s v="RM0396057"/>
    <s v="01385300585"/>
    <n v="46703"/>
    <n v="303"/>
    <x v="0"/>
    <n v="47006"/>
    <n v="38215"/>
    <n v="4216"/>
    <x v="4686"/>
    <n v="1263"/>
    <n v="644"/>
    <n v="0"/>
    <x v="3"/>
  </r>
  <r>
    <n v="5732"/>
    <s v="OLEIFICIO MEDIO PIAVE"/>
    <s v="TV0029072"/>
    <s v="00193350261"/>
    <n v="46697"/>
    <n v="96"/>
    <x v="0"/>
    <n v="47256"/>
    <n v="41719"/>
    <n v="3549"/>
    <x v="4687"/>
    <n v="256"/>
    <n v="251"/>
    <n v="1148"/>
    <x v="3"/>
  </r>
  <r>
    <n v="5733"/>
    <s v="CNA SERVIZI BOLOGNA A RESPONSABILIT"/>
    <s v="BO0263200"/>
    <s v="02235980378"/>
    <n v="46691"/>
    <n v="411"/>
    <x v="0"/>
    <n v="47102"/>
    <n v="743"/>
    <n v="9907"/>
    <x v="4688"/>
    <n v="2557"/>
    <n v="1863"/>
    <n v="2926"/>
    <x v="1"/>
  </r>
  <r>
    <n v="5734"/>
    <s v="HOMAG ITALIA"/>
    <s v="MI1210921"/>
    <s v="08240670151"/>
    <n v="46686"/>
    <n v="872"/>
    <x v="0"/>
    <n v="47558"/>
    <n v="37889"/>
    <n v="4703"/>
    <x v="4689"/>
    <n v="1343"/>
    <n v="856"/>
    <n v="0"/>
    <x v="4"/>
  </r>
  <r>
    <n v="5735"/>
    <s v="CONSORZIO TERRITORIO AMBIENTE ("/>
    <s v="TN0121562"/>
    <s v="00638070227"/>
    <n v="46676"/>
    <n v="337"/>
    <x v="0"/>
    <n v="46893"/>
    <n v="3389"/>
    <n v="37152"/>
    <x v="3351"/>
    <n v="606"/>
    <n v="262"/>
    <n v="1517"/>
    <x v="4"/>
  </r>
  <r>
    <n v="5736"/>
    <s v="TECNOLOGIE INDUSTRIALI &amp; AMBIENTALI"/>
    <s v="MI1445841"/>
    <s v="11197210153"/>
    <n v="46670"/>
    <n v="295"/>
    <x v="0"/>
    <n v="46395"/>
    <n v="8164"/>
    <n v="18110"/>
    <x v="4690"/>
    <n v="-1139"/>
    <n v="746"/>
    <n v="627"/>
    <x v="2"/>
  </r>
  <r>
    <n v="5737"/>
    <s v="FONDERIE DEL MONTELLO"/>
    <s v="TV0095131"/>
    <s v="00198760266"/>
    <n v="46666"/>
    <n v="184"/>
    <x v="0"/>
    <n v="48252"/>
    <n v="18448"/>
    <n v="10517"/>
    <x v="4691"/>
    <n v="1426"/>
    <n v="1166"/>
    <n v="5192"/>
    <x v="3"/>
  </r>
  <r>
    <n v="5738"/>
    <s v="CENTRO COMMERCIALE RAMONDA"/>
    <s v="VI0185172"/>
    <s v="01797320247"/>
    <n v="46666"/>
    <n v="570"/>
    <x v="0"/>
    <n v="47236"/>
    <n v="40617"/>
    <n v="2199"/>
    <x v="1806"/>
    <n v="533"/>
    <n v="569"/>
    <n v="4950"/>
    <x v="0"/>
  </r>
  <r>
    <n v="5739"/>
    <s v="FLEP"/>
    <s v="BA0222333"/>
    <s v="02570140729"/>
    <n v="46657"/>
    <n v="104"/>
    <x v="0"/>
    <n v="46381"/>
    <n v="26447"/>
    <n v="13527"/>
    <x v="3971"/>
    <n v="590"/>
    <n v="483"/>
    <n v="1800"/>
    <x v="0"/>
  </r>
  <r>
    <n v="5740"/>
    <s v="SINA AUTO"/>
    <s v="PN0012273"/>
    <s v="00067570937"/>
    <n v="46655"/>
    <n v="1356"/>
    <x v="0"/>
    <n v="47977"/>
    <n v="35377"/>
    <n v="3859"/>
    <x v="4692"/>
    <n v="218"/>
    <n v="277"/>
    <n v="1959"/>
    <x v="5"/>
  </r>
  <r>
    <n v="5741"/>
    <s v="MOLINAS PEPPINO &amp; FIGLI"/>
    <s v="SS0059354"/>
    <s v="00263190902"/>
    <n v="46643"/>
    <n v="5294"/>
    <x v="0"/>
    <n v="47592"/>
    <n v="33600"/>
    <n v="4927"/>
    <x v="4693"/>
    <n v="2685"/>
    <n v="1480"/>
    <n v="10711"/>
    <x v="3"/>
  </r>
  <r>
    <n v="5742"/>
    <s v="COOPERATIVA FARMACEUTICA LECCHESE"/>
    <s v="LC0207346"/>
    <s v="01654080132"/>
    <n v="46636"/>
    <n v="1678"/>
    <x v="0"/>
    <n v="48314"/>
    <n v="46715"/>
    <n v="1848"/>
    <x v="4568"/>
    <n v="101"/>
    <n v="79"/>
    <n v="291"/>
    <x v="5"/>
  </r>
  <r>
    <n v="5743"/>
    <s v="MOLINO E PASTIFICIO DE CECCO"/>
    <s v="PE0003270"/>
    <s v="00060880689"/>
    <n v="46604"/>
    <n v="433"/>
    <x v="0"/>
    <n v="45913"/>
    <n v="22092"/>
    <n v="4689"/>
    <x v="4403"/>
    <n v="3307"/>
    <n v="1789"/>
    <n v="18510"/>
    <x v="6"/>
  </r>
  <r>
    <n v="5744"/>
    <s v="SELINA"/>
    <s v="TV0172415"/>
    <s v="00852840263"/>
    <n v="46602"/>
    <n v="501"/>
    <x v="0"/>
    <n v="45824"/>
    <n v="14513"/>
    <n v="15934"/>
    <x v="4694"/>
    <n v="6644"/>
    <n v="2808"/>
    <n v="3010"/>
    <x v="7"/>
  </r>
  <r>
    <n v="5745"/>
    <s v="FA.GI"/>
    <s v="AP0076754"/>
    <s v="00202670444"/>
    <n v="46599"/>
    <n v="173"/>
    <x v="0"/>
    <n v="45657"/>
    <n v="23111"/>
    <n v="9357"/>
    <x v="4695"/>
    <n v="2459"/>
    <n v="1133"/>
    <n v="2070"/>
    <x v="4"/>
  </r>
  <r>
    <n v="5746"/>
    <s v="ESSE MOTORS"/>
    <s v="TP0092707"/>
    <s v="01595580810"/>
    <n v="46579"/>
    <n v="188"/>
    <x v="0"/>
    <n v="46767"/>
    <n v="41495"/>
    <n v="5002"/>
    <x v="1114"/>
    <n v="443"/>
    <n v="236"/>
    <n v="82"/>
    <x v="3"/>
  </r>
  <r>
    <n v="5747"/>
    <s v="LUCENT TECHNOLOGIES ITALIA"/>
    <s v="MI1311668"/>
    <s v="08625290583"/>
    <n v="46574"/>
    <n v="114"/>
    <x v="0"/>
    <n v="46688"/>
    <n v="15481"/>
    <n v="10235"/>
    <x v="4696"/>
    <n v="2991"/>
    <n v="900"/>
    <n v="16950"/>
    <x v="8"/>
  </r>
  <r>
    <n v="5748"/>
    <s v="COMERIO ERCOLE"/>
    <s v="VA0011178"/>
    <s v="00219630126"/>
    <n v="46568"/>
    <n v="2361"/>
    <x v="0"/>
    <n v="47418"/>
    <n v="19156"/>
    <n v="8867"/>
    <x v="2769"/>
    <n v="1749"/>
    <n v="1637"/>
    <n v="10209"/>
    <x v="8"/>
  </r>
  <r>
    <n v="5749"/>
    <s v="BUELLI"/>
    <s v="BG0217020"/>
    <s v="01554360162"/>
    <n v="46567"/>
    <n v="159"/>
    <x v="0"/>
    <n v="46726"/>
    <n v="37671"/>
    <n v="1702"/>
    <x v="1880"/>
    <n v="264"/>
    <n v="379"/>
    <n v="0"/>
    <x v="9"/>
  </r>
  <r>
    <n v="5750"/>
    <s v="ECOADRIATICA"/>
    <s v="AP0128911"/>
    <s v="01340890449"/>
    <n v="46565"/>
    <n v="1484"/>
    <x v="0"/>
    <n v="48049"/>
    <n v="47529"/>
    <n v="890"/>
    <x v="4697"/>
    <n v="5"/>
    <n v="1"/>
    <n v="0"/>
    <x v="1"/>
  </r>
  <r>
    <n v="5751"/>
    <s v="VINTER"/>
    <s v="TV0216551"/>
    <s v="03038470260"/>
    <n v="46558"/>
    <n v="0"/>
    <x v="0"/>
    <n v="46558"/>
    <n v="43739"/>
    <n v="1323"/>
    <x v="4698"/>
    <n v="576"/>
    <n v="297"/>
    <n v="0"/>
    <x v="1"/>
  </r>
  <r>
    <n v="5752"/>
    <s v="BOSSINI"/>
    <s v="BS0312869"/>
    <s v="03032120176"/>
    <n v="46556"/>
    <n v="230"/>
    <x v="0"/>
    <n v="47007"/>
    <n v="15760"/>
    <n v="13511"/>
    <x v="4699"/>
    <n v="5209"/>
    <n v="2562"/>
    <n v="3295"/>
    <x v="8"/>
  </r>
  <r>
    <n v="5753"/>
    <s v="BI ESSE"/>
    <s v="CN0135919"/>
    <s v="01786630044"/>
    <n v="46548"/>
    <n v="19"/>
    <x v="0"/>
    <n v="46567"/>
    <n v="39216"/>
    <n v="901"/>
    <x v="4700"/>
    <n v="1170"/>
    <n v="782"/>
    <n v="1411"/>
    <x v="0"/>
  </r>
  <r>
    <n v="5754"/>
    <s v="STUDIO PIU'"/>
    <s v="MI0878479"/>
    <s v="01935730158"/>
    <n v="46537"/>
    <n v="5"/>
    <x v="0"/>
    <n v="46542"/>
    <n v="41"/>
    <n v="44394"/>
    <x v="4701"/>
    <n v="592"/>
    <n v="167"/>
    <n v="0"/>
    <x v="0"/>
  </r>
  <r>
    <n v="5755"/>
    <s v="WALBER"/>
    <s v="BL0050772"/>
    <s v="00223000258"/>
    <n v="46530"/>
    <n v="1737"/>
    <x v="0"/>
    <n v="48267"/>
    <n v="38914"/>
    <n v="2039"/>
    <x v="4702"/>
    <n v="898"/>
    <n v="618"/>
    <n v="335"/>
    <x v="4"/>
  </r>
  <r>
    <n v="5756"/>
    <s v="COOPERATIVA PRODUTTORI LATTE SOC."/>
    <s v="PG0062558"/>
    <s v="00162070544"/>
    <n v="46530"/>
    <n v="272"/>
    <x v="0"/>
    <n v="46811"/>
    <n v="36502"/>
    <n v="5370"/>
    <x v="1560"/>
    <n v="117"/>
    <n v="109"/>
    <n v="2546"/>
    <x v="0"/>
  </r>
  <r>
    <n v="5757"/>
    <s v="F.O.M.T. FONDERIE OFFICINE"/>
    <s v="TO0332400"/>
    <s v="00481770014"/>
    <n v="46529"/>
    <n v="941"/>
    <x v="0"/>
    <n v="47540"/>
    <n v="15418"/>
    <n v="7952"/>
    <x v="4703"/>
    <n v="9153"/>
    <n v="5305"/>
    <n v="1075"/>
    <x v="0"/>
  </r>
  <r>
    <n v="5758"/>
    <s v="INTERCOND"/>
    <s v="MI0728894"/>
    <s v="00863460150"/>
    <n v="46528"/>
    <n v="323"/>
    <x v="0"/>
    <n v="47064"/>
    <n v="22675"/>
    <n v="12417"/>
    <x v="4704"/>
    <n v="4592"/>
    <n v="2241"/>
    <n v="6887"/>
    <x v="2"/>
  </r>
  <r>
    <n v="5759"/>
    <s v="HYDRAULIC HOSE SOUTH"/>
    <s v="TE0062697"/>
    <s v="00114370679"/>
    <n v="46508"/>
    <n v="492"/>
    <x v="0"/>
    <n v="47450"/>
    <n v="22551"/>
    <n v="5424"/>
    <x v="4705"/>
    <n v="430"/>
    <n v="996"/>
    <n v="5379"/>
    <x v="0"/>
  </r>
  <r>
    <n v="5760"/>
    <s v="BIDACHEM"/>
    <s v="BG0196096"/>
    <s v="06249710150"/>
    <n v="46504"/>
    <n v="1430"/>
    <x v="0"/>
    <n v="49422"/>
    <n v="24723"/>
    <n v="5862"/>
    <x v="4706"/>
    <n v="2430"/>
    <n v="1827"/>
    <n v="13611"/>
    <x v="1"/>
  </r>
  <r>
    <n v="5761"/>
    <s v="STANADYNE AUTOMOTIVE"/>
    <s v="BS0174428"/>
    <s v="00291090173"/>
    <n v="46497"/>
    <n v="990"/>
    <x v="0"/>
    <n v="46749"/>
    <n v="11698"/>
    <n v="7878"/>
    <x v="4707"/>
    <n v="-8536"/>
    <n v="814"/>
    <n v="5939"/>
    <x v="8"/>
  </r>
  <r>
    <n v="5762"/>
    <s v="LANIFICIO ZIGNONE"/>
    <s v="BI0143955"/>
    <s v="01505160026"/>
    <n v="46496"/>
    <n v="1144"/>
    <x v="0"/>
    <n v="49990"/>
    <n v="11297"/>
    <n v="23134"/>
    <x v="4708"/>
    <n v="2491"/>
    <n v="1285"/>
    <n v="27980"/>
    <x v="1"/>
  </r>
  <r>
    <n v="5763"/>
    <s v="CLINICHE GAVAZZENI"/>
    <s v="BG0064677"/>
    <s v="00468520168"/>
    <n v="46487"/>
    <n v="1274"/>
    <x v="0"/>
    <n v="47933"/>
    <n v="10271"/>
    <n v="10191"/>
    <x v="1970"/>
    <n v="-1206"/>
    <n v="1085"/>
    <n v="2922"/>
    <x v="4"/>
  </r>
  <r>
    <n v="5764"/>
    <s v="DAL COLLE INDUSTRIA DOLCIARIA"/>
    <s v="VR0173601"/>
    <s v="01291520235"/>
    <n v="46482"/>
    <n v="301"/>
    <x v="0"/>
    <n v="46790"/>
    <n v="22438"/>
    <n v="10523"/>
    <x v="4709"/>
    <n v="-744"/>
    <n v="4"/>
    <n v="7745"/>
    <x v="3"/>
  </r>
  <r>
    <n v="5765"/>
    <s v="GES.COM GESTIONI STRUTTURE"/>
    <s v="RM0473418"/>
    <s v="04979750587"/>
    <n v="46442"/>
    <n v="5415"/>
    <x v="0"/>
    <n v="51857"/>
    <n v="41006"/>
    <n v="1778"/>
    <x v="2251"/>
    <n v="843"/>
    <n v="321"/>
    <n v="95"/>
    <x v="8"/>
  </r>
  <r>
    <n v="5766"/>
    <s v="SACART"/>
    <s v="AN0067477"/>
    <s v="00090900424"/>
    <n v="46433"/>
    <n v="1245"/>
    <x v="0"/>
    <n v="47547"/>
    <n v="28638"/>
    <n v="5609"/>
    <x v="4710"/>
    <n v="3260"/>
    <n v="2582"/>
    <n v="4248"/>
    <x v="4"/>
  </r>
  <r>
    <n v="5767"/>
    <s v="CRIME"/>
    <s v="FI0304831"/>
    <s v="03141280481"/>
    <n v="46431"/>
    <n v="728"/>
    <x v="0"/>
    <n v="47309"/>
    <n v="21826"/>
    <n v="22331"/>
    <x v="4003"/>
    <n v="1239"/>
    <n v="568"/>
    <n v="1000"/>
    <x v="5"/>
  </r>
  <r>
    <n v="5768"/>
    <s v="CERAMICA NORDICA"/>
    <s v="RE0122191"/>
    <s v="00259030351"/>
    <n v="46415"/>
    <n v="1552"/>
    <x v="0"/>
    <n v="51656"/>
    <n v="13111"/>
    <n v="18748"/>
    <x v="4711"/>
    <n v="668"/>
    <n v="600"/>
    <n v="10399"/>
    <x v="8"/>
  </r>
  <r>
    <n v="5769"/>
    <s v="GRUPPO EURO AUTO 2000 , SIGLABILE"/>
    <s v="TO0463807"/>
    <s v="00920020013"/>
    <n v="46406"/>
    <n v="1165"/>
    <x v="0"/>
    <n v="47571"/>
    <n v="40305"/>
    <n v="4994"/>
    <x v="4712"/>
    <n v="933"/>
    <n v="499"/>
    <n v="409"/>
    <x v="5"/>
  </r>
  <r>
    <n v="5770"/>
    <s v="VERLICCHI NINO &amp; FIGLI"/>
    <s v="BO0209950"/>
    <s v="00880680376"/>
    <n v="46394"/>
    <n v="634"/>
    <x v="0"/>
    <n v="49044"/>
    <n v="17494"/>
    <n v="16772"/>
    <x v="4713"/>
    <n v="2988"/>
    <n v="1547"/>
    <n v="5313"/>
    <x v="1"/>
  </r>
  <r>
    <n v="5771"/>
    <s v="AGIE"/>
    <s v="VA0180596"/>
    <s v="01212520587"/>
    <n v="46393"/>
    <n v="68"/>
    <x v="0"/>
    <n v="46461"/>
    <n v="37302"/>
    <n v="6029"/>
    <x v="4714"/>
    <n v="338"/>
    <n v="293"/>
    <n v="850"/>
    <x v="9"/>
  </r>
  <r>
    <n v="5772"/>
    <s v="FORMIFICIO ROMAGNOLO"/>
    <s v="FO0054060"/>
    <s v="00139210405"/>
    <n v="46391"/>
    <n v="445"/>
    <x v="0"/>
    <n v="46924"/>
    <n v="6586"/>
    <n v="5796"/>
    <x v="1113"/>
    <n v="7346"/>
    <n v="4107"/>
    <n v="0"/>
    <x v="1"/>
  </r>
  <r>
    <n v="5773"/>
    <s v="PETROLCARBO"/>
    <s v="LC0044077"/>
    <s v="00232500132"/>
    <n v="46382"/>
    <n v="634"/>
    <x v="0"/>
    <n v="46936"/>
    <n v="38185"/>
    <n v="2037"/>
    <x v="3553"/>
    <n v="2366"/>
    <n v="1151"/>
    <n v="0"/>
    <x v="5"/>
  </r>
  <r>
    <n v="5774"/>
    <s v="ELMEC INFORMATICA"/>
    <s v="VA0186048"/>
    <s v="01490000120"/>
    <n v="46378"/>
    <n v="746"/>
    <x v="0"/>
    <n v="47124"/>
    <n v="30850"/>
    <n v="7120"/>
    <x v="4715"/>
    <n v="5511"/>
    <n v="2400"/>
    <n v="1299"/>
    <x v="1"/>
  </r>
  <r>
    <n v="5775"/>
    <s v="MOLINI PIVETTI"/>
    <s v="FE0020586"/>
    <s v="00055650386"/>
    <n v="46371"/>
    <n v="717"/>
    <x v="0"/>
    <n v="47174"/>
    <n v="34957"/>
    <n v="6385"/>
    <x v="4211"/>
    <n v="1102"/>
    <n v="687"/>
    <n v="2915"/>
    <x v="0"/>
  </r>
  <r>
    <n v="5776"/>
    <s v="PORTINARI"/>
    <s v="VR0166976"/>
    <s v="01211710239"/>
    <n v="46365"/>
    <n v="5962"/>
    <x v="0"/>
    <n v="53016"/>
    <n v="43045"/>
    <n v="5854"/>
    <x v="4502"/>
    <n v="-560"/>
    <n v="129"/>
    <n v="4072"/>
    <x v="1"/>
  </r>
  <r>
    <n v="5777"/>
    <s v="CALORTECNICA"/>
    <s v="PD0124230"/>
    <s v="00406880286"/>
    <n v="46360"/>
    <n v="404"/>
    <x v="0"/>
    <n v="47312"/>
    <n v="33403"/>
    <n v="2478"/>
    <x v="4716"/>
    <n v="3208"/>
    <n v="1771"/>
    <n v="0"/>
    <x v="2"/>
  </r>
  <r>
    <n v="5778"/>
    <s v="PETRINI EDITORE"/>
    <s v="TO0605491"/>
    <s v="02776910016"/>
    <n v="46359"/>
    <n v="1380"/>
    <x v="0"/>
    <n v="56460"/>
    <n v="11088"/>
    <n v="27165"/>
    <x v="4717"/>
    <n v="3993"/>
    <n v="2007"/>
    <n v="0"/>
    <x v="3"/>
  </r>
  <r>
    <n v="5779"/>
    <s v="DECISION SYSTEMS INTERNATIONAL"/>
    <s v="TO0739190"/>
    <s v="07054860155"/>
    <n v="46348"/>
    <n v="5876"/>
    <x v="0"/>
    <n v="52224"/>
    <n v="17963"/>
    <n v="8698"/>
    <x v="4718"/>
    <n v="-13173"/>
    <n v="370"/>
    <n v="0"/>
    <x v="3"/>
  </r>
  <r>
    <n v="5780"/>
    <s v="CONTE OF FLORENCE"/>
    <s v="FI0235418"/>
    <s v="00645340480"/>
    <n v="46321"/>
    <n v="505"/>
    <x v="0"/>
    <n v="48529"/>
    <n v="22800"/>
    <n v="19303"/>
    <x v="965"/>
    <n v="512"/>
    <n v="402"/>
    <n v="3198"/>
    <x v="3"/>
  </r>
  <r>
    <n v="5781"/>
    <s v="VICTORIAN"/>
    <s v="CO0227878"/>
    <s v="01824210262"/>
    <n v="46321"/>
    <n v="756"/>
    <x v="0"/>
    <n v="46863"/>
    <n v="19892"/>
    <n v="19282"/>
    <x v="4719"/>
    <n v="-2660"/>
    <n v="266"/>
    <n v="2170"/>
    <x v="1"/>
  </r>
  <r>
    <n v="5782"/>
    <s v="I.T.V. INDUSTRIA TESSILE DEL"/>
    <s v="TE0093598"/>
    <s v="00752080671"/>
    <n v="46303"/>
    <n v="671"/>
    <x v="0"/>
    <n v="48763"/>
    <n v="27001"/>
    <n v="13332"/>
    <x v="4408"/>
    <n v="332"/>
    <n v="230"/>
    <n v="2210"/>
    <x v="4"/>
  </r>
  <r>
    <n v="5783"/>
    <s v="IGOR"/>
    <s v="NO0148084"/>
    <s v="01099710038"/>
    <n v="46302"/>
    <n v="145"/>
    <x v="0"/>
    <n v="47668"/>
    <n v="35833"/>
    <n v="2632"/>
    <x v="4720"/>
    <n v="963"/>
    <n v="249"/>
    <n v="13657"/>
    <x v="4"/>
  </r>
  <r>
    <n v="5784"/>
    <s v="VETRERIE BRUNI"/>
    <s v="MI0871369"/>
    <s v="01746490158"/>
    <n v="46302"/>
    <n v="226"/>
    <x v="0"/>
    <n v="46528"/>
    <n v="32703"/>
    <n v="5282"/>
    <x v="3241"/>
    <n v="1020"/>
    <n v="697"/>
    <n v="1540"/>
    <x v="2"/>
  </r>
  <r>
    <n v="5785"/>
    <s v="FOSTER WHEELER ENVIRONMENTAL ITALIA"/>
    <s v="MI1079182"/>
    <s v="06203950156"/>
    <n v="46301"/>
    <n v="29"/>
    <x v="0"/>
    <n v="8645"/>
    <n v="139"/>
    <n v="5886"/>
    <x v="4721"/>
    <n v="602"/>
    <n v="436"/>
    <n v="0"/>
    <x v="3"/>
  </r>
  <r>
    <n v="5786"/>
    <s v="CASA EDITRICE DOTTOR ANTONIO"/>
    <s v="PD0107936"/>
    <s v="00230770281"/>
    <n v="46297"/>
    <n v="43"/>
    <x v="0"/>
    <n v="46559"/>
    <n v="3220"/>
    <n v="29933"/>
    <x v="4722"/>
    <n v="5163"/>
    <n v="2329"/>
    <n v="340"/>
    <x v="0"/>
  </r>
  <r>
    <n v="5787"/>
    <s v="ENOITALIA"/>
    <s v="VR0202163"/>
    <s v="01871110233"/>
    <n v="46295"/>
    <n v="541"/>
    <x v="0"/>
    <n v="46916"/>
    <n v="39633"/>
    <n v="4300"/>
    <x v="484"/>
    <n v="491"/>
    <n v="432"/>
    <n v="8411"/>
    <x v="0"/>
  </r>
  <r>
    <n v="5788"/>
    <s v="ALPINESTARS"/>
    <s v="TV0145569"/>
    <s v="01171110263"/>
    <n v="46293"/>
    <n v="418"/>
    <x v="0"/>
    <n v="49154"/>
    <n v="23384"/>
    <n v="16252"/>
    <x v="4723"/>
    <n v="2083"/>
    <n v="1119"/>
    <n v="685"/>
    <x v="5"/>
  </r>
  <r>
    <n v="5789"/>
    <s v="EUROTUBI"/>
    <s v="PS0102448"/>
    <s v="01020180418"/>
    <n v="46289"/>
    <n v="173"/>
    <x v="0"/>
    <n v="46867"/>
    <n v="34966"/>
    <n v="6332"/>
    <x v="4417"/>
    <n v="-22"/>
    <n v="173"/>
    <n v="3317"/>
    <x v="3"/>
  </r>
  <r>
    <n v="5790"/>
    <s v="GIUSTINO COSTRUZIONI"/>
    <s v="NA0290150"/>
    <s v="00975060633"/>
    <n v="46286"/>
    <n v="3113"/>
    <x v="0"/>
    <n v="55237"/>
    <n v="2402"/>
    <n v="36429"/>
    <x v="825"/>
    <n v="501"/>
    <n v="397"/>
    <n v="384042"/>
    <x v="5"/>
  </r>
  <r>
    <n v="5791"/>
    <s v="GESTIONE MERCATI ALIMENTARI SRL SIG"/>
    <s v="TO0692363"/>
    <s v="05189190019"/>
    <n v="46284"/>
    <n v="1787"/>
    <x v="0"/>
    <n v="48071"/>
    <n v="37399"/>
    <n v="1999"/>
    <x v="4724"/>
    <n v="-82"/>
    <n v="164"/>
    <n v="19"/>
    <x v="6"/>
  </r>
  <r>
    <n v="5792"/>
    <s v="L'UNITA' EDITRICE MULTIMEDIALE"/>
    <s v="RM0657471"/>
    <s v="08407830580"/>
    <n v="46278"/>
    <n v="13432"/>
    <x v="0"/>
    <n v="59710"/>
    <n v="6038"/>
    <n v="35836"/>
    <x v="20"/>
    <n v="-16797"/>
    <n v="0"/>
    <n v="0"/>
    <x v="7"/>
  </r>
  <r>
    <n v="5793"/>
    <s v="VENETA TRAFILI"/>
    <s v="VI0192126"/>
    <s v="01898770241"/>
    <n v="46278"/>
    <n v="89"/>
    <x v="0"/>
    <n v="46419"/>
    <n v="27626"/>
    <n v="7457"/>
    <x v="4725"/>
    <n v="1442"/>
    <n v="696"/>
    <n v="3000"/>
    <x v="4"/>
  </r>
  <r>
    <n v="5794"/>
    <s v="CE.DI.COM. SUD"/>
    <s v="BA0244167"/>
    <s v="03039800721"/>
    <n v="46273"/>
    <n v="263"/>
    <x v="0"/>
    <n v="46536"/>
    <n v="40956"/>
    <n v="1807"/>
    <x v="4601"/>
    <n v="356"/>
    <n v="297"/>
    <n v="85"/>
    <x v="3"/>
  </r>
  <r>
    <n v="5795"/>
    <s v="SANTI &amp; C."/>
    <s v="NO0052192"/>
    <s v="00121160030"/>
    <n v="46268"/>
    <n v="14"/>
    <x v="0"/>
    <n v="46193"/>
    <n v="39546"/>
    <n v="2444"/>
    <x v="4726"/>
    <n v="-376"/>
    <n v="211"/>
    <n v="0"/>
    <x v="8"/>
  </r>
  <r>
    <n v="5796"/>
    <s v="VIR VALVOINDUSTRIA ING. RIZZIO DA"/>
    <s v="VC0102566"/>
    <s v="00166310029"/>
    <n v="46258"/>
    <n v="116"/>
    <x v="0"/>
    <n v="46695"/>
    <n v="21577"/>
    <n v="10970"/>
    <x v="4727"/>
    <n v="2896"/>
    <n v="1590"/>
    <n v="3316"/>
    <x v="8"/>
  </r>
  <r>
    <n v="5797"/>
    <s v="BOMPANI ITALIA"/>
    <s v="MO0214543"/>
    <s v="01423910361"/>
    <n v="46258"/>
    <n v="241"/>
    <x v="0"/>
    <n v="46499"/>
    <n v="37500"/>
    <n v="7027"/>
    <x v="818"/>
    <n v="-1741"/>
    <n v="65"/>
    <n v="0"/>
    <x v="9"/>
  </r>
  <r>
    <n v="5798"/>
    <s v="VAMP TECHNOLOGIES E BREVEMENTE"/>
    <s v="MI1294498"/>
    <s v="09463990151"/>
    <n v="46250"/>
    <n v="24"/>
    <x v="0"/>
    <n v="46567"/>
    <n v="34287"/>
    <n v="4203"/>
    <x v="4728"/>
    <n v="777"/>
    <n v="266"/>
    <n v="166"/>
    <x v="1"/>
  </r>
  <r>
    <n v="5799"/>
    <s v="SPRINT GAS"/>
    <s v="BO0176282"/>
    <s v="00307160374"/>
    <n v="46245"/>
    <n v="454"/>
    <x v="0"/>
    <n v="46810"/>
    <n v="36390"/>
    <n v="5681"/>
    <x v="4729"/>
    <n v="1650"/>
    <n v="778"/>
    <n v="2650"/>
    <x v="1"/>
  </r>
  <r>
    <n v="5800"/>
    <s v="NASPETTI VEICOLI INDUSTRIALI S.R.L."/>
    <s v="AN0144665"/>
    <s v="01469430423"/>
    <n v="46229"/>
    <n v="1406"/>
    <x v="0"/>
    <n v="47634"/>
    <n v="41571"/>
    <n v="3589"/>
    <x v="4730"/>
    <n v="405"/>
    <n v="359"/>
    <n v="0"/>
    <x v="8"/>
  </r>
  <r>
    <n v="5801"/>
    <s v="OMAS"/>
    <s v="RE0147931"/>
    <s v="00671060358"/>
    <n v="46220"/>
    <n v="793"/>
    <x v="0"/>
    <n v="47863"/>
    <n v="26895"/>
    <n v="8538"/>
    <x v="4731"/>
    <n v="1282"/>
    <n v="895"/>
    <n v="13427"/>
    <x v="0"/>
  </r>
  <r>
    <n v="5802"/>
    <s v="CAUVIN AGRICOLTURA ."/>
    <s v="GE0320242"/>
    <s v="03134460108"/>
    <n v="46218"/>
    <n v="239"/>
    <x v="0"/>
    <n v="46457"/>
    <n v="51112"/>
    <n v="1444"/>
    <x v="4732"/>
    <n v="-165"/>
    <n v="35"/>
    <n v="62"/>
    <x v="0"/>
  </r>
  <r>
    <n v="5803"/>
    <s v="I.M.A.M. MELFI"/>
    <s v="PZ0084140"/>
    <s v="01383780036"/>
    <n v="46215"/>
    <n v="417"/>
    <x v="0"/>
    <n v="46635"/>
    <n v="32352"/>
    <n v="3618"/>
    <x v="4733"/>
    <n v="3097"/>
    <n v="1605"/>
    <n v="0"/>
    <x v="4"/>
  </r>
  <r>
    <n v="5804"/>
    <s v="DE LANGLADE &amp; GRANCELLI SOC. P."/>
    <s v="MI0397061"/>
    <s v="00727000150"/>
    <n v="46211"/>
    <n v="0"/>
    <x v="0"/>
    <n v="46211"/>
    <n v="39026"/>
    <n v="4830"/>
    <x v="1098"/>
    <n v="590"/>
    <n v="299"/>
    <n v="1727"/>
    <x v="0"/>
  </r>
  <r>
    <n v="5805"/>
    <s v="CONSORZIO DELLE COOPERATIVE"/>
    <s v="RO0074869"/>
    <s v="00224140293"/>
    <n v="46206"/>
    <n v="116"/>
    <x v="0"/>
    <n v="46322"/>
    <n v="40568"/>
    <n v="2588"/>
    <x v="1950"/>
    <n v="432"/>
    <n v="49"/>
    <n v="677"/>
    <x v="0"/>
  </r>
  <r>
    <n v="5806"/>
    <s v="HERAEUS"/>
    <s v="MI0520834"/>
    <s v="00892450156"/>
    <n v="46202"/>
    <n v="727"/>
    <x v="0"/>
    <n v="46555"/>
    <n v="34703"/>
    <n v="4775"/>
    <x v="4734"/>
    <n v="205"/>
    <n v="414"/>
    <n v="12019"/>
    <x v="2"/>
  </r>
  <r>
    <n v="5807"/>
    <s v="C.D.D. CENTRO DISTRIBUZIONE"/>
    <s v="RE0119796"/>
    <s v="00155400351"/>
    <n v="46200"/>
    <n v="510"/>
    <x v="0"/>
    <n v="49138"/>
    <n v="38368"/>
    <n v="5852"/>
    <x v="1234"/>
    <n v="454"/>
    <n v="380"/>
    <n v="1522"/>
    <x v="0"/>
  </r>
  <r>
    <n v="5808"/>
    <s v="VENETA THERMOPETROLI"/>
    <s v="PD0200778"/>
    <s v="02053430282"/>
    <n v="46198"/>
    <n v="368"/>
    <x v="0"/>
    <n v="46566"/>
    <n v="43665"/>
    <n v="1540"/>
    <x v="4735"/>
    <n v="331"/>
    <n v="158"/>
    <n v="1115"/>
    <x v="1"/>
  </r>
  <r>
    <n v="5809"/>
    <s v="PONTENOSSA"/>
    <s v="MI1450029"/>
    <s v="03165570171"/>
    <n v="46186"/>
    <n v="172"/>
    <x v="0"/>
    <n v="47956"/>
    <n v="25375"/>
    <n v="4521"/>
    <x v="4736"/>
    <n v="4290"/>
    <n v="2598"/>
    <n v="5158"/>
    <x v="8"/>
  </r>
  <r>
    <n v="5810"/>
    <s v="SABART"/>
    <s v="RE0113690"/>
    <s v="00148050354"/>
    <n v="46174"/>
    <n v="1377"/>
    <x v="0"/>
    <n v="47551"/>
    <n v="33273"/>
    <n v="6817"/>
    <x v="3410"/>
    <n v="3951"/>
    <n v="1822"/>
    <n v="5043"/>
    <x v="1"/>
  </r>
  <r>
    <n v="5811"/>
    <s v="ALBAGIEMME"/>
    <s v="RM0880917"/>
    <s v="05383471009"/>
    <n v="46161"/>
    <n v="309"/>
    <x v="0"/>
    <n v="46470"/>
    <n v="41519"/>
    <n v="3306"/>
    <x v="4737"/>
    <n v="227"/>
    <n v="177"/>
    <n v="5515"/>
    <x v="4"/>
  </r>
  <r>
    <n v="5812"/>
    <s v="GIBO' CO."/>
    <s v="FI0461728"/>
    <s v="06698650014"/>
    <n v="46160"/>
    <n v="536"/>
    <x v="0"/>
    <n v="49607"/>
    <n v="15127"/>
    <n v="21406"/>
    <x v="4738"/>
    <n v="5334"/>
    <n v="2532"/>
    <n v="0"/>
    <x v="3"/>
  </r>
  <r>
    <n v="5813"/>
    <s v="LUCENTE"/>
    <s v="VI0178111"/>
    <s v="01678030246"/>
    <n v="46160"/>
    <n v="742"/>
    <x v="0"/>
    <n v="47921"/>
    <n v="35998"/>
    <n v="4442"/>
    <x v="4739"/>
    <n v="500"/>
    <n v="421"/>
    <n v="54"/>
    <x v="8"/>
  </r>
  <r>
    <n v="5814"/>
    <s v="OFFICINE MECCANICHE AERONAUTICHE"/>
    <s v="PG0072040"/>
    <s v="00147650543"/>
    <n v="46157"/>
    <n v="425"/>
    <x v="0"/>
    <n v="47227"/>
    <n v="8706"/>
    <n v="14775"/>
    <x v="4740"/>
    <n v="3972"/>
    <n v="2468"/>
    <n v="7977"/>
    <x v="4"/>
  </r>
  <r>
    <n v="5815"/>
    <s v="NEW ZEALAND PRODUCTS"/>
    <s v="LC0152068"/>
    <s v="00590210134"/>
    <n v="46156"/>
    <n v="130"/>
    <x v="0"/>
    <n v="46286"/>
    <n v="35790"/>
    <n v="1116"/>
    <x v="4741"/>
    <n v="2418"/>
    <n v="1396"/>
    <n v="13500"/>
    <x v="5"/>
  </r>
  <r>
    <n v="5816"/>
    <s v="INDUSTRIAL STARTER"/>
    <s v="VI0142034"/>
    <s v="00619090244"/>
    <n v="46137"/>
    <n v="477"/>
    <x v="0"/>
    <n v="46595"/>
    <n v="34927"/>
    <n v="3937"/>
    <x v="3567"/>
    <n v="6673"/>
    <n v="2858"/>
    <n v="1324"/>
    <x v="8"/>
  </r>
  <r>
    <n v="5817"/>
    <s v="FRANCOROSSO INCENTIVE"/>
    <s v="TO0554628"/>
    <s v="02400650012"/>
    <n v="46131"/>
    <n v="820"/>
    <x v="0"/>
    <n v="46951"/>
    <n v="63"/>
    <n v="40580"/>
    <x v="4742"/>
    <n v="-734"/>
    <n v="154"/>
    <n v="0"/>
    <x v="5"/>
  </r>
  <r>
    <n v="5818"/>
    <s v="BRIC'S INDUSTRIA VALIGERIA FINE"/>
    <s v="CO0165956"/>
    <s v="00793550138"/>
    <n v="46130"/>
    <n v="741"/>
    <x v="0"/>
    <n v="47777"/>
    <n v="26647"/>
    <n v="12089"/>
    <x v="4743"/>
    <n v="772"/>
    <n v="654"/>
    <n v="677"/>
    <x v="1"/>
  </r>
  <r>
    <n v="5819"/>
    <s v="SOCIETA' PUBBLICITA' &amp; MEDIA"/>
    <s v="BG0276248"/>
    <s v="02270180165"/>
    <n v="46122"/>
    <n v="335"/>
    <x v="0"/>
    <n v="46457"/>
    <n v="631"/>
    <n v="39257"/>
    <x v="4744"/>
    <n v="1339"/>
    <n v="749"/>
    <n v="0"/>
    <x v="9"/>
  </r>
  <r>
    <n v="5820"/>
    <s v="I.M.A.T. INDUSTRIE MECCANICHE"/>
    <s v="PN0010801"/>
    <s v="00074650938"/>
    <n v="46101"/>
    <n v="415"/>
    <x v="0"/>
    <n v="46670"/>
    <n v="20567"/>
    <n v="8004"/>
    <x v="4745"/>
    <n v="1103"/>
    <n v="1005"/>
    <n v="4281"/>
    <x v="1"/>
  </r>
  <r>
    <n v="5821"/>
    <s v="MONDIAL SUOLE"/>
    <s v="MC0083897"/>
    <s v="00339170433"/>
    <n v="46092"/>
    <n v="1166"/>
    <x v="0"/>
    <n v="47624"/>
    <n v="24975"/>
    <n v="7822"/>
    <x v="4746"/>
    <n v="4554"/>
    <n v="2167"/>
    <n v="0"/>
    <x v="5"/>
  </r>
  <r>
    <n v="5822"/>
    <s v="TOGNANA PORCELLANE"/>
    <s v="TV0121092"/>
    <s v="00475130266"/>
    <n v="46089"/>
    <n v="147"/>
    <x v="0"/>
    <n v="46130"/>
    <n v="19868"/>
    <n v="14215"/>
    <x v="4747"/>
    <n v="-7680"/>
    <n v="320"/>
    <n v="8280"/>
    <x v="1"/>
  </r>
  <r>
    <n v="5823"/>
    <s v="TESECO"/>
    <s v="AR0092446"/>
    <s v="01970360481"/>
    <n v="46085"/>
    <n v="282"/>
    <x v="0"/>
    <n v="48234"/>
    <n v="2812"/>
    <n v="31743"/>
    <x v="4109"/>
    <n v="2073"/>
    <n v="1323"/>
    <n v="9524"/>
    <x v="0"/>
  </r>
  <r>
    <n v="5824"/>
    <s v="BRADO"/>
    <s v="TV0124247"/>
    <s v="00488710260"/>
    <n v="46075"/>
    <n v="394"/>
    <x v="0"/>
    <n v="46047"/>
    <n v="25969"/>
    <n v="9554"/>
    <x v="2442"/>
    <n v="3378"/>
    <n v="1644"/>
    <n v="927"/>
    <x v="1"/>
  </r>
  <r>
    <n v="5825"/>
    <s v="VALBREM"/>
    <s v="BG0175378"/>
    <s v="00831300165"/>
    <n v="46065"/>
    <n v="80"/>
    <x v="0"/>
    <n v="46589"/>
    <n v="28599"/>
    <n v="7327"/>
    <x v="4748"/>
    <n v="2280"/>
    <n v="973"/>
    <n v="5373"/>
    <x v="2"/>
  </r>
  <r>
    <n v="5826"/>
    <s v="C.S.E. CENTRO SERVIZI ELETTRONICI"/>
    <s v="BO0231359"/>
    <s v="00307500371"/>
    <n v="46056"/>
    <n v="4480"/>
    <x v="0"/>
    <n v="50536"/>
    <n v="1438"/>
    <n v="14785"/>
    <x v="4749"/>
    <n v="2684"/>
    <n v="1735"/>
    <n v="0"/>
    <x v="3"/>
  </r>
  <r>
    <n v="5827"/>
    <s v="L. CONTI"/>
    <s v="BO0347566"/>
    <s v="04162440376"/>
    <n v="46051"/>
    <n v="547"/>
    <x v="0"/>
    <n v="46598"/>
    <n v="30393"/>
    <n v="4662"/>
    <x v="4750"/>
    <n v="-911"/>
    <n v="70"/>
    <n v="10030"/>
    <x v="3"/>
  </r>
  <r>
    <n v="5828"/>
    <s v="C.I.V."/>
    <s v="MO0099833"/>
    <s v="00174070367"/>
    <n v="46050"/>
    <n v="4195"/>
    <x v="0"/>
    <n v="47795"/>
    <n v="34721"/>
    <n v="2268"/>
    <x v="4751"/>
    <n v="26"/>
    <n v="26"/>
    <n v="14226"/>
    <x v="3"/>
  </r>
  <r>
    <n v="5829"/>
    <s v="F.LLI SIMONI"/>
    <s v="PD0159507"/>
    <s v="00929940286"/>
    <n v="46049"/>
    <n v="37"/>
    <x v="0"/>
    <n v="47315"/>
    <n v="34049"/>
    <n v="5767"/>
    <x v="4752"/>
    <n v="597"/>
    <n v="563"/>
    <n v="531"/>
    <x v="1"/>
  </r>
  <r>
    <n v="5830"/>
    <s v="SANT'ANDREA NOVARA"/>
    <s v="NO0152836"/>
    <s v="01162440034"/>
    <n v="46046"/>
    <n v="1889"/>
    <x v="0"/>
    <n v="51293"/>
    <n v="18547"/>
    <n v="5713"/>
    <x v="4753"/>
    <n v="1617"/>
    <n v="1412"/>
    <n v="40152"/>
    <x v="4"/>
  </r>
  <r>
    <n v="5831"/>
    <s v="CST BRISTOL"/>
    <s v="MI0883518"/>
    <s v="01783590159"/>
    <n v="46038"/>
    <n v="91"/>
    <x v="0"/>
    <n v="45142"/>
    <n v="18563"/>
    <n v="7289"/>
    <x v="4754"/>
    <n v="9194"/>
    <n v="4051"/>
    <n v="1940"/>
    <x v="4"/>
  </r>
  <r>
    <n v="5832"/>
    <s v="A.V.I.P."/>
    <s v="TO0516914"/>
    <s v="01883140012"/>
    <n v="46030"/>
    <n v="676"/>
    <x v="0"/>
    <n v="48841"/>
    <n v="5112"/>
    <n v="14976"/>
    <x v="4755"/>
    <n v="1276"/>
    <n v="1157"/>
    <n v="17267"/>
    <x v="2"/>
  </r>
  <r>
    <n v="5833"/>
    <s v="PASTORELLI"/>
    <s v="PV0190258"/>
    <s v="01504710185"/>
    <n v="46028"/>
    <n v="140"/>
    <x v="0"/>
    <n v="43100"/>
    <n v="36888"/>
    <n v="3723"/>
    <x v="4756"/>
    <n v="972"/>
    <n v="484"/>
    <n v="0"/>
    <x v="3"/>
  </r>
  <r>
    <n v="5834"/>
    <s v="TOURING VIAGGI"/>
    <s v="MI1374191"/>
    <s v="10434060157"/>
    <n v="46022"/>
    <n v="483"/>
    <x v="0"/>
    <n v="45891"/>
    <n v="3906"/>
    <n v="36213"/>
    <x v="4757"/>
    <n v="-1753"/>
    <n v="189"/>
    <n v="0"/>
    <x v="0"/>
  </r>
  <r>
    <n v="5835"/>
    <s v="CLINICA MEDITERRANEA (CLIMER)"/>
    <s v="NA0155437"/>
    <s v="00271860637"/>
    <n v="46017"/>
    <n v="231"/>
    <x v="0"/>
    <n v="46248"/>
    <n v="8380"/>
    <n v="13546"/>
    <x v="4758"/>
    <n v="3312"/>
    <n v="1924"/>
    <n v="7311"/>
    <x v="0"/>
  </r>
  <r>
    <n v="5836"/>
    <s v="NOVAFARMA"/>
    <s v="RM0615720"/>
    <s v="07532030587"/>
    <n v="46016"/>
    <n v="1144"/>
    <x v="0"/>
    <n v="47159"/>
    <n v="45210"/>
    <n v="113"/>
    <x v="4759"/>
    <n v="174"/>
    <n v="155"/>
    <n v="0"/>
    <x v="5"/>
  </r>
  <r>
    <n v="5837"/>
    <s v="SIM 2 MULTIMEDIA"/>
    <s v="PN0055805"/>
    <s v="01296300930"/>
    <n v="45998"/>
    <n v="1309"/>
    <x v="0"/>
    <n v="48932"/>
    <n v="31390"/>
    <n v="5892"/>
    <x v="2739"/>
    <n v="484"/>
    <n v="334"/>
    <n v="0"/>
    <x v="3"/>
  </r>
  <r>
    <n v="5839"/>
    <s v="P.A.M. PRODOTTI ALIMENTARI"/>
    <s v="NA0527654"/>
    <s v="06837090635"/>
    <n v="45988"/>
    <n v="409"/>
    <x v="0"/>
    <n v="46532"/>
    <n v="31719"/>
    <n v="10628"/>
    <x v="3358"/>
    <n v="257"/>
    <n v="250"/>
    <n v="10"/>
    <x v="6"/>
  </r>
  <r>
    <n v="5840"/>
    <s v="MAGLIANO CARNI"/>
    <s v="CN0170546"/>
    <s v="02343610040"/>
    <n v="45987"/>
    <n v="214"/>
    <x v="0"/>
    <n v="46056"/>
    <n v="39450"/>
    <n v="2907"/>
    <x v="3928"/>
    <n v="133"/>
    <n v="177"/>
    <n v="1328"/>
    <x v="7"/>
  </r>
  <r>
    <n v="5841"/>
    <s v="CONSORZIO INSTALLATORI IMPIANTI DI"/>
    <s v="BO0167411"/>
    <s v="00311140370"/>
    <n v="45974"/>
    <n v="1577"/>
    <x v="0"/>
    <n v="47551"/>
    <n v="37057"/>
    <n v="1870"/>
    <x v="4760"/>
    <n v="2435"/>
    <n v="379"/>
    <n v="6642"/>
    <x v="4"/>
  </r>
  <r>
    <n v="5842"/>
    <s v="LATTERIA SOCIALE MANTOVA - SOCIETA'"/>
    <s v="MN0027199"/>
    <s v="00278450200"/>
    <n v="45972"/>
    <n v="355"/>
    <x v="0"/>
    <n v="49014"/>
    <n v="40464"/>
    <n v="3271"/>
    <x v="3280"/>
    <n v="5"/>
    <n v="5"/>
    <n v="13713"/>
    <x v="3"/>
  </r>
  <r>
    <n v="5843"/>
    <s v="VEAM"/>
    <s v="MI0322628"/>
    <s v="00756360152"/>
    <n v="45954"/>
    <n v="211"/>
    <x v="0"/>
    <n v="45579"/>
    <n v="15085"/>
    <n v="4688"/>
    <x v="2081"/>
    <n v="1238"/>
    <n v="666"/>
    <n v="14377"/>
    <x v="8"/>
  </r>
  <r>
    <n v="5844"/>
    <s v="CALZATURIFICIO PIVA"/>
    <s v="TV0130560"/>
    <s v="00610700262"/>
    <n v="45952"/>
    <n v="97"/>
    <x v="0"/>
    <n v="46525"/>
    <n v="17606"/>
    <n v="18689"/>
    <x v="4761"/>
    <n v="527"/>
    <n v="545"/>
    <n v="1365"/>
    <x v="8"/>
  </r>
  <r>
    <n v="5845"/>
    <s v="ITALGHISA"/>
    <s v="BS0067430"/>
    <s v="00285870176"/>
    <n v="45950"/>
    <n v="56"/>
    <x v="0"/>
    <n v="48529"/>
    <n v="25216"/>
    <n v="15391"/>
    <x v="4762"/>
    <n v="-648"/>
    <n v="318"/>
    <n v="600"/>
    <x v="9"/>
  </r>
  <r>
    <n v="5846"/>
    <s v="S.N.A.C.I. SOCIETA' NAZIONALE AGRIC"/>
    <s v="BO0168518"/>
    <s v="00283230373"/>
    <n v="45947"/>
    <n v="362"/>
    <x v="0"/>
    <n v="46309"/>
    <n v="31192"/>
    <n v="8230"/>
    <x v="2812"/>
    <n v="4166"/>
    <n v="1771"/>
    <n v="0"/>
    <x v="1"/>
  </r>
  <r>
    <n v="5847"/>
    <s v="SAFT"/>
    <s v="GE0052958"/>
    <s v="00264280108"/>
    <n v="45942"/>
    <n v="113"/>
    <x v="0"/>
    <n v="43559"/>
    <n v="30447"/>
    <n v="7114"/>
    <x v="4450"/>
    <n v="-2040"/>
    <n v="220"/>
    <n v="2055"/>
    <x v="1"/>
  </r>
  <r>
    <n v="5848"/>
    <s v="TRANE ITALIA"/>
    <s v="MI1011684"/>
    <s v="04429100151"/>
    <n v="45942"/>
    <n v="1908"/>
    <x v="0"/>
    <n v="47850"/>
    <n v="36356"/>
    <n v="5701"/>
    <x v="20"/>
    <n v="-1149"/>
    <n v="209"/>
    <n v="0"/>
    <x v="8"/>
  </r>
  <r>
    <n v="5849"/>
    <s v="RAPIK"/>
    <s v="RM0838884"/>
    <s v="00398330464"/>
    <n v="45937"/>
    <n v="138"/>
    <x v="0"/>
    <n v="46478"/>
    <n v="5224"/>
    <n v="14420"/>
    <x v="4763"/>
    <n v="4622"/>
    <n v="559"/>
    <n v="0"/>
    <x v="0"/>
  </r>
  <r>
    <n v="5850"/>
    <s v="AUTOCORI"/>
    <s v="TE0090340"/>
    <s v="00710990672"/>
    <n v="45934"/>
    <n v="9"/>
    <x v="0"/>
    <n v="45943"/>
    <n v="42850"/>
    <n v="1534"/>
    <x v="4764"/>
    <n v="1715"/>
    <n v="853"/>
    <n v="880"/>
    <x v="0"/>
  </r>
  <r>
    <n v="5851"/>
    <s v="I.G.M. 1 - IMPRESA GENERALE MANUTEN"/>
    <s v="SR0088558"/>
    <s v="01013550890"/>
    <n v="45934"/>
    <n v="1772"/>
    <x v="0"/>
    <n v="47790"/>
    <n v="3216"/>
    <n v="11755"/>
    <x v="4765"/>
    <n v="2923"/>
    <n v="2411"/>
    <n v="7609"/>
    <x v="4"/>
  </r>
  <r>
    <n v="5852"/>
    <s v="TRENTOFRUTTA"/>
    <s v="TN0069511"/>
    <s v="00122700222"/>
    <n v="45926"/>
    <n v="157"/>
    <x v="0"/>
    <n v="47593"/>
    <n v="29714"/>
    <n v="7258"/>
    <x v="4766"/>
    <n v="776"/>
    <n v="737"/>
    <n v="10647"/>
    <x v="0"/>
  </r>
  <r>
    <n v="5853"/>
    <s v="ANCOOPESCA"/>
    <s v="AN0069140"/>
    <s v="00217770429"/>
    <n v="45926"/>
    <n v="292"/>
    <x v="0"/>
    <n v="46623"/>
    <n v="33389"/>
    <n v="5224"/>
    <x v="4767"/>
    <n v="213"/>
    <n v="594"/>
    <n v="4941"/>
    <x v="0"/>
  </r>
  <r>
    <n v="5854"/>
    <s v="STRADAIOLI"/>
    <s v="LT0056111"/>
    <s v="00289670598"/>
    <n v="45917"/>
    <n v="888"/>
    <x v="0"/>
    <n v="45731"/>
    <n v="20799"/>
    <n v="7525"/>
    <x v="4768"/>
    <n v="1402"/>
    <n v="903"/>
    <n v="7421"/>
    <x v="2"/>
  </r>
  <r>
    <n v="5855"/>
    <s v="FRANCO MONTINI"/>
    <s v="BS0240563"/>
    <s v="01208940179"/>
    <n v="45911"/>
    <n v="817"/>
    <x v="0"/>
    <n v="48717"/>
    <n v="24067"/>
    <n v="8544"/>
    <x v="4769"/>
    <n v="3208"/>
    <n v="1597"/>
    <n v="3169"/>
    <x v="0"/>
  </r>
  <r>
    <n v="5856"/>
    <s v="GIZETA CALZE"/>
    <s v="MN0128479"/>
    <s v="00306870205"/>
    <n v="45910"/>
    <n v="164"/>
    <x v="0"/>
    <n v="47017"/>
    <n v="24133"/>
    <n v="12860"/>
    <x v="4770"/>
    <n v="-76"/>
    <n v="317"/>
    <n v="8810"/>
    <x v="1"/>
  </r>
  <r>
    <n v="5857"/>
    <s v="ALFA TERMOPLASTIC 80"/>
    <s v="BG0160580"/>
    <s v="00633890165"/>
    <n v="45905"/>
    <n v="144"/>
    <x v="0"/>
    <n v="49095"/>
    <n v="37825"/>
    <n v="5388"/>
    <x v="4771"/>
    <n v="824"/>
    <n v="560"/>
    <n v="0"/>
    <x v="8"/>
  </r>
  <r>
    <n v="5858"/>
    <s v="CONCERIA GIADA S.P.A"/>
    <s v="VI0135236"/>
    <s v="00529820243"/>
    <n v="45893"/>
    <n v="596"/>
    <x v="0"/>
    <n v="50440"/>
    <n v="35816"/>
    <n v="9346"/>
    <x v="860"/>
    <n v="-58"/>
    <n v="238"/>
    <n v="3073"/>
    <x v="1"/>
  </r>
  <r>
    <n v="5859"/>
    <s v="COMEX"/>
    <s v="BO0136007"/>
    <s v="00284650371"/>
    <n v="45892"/>
    <n v="807"/>
    <x v="0"/>
    <n v="49316"/>
    <n v="14581"/>
    <n v="17030"/>
    <x v="4772"/>
    <n v="1295"/>
    <n v="1017"/>
    <n v="3447"/>
    <x v="4"/>
  </r>
  <r>
    <n v="5860"/>
    <s v="BOSIFIL"/>
    <s v="BG0143047"/>
    <s v="00278120167"/>
    <n v="45880"/>
    <n v="295"/>
    <x v="0"/>
    <n v="46175"/>
    <n v="40116"/>
    <n v="4352"/>
    <x v="4773"/>
    <n v="765"/>
    <n v="477"/>
    <n v="4500"/>
    <x v="3"/>
  </r>
  <r>
    <n v="5861"/>
    <s v="E.T.C. ELETTROTERMOCHIMICA"/>
    <s v="PD0221664"/>
    <s v="02324880281"/>
    <n v="45879"/>
    <n v="289"/>
    <x v="0"/>
    <n v="46168"/>
    <n v="29483"/>
    <n v="6249"/>
    <x v="4165"/>
    <n v="4638"/>
    <n v="2208"/>
    <n v="6617"/>
    <x v="8"/>
  </r>
  <r>
    <n v="5862"/>
    <s v="A. RAYMOND ITALIANA"/>
    <s v="VC0142057"/>
    <s v="00359670072"/>
    <n v="45867"/>
    <n v="81"/>
    <x v="0"/>
    <n v="46055"/>
    <n v="26077"/>
    <n v="4195"/>
    <x v="4774"/>
    <n v="7241"/>
    <n v="3525"/>
    <n v="3268"/>
    <x v="4"/>
  </r>
  <r>
    <n v="5863"/>
    <s v="OFFICINE AVE"/>
    <s v="VE0174520"/>
    <s v="01634840274"/>
    <n v="45853"/>
    <n v="1071"/>
    <x v="0"/>
    <n v="50017"/>
    <n v="26683"/>
    <n v="12227"/>
    <x v="4775"/>
    <n v="910"/>
    <n v="626"/>
    <n v="5530"/>
    <x v="5"/>
  </r>
  <r>
    <n v="5864"/>
    <s v="FONDERIE PILENGA BALDASSARRE &amp; C."/>
    <s v="BG0086819"/>
    <s v="00210930160"/>
    <n v="45840"/>
    <n v="0"/>
    <x v="0"/>
    <n v="47561"/>
    <n v="13551"/>
    <n v="13817"/>
    <x v="4776"/>
    <n v="1556"/>
    <n v="1534"/>
    <n v="6652"/>
    <x v="8"/>
  </r>
  <r>
    <n v="5865"/>
    <s v="EUROACCIAI"/>
    <s v="BS0248683"/>
    <s v="01582610174"/>
    <n v="45839"/>
    <n v="83"/>
    <x v="0"/>
    <n v="45922"/>
    <n v="40778"/>
    <n v="1251"/>
    <x v="520"/>
    <n v="2834"/>
    <n v="1303"/>
    <n v="0"/>
    <x v="5"/>
  </r>
  <r>
    <n v="5866"/>
    <s v="MARINO FA MERCATO"/>
    <s v="AR0075809"/>
    <s v="00878500511"/>
    <n v="45839"/>
    <n v="584"/>
    <x v="0"/>
    <n v="46423"/>
    <n v="36633"/>
    <n v="3258"/>
    <x v="2195"/>
    <n v="689"/>
    <n v="640"/>
    <n v="14104"/>
    <x v="1"/>
  </r>
  <r>
    <n v="5867"/>
    <s v="PICCHI"/>
    <s v="PO0276379"/>
    <s v="01546740489"/>
    <n v="45837"/>
    <n v="962"/>
    <x v="0"/>
    <n v="47713"/>
    <n v="13430"/>
    <n v="22755"/>
    <x v="4777"/>
    <n v="897"/>
    <n v="796"/>
    <n v="7668"/>
    <x v="9"/>
  </r>
  <r>
    <n v="5868"/>
    <s v="GASPARDO SEMINATRICI"/>
    <s v="PN0051607"/>
    <s v="01234110938"/>
    <n v="45835"/>
    <n v="1262"/>
    <x v="0"/>
    <n v="46995"/>
    <n v="26768"/>
    <n v="6810"/>
    <x v="3725"/>
    <n v="1379"/>
    <n v="1013"/>
    <n v="3316"/>
    <x v="1"/>
  </r>
  <r>
    <n v="5869"/>
    <s v="AON NIKOLS"/>
    <s v="MI1448323"/>
    <s v="10203070155"/>
    <n v="45835"/>
    <n v="812"/>
    <x v="0"/>
    <n v="46647"/>
    <n v="565"/>
    <n v="16988"/>
    <x v="4778"/>
    <n v="-14927"/>
    <n v="740"/>
    <n v="0"/>
    <x v="5"/>
  </r>
  <r>
    <n v="5870"/>
    <s v="LINCLALOR"/>
    <s v="AL0066172"/>
    <s v="00149790065"/>
    <n v="45826"/>
    <n v="474"/>
    <x v="0"/>
    <n v="46663"/>
    <n v="22874"/>
    <n v="10947"/>
    <x v="3576"/>
    <n v="1803"/>
    <n v="1351"/>
    <n v="4015"/>
    <x v="1"/>
  </r>
  <r>
    <n v="5871"/>
    <s v="CONFEZIONI MODI"/>
    <s v="PG0114771"/>
    <s v="00580260545"/>
    <n v="45817"/>
    <n v="104"/>
    <x v="0"/>
    <n v="47023"/>
    <n v="22867"/>
    <n v="19880"/>
    <x v="2559"/>
    <n v="503"/>
    <n v="433"/>
    <n v="2369"/>
    <x v="0"/>
  </r>
  <r>
    <n v="5872"/>
    <s v="HONEYWELL DATING"/>
    <s v="MI1535962"/>
    <s v="00946760030"/>
    <n v="45803"/>
    <n v="1679"/>
    <x v="0"/>
    <n v="47095"/>
    <n v="11776"/>
    <n v="13695"/>
    <x v="4779"/>
    <n v="896"/>
    <n v="805"/>
    <n v="3203"/>
    <x v="1"/>
  </r>
  <r>
    <n v="5873"/>
    <s v="TROUW NUTRITION ITALIA"/>
    <s v="VR0170172"/>
    <s v="01246880239"/>
    <n v="45786"/>
    <n v="70"/>
    <x v="0"/>
    <n v="45759"/>
    <n v="31691"/>
    <n v="7120"/>
    <x v="4780"/>
    <n v="737"/>
    <n v="237"/>
    <n v="0"/>
    <x v="2"/>
  </r>
  <r>
    <n v="5874"/>
    <s v="TOYS IMMOBILIARE"/>
    <s v="TV0196456"/>
    <s v="02221030261"/>
    <n v="45779"/>
    <n v="579"/>
    <x v="0"/>
    <n v="48709"/>
    <n v="18294"/>
    <n v="21420"/>
    <x v="3188"/>
    <n v="2935"/>
    <n v="1616"/>
    <n v="2877"/>
    <x v="3"/>
  </r>
  <r>
    <n v="5875"/>
    <s v="AUTOGEMELLI"/>
    <s v="VI0235661"/>
    <s v="02497960241"/>
    <n v="45777"/>
    <n v="107"/>
    <x v="0"/>
    <n v="45884"/>
    <n v="40511"/>
    <n v="2848"/>
    <x v="4781"/>
    <n v="1101"/>
    <n v="501"/>
    <n v="503"/>
    <x v="3"/>
  </r>
  <r>
    <n v="5876"/>
    <s v="GIBEN IMPIANTI"/>
    <s v="BO0258584"/>
    <s v="02214930378"/>
    <n v="45772"/>
    <n v="437"/>
    <x v="0"/>
    <n v="46248"/>
    <n v="22543"/>
    <n v="11830"/>
    <x v="4782"/>
    <n v="1202"/>
    <n v="958"/>
    <n v="4458"/>
    <x v="3"/>
  </r>
  <r>
    <n v="5877"/>
    <s v="S.A.M."/>
    <s v="TO0673498"/>
    <s v="04941060016"/>
    <n v="45767"/>
    <n v="742"/>
    <x v="0"/>
    <n v="46730"/>
    <n v="25536"/>
    <n v="4336"/>
    <x v="3362"/>
    <n v="392"/>
    <n v="309"/>
    <n v="2255"/>
    <x v="1"/>
  </r>
  <r>
    <n v="5878"/>
    <s v="CO.AL.MA."/>
    <s v="PA0057317"/>
    <s v="00115780827"/>
    <n v="45758"/>
    <n v="1102"/>
    <x v="0"/>
    <n v="46990"/>
    <n v="34303"/>
    <n v="4762"/>
    <x v="4783"/>
    <n v="2226"/>
    <n v="1062"/>
    <n v="247"/>
    <x v="4"/>
  </r>
  <r>
    <n v="5879"/>
    <s v="NOCERA BROS"/>
    <s v="NA0482563"/>
    <s v="06240720638"/>
    <n v="45755"/>
    <n v="1962"/>
    <x v="0"/>
    <n v="47717"/>
    <n v="45617"/>
    <n v="486"/>
    <x v="764"/>
    <n v="299"/>
    <n v="184"/>
    <n v="2046"/>
    <x v="4"/>
  </r>
  <r>
    <n v="5880"/>
    <s v="ESERCIZI GAS E AFFINI"/>
    <s v="CN0045211"/>
    <s v="00314030180"/>
    <n v="45729"/>
    <n v="1426"/>
    <x v="0"/>
    <n v="49164"/>
    <n v="27394"/>
    <n v="6884"/>
    <x v="4158"/>
    <n v="753"/>
    <n v="564"/>
    <n v="35271"/>
    <x v="2"/>
  </r>
  <r>
    <n v="5881"/>
    <s v="TRE TI INDUSTRIA TECNICA"/>
    <s v="NA0299599"/>
    <s v="01359990635"/>
    <n v="45728"/>
    <n v="223"/>
    <x v="0"/>
    <n v="45595"/>
    <n v="32463"/>
    <n v="3413"/>
    <x v="4784"/>
    <n v="1819"/>
    <n v="1103"/>
    <n v="1847"/>
    <x v="3"/>
  </r>
  <r>
    <n v="5882"/>
    <s v="PLOSE VENETA"/>
    <s v="BZ0123814"/>
    <s v="01478940214"/>
    <n v="45709"/>
    <n v="134"/>
    <x v="0"/>
    <n v="45843"/>
    <n v="40259"/>
    <n v="1220"/>
    <x v="4744"/>
    <n v="52"/>
    <n v="131"/>
    <n v="637"/>
    <x v="0"/>
  </r>
  <r>
    <n v="5883"/>
    <s v="HYDRO ITALIA SERVICES"/>
    <s v="MI1328149"/>
    <s v="09929840156"/>
    <n v="45708"/>
    <n v="343"/>
    <x v="0"/>
    <n v="46051"/>
    <n v="11071"/>
    <n v="25406"/>
    <x v="4785"/>
    <n v="920"/>
    <n v="812"/>
    <n v="0"/>
    <x v="0"/>
  </r>
  <r>
    <n v="5884"/>
    <s v="CASAMERCATO SERVICE"/>
    <s v="RM0736828"/>
    <s v="04132311004"/>
    <n v="45703"/>
    <n v="34"/>
    <x v="0"/>
    <n v="45737"/>
    <n v="44756"/>
    <n v="310"/>
    <x v="3714"/>
    <n v="58"/>
    <n v="56"/>
    <n v="0"/>
    <x v="5"/>
  </r>
  <r>
    <n v="5885"/>
    <s v="BIMOBIL"/>
    <s v="BZ0133286"/>
    <s v="00757440219"/>
    <n v="45668"/>
    <n v="415"/>
    <x v="0"/>
    <n v="46083"/>
    <n v="39334"/>
    <n v="4672"/>
    <x v="3206"/>
    <n v="-223"/>
    <n v="90"/>
    <n v="1000"/>
    <x v="3"/>
  </r>
  <r>
    <n v="5886"/>
    <s v="CONSORTI AUTO"/>
    <s v="RM0403937"/>
    <s v="01554930584"/>
    <n v="45658"/>
    <n v="89"/>
    <x v="0"/>
    <n v="45747"/>
    <n v="39386"/>
    <n v="2885"/>
    <x v="4786"/>
    <n v="97"/>
    <n v="97"/>
    <n v="965"/>
    <x v="5"/>
  </r>
  <r>
    <n v="5887"/>
    <s v="VASCHIERI"/>
    <s v="MO0232727"/>
    <s v="01641510365"/>
    <n v="45634"/>
    <n v="78"/>
    <x v="0"/>
    <n v="45284"/>
    <n v="37937"/>
    <n v="9496"/>
    <x v="4787"/>
    <n v="199"/>
    <n v="171"/>
    <n v="0"/>
    <x v="6"/>
  </r>
  <r>
    <n v="5888"/>
    <s v="NARDI"/>
    <s v="VI0207085"/>
    <s v="02114700244"/>
    <n v="45627"/>
    <n v="438"/>
    <x v="0"/>
    <n v="47070"/>
    <n v="25936"/>
    <n v="6941"/>
    <x v="4788"/>
    <n v="1962"/>
    <n v="1074"/>
    <n v="8326"/>
    <x v="7"/>
  </r>
  <r>
    <n v="5889"/>
    <s v="REDAELLI TECNA CORDATI"/>
    <s v="MI1394514"/>
    <s v="10676890154"/>
    <n v="45614"/>
    <n v="141"/>
    <x v="0"/>
    <n v="49228"/>
    <n v="19798"/>
    <n v="10912"/>
    <x v="4789"/>
    <n v="668"/>
    <n v="520"/>
    <n v="8317"/>
    <x v="4"/>
  </r>
  <r>
    <n v="5890"/>
    <s v="C.P.C."/>
    <s v="SA0091477"/>
    <s v="00184620656"/>
    <n v="45612"/>
    <n v="9703"/>
    <x v="0"/>
    <n v="52637"/>
    <n v="33402"/>
    <n v="7710"/>
    <x v="4790"/>
    <n v="214"/>
    <n v="74"/>
    <n v="6769"/>
    <x v="3"/>
  </r>
  <r>
    <n v="5891"/>
    <s v="MARKET INGROSS"/>
    <s v="MO0204113"/>
    <s v="01294350366"/>
    <n v="45612"/>
    <n v="691"/>
    <x v="0"/>
    <n v="46303"/>
    <n v="39023"/>
    <n v="1649"/>
    <x v="556"/>
    <n v="-334"/>
    <n v="144"/>
    <n v="6240"/>
    <x v="8"/>
  </r>
  <r>
    <n v="5892"/>
    <s v="MILES"/>
    <s v="VI0182611"/>
    <s v="01759210246"/>
    <n v="45604"/>
    <n v="118"/>
    <x v="0"/>
    <n v="47286"/>
    <n v="8266"/>
    <n v="24745"/>
    <x v="4791"/>
    <n v="4959"/>
    <n v="2840"/>
    <n v="0"/>
    <x v="8"/>
  </r>
  <r>
    <n v="5893"/>
    <s v="SATINOX TUBI INOX"/>
    <s v="MI1045846"/>
    <s v="05890770158"/>
    <n v="45601"/>
    <n v="597"/>
    <x v="0"/>
    <n v="47767"/>
    <n v="30972"/>
    <n v="5606"/>
    <x v="4792"/>
    <n v="1253"/>
    <n v="913"/>
    <n v="7619"/>
    <x v="9"/>
  </r>
  <r>
    <n v="5894"/>
    <s v="FIBROTUBI"/>
    <s v="RE0169889"/>
    <s v="01236590350"/>
    <n v="45598"/>
    <n v="507"/>
    <x v="0"/>
    <n v="45960"/>
    <n v="26985"/>
    <n v="7472"/>
    <x v="4793"/>
    <n v="1876"/>
    <n v="1134"/>
    <n v="1815"/>
    <x v="1"/>
  </r>
  <r>
    <n v="5895"/>
    <s v="SMALTICERAM UNICER"/>
    <s v="RE0181018"/>
    <s v="01825810367"/>
    <n v="45594"/>
    <n v="212"/>
    <x v="0"/>
    <n v="45425"/>
    <n v="23952"/>
    <n v="9511"/>
    <x v="2434"/>
    <n v="5811"/>
    <n v="2455"/>
    <n v="2344"/>
    <x v="1"/>
  </r>
  <r>
    <n v="5896"/>
    <s v="I.M.C. INDUSTRIA METALLURGICA"/>
    <s v="TO0327773"/>
    <s v="00513120014"/>
    <n v="45593"/>
    <n v="149"/>
    <x v="0"/>
    <n v="46962"/>
    <n v="15893"/>
    <n v="8821"/>
    <x v="4794"/>
    <n v="9772"/>
    <n v="4265"/>
    <n v="4110"/>
    <x v="8"/>
  </r>
  <r>
    <n v="5897"/>
    <s v="BORRI ELETTRONICA INDUSTRIALE"/>
    <s v="AR0098878"/>
    <s v="10030570153"/>
    <n v="45587"/>
    <n v="160"/>
    <x v="0"/>
    <n v="42620"/>
    <n v="25425"/>
    <n v="5678"/>
    <x v="4795"/>
    <n v="1514"/>
    <n v="1063"/>
    <n v="112"/>
    <x v="0"/>
  </r>
  <r>
    <n v="5898"/>
    <s v="ISOLI"/>
    <s v="PD0064895"/>
    <s v="00202970281"/>
    <n v="45586"/>
    <n v="352"/>
    <x v="0"/>
    <n v="46039"/>
    <n v="29967"/>
    <n v="5671"/>
    <x v="2793"/>
    <n v="1070"/>
    <n v="412"/>
    <n v="3484"/>
    <x v="0"/>
  </r>
  <r>
    <n v="5899"/>
    <s v="AUTOZAI"/>
    <s v="VR0156911"/>
    <s v="00769870239"/>
    <n v="45569"/>
    <n v="775"/>
    <x v="0"/>
    <n v="45617"/>
    <n v="39341"/>
    <n v="2918"/>
    <x v="1495"/>
    <n v="955"/>
    <n v="464"/>
    <n v="1000"/>
    <x v="4"/>
  </r>
  <r>
    <n v="5900"/>
    <s v="SABELLI"/>
    <s v="AP0129089"/>
    <s v="01343410443"/>
    <n v="45568"/>
    <n v="56"/>
    <x v="0"/>
    <n v="45539"/>
    <n v="29369"/>
    <n v="9045"/>
    <x v="3796"/>
    <n v="335"/>
    <n v="403"/>
    <n v="2842"/>
    <x v="0"/>
  </r>
  <r>
    <n v="5901"/>
    <s v="SPINELLI"/>
    <s v="GE0228622"/>
    <s v="00438670101"/>
    <n v="45566"/>
    <n v="89"/>
    <x v="0"/>
    <n v="45655"/>
    <n v="2105"/>
    <n v="35089"/>
    <x v="890"/>
    <n v="111"/>
    <n v="343"/>
    <n v="475"/>
    <x v="0"/>
  </r>
  <r>
    <n v="5902"/>
    <s v="CEMONT"/>
    <s v="VR0132462"/>
    <s v="00378930234"/>
    <n v="45550"/>
    <n v="70"/>
    <x v="0"/>
    <n v="48119"/>
    <n v="28434"/>
    <n v="6676"/>
    <x v="4796"/>
    <n v="2451"/>
    <n v="1283"/>
    <n v="3851"/>
    <x v="2"/>
  </r>
  <r>
    <n v="5903"/>
    <s v="FINTEL"/>
    <s v="NA0436120"/>
    <s v="05306730630"/>
    <n v="45528"/>
    <n v="0"/>
    <x v="0"/>
    <n v="42107"/>
    <n v="3939"/>
    <n v="8472"/>
    <x v="4797"/>
    <n v="536"/>
    <n v="1043"/>
    <n v="0"/>
    <x v="0"/>
  </r>
  <r>
    <n v="5904"/>
    <s v="CENTRO EBOLITANO DI MEDICINA"/>
    <s v="SA0086214"/>
    <s v="00180470650"/>
    <n v="45527"/>
    <n v="232"/>
    <x v="0"/>
    <n v="45759"/>
    <n v="4480"/>
    <n v="10566"/>
    <x v="4798"/>
    <n v="9651"/>
    <n v="5330"/>
    <n v="5167"/>
    <x v="1"/>
  </r>
  <r>
    <n v="5905"/>
    <s v="CONSORZIO AQUARNO"/>
    <s v="PI0085713"/>
    <s v="00857500508"/>
    <n v="45521"/>
    <n v="13"/>
    <x v="0"/>
    <n v="45534"/>
    <n v="12585"/>
    <n v="26929"/>
    <x v="2828"/>
    <n v="-273"/>
    <n v="180"/>
    <n v="983"/>
    <x v="8"/>
  </r>
  <r>
    <n v="5906"/>
    <s v="GODIVER ITALIANA COMMERCIALE"/>
    <s v="TS0107635"/>
    <s v="00404230310"/>
    <n v="45512"/>
    <n v="501"/>
    <x v="0"/>
    <n v="48970"/>
    <n v="42498"/>
    <n v="5092"/>
    <x v="4799"/>
    <n v="-91"/>
    <n v="54"/>
    <n v="18308"/>
    <x v="1"/>
  </r>
  <r>
    <n v="5907"/>
    <s v="S.I.P.I.M."/>
    <s v="MI1441787"/>
    <s v="02394600965"/>
    <n v="45509"/>
    <n v="245"/>
    <x v="0"/>
    <n v="45633"/>
    <n v="43346"/>
    <n v="2119"/>
    <x v="3678"/>
    <n v="-1356"/>
    <n v="13"/>
    <n v="0"/>
    <x v="4"/>
  </r>
  <r>
    <n v="5908"/>
    <s v="CCVI"/>
    <s v="VI0051366"/>
    <s v="00170410245"/>
    <n v="45503"/>
    <n v="736"/>
    <x v="0"/>
    <n v="46239"/>
    <n v="34428"/>
    <n v="4518"/>
    <x v="415"/>
    <n v="662"/>
    <n v="426"/>
    <n v="1069"/>
    <x v="3"/>
  </r>
  <r>
    <n v="5909"/>
    <s v="DALLAS FG 92"/>
    <s v="FI0442137"/>
    <s v="01134340502"/>
    <n v="45490"/>
    <n v="146"/>
    <x v="0"/>
    <n v="44242"/>
    <n v="31230"/>
    <n v="7879"/>
    <x v="694"/>
    <n v="318"/>
    <n v="266"/>
    <n v="2500"/>
    <x v="8"/>
  </r>
  <r>
    <n v="5910"/>
    <s v="TMI TELEMEDIA INTERNATIONAL ITALIA"/>
    <s v="RM0874191"/>
    <s v="05305181009"/>
    <n v="45481"/>
    <n v="4910"/>
    <x v="0"/>
    <n v="50392"/>
    <n v="232"/>
    <n v="10346"/>
    <x v="4800"/>
    <n v="-291353"/>
    <n v="1419"/>
    <n v="0"/>
    <x v="4"/>
  </r>
  <r>
    <n v="5911"/>
    <s v="GRUPPO DONDI"/>
    <s v="MI1268164"/>
    <s v="09056130157"/>
    <n v="45471"/>
    <n v="55"/>
    <x v="0"/>
    <n v="46983"/>
    <n v="20212"/>
    <n v="15185"/>
    <x v="4801"/>
    <n v="827"/>
    <n v="629"/>
    <n v="4229"/>
    <x v="5"/>
  </r>
  <r>
    <n v="5912"/>
    <s v="CONCERIA TOLIO"/>
    <s v="VI0101098"/>
    <s v="00164110249"/>
    <n v="45467"/>
    <n v="380"/>
    <x v="0"/>
    <n v="46230"/>
    <n v="30632"/>
    <n v="7302"/>
    <x v="1573"/>
    <n v="696"/>
    <n v="604"/>
    <n v="0"/>
    <x v="8"/>
  </r>
  <r>
    <n v="5913"/>
    <s v="ARTHUR ANDERSEN MBA"/>
    <s v="MI1422388"/>
    <s v="10962170154"/>
    <n v="45455"/>
    <n v="318"/>
    <x v="0"/>
    <n v="45892"/>
    <n v="424"/>
    <n v="15761"/>
    <x v="4802"/>
    <n v="2019"/>
    <n v="1187"/>
    <n v="0"/>
    <x v="5"/>
  </r>
  <r>
    <n v="5914"/>
    <s v="A.R.A."/>
    <s v="PR0097412"/>
    <s v="00166870345"/>
    <n v="45448"/>
    <n v="724"/>
    <x v="0"/>
    <n v="46172"/>
    <n v="36920"/>
    <n v="6198"/>
    <x v="4803"/>
    <n v="267"/>
    <n v="290"/>
    <n v="760"/>
    <x v="1"/>
  </r>
  <r>
    <n v="5915"/>
    <s v="DERTOUR ITALIA"/>
    <s v="MI1461566"/>
    <s v="11340770152"/>
    <n v="45445"/>
    <n v="88"/>
    <x v="0"/>
    <n v="45533"/>
    <n v="0"/>
    <n v="43240"/>
    <x v="4503"/>
    <n v="-114"/>
    <n v="65"/>
    <n v="0"/>
    <x v="9"/>
  </r>
  <r>
    <n v="5916"/>
    <s v="PORTO DI CARRARA"/>
    <s v="MS0092585"/>
    <s v="00583980453"/>
    <n v="45442"/>
    <n v="139"/>
    <x v="0"/>
    <n v="45581"/>
    <n v="3049"/>
    <n v="21304"/>
    <x v="20"/>
    <n v="3787"/>
    <n v="1876"/>
    <n v="14163"/>
    <x v="1"/>
  </r>
  <r>
    <n v="5917"/>
    <s v="OMET"/>
    <s v="LC0100538"/>
    <s v="00204200133"/>
    <n v="45437"/>
    <n v="201"/>
    <x v="0"/>
    <n v="45399"/>
    <n v="21523"/>
    <n v="8020"/>
    <x v="4804"/>
    <n v="3306"/>
    <n v="1968"/>
    <n v="824"/>
    <x v="5"/>
  </r>
  <r>
    <n v="5918"/>
    <s v="I COTONI DI SONDRIO CON SIGLA"/>
    <s v="SO0028502"/>
    <s v="00085560142"/>
    <n v="45421"/>
    <n v="275"/>
    <x v="0"/>
    <n v="46822"/>
    <n v="24446"/>
    <n v="8775"/>
    <x v="4805"/>
    <n v="-726"/>
    <n v="403"/>
    <n v="9398"/>
    <x v="1"/>
  </r>
  <r>
    <n v="5919"/>
    <s v="C.E.T."/>
    <s v="RM0727083"/>
    <s v="04059591000"/>
    <n v="45412"/>
    <n v="3618"/>
    <x v="0"/>
    <n v="49576"/>
    <n v="42748"/>
    <n v="2879"/>
    <x v="4806"/>
    <n v="320"/>
    <n v="290"/>
    <n v="0"/>
    <x v="0"/>
  </r>
  <r>
    <n v="5920"/>
    <s v="COMM.AL."/>
    <s v="VR0214648"/>
    <s v="02037690233"/>
    <n v="45398"/>
    <n v="17"/>
    <x v="0"/>
    <n v="45415"/>
    <n v="39950"/>
    <n v="1369"/>
    <x v="4807"/>
    <n v="679"/>
    <n v="396"/>
    <n v="0"/>
    <x v="1"/>
  </r>
  <r>
    <n v="5921"/>
    <s v="MANIFATTURA O. ARCOLIN"/>
    <s v="PD0121156"/>
    <s v="00362250284"/>
    <n v="45387"/>
    <n v="228"/>
    <x v="0"/>
    <n v="47556"/>
    <n v="31139"/>
    <n v="9076"/>
    <x v="4225"/>
    <n v="323"/>
    <n v="435"/>
    <n v="353"/>
    <x v="2"/>
  </r>
  <r>
    <n v="5922"/>
    <s v="CAVENAGHI"/>
    <s v="MI1039272"/>
    <s v="05832850159"/>
    <n v="45384"/>
    <n v="513"/>
    <x v="0"/>
    <n v="46134"/>
    <n v="21769"/>
    <n v="6350"/>
    <x v="4808"/>
    <n v="7814"/>
    <n v="3627"/>
    <n v="15012"/>
    <x v="3"/>
  </r>
  <r>
    <n v="5923"/>
    <s v="RAVAGNAN"/>
    <s v="PD0113377"/>
    <s v="00230620288"/>
    <n v="45380"/>
    <n v="898"/>
    <x v="0"/>
    <n v="46606"/>
    <n v="26445"/>
    <n v="7572"/>
    <x v="4809"/>
    <n v="1424"/>
    <n v="1174"/>
    <n v="8022"/>
    <x v="3"/>
  </r>
  <r>
    <n v="5924"/>
    <s v="FILATURA MARCHI GIOVANNI"/>
    <s v="BI0128647"/>
    <s v="01237380025"/>
    <n v="45379"/>
    <n v="489"/>
    <x v="0"/>
    <n v="45957"/>
    <n v="18072"/>
    <n v="14795"/>
    <x v="4810"/>
    <n v="4469"/>
    <n v="2097"/>
    <n v="3075"/>
    <x v="3"/>
  </r>
  <r>
    <n v="5925"/>
    <s v="QUINTON HAZELL ITALIA"/>
    <s v="MI0847998"/>
    <s v="00838810158"/>
    <n v="45373"/>
    <n v="1078"/>
    <x v="0"/>
    <n v="44585"/>
    <n v="29344"/>
    <n v="6045"/>
    <x v="3082"/>
    <n v="1819"/>
    <n v="1160"/>
    <n v="0"/>
    <x v="1"/>
  </r>
  <r>
    <n v="5926"/>
    <s v="CONT - SERVICE"/>
    <s v="MI1545298"/>
    <s v="07958430154"/>
    <n v="45371"/>
    <n v="4"/>
    <x v="0"/>
    <n v="45375"/>
    <n v="45097"/>
    <n v="75"/>
    <x v="20"/>
    <n v="16"/>
    <n v="19"/>
    <n v="0"/>
    <x v="4"/>
  </r>
  <r>
    <n v="5927"/>
    <s v="PAMA PREFABBRICATI -"/>
    <s v="BS0270828"/>
    <s v="01834750174"/>
    <n v="45357"/>
    <n v="1029"/>
    <x v="0"/>
    <n v="48584"/>
    <n v="17791"/>
    <n v="19228"/>
    <x v="4811"/>
    <n v="1076"/>
    <n v="961"/>
    <n v="7740"/>
    <x v="4"/>
  </r>
  <r>
    <n v="5928"/>
    <s v="ASTESANA"/>
    <s v="CN0021037"/>
    <s v="00186340048"/>
    <n v="45357"/>
    <n v="67"/>
    <x v="0"/>
    <n v="45503"/>
    <n v="35885"/>
    <n v="4882"/>
    <x v="3889"/>
    <n v="1083"/>
    <n v="622"/>
    <n v="5375"/>
    <x v="2"/>
  </r>
  <r>
    <n v="5929"/>
    <s v="NETWORK COMPUTER HOUSE"/>
    <s v="BO0294264"/>
    <s v="03482980376"/>
    <n v="45357"/>
    <n v="179"/>
    <x v="0"/>
    <n v="45536"/>
    <n v="0"/>
    <n v="21360"/>
    <x v="3736"/>
    <n v="16049"/>
    <n v="7114"/>
    <n v="692"/>
    <x v="3"/>
  </r>
  <r>
    <n v="5930"/>
    <s v="GRUPPO ITALSFUSI"/>
    <s v="MO0211741"/>
    <s v="01054180367"/>
    <n v="45353"/>
    <n v="104"/>
    <x v="0"/>
    <n v="45457"/>
    <n v="8"/>
    <n v="43501"/>
    <x v="2214"/>
    <n v="395"/>
    <n v="145"/>
    <n v="0"/>
    <x v="0"/>
  </r>
  <r>
    <n v="5931"/>
    <s v="CERAMICHE PROVENZA"/>
    <s v="MO0136330"/>
    <s v="00174540369"/>
    <n v="45352"/>
    <n v="254"/>
    <x v="0"/>
    <n v="45967"/>
    <n v="21425"/>
    <n v="9195"/>
    <x v="4812"/>
    <n v="-178"/>
    <n v="471"/>
    <n v="7910"/>
    <x v="0"/>
  </r>
  <r>
    <n v="5932"/>
    <s v="SOCIETA' ACQUE MINERALI OSSOLANE SP"/>
    <s v="MI1519335"/>
    <s v="01682830060"/>
    <n v="45333"/>
    <n v="632"/>
    <x v="0"/>
    <n v="45965"/>
    <n v="37336"/>
    <n v="5886"/>
    <x v="4481"/>
    <n v="560"/>
    <n v="528"/>
    <n v="0"/>
    <x v="5"/>
  </r>
  <r>
    <n v="5933"/>
    <s v="FLORIAN LEGNO"/>
    <s v="TV0117868"/>
    <s v="00335200267"/>
    <n v="45329"/>
    <n v="938"/>
    <x v="0"/>
    <n v="47923"/>
    <n v="30962"/>
    <n v="8714"/>
    <x v="4813"/>
    <n v="142"/>
    <n v="468"/>
    <n v="8498"/>
    <x v="3"/>
  </r>
  <r>
    <n v="5934"/>
    <s v="FOGLIANI"/>
    <s v="VA0172423"/>
    <s v="01317910121"/>
    <n v="45326"/>
    <n v="413"/>
    <x v="0"/>
    <n v="45739"/>
    <n v="38125"/>
    <n v="1204"/>
    <x v="2371"/>
    <n v="1005"/>
    <n v="678"/>
    <n v="4000"/>
    <x v="5"/>
  </r>
  <r>
    <n v="5935"/>
    <s v="MOLDING COMPOUNDS"/>
    <s v="MI1212646"/>
    <s v="01216310167"/>
    <n v="45276"/>
    <n v="41"/>
    <x v="0"/>
    <n v="44897"/>
    <n v="27198"/>
    <n v="3688"/>
    <x v="4814"/>
    <n v="6423"/>
    <n v="2903"/>
    <n v="0"/>
    <x v="6"/>
  </r>
  <r>
    <n v="5936"/>
    <s v="SAUER SUNDSTRAND"/>
    <s v="BO0265765"/>
    <s v="03121210375"/>
    <n v="45271"/>
    <n v="1122"/>
    <x v="0"/>
    <n v="46331"/>
    <n v="19753"/>
    <n v="6419"/>
    <x v="4815"/>
    <n v="1170"/>
    <n v="1187"/>
    <n v="6057"/>
    <x v="7"/>
  </r>
  <r>
    <n v="5937"/>
    <s v="MISA SUD REFRIGERAZIONE"/>
    <s v="RM0344538"/>
    <s v="00473890580"/>
    <n v="45269"/>
    <n v="436"/>
    <x v="0"/>
    <n v="46346"/>
    <n v="27482"/>
    <n v="6990"/>
    <x v="4816"/>
    <n v="1204"/>
    <n v="937"/>
    <n v="4556"/>
    <x v="4"/>
  </r>
  <r>
    <n v="5938"/>
    <s v="FONDERIA DI MONTORSO"/>
    <s v="VI0132316"/>
    <s v="00503140246"/>
    <n v="45265"/>
    <n v="60"/>
    <x v="0"/>
    <n v="45296"/>
    <n v="20155"/>
    <n v="10856"/>
    <x v="2770"/>
    <n v="1528"/>
    <n v="1253"/>
    <n v="15096"/>
    <x v="3"/>
  </r>
  <r>
    <n v="5939"/>
    <s v="GERLI ANTONIO E GIUSEPPE"/>
    <s v="MI0870357"/>
    <s v="01767230152"/>
    <n v="45262"/>
    <n v="4356"/>
    <x v="0"/>
    <n v="49618"/>
    <n v="42017"/>
    <n v="3375"/>
    <x v="4817"/>
    <n v="2758"/>
    <n v="1439"/>
    <n v="38"/>
    <x v="8"/>
  </r>
  <r>
    <n v="5940"/>
    <s v="BRUSCHI &amp; MULLER"/>
    <s v="BS0043879"/>
    <s v="00303930176"/>
    <n v="45238"/>
    <n v="12"/>
    <x v="0"/>
    <n v="45250"/>
    <n v="43435"/>
    <n v="320"/>
    <x v="4818"/>
    <n v="372"/>
    <n v="195"/>
    <n v="0"/>
    <x v="8"/>
  </r>
  <r>
    <n v="5941"/>
    <s v="EDILGUDO"/>
    <s v="MI1060677"/>
    <s v="04890970157"/>
    <n v="45238"/>
    <n v="32"/>
    <x v="0"/>
    <n v="48080"/>
    <n v="12554"/>
    <n v="21835"/>
    <x v="2389"/>
    <n v="39"/>
    <n v="560"/>
    <n v="48666"/>
    <x v="9"/>
  </r>
  <r>
    <n v="5942"/>
    <s v="F.LLI POLETTO OFFICINE MECCANICHE"/>
    <s v="VI0156598"/>
    <s v="01268220249"/>
    <n v="45235"/>
    <n v="414"/>
    <x v="0"/>
    <n v="47847"/>
    <n v="25370"/>
    <n v="6297"/>
    <x v="4819"/>
    <n v="1815"/>
    <n v="1422"/>
    <n v="11679"/>
    <x v="1"/>
  </r>
  <r>
    <n v="5943"/>
    <s v="CONSAB"/>
    <s v="GE0355574"/>
    <s v="03571300106"/>
    <n v="45233"/>
    <n v="112"/>
    <x v="0"/>
    <n v="45359"/>
    <n v="7831"/>
    <n v="36626"/>
    <x v="4820"/>
    <n v="34"/>
    <n v="34"/>
    <n v="0"/>
    <x v="1"/>
  </r>
  <r>
    <n v="5944"/>
    <s v="CASA EDITRICE FELICE LE MONNIER -"/>
    <s v="FI0424873"/>
    <s v="04190330482"/>
    <n v="45229"/>
    <n v="1522"/>
    <x v="0"/>
    <n v="50764"/>
    <n v="8632"/>
    <n v="22228"/>
    <x v="4821"/>
    <n v="2452"/>
    <n v="1409"/>
    <n v="435"/>
    <x v="8"/>
  </r>
  <r>
    <n v="5945"/>
    <s v="GRUMELLI"/>
    <s v="BS0309799"/>
    <s v="02972170175"/>
    <n v="45218"/>
    <n v="92"/>
    <x v="0"/>
    <n v="45310"/>
    <n v="42367"/>
    <n v="481"/>
    <x v="4316"/>
    <n v="661"/>
    <n v="355"/>
    <n v="0"/>
    <x v="0"/>
  </r>
  <r>
    <n v="5946"/>
    <s v="SELEZIONE DAL READER'S DIGEST"/>
    <s v="MI0374848"/>
    <s v="00750690158"/>
    <n v="45215"/>
    <n v="609"/>
    <x v="0"/>
    <n v="43961"/>
    <n v="7618"/>
    <n v="28323"/>
    <x v="4822"/>
    <n v="-10736"/>
    <n v="0"/>
    <n v="0"/>
    <x v="0"/>
  </r>
  <r>
    <n v="5947"/>
    <s v="RIVOLI"/>
    <s v="VR0135616"/>
    <s v="00361900236"/>
    <n v="45209"/>
    <n v="1149"/>
    <x v="0"/>
    <n v="46912"/>
    <n v="10466"/>
    <n v="22125"/>
    <x v="4823"/>
    <n v="2290"/>
    <n v="1374"/>
    <n v="5414"/>
    <x v="4"/>
  </r>
  <r>
    <n v="5948"/>
    <s v="GIGLIO GIOVANNI"/>
    <s v="PC0104367"/>
    <s v="00728410333"/>
    <n v="45207"/>
    <n v="334"/>
    <x v="0"/>
    <n v="45490"/>
    <n v="14022"/>
    <n v="23616"/>
    <x v="4824"/>
    <n v="2308"/>
    <n v="1033"/>
    <n v="1355"/>
    <x v="0"/>
  </r>
  <r>
    <n v="5949"/>
    <s v="NICOS"/>
    <s v="TV0102084"/>
    <s v="00254110265"/>
    <n v="45203"/>
    <n v="1232"/>
    <x v="0"/>
    <n v="47315"/>
    <n v="23574"/>
    <n v="9931"/>
    <x v="3321"/>
    <n v="759"/>
    <n v="366"/>
    <n v="14641"/>
    <x v="0"/>
  </r>
  <r>
    <n v="5950"/>
    <s v="GIVER VIAGGI E CROCIERE"/>
    <s v="GE0104336"/>
    <s v="00270550106"/>
    <n v="45195"/>
    <n v="509"/>
    <x v="0"/>
    <n v="45704"/>
    <n v="0"/>
    <n v="39449"/>
    <x v="4825"/>
    <n v="2683"/>
    <n v="1295"/>
    <n v="0"/>
    <x v="2"/>
  </r>
  <r>
    <n v="5951"/>
    <s v="RISERIE GARIBOLDI"/>
    <s v="MI0417473"/>
    <s v="00748780152"/>
    <n v="45184"/>
    <n v="102"/>
    <x v="0"/>
    <n v="45233"/>
    <n v="33627"/>
    <n v="3933"/>
    <x v="730"/>
    <n v="587"/>
    <n v="329"/>
    <n v="350"/>
    <x v="0"/>
  </r>
  <r>
    <n v="5952"/>
    <s v="A. SUTTER"/>
    <s v="AL0157402"/>
    <s v="01381180064"/>
    <n v="45182"/>
    <n v="198"/>
    <x v="0"/>
    <n v="45549"/>
    <n v="24356"/>
    <n v="18464"/>
    <x v="1896"/>
    <n v="-122"/>
    <n v="114"/>
    <n v="0"/>
    <x v="1"/>
  </r>
  <r>
    <n v="5953"/>
    <s v="DATA BASE TELEMATICA"/>
    <s v="MI1458041"/>
    <s v="09700980155"/>
    <n v="45182"/>
    <n v="99"/>
    <x v="0"/>
    <n v="45281"/>
    <n v="45760"/>
    <n v="1288"/>
    <x v="2001"/>
    <n v="418"/>
    <n v="221"/>
    <n v="1135"/>
    <x v="8"/>
  </r>
  <r>
    <n v="5954"/>
    <s v="IMAFORNI"/>
    <s v="VR0089167"/>
    <s v="00231140237"/>
    <n v="45179"/>
    <n v="8659"/>
    <x v="0"/>
    <n v="49228"/>
    <n v="23398"/>
    <n v="11429"/>
    <x v="4163"/>
    <n v="3071"/>
    <n v="1595"/>
    <n v="0"/>
    <x v="1"/>
  </r>
  <r>
    <n v="5955"/>
    <s v="CARNAGHI AUTOMOBILI"/>
    <s v="MI1012268"/>
    <s v="04431790155"/>
    <n v="45170"/>
    <n v="550"/>
    <x v="0"/>
    <n v="45720"/>
    <n v="39686"/>
    <n v="2554"/>
    <x v="4826"/>
    <n v="89"/>
    <n v="59"/>
    <n v="17"/>
    <x v="4"/>
  </r>
  <r>
    <n v="5956"/>
    <s v="CONSORZIO AGRARIO PROVINCIALE - BER"/>
    <s v="BG0000045"/>
    <s v="00225220169"/>
    <n v="45160"/>
    <n v="494"/>
    <x v="0"/>
    <n v="45654"/>
    <n v="36241"/>
    <n v="5203"/>
    <x v="2765"/>
    <n v="5152"/>
    <n v="299"/>
    <n v="24753"/>
    <x v="3"/>
  </r>
  <r>
    <n v="5957"/>
    <s v="VHB BATTERIE INDUSTRIALI"/>
    <s v="PC0110523"/>
    <s v="00679450197"/>
    <n v="45160"/>
    <n v="409"/>
    <x v="0"/>
    <n v="45643"/>
    <n v="26379"/>
    <n v="9030"/>
    <x v="2900"/>
    <n v="3797"/>
    <n v="1756"/>
    <n v="0"/>
    <x v="8"/>
  </r>
  <r>
    <n v="5958"/>
    <s v="GUNA"/>
    <s v="MI1124454"/>
    <s v="06891420157"/>
    <n v="45136"/>
    <n v="1212"/>
    <x v="0"/>
    <n v="46647"/>
    <n v="23493"/>
    <n v="9801"/>
    <x v="4656"/>
    <n v="5809"/>
    <n v="2755"/>
    <n v="0"/>
    <x v="4"/>
  </r>
  <r>
    <n v="5959"/>
    <s v="FLUORSEALS"/>
    <s v="BG0158562"/>
    <s v="00593110166"/>
    <n v="45135"/>
    <n v="239"/>
    <x v="0"/>
    <n v="45615"/>
    <n v="31567"/>
    <n v="3751"/>
    <x v="4777"/>
    <n v="4916"/>
    <n v="2366"/>
    <n v="142"/>
    <x v="5"/>
  </r>
  <r>
    <n v="5960"/>
    <s v="TEXTURA"/>
    <s v="AR0052925"/>
    <s v="00088790514"/>
    <n v="45133"/>
    <n v="526"/>
    <x v="0"/>
    <n v="43967"/>
    <n v="16151"/>
    <n v="16547"/>
    <x v="1695"/>
    <n v="115"/>
    <n v="392"/>
    <n v="2466"/>
    <x v="8"/>
  </r>
  <r>
    <n v="5961"/>
    <s v="TURATELLO ITALIA"/>
    <s v="BO0320078"/>
    <s v="03840800373"/>
    <n v="45130"/>
    <n v="20"/>
    <x v="0"/>
    <n v="45288"/>
    <n v="30591"/>
    <n v="12215"/>
    <x v="4827"/>
    <n v="602"/>
    <n v="379"/>
    <n v="0"/>
    <x v="5"/>
  </r>
  <r>
    <n v="5962"/>
    <s v="ROYAL PROSCIUTTI"/>
    <s v="PR0184217"/>
    <s v="01868820349"/>
    <n v="45121"/>
    <n v="109"/>
    <x v="0"/>
    <n v="23984"/>
    <n v="10480"/>
    <n v="3236"/>
    <x v="4828"/>
    <n v="2637"/>
    <n v="264"/>
    <n v="112"/>
    <x v="1"/>
  </r>
  <r>
    <n v="5963"/>
    <s v="MAJORANO"/>
    <s v="NA0414073"/>
    <s v="05054500631"/>
    <n v="45110"/>
    <n v="1611"/>
    <x v="0"/>
    <n v="46721"/>
    <n v="40311"/>
    <n v="1805"/>
    <x v="4829"/>
    <n v="227"/>
    <n v="0"/>
    <n v="4371"/>
    <x v="9"/>
  </r>
  <r>
    <n v="5964"/>
    <s v="FILATI MONTELLO"/>
    <s v="TV0062277"/>
    <s v="00284510260"/>
    <n v="45106"/>
    <n v="10"/>
    <x v="0"/>
    <n v="39157"/>
    <n v="21666"/>
    <n v="7997"/>
    <x v="1771"/>
    <n v="-11633"/>
    <n v="0"/>
    <n v="14605"/>
    <x v="1"/>
  </r>
  <r>
    <n v="5965"/>
    <s v="ZANARDI FONDERIE"/>
    <s v="VR0160308"/>
    <s v="00822690236"/>
    <n v="45094"/>
    <n v="795"/>
    <x v="0"/>
    <n v="46961"/>
    <n v="19977"/>
    <n v="9957"/>
    <x v="991"/>
    <n v="3714"/>
    <n v="1917"/>
    <n v="12637"/>
    <x v="5"/>
  </r>
  <r>
    <n v="5966"/>
    <s v="BENELLI"/>
    <s v="PS0121676"/>
    <s v="01296030412"/>
    <n v="45093"/>
    <n v="1602"/>
    <x v="0"/>
    <n v="46041"/>
    <n v="31650"/>
    <n v="9111"/>
    <x v="3509"/>
    <n v="-5985"/>
    <n v="0"/>
    <n v="11460"/>
    <x v="1"/>
  </r>
  <r>
    <n v="5967"/>
    <s v="SFERA EDITORE"/>
    <s v="MI1110759"/>
    <s v="06677550151"/>
    <n v="45092"/>
    <n v="0"/>
    <x v="0"/>
    <n v="45081"/>
    <n v="8287"/>
    <n v="25211"/>
    <x v="4366"/>
    <n v="978"/>
    <n v="914"/>
    <n v="1847"/>
    <x v="0"/>
  </r>
  <r>
    <n v="5968"/>
    <s v="LEASE PLAN ITALIA"/>
    <s v="MI1101286"/>
    <s v="06496050151"/>
    <n v="45089"/>
    <n v="8111"/>
    <x v="0"/>
    <n v="53200"/>
    <n v="72"/>
    <n v="17090"/>
    <x v="4830"/>
    <n v="1491"/>
    <n v="489"/>
    <n v="45000"/>
    <x v="1"/>
  </r>
  <r>
    <n v="5969"/>
    <s v="I.T.L.A. INDUSTRIA TRAFILERIA"/>
    <s v="MI0592720"/>
    <s v="00858890155"/>
    <n v="45087"/>
    <n v="19"/>
    <x v="0"/>
    <n v="45435"/>
    <n v="28864"/>
    <n v="8081"/>
    <x v="4831"/>
    <n v="3303"/>
    <n v="1551"/>
    <n v="4442"/>
    <x v="2"/>
  </r>
  <r>
    <n v="5970"/>
    <s v="O.M.P. OFFICINE MAZZOCCO PAGNONI"/>
    <s v="BO0310642"/>
    <s v="01115000372"/>
    <n v="45086"/>
    <n v="400"/>
    <x v="0"/>
    <n v="46127"/>
    <n v="23291"/>
    <n v="7438"/>
    <x v="4832"/>
    <n v="3455"/>
    <n v="1822"/>
    <n v="2327"/>
    <x v="3"/>
  </r>
  <r>
    <n v="5971"/>
    <s v="C.M.A. COOPERATIVA MODENESE"/>
    <s v="MO0145907"/>
    <s v="00173310368"/>
    <n v="45085"/>
    <n v="257"/>
    <x v="0"/>
    <n v="45540"/>
    <n v="8845"/>
    <n v="32749"/>
    <x v="4833"/>
    <n v="676"/>
    <n v="311"/>
    <n v="2454"/>
    <x v="3"/>
  </r>
  <r>
    <n v="5972"/>
    <s v="CONS.FRA IMPRENDITORI-INSTALLATORI"/>
    <s v="RA0073258"/>
    <s v="00080060395"/>
    <n v="45081"/>
    <n v="2150"/>
    <x v="0"/>
    <n v="47231"/>
    <n v="37550"/>
    <n v="2016"/>
    <x v="3232"/>
    <n v="527"/>
    <n v="227"/>
    <n v="1132"/>
    <x v="3"/>
  </r>
  <r>
    <n v="5973"/>
    <s v="SOGO PRADA"/>
    <s v="RM0723973"/>
    <s v="04010781005"/>
    <n v="45078"/>
    <n v="772"/>
    <x v="0"/>
    <n v="45850"/>
    <n v="26483"/>
    <n v="7097"/>
    <x v="4834"/>
    <n v="7402"/>
    <n v="3121"/>
    <n v="0"/>
    <x v="1"/>
  </r>
  <r>
    <n v="5974"/>
    <s v="COME INDUSTRIE"/>
    <s v="AL0163148"/>
    <s v="01469020067"/>
    <n v="45076"/>
    <n v="18"/>
    <x v="0"/>
    <n v="45365"/>
    <n v="19174"/>
    <n v="3246"/>
    <x v="4835"/>
    <n v="7196"/>
    <n v="3510"/>
    <n v="3218"/>
    <x v="4"/>
  </r>
  <r>
    <n v="5975"/>
    <s v="EUROSPED"/>
    <s v="MN0169746"/>
    <s v="01606300208"/>
    <n v="45075"/>
    <n v="10"/>
    <x v="0"/>
    <n v="45085"/>
    <n v="9"/>
    <n v="44970"/>
    <x v="20"/>
    <n v="55"/>
    <n v="24"/>
    <n v="0"/>
    <x v="4"/>
  </r>
  <r>
    <n v="5976"/>
    <s v="LANCAR"/>
    <s v="TO0349449"/>
    <s v="00470510017"/>
    <n v="45069"/>
    <n v="86"/>
    <x v="0"/>
    <n v="45155"/>
    <n v="37564"/>
    <n v="3464"/>
    <x v="3591"/>
    <n v="151"/>
    <n v="120"/>
    <n v="2914"/>
    <x v="2"/>
  </r>
  <r>
    <n v="5977"/>
    <s v="FRATELLI BORELLO"/>
    <s v="CN0010403"/>
    <s v="00292760048"/>
    <n v="45053"/>
    <n v="53"/>
    <x v="0"/>
    <n v="45147"/>
    <n v="36585"/>
    <n v="3706"/>
    <x v="4836"/>
    <n v="1553"/>
    <n v="767"/>
    <n v="2133"/>
    <x v="3"/>
  </r>
  <r>
    <n v="5978"/>
    <s v="CECCHI GORI HOME VIDEO  SOCIETA' A"/>
    <s v="FI0461236"/>
    <s v="04559460482"/>
    <n v="45051"/>
    <n v="374"/>
    <x v="0"/>
    <n v="46534"/>
    <n v="12224"/>
    <n v="7536"/>
    <x v="4837"/>
    <n v="750"/>
    <n v="453"/>
    <n v="0"/>
    <x v="0"/>
  </r>
  <r>
    <n v="5979"/>
    <s v="MINOTTI IMPRESA DI COSTRUZIONI"/>
    <s v="MI1207131"/>
    <s v="08126410151"/>
    <n v="45049"/>
    <n v="36"/>
    <x v="0"/>
    <n v="47584"/>
    <n v="39486"/>
    <n v="2140"/>
    <x v="1196"/>
    <n v="602"/>
    <n v="444"/>
    <n v="0"/>
    <x v="0"/>
  </r>
  <r>
    <n v="5980"/>
    <s v="A.C.F. DIFFUSIONE MODA"/>
    <s v="TO0673597"/>
    <s v="04950450017"/>
    <n v="45047"/>
    <n v="198"/>
    <x v="0"/>
    <n v="45245"/>
    <n v="40493"/>
    <n v="1324"/>
    <x v="3892"/>
    <n v="472"/>
    <n v="423"/>
    <n v="490"/>
    <x v="5"/>
  </r>
  <r>
    <n v="5981"/>
    <s v="EUROPA HARD DISCOUNT"/>
    <s v="ME0151002"/>
    <s v="01887030839"/>
    <n v="45036"/>
    <n v="1330"/>
    <x v="0"/>
    <n v="46366"/>
    <n v="40607"/>
    <n v="1487"/>
    <x v="4054"/>
    <n v="596"/>
    <n v="355"/>
    <n v="0"/>
    <x v="3"/>
  </r>
  <r>
    <n v="5982"/>
    <s v="CASA VINICOLA DUCA DI SALAPARUTA"/>
    <s v="PA0032747"/>
    <s v="00120360821"/>
    <n v="45031"/>
    <n v="107"/>
    <x v="0"/>
    <n v="45654"/>
    <n v="15358"/>
    <n v="15160"/>
    <x v="4838"/>
    <n v="3047"/>
    <n v="2705"/>
    <n v="3415"/>
    <x v="5"/>
  </r>
  <r>
    <n v="5983"/>
    <s v="CAPO SUD"/>
    <s v="RM0675324"/>
    <s v="03530841000"/>
    <n v="45016"/>
    <n v="1023"/>
    <x v="0"/>
    <n v="46039"/>
    <n v="39871"/>
    <n v="2136"/>
    <x v="4839"/>
    <n v="461"/>
    <n v="284"/>
    <n v="269"/>
    <x v="6"/>
  </r>
  <r>
    <n v="5984"/>
    <s v="MILANI &amp; FRAGOR GROUP"/>
    <s v="VR0069056"/>
    <s v="00212920235"/>
    <n v="45015"/>
    <n v="940"/>
    <x v="0"/>
    <n v="45954"/>
    <n v="34432"/>
    <n v="2849"/>
    <x v="4840"/>
    <n v="274"/>
    <n v="44"/>
    <n v="5939"/>
    <x v="7"/>
  </r>
  <r>
    <n v="5985"/>
    <s v="CELORIA E DELLA PIANA"/>
    <s v="VC0093145"/>
    <s v="00146580022"/>
    <n v="45015"/>
    <n v="0"/>
    <x v="0"/>
    <n v="45934"/>
    <n v="33903"/>
    <n v="8827"/>
    <x v="2987"/>
    <n v="104"/>
    <n v="198"/>
    <n v="1387"/>
    <x v="4"/>
  </r>
  <r>
    <n v="5986"/>
    <s v="SO.CO.VI."/>
    <s v="MI0938469"/>
    <s v="03006360154"/>
    <n v="45014"/>
    <n v="1054"/>
    <x v="0"/>
    <n v="46288"/>
    <n v="43249"/>
    <n v="3192"/>
    <x v="4841"/>
    <n v="402"/>
    <n v="353"/>
    <n v="793"/>
    <x v="3"/>
  </r>
  <r>
    <n v="5987"/>
    <s v="SOCIETA' PER ACQUISTI COLLETTIVI"/>
    <s v="RO0072492"/>
    <s v="00107240293"/>
    <n v="45007"/>
    <n v="4882"/>
    <x v="0"/>
    <n v="50024"/>
    <n v="46181"/>
    <n v="628"/>
    <x v="2894"/>
    <n v="165"/>
    <n v="129"/>
    <n v="816"/>
    <x v="8"/>
  </r>
  <r>
    <n v="5988"/>
    <s v="ITALPETROL"/>
    <s v="LI0071588"/>
    <s v="03357030489"/>
    <n v="44991"/>
    <n v="60"/>
    <x v="0"/>
    <n v="45271"/>
    <n v="44748"/>
    <n v="162"/>
    <x v="4842"/>
    <n v="51"/>
    <n v="34"/>
    <n v="0"/>
    <x v="8"/>
  </r>
  <r>
    <n v="5990"/>
    <s v="MOLINI INDUSTRIALI"/>
    <s v="MO0077983"/>
    <s v="00412550360"/>
    <n v="44980"/>
    <n v="211"/>
    <x v="0"/>
    <n v="45065"/>
    <n v="30402"/>
    <n v="8593"/>
    <x v="4843"/>
    <n v="1513"/>
    <n v="823"/>
    <n v="5305"/>
    <x v="1"/>
  </r>
  <r>
    <n v="5991"/>
    <s v="TRANSIDER SUD"/>
    <s v="NA0528643"/>
    <s v="02909591212"/>
    <n v="44950"/>
    <n v="444"/>
    <x v="0"/>
    <n v="45394"/>
    <n v="35301"/>
    <n v="7424"/>
    <x v="4844"/>
    <n v="53"/>
    <n v="53"/>
    <n v="0"/>
    <x v="1"/>
  </r>
  <r>
    <n v="5992"/>
    <s v="WIRTGEN MACCHINE"/>
    <s v="MI1101267"/>
    <s v="06448990157"/>
    <n v="44946"/>
    <n v="16"/>
    <x v="0"/>
    <n v="44962"/>
    <n v="36871"/>
    <n v="3658"/>
    <x v="4845"/>
    <n v="2118"/>
    <n v="966"/>
    <n v="1112"/>
    <x v="8"/>
  </r>
  <r>
    <n v="5993"/>
    <s v="L'AUTO PROGETTO AUTO ABBREVIABILE"/>
    <s v="MO0220634"/>
    <s v="01505560365"/>
    <n v="44946"/>
    <n v="0"/>
    <x v="0"/>
    <n v="45550"/>
    <n v="39372"/>
    <n v="3789"/>
    <x v="4004"/>
    <n v="-36"/>
    <n v="15"/>
    <n v="1295"/>
    <x v="0"/>
  </r>
  <r>
    <n v="5994"/>
    <s v="SVECAR"/>
    <s v="MO0191672"/>
    <s v="00879530368"/>
    <n v="44944"/>
    <n v="3137"/>
    <x v="0"/>
    <n v="48081"/>
    <n v="42547"/>
    <n v="3546"/>
    <x v="4846"/>
    <n v="323"/>
    <n v="307"/>
    <n v="0"/>
    <x v="0"/>
  </r>
  <r>
    <n v="5995"/>
    <s v="&quot;EMMEZETA CASA DI MODENA SRL&quot;"/>
    <s v="VA0231104"/>
    <s v="01841740366"/>
    <n v="44939"/>
    <n v="258"/>
    <x v="0"/>
    <n v="45197"/>
    <n v="35474"/>
    <n v="4435"/>
    <x v="4847"/>
    <n v="-470"/>
    <n v="280"/>
    <n v="0"/>
    <x v="4"/>
  </r>
  <r>
    <n v="5996"/>
    <s v="APRIMATIC"/>
    <s v="BO0295136"/>
    <s v="02480780374"/>
    <n v="44938"/>
    <n v="278"/>
    <x v="0"/>
    <n v="45212"/>
    <n v="25454"/>
    <n v="9631"/>
    <x v="4848"/>
    <n v="1268"/>
    <n v="230"/>
    <n v="0"/>
    <x v="0"/>
  </r>
  <r>
    <n v="5997"/>
    <s v="MEMOREX TELEX ITALIA"/>
    <s v="MI1217377"/>
    <s v="08355710156"/>
    <n v="42326"/>
    <n v="2321"/>
    <x v="0"/>
    <n v="44647"/>
    <n v="21106"/>
    <n v="10527"/>
    <x v="20"/>
    <n v="792"/>
    <n v="618"/>
    <n v="0"/>
    <x v="0"/>
  </r>
  <r>
    <n v="5998"/>
    <s v="VALLI &amp; VALLI"/>
    <s v="MI0222856"/>
    <s v="00677230153"/>
    <n v="44926"/>
    <n v="1640"/>
    <x v="0"/>
    <n v="48986"/>
    <n v="16641"/>
    <n v="20055"/>
    <x v="4849"/>
    <n v="1157"/>
    <n v="745"/>
    <n v="10917"/>
    <x v="2"/>
  </r>
  <r>
    <n v="5999"/>
    <s v="LEGO"/>
    <s v="MI0592655"/>
    <s v="00889270153"/>
    <n v="44912"/>
    <n v="7314"/>
    <x v="0"/>
    <n v="51257"/>
    <n v="28849"/>
    <n v="15563"/>
    <x v="4850"/>
    <n v="-2145"/>
    <n v="223"/>
    <n v="0"/>
    <x v="0"/>
  </r>
  <r>
    <n v="6000"/>
    <s v="POLIGRAFICA S.FAUSTINO S.P.A. O &quot;PS"/>
    <s v="BS0250377"/>
    <s v="01251520175"/>
    <n v="44892"/>
    <n v="66"/>
    <x v="0"/>
    <n v="45537"/>
    <n v="11654"/>
    <n v="16521"/>
    <x v="4851"/>
    <n v="4065"/>
    <n v="1980"/>
    <n v="809"/>
    <x v="1"/>
  </r>
  <r>
    <n v="6001"/>
    <s v="EMMETI"/>
    <s v="RE0161923"/>
    <s v="01137820351"/>
    <n v="44889"/>
    <n v="1035"/>
    <x v="0"/>
    <n v="46030"/>
    <n v="18894"/>
    <n v="14959"/>
    <x v="4852"/>
    <n v="5990"/>
    <n v="2236"/>
    <n v="0"/>
    <x v="8"/>
  </r>
  <r>
    <n v="6002"/>
    <s v="FRIULAUTO"/>
    <s v="UD0131184"/>
    <s v="00292210309"/>
    <n v="44889"/>
    <n v="184"/>
    <x v="0"/>
    <n v="45073"/>
    <n v="41865"/>
    <n v="1566"/>
    <x v="4853"/>
    <n v="734"/>
    <n v="481"/>
    <n v="3326"/>
    <x v="1"/>
  </r>
  <r>
    <n v="6003"/>
    <s v="POLIGEST"/>
    <s v="RM0762495"/>
    <s v="04403781000"/>
    <n v="44883"/>
    <n v="196"/>
    <x v="0"/>
    <n v="45079"/>
    <n v="1827"/>
    <n v="7008"/>
    <x v="4854"/>
    <n v="877"/>
    <n v="1786"/>
    <n v="26000"/>
    <x v="4"/>
  </r>
  <r>
    <n v="6004"/>
    <s v="I.C.R. INDUSTRIE COSMETICHE"/>
    <s v="MI0917513"/>
    <s v="02212910158"/>
    <n v="44881"/>
    <n v="205"/>
    <x v="0"/>
    <n v="47661"/>
    <n v="18649"/>
    <n v="12021"/>
    <x v="4666"/>
    <n v="992"/>
    <n v="909"/>
    <n v="0"/>
    <x v="3"/>
  </r>
  <r>
    <n v="6005"/>
    <s v="CR ELECTRONIC"/>
    <s v="FI0358170"/>
    <s v="03440090581"/>
    <n v="44871"/>
    <n v="178"/>
    <x v="0"/>
    <n v="46652"/>
    <n v="35835"/>
    <n v="7848"/>
    <x v="4855"/>
    <n v="640"/>
    <n v="426"/>
    <n v="5090"/>
    <x v="8"/>
  </r>
  <r>
    <n v="6006"/>
    <s v="MANIFATTURA MARIO TONETTI &amp; C."/>
    <s v="VA0071770"/>
    <s v="00217870120"/>
    <n v="44869"/>
    <n v="183"/>
    <x v="0"/>
    <n v="51010"/>
    <n v="31575"/>
    <n v="15086"/>
    <x v="4856"/>
    <n v="902"/>
    <n v="529"/>
    <n v="125"/>
    <x v="4"/>
  </r>
  <r>
    <n v="6007"/>
    <s v="MONTENAPO 2000 DIFFUSIONE"/>
    <s v="MI1310935"/>
    <s v="09717060157"/>
    <n v="44869"/>
    <n v="506"/>
    <x v="0"/>
    <n v="45375"/>
    <n v="28700"/>
    <n v="8040"/>
    <x v="3701"/>
    <n v="3711"/>
    <n v="1496"/>
    <n v="2132"/>
    <x v="5"/>
  </r>
  <r>
    <n v="6008"/>
    <s v="MOTTA ALFREDO"/>
    <s v="MI0987140"/>
    <s v="04101860155"/>
    <n v="44868"/>
    <n v="891"/>
    <x v="0"/>
    <n v="47176"/>
    <n v="21636"/>
    <n v="10919"/>
    <x v="4857"/>
    <n v="2067"/>
    <n v="1333"/>
    <n v="5055"/>
    <x v="8"/>
  </r>
  <r>
    <n v="6009"/>
    <s v="FREDIANI &amp; LENCIONI"/>
    <s v="LU0123531"/>
    <s v="01188070468"/>
    <n v="44868"/>
    <n v="24"/>
    <x v="0"/>
    <n v="44892"/>
    <n v="41991"/>
    <n v="4472"/>
    <x v="3987"/>
    <n v="344"/>
    <n v="256"/>
    <n v="1108"/>
    <x v="5"/>
  </r>
  <r>
    <n v="6010"/>
    <s v="RETE"/>
    <s v="MI1446544"/>
    <s v="02329670042"/>
    <n v="44863"/>
    <n v="1895"/>
    <x v="0"/>
    <n v="46759"/>
    <n v="38583"/>
    <n v="2398"/>
    <x v="4743"/>
    <n v="411"/>
    <n v="235"/>
    <n v="0"/>
    <x v="1"/>
  </r>
  <r>
    <n v="6011"/>
    <s v="APIMODA"/>
    <s v="MI1233241"/>
    <s v="08569690152"/>
    <n v="44858"/>
    <n v="85"/>
    <x v="0"/>
    <n v="44927"/>
    <n v="29589"/>
    <n v="10755"/>
    <x v="4535"/>
    <n v="4504"/>
    <n v="1837"/>
    <n v="0"/>
    <x v="9"/>
  </r>
  <r>
    <n v="6012"/>
    <s v="RANIERI PAOLO ANTONIO"/>
    <s v="PZ0085831"/>
    <s v="01234270765"/>
    <n v="44854"/>
    <n v="0"/>
    <x v="0"/>
    <n v="44854"/>
    <n v="37610"/>
    <n v="1600"/>
    <x v="4858"/>
    <n v="353"/>
    <n v="151"/>
    <n v="6058"/>
    <x v="1"/>
  </r>
  <r>
    <n v="6013"/>
    <s v="COASE  CONSORZIO AZIENDE SERVIZI EU"/>
    <s v="RM0887288"/>
    <s v="12029230153"/>
    <n v="44839"/>
    <n v="5"/>
    <x v="0"/>
    <n v="44844"/>
    <n v="6"/>
    <n v="42614"/>
    <x v="4859"/>
    <n v="0"/>
    <n v="0"/>
    <n v="0"/>
    <x v="5"/>
  </r>
  <r>
    <n v="6014"/>
    <s v="EDITORIALE SECONDAMANO"/>
    <s v="MI0959262"/>
    <s v="03345610152"/>
    <n v="44832"/>
    <n v="956"/>
    <x v="0"/>
    <n v="45788"/>
    <n v="3863"/>
    <n v="16547"/>
    <x v="4860"/>
    <n v="8359"/>
    <n v="4055"/>
    <n v="0"/>
    <x v="1"/>
  </r>
  <r>
    <n v="6015"/>
    <s v="SELESTA GESTIONE CENTRI"/>
    <s v="GE0305689"/>
    <s v="02935370102"/>
    <n v="44830"/>
    <n v="0"/>
    <x v="0"/>
    <n v="44830"/>
    <n v="21470"/>
    <n v="10868"/>
    <x v="4157"/>
    <n v="2761"/>
    <n v="1508"/>
    <n v="1000"/>
    <x v="0"/>
  </r>
  <r>
    <n v="6016"/>
    <s v="ABERT"/>
    <s v="BS0282552"/>
    <s v="01418800171"/>
    <n v="44827"/>
    <n v="782"/>
    <x v="0"/>
    <n v="46835"/>
    <n v="16182"/>
    <n v="13941"/>
    <x v="4861"/>
    <n v="3060"/>
    <n v="1441"/>
    <n v="13045"/>
    <x v="1"/>
  </r>
  <r>
    <n v="6017"/>
    <s v="COGECO"/>
    <s v="TS0074362"/>
    <s v="00208690321"/>
    <n v="44812"/>
    <n v="1032"/>
    <x v="0"/>
    <n v="45844"/>
    <n v="38315"/>
    <n v="4091"/>
    <x v="4862"/>
    <n v="2002"/>
    <n v="1169"/>
    <n v="2953"/>
    <x v="2"/>
  </r>
  <r>
    <n v="6018"/>
    <s v="GUABELLO"/>
    <s v="BI0030411"/>
    <s v="00152070025"/>
    <n v="44803"/>
    <n v="887"/>
    <x v="0"/>
    <n v="45685"/>
    <n v="27357"/>
    <n v="6284"/>
    <x v="4863"/>
    <n v="118"/>
    <n v="860"/>
    <n v="0"/>
    <x v="3"/>
  </r>
  <r>
    <n v="6019"/>
    <s v="NEW FACTOR"/>
    <s v="RN0185002"/>
    <s v="01253940405"/>
    <n v="44794"/>
    <n v="329"/>
    <x v="0"/>
    <n v="44274"/>
    <n v="32118"/>
    <n v="4192"/>
    <x v="4166"/>
    <n v="400"/>
    <n v="382"/>
    <n v="2393"/>
    <x v="3"/>
  </r>
  <r>
    <n v="6021"/>
    <s v="C.C.T. CALDERERIA COSTRUZIONI"/>
    <s v="MN0166387"/>
    <s v="01555600202"/>
    <n v="44765"/>
    <n v="340"/>
    <x v="0"/>
    <n v="70935"/>
    <n v="29295"/>
    <n v="31353"/>
    <x v="20"/>
    <n v="558"/>
    <n v="374"/>
    <n v="0"/>
    <x v="1"/>
  </r>
  <r>
    <n v="6022"/>
    <s v="IMEC"/>
    <s v="BG0240749"/>
    <s v="04518760154"/>
    <n v="44759"/>
    <n v="592"/>
    <x v="0"/>
    <n v="47884"/>
    <n v="15779"/>
    <n v="21723"/>
    <x v="1405"/>
    <n v="-4891"/>
    <n v="368"/>
    <n v="960"/>
    <x v="4"/>
  </r>
  <r>
    <n v="6023"/>
    <s v="L'AUTO"/>
    <s v="SO0042753"/>
    <s v="09593710156"/>
    <n v="44755"/>
    <n v="697"/>
    <x v="0"/>
    <n v="45452"/>
    <n v="38931"/>
    <n v="2354"/>
    <x v="3826"/>
    <n v="674"/>
    <n v="373"/>
    <n v="1808"/>
    <x v="4"/>
  </r>
  <r>
    <n v="6024"/>
    <s v="PDA"/>
    <s v="PG0179550"/>
    <s v="00521550558"/>
    <n v="44742"/>
    <n v="4111"/>
    <x v="0"/>
    <n v="48853"/>
    <n v="39283"/>
    <n v="638"/>
    <x v="4864"/>
    <n v="16"/>
    <n v="104"/>
    <n v="67"/>
    <x v="2"/>
  </r>
  <r>
    <n v="6025"/>
    <s v="SAPSA BEDDING"/>
    <s v="MI0160825"/>
    <s v="00847220159"/>
    <n v="44709"/>
    <n v="28"/>
    <x v="0"/>
    <n v="45173"/>
    <n v="26107"/>
    <n v="10939"/>
    <x v="4865"/>
    <n v="503"/>
    <n v="197"/>
    <n v="10053"/>
    <x v="3"/>
  </r>
  <r>
    <n v="6026"/>
    <s v="CO.CA.B."/>
    <s v="MI0971497"/>
    <s v="03787860158"/>
    <n v="44697"/>
    <n v="397"/>
    <x v="0"/>
    <n v="45223"/>
    <n v="40005"/>
    <n v="2283"/>
    <x v="4866"/>
    <n v="235"/>
    <n v="216"/>
    <n v="4315"/>
    <x v="0"/>
  </r>
  <r>
    <n v="6027"/>
    <s v="TIRRENA SCAVI"/>
    <s v="FI0437280"/>
    <s v="01401230469"/>
    <n v="44687"/>
    <n v="2427"/>
    <x v="0"/>
    <n v="19435"/>
    <n v="7036"/>
    <n v="3795"/>
    <x v="4400"/>
    <n v="280"/>
    <n v="167"/>
    <n v="0"/>
    <x v="0"/>
  </r>
  <r>
    <n v="6028"/>
    <s v="AUSTIN ITALIA"/>
    <s v="MI0711712"/>
    <s v="00851390153"/>
    <n v="44668"/>
    <n v="127"/>
    <x v="0"/>
    <n v="41973"/>
    <n v="30816"/>
    <n v="5122"/>
    <x v="4867"/>
    <n v="158"/>
    <n v="246"/>
    <n v="0"/>
    <x v="5"/>
  </r>
  <r>
    <n v="6029"/>
    <s v="ITALFOND"/>
    <s v="BS0131310"/>
    <s v="00295210173"/>
    <n v="44663"/>
    <n v="251"/>
    <x v="0"/>
    <n v="46003"/>
    <n v="26636"/>
    <n v="11724"/>
    <x v="4868"/>
    <n v="328"/>
    <n v="315"/>
    <n v="5189"/>
    <x v="3"/>
  </r>
  <r>
    <n v="6030"/>
    <s v="LAFER"/>
    <s v="VI0157528"/>
    <s v="01279170243"/>
    <n v="44653"/>
    <n v="1310"/>
    <x v="0"/>
    <n v="47836"/>
    <n v="20762"/>
    <n v="15280"/>
    <x v="4869"/>
    <n v="-287"/>
    <n v="372"/>
    <n v="1046"/>
    <x v="5"/>
  </r>
  <r>
    <n v="6031"/>
    <s v="INDUSTRIE METALMECCANICHE DEL"/>
    <s v="AP0075567"/>
    <s v="00171550445"/>
    <n v="44644"/>
    <n v="397"/>
    <x v="0"/>
    <n v="45805"/>
    <n v="15735"/>
    <n v="9952"/>
    <x v="4870"/>
    <n v="1300"/>
    <n v="1138"/>
    <n v="0"/>
    <x v="6"/>
  </r>
  <r>
    <n v="6032"/>
    <s v="PLASMITALIA"/>
    <s v="PI0117258"/>
    <s v="01582960462"/>
    <n v="44643"/>
    <n v="10"/>
    <x v="0"/>
    <n v="49213"/>
    <n v="32048"/>
    <n v="3184"/>
    <x v="4871"/>
    <n v="4190"/>
    <n v="770"/>
    <n v="0"/>
    <x v="7"/>
  </r>
  <r>
    <n v="6033"/>
    <s v="CONSORZIO AUTOTRASPORTI DI PIACENZA"/>
    <s v="PC0071253"/>
    <s v="00114460330"/>
    <n v="44642"/>
    <n v="3159"/>
    <x v="0"/>
    <n v="47801"/>
    <n v="4562"/>
    <n v="40284"/>
    <x v="3567"/>
    <n v="137"/>
    <n v="137"/>
    <n v="3672"/>
    <x v="4"/>
  </r>
  <r>
    <n v="6034"/>
    <s v="PURICELLI"/>
    <s v="LC0108806"/>
    <s v="00222940132"/>
    <n v="44641"/>
    <n v="62"/>
    <x v="0"/>
    <n v="44320"/>
    <n v="30501"/>
    <n v="4655"/>
    <x v="3555"/>
    <n v="1011"/>
    <n v="668"/>
    <n v="263"/>
    <x v="3"/>
  </r>
  <r>
    <n v="6035"/>
    <s v="S.I.T.A.F."/>
    <s v="PV0182889"/>
    <s v="01392630180"/>
    <n v="44641"/>
    <n v="18"/>
    <x v="0"/>
    <n v="44659"/>
    <n v="95"/>
    <n v="42181"/>
    <x v="4872"/>
    <n v="1421"/>
    <n v="688"/>
    <n v="0"/>
    <x v="8"/>
  </r>
  <r>
    <n v="6036"/>
    <s v="RAMA"/>
    <s v="VA0038465"/>
    <s v="00185810124"/>
    <n v="44628"/>
    <n v="16"/>
    <x v="0"/>
    <n v="44904"/>
    <n v="39383"/>
    <n v="2525"/>
    <x v="2372"/>
    <n v="-30"/>
    <n v="133"/>
    <n v="1956"/>
    <x v="8"/>
  </r>
  <r>
    <n v="6037"/>
    <s v="VENETA IDROSANITARIA RISCALDAMENTO"/>
    <s v="PD0090694"/>
    <s v="00208740282"/>
    <n v="44625"/>
    <n v="350"/>
    <x v="0"/>
    <n v="44975"/>
    <n v="34149"/>
    <n v="2010"/>
    <x v="1161"/>
    <n v="484"/>
    <n v="651"/>
    <n v="0"/>
    <x v="9"/>
  </r>
  <r>
    <n v="6038"/>
    <s v="SILPA GROUP"/>
    <s v="VR0191636"/>
    <s v="01707370233"/>
    <n v="44623"/>
    <n v="1446"/>
    <x v="0"/>
    <n v="46031"/>
    <n v="19804"/>
    <n v="11791"/>
    <x v="2162"/>
    <n v="1406"/>
    <n v="939"/>
    <n v="1476"/>
    <x v="1"/>
  </r>
  <r>
    <n v="6039"/>
    <s v="CHICOM .IGA"/>
    <s v="RA0100771"/>
    <s v="00732730395"/>
    <n v="44618"/>
    <n v="108"/>
    <x v="0"/>
    <n v="44726"/>
    <n v="27563"/>
    <n v="11668"/>
    <x v="20"/>
    <n v="508"/>
    <n v="382"/>
    <n v="2559"/>
    <x v="1"/>
  </r>
  <r>
    <n v="6040"/>
    <s v="COMAC"/>
    <s v="VR0139875"/>
    <s v="00456860238"/>
    <n v="44590"/>
    <n v="20"/>
    <x v="0"/>
    <n v="45676"/>
    <n v="23576"/>
    <n v="5911"/>
    <x v="1289"/>
    <n v="7349"/>
    <n v="3663"/>
    <n v="0"/>
    <x v="8"/>
  </r>
  <r>
    <n v="6041"/>
    <s v="BIOSOL"/>
    <s v="MO0242755"/>
    <s v="01790790362"/>
    <n v="44589"/>
    <n v="220"/>
    <x v="0"/>
    <n v="44453"/>
    <n v="24036"/>
    <n v="5944"/>
    <x v="4873"/>
    <n v="3769"/>
    <n v="1408"/>
    <n v="1210"/>
    <x v="0"/>
  </r>
  <r>
    <n v="6042"/>
    <s v="I.D.AL.(ITALIANA DISTRIBUZIONE"/>
    <s v="BN0059923"/>
    <s v="00682990627"/>
    <n v="44568"/>
    <n v="745"/>
    <x v="0"/>
    <n v="45313"/>
    <n v="37301"/>
    <n v="3990"/>
    <x v="4874"/>
    <n v="77"/>
    <n v="78"/>
    <n v="2275"/>
    <x v="0"/>
  </r>
  <r>
    <n v="6043"/>
    <s v="EMMETI"/>
    <s v="BS0343773"/>
    <s v="03215100177"/>
    <n v="44566"/>
    <n v="0"/>
    <x v="0"/>
    <n v="44566"/>
    <n v="42910"/>
    <n v="1019"/>
    <x v="4842"/>
    <n v="99"/>
    <n v="71"/>
    <n v="0"/>
    <x v="4"/>
  </r>
  <r>
    <n v="6044"/>
    <s v="HATRIA"/>
    <s v="TE0099051"/>
    <s v="00831810676"/>
    <n v="44563"/>
    <n v="1232"/>
    <x v="0"/>
    <n v="48832"/>
    <n v="14442"/>
    <n v="10580"/>
    <x v="4875"/>
    <n v="5441"/>
    <n v="344"/>
    <n v="2846"/>
    <x v="0"/>
  </r>
  <r>
    <n v="6045"/>
    <s v="MARTINELLI TRASPORTI"/>
    <s v="TN0116596"/>
    <s v="01108820224"/>
    <n v="44561"/>
    <n v="5462"/>
    <x v="0"/>
    <n v="50023"/>
    <n v="11705"/>
    <n v="14313"/>
    <x v="3886"/>
    <n v="1348"/>
    <n v="965"/>
    <n v="4670"/>
    <x v="0"/>
  </r>
  <r>
    <n v="6046"/>
    <s v="PROGETTI KAUTEN"/>
    <s v="MI1086842"/>
    <s v="05003360152"/>
    <n v="44545"/>
    <n v="534"/>
    <x v="0"/>
    <n v="45079"/>
    <n v="20515"/>
    <n v="16622"/>
    <x v="2529"/>
    <n v="371"/>
    <n v="238"/>
    <n v="6689"/>
    <x v="2"/>
  </r>
  <r>
    <n v="6047"/>
    <s v="MOTORUNION"/>
    <s v="BZ0129317"/>
    <s v="01564120218"/>
    <n v="44539"/>
    <n v="222"/>
    <x v="0"/>
    <n v="44761"/>
    <n v="40658"/>
    <n v="3333"/>
    <x v="4432"/>
    <n v="342"/>
    <n v="266"/>
    <n v="800"/>
    <x v="0"/>
  </r>
  <r>
    <n v="6048"/>
    <s v="EMMEBI"/>
    <s v="CN0097549"/>
    <s v="00291720043"/>
    <n v="44537"/>
    <n v="947"/>
    <x v="0"/>
    <n v="46537"/>
    <n v="28610"/>
    <n v="8818"/>
    <x v="4876"/>
    <n v="874"/>
    <n v="765"/>
    <n v="582"/>
    <x v="1"/>
  </r>
  <r>
    <n v="6049"/>
    <s v="GRUPPO BERMONT"/>
    <s v="RM0712828"/>
    <s v="03921581009"/>
    <n v="44536"/>
    <n v="0"/>
    <x v="0"/>
    <n v="44536"/>
    <n v="38287"/>
    <n v="4697"/>
    <x v="4818"/>
    <n v="1051"/>
    <n v="457"/>
    <n v="0"/>
    <x v="8"/>
  </r>
  <r>
    <n v="6050"/>
    <s v="ELETTROTECNICA ROLD"/>
    <s v="MI1062774"/>
    <s v="00581880036"/>
    <n v="44526"/>
    <n v="81"/>
    <x v="0"/>
    <n v="44607"/>
    <n v="18758"/>
    <n v="7662"/>
    <x v="4877"/>
    <n v="1103"/>
    <n v="708"/>
    <n v="17038"/>
    <x v="1"/>
  </r>
  <r>
    <n v="6051"/>
    <s v="F.LLI MORGESE"/>
    <s v="NA0450413"/>
    <s v="05590360631"/>
    <n v="44519"/>
    <n v="114"/>
    <x v="0"/>
    <n v="44633"/>
    <n v="45403"/>
    <n v="1250"/>
    <x v="4568"/>
    <n v="209"/>
    <n v="84"/>
    <n v="0"/>
    <x v="4"/>
  </r>
  <r>
    <n v="6052"/>
    <s v="LICIS"/>
    <s v="TO0443878"/>
    <s v="00503480014"/>
    <n v="44514"/>
    <n v="1041"/>
    <x v="0"/>
    <n v="49885"/>
    <n v="20394"/>
    <n v="16858"/>
    <x v="4878"/>
    <n v="575"/>
    <n v="298"/>
    <n v="0"/>
    <x v="3"/>
  </r>
  <r>
    <n v="6053"/>
    <s v="SIRCAS"/>
    <s v="MI1321570"/>
    <s v="09852410159"/>
    <n v="44506"/>
    <n v="315"/>
    <x v="0"/>
    <n v="45044"/>
    <n v="20629"/>
    <n v="3053"/>
    <x v="4879"/>
    <n v="4409"/>
    <n v="2382"/>
    <n v="0"/>
    <x v="8"/>
  </r>
  <r>
    <n v="6054"/>
    <s v="CALCE S. PELLEGRINO"/>
    <s v="TR0043819"/>
    <s v="00157790551"/>
    <n v="44498"/>
    <n v="664"/>
    <x v="0"/>
    <n v="44643"/>
    <n v="17594"/>
    <n v="11013"/>
    <x v="4880"/>
    <n v="1229"/>
    <n v="1065"/>
    <n v="11503"/>
    <x v="4"/>
  </r>
  <r>
    <n v="6055"/>
    <s v="TREND"/>
    <s v="BS0273361"/>
    <s v="01852600178"/>
    <n v="44494"/>
    <n v="31"/>
    <x v="0"/>
    <n v="44525"/>
    <n v="8380"/>
    <n v="11039"/>
    <x v="4881"/>
    <n v="5588"/>
    <n v="2990"/>
    <n v="2220"/>
    <x v="5"/>
  </r>
  <r>
    <n v="6056"/>
    <s v="MIDAC"/>
    <s v="VI0206221"/>
    <s v="02103180242"/>
    <n v="44489"/>
    <n v="683"/>
    <x v="0"/>
    <n v="43559"/>
    <n v="20533"/>
    <n v="7532"/>
    <x v="4882"/>
    <n v="3464"/>
    <n v="1202"/>
    <n v="8662"/>
    <x v="8"/>
  </r>
  <r>
    <n v="6057"/>
    <s v="ING. BONFIGLIOLI"/>
    <s v="BO0309745"/>
    <s v="03693640371"/>
    <n v="44471"/>
    <n v="556"/>
    <x v="0"/>
    <n v="44576"/>
    <n v="23320"/>
    <n v="6831"/>
    <x v="4883"/>
    <n v="1095"/>
    <n v="987"/>
    <n v="299"/>
    <x v="5"/>
  </r>
  <r>
    <n v="6058"/>
    <s v="MIONETTO SPUMANTI"/>
    <s v="TV0010640"/>
    <s v="00178590261"/>
    <n v="44455"/>
    <n v="672"/>
    <x v="0"/>
    <n v="40126"/>
    <n v="22454"/>
    <n v="18180"/>
    <x v="4884"/>
    <n v="905"/>
    <n v="752"/>
    <n v="9195"/>
    <x v="1"/>
  </r>
  <r>
    <n v="6059"/>
    <s v="FALCO INTERNATIONAL"/>
    <s v="NA0490804"/>
    <s v="06441340632"/>
    <n v="44455"/>
    <n v="0"/>
    <x v="0"/>
    <n v="44455"/>
    <n v="43255"/>
    <n v="584"/>
    <x v="4885"/>
    <n v="810"/>
    <n v="394"/>
    <n v="0"/>
    <x v="9"/>
  </r>
  <r>
    <n v="6060"/>
    <s v="PAC PRODUTTORI AVICOLI DEL CHIANTI"/>
    <s v="SI0094736"/>
    <s v="02081080406"/>
    <n v="44454"/>
    <n v="116"/>
    <x v="0"/>
    <n v="44837"/>
    <n v="38042"/>
    <n v="1166"/>
    <x v="4886"/>
    <n v="-127"/>
    <n v="111"/>
    <n v="662"/>
    <x v="1"/>
  </r>
  <r>
    <n v="6061"/>
    <s v="CO.GE.MAR."/>
    <s v="MS0074399"/>
    <s v="00236740452"/>
    <n v="44449"/>
    <n v="225"/>
    <x v="0"/>
    <n v="44533"/>
    <n v="18419"/>
    <n v="20099"/>
    <x v="20"/>
    <n v="792"/>
    <n v="590"/>
    <n v="0"/>
    <x v="5"/>
  </r>
  <r>
    <n v="6062"/>
    <s v="MABRO"/>
    <s v="GR0079007"/>
    <s v="03080250172"/>
    <n v="44436"/>
    <n v="3674"/>
    <x v="0"/>
    <n v="49486"/>
    <n v="19636"/>
    <n v="5710"/>
    <x v="4887"/>
    <n v="1367"/>
    <n v="1642"/>
    <n v="7000"/>
    <x v="1"/>
  </r>
  <r>
    <n v="6063"/>
    <s v="VIVALDI &amp; CARDINO"/>
    <s v="MI0572144"/>
    <s v="00925290157"/>
    <n v="44435"/>
    <n v="717"/>
    <x v="0"/>
    <n v="45152"/>
    <n v="2983"/>
    <n v="2488"/>
    <x v="4888"/>
    <n v="3033"/>
    <n v="2697"/>
    <n v="0"/>
    <x v="0"/>
  </r>
  <r>
    <n v="6064"/>
    <s v="TRESOLDI METALLI"/>
    <s v="PD0179484"/>
    <s v="01738560281"/>
    <n v="44431"/>
    <n v="150"/>
    <x v="0"/>
    <n v="44735"/>
    <n v="39251"/>
    <n v="1693"/>
    <x v="20"/>
    <n v="804"/>
    <n v="480"/>
    <n v="0"/>
    <x v="1"/>
  </r>
  <r>
    <n v="6065"/>
    <s v="FIN BETON"/>
    <s v="MI1361384"/>
    <s v="01244220172"/>
    <n v="44431"/>
    <n v="737"/>
    <x v="0"/>
    <n v="44636"/>
    <n v="28505"/>
    <n v="9243"/>
    <x v="4889"/>
    <n v="124"/>
    <n v="785"/>
    <n v="4550"/>
    <x v="2"/>
  </r>
  <r>
    <n v="6066"/>
    <s v="COMPUTER SUPER STORE"/>
    <s v="VI0234706"/>
    <s v="02488750247"/>
    <n v="44429"/>
    <n v="132"/>
    <x v="0"/>
    <n v="44561"/>
    <n v="37435"/>
    <n v="981"/>
    <x v="4890"/>
    <n v="-7"/>
    <n v="135"/>
    <n v="0"/>
    <x v="3"/>
  </r>
  <r>
    <n v="6067"/>
    <s v="O.M.S.O. OFFICINA MACCHINE PER"/>
    <s v="RE0060885"/>
    <s v="00128050358"/>
    <n v="44428"/>
    <n v="248"/>
    <x v="0"/>
    <n v="45660"/>
    <n v="21065"/>
    <n v="8713"/>
    <x v="4891"/>
    <n v="6365"/>
    <n v="2920"/>
    <n v="1595"/>
    <x v="3"/>
  </r>
  <r>
    <n v="6068"/>
    <s v="NUOVA CFE CANTAMESSA"/>
    <s v="BG0218614"/>
    <s v="01567460165"/>
    <n v="44427"/>
    <n v="961"/>
    <x v="0"/>
    <n v="20834"/>
    <n v="6012"/>
    <n v="6645"/>
    <x v="4623"/>
    <n v="418"/>
    <n v="389"/>
    <n v="44"/>
    <x v="3"/>
  </r>
  <r>
    <n v="6069"/>
    <s v="SALUMIFICIO MARSILLI"/>
    <s v="TN0128147"/>
    <s v="09789250157"/>
    <n v="44417"/>
    <n v="201"/>
    <x v="0"/>
    <n v="45023"/>
    <n v="24035"/>
    <n v="7728"/>
    <x v="2924"/>
    <n v="2359"/>
    <n v="1606"/>
    <n v="5874"/>
    <x v="1"/>
  </r>
  <r>
    <n v="6070"/>
    <s v="VB AUTOBATTERIE"/>
    <s v="VR0233344"/>
    <s v="00632740148"/>
    <n v="44415"/>
    <n v="1317"/>
    <x v="0"/>
    <n v="45731"/>
    <n v="29048"/>
    <n v="14567"/>
    <x v="4799"/>
    <n v="911"/>
    <n v="461"/>
    <n v="0"/>
    <x v="4"/>
  </r>
  <r>
    <n v="6071"/>
    <s v="NUOVA FAEMA E PER ABBREVIAZIONE"/>
    <s v="MI0943140"/>
    <s v="03542850155"/>
    <n v="44411"/>
    <n v="474"/>
    <x v="0"/>
    <n v="43609"/>
    <n v="18311"/>
    <n v="7785"/>
    <x v="4892"/>
    <n v="7171"/>
    <n v="3213"/>
    <n v="20"/>
    <x v="4"/>
  </r>
  <r>
    <n v="6072"/>
    <s v="MEDIAFICTION"/>
    <s v="RM0738424"/>
    <s v="04158911000"/>
    <n v="44405"/>
    <n v="3043"/>
    <x v="0"/>
    <n v="47448"/>
    <n v="4"/>
    <n v="8992"/>
    <x v="4893"/>
    <n v="-291"/>
    <n v="0"/>
    <n v="0"/>
    <x v="2"/>
  </r>
  <r>
    <n v="6073"/>
    <s v="SIMOD"/>
    <s v="PD0105673"/>
    <s v="00231220286"/>
    <n v="44399"/>
    <n v="9444"/>
    <x v="0"/>
    <n v="53672"/>
    <n v="32011"/>
    <n v="7657"/>
    <x v="2914"/>
    <n v="895"/>
    <n v="728"/>
    <n v="1611"/>
    <x v="3"/>
  </r>
  <r>
    <n v="6074"/>
    <s v="S.I.M.A. SOCIETA' INDUSTRIE"/>
    <s v="BO0077061"/>
    <s v="00283860377"/>
    <n v="44394"/>
    <n v="2272"/>
    <x v="0"/>
    <n v="53483"/>
    <n v="26771"/>
    <n v="8289"/>
    <x v="4894"/>
    <n v="1030"/>
    <n v="1179"/>
    <n v="54"/>
    <x v="0"/>
  </r>
  <r>
    <n v="6075"/>
    <s v="MABRUN"/>
    <s v="VI0143628"/>
    <s v="00637910241"/>
    <n v="44376"/>
    <n v="121"/>
    <x v="0"/>
    <n v="43634"/>
    <n v="20439"/>
    <n v="16606"/>
    <x v="4895"/>
    <n v="1080"/>
    <n v="703"/>
    <n v="380"/>
    <x v="0"/>
  </r>
  <r>
    <n v="6076"/>
    <s v="L'EDITRICE ROMANA"/>
    <s v="RM0627478"/>
    <s v="07756160581"/>
    <n v="44369"/>
    <n v="1089"/>
    <x v="0"/>
    <n v="45458"/>
    <n v="9826"/>
    <n v="27005"/>
    <x v="4896"/>
    <n v="-25861"/>
    <n v="351"/>
    <n v="22874"/>
    <x v="5"/>
  </r>
  <r>
    <n v="6078"/>
    <s v="S.E.I. SOCIETA' ESPLOSIVI"/>
    <s v="BS0077516"/>
    <s v="00274240175"/>
    <n v="44348"/>
    <n v="119"/>
    <x v="0"/>
    <n v="42587"/>
    <n v="22409"/>
    <n v="13597"/>
    <x v="4897"/>
    <n v="-221"/>
    <n v="653"/>
    <n v="9966"/>
    <x v="5"/>
  </r>
  <r>
    <n v="6079"/>
    <s v="G.I.AL."/>
    <s v="CE0096411"/>
    <s v="00986800613"/>
    <n v="44347"/>
    <n v="210"/>
    <x v="0"/>
    <n v="44557"/>
    <n v="39733"/>
    <n v="3842"/>
    <x v="20"/>
    <n v="275"/>
    <n v="143"/>
    <n v="0"/>
    <x v="6"/>
  </r>
  <r>
    <n v="6080"/>
    <s v="NUOVO MERCATO ORTOFRUTTICOLO"/>
    <s v="RO0102006"/>
    <s v="01508490362"/>
    <n v="44341"/>
    <n v="354"/>
    <x v="0"/>
    <n v="44695"/>
    <n v="29877"/>
    <n v="3431"/>
    <x v="4898"/>
    <n v="658"/>
    <n v="491"/>
    <n v="0"/>
    <x v="7"/>
  </r>
  <r>
    <n v="6081"/>
    <s v="ARAN"/>
    <s v="RM0765546"/>
    <s v="09885190158"/>
    <n v="44320"/>
    <n v="132"/>
    <x v="0"/>
    <n v="51998"/>
    <n v="40619"/>
    <n v="1131"/>
    <x v="4899"/>
    <n v="6715"/>
    <n v="3241"/>
    <n v="2626"/>
    <x v="4"/>
  </r>
  <r>
    <n v="6082"/>
    <s v="AUTOMAX DI PUTZU &amp; C."/>
    <s v="SS0096634"/>
    <s v="01471660900"/>
    <n v="44299"/>
    <n v="3108"/>
    <x v="0"/>
    <n v="45935"/>
    <n v="40460"/>
    <n v="1435"/>
    <x v="4900"/>
    <n v="1573"/>
    <n v="319"/>
    <n v="633"/>
    <x v="3"/>
  </r>
  <r>
    <n v="6083"/>
    <s v="SVAE"/>
    <s v="VR0256815"/>
    <s v="02713540231"/>
    <n v="44296"/>
    <n v="4091"/>
    <x v="0"/>
    <n v="48391"/>
    <n v="40658"/>
    <n v="3802"/>
    <x v="4901"/>
    <n v="-1237"/>
    <n v="135"/>
    <n v="145"/>
    <x v="8"/>
  </r>
  <r>
    <n v="6084"/>
    <s v="ALBREA"/>
    <s v="BO0352254"/>
    <s v="04194570372"/>
    <n v="44291"/>
    <n v="28"/>
    <x v="0"/>
    <n v="44319"/>
    <n v="36034"/>
    <n v="1341"/>
    <x v="4902"/>
    <n v="385"/>
    <n v="338"/>
    <n v="1016"/>
    <x v="8"/>
  </r>
  <r>
    <n v="6085"/>
    <s v="INTRECO"/>
    <s v="TV0128580"/>
    <s v="00580680262"/>
    <n v="44279"/>
    <n v="1076"/>
    <x v="0"/>
    <n v="46746"/>
    <n v="18852"/>
    <n v="19116"/>
    <x v="4903"/>
    <n v="909"/>
    <n v="669"/>
    <n v="4518"/>
    <x v="9"/>
  </r>
  <r>
    <n v="6086"/>
    <s v="BERGAMIN"/>
    <s v="VE0109474"/>
    <s v="00391510278"/>
    <n v="44278"/>
    <n v="1973"/>
    <x v="0"/>
    <n v="46251"/>
    <n v="26143"/>
    <n v="14319"/>
    <x v="2474"/>
    <n v="803"/>
    <n v="472"/>
    <n v="12248"/>
    <x v="1"/>
  </r>
  <r>
    <n v="6087"/>
    <s v="COSTAMASNAGA"/>
    <s v="LC0011882"/>
    <s v="00228080131"/>
    <n v="44273"/>
    <n v="4295"/>
    <x v="0"/>
    <n v="43868"/>
    <n v="25909"/>
    <n v="11181"/>
    <x v="4904"/>
    <n v="2741"/>
    <n v="244"/>
    <n v="28068"/>
    <x v="1"/>
  </r>
  <r>
    <n v="6088"/>
    <s v="ROCKWELL AUTOMOTIVE BODY SYSTEMS"/>
    <s v="CO0126805"/>
    <s v="00229530134"/>
    <n v="44261"/>
    <n v="1987"/>
    <x v="0"/>
    <n v="46301"/>
    <n v="32397"/>
    <n v="3590"/>
    <x v="4905"/>
    <n v="735"/>
    <n v="459"/>
    <n v="0"/>
    <x v="8"/>
  </r>
  <r>
    <n v="6089"/>
    <s v="MISURA EMME - GIUSEPPE E TIZIANA MA"/>
    <s v="CO0232329"/>
    <s v="00198870131"/>
    <n v="44250"/>
    <n v="172"/>
    <x v="0"/>
    <n v="44320"/>
    <n v="18947"/>
    <n v="12209"/>
    <x v="20"/>
    <n v="-128"/>
    <n v="496"/>
    <n v="0"/>
    <x v="0"/>
  </r>
  <r>
    <n v="6090"/>
    <s v="FRATELLI GRECI FU GEREMIA"/>
    <s v="PR0098902"/>
    <s v="00148940349"/>
    <n v="44248"/>
    <n v="1414"/>
    <x v="0"/>
    <n v="46125"/>
    <n v="28316"/>
    <n v="2469"/>
    <x v="4170"/>
    <n v="12"/>
    <n v="192"/>
    <n v="1000"/>
    <x v="0"/>
  </r>
  <r>
    <n v="6091"/>
    <s v="CARTIERE MODESTO CARDELLA"/>
    <s v="LU0049885"/>
    <s v="00258770460"/>
    <n v="44246"/>
    <n v="589"/>
    <x v="0"/>
    <n v="45166"/>
    <n v="18333"/>
    <n v="8681"/>
    <x v="4906"/>
    <n v="2579"/>
    <n v="1414"/>
    <n v="13950"/>
    <x v="4"/>
  </r>
  <r>
    <n v="6092"/>
    <s v="SOGEDA"/>
    <s v="PD0127611"/>
    <s v="00308630243"/>
    <n v="44243"/>
    <n v="72"/>
    <x v="0"/>
    <n v="44315"/>
    <n v="18725"/>
    <n v="8327"/>
    <x v="4907"/>
    <n v="2619"/>
    <n v="1779"/>
    <n v="0"/>
    <x v="0"/>
  </r>
  <r>
    <n v="6093"/>
    <s v="TECNO MOBILI E FORNITURE PER"/>
    <s v="MI0595802"/>
    <s v="00815780150"/>
    <n v="44237"/>
    <n v="770"/>
    <x v="0"/>
    <n v="47220"/>
    <n v="17286"/>
    <n v="11363"/>
    <x v="4908"/>
    <n v="22235"/>
    <n v="1110"/>
    <n v="0"/>
    <x v="0"/>
  </r>
  <r>
    <n v="6094"/>
    <s v="BREGGION AUTOMOBILI"/>
    <s v="UD0103450"/>
    <s v="00165530304"/>
    <n v="44235"/>
    <n v="3720"/>
    <x v="0"/>
    <n v="47955"/>
    <n v="38461"/>
    <n v="3392"/>
    <x v="4909"/>
    <n v="121"/>
    <n v="224"/>
    <n v="3158"/>
    <x v="2"/>
  </r>
  <r>
    <n v="6095"/>
    <s v="I.CO.G.I. SOCIETA PER AZIONI"/>
    <s v="RM0311753"/>
    <s v="00086630803"/>
    <n v="44223"/>
    <n v="748"/>
    <x v="0"/>
    <n v="18647"/>
    <n v="4007"/>
    <n v="8668"/>
    <x v="4179"/>
    <n v="-128"/>
    <n v="207"/>
    <n v="0"/>
    <x v="0"/>
  </r>
  <r>
    <n v="6096"/>
    <s v="CALZATURIFICIO PATRIZIA"/>
    <s v="BS0290027"/>
    <s v="02062450172"/>
    <n v="44222"/>
    <n v="179"/>
    <x v="0"/>
    <n v="44816"/>
    <n v="27325"/>
    <n v="12718"/>
    <x v="3921"/>
    <n v="844"/>
    <n v="637"/>
    <n v="311"/>
    <x v="1"/>
  </r>
  <r>
    <n v="6097"/>
    <s v="LEONI &amp; STUDER SOCIETA PER AZIONI"/>
    <s v="RM0283678"/>
    <s v="01513980589"/>
    <n v="44218"/>
    <n v="6149"/>
    <x v="0"/>
    <n v="50367"/>
    <n v="45360"/>
    <n v="2502"/>
    <x v="4910"/>
    <n v="181"/>
    <n v="278"/>
    <n v="0"/>
    <x v="8"/>
  </r>
  <r>
    <n v="6098"/>
    <s v="S.A.M.A. SOC. PER AZIONI"/>
    <s v="LC0141174"/>
    <s v="00374480135"/>
    <n v="44205"/>
    <n v="145"/>
    <x v="0"/>
    <n v="43277"/>
    <n v="36848"/>
    <n v="4925"/>
    <x v="4911"/>
    <n v="1108"/>
    <n v="556"/>
    <n v="3104"/>
    <x v="1"/>
  </r>
  <r>
    <n v="6099"/>
    <s v="AMICA CHIPS"/>
    <s v="MN0166898"/>
    <s v="01561960202"/>
    <n v="44203"/>
    <n v="380"/>
    <x v="0"/>
    <n v="44642"/>
    <n v="26670"/>
    <n v="10669"/>
    <x v="1603"/>
    <n v="733"/>
    <n v="616"/>
    <n v="10828"/>
    <x v="4"/>
  </r>
  <r>
    <n v="6100"/>
    <s v="NOVOTEX ITALIANA"/>
    <s v="MI0803812"/>
    <s v="00861940153"/>
    <n v="44202"/>
    <n v="23"/>
    <x v="0"/>
    <n v="44225"/>
    <n v="32384"/>
    <n v="3227"/>
    <x v="4912"/>
    <n v="4816"/>
    <n v="2158"/>
    <n v="0"/>
    <x v="3"/>
  </r>
  <r>
    <n v="6101"/>
    <s v="CORAM"/>
    <s v="BS0101164"/>
    <s v="00816730170"/>
    <n v="44199"/>
    <n v="307"/>
    <x v="0"/>
    <n v="45857"/>
    <n v="20901"/>
    <n v="10603"/>
    <x v="4913"/>
    <n v="1216"/>
    <n v="985"/>
    <n v="10099"/>
    <x v="8"/>
  </r>
  <r>
    <n v="6102"/>
    <s v="SPEED"/>
    <s v="TO0634548"/>
    <s v="04466620012"/>
    <n v="44185"/>
    <n v="1424"/>
    <x v="0"/>
    <n v="45609"/>
    <n v="3139"/>
    <n v="29955"/>
    <x v="4914"/>
    <n v="-55"/>
    <n v="375"/>
    <n v="7136"/>
    <x v="4"/>
  </r>
  <r>
    <n v="6103"/>
    <s v="EMILIAFRUTTA SOC. COOP. A R.L."/>
    <s v="MO0256700"/>
    <s v="01181600360"/>
    <n v="44167"/>
    <n v="4637"/>
    <x v="0"/>
    <n v="49272"/>
    <n v="32375"/>
    <n v="5527"/>
    <x v="4915"/>
    <n v="0"/>
    <n v="0"/>
    <n v="2662"/>
    <x v="5"/>
  </r>
  <r>
    <n v="6104"/>
    <s v="PRATI"/>
    <s v="FO0015008"/>
    <s v="00139000400"/>
    <n v="44159"/>
    <n v="434"/>
    <x v="0"/>
    <n v="44593"/>
    <n v="36401"/>
    <n v="3637"/>
    <x v="4916"/>
    <n v="663"/>
    <n v="452"/>
    <n v="4083"/>
    <x v="8"/>
  </r>
  <r>
    <n v="6105"/>
    <s v="INTERSTRADE"/>
    <s v="CN0121148"/>
    <s v="00932510043"/>
    <n v="44156"/>
    <n v="100"/>
    <x v="0"/>
    <n v="42601"/>
    <n v="17447"/>
    <n v="10284"/>
    <x v="4917"/>
    <n v="1625"/>
    <n v="1019"/>
    <n v="1512"/>
    <x v="5"/>
  </r>
  <r>
    <n v="6106"/>
    <s v="MULTITHEMATIQUES  ITALIA"/>
    <s v="RM0884238"/>
    <s v="12204160159"/>
    <n v="44154"/>
    <n v="24"/>
    <x v="0"/>
    <n v="44178"/>
    <n v="881"/>
    <n v="38784"/>
    <x v="4918"/>
    <n v="667"/>
    <n v="164"/>
    <n v="0"/>
    <x v="1"/>
  </r>
  <r>
    <n v="6107"/>
    <s v="MORSE TEC EUROPE"/>
    <s v="MI1122956"/>
    <s v="06749560154"/>
    <n v="44140"/>
    <n v="1193"/>
    <x v="0"/>
    <n v="44602"/>
    <n v="20636"/>
    <n v="7354"/>
    <x v="4919"/>
    <n v="-942"/>
    <n v="569"/>
    <n v="1284"/>
    <x v="9"/>
  </r>
  <r>
    <n v="6108"/>
    <s v="F.I.M.E."/>
    <s v="VR0158531"/>
    <s v="00799140231"/>
    <n v="44137"/>
    <n v="753"/>
    <x v="0"/>
    <n v="44890"/>
    <n v="18223"/>
    <n v="11107"/>
    <x v="2049"/>
    <n v="3418"/>
    <n v="1835"/>
    <n v="0"/>
    <x v="1"/>
  </r>
  <r>
    <n v="6109"/>
    <s v="FLEXA"/>
    <s v="VA0192117"/>
    <s v="01575780125"/>
    <n v="44137"/>
    <n v="318"/>
    <x v="0"/>
    <n v="44131"/>
    <n v="19713"/>
    <n v="6668"/>
    <x v="3453"/>
    <n v="3578"/>
    <n v="2014"/>
    <n v="1990"/>
    <x v="5"/>
  </r>
  <r>
    <n v="6110"/>
    <s v="CERAMICHE SADON"/>
    <s v="RE0149879"/>
    <s v="00932690357"/>
    <n v="44121"/>
    <n v="309"/>
    <x v="0"/>
    <n v="43832"/>
    <n v="17114"/>
    <n v="8794"/>
    <x v="4920"/>
    <n v="13"/>
    <n v="691"/>
    <n v="6020"/>
    <x v="1"/>
  </r>
  <r>
    <n v="6111"/>
    <s v="DUPLOMATIC"/>
    <s v="VA0163224"/>
    <s v="01209570124"/>
    <n v="44116"/>
    <n v="695"/>
    <x v="0"/>
    <n v="44615"/>
    <n v="18905"/>
    <n v="9240"/>
    <x v="4921"/>
    <n v="1207"/>
    <n v="684"/>
    <n v="974"/>
    <x v="0"/>
  </r>
  <r>
    <n v="6112"/>
    <s v="NAPOLETANA METALLI"/>
    <s v="NA0505854"/>
    <s v="06616450638"/>
    <n v="44114"/>
    <n v="73"/>
    <x v="0"/>
    <n v="44486"/>
    <n v="40992"/>
    <n v="946"/>
    <x v="3858"/>
    <n v="359"/>
    <n v="217"/>
    <n v="654"/>
    <x v="1"/>
  </r>
  <r>
    <n v="6113"/>
    <s v="GESTIONE MERCATI CON SIGLIA"/>
    <s v="RC0125355"/>
    <s v="01353410804"/>
    <n v="44112"/>
    <n v="0"/>
    <x v="0"/>
    <n v="44112"/>
    <n v="38345"/>
    <n v="807"/>
    <x v="4613"/>
    <n v="54"/>
    <n v="0"/>
    <n v="27"/>
    <x v="2"/>
  </r>
  <r>
    <n v="6114"/>
    <s v="PERLIER"/>
    <s v="MI0535295"/>
    <s v="01919160158"/>
    <n v="44106"/>
    <n v="1446"/>
    <x v="0"/>
    <n v="46022"/>
    <n v="18237"/>
    <n v="18700"/>
    <x v="4922"/>
    <n v="1896"/>
    <n v="1119"/>
    <n v="1597"/>
    <x v="3"/>
  </r>
  <r>
    <n v="6115"/>
    <s v="COMET"/>
    <s v="RE0181918"/>
    <s v="01392660351"/>
    <n v="44102"/>
    <n v="424"/>
    <x v="0"/>
    <n v="44742"/>
    <n v="19904"/>
    <n v="9874"/>
    <x v="4475"/>
    <n v="2789"/>
    <n v="1541"/>
    <n v="9967"/>
    <x v="3"/>
  </r>
  <r>
    <n v="6116"/>
    <s v="GIUNTI INDUSTRIE GRAFICHE"/>
    <s v="FI0416874"/>
    <s v="04099350482"/>
    <n v="44099"/>
    <n v="596"/>
    <x v="0"/>
    <n v="45360"/>
    <n v="13892"/>
    <n v="13422"/>
    <x v="3785"/>
    <n v="1128"/>
    <n v="1015"/>
    <n v="67696"/>
    <x v="3"/>
  </r>
  <r>
    <n v="6117"/>
    <s v="GE.MARK"/>
    <s v="LO1310428"/>
    <s v="00994500338"/>
    <n v="44095"/>
    <n v="234"/>
    <x v="0"/>
    <n v="44429"/>
    <n v="31450"/>
    <n v="2239"/>
    <x v="882"/>
    <n v="695"/>
    <n v="682"/>
    <n v="0"/>
    <x v="1"/>
  </r>
  <r>
    <n v="6118"/>
    <s v="S.I.D.E."/>
    <s v="MI1102034"/>
    <s v="06473750153"/>
    <n v="44087"/>
    <n v="933"/>
    <x v="0"/>
    <n v="45565"/>
    <n v="21665"/>
    <n v="15060"/>
    <x v="4411"/>
    <n v="4281"/>
    <n v="1928"/>
    <n v="2470"/>
    <x v="0"/>
  </r>
  <r>
    <n v="6119"/>
    <s v="MAFFEI"/>
    <s v="TN0061966"/>
    <s v="00121170229"/>
    <n v="44083"/>
    <n v="197"/>
    <x v="0"/>
    <n v="44211"/>
    <n v="14600"/>
    <n v="15644"/>
    <x v="4923"/>
    <n v="6387"/>
    <n v="2883"/>
    <n v="0"/>
    <x v="1"/>
  </r>
  <r>
    <n v="6120"/>
    <s v="LINEAGER"/>
    <s v="MI1068187"/>
    <s v="06105820150"/>
    <n v="44082"/>
    <n v="169"/>
    <x v="0"/>
    <n v="45173"/>
    <n v="27412"/>
    <n v="6447"/>
    <x v="4924"/>
    <n v="3799"/>
    <n v="1864"/>
    <n v="0"/>
    <x v="2"/>
  </r>
  <r>
    <n v="6121"/>
    <s v="STEFAR"/>
    <s v="VE0125528"/>
    <s v="00221550288"/>
    <n v="44071"/>
    <n v="3994"/>
    <x v="0"/>
    <n v="48065"/>
    <n v="40318"/>
    <n v="3511"/>
    <x v="1778"/>
    <n v="-335"/>
    <n v="120"/>
    <n v="1870"/>
    <x v="3"/>
  </r>
  <r>
    <n v="6122"/>
    <s v="INTERGA % INTERGA A.G."/>
    <s v="BZ0090153"/>
    <s v="00624650214"/>
    <n v="44064"/>
    <n v="936"/>
    <x v="0"/>
    <n v="45000"/>
    <n v="31021"/>
    <n v="7072"/>
    <x v="3678"/>
    <n v="1546"/>
    <n v="1245"/>
    <n v="0"/>
    <x v="3"/>
  </r>
  <r>
    <n v="6123"/>
    <s v="RICCI MOBILI"/>
    <s v="RE0112876"/>
    <s v="00145940359"/>
    <n v="44058"/>
    <n v="320"/>
    <x v="0"/>
    <n v="44378"/>
    <n v="28914"/>
    <n v="9492"/>
    <x v="1559"/>
    <n v="937"/>
    <n v="796"/>
    <n v="108"/>
    <x v="3"/>
  </r>
  <r>
    <n v="6124"/>
    <s v="CORPO DI VIGILANZA PER LA"/>
    <s v="MI0961840"/>
    <s v="03419460153"/>
    <n v="44055"/>
    <n v="0"/>
    <x v="0"/>
    <n v="44055"/>
    <n v="1051"/>
    <n v="4369"/>
    <x v="4925"/>
    <n v="4384"/>
    <n v="3105"/>
    <n v="0"/>
    <x v="1"/>
  </r>
  <r>
    <n v="6125"/>
    <s v="COMPAGNIA ITALIANA SALI C.I.S."/>
    <s v="RO0071628"/>
    <s v="00098030299"/>
    <n v="44050"/>
    <n v="287"/>
    <x v="0"/>
    <n v="45197"/>
    <n v="22577"/>
    <n v="13444"/>
    <x v="4926"/>
    <n v="1158"/>
    <n v="844"/>
    <n v="0"/>
    <x v="4"/>
  </r>
  <r>
    <n v="6126"/>
    <s v="METALLURGICA S.MARCO"/>
    <s v="BS0190914"/>
    <s v="00291490175"/>
    <n v="44048"/>
    <n v="362"/>
    <x v="0"/>
    <n v="44652"/>
    <n v="27152"/>
    <n v="6157"/>
    <x v="4927"/>
    <n v="501"/>
    <n v="209"/>
    <n v="3319"/>
    <x v="4"/>
  </r>
  <r>
    <n v="6127"/>
    <s v="CERAMICHE DAYTONA"/>
    <s v="MO0136359"/>
    <s v="00178150363"/>
    <n v="44047"/>
    <n v="570"/>
    <x v="0"/>
    <n v="46184"/>
    <n v="11908"/>
    <n v="13106"/>
    <x v="2679"/>
    <n v="1003"/>
    <n v="995"/>
    <n v="18584"/>
    <x v="2"/>
  </r>
  <r>
    <n v="6128"/>
    <s v="FREDDITALIA INTERNATIONAL"/>
    <s v="GR0064599"/>
    <s v="00640480539"/>
    <n v="44043"/>
    <n v="73"/>
    <x v="0"/>
    <n v="44116"/>
    <n v="37201"/>
    <n v="2266"/>
    <x v="4116"/>
    <n v="456"/>
    <n v="397"/>
    <n v="4482"/>
    <x v="3"/>
  </r>
  <r>
    <n v="6129"/>
    <s v="ESINA CAR"/>
    <s v="AN0084836"/>
    <s v="00682190426"/>
    <n v="44040"/>
    <n v="65"/>
    <x v="0"/>
    <n v="44105"/>
    <n v="40528"/>
    <n v="2037"/>
    <x v="4928"/>
    <n v="242"/>
    <n v="175"/>
    <n v="1958"/>
    <x v="0"/>
  </r>
  <r>
    <n v="6130"/>
    <s v="SAGIFI"/>
    <s v="NA0386158"/>
    <s v="04577910633"/>
    <n v="44040"/>
    <n v="0"/>
    <x v="0"/>
    <n v="44040"/>
    <n v="41178"/>
    <n v="1045"/>
    <x v="2194"/>
    <n v="603"/>
    <n v="291"/>
    <n v="0"/>
    <x v="0"/>
  </r>
  <r>
    <n v="6131"/>
    <s v="L.I.C. LAVORAZIONE IMBALLI CARTONE"/>
    <s v="BS0261984"/>
    <s v="01698360177"/>
    <n v="44038"/>
    <n v="730"/>
    <x v="0"/>
    <n v="46109"/>
    <n v="23929"/>
    <n v="5889"/>
    <x v="4929"/>
    <n v="1004"/>
    <n v="793"/>
    <n v="12107"/>
    <x v="5"/>
  </r>
  <r>
    <n v="6132"/>
    <s v="FLEXIBOX"/>
    <s v="MI1270993"/>
    <s v="09151820157"/>
    <n v="44025"/>
    <n v="297"/>
    <x v="0"/>
    <n v="44473"/>
    <n v="16667"/>
    <n v="8577"/>
    <x v="4930"/>
    <n v="5922"/>
    <n v="3143"/>
    <n v="0"/>
    <x v="3"/>
  </r>
  <r>
    <n v="6133"/>
    <s v="CHI FAR LUCCHESE CHIMICO"/>
    <s v="AR0085294"/>
    <s v="01132780519"/>
    <n v="44024"/>
    <n v="709"/>
    <x v="0"/>
    <n v="44733"/>
    <n v="40934"/>
    <n v="1159"/>
    <x v="4931"/>
    <n v="212"/>
    <n v="207"/>
    <n v="0"/>
    <x v="5"/>
  </r>
  <r>
    <n v="6134"/>
    <s v="FOWA"/>
    <s v="TO0502711"/>
    <s v="01187480015"/>
    <n v="44019"/>
    <n v="330"/>
    <x v="0"/>
    <n v="44349"/>
    <n v="31400"/>
    <n v="6307"/>
    <x v="4932"/>
    <n v="2422"/>
    <n v="1253"/>
    <n v="4000"/>
    <x v="6"/>
  </r>
  <r>
    <n v="6135"/>
    <s v="MGI COUTIER ITALIA"/>
    <s v="TO0426884"/>
    <s v="00761000017"/>
    <n v="44015"/>
    <n v="221"/>
    <x v="0"/>
    <n v="42346"/>
    <n v="32373"/>
    <n v="5627"/>
    <x v="4933"/>
    <n v="-10683"/>
    <n v="25"/>
    <n v="178"/>
    <x v="7"/>
  </r>
  <r>
    <n v="6136"/>
    <s v="THE BOSTON CONSULTING GROUP"/>
    <s v="MI1199375"/>
    <s v="08051620154"/>
    <n v="44014"/>
    <n v="7433"/>
    <x v="0"/>
    <n v="51305"/>
    <n v="0"/>
    <n v="13978"/>
    <x v="4934"/>
    <n v="3509"/>
    <n v="3038"/>
    <n v="0"/>
    <x v="4"/>
  </r>
  <r>
    <n v="6137"/>
    <s v="CAP PETROLI"/>
    <s v="BO0349169"/>
    <s v="02249680162"/>
    <n v="44011"/>
    <n v="83"/>
    <x v="0"/>
    <n v="44094"/>
    <n v="38425"/>
    <n v="2621"/>
    <x v="4935"/>
    <n v="865"/>
    <n v="197"/>
    <n v="0"/>
    <x v="3"/>
  </r>
  <r>
    <n v="6138"/>
    <s v="MANTUALAT"/>
    <s v="MN0154354"/>
    <s v="01368070205"/>
    <n v="44010"/>
    <n v="54"/>
    <x v="0"/>
    <n v="44094"/>
    <n v="41802"/>
    <n v="822"/>
    <x v="1687"/>
    <n v="204"/>
    <n v="126"/>
    <n v="275"/>
    <x v="8"/>
  </r>
  <r>
    <n v="6139"/>
    <s v="GABECA"/>
    <s v="BS0196066"/>
    <s v="00468240171"/>
    <n v="44002"/>
    <n v="203"/>
    <x v="0"/>
    <n v="44205"/>
    <n v="24309"/>
    <n v="13569"/>
    <x v="4117"/>
    <n v="6792"/>
    <n v="2942"/>
    <n v="375"/>
    <x v="8"/>
  </r>
  <r>
    <n v="6140"/>
    <s v="CALCESTRUZZI ZILLO"/>
    <s v="PD0155187"/>
    <s v="00867100281"/>
    <n v="43995"/>
    <n v="791"/>
    <x v="0"/>
    <n v="44962"/>
    <n v="24006"/>
    <n v="10568"/>
    <x v="4936"/>
    <n v="1521"/>
    <n v="537"/>
    <n v="7760"/>
    <x v="9"/>
  </r>
  <r>
    <n v="6141"/>
    <s v="SOCIETA' TRASPORTO TELEMATICO"/>
    <s v="VR0260617"/>
    <s v="02723350233"/>
    <n v="43993"/>
    <n v="1513"/>
    <x v="0"/>
    <n v="45506"/>
    <n v="0"/>
    <n v="41868"/>
    <x v="4937"/>
    <n v="660"/>
    <n v="367"/>
    <n v="0"/>
    <x v="1"/>
  </r>
  <r>
    <n v="6142"/>
    <s v="COPERSALENTO"/>
    <s v="LE0149994"/>
    <s v="01448410751"/>
    <n v="43988"/>
    <n v="7"/>
    <x v="0"/>
    <n v="44234"/>
    <n v="43167"/>
    <n v="4130"/>
    <x v="20"/>
    <n v="285"/>
    <n v="113"/>
    <n v="0"/>
    <x v="1"/>
  </r>
  <r>
    <n v="6143"/>
    <s v="FRATELLI PETTINAROLI"/>
    <s v="NO0049696"/>
    <s v="00237080031"/>
    <n v="43987"/>
    <n v="501"/>
    <x v="0"/>
    <n v="45063"/>
    <n v="14821"/>
    <n v="12410"/>
    <x v="4938"/>
    <n v="4524"/>
    <n v="2165"/>
    <n v="5500"/>
    <x v="8"/>
  </r>
  <r>
    <n v="6144"/>
    <s v="MAUROPESCA"/>
    <s v="MI1522006"/>
    <s v="00156300089"/>
    <n v="43987"/>
    <n v="288"/>
    <x v="0"/>
    <n v="44275"/>
    <n v="36921"/>
    <n v="3671"/>
    <x v="4939"/>
    <n v="1145"/>
    <n v="561"/>
    <n v="765"/>
    <x v="0"/>
  </r>
  <r>
    <n v="6145"/>
    <s v="MAGLIFICIO MAGIR"/>
    <s v="VA0038785"/>
    <s v="00216790121"/>
    <n v="43979"/>
    <n v="500"/>
    <x v="0"/>
    <n v="44806"/>
    <n v="16888"/>
    <n v="25018"/>
    <x v="4940"/>
    <n v="709"/>
    <n v="12"/>
    <n v="0"/>
    <x v="0"/>
  </r>
  <r>
    <n v="6146"/>
    <s v="CARZETA"/>
    <s v="MI1046914"/>
    <s v="05890790156"/>
    <n v="43971"/>
    <n v="1770"/>
    <x v="0"/>
    <n v="45740"/>
    <n v="39482"/>
    <n v="2214"/>
    <x v="1376"/>
    <n v="261"/>
    <n v="208"/>
    <n v="0"/>
    <x v="4"/>
  </r>
  <r>
    <n v="6147"/>
    <s v="CALZIFICIO MILANESE LUIGI CIOCCA"/>
    <s v="BS0021564"/>
    <s v="00283120178"/>
    <n v="43969"/>
    <n v="405"/>
    <x v="0"/>
    <n v="44729"/>
    <n v="13734"/>
    <n v="13293"/>
    <x v="4941"/>
    <n v="3360"/>
    <n v="2271"/>
    <n v="3401"/>
    <x v="0"/>
  </r>
  <r>
    <n v="6148"/>
    <s v="IMPORTAZIONE MATERIE PRIME"/>
    <s v="CR0051673"/>
    <s v="00735620155"/>
    <n v="43965"/>
    <n v="45"/>
    <x v="0"/>
    <n v="44010"/>
    <n v="33831"/>
    <n v="4769"/>
    <x v="3713"/>
    <n v="3095"/>
    <n v="1333"/>
    <n v="650"/>
    <x v="0"/>
  </r>
  <r>
    <n v="6149"/>
    <s v="I.L.C.A. INDUSTRIA LAVORAZIONE"/>
    <s v="PE0051699"/>
    <s v="00308160688"/>
    <n v="43953"/>
    <n v="246"/>
    <x v="0"/>
    <n v="44199"/>
    <n v="38624"/>
    <n v="818"/>
    <x v="1495"/>
    <n v="206"/>
    <n v="153"/>
    <n v="5981"/>
    <x v="2"/>
  </r>
  <r>
    <n v="6150"/>
    <s v="UB SNACK FOODS"/>
    <s v="CN0153005"/>
    <s v="05898240154"/>
    <n v="43953"/>
    <n v="58"/>
    <x v="0"/>
    <n v="44010"/>
    <n v="37231"/>
    <n v="2538"/>
    <x v="3371"/>
    <n v="3952"/>
    <n v="1631"/>
    <n v="0"/>
    <x v="0"/>
  </r>
  <r>
    <n v="6151"/>
    <s v="SILANCO"/>
    <s v="BO0274218"/>
    <s v="02314420379"/>
    <n v="43950"/>
    <n v="609"/>
    <x v="0"/>
    <n v="44630"/>
    <n v="13906"/>
    <n v="19115"/>
    <x v="2368"/>
    <n v="5076"/>
    <n v="2370"/>
    <n v="4428"/>
    <x v="1"/>
  </r>
  <r>
    <n v="6152"/>
    <s v="NOVELLINI INDUSTRIES"/>
    <s v="MN0150638"/>
    <s v="00675930200"/>
    <n v="43949"/>
    <n v="109"/>
    <x v="0"/>
    <n v="44604"/>
    <n v="23229"/>
    <n v="5548"/>
    <x v="4942"/>
    <n v="640"/>
    <n v="345"/>
    <n v="18112"/>
    <x v="8"/>
  </r>
  <r>
    <n v="6153"/>
    <s v="SIEL ELETTRONICA"/>
    <s v="RM0396884"/>
    <s v="01464960580"/>
    <n v="43944"/>
    <n v="206"/>
    <x v="0"/>
    <n v="47309"/>
    <n v="22431"/>
    <n v="6865"/>
    <x v="1136"/>
    <n v="7655"/>
    <n v="3148"/>
    <n v="1031"/>
    <x v="1"/>
  </r>
  <r>
    <n v="6154"/>
    <s v="GARZANTI EDITORE"/>
    <s v="MI1028918"/>
    <s v="04663450155"/>
    <n v="43939"/>
    <n v="4204"/>
    <x v="0"/>
    <n v="48294"/>
    <n v="5028"/>
    <n v="28125"/>
    <x v="4061"/>
    <n v="-4711"/>
    <n v="258"/>
    <n v="3787"/>
    <x v="4"/>
  </r>
  <r>
    <n v="6155"/>
    <s v="SNPE ITALIA"/>
    <s v="MI1398594"/>
    <s v="10714640157"/>
    <n v="43930"/>
    <n v="672"/>
    <x v="0"/>
    <n v="46580"/>
    <n v="36716"/>
    <n v="2453"/>
    <x v="4943"/>
    <n v="308"/>
    <n v="351"/>
    <n v="6376"/>
    <x v="3"/>
  </r>
  <r>
    <n v="6156"/>
    <s v="SARDAFORMAGGI"/>
    <s v="SS0055429"/>
    <s v="00043350909"/>
    <n v="43924"/>
    <n v="1155"/>
    <x v="0"/>
    <n v="45310"/>
    <n v="25666"/>
    <n v="9175"/>
    <x v="3082"/>
    <n v="715"/>
    <n v="541"/>
    <n v="8382"/>
    <x v="8"/>
  </r>
  <r>
    <n v="6157"/>
    <s v="FRATELLI PRADA"/>
    <s v="MI1320986"/>
    <s v="09864980157"/>
    <n v="43924"/>
    <n v="1685"/>
    <x v="0"/>
    <n v="45609"/>
    <n v="27551"/>
    <n v="7408"/>
    <x v="3962"/>
    <n v="1800"/>
    <n v="1048"/>
    <n v="0"/>
    <x v="4"/>
  </r>
  <r>
    <n v="6158"/>
    <s v="MET"/>
    <s v="MI1482269"/>
    <s v="11636470152"/>
    <n v="43922"/>
    <n v="175"/>
    <x v="0"/>
    <n v="43899"/>
    <n v="459"/>
    <n v="17280"/>
    <x v="2774"/>
    <n v="1822"/>
    <n v="1699"/>
    <n v="18"/>
    <x v="5"/>
  </r>
  <r>
    <n v="6159"/>
    <s v="NEW BEEF"/>
    <s v="TV0115921"/>
    <s v="00338380264"/>
    <n v="43921"/>
    <n v="39"/>
    <x v="0"/>
    <n v="44219"/>
    <n v="40081"/>
    <n v="1922"/>
    <x v="4944"/>
    <n v="-148"/>
    <n v="74"/>
    <n v="1336"/>
    <x v="8"/>
  </r>
  <r>
    <n v="6160"/>
    <s v="ATL"/>
    <s v="LC0180134"/>
    <s v="01294330137"/>
    <n v="43919"/>
    <n v="5897"/>
    <x v="0"/>
    <n v="52144"/>
    <n v="45597"/>
    <n v="2637"/>
    <x v="4945"/>
    <n v="1294"/>
    <n v="683"/>
    <n v="1082"/>
    <x v="5"/>
  </r>
  <r>
    <n v="6161"/>
    <s v="FATTORIE DEL MATESE"/>
    <s v="CE0106325"/>
    <s v="01433570619"/>
    <n v="43914"/>
    <n v="1160"/>
    <x v="0"/>
    <n v="45068"/>
    <n v="33517"/>
    <n v="1796"/>
    <x v="4946"/>
    <n v="2319"/>
    <n v="150"/>
    <n v="12621"/>
    <x v="1"/>
  </r>
  <r>
    <n v="6162"/>
    <s v="COSULICH GROUP"/>
    <s v="TS0082558"/>
    <s v="00517570321"/>
    <n v="43908"/>
    <n v="2314"/>
    <x v="0"/>
    <n v="46488"/>
    <n v="37513"/>
    <n v="3312"/>
    <x v="4687"/>
    <n v="-1937"/>
    <n v="179"/>
    <n v="5088"/>
    <x v="9"/>
  </r>
  <r>
    <n v="6163"/>
    <s v="MERIDIONALE IMPIANTI"/>
    <s v="CT0127149"/>
    <s v="00853070878"/>
    <n v="43896"/>
    <n v="149"/>
    <x v="0"/>
    <n v="44551"/>
    <n v="8089"/>
    <n v="28723"/>
    <x v="645"/>
    <n v="5319"/>
    <n v="2225"/>
    <n v="15"/>
    <x v="1"/>
  </r>
  <r>
    <n v="6164"/>
    <s v="LA MURRINA"/>
    <s v="VA0136485"/>
    <s v="00387290125"/>
    <n v="43896"/>
    <n v="2357"/>
    <x v="0"/>
    <n v="46469"/>
    <n v="7580"/>
    <n v="10825"/>
    <x v="4947"/>
    <n v="1165"/>
    <n v="994"/>
    <n v="51372"/>
    <x v="5"/>
  </r>
  <r>
    <n v="6165"/>
    <s v="MARBO ITALIA"/>
    <s v="MI0930708"/>
    <s v="02825620152"/>
    <n v="43894"/>
    <n v="283"/>
    <x v="0"/>
    <n v="43934"/>
    <n v="21644"/>
    <n v="10907"/>
    <x v="3489"/>
    <n v="1369"/>
    <n v="870"/>
    <n v="3968"/>
    <x v="1"/>
  </r>
  <r>
    <n v="6166"/>
    <s v="TELEFONICA ELETTRICA LIGURE - T.E.L"/>
    <s v="RM0452759"/>
    <s v="00701750119"/>
    <n v="43879"/>
    <n v="98"/>
    <x v="0"/>
    <n v="38633"/>
    <n v="3469"/>
    <n v="9810"/>
    <x v="4948"/>
    <n v="-238"/>
    <n v="0"/>
    <n v="4273"/>
    <x v="0"/>
  </r>
  <r>
    <n v="6167"/>
    <s v="HYDROCAR"/>
    <s v="MO0286492"/>
    <s v="02389390366"/>
    <n v="43879"/>
    <n v="281"/>
    <x v="0"/>
    <n v="44339"/>
    <n v="24939"/>
    <n v="4067"/>
    <x v="4949"/>
    <n v="6916"/>
    <n v="3164"/>
    <n v="671"/>
    <x v="1"/>
  </r>
  <r>
    <n v="6168"/>
    <s v="GALLUS"/>
    <s v="MI0474269"/>
    <s v="00815080155"/>
    <n v="43870"/>
    <n v="563"/>
    <x v="0"/>
    <n v="43265"/>
    <n v="21150"/>
    <n v="16382"/>
    <x v="20"/>
    <n v="596"/>
    <n v="576"/>
    <n v="0"/>
    <x v="2"/>
  </r>
  <r>
    <n v="6169"/>
    <s v="BOLAFFI"/>
    <s v="TO0580715"/>
    <s v="02673680019"/>
    <n v="43865"/>
    <n v="188"/>
    <x v="0"/>
    <n v="45212"/>
    <n v="21014"/>
    <n v="12003"/>
    <x v="4950"/>
    <n v="1780"/>
    <n v="1273"/>
    <n v="4192"/>
    <x v="3"/>
  </r>
  <r>
    <n v="6170"/>
    <s v="RIZZATO"/>
    <s v="VE0182859"/>
    <s v="00759360266"/>
    <n v="43863"/>
    <n v="850"/>
    <x v="0"/>
    <n v="44713"/>
    <n v="38108"/>
    <n v="2908"/>
    <x v="3203"/>
    <n v="263"/>
    <n v="273"/>
    <n v="4704"/>
    <x v="3"/>
  </r>
  <r>
    <n v="6171"/>
    <s v="TIGROS SUPERMERCATI"/>
    <s v="VA0144978"/>
    <s v="00638280123"/>
    <n v="43850"/>
    <n v="508"/>
    <x v="0"/>
    <n v="44358"/>
    <n v="36714"/>
    <n v="1262"/>
    <x v="4951"/>
    <n v="630"/>
    <n v="440"/>
    <n v="2668"/>
    <x v="3"/>
  </r>
  <r>
    <n v="6172"/>
    <s v="LONGO PRINT SPA % LONGO PRINT AG"/>
    <s v="BZ0130181"/>
    <s v="00433820214"/>
    <n v="43841"/>
    <n v="485"/>
    <x v="0"/>
    <n v="44759"/>
    <n v="19714"/>
    <n v="10283"/>
    <x v="1631"/>
    <n v="-1318"/>
    <n v="0"/>
    <n v="15677"/>
    <x v="1"/>
  </r>
  <r>
    <n v="6173"/>
    <s v="S.A.F.A.S. SOCIETA' AZIONARIA"/>
    <s v="VI0070000"/>
    <s v="00150080240"/>
    <n v="43839"/>
    <n v="183"/>
    <x v="0"/>
    <n v="43539"/>
    <n v="14034"/>
    <n v="12241"/>
    <x v="1865"/>
    <n v="895"/>
    <n v="946"/>
    <n v="3329"/>
    <x v="4"/>
  </r>
  <r>
    <n v="6174"/>
    <s v="SYMBOL TECHNOLOGIES"/>
    <s v="MI0882947"/>
    <s v="02087050155"/>
    <n v="43839"/>
    <n v="115"/>
    <x v="0"/>
    <n v="43909"/>
    <n v="29942"/>
    <n v="5012"/>
    <x v="1402"/>
    <n v="3265"/>
    <n v="1383"/>
    <n v="0"/>
    <x v="4"/>
  </r>
  <r>
    <n v="6175"/>
    <s v="SIBA"/>
    <s v="MI0944621"/>
    <s v="03129770156"/>
    <n v="43831"/>
    <n v="1847"/>
    <x v="0"/>
    <n v="54926"/>
    <n v="19991"/>
    <n v="26668"/>
    <x v="4952"/>
    <n v="25"/>
    <n v="0"/>
    <n v="15000"/>
    <x v="2"/>
  </r>
  <r>
    <n v="6176"/>
    <s v="TNT GLOBAL EXPRE"/>
    <s v="MI1117215"/>
    <s v="01273040129"/>
    <n v="43829"/>
    <n v="14"/>
    <x v="0"/>
    <n v="43843"/>
    <n v="471"/>
    <n v="33990"/>
    <x v="4635"/>
    <n v="7674"/>
    <n v="2267"/>
    <n v="42335"/>
    <x v="3"/>
  </r>
  <r>
    <n v="6177"/>
    <s v="COMMERCIAL DEPARTMENT CONTAINERS"/>
    <s v="LI0077538"/>
    <s v="00807840491"/>
    <n v="43812"/>
    <n v="393"/>
    <x v="0"/>
    <n v="44205"/>
    <n v="0"/>
    <n v="40139"/>
    <x v="4953"/>
    <n v="66"/>
    <n v="197"/>
    <n v="5478"/>
    <x v="0"/>
  </r>
  <r>
    <n v="6178"/>
    <s v="CANON MILANO"/>
    <s v="MI1091418"/>
    <s v="05032470154"/>
    <n v="43809"/>
    <n v="157"/>
    <x v="0"/>
    <n v="43966"/>
    <n v="18488"/>
    <n v="3188"/>
    <x v="4954"/>
    <n v="149"/>
    <n v="438"/>
    <n v="0"/>
    <x v="0"/>
  </r>
  <r>
    <n v="6179"/>
    <s v="FRITZ COMPANIES ITALY"/>
    <s v="MI1016550"/>
    <s v="04491840155"/>
    <n v="43806"/>
    <n v="1191"/>
    <x v="0"/>
    <n v="44997"/>
    <n v="258"/>
    <n v="35202"/>
    <x v="2803"/>
    <n v="2180"/>
    <n v="1307"/>
    <n v="0"/>
    <x v="5"/>
  </r>
  <r>
    <n v="6180"/>
    <s v="MUTTI FRATELLI"/>
    <s v="PR0000716"/>
    <s v="00146480348"/>
    <n v="43802"/>
    <n v="4349"/>
    <x v="0"/>
    <n v="48110"/>
    <n v="28491"/>
    <n v="9396"/>
    <x v="4955"/>
    <n v="2698"/>
    <n v="989"/>
    <n v="1124"/>
    <x v="3"/>
  </r>
  <r>
    <n v="6181"/>
    <s v="CENTRO TESSILE ANNUNZIATA"/>
    <s v="NA0474761"/>
    <s v="06100260634"/>
    <n v="43801"/>
    <n v="391"/>
    <x v="0"/>
    <n v="44192"/>
    <n v="41024"/>
    <n v="855"/>
    <x v="4956"/>
    <n v="1321"/>
    <n v="519"/>
    <n v="11927"/>
    <x v="5"/>
  </r>
  <r>
    <n v="6182"/>
    <s v="PULVERIT"/>
    <s v="MI0869531"/>
    <s v="01694540152"/>
    <n v="43800"/>
    <n v="437"/>
    <x v="0"/>
    <n v="44212"/>
    <n v="26200"/>
    <n v="5268"/>
    <x v="4957"/>
    <n v="5928"/>
    <n v="2592"/>
    <n v="589"/>
    <x v="6"/>
  </r>
  <r>
    <n v="6183"/>
    <s v="AUTOEQUIPE S.R.L"/>
    <s v="RM0493436"/>
    <s v="05467740584"/>
    <n v="43787"/>
    <n v="6607"/>
    <x v="0"/>
    <n v="50394"/>
    <n v="40862"/>
    <n v="5029"/>
    <x v="1915"/>
    <n v="603"/>
    <n v="276"/>
    <n v="1226"/>
    <x v="7"/>
  </r>
  <r>
    <n v="6184"/>
    <s v="SDV ITALIA"/>
    <s v="MI0996471"/>
    <s v="00367150497"/>
    <n v="43779"/>
    <n v="35"/>
    <x v="0"/>
    <n v="43814"/>
    <n v="0"/>
    <n v="37705"/>
    <x v="4958"/>
    <n v="-996"/>
    <n v="177"/>
    <n v="0"/>
    <x v="4"/>
  </r>
  <r>
    <n v="6185"/>
    <s v="SE.MOTORS"/>
    <s v="MI1053281"/>
    <s v="05961640157"/>
    <n v="43777"/>
    <n v="315"/>
    <x v="0"/>
    <n v="44695"/>
    <n v="40657"/>
    <n v="2147"/>
    <x v="4959"/>
    <n v="314"/>
    <n v="200"/>
    <n v="0"/>
    <x v="3"/>
  </r>
  <r>
    <n v="6186"/>
    <s v="I.M.F. IMPIANTI MACCHINE FONDERIA"/>
    <s v="VA0122135"/>
    <s v="00253660120"/>
    <n v="43775"/>
    <n v="680"/>
    <x v="0"/>
    <n v="44149"/>
    <n v="21424"/>
    <n v="10956"/>
    <x v="4960"/>
    <n v="1332"/>
    <n v="1085"/>
    <n v="2849"/>
    <x v="8"/>
  </r>
  <r>
    <n v="6187"/>
    <s v="SEMATIC ITALIA"/>
    <s v="BG0234335"/>
    <s v="01754070165"/>
    <n v="43749"/>
    <n v="538"/>
    <x v="0"/>
    <n v="45087"/>
    <n v="17692"/>
    <n v="4130"/>
    <x v="4961"/>
    <n v="14177"/>
    <n v="5987"/>
    <n v="3200"/>
    <x v="8"/>
  </r>
  <r>
    <n v="6188"/>
    <s v="WOERNDLE INTERSERVICE S.R.L. % WOER"/>
    <s v="BZ0120834"/>
    <s v="01435080211"/>
    <n v="43747"/>
    <n v="277"/>
    <x v="0"/>
    <n v="44024"/>
    <n v="32734"/>
    <n v="6081"/>
    <x v="4962"/>
    <n v="831"/>
    <n v="518"/>
    <n v="0"/>
    <x v="9"/>
  </r>
  <r>
    <n v="6189"/>
    <s v="CAMAR"/>
    <s v="CO0089483"/>
    <s v="00197640139"/>
    <n v="43737"/>
    <n v="74"/>
    <x v="0"/>
    <n v="43994"/>
    <n v="15792"/>
    <n v="12489"/>
    <x v="4963"/>
    <n v="3310"/>
    <n v="1864"/>
    <n v="1000"/>
    <x v="1"/>
  </r>
  <r>
    <n v="6190"/>
    <s v="TRIONE RICAMBI"/>
    <s v="MI0338562"/>
    <s v="00843190158"/>
    <n v="43730"/>
    <n v="209"/>
    <x v="0"/>
    <n v="49354"/>
    <n v="35875"/>
    <n v="6579"/>
    <x v="4762"/>
    <n v="-4472"/>
    <n v="143"/>
    <n v="10231"/>
    <x v="1"/>
  </r>
  <r>
    <n v="6191"/>
    <s v="ENGLAND T.I.R."/>
    <s v="FO0197836"/>
    <s v="01486370404"/>
    <n v="43719"/>
    <n v="2228"/>
    <x v="0"/>
    <n v="45947"/>
    <n v="57"/>
    <n v="44154"/>
    <x v="4964"/>
    <n v="637"/>
    <n v="358"/>
    <n v="552"/>
    <x v="8"/>
  </r>
  <r>
    <n v="6192"/>
    <s v="FA.MA.AR.CO."/>
    <s v="CN0071110"/>
    <s v="00268640042"/>
    <n v="43711"/>
    <n v="245"/>
    <x v="0"/>
    <n v="44028"/>
    <n v="35991"/>
    <n v="4968"/>
    <x v="4953"/>
    <n v="-686"/>
    <n v="83"/>
    <n v="0"/>
    <x v="0"/>
  </r>
  <r>
    <n v="6193"/>
    <s v="ALESSIO"/>
    <s v="VC0113131"/>
    <s v="00368280020"/>
    <n v="43708"/>
    <n v="0"/>
    <x v="0"/>
    <n v="43708"/>
    <n v="35890"/>
    <n v="1511"/>
    <x v="4965"/>
    <n v="355"/>
    <n v="454"/>
    <n v="6419"/>
    <x v="0"/>
  </r>
  <r>
    <n v="6194"/>
    <s v="MAGIC M.P."/>
    <s v="MI0690990"/>
    <s v="00852330158"/>
    <n v="43704"/>
    <n v="1477"/>
    <x v="0"/>
    <n v="44736"/>
    <n v="31591"/>
    <n v="5204"/>
    <x v="3856"/>
    <n v="3134"/>
    <n v="1562"/>
    <n v="0"/>
    <x v="4"/>
  </r>
  <r>
    <n v="6195"/>
    <s v="ELECA"/>
    <s v="CO0207031"/>
    <s v="01656810130"/>
    <n v="43697"/>
    <n v="68"/>
    <x v="0"/>
    <n v="59790"/>
    <n v="23162"/>
    <n v="17419"/>
    <x v="20"/>
    <n v="3295"/>
    <n v="2063"/>
    <n v="0"/>
    <x v="0"/>
  </r>
  <r>
    <n v="6196"/>
    <s v="MITSUBA F.N. EUROPE"/>
    <s v="PI0104077"/>
    <s v="01158770501"/>
    <n v="43697"/>
    <n v="3689"/>
    <x v="0"/>
    <n v="50567"/>
    <n v="27115"/>
    <n v="7947"/>
    <x v="4966"/>
    <n v="1098"/>
    <n v="567"/>
    <n v="2232"/>
    <x v="0"/>
  </r>
  <r>
    <n v="6197"/>
    <s v="VIBERTI"/>
    <s v="AL0159170"/>
    <s v="01407760063"/>
    <n v="43696"/>
    <n v="257"/>
    <x v="0"/>
    <n v="44779"/>
    <n v="32690"/>
    <n v="3791"/>
    <x v="4967"/>
    <n v="1146"/>
    <n v="694"/>
    <n v="0"/>
    <x v="2"/>
  </r>
  <r>
    <n v="6198"/>
    <s v="CHUBB LIPS"/>
    <s v="MI0842705"/>
    <s v="00894420157"/>
    <n v="43692"/>
    <n v="542"/>
    <x v="0"/>
    <n v="44344"/>
    <n v="22709"/>
    <n v="12721"/>
    <x v="4968"/>
    <n v="-4790"/>
    <n v="302"/>
    <n v="0"/>
    <x v="0"/>
  </r>
  <r>
    <n v="6199"/>
    <s v="HAEMOTRONIC ADVANCED MEDICAL"/>
    <s v="MO0191773"/>
    <s v="00882030364"/>
    <n v="43691"/>
    <n v="571"/>
    <x v="0"/>
    <n v="44290"/>
    <n v="14197"/>
    <n v="10350"/>
    <x v="4969"/>
    <n v="104"/>
    <n v="820"/>
    <n v="8293"/>
    <x v="1"/>
  </r>
  <r>
    <n v="6200"/>
    <s v="PR.I.V.I. PRODUZIONE"/>
    <s v="MO0007815"/>
    <s v="00159060367"/>
    <n v="43689"/>
    <n v="111"/>
    <x v="0"/>
    <n v="43800"/>
    <n v="29506"/>
    <n v="6165"/>
    <x v="4970"/>
    <n v="3913"/>
    <n v="1798"/>
    <n v="0"/>
    <x v="8"/>
  </r>
  <r>
    <n v="6201"/>
    <s v="PRANDELLI"/>
    <s v="BS0276892"/>
    <s v="01893090173"/>
    <n v="43679"/>
    <n v="43"/>
    <x v="0"/>
    <n v="44315"/>
    <n v="18993"/>
    <n v="11291"/>
    <x v="3687"/>
    <n v="1530"/>
    <n v="1099"/>
    <n v="6972"/>
    <x v="1"/>
  </r>
  <r>
    <n v="6202"/>
    <s v="TERMOKIMIK CORPORATION IMPIANTI E"/>
    <s v="MI0676448"/>
    <s v="00753810159"/>
    <n v="43676"/>
    <n v="908"/>
    <x v="0"/>
    <n v="85663"/>
    <n v="25312"/>
    <n v="36504"/>
    <x v="4971"/>
    <n v="2340"/>
    <n v="1948"/>
    <n v="1549"/>
    <x v="4"/>
  </r>
  <r>
    <n v="6203"/>
    <s v="NERVESA MODA UOMO"/>
    <s v="TV0081714"/>
    <s v="00192550267"/>
    <n v="43664"/>
    <n v="2384"/>
    <x v="0"/>
    <n v="47918"/>
    <n v="16074"/>
    <n v="13778"/>
    <x v="2967"/>
    <n v="1173"/>
    <n v="1155"/>
    <n v="5400"/>
    <x v="3"/>
  </r>
  <r>
    <n v="6204"/>
    <s v="BORGOLON"/>
    <s v="NO0179509"/>
    <s v="01520520030"/>
    <n v="43659"/>
    <n v="620"/>
    <x v="0"/>
    <n v="46785"/>
    <n v="32490"/>
    <n v="5329"/>
    <x v="4972"/>
    <n v="-1256"/>
    <n v="232"/>
    <n v="3916"/>
    <x v="8"/>
  </r>
  <r>
    <n v="6205"/>
    <s v="G. BELLENTANI 1821"/>
    <s v="MO0217620"/>
    <s v="01464330362"/>
    <n v="43641"/>
    <n v="580"/>
    <x v="0"/>
    <n v="44192"/>
    <n v="29562"/>
    <n v="4056"/>
    <x v="20"/>
    <n v="4446"/>
    <n v="1240"/>
    <n v="0"/>
    <x v="4"/>
  </r>
  <r>
    <n v="6206"/>
    <s v="NEW MARBAS"/>
    <s v="BG0200747"/>
    <s v="01378560161"/>
    <n v="43629"/>
    <n v="545"/>
    <x v="0"/>
    <n v="49918"/>
    <n v="20930"/>
    <n v="19310"/>
    <x v="4109"/>
    <n v="1361"/>
    <n v="1159"/>
    <n v="6725"/>
    <x v="5"/>
  </r>
  <r>
    <n v="6207"/>
    <s v="MARTINI PREFABBRICATI S.P.A"/>
    <s v="MN0167076"/>
    <s v="01563480209"/>
    <n v="43629"/>
    <n v="128"/>
    <x v="0"/>
    <n v="43967"/>
    <n v="16756"/>
    <n v="19410"/>
    <x v="2637"/>
    <n v="1689"/>
    <n v="931"/>
    <n v="2240"/>
    <x v="8"/>
  </r>
  <r>
    <n v="6208"/>
    <s v="COSTA LEVIGATRICI"/>
    <s v="VI0167217"/>
    <s v="01476570245"/>
    <n v="43617"/>
    <n v="260"/>
    <x v="0"/>
    <n v="42928"/>
    <n v="17862"/>
    <n v="9778"/>
    <x v="4973"/>
    <n v="4904"/>
    <n v="2406"/>
    <n v="1178"/>
    <x v="5"/>
  </r>
  <r>
    <n v="6209"/>
    <s v="BOCCHINI"/>
    <s v="AN0048041"/>
    <s v="00092020429"/>
    <n v="43616"/>
    <n v="726"/>
    <x v="0"/>
    <n v="44765"/>
    <n v="16857"/>
    <n v="18211"/>
    <x v="4974"/>
    <n v="692"/>
    <n v="644"/>
    <n v="6417"/>
    <x v="1"/>
  </r>
  <r>
    <n v="6210"/>
    <s v="CIFO"/>
    <s v="BO0253511"/>
    <s v="02141870374"/>
    <n v="43613"/>
    <n v="1308"/>
    <x v="0"/>
    <n v="45185"/>
    <n v="13778"/>
    <n v="19084"/>
    <x v="4975"/>
    <n v="4110"/>
    <n v="2083"/>
    <n v="1027"/>
    <x v="9"/>
  </r>
  <r>
    <n v="6211"/>
    <s v="O.M.B."/>
    <s v="BG0157030"/>
    <s v="00339600165"/>
    <n v="43602"/>
    <n v="733"/>
    <x v="0"/>
    <n v="44431"/>
    <n v="20594"/>
    <n v="13127"/>
    <x v="4976"/>
    <n v="3713"/>
    <n v="1803"/>
    <n v="1364"/>
    <x v="1"/>
  </r>
  <r>
    <n v="6212"/>
    <s v="ORTOFRUTTICOLA CONTINI &amp; C."/>
    <s v="MI1102421"/>
    <s v="06520810158"/>
    <n v="43598"/>
    <n v="22"/>
    <x v="0"/>
    <n v="43703"/>
    <n v="38651"/>
    <n v="1409"/>
    <x v="4977"/>
    <n v="149"/>
    <n v="209"/>
    <n v="201"/>
    <x v="5"/>
  </r>
  <r>
    <n v="6214"/>
    <s v="L.C.RELCO"/>
    <s v="MI1524785"/>
    <s v="12080570158"/>
    <n v="43568"/>
    <n v="175"/>
    <x v="0"/>
    <n v="43945"/>
    <n v="36020"/>
    <n v="4267"/>
    <x v="4978"/>
    <n v="828"/>
    <n v="509"/>
    <n v="355"/>
    <x v="0"/>
  </r>
  <r>
    <n v="6215"/>
    <s v="SPORTLER 2000"/>
    <s v="BZ0124205"/>
    <s v="10027720159"/>
    <n v="43558"/>
    <n v="242"/>
    <x v="0"/>
    <n v="43913"/>
    <n v="34719"/>
    <n v="3545"/>
    <x v="4979"/>
    <n v="-2646"/>
    <n v="200"/>
    <n v="0"/>
    <x v="1"/>
  </r>
  <r>
    <n v="6216"/>
    <s v="ALBERTI LAMIERE"/>
    <s v="VR0216522"/>
    <s v="02092720230"/>
    <n v="43551"/>
    <n v="1"/>
    <x v="0"/>
    <n v="43552"/>
    <n v="34410"/>
    <n v="2180"/>
    <x v="4980"/>
    <n v="205"/>
    <n v="185"/>
    <n v="0"/>
    <x v="2"/>
  </r>
  <r>
    <n v="6218"/>
    <s v="SIDERVAL"/>
    <s v="SO0025414"/>
    <s v="00072570146"/>
    <n v="43539"/>
    <n v="197"/>
    <x v="0"/>
    <n v="44579"/>
    <n v="18263"/>
    <n v="5741"/>
    <x v="4981"/>
    <n v="7493"/>
    <n v="2558"/>
    <n v="4734"/>
    <x v="3"/>
  </r>
  <r>
    <n v="6219"/>
    <s v="PIZZI MARCO E C."/>
    <s v="PV0131478"/>
    <s v="00183340181"/>
    <n v="43539"/>
    <n v="790"/>
    <x v="0"/>
    <n v="51567"/>
    <n v="43109"/>
    <n v="3668"/>
    <x v="4982"/>
    <n v="442"/>
    <n v="428"/>
    <n v="2200"/>
    <x v="3"/>
  </r>
  <r>
    <n v="6220"/>
    <s v="C.B.A. DI CALORI"/>
    <s v="BO0184344"/>
    <s v="00291990372"/>
    <n v="43531"/>
    <n v="365"/>
    <x v="0"/>
    <n v="43896"/>
    <n v="36521"/>
    <n v="1879"/>
    <x v="3488"/>
    <n v="4142"/>
    <n v="1800"/>
    <n v="0"/>
    <x v="1"/>
  </r>
  <r>
    <n v="6221"/>
    <s v="CLERSUD"/>
    <s v="VI0191980"/>
    <s v="01900130244"/>
    <n v="43523"/>
    <n v="1098"/>
    <x v="0"/>
    <n v="46048"/>
    <n v="20216"/>
    <n v="11789"/>
    <x v="4983"/>
    <n v="888"/>
    <n v="698"/>
    <n v="3168"/>
    <x v="4"/>
  </r>
  <r>
    <n v="6222"/>
    <s v="ANSCO CAIRO"/>
    <s v="GE0366152"/>
    <s v="03560731006"/>
    <n v="43520"/>
    <n v="1862"/>
    <x v="0"/>
    <n v="45382"/>
    <n v="25429"/>
    <n v="20015"/>
    <x v="4984"/>
    <n v="0"/>
    <n v="0"/>
    <n v="0"/>
    <x v="4"/>
  </r>
  <r>
    <n v="6223"/>
    <s v="APECS"/>
    <s v="RE0186521"/>
    <s v="01826930362"/>
    <n v="43516"/>
    <n v="6"/>
    <x v="0"/>
    <n v="42940"/>
    <n v="254"/>
    <n v="42169"/>
    <x v="20"/>
    <n v="1"/>
    <n v="0"/>
    <n v="5833"/>
    <x v="2"/>
  </r>
  <r>
    <n v="6224"/>
    <s v="FUSE' CARLO"/>
    <s v="PV0173020"/>
    <s v="01226860185"/>
    <n v="43510"/>
    <n v="155"/>
    <x v="0"/>
    <n v="43665"/>
    <n v="37253"/>
    <n v="1496"/>
    <x v="4985"/>
    <n v="1739"/>
    <n v="808"/>
    <n v="500"/>
    <x v="3"/>
  </r>
  <r>
    <n v="6225"/>
    <s v="TACCHELLA MACCHINE"/>
    <s v="AL0081855"/>
    <s v="00161650064"/>
    <n v="43505"/>
    <n v="275"/>
    <x v="0"/>
    <n v="47351"/>
    <n v="22879"/>
    <n v="8167"/>
    <x v="4986"/>
    <n v="1458"/>
    <n v="1304"/>
    <n v="5147"/>
    <x v="0"/>
  </r>
  <r>
    <n v="6226"/>
    <s v="TORCITURA VITTORIO MAULE"/>
    <s v="VI0165807"/>
    <s v="00822660247"/>
    <n v="43504"/>
    <n v="1476"/>
    <x v="0"/>
    <n v="45758"/>
    <n v="15176"/>
    <n v="14965"/>
    <x v="4987"/>
    <n v="1036"/>
    <n v="930"/>
    <n v="7199"/>
    <x v="0"/>
  </r>
  <r>
    <n v="6227"/>
    <s v="SIMONELLI TRAFILERIE"/>
    <s v="BS0194276"/>
    <s v="00462620170"/>
    <n v="43502"/>
    <n v="463"/>
    <x v="0"/>
    <n v="43115"/>
    <n v="26176"/>
    <n v="3821"/>
    <x v="4988"/>
    <n v="108"/>
    <n v="474"/>
    <n v="5604"/>
    <x v="5"/>
  </r>
  <r>
    <n v="6228"/>
    <s v="NUOVA AGRO MIMOSA"/>
    <s v="RM0774096"/>
    <s v="04502951009"/>
    <n v="43502"/>
    <n v="581"/>
    <x v="0"/>
    <n v="44083"/>
    <n v="39901"/>
    <n v="1738"/>
    <x v="20"/>
    <n v="34"/>
    <n v="16"/>
    <n v="0"/>
    <x v="3"/>
  </r>
  <r>
    <n v="6229"/>
    <s v="ALKEMIA"/>
    <s v="NO0141970"/>
    <s v="01010040036"/>
    <n v="43500"/>
    <n v="69"/>
    <x v="0"/>
    <n v="43587"/>
    <n v="39564"/>
    <n v="949"/>
    <x v="3015"/>
    <n v="378"/>
    <n v="204"/>
    <n v="0"/>
    <x v="5"/>
  </r>
  <r>
    <n v="6230"/>
    <s v="DARO"/>
    <s v="NA0336385"/>
    <s v="03495420634"/>
    <n v="43494"/>
    <n v="624"/>
    <x v="0"/>
    <n v="44118"/>
    <n v="38776"/>
    <n v="1717"/>
    <x v="1683"/>
    <n v="503"/>
    <n v="407"/>
    <n v="497"/>
    <x v="6"/>
  </r>
  <r>
    <n v="6231"/>
    <s v="S.T.A.V."/>
    <s v="PV0009522"/>
    <s v="00174500181"/>
    <n v="43493"/>
    <n v="4542"/>
    <x v="0"/>
    <n v="49178"/>
    <n v="37291"/>
    <n v="3600"/>
    <x v="4989"/>
    <n v="758"/>
    <n v="135"/>
    <n v="121"/>
    <x v="7"/>
  </r>
  <r>
    <n v="6232"/>
    <s v="REGENT MILANO"/>
    <s v="MI1256145"/>
    <s v="08890200150"/>
    <n v="43491"/>
    <n v="232"/>
    <x v="0"/>
    <n v="43723"/>
    <n v="4940"/>
    <n v="10699"/>
    <x v="4990"/>
    <n v="-3712"/>
    <n v="836"/>
    <n v="93952"/>
    <x v="4"/>
  </r>
  <r>
    <n v="6233"/>
    <s v="CASCAMIFICIO FRIULANO"/>
    <s v="UD0108684"/>
    <s v="00415660307"/>
    <n v="43486"/>
    <n v="0"/>
    <x v="0"/>
    <n v="42820"/>
    <n v="32093"/>
    <n v="5593"/>
    <x v="4991"/>
    <n v="526"/>
    <n v="474"/>
    <n v="0"/>
    <x v="3"/>
  </r>
  <r>
    <n v="6234"/>
    <s v="CREMAPETROLI"/>
    <s v="CR0101704"/>
    <s v="00385660196"/>
    <n v="43486"/>
    <n v="61"/>
    <x v="0"/>
    <n v="43547"/>
    <n v="42558"/>
    <n v="304"/>
    <x v="4992"/>
    <n v="67"/>
    <n v="51"/>
    <n v="14"/>
    <x v="8"/>
  </r>
  <r>
    <n v="6235"/>
    <s v="NEXTROM"/>
    <s v="MI1363746"/>
    <s v="02140470960"/>
    <n v="43482"/>
    <n v="67"/>
    <x v="0"/>
    <n v="49107"/>
    <n v="31561"/>
    <n v="11910"/>
    <x v="4655"/>
    <n v="-3696"/>
    <n v="230"/>
    <n v="7644"/>
    <x v="8"/>
  </r>
  <r>
    <n v="6236"/>
    <s v="PRESSCO S.P.A"/>
    <s v="NO0048474"/>
    <s v="00112900030"/>
    <n v="43482"/>
    <n v="161"/>
    <x v="0"/>
    <n v="44205"/>
    <n v="21981"/>
    <n v="7044"/>
    <x v="4731"/>
    <n v="1040"/>
    <n v="339"/>
    <n v="11541"/>
    <x v="9"/>
  </r>
  <r>
    <n v="6237"/>
    <s v="SIREMA"/>
    <s v="VE0161381"/>
    <s v="02557390586"/>
    <n v="37692"/>
    <n v="166"/>
    <x v="0"/>
    <n v="38804"/>
    <n v="30591"/>
    <n v="3440"/>
    <x v="20"/>
    <n v="179"/>
    <n v="168"/>
    <n v="0"/>
    <x v="1"/>
  </r>
  <r>
    <n v="6238"/>
    <s v="MAGLIERIE FONTANA PIGNATTI"/>
    <s v="MO0167256"/>
    <s v="00467620365"/>
    <n v="43463"/>
    <n v="777"/>
    <x v="0"/>
    <n v="43015"/>
    <n v="14767"/>
    <n v="24294"/>
    <x v="4504"/>
    <n v="-944"/>
    <n v="151"/>
    <n v="8234"/>
    <x v="1"/>
  </r>
  <r>
    <n v="6239"/>
    <s v="TESSITURA TINTORIA STAMPERIA"/>
    <s v="CO0101639"/>
    <s v="00198300139"/>
    <n v="43457"/>
    <n v="367"/>
    <x v="0"/>
    <n v="43346"/>
    <n v="19434"/>
    <n v="11022"/>
    <x v="1358"/>
    <n v="2471"/>
    <n v="1412"/>
    <n v="0"/>
    <x v="8"/>
  </r>
  <r>
    <n v="6240"/>
    <s v="G.C.V."/>
    <s v="TE0094607"/>
    <s v="00771180676"/>
    <n v="43445"/>
    <n v="239"/>
    <x v="0"/>
    <n v="42164"/>
    <n v="23696"/>
    <n v="9590"/>
    <x v="4993"/>
    <n v="6401"/>
    <n v="110"/>
    <n v="1898"/>
    <x v="0"/>
  </r>
  <r>
    <n v="6241"/>
    <s v="MIX CERAMICHE"/>
    <s v="MO0238068"/>
    <s v="01722850367"/>
    <n v="43436"/>
    <n v="153"/>
    <x v="0"/>
    <n v="44151"/>
    <n v="14835"/>
    <n v="8898"/>
    <x v="4994"/>
    <n v="708"/>
    <n v="686"/>
    <n v="8176"/>
    <x v="0"/>
  </r>
  <r>
    <n v="6242"/>
    <s v="PROFIT PROGETTI FINANZIARIE"/>
    <s v="RM0622010"/>
    <s v="07629510582"/>
    <n v="43427"/>
    <n v="593"/>
    <x v="0"/>
    <n v="44020"/>
    <n v="146"/>
    <n v="34274"/>
    <x v="4995"/>
    <n v="2200"/>
    <n v="380"/>
    <n v="12343"/>
    <x v="4"/>
  </r>
  <r>
    <n v="6243"/>
    <s v="FISONS ITALCHIMICI"/>
    <s v="LT0088413"/>
    <s v="01328640592"/>
    <n v="43426"/>
    <n v="964"/>
    <x v="0"/>
    <n v="44823"/>
    <n v="17003"/>
    <n v="8942"/>
    <x v="3958"/>
    <n v="2792"/>
    <n v="338"/>
    <n v="1400"/>
    <x v="0"/>
  </r>
  <r>
    <n v="6244"/>
    <s v="CLEAF"/>
    <s v="MI0899644"/>
    <s v="02139550152"/>
    <n v="43425"/>
    <n v="180"/>
    <x v="0"/>
    <n v="43605"/>
    <n v="32428"/>
    <n v="4958"/>
    <x v="3707"/>
    <n v="527"/>
    <n v="392"/>
    <n v="10985"/>
    <x v="0"/>
  </r>
  <r>
    <n v="6245"/>
    <s v="BIAUTODUE"/>
    <s v="BG0269739"/>
    <s v="02190590162"/>
    <n v="43416"/>
    <n v="102"/>
    <x v="0"/>
    <n v="43518"/>
    <n v="37775"/>
    <n v="1589"/>
    <x v="4996"/>
    <n v="243"/>
    <n v="196"/>
    <n v="297"/>
    <x v="2"/>
  </r>
  <r>
    <n v="6246"/>
    <s v="MEVIS"/>
    <s v="VI0148128"/>
    <s v="00704200245"/>
    <n v="43414"/>
    <n v="503"/>
    <x v="0"/>
    <n v="44403"/>
    <n v="15596"/>
    <n v="6920"/>
    <x v="2720"/>
    <n v="6713"/>
    <n v="3205"/>
    <n v="5477"/>
    <x v="0"/>
  </r>
  <r>
    <n v="6247"/>
    <s v="GNUTTI SEBASTIANO E FIGLI"/>
    <s v="BS0011423"/>
    <s v="00277770178"/>
    <n v="43410"/>
    <n v="101"/>
    <x v="0"/>
    <n v="42945"/>
    <n v="18919"/>
    <n v="10207"/>
    <x v="4997"/>
    <n v="622"/>
    <n v="817"/>
    <n v="8635"/>
    <x v="1"/>
  </r>
  <r>
    <n v="6248"/>
    <s v="IDRAS"/>
    <s v="BS0153402"/>
    <s v="00268780178"/>
    <n v="43407"/>
    <n v="176"/>
    <x v="0"/>
    <n v="43592"/>
    <n v="35126"/>
    <n v="1438"/>
    <x v="2913"/>
    <n v="2724"/>
    <n v="1332"/>
    <n v="500"/>
    <x v="8"/>
  </r>
  <r>
    <n v="6249"/>
    <s v="C.I.AL. CONSORZIO IMPRENDITORI"/>
    <s v="RM0780451"/>
    <s v="04539231003"/>
    <n v="43403"/>
    <n v="2472"/>
    <x v="0"/>
    <n v="45875"/>
    <n v="44734"/>
    <n v="2753"/>
    <x v="20"/>
    <n v="12"/>
    <n v="10"/>
    <n v="1121"/>
    <x v="1"/>
  </r>
  <r>
    <n v="6250"/>
    <s v="HAUSWAGEN"/>
    <s v="RM0435548"/>
    <s v="03415060585"/>
    <n v="43397"/>
    <n v="1051"/>
    <x v="0"/>
    <n v="44448"/>
    <n v="39301"/>
    <n v="3056"/>
    <x v="4998"/>
    <n v="211"/>
    <n v="180"/>
    <n v="0"/>
    <x v="4"/>
  </r>
  <r>
    <n v="6251"/>
    <s v="DS - TELEMATICA"/>
    <s v="RM0606722"/>
    <s v="07320660587"/>
    <n v="43396"/>
    <n v="143"/>
    <x v="0"/>
    <n v="43679"/>
    <n v="6365"/>
    <n v="15350"/>
    <x v="4999"/>
    <n v="6217"/>
    <n v="3157"/>
    <n v="55"/>
    <x v="3"/>
  </r>
  <r>
    <n v="6252"/>
    <s v="CINEMA 5 GESTIONE -"/>
    <s v="RM0755545"/>
    <s v="09781990156"/>
    <n v="43389"/>
    <n v="2513"/>
    <x v="0"/>
    <n v="45902"/>
    <n v="667"/>
    <n v="25674"/>
    <x v="3170"/>
    <n v="1292"/>
    <n v="439"/>
    <n v="0"/>
    <x v="8"/>
  </r>
  <r>
    <n v="6253"/>
    <s v="NEOPHANE"/>
    <s v="MI1230109"/>
    <s v="08499390154"/>
    <n v="43381"/>
    <n v="183"/>
    <x v="0"/>
    <n v="42936"/>
    <n v="20408"/>
    <n v="8794"/>
    <x v="5000"/>
    <n v="557"/>
    <n v="637"/>
    <n v="4137"/>
    <x v="4"/>
  </r>
  <r>
    <n v="6254"/>
    <s v="AMATI RICCIONE"/>
    <s v="RN0184467"/>
    <s v="01237360407"/>
    <n v="43380"/>
    <n v="3291"/>
    <x v="0"/>
    <n v="45234"/>
    <n v="24994"/>
    <n v="8668"/>
    <x v="5001"/>
    <n v="-16"/>
    <n v="280"/>
    <n v="10267"/>
    <x v="5"/>
  </r>
  <r>
    <n v="6255"/>
    <s v="DITTA BORTOLO NARDINI"/>
    <s v="VI0002358"/>
    <s v="00162820245"/>
    <n v="43380"/>
    <n v="889"/>
    <x v="0"/>
    <n v="45788"/>
    <n v="7383"/>
    <n v="4640"/>
    <x v="4269"/>
    <n v="14716"/>
    <n v="6261"/>
    <n v="0"/>
    <x v="8"/>
  </r>
  <r>
    <n v="6256"/>
    <s v="ASA ITALIA"/>
    <s v="BS0089019"/>
    <s v="00294060173"/>
    <n v="43379"/>
    <n v="17"/>
    <x v="0"/>
    <n v="43348"/>
    <n v="34710"/>
    <n v="3675"/>
    <x v="5002"/>
    <n v="501"/>
    <n v="388"/>
    <n v="1940"/>
    <x v="5"/>
  </r>
  <r>
    <n v="6257"/>
    <s v="GRISSIN BON"/>
    <s v="RE0107721"/>
    <s v="00132490350"/>
    <n v="43369"/>
    <n v="131"/>
    <x v="0"/>
    <n v="43654"/>
    <n v="19854"/>
    <n v="11739"/>
    <x v="5003"/>
    <n v="2948"/>
    <n v="1771"/>
    <n v="2281"/>
    <x v="1"/>
  </r>
  <r>
    <n v="6258"/>
    <s v="TORMENE"/>
    <s v="PD0223557"/>
    <s v="00516150281"/>
    <n v="43356"/>
    <n v="411"/>
    <x v="0"/>
    <n v="44765"/>
    <n v="18815"/>
    <n v="12811"/>
    <x v="5004"/>
    <n v="0"/>
    <n v="575"/>
    <n v="6206"/>
    <x v="9"/>
  </r>
  <r>
    <n v="6259"/>
    <s v="P GROUP"/>
    <s v="MI1486920"/>
    <s v="02127360127"/>
    <n v="43348"/>
    <n v="167"/>
    <x v="0"/>
    <n v="45521"/>
    <n v="29991"/>
    <n v="11464"/>
    <x v="2917"/>
    <n v="484"/>
    <n v="371"/>
    <n v="0"/>
    <x v="1"/>
  </r>
  <r>
    <n v="6260"/>
    <s v="L &amp; T"/>
    <s v="VE0139280"/>
    <s v="00606420271"/>
    <n v="43341"/>
    <n v="33"/>
    <x v="0"/>
    <n v="46647"/>
    <n v="27084"/>
    <n v="5360"/>
    <x v="5005"/>
    <n v="475"/>
    <n v="450"/>
    <n v="2229"/>
    <x v="5"/>
  </r>
  <r>
    <n v="6261"/>
    <s v="ASS.GRAF."/>
    <s v="MI0852087"/>
    <s v="01231710151"/>
    <n v="43336"/>
    <n v="146"/>
    <x v="0"/>
    <n v="43625"/>
    <n v="35136"/>
    <n v="4469"/>
    <x v="5006"/>
    <n v="588"/>
    <n v="408"/>
    <n v="0"/>
    <x v="1"/>
  </r>
  <r>
    <n v="6262"/>
    <s v="MARIO NERI"/>
    <s v="MO0147717"/>
    <s v="00178860367"/>
    <n v="43334"/>
    <n v="272"/>
    <x v="0"/>
    <n v="44419"/>
    <n v="5793"/>
    <n v="21385"/>
    <x v="20"/>
    <n v="827"/>
    <n v="1098"/>
    <n v="0"/>
    <x v="0"/>
  </r>
  <r>
    <n v="6263"/>
    <s v="TE-MA FRUGOLI"/>
    <s v="MI0583010"/>
    <s v="01879070157"/>
    <n v="43331"/>
    <n v="388"/>
    <x v="0"/>
    <n v="44583"/>
    <n v="24002"/>
    <n v="9681"/>
    <x v="3871"/>
    <n v="549"/>
    <n v="518"/>
    <n v="583"/>
    <x v="1"/>
  </r>
  <r>
    <n v="6264"/>
    <s v="PETROL TEAM"/>
    <s v="PV0191082"/>
    <s v="01244690184"/>
    <n v="43328"/>
    <n v="58"/>
    <x v="0"/>
    <n v="43386"/>
    <n v="38479"/>
    <n v="2818"/>
    <x v="5007"/>
    <n v="548"/>
    <n v="116"/>
    <n v="0"/>
    <x v="2"/>
  </r>
  <r>
    <n v="6265"/>
    <s v="TOSCO LANIERA"/>
    <s v="PO0242777"/>
    <s v="00727040487"/>
    <n v="43315"/>
    <n v="992"/>
    <x v="0"/>
    <n v="44140"/>
    <n v="16612"/>
    <n v="19205"/>
    <x v="3446"/>
    <n v="364"/>
    <n v="264"/>
    <n v="671"/>
    <x v="3"/>
  </r>
  <r>
    <n v="6266"/>
    <s v="NUOVO CENTRO LOMBARDO ALIMENTARE"/>
    <s v="VA0188175"/>
    <s v="01522010121"/>
    <n v="43314"/>
    <n v="2935"/>
    <x v="0"/>
    <n v="46250"/>
    <n v="38646"/>
    <n v="2573"/>
    <x v="5008"/>
    <n v="391"/>
    <n v="397"/>
    <n v="7875"/>
    <x v="3"/>
  </r>
  <r>
    <n v="6267"/>
    <s v="TEKNECOMP INDUSTRIE RIUNITE"/>
    <s v="TO0814050"/>
    <s v="00860850155"/>
    <n v="43310"/>
    <n v="2392"/>
    <x v="0"/>
    <n v="47049"/>
    <n v="12436"/>
    <n v="12847"/>
    <x v="5009"/>
    <n v="-1274"/>
    <n v="730"/>
    <n v="868"/>
    <x v="3"/>
  </r>
  <r>
    <n v="6268"/>
    <s v="I.M.M."/>
    <s v="PT0110616"/>
    <s v="01001250479"/>
    <n v="43301"/>
    <n v="80"/>
    <x v="0"/>
    <n v="43473"/>
    <n v="34538"/>
    <n v="5979"/>
    <x v="5010"/>
    <n v="458"/>
    <n v="194"/>
    <n v="1096"/>
    <x v="1"/>
  </r>
  <r>
    <n v="6269"/>
    <s v="PLASTI APE"/>
    <s v="MI1405021"/>
    <s v="00231050139"/>
    <n v="43281"/>
    <n v="404"/>
    <x v="0"/>
    <n v="43244"/>
    <n v="9808"/>
    <n v="8532"/>
    <x v="5011"/>
    <n v="6921"/>
    <n v="3411"/>
    <n v="0"/>
    <x v="4"/>
  </r>
  <r>
    <n v="6270"/>
    <s v="CONTINUUS"/>
    <s v="MI0367424"/>
    <s v="00771600152"/>
    <n v="43275"/>
    <n v="745"/>
    <x v="0"/>
    <n v="41737"/>
    <n v="9358"/>
    <n v="10200"/>
    <x v="5012"/>
    <n v="6436"/>
    <n v="3296"/>
    <n v="3011"/>
    <x v="4"/>
  </r>
  <r>
    <n v="6271"/>
    <s v="GEMINI ITALIA"/>
    <s v="PV0181671"/>
    <s v="01362570184"/>
    <n v="43273"/>
    <n v="358"/>
    <x v="0"/>
    <n v="45512"/>
    <n v="22963"/>
    <n v="20623"/>
    <x v="3174"/>
    <n v="632"/>
    <n v="408"/>
    <n v="0"/>
    <x v="2"/>
  </r>
  <r>
    <n v="6272"/>
    <s v="TRADEUNIQUE ENGINEERING E TRADING"/>
    <s v="MI1473948"/>
    <s v="11523260153"/>
    <n v="43265"/>
    <n v="0"/>
    <x v="0"/>
    <n v="43265"/>
    <n v="11034"/>
    <n v="29001"/>
    <x v="5013"/>
    <n v="78"/>
    <n v="76"/>
    <n v="0"/>
    <x v="3"/>
  </r>
  <r>
    <n v="6273"/>
    <s v="O.ME.FA."/>
    <s v="BG0050137"/>
    <s v="00225320167"/>
    <n v="43262"/>
    <n v="196"/>
    <x v="0"/>
    <n v="42814"/>
    <n v="25457"/>
    <n v="5605"/>
    <x v="5014"/>
    <n v="4226"/>
    <n v="2049"/>
    <n v="1714"/>
    <x v="0"/>
  </r>
  <r>
    <n v="6274"/>
    <s v="C.B. TRAFILATI ACCIAI"/>
    <s v="LC0144881"/>
    <s v="00417530136"/>
    <n v="43259"/>
    <n v="917"/>
    <x v="0"/>
    <n v="44257"/>
    <n v="28818"/>
    <n v="7984"/>
    <x v="5015"/>
    <n v="2096"/>
    <n v="1170"/>
    <n v="3975"/>
    <x v="0"/>
  </r>
  <r>
    <n v="6275"/>
    <s v="UNISTARA"/>
    <s v="GE0284526"/>
    <s v="02611500105"/>
    <n v="43257"/>
    <n v="335"/>
    <x v="0"/>
    <n v="43592"/>
    <n v="28337"/>
    <n v="9478"/>
    <x v="5016"/>
    <n v="1253"/>
    <n v="626"/>
    <n v="3927"/>
    <x v="5"/>
  </r>
  <r>
    <n v="6276"/>
    <s v="DEIMOS"/>
    <s v="VI0122709"/>
    <s v="00310950241"/>
    <n v="43233"/>
    <n v="145"/>
    <x v="0"/>
    <n v="40994"/>
    <n v="20276"/>
    <n v="13229"/>
    <x v="2176"/>
    <n v="-1255"/>
    <n v="302"/>
    <n v="6531"/>
    <x v="3"/>
  </r>
  <r>
    <n v="6277"/>
    <s v="FUTURA TEXTILE"/>
    <s v="GO0047602"/>
    <s v="00371340316"/>
    <n v="43224"/>
    <n v="982"/>
    <x v="0"/>
    <n v="40589"/>
    <n v="30736"/>
    <n v="3363"/>
    <x v="4519"/>
    <n v="1018"/>
    <n v="637"/>
    <n v="4343"/>
    <x v="5"/>
  </r>
  <r>
    <n v="6278"/>
    <s v="FASE SALDATURA"/>
    <s v="TO0716628"/>
    <s v="05520200014"/>
    <n v="43222"/>
    <n v="488"/>
    <x v="0"/>
    <n v="46434"/>
    <n v="22136"/>
    <n v="12843"/>
    <x v="5017"/>
    <n v="4297"/>
    <n v="2107"/>
    <n v="300"/>
    <x v="6"/>
  </r>
  <r>
    <n v="6279"/>
    <s v="AMETRA"/>
    <s v="MI1190438"/>
    <s v="07888740151"/>
    <n v="43205"/>
    <n v="589"/>
    <x v="0"/>
    <n v="43794"/>
    <n v="32228"/>
    <n v="9415"/>
    <x v="5018"/>
    <n v="933"/>
    <n v="417"/>
    <n v="0"/>
    <x v="7"/>
  </r>
  <r>
    <n v="6280"/>
    <s v="CALZATURIFICIO JUMBO"/>
    <s v="VR0171592"/>
    <s v="01279690232"/>
    <n v="43197"/>
    <n v="548"/>
    <x v="0"/>
    <n v="43087"/>
    <n v="25339"/>
    <n v="7353"/>
    <x v="5019"/>
    <n v="5654"/>
    <n v="2487"/>
    <n v="1050"/>
    <x v="4"/>
  </r>
  <r>
    <n v="6281"/>
    <s v="ITALGELATINE"/>
    <s v="CN0133459"/>
    <s v="01743650044"/>
    <n v="43188"/>
    <n v="29"/>
    <x v="0"/>
    <n v="44496"/>
    <n v="24586"/>
    <n v="8995"/>
    <x v="5020"/>
    <n v="582"/>
    <n v="527"/>
    <n v="12376"/>
    <x v="3"/>
  </r>
  <r>
    <n v="6282"/>
    <s v="AUTOLUNA"/>
    <s v="RE0156318"/>
    <s v="01026720357"/>
    <n v="43176"/>
    <n v="333"/>
    <x v="0"/>
    <n v="44621"/>
    <n v="38344"/>
    <n v="2130"/>
    <x v="5021"/>
    <n v="-18"/>
    <n v="129"/>
    <n v="6218"/>
    <x v="8"/>
  </r>
  <r>
    <n v="6283"/>
    <s v="FRANCESCO FRANCHI"/>
    <s v="VC0085124"/>
    <s v="00152580023"/>
    <n v="43167"/>
    <n v="762"/>
    <x v="0"/>
    <n v="44506"/>
    <n v="24287"/>
    <n v="6918"/>
    <x v="1936"/>
    <n v="948"/>
    <n v="479"/>
    <n v="3214"/>
    <x v="8"/>
  </r>
  <r>
    <n v="6284"/>
    <s v="FAVRON &amp; BERGAMIN"/>
    <s v="VA0144835"/>
    <s v="00624400123"/>
    <n v="43163"/>
    <n v="0"/>
    <x v="0"/>
    <n v="43163"/>
    <n v="32622"/>
    <n v="4591"/>
    <x v="5022"/>
    <n v="-345"/>
    <n v="199"/>
    <n v="2596"/>
    <x v="9"/>
  </r>
  <r>
    <n v="6285"/>
    <s v="ALFA GOMMA SUD"/>
    <s v="TE0058840"/>
    <s v="00089390678"/>
    <n v="43162"/>
    <n v="654"/>
    <x v="0"/>
    <n v="43379"/>
    <n v="19646"/>
    <n v="5232"/>
    <x v="5023"/>
    <n v="752"/>
    <n v="1083"/>
    <n v="5337"/>
    <x v="1"/>
  </r>
  <r>
    <n v="6286"/>
    <s v="SO.DI.CAR"/>
    <s v="PE0088382"/>
    <s v="01379530684"/>
    <n v="43158"/>
    <n v="5756"/>
    <x v="0"/>
    <n v="48914"/>
    <n v="42999"/>
    <n v="4980"/>
    <x v="5024"/>
    <n v="11"/>
    <n v="108"/>
    <n v="1283"/>
    <x v="1"/>
  </r>
  <r>
    <n v="6287"/>
    <s v="CASTELCARNI"/>
    <s v="MO0175631"/>
    <s v="00721230365"/>
    <n v="43139"/>
    <n v="78"/>
    <x v="0"/>
    <n v="43123"/>
    <n v="34129"/>
    <n v="3178"/>
    <x v="5025"/>
    <n v="358"/>
    <n v="354"/>
    <n v="815"/>
    <x v="8"/>
  </r>
  <r>
    <n v="6288"/>
    <s v="MONTEOLIVETO"/>
    <s v="CO0113309"/>
    <s v="00228340139"/>
    <n v="43138"/>
    <n v="1106"/>
    <x v="0"/>
    <n v="43818"/>
    <n v="18454"/>
    <n v="7420"/>
    <x v="5026"/>
    <n v="7093"/>
    <n v="3674"/>
    <n v="1800"/>
    <x v="0"/>
  </r>
  <r>
    <n v="6289"/>
    <s v="RO DEL"/>
    <s v="BS0247645"/>
    <s v="01243080171"/>
    <n v="43132"/>
    <n v="448"/>
    <x v="0"/>
    <n v="42254"/>
    <n v="20057"/>
    <n v="5988"/>
    <x v="5027"/>
    <n v="257"/>
    <n v="805"/>
    <n v="491"/>
    <x v="0"/>
  </r>
  <r>
    <n v="6290"/>
    <s v="L'AUTO"/>
    <s v="CN0124928"/>
    <s v="00786610048"/>
    <n v="43123"/>
    <n v="287"/>
    <x v="0"/>
    <n v="43192"/>
    <n v="36622"/>
    <n v="2520"/>
    <x v="5028"/>
    <n v="210"/>
    <n v="216"/>
    <n v="1120"/>
    <x v="4"/>
  </r>
  <r>
    <n v="6291"/>
    <s v="INFIL"/>
    <s v="NO0133225"/>
    <s v="00874370034"/>
    <n v="43107"/>
    <n v="123"/>
    <x v="0"/>
    <n v="41339"/>
    <n v="12829"/>
    <n v="19450"/>
    <x v="5029"/>
    <n v="1289"/>
    <n v="807"/>
    <n v="2374"/>
    <x v="0"/>
  </r>
  <r>
    <n v="6292"/>
    <s v="ARESPAN"/>
    <s v="AT0039907"/>
    <s v="00139450050"/>
    <n v="43107"/>
    <n v="182"/>
    <x v="0"/>
    <n v="44284"/>
    <n v="19954"/>
    <n v="8315"/>
    <x v="5030"/>
    <n v="882"/>
    <n v="597"/>
    <n v="13913"/>
    <x v="0"/>
  </r>
  <r>
    <n v="6293"/>
    <s v="SMERALDO"/>
    <s v="BI0089429"/>
    <s v="00161050026"/>
    <n v="43102"/>
    <n v="473"/>
    <x v="0"/>
    <n v="44371"/>
    <n v="16312"/>
    <n v="14227"/>
    <x v="5031"/>
    <n v="860"/>
    <n v="832"/>
    <n v="3526"/>
    <x v="2"/>
  </r>
  <r>
    <n v="6294"/>
    <s v="FUTURA LEATHERS"/>
    <s v="VI0182043"/>
    <s v="01752730240"/>
    <n v="43093"/>
    <n v="359"/>
    <x v="0"/>
    <n v="43309"/>
    <n v="39285"/>
    <n v="1994"/>
    <x v="3804"/>
    <n v="516"/>
    <n v="297"/>
    <n v="0"/>
    <x v="0"/>
  </r>
  <r>
    <n v="6295"/>
    <s v="TEXON ITALIA"/>
    <s v="AP0140965"/>
    <s v="01516720156"/>
    <n v="43091"/>
    <n v="0"/>
    <x v="0"/>
    <n v="43137"/>
    <n v="21721"/>
    <n v="8201"/>
    <x v="5032"/>
    <n v="4975"/>
    <n v="2842"/>
    <n v="1039"/>
    <x v="1"/>
  </r>
  <r>
    <n v="6296"/>
    <s v="SEI"/>
    <s v="RM0772104"/>
    <s v="04478061007"/>
    <n v="43089"/>
    <n v="53"/>
    <x v="0"/>
    <n v="43142"/>
    <n v="61"/>
    <n v="20996"/>
    <x v="3358"/>
    <n v="371"/>
    <n v="1998"/>
    <n v="115800"/>
    <x v="8"/>
  </r>
  <r>
    <n v="6297"/>
    <s v="QUADRI AUTOMOBILI"/>
    <s v="BG0120195"/>
    <s v="00487850166"/>
    <n v="43086"/>
    <n v="40"/>
    <x v="0"/>
    <n v="43126"/>
    <n v="36502"/>
    <n v="3239"/>
    <x v="4394"/>
    <n v="274"/>
    <n v="227"/>
    <n v="2898"/>
    <x v="1"/>
  </r>
  <r>
    <n v="6298"/>
    <s v="ALBARELLA"/>
    <s v="RO0066303"/>
    <s v="00071270292"/>
    <n v="43078"/>
    <n v="1306"/>
    <x v="0"/>
    <n v="35124"/>
    <n v="4175"/>
    <n v="16060"/>
    <x v="5033"/>
    <n v="203"/>
    <n v="620"/>
    <n v="68938"/>
    <x v="4"/>
  </r>
  <r>
    <n v="6299"/>
    <s v="RIABILITAZIONE S. STEFANO"/>
    <s v="PG0158993"/>
    <s v="01407920691"/>
    <n v="43074"/>
    <n v="296"/>
    <x v="0"/>
    <n v="43370"/>
    <n v="2433"/>
    <n v="6322"/>
    <x v="5034"/>
    <n v="4592"/>
    <n v="2815"/>
    <n v="14162"/>
    <x v="3"/>
  </r>
  <r>
    <n v="6300"/>
    <s v="LANIFICIO FRATELLI BALLI"/>
    <s v="PO0339501"/>
    <s v="03185980483"/>
    <n v="43074"/>
    <n v="11"/>
    <x v="0"/>
    <n v="43259"/>
    <n v="14255"/>
    <n v="22445"/>
    <x v="1683"/>
    <n v="947"/>
    <n v="530"/>
    <n v="1589"/>
    <x v="8"/>
  </r>
  <r>
    <n v="6301"/>
    <s v="SCAI MOTOR"/>
    <s v="PR0136735"/>
    <s v="00543350342"/>
    <n v="43067"/>
    <n v="2470"/>
    <x v="0"/>
    <n v="45537"/>
    <n v="38521"/>
    <n v="4658"/>
    <x v="1535"/>
    <n v="39"/>
    <n v="127"/>
    <n v="0"/>
    <x v="4"/>
  </r>
  <r>
    <n v="6302"/>
    <s v="RAMBAUDI INDUSTRIALE"/>
    <s v="TO0581603"/>
    <s v="02682260019"/>
    <n v="43061"/>
    <n v="525"/>
    <x v="0"/>
    <n v="41796"/>
    <n v="20576"/>
    <n v="9531"/>
    <x v="1885"/>
    <n v="-18687"/>
    <n v="400"/>
    <n v="16655"/>
    <x v="5"/>
  </r>
  <r>
    <n v="6303"/>
    <s v="CA' VENDRAMIN"/>
    <s v="TV0209999"/>
    <s v="02434120263"/>
    <n v="43056"/>
    <n v="1823"/>
    <x v="0"/>
    <n v="45043"/>
    <n v="32241"/>
    <n v="4746"/>
    <x v="5035"/>
    <n v="119"/>
    <n v="278"/>
    <n v="3057"/>
    <x v="8"/>
  </r>
  <r>
    <n v="6304"/>
    <s v="IPERLANDO"/>
    <s v="PD0173526"/>
    <s v="01050360286"/>
    <n v="43055"/>
    <n v="19"/>
    <x v="0"/>
    <n v="43074"/>
    <n v="38317"/>
    <n v="835"/>
    <x v="20"/>
    <n v="543"/>
    <n v="332"/>
    <n v="0"/>
    <x v="5"/>
  </r>
  <r>
    <n v="6305"/>
    <s v="VENTURA"/>
    <s v="GE0105189"/>
    <s v="00268350105"/>
    <n v="43054"/>
    <n v="0"/>
    <x v="0"/>
    <n v="43054"/>
    <n v="32702"/>
    <n v="5723"/>
    <x v="5036"/>
    <n v="578"/>
    <n v="440"/>
    <n v="1083"/>
    <x v="1"/>
  </r>
  <r>
    <n v="6306"/>
    <s v="C.D.B. GENERALE COSTRUZIONI"/>
    <s v="RM0748347"/>
    <s v="04268411008"/>
    <n v="43054"/>
    <n v="99"/>
    <x v="0"/>
    <n v="25777"/>
    <n v="3443"/>
    <n v="20185"/>
    <x v="4508"/>
    <n v="-1632"/>
    <n v="58"/>
    <n v="13912"/>
    <x v="9"/>
  </r>
  <r>
    <n v="6307"/>
    <s v="COTTO D'ESTE ANTICA CERAMICA"/>
    <s v="MO0268239"/>
    <s v="02135830368"/>
    <n v="43049"/>
    <n v="127"/>
    <x v="0"/>
    <n v="43176"/>
    <n v="22406"/>
    <n v="9524"/>
    <x v="5037"/>
    <n v="3207"/>
    <n v="1443"/>
    <n v="28"/>
    <x v="1"/>
  </r>
  <r>
    <n v="6308"/>
    <s v="INTERAMNIA AUTO"/>
    <s v="TE0085446"/>
    <s v="00633840673"/>
    <n v="43049"/>
    <n v="117"/>
    <x v="0"/>
    <n v="43166"/>
    <n v="38253"/>
    <n v="3054"/>
    <x v="5038"/>
    <n v="298"/>
    <n v="201"/>
    <n v="1529"/>
    <x v="5"/>
  </r>
  <r>
    <n v="6309"/>
    <s v="BORGHI TRASPORTI SPEDIZIONI -"/>
    <s v="BO0359748"/>
    <s v="04237780376"/>
    <n v="43048"/>
    <n v="1789"/>
    <x v="0"/>
    <n v="44837"/>
    <n v="2306"/>
    <n v="26180"/>
    <x v="5039"/>
    <n v="-8179"/>
    <n v="519"/>
    <n v="0"/>
    <x v="1"/>
  </r>
  <r>
    <n v="6310"/>
    <s v="IBEA"/>
    <s v="CO0167216"/>
    <s v="00810240135"/>
    <n v="43040"/>
    <n v="110"/>
    <x v="0"/>
    <n v="44311"/>
    <n v="26685"/>
    <n v="7953"/>
    <x v="5040"/>
    <n v="2901"/>
    <n v="1661"/>
    <n v="230"/>
    <x v="0"/>
  </r>
  <r>
    <n v="6311"/>
    <s v="LUIGI ZAINI"/>
    <s v="MI0266546"/>
    <s v="00868710153"/>
    <n v="43030"/>
    <n v="703"/>
    <x v="0"/>
    <n v="45081"/>
    <n v="20114"/>
    <n v="8091"/>
    <x v="5041"/>
    <n v="592"/>
    <n v="753"/>
    <n v="5447"/>
    <x v="1"/>
  </r>
  <r>
    <n v="6312"/>
    <s v="TECNOBEND S.P.A"/>
    <s v="PV0148370"/>
    <s v="00601520182"/>
    <n v="43029"/>
    <n v="46"/>
    <x v="0"/>
    <n v="43789"/>
    <n v="19920"/>
    <n v="5235"/>
    <x v="5042"/>
    <n v="8334"/>
    <n v="3741"/>
    <n v="429"/>
    <x v="2"/>
  </r>
  <r>
    <n v="6313"/>
    <s v="COOPERATIVA DI CORTINA"/>
    <s v="BL0004273"/>
    <s v="00063460257"/>
    <n v="43028"/>
    <n v="25"/>
    <x v="0"/>
    <n v="43053"/>
    <n v="29308"/>
    <n v="2348"/>
    <x v="5043"/>
    <n v="991"/>
    <n v="842"/>
    <n v="0"/>
    <x v="3"/>
  </r>
  <r>
    <n v="6314"/>
    <s v="G.B. PARAVIA E C. SIGLABILE"/>
    <s v="TO0000284"/>
    <s v="00471110015"/>
    <n v="43024"/>
    <n v="1088"/>
    <x v="0"/>
    <n v="46265"/>
    <n v="6348"/>
    <n v="24381"/>
    <x v="3663"/>
    <n v="10379"/>
    <n v="4563"/>
    <n v="1341"/>
    <x v="3"/>
  </r>
  <r>
    <n v="6315"/>
    <s v="SACCOMANDI &amp; MALAGOLI"/>
    <s v="FE0094470"/>
    <s v="00224010389"/>
    <n v="43018"/>
    <n v="505"/>
    <x v="0"/>
    <n v="43523"/>
    <n v="40902"/>
    <n v="691"/>
    <x v="5044"/>
    <n v="285"/>
    <n v="1"/>
    <n v="1"/>
    <x v="3"/>
  </r>
  <r>
    <n v="6316"/>
    <s v="ATTREZZERIA PAGANELLI"/>
    <s v="MI0320933"/>
    <s v="00799940150"/>
    <n v="42996"/>
    <n v="66"/>
    <x v="0"/>
    <n v="46688"/>
    <n v="24298"/>
    <n v="1842"/>
    <x v="5045"/>
    <n v="1333"/>
    <n v="1151"/>
    <n v="916"/>
    <x v="1"/>
  </r>
  <r>
    <n v="6317"/>
    <s v="BOSSI"/>
    <s v="PV0005380"/>
    <s v="00181220187"/>
    <n v="42979"/>
    <n v="1288"/>
    <x v="0"/>
    <n v="47940"/>
    <n v="9201"/>
    <n v="14639"/>
    <x v="5046"/>
    <n v="2149"/>
    <n v="1605"/>
    <n v="177"/>
    <x v="4"/>
  </r>
  <r>
    <n v="6318"/>
    <s v="G.D.M. COSTRUZIONI"/>
    <s v="MI1028208"/>
    <s v="04621320151"/>
    <n v="42977"/>
    <n v="225"/>
    <x v="0"/>
    <n v="53677"/>
    <n v="10761"/>
    <n v="33812"/>
    <x v="1537"/>
    <n v="2083"/>
    <n v="1148"/>
    <n v="583"/>
    <x v="4"/>
  </r>
  <r>
    <n v="6319"/>
    <s v="GUALA DISPENSING"/>
    <s v="AL0181869"/>
    <s v="01725330060"/>
    <n v="42973"/>
    <n v="404"/>
    <x v="0"/>
    <n v="43439"/>
    <n v="11922"/>
    <n v="7904"/>
    <x v="5047"/>
    <n v="2657"/>
    <n v="1613"/>
    <n v="12190"/>
    <x v="2"/>
  </r>
  <r>
    <n v="6320"/>
    <s v="A.T. KEARNEY"/>
    <s v="MI0719547"/>
    <s v="00881520159"/>
    <n v="42971"/>
    <n v="17305"/>
    <x v="0"/>
    <n v="70066"/>
    <n v="298"/>
    <n v="33718"/>
    <x v="5048"/>
    <n v="1314"/>
    <n v="1431"/>
    <n v="0"/>
    <x v="3"/>
  </r>
  <r>
    <n v="6321"/>
    <s v="TESMEC"/>
    <s v="MI1360673"/>
    <s v="10227100152"/>
    <n v="42965"/>
    <n v="797"/>
    <x v="0"/>
    <n v="44000"/>
    <n v="24028"/>
    <n v="6049"/>
    <x v="5049"/>
    <n v="2152"/>
    <n v="1407"/>
    <n v="419"/>
    <x v="0"/>
  </r>
  <r>
    <n v="6322"/>
    <s v="SOFARMA"/>
    <s v="FR0087111"/>
    <s v="01561240605"/>
    <n v="42954"/>
    <n v="83"/>
    <x v="0"/>
    <n v="43037"/>
    <n v="39284"/>
    <n v="1083"/>
    <x v="5050"/>
    <n v="92"/>
    <n v="91"/>
    <n v="2205"/>
    <x v="0"/>
  </r>
  <r>
    <n v="6323"/>
    <s v="TONSO"/>
    <s v="TO0653516"/>
    <s v="04694650013"/>
    <n v="42933"/>
    <n v="725"/>
    <x v="0"/>
    <n v="43658"/>
    <n v="41426"/>
    <n v="1759"/>
    <x v="5051"/>
    <n v="90"/>
    <n v="75"/>
    <n v="2142"/>
    <x v="5"/>
  </r>
  <r>
    <n v="6324"/>
    <s v="VITALIA"/>
    <s v="BO0299711"/>
    <s v="00807510268"/>
    <n v="42926"/>
    <n v="9813"/>
    <x v="0"/>
    <n v="52738"/>
    <n v="37312"/>
    <n v="9614"/>
    <x v="5052"/>
    <n v="2402"/>
    <n v="1141"/>
    <n v="0"/>
    <x v="3"/>
  </r>
  <r>
    <n v="6325"/>
    <s v="CIRCEO FILATI"/>
    <s v="MI1429938"/>
    <s v="11038130156"/>
    <n v="42925"/>
    <n v="407"/>
    <x v="0"/>
    <n v="40783"/>
    <n v="16818"/>
    <n v="12114"/>
    <x v="5053"/>
    <n v="695"/>
    <n v="639"/>
    <n v="0"/>
    <x v="5"/>
  </r>
  <r>
    <n v="6326"/>
    <s v="DPS GROUP"/>
    <s v="BA0319295"/>
    <s v="04489590721"/>
    <n v="42917"/>
    <n v="1264"/>
    <x v="0"/>
    <n v="43966"/>
    <n v="37676"/>
    <n v="3132"/>
    <x v="5054"/>
    <n v="308"/>
    <n v="235"/>
    <n v="0"/>
    <x v="6"/>
  </r>
  <r>
    <n v="6327"/>
    <s v="PEDRAZZOLI IBP"/>
    <s v="VI0208227"/>
    <s v="02131380244"/>
    <n v="42916"/>
    <n v="244"/>
    <x v="0"/>
    <n v="47591"/>
    <n v="22873"/>
    <n v="7939"/>
    <x v="4190"/>
    <n v="1669"/>
    <n v="1230"/>
    <n v="8458"/>
    <x v="7"/>
  </r>
  <r>
    <n v="6328"/>
    <s v="VOLPI GIUSEPPE"/>
    <s v="PI0008719"/>
    <s v="00123030504"/>
    <n v="42896"/>
    <n v="213"/>
    <x v="0"/>
    <n v="42974"/>
    <n v="34257"/>
    <n v="4696"/>
    <x v="1955"/>
    <n v="518"/>
    <n v="403"/>
    <n v="3563"/>
    <x v="4"/>
  </r>
  <r>
    <n v="6329"/>
    <s v="CO.E.STRA."/>
    <s v="FI0246070"/>
    <s v="00843940487"/>
    <n v="42896"/>
    <n v="613"/>
    <x v="0"/>
    <n v="43509"/>
    <n v="13099"/>
    <n v="16589"/>
    <x v="5055"/>
    <n v="486"/>
    <n v="697"/>
    <n v="3799"/>
    <x v="3"/>
  </r>
  <r>
    <n v="6330"/>
    <s v="NIGI AGRICOLTURA"/>
    <s v="SI0073123"/>
    <s v="04839780584"/>
    <n v="42886"/>
    <n v="243"/>
    <x v="0"/>
    <n v="43129"/>
    <n v="37951"/>
    <n v="2050"/>
    <x v="5056"/>
    <n v="392"/>
    <n v="331"/>
    <n v="3878"/>
    <x v="8"/>
  </r>
  <r>
    <n v="6331"/>
    <s v="GLAVERBEL ITALIA"/>
    <s v="MI1092559"/>
    <s v="06365650156"/>
    <n v="42876"/>
    <n v="2177"/>
    <x v="0"/>
    <n v="45052"/>
    <n v="38246"/>
    <n v="3130"/>
    <x v="5057"/>
    <n v="170"/>
    <n v="177"/>
    <n v="0"/>
    <x v="8"/>
  </r>
  <r>
    <n v="6332"/>
    <s v="AS.FA.NA."/>
    <s v="CE0114676"/>
    <s v="01620180610"/>
    <n v="42874"/>
    <n v="32"/>
    <x v="0"/>
    <n v="42906"/>
    <n v="41374"/>
    <n v="268"/>
    <x v="5058"/>
    <n v="3"/>
    <n v="65"/>
    <n v="1548"/>
    <x v="9"/>
  </r>
  <r>
    <n v="6333"/>
    <s v="FINAGRIT"/>
    <s v="VC0165205"/>
    <s v="01802840023"/>
    <n v="42869"/>
    <n v="0"/>
    <x v="0"/>
    <n v="42869"/>
    <n v="31710"/>
    <n v="13858"/>
    <x v="5059"/>
    <n v="58"/>
    <n v="32"/>
    <n v="0"/>
    <x v="1"/>
  </r>
  <r>
    <n v="6334"/>
    <s v="ALKO KOBER G.M.B.H./"/>
    <s v="BZ0068376"/>
    <s v="00120720214"/>
    <n v="42868"/>
    <n v="92"/>
    <x v="0"/>
    <n v="43482"/>
    <n v="24169"/>
    <n v="7331"/>
    <x v="2049"/>
    <n v="2808"/>
    <n v="1453"/>
    <n v="195"/>
    <x v="1"/>
  </r>
  <r>
    <n v="6335"/>
    <s v="IMC S.P.A. - INCENTIVAZIONE MARKETI"/>
    <s v="MI1363649"/>
    <s v="10310690150"/>
    <n v="42867"/>
    <n v="3139"/>
    <x v="0"/>
    <n v="46006"/>
    <n v="9168"/>
    <n v="31484"/>
    <x v="4940"/>
    <n v="403"/>
    <n v="368"/>
    <n v="0"/>
    <x v="8"/>
  </r>
  <r>
    <n v="6336"/>
    <s v="EUROSAK IMBALLAGGI INDUSTRIALI"/>
    <s v="LU0071262"/>
    <s v="00143430460"/>
    <n v="42853"/>
    <n v="622"/>
    <x v="0"/>
    <n v="43084"/>
    <n v="25013"/>
    <n v="5789"/>
    <x v="5060"/>
    <n v="501"/>
    <n v="399"/>
    <n v="10548"/>
    <x v="0"/>
  </r>
  <r>
    <n v="6337"/>
    <s v="TRANSECO"/>
    <s v="MI1348412"/>
    <s v="10141760156"/>
    <n v="42851"/>
    <n v="0"/>
    <x v="0"/>
    <n v="42851"/>
    <n v="45"/>
    <n v="14974"/>
    <x v="4359"/>
    <n v="9701"/>
    <n v="3369"/>
    <n v="1420"/>
    <x v="0"/>
  </r>
  <r>
    <n v="6338"/>
    <s v="SOCIETA' TRENNO"/>
    <s v="MI1203684"/>
    <s v="08101220153"/>
    <n v="42849"/>
    <n v="978"/>
    <x v="0"/>
    <n v="43827"/>
    <n v="632"/>
    <n v="20814"/>
    <x v="2780"/>
    <n v="-5734"/>
    <n v="543"/>
    <n v="1200"/>
    <x v="4"/>
  </r>
  <r>
    <n v="6339"/>
    <s v="IMPRESA ING. ALFONSO MORGANTI"/>
    <s v="MI1100236"/>
    <s v="06487110154"/>
    <n v="42845"/>
    <n v="243"/>
    <x v="0"/>
    <n v="44075"/>
    <n v="6184"/>
    <n v="31206"/>
    <x v="5061"/>
    <n v="-53"/>
    <n v="324"/>
    <n v="3689"/>
    <x v="0"/>
  </r>
  <r>
    <n v="6340"/>
    <s v="PASTA COMBATTENTI"/>
    <s v="CR0124743"/>
    <s v="09950930157"/>
    <n v="42843"/>
    <n v="2842"/>
    <x v="0"/>
    <n v="46723"/>
    <n v="30915"/>
    <n v="13765"/>
    <x v="5062"/>
    <n v="-504"/>
    <n v="0"/>
    <n v="1164"/>
    <x v="0"/>
  </r>
  <r>
    <n v="6341"/>
    <s v="NOLOSTAND"/>
    <s v="MI1139416"/>
    <s v="07114290153"/>
    <n v="42839"/>
    <n v="116"/>
    <x v="0"/>
    <n v="42955"/>
    <n v="4592"/>
    <n v="29513"/>
    <x v="765"/>
    <n v="2404"/>
    <n v="1355"/>
    <n v="353"/>
    <x v="2"/>
  </r>
  <r>
    <n v="6342"/>
    <s v="SPORT TRADING"/>
    <s v="BA0310864"/>
    <s v="04371900723"/>
    <n v="42838"/>
    <n v="461"/>
    <x v="0"/>
    <n v="43299"/>
    <n v="47881"/>
    <n v="2240"/>
    <x v="5063"/>
    <n v="1077"/>
    <n v="559"/>
    <n v="0"/>
    <x v="0"/>
  </r>
  <r>
    <n v="6343"/>
    <s v="PASTIFICIO RISCOSSA"/>
    <s v="BA0069817"/>
    <s v="00262320724"/>
    <n v="42830"/>
    <n v="86"/>
    <x v="0"/>
    <n v="42367"/>
    <n v="25589"/>
    <n v="7817"/>
    <x v="1918"/>
    <n v="1284"/>
    <n v="885"/>
    <n v="5877"/>
    <x v="1"/>
  </r>
  <r>
    <n v="6344"/>
    <s v="CARMINE E GIULIO RUSSO DI NICOLA"/>
    <s v="NA0209967"/>
    <s v="00296200637"/>
    <n v="42827"/>
    <n v="109"/>
    <x v="0"/>
    <n v="42708"/>
    <n v="24764"/>
    <n v="8189"/>
    <x v="4052"/>
    <n v="741"/>
    <n v="425"/>
    <n v="6104"/>
    <x v="8"/>
  </r>
  <r>
    <n v="6345"/>
    <s v="C.M.A."/>
    <s v="TV0197534"/>
    <s v="02253390260"/>
    <n v="42823"/>
    <n v="153"/>
    <x v="0"/>
    <n v="43295"/>
    <n v="21932"/>
    <n v="10121"/>
    <x v="3973"/>
    <n v="904"/>
    <n v="753"/>
    <n v="8594"/>
    <x v="1"/>
  </r>
  <r>
    <n v="6346"/>
    <s v="LABORATORIO FARMACEUTICO S.I.T."/>
    <s v="PV0183881"/>
    <s v="01108720598"/>
    <n v="42814"/>
    <n v="148"/>
    <x v="0"/>
    <n v="42198"/>
    <n v="6219"/>
    <n v="7758"/>
    <x v="1127"/>
    <n v="18889"/>
    <n v="9045"/>
    <n v="0"/>
    <x v="4"/>
  </r>
  <r>
    <n v="6347"/>
    <s v="CREAZIONI BRIGITTE"/>
    <s v="PD0130746"/>
    <s v="00700860281"/>
    <n v="42804"/>
    <n v="55"/>
    <x v="0"/>
    <n v="43593"/>
    <n v="16616"/>
    <n v="16898"/>
    <x v="4187"/>
    <n v="3641"/>
    <n v="1779"/>
    <n v="3434"/>
    <x v="3"/>
  </r>
  <r>
    <n v="6348"/>
    <s v="MADOS"/>
    <s v="PD0266108"/>
    <s v="03210380287"/>
    <n v="42804"/>
    <n v="1019"/>
    <x v="0"/>
    <n v="43823"/>
    <n v="32134"/>
    <n v="2209"/>
    <x v="5064"/>
    <n v="153"/>
    <n v="147"/>
    <n v="0"/>
    <x v="8"/>
  </r>
  <r>
    <n v="6349"/>
    <s v="SILVIO ANDRIGHETTI"/>
    <s v="PD0029203"/>
    <s v="00221260284"/>
    <n v="42794"/>
    <n v="868"/>
    <x v="0"/>
    <n v="43814"/>
    <n v="32638"/>
    <n v="2975"/>
    <x v="5065"/>
    <n v="1917"/>
    <n v="1033"/>
    <n v="1000"/>
    <x v="4"/>
  </r>
  <r>
    <n v="6350"/>
    <s v="S.I.C.E.A.SOC.INIZIATIVE CHIMICHE"/>
    <s v="ME0116822"/>
    <s v="01349470839"/>
    <n v="42788"/>
    <n v="202"/>
    <x v="0"/>
    <n v="42990"/>
    <n v="40017"/>
    <n v="1346"/>
    <x v="5066"/>
    <n v="268"/>
    <n v="176"/>
    <n v="0"/>
    <x v="5"/>
  </r>
  <r>
    <n v="6351"/>
    <s v="BOTTEGA VENETA"/>
    <s v="VI0187708"/>
    <s v="07078730152"/>
    <n v="42786"/>
    <n v="1597"/>
    <x v="0"/>
    <n v="45220"/>
    <n v="20391"/>
    <n v="13007"/>
    <x v="5067"/>
    <n v="1182"/>
    <n v="621"/>
    <n v="1335"/>
    <x v="8"/>
  </r>
  <r>
    <n v="6352"/>
    <s v="FONDMETAL"/>
    <s v="BG0240093"/>
    <s v="02117500179"/>
    <n v="42780"/>
    <n v="6"/>
    <x v="0"/>
    <n v="42335"/>
    <n v="18072"/>
    <n v="12394"/>
    <x v="5068"/>
    <n v="310"/>
    <n v="660"/>
    <n v="4563"/>
    <x v="5"/>
  </r>
  <r>
    <n v="6353"/>
    <s v="PEZZOLI PETROLI"/>
    <s v="CO0251238"/>
    <s v="02287540138"/>
    <n v="42773"/>
    <n v="18"/>
    <x v="0"/>
    <n v="42857"/>
    <n v="38309"/>
    <n v="1265"/>
    <x v="5069"/>
    <n v="2040"/>
    <n v="907"/>
    <n v="0"/>
    <x v="1"/>
  </r>
  <r>
    <n v="6354"/>
    <s v="SENSORMATIC E. C."/>
    <s v="MI0941826"/>
    <s v="02983420155"/>
    <n v="42772"/>
    <n v="767"/>
    <x v="0"/>
    <n v="43539"/>
    <n v="25971"/>
    <n v="7934"/>
    <x v="5070"/>
    <n v="-9060"/>
    <n v="0"/>
    <n v="0"/>
    <x v="9"/>
  </r>
  <r>
    <n v="6355"/>
    <s v="GESTIONI ARMATORIALI"/>
    <s v="NA0500536"/>
    <s v="01211870397"/>
    <n v="42772"/>
    <n v="1399"/>
    <x v="0"/>
    <n v="44171"/>
    <n v="5884"/>
    <n v="11828"/>
    <x v="5071"/>
    <n v="1001"/>
    <n v="452"/>
    <n v="0"/>
    <x v="1"/>
  </r>
  <r>
    <n v="6356"/>
    <s v="BBS ITALIA"/>
    <s v="FE0135389"/>
    <s v="01157520386"/>
    <n v="42760"/>
    <n v="3472"/>
    <x v="0"/>
    <n v="39804"/>
    <n v="22966"/>
    <n v="3745"/>
    <x v="5072"/>
    <n v="3264"/>
    <n v="427"/>
    <n v="215"/>
    <x v="5"/>
  </r>
  <r>
    <n v="6357"/>
    <s v="COSTRUZIONI GENERALI BASSO CAV."/>
    <s v="TV0191006"/>
    <s v="02154020263"/>
    <n v="42753"/>
    <n v="69"/>
    <x v="0"/>
    <n v="40201"/>
    <n v="8595"/>
    <n v="18149"/>
    <x v="2067"/>
    <n v="826"/>
    <n v="682"/>
    <n v="3082"/>
    <x v="1"/>
  </r>
  <r>
    <n v="6358"/>
    <s v="FORT &amp; PEGORARO"/>
    <s v="RE0183901"/>
    <s v="01557580345"/>
    <n v="42753"/>
    <n v="28"/>
    <x v="0"/>
    <n v="45953"/>
    <n v="26629"/>
    <n v="8711"/>
    <x v="5073"/>
    <n v="916"/>
    <n v="685"/>
    <n v="934"/>
    <x v="0"/>
  </r>
  <r>
    <n v="6359"/>
    <s v="SELE CAR 2"/>
    <s v="NO0169378"/>
    <s v="01384620033"/>
    <n v="42745"/>
    <n v="370"/>
    <x v="0"/>
    <n v="43115"/>
    <n v="38546"/>
    <n v="2451"/>
    <x v="5074"/>
    <n v="313"/>
    <n v="220"/>
    <n v="0"/>
    <x v="1"/>
  </r>
  <r>
    <n v="6360"/>
    <s v="&quot;PIETRO CARNAGHI - S.P.A.&quot;"/>
    <s v="VA0031496"/>
    <s v="00181430125"/>
    <n v="42739"/>
    <n v="171"/>
    <x v="0"/>
    <n v="46212"/>
    <n v="21658"/>
    <n v="14368"/>
    <x v="5075"/>
    <n v="3267"/>
    <n v="1691"/>
    <n v="2686"/>
    <x v="2"/>
  </r>
  <r>
    <n v="6361"/>
    <s v="CEMIT DIRECT MEDIA O BREVEMENTE"/>
    <s v="TO0657315"/>
    <s v="04742700018"/>
    <n v="42732"/>
    <n v="15655"/>
    <x v="0"/>
    <n v="58566"/>
    <n v="9988"/>
    <n v="32476"/>
    <x v="4680"/>
    <n v="3788"/>
    <n v="2108"/>
    <n v="0"/>
    <x v="3"/>
  </r>
  <r>
    <n v="6362"/>
    <s v="GRUPPO EDITORIALE FUTURA"/>
    <s v="MI1402617"/>
    <s v="02267450969"/>
    <n v="42730"/>
    <n v="1795"/>
    <x v="0"/>
    <n v="44116"/>
    <n v="6671"/>
    <n v="26574"/>
    <x v="2127"/>
    <n v="533"/>
    <n v="631"/>
    <n v="3569"/>
    <x v="3"/>
  </r>
  <r>
    <n v="6363"/>
    <s v="MORINI"/>
    <s v="GE0231187"/>
    <s v="00947880100"/>
    <n v="42718"/>
    <n v="912"/>
    <x v="0"/>
    <n v="43630"/>
    <n v="36760"/>
    <n v="2913"/>
    <x v="3768"/>
    <n v="-78"/>
    <n v="120"/>
    <n v="2902"/>
    <x v="3"/>
  </r>
  <r>
    <n v="6364"/>
    <s v="NYLSTAR CENTRO DIREZIONALE"/>
    <s v="MI1425939"/>
    <s v="02342080963"/>
    <n v="42715"/>
    <n v="195"/>
    <x v="0"/>
    <n v="119016"/>
    <n v="76215"/>
    <n v="28256"/>
    <x v="5076"/>
    <n v="1079"/>
    <n v="1079"/>
    <n v="0"/>
    <x v="1"/>
  </r>
  <r>
    <n v="6365"/>
    <s v="VIESSMANN"/>
    <s v="VR0216187"/>
    <s v="00924590219"/>
    <n v="42706"/>
    <n v="1431"/>
    <x v="0"/>
    <n v="44137"/>
    <n v="28248"/>
    <n v="6051"/>
    <x v="4624"/>
    <n v="316"/>
    <n v="517"/>
    <n v="1260"/>
    <x v="4"/>
  </r>
  <r>
    <n v="6366"/>
    <s v="ROSSINI TRADING"/>
    <s v="BG0253874"/>
    <s v="01992400166"/>
    <n v="42705"/>
    <n v="463"/>
    <x v="0"/>
    <n v="43078"/>
    <n v="26744"/>
    <n v="8097"/>
    <x v="5077"/>
    <n v="683"/>
    <n v="515"/>
    <n v="102"/>
    <x v="4"/>
  </r>
  <r>
    <n v="6367"/>
    <s v="NAPOLI STAMPA"/>
    <s v="BA0268279"/>
    <s v="03651890729"/>
    <n v="42703"/>
    <n v="105"/>
    <x v="0"/>
    <n v="42808"/>
    <n v="37109"/>
    <n v="4100"/>
    <x v="4345"/>
    <n v="474"/>
    <n v="305"/>
    <n v="0"/>
    <x v="2"/>
  </r>
  <r>
    <n v="6368"/>
    <s v="RECORDGRAF"/>
    <s v="BO0189594"/>
    <s v="00385120373"/>
    <n v="42701"/>
    <n v="977"/>
    <x v="0"/>
    <n v="43554"/>
    <n v="27805"/>
    <n v="6571"/>
    <x v="4136"/>
    <n v="2138"/>
    <n v="1120"/>
    <n v="11705"/>
    <x v="3"/>
  </r>
  <r>
    <n v="6369"/>
    <s v="NEERA"/>
    <s v="MI0837720"/>
    <s v="03496770151"/>
    <n v="42690"/>
    <n v="214"/>
    <x v="0"/>
    <n v="42904"/>
    <n v="32605"/>
    <n v="3528"/>
    <x v="5078"/>
    <n v="234"/>
    <n v="164"/>
    <n v="1020"/>
    <x v="0"/>
  </r>
  <r>
    <n v="6370"/>
    <s v="COM ITAL NORD"/>
    <s v="PT0096756"/>
    <s v="04722440155"/>
    <n v="42679"/>
    <n v="573"/>
    <x v="0"/>
    <n v="43252"/>
    <n v="37232"/>
    <n v="1891"/>
    <x v="5079"/>
    <n v="1642"/>
    <n v="707"/>
    <n v="0"/>
    <x v="0"/>
  </r>
  <r>
    <n v="6371"/>
    <s v="VISENTIN"/>
    <s v="NO0099012"/>
    <s v="00126700038"/>
    <n v="42673"/>
    <n v="453"/>
    <x v="0"/>
    <n v="42944"/>
    <n v="17068"/>
    <n v="15014"/>
    <x v="5080"/>
    <n v="739"/>
    <n v="694"/>
    <n v="4892"/>
    <x v="5"/>
  </r>
  <r>
    <n v="6372"/>
    <s v="SFS SASSBA"/>
    <s v="PN0043109"/>
    <s v="08857840154"/>
    <n v="42673"/>
    <n v="123"/>
    <x v="0"/>
    <n v="43502"/>
    <n v="15496"/>
    <n v="11816"/>
    <x v="5081"/>
    <n v="1049"/>
    <n v="975"/>
    <n v="15763"/>
    <x v="3"/>
  </r>
  <r>
    <n v="6373"/>
    <s v="FOMB BONGIOANNI IMPIANTI"/>
    <s v="CN0133457"/>
    <s v="00915630016"/>
    <n v="42670"/>
    <n v="10"/>
    <x v="0"/>
    <n v="39882"/>
    <n v="37976"/>
    <n v="6072"/>
    <x v="3145"/>
    <n v="-4849"/>
    <n v="0"/>
    <n v="0"/>
    <x v="5"/>
  </r>
  <r>
    <n v="6374"/>
    <s v="PASTORE E LOMBARDI"/>
    <s v="BO0111820"/>
    <s v="00278010376"/>
    <n v="42666"/>
    <n v="258"/>
    <x v="0"/>
    <n v="43619"/>
    <n v="27060"/>
    <n v="5063"/>
    <x v="5082"/>
    <n v="4829"/>
    <n v="2305"/>
    <n v="0"/>
    <x v="6"/>
  </r>
  <r>
    <n v="6375"/>
    <s v="COOPERATIVA TRASPORTI IMOLA"/>
    <s v="BO0032984"/>
    <s v="00287060370"/>
    <n v="42663"/>
    <n v="2090"/>
    <x v="0"/>
    <n v="47289"/>
    <n v="17849"/>
    <n v="7895"/>
    <x v="3534"/>
    <n v="9250"/>
    <n v="1310"/>
    <n v="788"/>
    <x v="7"/>
  </r>
  <r>
    <n v="6376"/>
    <s v="GESAM"/>
    <s v="LU0151969"/>
    <s v="01581890462"/>
    <n v="42655"/>
    <n v="541"/>
    <x v="0"/>
    <n v="44526"/>
    <n v="29389"/>
    <n v="1181"/>
    <x v="5083"/>
    <n v="3540"/>
    <n v="300"/>
    <n v="10837"/>
    <x v="4"/>
  </r>
  <r>
    <n v="6377"/>
    <s v="LISA"/>
    <s v="CO0129296"/>
    <s v="00335270138"/>
    <n v="42645"/>
    <n v="268"/>
    <x v="0"/>
    <n v="42248"/>
    <n v="22023"/>
    <n v="13959"/>
    <x v="4644"/>
    <n v="1228"/>
    <n v="717"/>
    <n v="1842"/>
    <x v="3"/>
  </r>
  <r>
    <n v="6378"/>
    <s v="LANIFICIO POLICARPO"/>
    <s v="TV0227195"/>
    <s v="03204110260"/>
    <n v="42640"/>
    <n v="767"/>
    <x v="0"/>
    <n v="42947"/>
    <n v="11117"/>
    <n v="9044"/>
    <x v="5084"/>
    <n v="5295"/>
    <n v="2748"/>
    <n v="2228"/>
    <x v="8"/>
  </r>
  <r>
    <n v="6379"/>
    <s v="CELOTTO INDUSTRIA MOBILI"/>
    <s v="PN0040474"/>
    <s v="01045480934"/>
    <n v="42639"/>
    <n v="166"/>
    <x v="0"/>
    <n v="44106"/>
    <n v="32366"/>
    <n v="7835"/>
    <x v="5085"/>
    <n v="308"/>
    <n v="424"/>
    <n v="0"/>
    <x v="8"/>
  </r>
  <r>
    <n v="6380"/>
    <s v="COLEMAN SVB"/>
    <s v="MI1422888"/>
    <s v="02336900960"/>
    <n v="42635"/>
    <n v="1385"/>
    <x v="0"/>
    <n v="47947"/>
    <n v="33841"/>
    <n v="10815"/>
    <x v="5086"/>
    <n v="-1898"/>
    <n v="230"/>
    <n v="0"/>
    <x v="9"/>
  </r>
  <r>
    <n v="6381"/>
    <s v="ROSA &amp; C."/>
    <s v="BG0167007"/>
    <s v="00367600137"/>
    <n v="42634"/>
    <n v="403"/>
    <x v="0"/>
    <n v="42628"/>
    <n v="34223"/>
    <n v="4238"/>
    <x v="5087"/>
    <n v="1453"/>
    <n v="862"/>
    <n v="0"/>
    <x v="1"/>
  </r>
  <r>
    <n v="6382"/>
    <s v="BORSARI E. &amp; C."/>
    <s v="MO0270849"/>
    <s v="02173300365"/>
    <n v="42629"/>
    <n v="139"/>
    <x v="0"/>
    <n v="42768"/>
    <n v="34596"/>
    <n v="4893"/>
    <x v="5088"/>
    <n v="405"/>
    <n v="274"/>
    <n v="926"/>
    <x v="1"/>
  </r>
  <r>
    <n v="6383"/>
    <s v="ALIMONTI"/>
    <s v="BG0252152"/>
    <s v="01980470163"/>
    <n v="42628"/>
    <n v="45"/>
    <x v="0"/>
    <n v="43655"/>
    <n v="26228"/>
    <n v="6402"/>
    <x v="1978"/>
    <n v="1259"/>
    <n v="1197"/>
    <n v="12075"/>
    <x v="8"/>
  </r>
  <r>
    <n v="6384"/>
    <s v="AVISCALIGERA"/>
    <s v="VR0247383"/>
    <s v="02572890230"/>
    <n v="42622"/>
    <n v="1325"/>
    <x v="0"/>
    <n v="43948"/>
    <n v="34022"/>
    <n v="11472"/>
    <x v="5089"/>
    <n v="-218"/>
    <n v="24"/>
    <n v="18"/>
    <x v="0"/>
  </r>
  <r>
    <n v="6385"/>
    <s v="CO.VE."/>
    <s v="VI0131828"/>
    <s v="00489780247"/>
    <n v="42616"/>
    <n v="38"/>
    <x v="0"/>
    <n v="43277"/>
    <n v="41864"/>
    <n v="429"/>
    <x v="5090"/>
    <n v="63"/>
    <n v="63"/>
    <n v="319"/>
    <x v="0"/>
  </r>
  <r>
    <n v="6386"/>
    <s v="SOCIETA' ITALIANA DI RISTORAZIONE"/>
    <s v="FI0444303"/>
    <s v="04386450482"/>
    <n v="42615"/>
    <n v="493"/>
    <x v="0"/>
    <n v="43117"/>
    <n v="17321"/>
    <n v="4362"/>
    <x v="5091"/>
    <n v="316"/>
    <n v="0"/>
    <n v="412"/>
    <x v="4"/>
  </r>
  <r>
    <n v="6387"/>
    <s v="ZECCHETTI"/>
    <s v="RE0120763"/>
    <s v="00247650351"/>
    <n v="42613"/>
    <n v="252"/>
    <x v="0"/>
    <n v="43989"/>
    <n v="18234"/>
    <n v="19644"/>
    <x v="5092"/>
    <n v="702"/>
    <n v="684"/>
    <n v="0"/>
    <x v="0"/>
  </r>
  <r>
    <n v="6388"/>
    <s v="IMMOBILIARE ROSMINI"/>
    <s v="TN0111727"/>
    <s v="01041310226"/>
    <n v="42610"/>
    <n v="381"/>
    <x v="0"/>
    <n v="38523"/>
    <n v="22708"/>
    <n v="3483"/>
    <x v="2826"/>
    <n v="-566"/>
    <n v="543"/>
    <n v="13923"/>
    <x v="0"/>
  </r>
  <r>
    <n v="6389"/>
    <s v="COLORGRAF"/>
    <s v="MI0415315"/>
    <s v="00724270152"/>
    <n v="42605"/>
    <n v="38"/>
    <x v="0"/>
    <n v="42808"/>
    <n v="25271"/>
    <n v="4004"/>
    <x v="4294"/>
    <n v="3675"/>
    <n v="1965"/>
    <n v="3308"/>
    <x v="2"/>
  </r>
  <r>
    <n v="6390"/>
    <s v="Z.O.C.C.A."/>
    <s v="VR0180661"/>
    <s v="01473630232"/>
    <n v="42602"/>
    <n v="1717"/>
    <x v="0"/>
    <n v="43350"/>
    <n v="32099"/>
    <n v="9174"/>
    <x v="20"/>
    <n v="122"/>
    <n v="73"/>
    <n v="65"/>
    <x v="0"/>
  </r>
  <r>
    <n v="6391"/>
    <s v="MUNDI RISO"/>
    <s v="VC0165001"/>
    <s v="08339690151"/>
    <n v="42598"/>
    <n v="44"/>
    <x v="0"/>
    <n v="41650"/>
    <n v="32983"/>
    <n v="6302"/>
    <x v="5093"/>
    <n v="-2693"/>
    <n v="0"/>
    <n v="0"/>
    <x v="1"/>
  </r>
  <r>
    <n v="6392"/>
    <s v="ZANELLA CONFEZIONI"/>
    <s v="VI0235111"/>
    <s v="02087000168"/>
    <n v="42593"/>
    <n v="1043"/>
    <x v="0"/>
    <n v="43910"/>
    <n v="19508"/>
    <n v="9969"/>
    <x v="5094"/>
    <n v="2527"/>
    <n v="1445"/>
    <n v="3616"/>
    <x v="8"/>
  </r>
  <r>
    <n v="6393"/>
    <s v="OFFICINE NOVELLINI"/>
    <s v="MN0142029"/>
    <s v="00605850205"/>
    <n v="42592"/>
    <n v="1181"/>
    <x v="0"/>
    <n v="43743"/>
    <n v="34249"/>
    <n v="2501"/>
    <x v="5095"/>
    <n v="844"/>
    <n v="530"/>
    <n v="1876"/>
    <x v="1"/>
  </r>
  <r>
    <n v="6394"/>
    <s v="CAGI MAGLIERIE"/>
    <s v="MI0403948"/>
    <s v="00888160157"/>
    <n v="42590"/>
    <n v="444"/>
    <x v="0"/>
    <n v="42843"/>
    <n v="15713"/>
    <n v="13394"/>
    <x v="5096"/>
    <n v="812"/>
    <n v="908"/>
    <n v="6800"/>
    <x v="4"/>
  </r>
  <r>
    <n v="6395"/>
    <s v="SAN MARTINO"/>
    <s v="TO0862394"/>
    <s v="01677710061"/>
    <n v="42561"/>
    <n v="512"/>
    <x v="0"/>
    <n v="43074"/>
    <n v="41692"/>
    <n v="144"/>
    <x v="5097"/>
    <n v="49"/>
    <n v="48"/>
    <n v="7085"/>
    <x v="3"/>
  </r>
  <r>
    <n v="6396"/>
    <s v="COMMERCIALE TUBI ACCIAIO"/>
    <s v="TO0295073"/>
    <s v="00505800011"/>
    <n v="42555"/>
    <n v="93"/>
    <x v="0"/>
    <n v="42648"/>
    <n v="36575"/>
    <n v="2710"/>
    <x v="5098"/>
    <n v="262"/>
    <n v="399"/>
    <n v="4131"/>
    <x v="8"/>
  </r>
  <r>
    <n v="6397"/>
    <s v="TURRINI VALDO E FIGLIO"/>
    <s v="RA0097369"/>
    <s v="00655620391"/>
    <n v="42544"/>
    <n v="3222"/>
    <x v="0"/>
    <n v="49415"/>
    <n v="42505"/>
    <n v="3688"/>
    <x v="5099"/>
    <n v="233"/>
    <n v="215"/>
    <n v="2067"/>
    <x v="4"/>
  </r>
  <r>
    <n v="6398"/>
    <s v="INECO"/>
    <s v="LC0169798"/>
    <s v="01150620134"/>
    <n v="42533"/>
    <n v="81"/>
    <x v="0"/>
    <n v="42503"/>
    <n v="31128"/>
    <n v="4118"/>
    <x v="5100"/>
    <n v="1526"/>
    <n v="833"/>
    <n v="1324"/>
    <x v="5"/>
  </r>
  <r>
    <n v="6399"/>
    <s v="ASFALTI SINTEX"/>
    <s v="BO0349399"/>
    <s v="04175000373"/>
    <n v="42531"/>
    <n v="604"/>
    <x v="0"/>
    <n v="60201"/>
    <n v="10006"/>
    <n v="24674"/>
    <x v="5101"/>
    <n v="-537"/>
    <n v="731"/>
    <n v="0"/>
    <x v="8"/>
  </r>
  <r>
    <n v="6400"/>
    <s v="F.B.P. ITALIA"/>
    <s v="BO0316508"/>
    <s v="07295190156"/>
    <n v="42529"/>
    <n v="1145"/>
    <x v="0"/>
    <n v="42684"/>
    <n v="15663"/>
    <n v="18874"/>
    <x v="5102"/>
    <n v="-461"/>
    <n v="342"/>
    <n v="28540"/>
    <x v="5"/>
  </r>
  <r>
    <n v="6401"/>
    <s v="LAGOR"/>
    <s v="AL0104415"/>
    <s v="00254520067"/>
    <n v="42525"/>
    <n v="434"/>
    <x v="0"/>
    <n v="42933"/>
    <n v="36843"/>
    <n v="1828"/>
    <x v="4825"/>
    <n v="610"/>
    <n v="417"/>
    <n v="1650"/>
    <x v="1"/>
  </r>
  <r>
    <n v="6402"/>
    <s v="MODENFRUIT"/>
    <s v="MO0196063"/>
    <s v="00934110362"/>
    <n v="42520"/>
    <n v="134"/>
    <x v="0"/>
    <n v="42654"/>
    <n v="36561"/>
    <n v="1362"/>
    <x v="3707"/>
    <n v="564"/>
    <n v="228"/>
    <n v="3043"/>
    <x v="9"/>
  </r>
  <r>
    <n v="6403"/>
    <s v="TRAFILERIE MERIDIONALI"/>
    <s v="PE0082125"/>
    <s v="00860870153"/>
    <n v="42514"/>
    <n v="530"/>
    <x v="0"/>
    <n v="41519"/>
    <n v="18082"/>
    <n v="7658"/>
    <x v="5103"/>
    <n v="-790"/>
    <n v="578"/>
    <n v="5780"/>
    <x v="1"/>
  </r>
  <r>
    <n v="6404"/>
    <s v="MARIOBOSELLI JERSEY"/>
    <s v="MI1430465"/>
    <s v="00302560164"/>
    <n v="42513"/>
    <n v="776"/>
    <x v="0"/>
    <n v="43404"/>
    <n v="14440"/>
    <n v="20515"/>
    <x v="4136"/>
    <n v="3337"/>
    <n v="1665"/>
    <n v="892"/>
    <x v="5"/>
  </r>
  <r>
    <n v="6405"/>
    <s v="CREAFIL"/>
    <s v="PT0133936"/>
    <s v="01620300978"/>
    <n v="42511"/>
    <n v="55"/>
    <x v="0"/>
    <n v="42465"/>
    <n v="13376"/>
    <n v="20913"/>
    <x v="1530"/>
    <n v="5303"/>
    <n v="2316"/>
    <n v="2029"/>
    <x v="1"/>
  </r>
  <r>
    <n v="6406"/>
    <s v="SAN VALERIANO"/>
    <s v="TO0345890"/>
    <s v="00515770014"/>
    <n v="42511"/>
    <n v="698"/>
    <x v="0"/>
    <n v="45502"/>
    <n v="20017"/>
    <n v="7922"/>
    <x v="5104"/>
    <n v="760"/>
    <n v="704"/>
    <n v="11132"/>
    <x v="0"/>
  </r>
  <r>
    <n v="6407"/>
    <s v="VALMAN"/>
    <s v="TN0016606"/>
    <s v="00213440225"/>
    <n v="42505"/>
    <n v="737"/>
    <x v="0"/>
    <n v="43903"/>
    <n v="19893"/>
    <n v="8445"/>
    <x v="1936"/>
    <n v="2430"/>
    <n v="1436"/>
    <n v="5224"/>
    <x v="1"/>
  </r>
  <r>
    <n v="6408"/>
    <s v="OFFICINE ORTOPEDICHE RIZZOLI"/>
    <s v="BO0265504"/>
    <s v="03090400379"/>
    <n v="42499"/>
    <n v="1428"/>
    <x v="0"/>
    <n v="43712"/>
    <n v="13099"/>
    <n v="7447"/>
    <x v="5105"/>
    <n v="404"/>
    <n v="693"/>
    <n v="872"/>
    <x v="2"/>
  </r>
  <r>
    <n v="6409"/>
    <s v="AUTEC"/>
    <s v="BO0345282"/>
    <s v="01554701209"/>
    <n v="42496"/>
    <n v="2488"/>
    <x v="0"/>
    <n v="44984"/>
    <n v="38738"/>
    <n v="4131"/>
    <x v="3078"/>
    <n v="582"/>
    <n v="281"/>
    <n v="285"/>
    <x v="3"/>
  </r>
  <r>
    <n v="6410"/>
    <s v="TECNOPARCO VALBASENTO"/>
    <s v="MT0048382"/>
    <s v="00523220770"/>
    <n v="42472"/>
    <n v="393"/>
    <x v="0"/>
    <n v="42881"/>
    <n v="3850"/>
    <n v="20180"/>
    <x v="3390"/>
    <n v="3605"/>
    <n v="300"/>
    <n v="0"/>
    <x v="3"/>
  </r>
  <r>
    <n v="6411"/>
    <s v="NANDO SOFFRITTI"/>
    <s v="MI1201988"/>
    <s v="08118240152"/>
    <n v="42471"/>
    <n v="1378"/>
    <x v="0"/>
    <n v="43849"/>
    <n v="36890"/>
    <n v="2613"/>
    <x v="5106"/>
    <n v="395"/>
    <n v="322"/>
    <n v="448"/>
    <x v="3"/>
  </r>
  <r>
    <n v="6412"/>
    <s v="F.LLI RICCERI"/>
    <s v="GR0056263"/>
    <s v="00183580539"/>
    <n v="42464"/>
    <n v="72"/>
    <x v="0"/>
    <n v="42536"/>
    <n v="33747"/>
    <n v="1791"/>
    <x v="747"/>
    <n v="236"/>
    <n v="224"/>
    <n v="797"/>
    <x v="1"/>
  </r>
  <r>
    <n v="6413"/>
    <s v="FILATI DRAGO"/>
    <s v="BI0121953"/>
    <s v="00460570021"/>
    <n v="42460"/>
    <n v="408"/>
    <x v="0"/>
    <n v="44284"/>
    <n v="21976"/>
    <n v="8285"/>
    <x v="5107"/>
    <n v="803"/>
    <n v="731"/>
    <n v="1037"/>
    <x v="4"/>
  </r>
  <r>
    <n v="6414"/>
    <s v="NOBEL SPORT MARTIGNONI"/>
    <s v="MI1394195"/>
    <s v="00263700106"/>
    <n v="42456"/>
    <n v="321"/>
    <x v="0"/>
    <n v="42840"/>
    <n v="22513"/>
    <n v="8333"/>
    <x v="5108"/>
    <n v="888"/>
    <n v="839"/>
    <n v="5351"/>
    <x v="4"/>
  </r>
  <r>
    <n v="6415"/>
    <s v="IMPRESA BRAMBATI &amp; C."/>
    <s v="NO0075894"/>
    <s v="00108530031"/>
    <n v="42456"/>
    <n v="467"/>
    <x v="0"/>
    <n v="44019"/>
    <n v="20872"/>
    <n v="12712"/>
    <x v="5109"/>
    <n v="1345"/>
    <n v="890"/>
    <n v="2392"/>
    <x v="2"/>
  </r>
  <r>
    <n v="6416"/>
    <s v="GAROFOLI"/>
    <s v="AN0072289"/>
    <s v="00323420422"/>
    <n v="42437"/>
    <n v="1755"/>
    <x v="0"/>
    <n v="45305"/>
    <n v="18943"/>
    <n v="7371"/>
    <x v="1440"/>
    <n v="6257"/>
    <n v="2987"/>
    <n v="8124"/>
    <x v="3"/>
  </r>
  <r>
    <n v="6417"/>
    <s v="SILICON GRAPHICS"/>
    <s v="MI1270246"/>
    <s v="09005060158"/>
    <n v="42433"/>
    <n v="4802"/>
    <x v="0"/>
    <n v="46925"/>
    <n v="30272"/>
    <n v="7363"/>
    <x v="4042"/>
    <n v="-2920"/>
    <n v="0"/>
    <n v="0"/>
    <x v="0"/>
  </r>
  <r>
    <n v="6418"/>
    <s v="EURO CORMAR"/>
    <s v="FI0240884"/>
    <s v="00756250486"/>
    <n v="42429"/>
    <n v="2922"/>
    <x v="0"/>
    <n v="46434"/>
    <n v="27972"/>
    <n v="8813"/>
    <x v="5110"/>
    <n v="331"/>
    <n v="220"/>
    <n v="0"/>
    <x v="0"/>
  </r>
  <r>
    <n v="6419"/>
    <s v="PICOZZI"/>
    <s v="VA0061097"/>
    <s v="01221260126"/>
    <n v="42429"/>
    <n v="791"/>
    <x v="0"/>
    <n v="43527"/>
    <n v="30167"/>
    <n v="10155"/>
    <x v="4856"/>
    <n v="265"/>
    <n v="177"/>
    <n v="6579"/>
    <x v="5"/>
  </r>
  <r>
    <n v="6420"/>
    <s v="FOX GROUP"/>
    <s v="PD0301214"/>
    <s v="03242450264"/>
    <n v="42428"/>
    <n v="1600"/>
    <x v="0"/>
    <n v="47854"/>
    <n v="37261"/>
    <n v="11639"/>
    <x v="20"/>
    <n v="150"/>
    <n v="239"/>
    <n v="0"/>
    <x v="3"/>
  </r>
  <r>
    <n v="6421"/>
    <s v="RUTIL"/>
    <s v="VA0162175"/>
    <s v="01192330122"/>
    <n v="42423"/>
    <n v="766"/>
    <x v="0"/>
    <n v="43017"/>
    <n v="25706"/>
    <n v="7226"/>
    <x v="5111"/>
    <n v="1331"/>
    <n v="953"/>
    <n v="750"/>
    <x v="5"/>
  </r>
  <r>
    <n v="6422"/>
    <s v="SOCIETA' COOPERATIVA ALLEVATORI"/>
    <s v="PV0141657"/>
    <s v="00501760185"/>
    <n v="42420"/>
    <n v="985"/>
    <x v="0"/>
    <n v="43303"/>
    <n v="40178"/>
    <n v="1522"/>
    <x v="5112"/>
    <n v="-15"/>
    <n v="75"/>
    <n v="2501"/>
    <x v="6"/>
  </r>
  <r>
    <n v="6423"/>
    <s v="EMERY AIR FREIGHT"/>
    <s v="MI0829027"/>
    <s v="00865900153"/>
    <n v="42419"/>
    <n v="69"/>
    <x v="0"/>
    <n v="42488"/>
    <n v="195"/>
    <n v="30853"/>
    <x v="5113"/>
    <n v="4726"/>
    <n v="2215"/>
    <n v="0"/>
    <x v="7"/>
  </r>
  <r>
    <n v="6424"/>
    <s v="PIERRE FABRE PHARMA"/>
    <s v="MI1344013"/>
    <s v="10128980157"/>
    <n v="42414"/>
    <n v="1889"/>
    <x v="0"/>
    <n v="43735"/>
    <n v="11800"/>
    <n v="9413"/>
    <x v="5114"/>
    <n v="5191"/>
    <n v="787"/>
    <n v="0"/>
    <x v="4"/>
  </r>
  <r>
    <n v="6425"/>
    <s v="MALO'"/>
    <s v="MI0721262"/>
    <s v="00740270152"/>
    <n v="42408"/>
    <n v="216"/>
    <x v="0"/>
    <n v="42624"/>
    <n v="27336"/>
    <n v="8227"/>
    <x v="5115"/>
    <n v="1959"/>
    <n v="1036"/>
    <n v="1820"/>
    <x v="3"/>
  </r>
  <r>
    <n v="6426"/>
    <s v="L.A. F.LLI LAZZI SOC. PER AZ."/>
    <s v="FI0067235"/>
    <s v="00438830481"/>
    <n v="42408"/>
    <n v="644"/>
    <x v="0"/>
    <n v="43189"/>
    <n v="5822"/>
    <n v="4207"/>
    <x v="5116"/>
    <n v="601"/>
    <n v="0"/>
    <n v="2202"/>
    <x v="8"/>
  </r>
  <r>
    <n v="6427"/>
    <s v="MACCHI"/>
    <s v="VA0184545"/>
    <s v="01467610125"/>
    <n v="42406"/>
    <n v="241"/>
    <x v="0"/>
    <n v="44608"/>
    <n v="19577"/>
    <n v="6838"/>
    <x v="5117"/>
    <n v="11460"/>
    <n v="4914"/>
    <n v="0"/>
    <x v="8"/>
  </r>
  <r>
    <n v="6428"/>
    <s v="LI.VI.OR. LINEA VICENZA ORO"/>
    <s v="PD0228737"/>
    <s v="01915060246"/>
    <n v="42386"/>
    <n v="127"/>
    <x v="0"/>
    <n v="43268"/>
    <n v="23202"/>
    <n v="15454"/>
    <x v="1214"/>
    <n v="1491"/>
    <n v="740"/>
    <n v="731"/>
    <x v="9"/>
  </r>
  <r>
    <n v="6429"/>
    <s v="ROSSI E C."/>
    <s v="FI0223960"/>
    <s v="00427720487"/>
    <n v="42383"/>
    <n v="908"/>
    <x v="0"/>
    <n v="43291"/>
    <n v="29903"/>
    <n v="5814"/>
    <x v="5118"/>
    <n v="4319"/>
    <n v="1975"/>
    <n v="4800"/>
    <x v="1"/>
  </r>
  <r>
    <n v="6430"/>
    <s v="C.A.T. CONSORZIO AUTOCARROZZIERI E"/>
    <s v="MO0104360"/>
    <s v="00157190364"/>
    <n v="42381"/>
    <n v="354"/>
    <x v="0"/>
    <n v="43531"/>
    <n v="35259"/>
    <n v="3365"/>
    <x v="5119"/>
    <n v="675"/>
    <n v="169"/>
    <n v="3366"/>
    <x v="1"/>
  </r>
  <r>
    <n v="6431"/>
    <s v="MONDIAL FORNI"/>
    <s v="VR0224890"/>
    <s v="02230990232"/>
    <n v="42369"/>
    <n v="416"/>
    <x v="0"/>
    <n v="42368"/>
    <n v="20488"/>
    <n v="8162"/>
    <x v="5120"/>
    <n v="2179"/>
    <n v="1353"/>
    <n v="3333"/>
    <x v="8"/>
  </r>
  <r>
    <n v="6432"/>
    <s v="BRICO"/>
    <s v="NO0147601"/>
    <s v="07500900159"/>
    <n v="42367"/>
    <n v="425"/>
    <x v="0"/>
    <n v="41342"/>
    <n v="18541"/>
    <n v="14419"/>
    <x v="5121"/>
    <n v="1132"/>
    <n v="819"/>
    <n v="8000"/>
    <x v="0"/>
  </r>
  <r>
    <n v="6433"/>
    <s v="OMV ITALIA SRL % OMV ITALIA GESELLS"/>
    <s v="BZ0121008"/>
    <s v="01438050211"/>
    <n v="42363"/>
    <n v="608"/>
    <x v="0"/>
    <n v="42971"/>
    <n v="37727"/>
    <n v="786"/>
    <x v="3418"/>
    <n v="770"/>
    <n v="62"/>
    <n v="0"/>
    <x v="0"/>
  </r>
  <r>
    <n v="6434"/>
    <s v="CARTARIA ITALIANA GRAPICH PAPERS"/>
    <s v="MI1279537"/>
    <s v="09232780156"/>
    <n v="42360"/>
    <n v="355"/>
    <x v="0"/>
    <n v="42715"/>
    <n v="33678"/>
    <n v="3304"/>
    <x v="2125"/>
    <n v="325"/>
    <n v="229"/>
    <n v="1276"/>
    <x v="4"/>
  </r>
  <r>
    <n v="6435"/>
    <s v="MONITOR"/>
    <s v="MI1208215"/>
    <s v="08192650151"/>
    <n v="42360"/>
    <n v="83"/>
    <x v="0"/>
    <n v="42697"/>
    <n v="23754"/>
    <n v="3255"/>
    <x v="5122"/>
    <n v="634"/>
    <n v="495"/>
    <n v="4016"/>
    <x v="0"/>
  </r>
  <r>
    <n v="6436"/>
    <s v="F.LLI MAESTRI &amp; C."/>
    <s v="FO0042167"/>
    <s v="00127890408"/>
    <n v="42358"/>
    <n v="468"/>
    <x v="0"/>
    <n v="42826"/>
    <n v="39406"/>
    <n v="657"/>
    <x v="5123"/>
    <n v="682"/>
    <n v="344"/>
    <n v="785"/>
    <x v="0"/>
  </r>
  <r>
    <n v="6437"/>
    <s v="PARCO DELLA STANDIANA"/>
    <s v="RA0127201"/>
    <s v="02917670172"/>
    <n v="42358"/>
    <n v="448"/>
    <x v="0"/>
    <n v="43271"/>
    <n v="7579"/>
    <n v="15445"/>
    <x v="5124"/>
    <n v="-1841"/>
    <n v="0"/>
    <n v="112585"/>
    <x v="2"/>
  </r>
  <r>
    <n v="6438"/>
    <s v="SOVECAR"/>
    <s v="MI0939229"/>
    <s v="02982980159"/>
    <n v="42357"/>
    <n v="1016"/>
    <x v="0"/>
    <n v="43373"/>
    <n v="34658"/>
    <n v="1688"/>
    <x v="4810"/>
    <n v="157"/>
    <n v="276"/>
    <n v="7472"/>
    <x v="0"/>
  </r>
  <r>
    <n v="6439"/>
    <s v="GRUPPO PIAZZETTA"/>
    <s v="TV0105772"/>
    <s v="00200000263"/>
    <n v="42352"/>
    <n v="97"/>
    <x v="0"/>
    <n v="42655"/>
    <n v="17396"/>
    <n v="9668"/>
    <x v="2171"/>
    <n v="4180"/>
    <n v="2194"/>
    <n v="4410"/>
    <x v="1"/>
  </r>
  <r>
    <n v="6440"/>
    <s v="GALVANOTECNICA"/>
    <s v="PN0030191"/>
    <s v="00420060931"/>
    <n v="42351"/>
    <n v="74"/>
    <x v="0"/>
    <n v="42156"/>
    <n v="21831"/>
    <n v="8232"/>
    <x v="4402"/>
    <n v="6308"/>
    <n v="2840"/>
    <n v="0"/>
    <x v="8"/>
  </r>
  <r>
    <n v="6441"/>
    <s v="FINIPER"/>
    <s v="MI1414768"/>
    <s v="01449850153"/>
    <n v="42346"/>
    <n v="2965"/>
    <x v="0"/>
    <n v="45311"/>
    <n v="185"/>
    <n v="11686"/>
    <x v="5125"/>
    <n v="19897"/>
    <n v="8918"/>
    <n v="0"/>
    <x v="1"/>
  </r>
  <r>
    <n v="6442"/>
    <s v="ELOPAK"/>
    <s v="MI0786986"/>
    <s v="01113860157"/>
    <n v="42343"/>
    <n v="121"/>
    <x v="0"/>
    <n v="42925"/>
    <n v="32026"/>
    <n v="2423"/>
    <x v="5126"/>
    <n v="453"/>
    <n v="409"/>
    <n v="1427"/>
    <x v="4"/>
  </r>
  <r>
    <n v="6443"/>
    <s v="NEW GENERATION"/>
    <s v="RM0772348"/>
    <s v="04482091008"/>
    <n v="42335"/>
    <n v="3158"/>
    <x v="0"/>
    <n v="44567"/>
    <n v="31913"/>
    <n v="5584"/>
    <x v="1214"/>
    <n v="695"/>
    <n v="553"/>
    <n v="0"/>
    <x v="3"/>
  </r>
  <r>
    <n v="6444"/>
    <s v="HAHN ITALIA"/>
    <s v="MI0375397"/>
    <s v="00734790157"/>
    <n v="42316"/>
    <n v="411"/>
    <x v="0"/>
    <n v="42727"/>
    <n v="34423"/>
    <n v="2043"/>
    <x v="5127"/>
    <n v="4941"/>
    <n v="2107"/>
    <n v="0"/>
    <x v="8"/>
  </r>
  <r>
    <n v="6445"/>
    <s v="ISTITUTO SICILIANO DEL CUORE E"/>
    <s v="CT0187314"/>
    <s v="02860910872"/>
    <n v="42301"/>
    <n v="273"/>
    <x v="0"/>
    <n v="42574"/>
    <n v="12481"/>
    <n v="5147"/>
    <x v="5128"/>
    <n v="1632"/>
    <n v="1030"/>
    <n v="2207"/>
    <x v="4"/>
  </r>
  <r>
    <n v="6446"/>
    <s v="RODRIQUEZ CANTIERI NAVALI"/>
    <s v="ME0093574"/>
    <s v="00082410838"/>
    <n v="42296"/>
    <n v="6311"/>
    <x v="0"/>
    <n v="95625"/>
    <n v="46331"/>
    <n v="27661"/>
    <x v="5129"/>
    <n v="3085"/>
    <n v="800"/>
    <n v="5318"/>
    <x v="5"/>
  </r>
  <r>
    <n v="6447"/>
    <s v="I.D.I. INDUSTRIA DOLCIARIA ITALIANA"/>
    <s v="PI0126645"/>
    <s v="00216990036"/>
    <n v="42293"/>
    <n v="225"/>
    <x v="0"/>
    <n v="42447"/>
    <n v="27101"/>
    <n v="7285"/>
    <x v="5130"/>
    <n v="-6142"/>
    <n v="252"/>
    <n v="1324"/>
    <x v="8"/>
  </r>
  <r>
    <n v="6448"/>
    <s v="GAROFALO"/>
    <s v="LT0102765"/>
    <s v="02498690268"/>
    <n v="42289"/>
    <n v="1"/>
    <x v="0"/>
    <n v="42290"/>
    <n v="38739"/>
    <n v="2070"/>
    <x v="5131"/>
    <n v="32"/>
    <n v="64"/>
    <n v="0"/>
    <x v="5"/>
  </r>
  <r>
    <n v="6449"/>
    <s v="SOCIETA SPORTIVA LAZIO"/>
    <s v="RM0304144"/>
    <s v="80109710584"/>
    <n v="42279"/>
    <n v="77723"/>
    <x v="0"/>
    <n v="121726"/>
    <n v="1068"/>
    <n v="14119"/>
    <x v="5132"/>
    <n v="6503"/>
    <n v="0"/>
    <n v="39908"/>
    <x v="1"/>
  </r>
  <r>
    <n v="6450"/>
    <s v="BARONI"/>
    <s v="MO0253713"/>
    <s v="01938680368"/>
    <n v="42278"/>
    <n v="748"/>
    <x v="0"/>
    <n v="42410"/>
    <n v="14427"/>
    <n v="19633"/>
    <x v="289"/>
    <n v="982"/>
    <n v="738"/>
    <n v="889"/>
    <x v="9"/>
  </r>
  <r>
    <n v="6451"/>
    <s v="EDITORIALE MESSAGGERO VENETO"/>
    <s v="UD0039082"/>
    <s v="00157760307"/>
    <n v="42265"/>
    <n v="332"/>
    <x v="0"/>
    <n v="42597"/>
    <n v="5185"/>
    <n v="17872"/>
    <x v="2627"/>
    <n v="6158"/>
    <n v="3507"/>
    <n v="0"/>
    <x v="1"/>
  </r>
  <r>
    <n v="6452"/>
    <s v="SAC -"/>
    <s v="PR0158709"/>
    <s v="02804530158"/>
    <n v="42261"/>
    <n v="3045"/>
    <x v="0"/>
    <n v="13537"/>
    <n v="3715"/>
    <n v="4218"/>
    <x v="5133"/>
    <n v="-4315"/>
    <n v="10"/>
    <n v="23001"/>
    <x v="5"/>
  </r>
  <r>
    <n v="6453"/>
    <s v="RUSCONI METALLI"/>
    <s v="BS0179957"/>
    <s v="00523010171"/>
    <n v="42260"/>
    <n v="7"/>
    <x v="0"/>
    <n v="42267"/>
    <n v="40473"/>
    <n v="932"/>
    <x v="3340"/>
    <n v="192"/>
    <n v="150"/>
    <n v="43"/>
    <x v="1"/>
  </r>
  <r>
    <n v="6454"/>
    <s v="LA TUSTE"/>
    <s v="BG0280471"/>
    <s v="02325450167"/>
    <n v="42255"/>
    <n v="162"/>
    <x v="0"/>
    <n v="42875"/>
    <n v="32748"/>
    <n v="3825"/>
    <x v="5134"/>
    <n v="-1964"/>
    <n v="148"/>
    <n v="8000"/>
    <x v="0"/>
  </r>
  <r>
    <n v="6455"/>
    <s v="BULLONERIA LANGE'"/>
    <s v="MI0979443"/>
    <s v="03852520158"/>
    <n v="42240"/>
    <n v="544"/>
    <x v="0"/>
    <n v="47064"/>
    <n v="34527"/>
    <n v="8026"/>
    <x v="2255"/>
    <n v="282"/>
    <n v="240"/>
    <n v="331"/>
    <x v="1"/>
  </r>
  <r>
    <n v="6456"/>
    <s v="AUTOSEI MILANO"/>
    <s v="MI1530128"/>
    <s v="12113270156"/>
    <n v="42238"/>
    <n v="2683"/>
    <x v="0"/>
    <n v="44922"/>
    <n v="38905"/>
    <n v="3012"/>
    <x v="3780"/>
    <n v="340"/>
    <n v="204"/>
    <n v="0"/>
    <x v="2"/>
  </r>
  <r>
    <n v="6457"/>
    <s v="VEMAC"/>
    <s v="PE0045140"/>
    <s v="00200680684"/>
    <n v="42228"/>
    <n v="1191"/>
    <x v="0"/>
    <n v="43419"/>
    <n v="35159"/>
    <n v="3256"/>
    <x v="5135"/>
    <n v="742"/>
    <n v="602"/>
    <n v="3191"/>
    <x v="3"/>
  </r>
  <r>
    <n v="6458"/>
    <s v="I.S.A.M. INDUSTRIA STAMPAGGIO"/>
    <s v="MI0658549"/>
    <s v="00773180153"/>
    <n v="42225"/>
    <n v="788"/>
    <x v="0"/>
    <n v="43390"/>
    <n v="22572"/>
    <n v="7136"/>
    <x v="5136"/>
    <n v="6342"/>
    <n v="3183"/>
    <n v="400"/>
    <x v="3"/>
  </r>
  <r>
    <n v="6459"/>
    <s v="C.A.R. S.A.S. DI LUIGI BONINI E C."/>
    <s v="BG0110922"/>
    <s v="00208400168"/>
    <n v="42224"/>
    <n v="45"/>
    <x v="0"/>
    <n v="42269"/>
    <n v="36747"/>
    <n v="2917"/>
    <x v="5137"/>
    <n v="1016"/>
    <n v="519"/>
    <n v="0"/>
    <x v="3"/>
  </r>
  <r>
    <n v="6460"/>
    <s v="VENTOMATIC"/>
    <s v="BG0273799"/>
    <s v="07877270152"/>
    <n v="42223"/>
    <n v="284"/>
    <x v="0"/>
    <n v="42094"/>
    <n v="17808"/>
    <n v="10160"/>
    <x v="5138"/>
    <n v="-1788"/>
    <n v="484"/>
    <n v="0"/>
    <x v="1"/>
  </r>
  <r>
    <n v="6461"/>
    <s v="AGRITALIA"/>
    <s v="NA0422455"/>
    <s v="05224800630"/>
    <n v="42222"/>
    <n v="292"/>
    <x v="0"/>
    <n v="42514"/>
    <n v="33277"/>
    <n v="6678"/>
    <x v="1057"/>
    <n v="633"/>
    <n v="364"/>
    <n v="192"/>
    <x v="4"/>
  </r>
  <r>
    <n v="6462"/>
    <s v="GHIAL"/>
    <s v="BS0214522"/>
    <s v="00907980171"/>
    <n v="42213"/>
    <n v="165"/>
    <x v="0"/>
    <n v="43949"/>
    <n v="12883"/>
    <n v="15056"/>
    <x v="5139"/>
    <n v="1525"/>
    <n v="1215"/>
    <n v="2594"/>
    <x v="4"/>
  </r>
  <r>
    <n v="6463"/>
    <s v="TECNOFILM"/>
    <s v="AN0117001"/>
    <s v="01212220428"/>
    <n v="42207"/>
    <n v="1310"/>
    <x v="49"/>
    <n v="43633"/>
    <n v="29950"/>
    <n v="5063"/>
    <x v="5140"/>
    <n v="282"/>
    <n v="192"/>
    <n v="0"/>
    <x v="2"/>
  </r>
  <r>
    <n v="6464"/>
    <s v="RAFFINERIA METALLI CUSIANA"/>
    <s v="VB0114658"/>
    <s v="00245050034"/>
    <n v="42204"/>
    <n v="147"/>
    <x v="0"/>
    <n v="42351"/>
    <n v="37150"/>
    <n v="2080"/>
    <x v="4928"/>
    <n v="211"/>
    <n v="198"/>
    <n v="1553"/>
    <x v="3"/>
  </r>
  <r>
    <n v="6465"/>
    <s v="O.R.F."/>
    <s v="AR0073652"/>
    <s v="00345410518"/>
    <n v="42200"/>
    <n v="365"/>
    <x v="0"/>
    <n v="41866"/>
    <n v="34580"/>
    <n v="2852"/>
    <x v="3275"/>
    <n v="298"/>
    <n v="279"/>
    <n v="2904"/>
    <x v="0"/>
  </r>
  <r>
    <n v="6466"/>
    <s v="REVIFA REGGIANA VITERIE"/>
    <s v="RE0147365"/>
    <s v="04570540155"/>
    <n v="42194"/>
    <n v="192"/>
    <x v="0"/>
    <n v="42862"/>
    <n v="13904"/>
    <n v="8615"/>
    <x v="5141"/>
    <n v="3123"/>
    <n v="2243"/>
    <n v="0"/>
    <x v="0"/>
  </r>
  <r>
    <n v="6467"/>
    <s v="CENTRALE DELLA CARNE"/>
    <s v="RM0798135"/>
    <s v="02313870400"/>
    <n v="42189"/>
    <n v="189"/>
    <x v="0"/>
    <n v="42398"/>
    <n v="40713"/>
    <n v="575"/>
    <x v="4282"/>
    <n v="4"/>
    <n v="0"/>
    <n v="0"/>
    <x v="5"/>
  </r>
  <r>
    <n v="6468"/>
    <s v="CEDERNA"/>
    <s v="MI0002044"/>
    <s v="00726190150"/>
    <n v="42184"/>
    <n v="1451"/>
    <x v="0"/>
    <n v="44299"/>
    <n v="30471"/>
    <n v="4626"/>
    <x v="5142"/>
    <n v="502"/>
    <n v="377"/>
    <n v="795"/>
    <x v="3"/>
  </r>
  <r>
    <n v="6469"/>
    <s v="RIPER RINASCENTE"/>
    <s v="MI1260710"/>
    <s v="08970510155"/>
    <n v="42180"/>
    <n v="43"/>
    <x v="0"/>
    <n v="42223"/>
    <n v="0"/>
    <n v="2988"/>
    <x v="20"/>
    <n v="23731"/>
    <n v="2511"/>
    <n v="1493"/>
    <x v="5"/>
  </r>
  <r>
    <n v="6470"/>
    <s v="S.A.T. SOCIETA' AVICOLA TERAMANA"/>
    <s v="TE0069527"/>
    <s v="00248380677"/>
    <n v="42177"/>
    <n v="1207"/>
    <x v="0"/>
    <n v="42492"/>
    <n v="39317"/>
    <n v="431"/>
    <x v="4474"/>
    <n v="-3838"/>
    <n v="98"/>
    <n v="3148"/>
    <x v="6"/>
  </r>
  <r>
    <n v="6471"/>
    <s v="SCAB GIARDINO"/>
    <s v="BS0248092"/>
    <s v="01574830178"/>
    <n v="42174"/>
    <n v="1004"/>
    <x v="0"/>
    <n v="43514"/>
    <n v="17329"/>
    <n v="10435"/>
    <x v="5143"/>
    <n v="2547"/>
    <n v="1425"/>
    <n v="11379"/>
    <x v="7"/>
  </r>
  <r>
    <n v="6472"/>
    <s v="PRAXI"/>
    <s v="TO0493191"/>
    <s v="01132750017"/>
    <n v="42168"/>
    <n v="439"/>
    <x v="0"/>
    <n v="42867"/>
    <n v="0"/>
    <n v="15224"/>
    <x v="5144"/>
    <n v="4301"/>
    <n v="2674"/>
    <n v="1888"/>
    <x v="4"/>
  </r>
  <r>
    <n v="6473"/>
    <s v="AUTODROMO NAZIONALE MONZA S.I.A.S."/>
    <s v="MI0079540"/>
    <s v="00779970151"/>
    <n v="42165"/>
    <n v="1099"/>
    <x v="0"/>
    <n v="43264"/>
    <n v="581"/>
    <n v="17620"/>
    <x v="5145"/>
    <n v="2462"/>
    <n v="2171"/>
    <n v="4220"/>
    <x v="3"/>
  </r>
  <r>
    <n v="6474"/>
    <s v="SIRTE INDUSTRIA E COMMERCIO"/>
    <s v="VI0091334"/>
    <s v="00168180248"/>
    <n v="42164"/>
    <n v="155"/>
    <x v="0"/>
    <n v="42181"/>
    <n v="36094"/>
    <n v="1965"/>
    <x v="4432"/>
    <n v="1887"/>
    <n v="917"/>
    <n v="0"/>
    <x v="8"/>
  </r>
  <r>
    <n v="6475"/>
    <s v="SOCIETA' EDITRICE ARENA (S.E.A.)"/>
    <s v="VR0027132"/>
    <s v="00212670236"/>
    <n v="42163"/>
    <n v="1263"/>
    <x v="0"/>
    <n v="43426"/>
    <n v="3194"/>
    <n v="2551"/>
    <x v="5146"/>
    <n v="16218"/>
    <n v="7255"/>
    <n v="11673"/>
    <x v="8"/>
  </r>
  <r>
    <n v="6476"/>
    <s v="NOVALCA"/>
    <s v="MI1027113"/>
    <s v="04565050152"/>
    <n v="42160"/>
    <n v="38"/>
    <x v="0"/>
    <n v="42167"/>
    <n v="28913"/>
    <n v="5757"/>
    <x v="5147"/>
    <n v="1143"/>
    <n v="847"/>
    <n v="804"/>
    <x v="9"/>
  </r>
  <r>
    <n v="6477"/>
    <s v="F.I.B.O. FABBRICA INDUSTRIALE"/>
    <s v="VI0083329"/>
    <s v="00149650244"/>
    <n v="42159"/>
    <n v="840"/>
    <x v="0"/>
    <n v="42716"/>
    <n v="29697"/>
    <n v="5135"/>
    <x v="5148"/>
    <n v="318"/>
    <n v="397"/>
    <n v="0"/>
    <x v="1"/>
  </r>
  <r>
    <n v="6478"/>
    <s v="NEW FOODS INDUSTRY"/>
    <s v="VR0140035"/>
    <s v="00455020230"/>
    <n v="42142"/>
    <n v="334"/>
    <x v="0"/>
    <n v="42532"/>
    <n v="28318"/>
    <n v="4660"/>
    <x v="5149"/>
    <n v="-1916"/>
    <n v="179"/>
    <n v="1026"/>
    <x v="1"/>
  </r>
  <r>
    <n v="6479"/>
    <s v="BACCHI"/>
    <s v="FO0196146"/>
    <s v="01450590409"/>
    <n v="42141"/>
    <n v="869"/>
    <x v="0"/>
    <n v="43010"/>
    <n v="39668"/>
    <n v="595"/>
    <x v="5150"/>
    <n v="224"/>
    <n v="178"/>
    <n v="2077"/>
    <x v="8"/>
  </r>
  <r>
    <n v="6480"/>
    <s v="M.T.M."/>
    <s v="CN0107283"/>
    <s v="00525960043"/>
    <n v="42141"/>
    <n v="514"/>
    <x v="0"/>
    <n v="44101"/>
    <n v="25221"/>
    <n v="6571"/>
    <x v="5151"/>
    <n v="4455"/>
    <n v="2169"/>
    <n v="3198"/>
    <x v="0"/>
  </r>
  <r>
    <n v="6481"/>
    <s v="MANIFATTURE CONFEZIONI (MA.CO.)"/>
    <s v="PR0093957"/>
    <s v="00145290342"/>
    <n v="42136"/>
    <n v="40"/>
    <x v="0"/>
    <n v="41388"/>
    <n v="16980"/>
    <n v="10155"/>
    <x v="5152"/>
    <n v="1176"/>
    <n v="1083"/>
    <n v="290"/>
    <x v="0"/>
  </r>
  <r>
    <n v="6482"/>
    <s v="ISTISERVICE"/>
    <s v="MI1325315"/>
    <s v="09888000156"/>
    <n v="42120"/>
    <n v="498"/>
    <x v="0"/>
    <n v="42618"/>
    <n v="0"/>
    <n v="16078"/>
    <x v="3323"/>
    <n v="5498"/>
    <n v="706"/>
    <n v="3500"/>
    <x v="4"/>
  </r>
  <r>
    <n v="6483"/>
    <s v="SPRING FIL"/>
    <s v="PO0291390"/>
    <s v="01694620483"/>
    <n v="42115"/>
    <n v="225"/>
    <x v="0"/>
    <n v="40564"/>
    <n v="19691"/>
    <n v="18794"/>
    <x v="3235"/>
    <n v="244"/>
    <n v="223"/>
    <n v="1502"/>
    <x v="0"/>
  </r>
  <r>
    <n v="6484"/>
    <s v="OSAI"/>
    <s v="TO0883071"/>
    <s v="11807260150"/>
    <n v="42111"/>
    <n v="175"/>
    <x v="0"/>
    <n v="43572"/>
    <n v="16333"/>
    <n v="6435"/>
    <x v="5153"/>
    <n v="7268"/>
    <n v="3505"/>
    <n v="1600"/>
    <x v="0"/>
  </r>
  <r>
    <n v="6485"/>
    <s v="GIARDINI"/>
    <s v="PV0032726"/>
    <s v="00173970187"/>
    <n v="42089"/>
    <n v="829"/>
    <x v="0"/>
    <n v="43589"/>
    <n v="21708"/>
    <n v="7439"/>
    <x v="3781"/>
    <n v="4692"/>
    <n v="2237"/>
    <n v="5781"/>
    <x v="2"/>
  </r>
  <r>
    <n v="6486"/>
    <s v="DMG ITALIA S.R.L. DECKEL MAHO GILDE"/>
    <s v="MI1524606"/>
    <s v="12083570155"/>
    <n v="42083"/>
    <n v="11"/>
    <x v="0"/>
    <n v="42094"/>
    <n v="33718"/>
    <n v="4751"/>
    <x v="5154"/>
    <n v="507"/>
    <n v="410"/>
    <n v="3835"/>
    <x v="0"/>
  </r>
  <r>
    <n v="6487"/>
    <s v="VETRORESINA"/>
    <s v="FE0114906"/>
    <s v="00814320388"/>
    <n v="42082"/>
    <n v="172"/>
    <x v="0"/>
    <n v="42279"/>
    <n v="22665"/>
    <n v="4979"/>
    <x v="2835"/>
    <n v="9673"/>
    <n v="4268"/>
    <n v="0"/>
    <x v="1"/>
  </r>
  <r>
    <n v="6488"/>
    <s v="SALUMIFICIO VALTIBERINO"/>
    <s v="PG0183625"/>
    <s v="01410440513"/>
    <n v="42082"/>
    <n v="31"/>
    <x v="0"/>
    <n v="41983"/>
    <n v="33404"/>
    <n v="3378"/>
    <x v="5155"/>
    <n v="868"/>
    <n v="480"/>
    <n v="90"/>
    <x v="8"/>
  </r>
  <r>
    <n v="6489"/>
    <s v="F.LLI POSCIO"/>
    <s v="VB0086173"/>
    <s v="00127410033"/>
    <n v="42080"/>
    <n v="319"/>
    <x v="0"/>
    <n v="37973"/>
    <n v="10503"/>
    <n v="14128"/>
    <x v="5156"/>
    <n v="491"/>
    <n v="427"/>
    <n v="37728"/>
    <x v="1"/>
  </r>
  <r>
    <n v="6490"/>
    <s v="MARINA YACHTING"/>
    <s v="GE0325196"/>
    <s v="01795540366"/>
    <n v="42077"/>
    <n v="3337"/>
    <x v="0"/>
    <n v="48263"/>
    <n v="27461"/>
    <n v="11465"/>
    <x v="5157"/>
    <n v="1381"/>
    <n v="250"/>
    <n v="2526"/>
    <x v="4"/>
  </r>
  <r>
    <n v="6491"/>
    <s v="MECTHERM"/>
    <s v="MC0071067"/>
    <s v="00132890435"/>
    <n v="42076"/>
    <n v="26"/>
    <x v="50"/>
    <n v="41835"/>
    <n v="29186"/>
    <n v="8195"/>
    <x v="390"/>
    <n v="1092"/>
    <n v="671"/>
    <n v="0"/>
    <x v="3"/>
  </r>
  <r>
    <n v="6492"/>
    <s v="TEXTRON SISTEMI DI FISSAGGIO"/>
    <s v="MI0605757"/>
    <s v="00840500151"/>
    <n v="42065"/>
    <n v="982"/>
    <x v="0"/>
    <n v="43464"/>
    <n v="24405"/>
    <n v="5318"/>
    <x v="5158"/>
    <n v="5364"/>
    <n v="2373"/>
    <n v="119"/>
    <x v="8"/>
  </r>
  <r>
    <n v="6493"/>
    <s v="AZZURRA CAR"/>
    <s v="SI0078326"/>
    <s v="00358540524"/>
    <n v="42062"/>
    <n v="289"/>
    <x v="0"/>
    <n v="42352"/>
    <n v="33192"/>
    <n v="3312"/>
    <x v="5159"/>
    <n v="576"/>
    <n v="378"/>
    <n v="1632"/>
    <x v="4"/>
  </r>
  <r>
    <n v="6494"/>
    <s v="MECCANICA PER L'ELETTRONICA E"/>
    <s v="RM0693179"/>
    <s v="00946350345"/>
    <n v="42057"/>
    <n v="182"/>
    <x v="0"/>
    <n v="29112"/>
    <n v="7396"/>
    <n v="6176"/>
    <x v="5160"/>
    <n v="1663"/>
    <n v="1140"/>
    <n v="11435"/>
    <x v="5"/>
  </r>
  <r>
    <n v="6495"/>
    <s v="CONSORZIO COOP. CONSUMO SARDO"/>
    <s v="CA0128594"/>
    <s v="00448970954"/>
    <n v="42045"/>
    <n v="89"/>
    <x v="0"/>
    <n v="42134"/>
    <n v="40337"/>
    <n v="1105"/>
    <x v="3195"/>
    <n v="-1478"/>
    <n v="1"/>
    <n v="0"/>
    <x v="8"/>
  </r>
  <r>
    <n v="6496"/>
    <s v="GARDESA"/>
    <s v="PC0100949"/>
    <s v="00361430333"/>
    <n v="42043"/>
    <n v="26"/>
    <x v="0"/>
    <n v="41793"/>
    <n v="21900"/>
    <n v="9453"/>
    <x v="4069"/>
    <n v="677"/>
    <n v="1035"/>
    <n v="5739"/>
    <x v="5"/>
  </r>
  <r>
    <n v="6497"/>
    <s v="STELVIO CHIAPPONI"/>
    <s v="SO0027121"/>
    <s v="00073980146"/>
    <n v="42037"/>
    <n v="188"/>
    <x v="0"/>
    <n v="43486"/>
    <n v="11805"/>
    <n v="8902"/>
    <x v="5161"/>
    <n v="6532"/>
    <n v="3277"/>
    <n v="4000"/>
    <x v="1"/>
  </r>
  <r>
    <n v="6498"/>
    <s v="IMMOBILIAREUROPEA"/>
    <s v="MI1033567"/>
    <s v="04757820156"/>
    <n v="42034"/>
    <n v="914"/>
    <x v="0"/>
    <n v="41696"/>
    <n v="13"/>
    <n v="21132"/>
    <x v="2338"/>
    <n v="2447"/>
    <n v="1317"/>
    <n v="193894"/>
    <x v="9"/>
  </r>
  <r>
    <n v="6499"/>
    <s v="VILORATOUR"/>
    <s v="NA0363681"/>
    <s v="04565030634"/>
    <n v="42028"/>
    <n v="1418"/>
    <x v="0"/>
    <n v="43446"/>
    <n v="753"/>
    <n v="40626"/>
    <x v="5162"/>
    <n v="-1026"/>
    <n v="22"/>
    <n v="0"/>
    <x v="1"/>
  </r>
  <r>
    <n v="6500"/>
    <s v="ADDA ROTTAMI"/>
    <s v="LC0187746"/>
    <s v="01403290131"/>
    <n v="42021"/>
    <n v="19"/>
    <x v="0"/>
    <n v="42040"/>
    <n v="38658"/>
    <n v="1149"/>
    <x v="5163"/>
    <n v="344"/>
    <n v="217"/>
    <n v="659"/>
    <x v="5"/>
  </r>
  <r>
    <n v="6501"/>
    <s v="EMAS AMBIENTE"/>
    <s v="MI1472633"/>
    <s v="03717720639"/>
    <n v="41997"/>
    <n v="424"/>
    <x v="0"/>
    <n v="42908"/>
    <n v="3588"/>
    <n v="7229"/>
    <x v="5164"/>
    <n v="30"/>
    <n v="0"/>
    <n v="9200"/>
    <x v="1"/>
  </r>
  <r>
    <n v="6502"/>
    <s v="SAMO"/>
    <s v="VR0092636"/>
    <s v="00226580231"/>
    <n v="41993"/>
    <n v="1016"/>
    <x v="0"/>
    <n v="42490"/>
    <n v="18752"/>
    <n v="9742"/>
    <x v="5165"/>
    <n v="3931"/>
    <n v="2029"/>
    <n v="2189"/>
    <x v="0"/>
  </r>
  <r>
    <n v="6503"/>
    <s v="DITTA MICHELE RATTI"/>
    <s v="VA0049258"/>
    <s v="00192950129"/>
    <n v="41982"/>
    <n v="719"/>
    <x v="0"/>
    <n v="42250"/>
    <n v="19122"/>
    <n v="8636"/>
    <x v="5166"/>
    <n v="2552"/>
    <n v="1336"/>
    <n v="310"/>
    <x v="1"/>
  </r>
  <r>
    <n v="6504"/>
    <s v="AUTO SPORT BRESCIA"/>
    <s v="BS0197638"/>
    <s v="00502460173"/>
    <n v="41981"/>
    <n v="248"/>
    <x v="0"/>
    <n v="42229"/>
    <n v="36950"/>
    <n v="1791"/>
    <x v="5167"/>
    <n v="1983"/>
    <n v="1069"/>
    <n v="0"/>
    <x v="2"/>
  </r>
  <r>
    <n v="6505"/>
    <s v="POLESANA CEREALI"/>
    <s v="RO0085558"/>
    <s v="00307640292"/>
    <n v="41976"/>
    <n v="163"/>
    <x v="0"/>
    <n v="41914"/>
    <n v="40314"/>
    <n v="1054"/>
    <x v="5168"/>
    <n v="244"/>
    <n v="148"/>
    <n v="0"/>
    <x v="3"/>
  </r>
  <r>
    <n v="6506"/>
    <s v="C.F.C. CONSORZIO FRA COSTRUTTORI"/>
    <s v="RE0130111"/>
    <s v="00447840356"/>
    <n v="41975"/>
    <n v="17"/>
    <x v="0"/>
    <n v="41067"/>
    <n v="2120"/>
    <n v="32956"/>
    <x v="5169"/>
    <n v="112"/>
    <n v="102"/>
    <n v="0"/>
    <x v="3"/>
  </r>
  <r>
    <n v="6507"/>
    <s v="TECNOLIFE"/>
    <s v="MC0114664"/>
    <s v="01080770439"/>
    <n v="41972"/>
    <n v="59"/>
    <x v="0"/>
    <n v="42476"/>
    <n v="21802"/>
    <n v="1872"/>
    <x v="5170"/>
    <n v="16325"/>
    <n v="6015"/>
    <n v="221"/>
    <x v="3"/>
  </r>
  <r>
    <n v="6508"/>
    <s v="LORA &amp; FESTA -"/>
    <s v="VC0114400"/>
    <s v="00152630026"/>
    <n v="41969"/>
    <n v="472"/>
    <x v="0"/>
    <n v="41956"/>
    <n v="19858"/>
    <n v="8695"/>
    <x v="5171"/>
    <n v="-443"/>
    <n v="471"/>
    <n v="6497"/>
    <x v="1"/>
  </r>
  <r>
    <n v="6509"/>
    <s v="ALL PNEUS"/>
    <s v="BG0164838"/>
    <s v="00689920163"/>
    <n v="41966"/>
    <n v="360"/>
    <x v="0"/>
    <n v="42326"/>
    <n v="36208"/>
    <n v="841"/>
    <x v="4551"/>
    <n v="1673"/>
    <n v="908"/>
    <n v="0"/>
    <x v="4"/>
  </r>
  <r>
    <n v="6510"/>
    <s v="OGNIBENE"/>
    <s v="RE0128155"/>
    <s v="00349780353"/>
    <n v="41964"/>
    <n v="477"/>
    <x v="0"/>
    <n v="42644"/>
    <n v="18853"/>
    <n v="6137"/>
    <x v="5172"/>
    <n v="5163"/>
    <n v="2498"/>
    <n v="4938"/>
    <x v="4"/>
  </r>
  <r>
    <n v="6511"/>
    <s v="THE MEDIA EDGE"/>
    <s v="MI1149375"/>
    <s v="07209990154"/>
    <n v="41955"/>
    <n v="582"/>
    <x v="0"/>
    <n v="42538"/>
    <n v="0"/>
    <n v="32661"/>
    <x v="4446"/>
    <n v="3022"/>
    <n v="1579"/>
    <n v="0"/>
    <x v="2"/>
  </r>
  <r>
    <n v="6512"/>
    <s v="S.E.A. SOCIETA' ELETTROMECCANICA"/>
    <s v="VI0173291"/>
    <s v="01619830241"/>
    <n v="41954"/>
    <n v="20"/>
    <x v="0"/>
    <n v="42403"/>
    <n v="27553"/>
    <n v="7038"/>
    <x v="2610"/>
    <n v="634"/>
    <n v="564"/>
    <n v="813"/>
    <x v="3"/>
  </r>
  <r>
    <n v="6513"/>
    <s v="MILAN A.C."/>
    <s v="MI0569909"/>
    <s v="01073200154"/>
    <n v="41947"/>
    <n v="102393"/>
    <x v="0"/>
    <n v="144340"/>
    <n v="1509"/>
    <n v="25900"/>
    <x v="5173"/>
    <n v="-24882"/>
    <n v="0"/>
    <n v="5335"/>
    <x v="0"/>
  </r>
  <r>
    <n v="6514"/>
    <s v="CORREDATO"/>
    <s v="PV0130515"/>
    <s v="00215680182"/>
    <n v="41945"/>
    <n v="240"/>
    <x v="0"/>
    <n v="42185"/>
    <n v="40820"/>
    <n v="1171"/>
    <x v="4995"/>
    <n v="1189"/>
    <n v="625"/>
    <n v="5536"/>
    <x v="0"/>
  </r>
  <r>
    <n v="6515"/>
    <s v="SILA TELECOMANDI"/>
    <s v="TO0560089"/>
    <s v="02465410013"/>
    <n v="41942"/>
    <n v="246"/>
    <x v="0"/>
    <n v="41477"/>
    <n v="28288"/>
    <n v="5359"/>
    <x v="5174"/>
    <n v="1121"/>
    <n v="726"/>
    <n v="900"/>
    <x v="5"/>
  </r>
  <r>
    <n v="6516"/>
    <s v="ME. CO. FLEX. MELFI COMANDI"/>
    <s v="CH0097900"/>
    <s v="01589380698"/>
    <n v="41938"/>
    <n v="113"/>
    <x v="0"/>
    <n v="42166"/>
    <n v="33596"/>
    <n v="3391"/>
    <x v="5175"/>
    <n v="542"/>
    <n v="144"/>
    <n v="665"/>
    <x v="3"/>
  </r>
  <r>
    <n v="6517"/>
    <s v="RESCOL"/>
    <s v="CN0138572"/>
    <s v="01840890048"/>
    <n v="41917"/>
    <n v="21"/>
    <x v="0"/>
    <n v="42294"/>
    <n v="34180"/>
    <n v="2518"/>
    <x v="4368"/>
    <n v="462"/>
    <n v="455"/>
    <n v="5323"/>
    <x v="5"/>
  </r>
  <r>
    <n v="6518"/>
    <s v="LONGO"/>
    <s v="TO0724038"/>
    <s v="05580850013"/>
    <n v="41917"/>
    <n v="833"/>
    <x v="0"/>
    <n v="42750"/>
    <n v="36393"/>
    <n v="3043"/>
    <x v="5176"/>
    <n v="359"/>
    <n v="285"/>
    <n v="1592"/>
    <x v="6"/>
  </r>
  <r>
    <n v="6519"/>
    <s v="WICTOR"/>
    <s v="BS0324568"/>
    <s v="01574270987"/>
    <n v="41896"/>
    <n v="821"/>
    <x v="0"/>
    <n v="43082"/>
    <n v="26976"/>
    <n v="5930"/>
    <x v="5177"/>
    <n v="2417"/>
    <n v="1328"/>
    <n v="2400"/>
    <x v="7"/>
  </r>
  <r>
    <n v="6520"/>
    <s v="TECNO GI"/>
    <s v="NO0122890"/>
    <s v="00456870039"/>
    <n v="41894"/>
    <n v="242"/>
    <x v="0"/>
    <n v="42503"/>
    <n v="25305"/>
    <n v="5842"/>
    <x v="5178"/>
    <n v="6318"/>
    <n v="2924"/>
    <n v="0"/>
    <x v="4"/>
  </r>
  <r>
    <n v="6521"/>
    <s v="CAGGIATI"/>
    <s v="PR0136695"/>
    <s v="00534620349"/>
    <n v="41889"/>
    <n v="1124"/>
    <x v="0"/>
    <n v="44418"/>
    <n v="15130"/>
    <n v="10337"/>
    <x v="3932"/>
    <n v="9573"/>
    <n v="4695"/>
    <n v="400"/>
    <x v="3"/>
  </r>
  <r>
    <n v="6522"/>
    <s v="DIGET"/>
    <s v="PD0251183"/>
    <s v="00221970288"/>
    <n v="41876"/>
    <n v="1218"/>
    <x v="0"/>
    <n v="43286"/>
    <n v="38457"/>
    <n v="2167"/>
    <x v="5179"/>
    <n v="65"/>
    <n v="63"/>
    <n v="193"/>
    <x v="8"/>
  </r>
  <r>
    <n v="6523"/>
    <s v="INDUTEX"/>
    <s v="MI1128648"/>
    <s v="06941670157"/>
    <n v="41855"/>
    <n v="311"/>
    <x v="0"/>
    <n v="41214"/>
    <n v="29571"/>
    <n v="8553"/>
    <x v="4119"/>
    <n v="1092"/>
    <n v="643"/>
    <n v="1216"/>
    <x v="8"/>
  </r>
  <r>
    <n v="6524"/>
    <s v="ISMES"/>
    <s v="BG0065085"/>
    <s v="00230600165"/>
    <n v="41849"/>
    <n v="2567"/>
    <x v="0"/>
    <n v="43120"/>
    <n v="3227"/>
    <n v="14314"/>
    <x v="5180"/>
    <n v="-38066"/>
    <n v="606"/>
    <n v="10488"/>
    <x v="9"/>
  </r>
  <r>
    <n v="6525"/>
    <s v="VALSOIA"/>
    <s v="BO0338352"/>
    <s v="02341060289"/>
    <n v="41844"/>
    <n v="1157"/>
    <x v="0"/>
    <n v="42783"/>
    <n v="18576"/>
    <n v="16286"/>
    <x v="5181"/>
    <n v="2036"/>
    <n v="248"/>
    <n v="190"/>
    <x v="1"/>
  </r>
  <r>
    <n v="6526"/>
    <s v="MONTRESOR HOTELS ITALY"/>
    <s v="VR0255135"/>
    <s v="02692280239"/>
    <n v="41841"/>
    <n v="17"/>
    <x v="0"/>
    <n v="41859"/>
    <n v="7456"/>
    <n v="12265"/>
    <x v="1379"/>
    <n v="610"/>
    <n v="282"/>
    <n v="3010"/>
    <x v="1"/>
  </r>
  <r>
    <n v="6527"/>
    <s v="SCATOLIFICIO SANDRA"/>
    <s v="PR0154547"/>
    <s v="00928510346"/>
    <n v="41832"/>
    <n v="855"/>
    <x v="0"/>
    <n v="42523"/>
    <n v="24803"/>
    <n v="5404"/>
    <x v="2322"/>
    <n v="1405"/>
    <n v="393"/>
    <n v="13196"/>
    <x v="8"/>
  </r>
  <r>
    <n v="6528"/>
    <s v="MASSARI TRAVEL SERVICE S.R.L"/>
    <s v="RM0475767"/>
    <s v="05049160582"/>
    <n v="41829"/>
    <n v="33"/>
    <x v="0"/>
    <n v="41862"/>
    <n v="122"/>
    <n v="39023"/>
    <x v="5182"/>
    <n v="2634"/>
    <n v="1093"/>
    <n v="0"/>
    <x v="0"/>
  </r>
  <r>
    <n v="6529"/>
    <s v="COMMERCIAL DADO"/>
    <s v="PR0112825"/>
    <s v="00165150343"/>
    <n v="41825"/>
    <n v="1851"/>
    <x v="0"/>
    <n v="43676"/>
    <n v="29607"/>
    <n v="6954"/>
    <x v="3203"/>
    <n v="1117"/>
    <n v="747"/>
    <n v="9066"/>
    <x v="0"/>
  </r>
  <r>
    <n v="6530"/>
    <s v="COVEN"/>
    <s v="VR0167102"/>
    <s v="01218960233"/>
    <n v="41823"/>
    <n v="62"/>
    <x v="0"/>
    <n v="41885"/>
    <n v="37128"/>
    <n v="3658"/>
    <x v="5183"/>
    <n v="261"/>
    <n v="154"/>
    <n v="500"/>
    <x v="4"/>
  </r>
  <r>
    <n v="6531"/>
    <s v="NIPPON EXPRESS ITALIA"/>
    <s v="MI1217633"/>
    <s v="08323160153"/>
    <n v="41818"/>
    <n v="100"/>
    <x v="0"/>
    <n v="41918"/>
    <n v="0"/>
    <n v="33977"/>
    <x v="754"/>
    <n v="-1060"/>
    <n v="197"/>
    <n v="1280"/>
    <x v="0"/>
  </r>
  <r>
    <n v="6532"/>
    <s v="JENBACHER ENERGIESYSTEME %"/>
    <s v="BZ0123784"/>
    <s v="01479570218"/>
    <n v="41815"/>
    <n v="668"/>
    <x v="0"/>
    <n v="42483"/>
    <n v="35004"/>
    <n v="1515"/>
    <x v="5184"/>
    <n v="2858"/>
    <n v="1365"/>
    <n v="0"/>
    <x v="0"/>
  </r>
  <r>
    <n v="6533"/>
    <s v="SERCASA"/>
    <s v="MI1183669"/>
    <s v="05097780158"/>
    <n v="41813"/>
    <n v="542"/>
    <x v="0"/>
    <n v="35874"/>
    <n v="9128"/>
    <n v="21245"/>
    <x v="5185"/>
    <n v="513"/>
    <n v="467"/>
    <n v="62420"/>
    <x v="2"/>
  </r>
  <r>
    <n v="6534"/>
    <s v="SIM SOCIETA' ITALIANA MACCHINE"/>
    <s v="VR0200323"/>
    <s v="01829220233"/>
    <n v="41807"/>
    <n v="138"/>
    <x v="0"/>
    <n v="45341"/>
    <n v="23186"/>
    <n v="6720"/>
    <x v="3980"/>
    <n v="4648"/>
    <n v="2524"/>
    <n v="308"/>
    <x v="0"/>
  </r>
  <r>
    <n v="6535"/>
    <s v="COOPERATIVA SOCIALE COOPSELIOS"/>
    <s v="RE0167007"/>
    <s v="01164310359"/>
    <n v="41805"/>
    <n v="6"/>
    <x v="0"/>
    <n v="41811"/>
    <n v="4223"/>
    <n v="4846"/>
    <x v="5186"/>
    <n v="2869"/>
    <n v="912"/>
    <n v="274"/>
    <x v="1"/>
  </r>
  <r>
    <n v="6536"/>
    <s v="GHIZZONI"/>
    <s v="MI0416154"/>
    <s v="00733820153"/>
    <n v="41800"/>
    <n v="219"/>
    <x v="0"/>
    <n v="42019"/>
    <n v="32384"/>
    <n v="3645"/>
    <x v="5187"/>
    <n v="337"/>
    <n v="131"/>
    <n v="1880"/>
    <x v="8"/>
  </r>
  <r>
    <n v="6537"/>
    <s v="MICRON"/>
    <s v="VI0213764"/>
    <s v="02199850245"/>
    <n v="41799"/>
    <n v="680"/>
    <x v="0"/>
    <n v="42479"/>
    <n v="37054"/>
    <n v="3118"/>
    <x v="695"/>
    <n v="1339"/>
    <n v="683"/>
    <n v="0"/>
    <x v="1"/>
  </r>
  <r>
    <n v="6538"/>
    <s v="SCA PACKAGING LOMBARDIA"/>
    <s v="MI1441267"/>
    <s v="06009170017"/>
    <n v="41794"/>
    <n v="522"/>
    <x v="0"/>
    <n v="42306"/>
    <n v="31677"/>
    <n v="3934"/>
    <x v="4692"/>
    <n v="804"/>
    <n v="185"/>
    <n v="0"/>
    <x v="4"/>
  </r>
  <r>
    <n v="6539"/>
    <s v="ONDULATO PICENO"/>
    <s v="AP0118448"/>
    <s v="01188080442"/>
    <n v="41791"/>
    <n v="76"/>
    <x v="0"/>
    <n v="41791"/>
    <n v="31012"/>
    <n v="5214"/>
    <x v="3402"/>
    <n v="-26"/>
    <n v="135"/>
    <n v="1306"/>
    <x v="3"/>
  </r>
  <r>
    <n v="6540"/>
    <s v="EUROPIZZI"/>
    <s v="BG0122316"/>
    <s v="00225470160"/>
    <n v="41763"/>
    <n v="441"/>
    <x v="0"/>
    <n v="42181"/>
    <n v="16597"/>
    <n v="7639"/>
    <x v="5188"/>
    <n v="1002"/>
    <n v="1221"/>
    <n v="6429"/>
    <x v="8"/>
  </r>
  <r>
    <n v="6541"/>
    <s v="FEDERIGHI S.P.A"/>
    <s v="PI0055167"/>
    <s v="00123150500"/>
    <n v="41753"/>
    <n v="31"/>
    <x v="0"/>
    <n v="41784"/>
    <n v="32922"/>
    <n v="2426"/>
    <x v="2937"/>
    <n v="1041"/>
    <n v="587"/>
    <n v="4032"/>
    <x v="4"/>
  </r>
  <r>
    <n v="6542"/>
    <s v="NECCHI"/>
    <s v="PV0058521"/>
    <s v="00183890185"/>
    <n v="41749"/>
    <n v="4082"/>
    <x v="0"/>
    <n v="44951"/>
    <n v="33095"/>
    <n v="5180"/>
    <x v="368"/>
    <n v="2878"/>
    <n v="247"/>
    <n v="716"/>
    <x v="5"/>
  </r>
  <r>
    <n v="6543"/>
    <s v="CO.MET.FER"/>
    <s v="TV0180633"/>
    <s v="01954890263"/>
    <n v="41746"/>
    <n v="159"/>
    <x v="0"/>
    <n v="41905"/>
    <n v="35977"/>
    <n v="3117"/>
    <x v="5189"/>
    <n v="488"/>
    <n v="331"/>
    <n v="166"/>
    <x v="8"/>
  </r>
  <r>
    <n v="6544"/>
    <s v="ATECA"/>
    <s v="MO0276958"/>
    <s v="02257540365"/>
    <n v="41745"/>
    <n v="2533"/>
    <x v="0"/>
    <n v="50499"/>
    <n v="26700"/>
    <n v="15359"/>
    <x v="5190"/>
    <n v="647"/>
    <n v="513"/>
    <n v="1447"/>
    <x v="5"/>
  </r>
  <r>
    <n v="6545"/>
    <s v="PERRETTI PETROLI"/>
    <s v="PZ0057866"/>
    <s v="03190100580"/>
    <n v="41744"/>
    <n v="48"/>
    <x v="0"/>
    <n v="41803"/>
    <n v="33776"/>
    <n v="3733"/>
    <x v="4885"/>
    <n v="700"/>
    <n v="170"/>
    <n v="1000"/>
    <x v="1"/>
  </r>
  <r>
    <n v="6546"/>
    <s v="SOLES"/>
    <s v="MC0081394"/>
    <s v="00302820436"/>
    <n v="41743"/>
    <n v="606"/>
    <x v="0"/>
    <n v="42223"/>
    <n v="22663"/>
    <n v="7476"/>
    <x v="20"/>
    <n v="511"/>
    <n v="600"/>
    <n v="0"/>
    <x v="9"/>
  </r>
  <r>
    <n v="6547"/>
    <s v="AFT ALDE' FILO"/>
    <s v="LC0214151"/>
    <s v="01743120139"/>
    <n v="41740"/>
    <n v="683"/>
    <x v="0"/>
    <n v="42416"/>
    <n v="29523"/>
    <n v="6380"/>
    <x v="3278"/>
    <n v="-943"/>
    <n v="205"/>
    <n v="271"/>
    <x v="1"/>
  </r>
  <r>
    <n v="6548"/>
    <s v="PUNTO 4"/>
    <s v="PD0189136"/>
    <s v="01904020284"/>
    <n v="41734"/>
    <n v="152"/>
    <x v="0"/>
    <n v="41886"/>
    <n v="30615"/>
    <n v="5581"/>
    <x v="4793"/>
    <n v="550"/>
    <n v="507"/>
    <n v="0"/>
    <x v="5"/>
  </r>
  <r>
    <n v="6549"/>
    <s v="NEW CASTLE"/>
    <s v="VI0208416"/>
    <s v="02131810240"/>
    <n v="41726"/>
    <n v="308"/>
    <x v="0"/>
    <n v="43364"/>
    <n v="29965"/>
    <n v="8627"/>
    <x v="3931"/>
    <n v="354"/>
    <n v="313"/>
    <n v="845"/>
    <x v="1"/>
  </r>
  <r>
    <n v="6550"/>
    <s v="MAZZONI L.B."/>
    <s v="VA0222861"/>
    <s v="02000710125"/>
    <n v="41714"/>
    <n v="963"/>
    <x v="0"/>
    <n v="40775"/>
    <n v="18110"/>
    <n v="5699"/>
    <x v="5191"/>
    <n v="2598"/>
    <n v="580"/>
    <n v="4638"/>
    <x v="0"/>
  </r>
  <r>
    <n v="6551"/>
    <s v="MULAZZANI ITALINO"/>
    <s v="RN0242953"/>
    <s v="80087150589"/>
    <n v="41714"/>
    <n v="142"/>
    <x v="0"/>
    <n v="29925"/>
    <n v="15774"/>
    <n v="15330"/>
    <x v="5192"/>
    <n v="970"/>
    <n v="826"/>
    <n v="12530"/>
    <x v="1"/>
  </r>
  <r>
    <n v="6552"/>
    <s v="SOCIETA' EMILIANA PROGETTI AZIENDAL"/>
    <s v="BO0357772"/>
    <s v="02091510368"/>
    <n v="41713"/>
    <n v="792"/>
    <x v="0"/>
    <n v="42505"/>
    <n v="26301"/>
    <n v="3947"/>
    <x v="5193"/>
    <n v="458"/>
    <n v="289"/>
    <n v="0"/>
    <x v="2"/>
  </r>
  <r>
    <n v="6553"/>
    <s v="ALIMAS"/>
    <s v="PD0126429"/>
    <s v="00442230280"/>
    <n v="41707"/>
    <n v="106"/>
    <x v="0"/>
    <n v="42741"/>
    <n v="36100"/>
    <n v="2480"/>
    <x v="4073"/>
    <n v="-245"/>
    <n v="149"/>
    <n v="2435"/>
    <x v="3"/>
  </r>
  <r>
    <n v="6554"/>
    <s v="LIGABUE AIR CATERING"/>
    <s v="VE0274047"/>
    <s v="03016170270"/>
    <n v="41705"/>
    <n v="3306"/>
    <x v="0"/>
    <n v="45322"/>
    <n v="11567"/>
    <n v="9196"/>
    <x v="20"/>
    <n v="-7862"/>
    <n v="1049"/>
    <n v="0"/>
    <x v="3"/>
  </r>
  <r>
    <n v="6555"/>
    <s v="COSMINT"/>
    <s v="CO0240646"/>
    <s v="02103130130"/>
    <n v="41700"/>
    <n v="4136"/>
    <x v="0"/>
    <n v="45252"/>
    <n v="17985"/>
    <n v="9526"/>
    <x v="5194"/>
    <n v="144"/>
    <n v="625"/>
    <n v="0"/>
    <x v="3"/>
  </r>
  <r>
    <n v="6556"/>
    <s v="ELBI"/>
    <s v="PD0154339"/>
    <s v="00838770287"/>
    <n v="41696"/>
    <n v="1330"/>
    <x v="0"/>
    <n v="43505"/>
    <n v="18686"/>
    <n v="10035"/>
    <x v="3989"/>
    <n v="2896"/>
    <n v="1684"/>
    <n v="1794"/>
    <x v="1"/>
  </r>
  <r>
    <n v="6557"/>
    <s v="TAT CERAMICHE"/>
    <s v="RE0221373"/>
    <s v="01765140353"/>
    <n v="41690"/>
    <n v="296"/>
    <x v="0"/>
    <n v="41986"/>
    <n v="35445"/>
    <n v="4777"/>
    <x v="20"/>
    <n v="370"/>
    <n v="381"/>
    <n v="0"/>
    <x v="4"/>
  </r>
  <r>
    <n v="6558"/>
    <s v="S.A.E."/>
    <s v="TN0078260"/>
    <s v="00160120226"/>
    <n v="41680"/>
    <n v="1017"/>
    <x v="0"/>
    <n v="42697"/>
    <n v="4248"/>
    <n v="25605"/>
    <x v="5195"/>
    <n v="1180"/>
    <n v="826"/>
    <n v="0"/>
    <x v="4"/>
  </r>
  <r>
    <n v="6559"/>
    <s v="BENSON"/>
    <s v="BG0242015"/>
    <s v="01841750167"/>
    <n v="41678"/>
    <n v="1450"/>
    <x v="0"/>
    <n v="44154"/>
    <n v="14777"/>
    <n v="13193"/>
    <x v="1213"/>
    <n v="4772"/>
    <n v="2508"/>
    <n v="1000"/>
    <x v="2"/>
  </r>
  <r>
    <n v="6560"/>
    <s v="PONTOGLIO"/>
    <s v="BS0291381"/>
    <s v="02078490485"/>
    <n v="41676"/>
    <n v="593"/>
    <x v="0"/>
    <n v="42896"/>
    <n v="21053"/>
    <n v="10042"/>
    <x v="5196"/>
    <n v="-285"/>
    <n v="314"/>
    <n v="3738"/>
    <x v="3"/>
  </r>
  <r>
    <n v="6561"/>
    <s v="CHEP ITALIA"/>
    <s v="PR0187209"/>
    <s v="09628200157"/>
    <n v="41658"/>
    <n v="2055"/>
    <x v="0"/>
    <n v="43712"/>
    <n v="28619"/>
    <n v="12809"/>
    <x v="5197"/>
    <n v="1711"/>
    <n v="725"/>
    <n v="0"/>
    <x v="0"/>
  </r>
  <r>
    <n v="6562"/>
    <s v="M.E.G.A."/>
    <s v="BG0099195"/>
    <s v="00210060166"/>
    <n v="41643"/>
    <n v="584"/>
    <x v="0"/>
    <n v="41834"/>
    <n v="19021"/>
    <n v="6959"/>
    <x v="4983"/>
    <n v="1796"/>
    <n v="1254"/>
    <n v="3173"/>
    <x v="0"/>
  </r>
  <r>
    <n v="6563"/>
    <s v="GAMMA INDUSTRY"/>
    <s v="PS0103386"/>
    <s v="01030640419"/>
    <n v="41640"/>
    <n v="245"/>
    <x v="0"/>
    <n v="44128"/>
    <n v="28850"/>
    <n v="11748"/>
    <x v="4158"/>
    <n v="409"/>
    <n v="291"/>
    <n v="2501"/>
    <x v="5"/>
  </r>
  <r>
    <n v="6564"/>
    <s v="LAFFON S.P A."/>
    <s v="VA0174911"/>
    <s v="01341660122"/>
    <n v="41632"/>
    <n v="337"/>
    <x v="0"/>
    <n v="41328"/>
    <n v="11466"/>
    <n v="13682"/>
    <x v="3197"/>
    <n v="4590"/>
    <n v="2434"/>
    <n v="56"/>
    <x v="3"/>
  </r>
  <r>
    <n v="6565"/>
    <s v="MEMA"/>
    <s v="BS0125223"/>
    <s v="00110540176"/>
    <n v="41632"/>
    <n v="856"/>
    <x v="0"/>
    <n v="45017"/>
    <n v="25308"/>
    <n v="11762"/>
    <x v="5198"/>
    <n v="789"/>
    <n v="565"/>
    <n v="6772"/>
    <x v="5"/>
  </r>
  <r>
    <n v="6566"/>
    <s v="ING ENEA MATTEI"/>
    <s v="MI0551604"/>
    <s v="00741310155"/>
    <n v="41630"/>
    <n v="789"/>
    <x v="0"/>
    <n v="44600"/>
    <n v="26546"/>
    <n v="8443"/>
    <x v="1843"/>
    <n v="415"/>
    <n v="538"/>
    <n v="0"/>
    <x v="6"/>
  </r>
  <r>
    <n v="6567"/>
    <s v="HALLIBURTON ITALIANA ENUNCIABILE"/>
    <s v="PC0053735"/>
    <s v="00103490330"/>
    <n v="41628"/>
    <n v="1858"/>
    <x v="0"/>
    <n v="43486"/>
    <n v="9240"/>
    <n v="10783"/>
    <x v="5199"/>
    <n v="6722"/>
    <n v="3293"/>
    <n v="0"/>
    <x v="7"/>
  </r>
  <r>
    <n v="6568"/>
    <s v="ROBO"/>
    <s v="GO0045763"/>
    <s v="00348460312"/>
    <n v="41619"/>
    <n v="369"/>
    <x v="0"/>
    <n v="41988"/>
    <n v="39541"/>
    <n v="592"/>
    <x v="5200"/>
    <n v="565"/>
    <n v="505"/>
    <n v="851"/>
    <x v="4"/>
  </r>
  <r>
    <n v="6569"/>
    <s v="FRANCESCO CAVANNA"/>
    <s v="AL0125330"/>
    <s v="00528570062"/>
    <n v="41619"/>
    <n v="859"/>
    <x v="0"/>
    <n v="42478"/>
    <n v="37626"/>
    <n v="2145"/>
    <x v="5201"/>
    <n v="-505"/>
    <n v="100"/>
    <n v="2512"/>
    <x v="3"/>
  </r>
  <r>
    <n v="6570"/>
    <s v="CEA"/>
    <s v="MI1235968"/>
    <s v="08548300154"/>
    <n v="41613"/>
    <n v="1"/>
    <x v="0"/>
    <n v="43100"/>
    <n v="29053"/>
    <n v="3274"/>
    <x v="5202"/>
    <n v="2915"/>
    <n v="1501"/>
    <n v="0"/>
    <x v="8"/>
  </r>
  <r>
    <n v="6571"/>
    <s v="ELETTROFORNITURE MARINI"/>
    <s v="LI0064556"/>
    <s v="00623440492"/>
    <n v="41612"/>
    <n v="2241"/>
    <x v="0"/>
    <n v="43763"/>
    <n v="33351"/>
    <n v="2557"/>
    <x v="5203"/>
    <n v="467"/>
    <n v="481"/>
    <n v="0"/>
    <x v="8"/>
  </r>
  <r>
    <n v="6572"/>
    <s v="OIL SISTEM COMPONENTI"/>
    <s v="MI1459227"/>
    <s v="11384860158"/>
    <n v="41608"/>
    <n v="519"/>
    <x v="0"/>
    <n v="42932"/>
    <n v="25206"/>
    <n v="5976"/>
    <x v="2237"/>
    <n v="10989"/>
    <n v="2501"/>
    <n v="1805"/>
    <x v="9"/>
  </r>
  <r>
    <n v="6573"/>
    <s v="CARTIERA DI MOMO"/>
    <s v="NO0087610"/>
    <s v="00122030034"/>
    <n v="41607"/>
    <n v="562"/>
    <x v="0"/>
    <n v="42401"/>
    <n v="17677"/>
    <n v="9315"/>
    <x v="20"/>
    <n v="5192"/>
    <n v="3568"/>
    <n v="0"/>
    <x v="1"/>
  </r>
  <r>
    <n v="6574"/>
    <s v="FRASCOLD"/>
    <s v="MI0282915"/>
    <s v="00863610150"/>
    <n v="41606"/>
    <n v="243"/>
    <x v="0"/>
    <n v="40943"/>
    <n v="22848"/>
    <n v="6685"/>
    <x v="5204"/>
    <n v="2377"/>
    <n v="1344"/>
    <n v="10648"/>
    <x v="1"/>
  </r>
  <r>
    <n v="6575"/>
    <s v="CASONE"/>
    <s v="PR0136697"/>
    <s v="00544100340"/>
    <n v="41596"/>
    <n v="456"/>
    <x v="0"/>
    <n v="41891"/>
    <n v="25178"/>
    <n v="8797"/>
    <x v="5205"/>
    <n v="754"/>
    <n v="647"/>
    <n v="5925"/>
    <x v="8"/>
  </r>
  <r>
    <n v="6576"/>
    <s v="CORMAS"/>
    <s v="VI0178281"/>
    <s v="01700540246"/>
    <n v="41591"/>
    <n v="26"/>
    <x v="0"/>
    <n v="41616"/>
    <n v="40066"/>
    <n v="841"/>
    <x v="490"/>
    <n v="-33"/>
    <n v="40"/>
    <n v="0"/>
    <x v="0"/>
  </r>
  <r>
    <n v="6577"/>
    <s v="S.E.I. SOCIETA' EDITRICE"/>
    <s v="TO0004627"/>
    <s v="00486610017"/>
    <n v="41578"/>
    <n v="830"/>
    <x v="0"/>
    <n v="40684"/>
    <n v="8025"/>
    <n v="17305"/>
    <x v="5206"/>
    <n v="-3004"/>
    <n v="550"/>
    <n v="22665"/>
    <x v="0"/>
  </r>
  <r>
    <n v="6578"/>
    <s v="ALIGEST"/>
    <s v="CS0124170"/>
    <s v="01926870781"/>
    <n v="41572"/>
    <n v="870"/>
    <x v="0"/>
    <n v="42470"/>
    <n v="35099"/>
    <n v="2187"/>
    <x v="1775"/>
    <n v="233"/>
    <n v="195"/>
    <n v="394"/>
    <x v="4"/>
  </r>
  <r>
    <n v="6579"/>
    <s v="TURATI 1892"/>
    <s v="TO0509524"/>
    <s v="01669810010"/>
    <n v="41570"/>
    <n v="108"/>
    <x v="0"/>
    <n v="41395"/>
    <n v="21277"/>
    <n v="8864"/>
    <x v="5207"/>
    <n v="1208"/>
    <n v="751"/>
    <n v="1884"/>
    <x v="0"/>
  </r>
  <r>
    <n v="6580"/>
    <s v="CISCRA SOCIETA PER AZIONI"/>
    <s v="RM0295808"/>
    <s v="00448610584"/>
    <n v="41569"/>
    <n v="180"/>
    <x v="0"/>
    <n v="42460"/>
    <n v="18513"/>
    <n v="6918"/>
    <x v="3732"/>
    <n v="1996"/>
    <n v="1461"/>
    <n v="0"/>
    <x v="0"/>
  </r>
  <r>
    <n v="6581"/>
    <s v="MERLINI RICCARDO"/>
    <s v="VR0170243"/>
    <s v="01260670235"/>
    <n v="41563"/>
    <n v="273"/>
    <x v="0"/>
    <n v="42200"/>
    <n v="31427"/>
    <n v="5364"/>
    <x v="5208"/>
    <n v="670"/>
    <n v="552"/>
    <n v="12958"/>
    <x v="2"/>
  </r>
  <r>
    <n v="6582"/>
    <s v="PIEFFE UNION"/>
    <s v="TV0199573"/>
    <s v="02277510265"/>
    <n v="41555"/>
    <n v="10"/>
    <x v="0"/>
    <n v="42549"/>
    <n v="19804"/>
    <n v="17246"/>
    <x v="5202"/>
    <n v="312"/>
    <n v="289"/>
    <n v="0"/>
    <x v="0"/>
  </r>
  <r>
    <n v="6583"/>
    <s v="AVERSANA PETROLI"/>
    <s v="CE0073614"/>
    <s v="00230440612"/>
    <n v="41548"/>
    <n v="191"/>
    <x v="0"/>
    <n v="41730"/>
    <n v="38762"/>
    <n v="1111"/>
    <x v="5209"/>
    <n v="169"/>
    <n v="132"/>
    <n v="0"/>
    <x v="1"/>
  </r>
  <r>
    <n v="6584"/>
    <s v="NEODIAZO"/>
    <s v="BG0250375"/>
    <s v="01957960162"/>
    <n v="41547"/>
    <n v="933"/>
    <x v="0"/>
    <n v="42333"/>
    <n v="27372"/>
    <n v="4018"/>
    <x v="5210"/>
    <n v="1764"/>
    <n v="1095"/>
    <n v="0"/>
    <x v="8"/>
  </r>
  <r>
    <n v="6585"/>
    <s v="FONDALPRESS"/>
    <s v="AT0043486"/>
    <s v="00102350055"/>
    <n v="41545"/>
    <n v="429"/>
    <x v="0"/>
    <n v="42072"/>
    <n v="26702"/>
    <n v="4141"/>
    <x v="5211"/>
    <n v="1441"/>
    <n v="848"/>
    <n v="4252"/>
    <x v="1"/>
  </r>
  <r>
    <n v="6586"/>
    <s v="VETERA CAR"/>
    <s v="VA0181030"/>
    <s v="01422430122"/>
    <n v="41532"/>
    <n v="1472"/>
    <x v="0"/>
    <n v="43004"/>
    <n v="36337"/>
    <n v="4867"/>
    <x v="2994"/>
    <n v="269"/>
    <n v="121"/>
    <n v="2927"/>
    <x v="4"/>
  </r>
  <r>
    <n v="6587"/>
    <s v="TRABALDO TOGNA"/>
    <s v="BI0156228"/>
    <s v="10122260150"/>
    <n v="41530"/>
    <n v="1046"/>
    <x v="0"/>
    <n v="44993"/>
    <n v="13410"/>
    <n v="18260"/>
    <x v="5212"/>
    <n v="-430"/>
    <n v="425"/>
    <n v="1088"/>
    <x v="3"/>
  </r>
  <r>
    <n v="6588"/>
    <s v="MAMOLI ROBINETTERIA"/>
    <s v="MI1146474"/>
    <s v="07234580152"/>
    <n v="41518"/>
    <n v="945"/>
    <x v="0"/>
    <n v="42258"/>
    <n v="17295"/>
    <n v="10832"/>
    <x v="5213"/>
    <n v="-1125"/>
    <n v="520"/>
    <n v="7733"/>
    <x v="8"/>
  </r>
  <r>
    <n v="6589"/>
    <s v="LANIFICIO BISENTINO"/>
    <s v="PO0280494"/>
    <s v="01560790485"/>
    <n v="41515"/>
    <n v="399"/>
    <x v="0"/>
    <n v="41152"/>
    <n v="11606"/>
    <n v="19885"/>
    <x v="5214"/>
    <n v="3054"/>
    <n v="1528"/>
    <n v="812"/>
    <x v="4"/>
  </r>
  <r>
    <n v="6590"/>
    <s v="RAPISARDA INDUSTRIES"/>
    <s v="MI1432107"/>
    <s v="11069880158"/>
    <n v="41513"/>
    <n v="259"/>
    <x v="0"/>
    <n v="43133"/>
    <n v="22623"/>
    <n v="4488"/>
    <x v="5215"/>
    <n v="4282"/>
    <n v="1470"/>
    <n v="441"/>
    <x v="5"/>
  </r>
  <r>
    <n v="6591"/>
    <s v="MECNAFER"/>
    <s v="VE0130793"/>
    <s v="00342230273"/>
    <n v="41498"/>
    <n v="35"/>
    <x v="0"/>
    <n v="35616"/>
    <n v="17104"/>
    <n v="6169"/>
    <x v="5216"/>
    <n v="769"/>
    <n v="751"/>
    <n v="0"/>
    <x v="8"/>
  </r>
  <r>
    <n v="6592"/>
    <s v="BERTANI REMO DI SILVIO BERTANI &amp;"/>
    <s v="PR0107149"/>
    <s v="00143800340"/>
    <n v="41496"/>
    <n v="1826"/>
    <x v="0"/>
    <n v="43322"/>
    <n v="4965"/>
    <n v="17070"/>
    <x v="5217"/>
    <n v="2144"/>
    <n v="1372"/>
    <n v="2236"/>
    <x v="5"/>
  </r>
  <r>
    <n v="6593"/>
    <s v="LINEA CARNI"/>
    <s v="VI0230907"/>
    <s v="02778340279"/>
    <n v="41492"/>
    <n v="102"/>
    <x v="0"/>
    <n v="42244"/>
    <n v="39136"/>
    <n v="1893"/>
    <x v="5218"/>
    <n v="-246"/>
    <n v="42"/>
    <n v="0"/>
    <x v="1"/>
  </r>
  <r>
    <n v="6594"/>
    <s v="AUTOPOZZOLI"/>
    <s v="MI1058927"/>
    <s v="05959330159"/>
    <n v="41491"/>
    <n v="131"/>
    <x v="0"/>
    <n v="41355"/>
    <n v="36295"/>
    <n v="1782"/>
    <x v="5219"/>
    <n v="722"/>
    <n v="403"/>
    <n v="0"/>
    <x v="9"/>
  </r>
  <r>
    <n v="6595"/>
    <s v="IDROMACCHINE"/>
    <s v="VE0116124"/>
    <s v="00183550276"/>
    <n v="41481"/>
    <n v="558"/>
    <x v="0"/>
    <n v="38169"/>
    <n v="2446"/>
    <n v="20019"/>
    <x v="5220"/>
    <n v="1475"/>
    <n v="1188"/>
    <n v="0"/>
    <x v="1"/>
  </r>
  <r>
    <n v="6596"/>
    <s v="CON.AG.IT."/>
    <s v="PG0159054"/>
    <s v="01783940545"/>
    <n v="41481"/>
    <n v="233"/>
    <x v="0"/>
    <n v="41875"/>
    <n v="25633"/>
    <n v="7975"/>
    <x v="138"/>
    <n v="1679"/>
    <n v="119"/>
    <n v="0"/>
    <x v="5"/>
  </r>
  <r>
    <n v="6597"/>
    <s v="ENRICO GIOTTI"/>
    <s v="FI0128819"/>
    <s v="00442310488"/>
    <n v="41458"/>
    <n v="275"/>
    <x v="0"/>
    <n v="42304"/>
    <n v="26923"/>
    <n v="3677"/>
    <x v="5221"/>
    <n v="1617"/>
    <n v="1397"/>
    <n v="17460"/>
    <x v="1"/>
  </r>
  <r>
    <n v="6598"/>
    <s v="ZF HURTH MARINE"/>
    <s v="TN0129428"/>
    <s v="01308840220"/>
    <n v="41441"/>
    <n v="1335"/>
    <x v="0"/>
    <n v="42917"/>
    <n v="23910"/>
    <n v="5401"/>
    <x v="5222"/>
    <n v="6288"/>
    <n v="2980"/>
    <n v="12140"/>
    <x v="0"/>
  </r>
  <r>
    <n v="6599"/>
    <s v="F.LLI LAJOLO"/>
    <s v="TO0425019"/>
    <s v="00522660018"/>
    <n v="41436"/>
    <n v="16"/>
    <x v="0"/>
    <n v="41394"/>
    <n v="35701"/>
    <n v="4359"/>
    <x v="5223"/>
    <n v="521"/>
    <n v="254"/>
    <n v="0"/>
    <x v="1"/>
  </r>
  <r>
    <n v="6600"/>
    <s v="SCAGNETTI"/>
    <s v="AT0077864"/>
    <s v="01090030055"/>
    <n v="41436"/>
    <n v="1993"/>
    <x v="0"/>
    <n v="43429"/>
    <n v="40032"/>
    <n v="2418"/>
    <x v="5224"/>
    <n v="150"/>
    <n v="129"/>
    <n v="0"/>
    <x v="2"/>
  </r>
  <r>
    <n v="6601"/>
    <s v="TASSELLI INDUSTRIA FRIGORIFERI"/>
    <s v="MI1510125"/>
    <s v="11935900156"/>
    <n v="41424"/>
    <n v="359"/>
    <x v="0"/>
    <n v="42163"/>
    <n v="20874"/>
    <n v="11276"/>
    <x v="20"/>
    <n v="-2210"/>
    <n v="446"/>
    <n v="0"/>
    <x v="3"/>
  </r>
  <r>
    <n v="6602"/>
    <s v="EFFEBI"/>
    <s v="BS0174368"/>
    <s v="00294500178"/>
    <n v="41422"/>
    <n v="348"/>
    <x v="0"/>
    <n v="41713"/>
    <n v="18177"/>
    <n v="10932"/>
    <x v="2855"/>
    <n v="1411"/>
    <n v="928"/>
    <n v="2022"/>
    <x v="3"/>
  </r>
  <r>
    <n v="6603"/>
    <s v="MAGAZZINI MONTELLO"/>
    <s v="CN0111429"/>
    <s v="00589570043"/>
    <n v="41417"/>
    <n v="42"/>
    <x v="0"/>
    <n v="41902"/>
    <n v="32217"/>
    <n v="286"/>
    <x v="3537"/>
    <n v="2490"/>
    <n v="1324"/>
    <n v="13739"/>
    <x v="3"/>
  </r>
  <r>
    <n v="6604"/>
    <s v="BATTOCCHIO"/>
    <s v="VI0163207"/>
    <s v="01328400245"/>
    <n v="41417"/>
    <n v="717"/>
    <x v="0"/>
    <n v="42133"/>
    <n v="35360"/>
    <n v="1341"/>
    <x v="5225"/>
    <n v="876"/>
    <n v="514"/>
    <n v="84"/>
    <x v="1"/>
  </r>
  <r>
    <n v="6605"/>
    <s v="*DE MATTEIS AGROALIMENTARE"/>
    <s v="AV0079252"/>
    <s v="91000230648"/>
    <n v="41415"/>
    <n v="528"/>
    <x v="0"/>
    <n v="42020"/>
    <n v="26515"/>
    <n v="5842"/>
    <x v="5226"/>
    <n v="-852"/>
    <n v="137"/>
    <n v="10026"/>
    <x v="4"/>
  </r>
  <r>
    <n v="6607"/>
    <s v="LANERIE LUIGI BOGGIO CASERO"/>
    <s v="BI0100078"/>
    <s v="00187170022"/>
    <n v="41401"/>
    <n v="1291"/>
    <x v="0"/>
    <n v="41826"/>
    <n v="19319"/>
    <n v="8359"/>
    <x v="5227"/>
    <n v="1249"/>
    <n v="893"/>
    <n v="735"/>
    <x v="2"/>
  </r>
  <r>
    <n v="6608"/>
    <s v="NAVA WEB"/>
    <s v="MI1194986"/>
    <s v="07981880151"/>
    <n v="41400"/>
    <n v="889"/>
    <x v="0"/>
    <n v="42126"/>
    <n v="14076"/>
    <n v="17451"/>
    <x v="2531"/>
    <n v="875"/>
    <n v="820"/>
    <n v="5828"/>
    <x v="3"/>
  </r>
  <r>
    <n v="6609"/>
    <s v="CONSORZIO CAVATORI PRODUTTORI PORFI"/>
    <s v="TN0095599"/>
    <s v="00442280228"/>
    <n v="41397"/>
    <n v="155"/>
    <x v="0"/>
    <n v="41740"/>
    <n v="32085"/>
    <n v="6173"/>
    <x v="4512"/>
    <n v="217"/>
    <n v="180"/>
    <n v="75"/>
    <x v="0"/>
  </r>
  <r>
    <n v="6610"/>
    <s v="G.V.C. AUTO"/>
    <s v="VR0232470"/>
    <s v="02336310236"/>
    <n v="41389"/>
    <n v="97"/>
    <x v="0"/>
    <n v="41486"/>
    <n v="37796"/>
    <n v="2819"/>
    <x v="3021"/>
    <n v="847"/>
    <n v="141"/>
    <n v="0"/>
    <x v="0"/>
  </r>
  <r>
    <n v="6611"/>
    <s v="BUZZETTI"/>
    <s v="MI1059071"/>
    <s v="04898980158"/>
    <n v="41383"/>
    <n v="125"/>
    <x v="0"/>
    <n v="41508"/>
    <n v="38377"/>
    <n v="3126"/>
    <x v="821"/>
    <n v="804"/>
    <n v="488"/>
    <n v="0"/>
    <x v="5"/>
  </r>
  <r>
    <n v="6612"/>
    <s v="CARTONBOX"/>
    <s v="LC0119774"/>
    <s v="00353550130"/>
    <n v="41381"/>
    <n v="257"/>
    <x v="0"/>
    <n v="41996"/>
    <n v="24149"/>
    <n v="5369"/>
    <x v="5228"/>
    <n v="-1949"/>
    <n v="336"/>
    <n v="847"/>
    <x v="3"/>
  </r>
  <r>
    <n v="6613"/>
    <s v="MARTIGNONI"/>
    <s v="VA0229592"/>
    <s v="02078050123"/>
    <n v="41380"/>
    <n v="1"/>
    <x v="0"/>
    <n v="41381"/>
    <n v="36705"/>
    <n v="2518"/>
    <x v="2608"/>
    <n v="679"/>
    <n v="335"/>
    <n v="0"/>
    <x v="5"/>
  </r>
  <r>
    <n v="6614"/>
    <s v="SICC"/>
    <s v="AN0076548"/>
    <s v="00388570426"/>
    <n v="41366"/>
    <n v="1261"/>
    <x v="0"/>
    <n v="43084"/>
    <n v="27680"/>
    <n v="6236"/>
    <x v="4147"/>
    <n v="1737"/>
    <n v="1000"/>
    <n v="3343"/>
    <x v="6"/>
  </r>
  <r>
    <n v="6615"/>
    <s v="D.V.S. DUPLI VIDEO SOUND"/>
    <s v="MI1024545"/>
    <s v="04589780156"/>
    <n v="41363"/>
    <n v="352"/>
    <x v="0"/>
    <n v="41821"/>
    <n v="25173"/>
    <n v="6603"/>
    <x v="1677"/>
    <n v="3354"/>
    <n v="1742"/>
    <n v="0"/>
    <x v="7"/>
  </r>
  <r>
    <n v="6616"/>
    <s v="LA NUOVA AGROMECCANICA"/>
    <s v="VE0223620"/>
    <s v="02540830276"/>
    <n v="41358"/>
    <n v="1860"/>
    <x v="0"/>
    <n v="43218"/>
    <n v="40567"/>
    <n v="948"/>
    <x v="5229"/>
    <n v="69"/>
    <n v="131"/>
    <n v="0"/>
    <x v="4"/>
  </r>
  <r>
    <n v="6617"/>
    <s v="COOPERATIVA LAVORATORI EDILI STIENT"/>
    <s v="RO0029715"/>
    <s v="00038970299"/>
    <n v="41358"/>
    <n v="1191"/>
    <x v="0"/>
    <n v="27468"/>
    <n v="17133"/>
    <n v="1617"/>
    <x v="5230"/>
    <n v="530"/>
    <n v="250"/>
    <n v="753"/>
    <x v="3"/>
  </r>
  <r>
    <n v="6618"/>
    <s v="EUROFILI"/>
    <s v="BI0131858"/>
    <s v="01282980026"/>
    <n v="41345"/>
    <n v="494"/>
    <x v="0"/>
    <n v="42262"/>
    <n v="23050"/>
    <n v="6885"/>
    <x v="5231"/>
    <n v="731"/>
    <n v="469"/>
    <n v="5500"/>
    <x v="8"/>
  </r>
  <r>
    <n v="6619"/>
    <s v="NUOVE INIZIATIVE"/>
    <s v="MI1531258"/>
    <s v="00614890143"/>
    <n v="41345"/>
    <n v="0"/>
    <x v="0"/>
    <n v="34666"/>
    <n v="1"/>
    <n v="30751"/>
    <x v="20"/>
    <n v="2125"/>
    <n v="1977"/>
    <n v="3584"/>
    <x v="8"/>
  </r>
  <r>
    <n v="6620"/>
    <s v="OFFICINA CF FRANCI"/>
    <s v="LC0165041"/>
    <s v="00784600132"/>
    <n v="41343"/>
    <n v="222"/>
    <x v="0"/>
    <n v="39594"/>
    <n v="5683"/>
    <n v="19750"/>
    <x v="5232"/>
    <n v="1073"/>
    <n v="964"/>
    <n v="5234"/>
    <x v="9"/>
  </r>
  <r>
    <n v="6621"/>
    <s v="POLICLINICO SAN MARCO"/>
    <s v="VE0075036"/>
    <s v="00347320277"/>
    <n v="41336"/>
    <n v="59"/>
    <x v="0"/>
    <n v="41395"/>
    <n v="4831"/>
    <n v="10271"/>
    <x v="5233"/>
    <n v="2724"/>
    <n v="2031"/>
    <n v="13588"/>
    <x v="1"/>
  </r>
  <r>
    <n v="6622"/>
    <s v="CASA DEL CAFFE' VERGNANO"/>
    <s v="TO0457368"/>
    <s v="00169040011"/>
    <n v="41333"/>
    <n v="467"/>
    <x v="0"/>
    <n v="42529"/>
    <n v="19091"/>
    <n v="16520"/>
    <x v="5234"/>
    <n v="590"/>
    <n v="362"/>
    <n v="2408"/>
    <x v="1"/>
  </r>
  <r>
    <n v="6623"/>
    <s v="IREM"/>
    <s v="SR0067514"/>
    <s v="00530150895"/>
    <n v="41332"/>
    <n v="800"/>
    <x v="0"/>
    <n v="53297"/>
    <n v="3010"/>
    <n v="33104"/>
    <x v="4041"/>
    <n v="535"/>
    <n v="518"/>
    <n v="5627"/>
    <x v="8"/>
  </r>
  <r>
    <n v="6624"/>
    <s v="CAVANNA"/>
    <s v="NO0127240"/>
    <s v="00512880030"/>
    <n v="41332"/>
    <n v="69"/>
    <x v="0"/>
    <n v="41233"/>
    <n v="18274"/>
    <n v="8445"/>
    <x v="3266"/>
    <n v="-1218"/>
    <n v="542"/>
    <n v="3510"/>
    <x v="0"/>
  </r>
  <r>
    <n v="6625"/>
    <s v="BLUE JEANS"/>
    <s v="VR0170436"/>
    <s v="01261810236"/>
    <n v="41331"/>
    <n v="989"/>
    <x v="0"/>
    <n v="41932"/>
    <n v="27062"/>
    <n v="7561"/>
    <x v="3491"/>
    <n v="400"/>
    <n v="122"/>
    <n v="0"/>
    <x v="0"/>
  </r>
  <r>
    <n v="6626"/>
    <s v="EUROPETROLI MODENA"/>
    <s v="MO0263403"/>
    <s v="02068960364"/>
    <n v="41321"/>
    <n v="627"/>
    <x v="0"/>
    <n v="41948"/>
    <n v="35431"/>
    <n v="2609"/>
    <x v="4260"/>
    <n v="391"/>
    <n v="352"/>
    <n v="1098"/>
    <x v="4"/>
  </r>
  <r>
    <n v="6627"/>
    <s v="MINICONF"/>
    <s v="AR0064978"/>
    <s v="00249390519"/>
    <n v="41318"/>
    <n v="102"/>
    <x v="0"/>
    <n v="42073"/>
    <n v="24552"/>
    <n v="7720"/>
    <x v="5235"/>
    <n v="1200"/>
    <n v="866"/>
    <n v="21126"/>
    <x v="0"/>
  </r>
  <r>
    <n v="6628"/>
    <s v="SUDGAS"/>
    <s v="RM0627751"/>
    <s v="00102300613"/>
    <n v="41316"/>
    <n v="122"/>
    <x v="0"/>
    <n v="41438"/>
    <n v="21312"/>
    <n v="7463"/>
    <x v="5236"/>
    <n v="58"/>
    <n v="418"/>
    <n v="10377"/>
    <x v="0"/>
  </r>
  <r>
    <n v="6629"/>
    <s v="GARELLI &amp; SCAVINO"/>
    <s v="AT0066693"/>
    <s v="00908860059"/>
    <n v="41316"/>
    <n v="5762"/>
    <x v="0"/>
    <n v="47078"/>
    <n v="44237"/>
    <n v="1221"/>
    <x v="5237"/>
    <n v="307"/>
    <n v="236"/>
    <n v="1449"/>
    <x v="2"/>
  </r>
  <r>
    <n v="6630"/>
    <s v="PANDA"/>
    <s v="CN0095549"/>
    <s v="00096660451"/>
    <n v="41310"/>
    <n v="262"/>
    <x v="0"/>
    <n v="42140"/>
    <n v="26231"/>
    <n v="5797"/>
    <x v="4091"/>
    <n v="545"/>
    <n v="522"/>
    <n v="7007"/>
    <x v="0"/>
  </r>
  <r>
    <n v="6631"/>
    <s v="C.N.A. SERVIZI MODENA"/>
    <s v="MO0150550"/>
    <s v="00317400364"/>
    <n v="41299"/>
    <n v="2459"/>
    <x v="0"/>
    <n v="43758"/>
    <n v="242"/>
    <n v="10182"/>
    <x v="5238"/>
    <n v="1478"/>
    <n v="1818"/>
    <n v="1776"/>
    <x v="1"/>
  </r>
  <r>
    <n v="6632"/>
    <s v="SALUMIFICIO F.LLI MORGANTE"/>
    <s v="GO0024986"/>
    <s v="00050970318"/>
    <n v="41282"/>
    <n v="104"/>
    <x v="0"/>
    <n v="42209"/>
    <n v="22254"/>
    <n v="7535"/>
    <x v="4129"/>
    <n v="1757"/>
    <n v="1100"/>
    <n v="18755"/>
    <x v="8"/>
  </r>
  <r>
    <n v="6633"/>
    <s v="CONSORZIO ELETTRICISTI INSTALLATORI"/>
    <s v="RA0073568"/>
    <s v="00085050391"/>
    <n v="41276"/>
    <n v="729"/>
    <x v="0"/>
    <n v="42006"/>
    <n v="18418"/>
    <n v="20263"/>
    <x v="5239"/>
    <n v="570"/>
    <n v="183"/>
    <n v="2070"/>
    <x v="1"/>
  </r>
  <r>
    <n v="6634"/>
    <s v="OROBICI GRANITI"/>
    <s v="BG0274273"/>
    <s v="02244830168"/>
    <n v="41272"/>
    <n v="10"/>
    <x v="0"/>
    <n v="41691"/>
    <n v="38439"/>
    <n v="541"/>
    <x v="5240"/>
    <n v="744"/>
    <n v="396"/>
    <n v="3075"/>
    <x v="4"/>
  </r>
  <r>
    <n v="6635"/>
    <s v="BIG MARKET"/>
    <s v="VR0173085"/>
    <s v="01300040233"/>
    <n v="41271"/>
    <n v="66"/>
    <x v="0"/>
    <n v="41337"/>
    <n v="35406"/>
    <n v="1111"/>
    <x v="5241"/>
    <n v="881"/>
    <n v="461"/>
    <n v="0"/>
    <x v="3"/>
  </r>
  <r>
    <n v="6636"/>
    <s v="CERIALI COSTRUZIONI"/>
    <s v="MN0137669"/>
    <s v="00535570204"/>
    <n v="41267"/>
    <n v="72"/>
    <x v="0"/>
    <n v="42595"/>
    <n v="24750"/>
    <n v="9732"/>
    <x v="5016"/>
    <n v="5164"/>
    <n v="2315"/>
    <n v="0"/>
    <x v="8"/>
  </r>
  <r>
    <n v="6637"/>
    <s v="SANTA MARTA"/>
    <s v="VT0084264"/>
    <s v="01394500563"/>
    <n v="41260"/>
    <n v="32"/>
    <x v="0"/>
    <n v="40870"/>
    <n v="37394"/>
    <n v="1505"/>
    <x v="5242"/>
    <n v="188"/>
    <n v="157"/>
    <n v="3200"/>
    <x v="4"/>
  </r>
  <r>
    <n v="6638"/>
    <s v="VENETA GESTIONE SERVIZI PUBBLICI"/>
    <s v="MI0669414"/>
    <s v="00755840154"/>
    <n v="41260"/>
    <n v="200"/>
    <x v="0"/>
    <n v="42698"/>
    <n v="32675"/>
    <n v="945"/>
    <x v="5243"/>
    <n v="3961"/>
    <n v="1790"/>
    <n v="14313"/>
    <x v="5"/>
  </r>
  <r>
    <n v="6639"/>
    <s v="VEZZA"/>
    <s v="CN0133458"/>
    <s v="01743680041"/>
    <n v="41243"/>
    <n v="427"/>
    <x v="0"/>
    <n v="41320"/>
    <n v="24825"/>
    <n v="8457"/>
    <x v="5244"/>
    <n v="1812"/>
    <n v="1107"/>
    <n v="2689"/>
    <x v="8"/>
  </r>
  <r>
    <n v="6640"/>
    <s v="VITICOLTORI FRIULANI &quot;LA DELIZIA&quot; C"/>
    <s v="PN0000317"/>
    <s v="00071480933"/>
    <n v="41243"/>
    <n v="1422"/>
    <x v="0"/>
    <n v="42819"/>
    <n v="34741"/>
    <n v="5075"/>
    <x v="5245"/>
    <n v="0"/>
    <n v="0"/>
    <n v="14680"/>
    <x v="5"/>
  </r>
  <r>
    <n v="6641"/>
    <s v="MIRAUTO"/>
    <s v="RM0813915"/>
    <s v="04900561004"/>
    <n v="41239"/>
    <n v="2174"/>
    <x v="0"/>
    <n v="43414"/>
    <n v="37860"/>
    <n v="3305"/>
    <x v="4899"/>
    <n v="155"/>
    <n v="119"/>
    <n v="0"/>
    <x v="1"/>
  </r>
  <r>
    <n v="6642"/>
    <s v="GRANITEX"/>
    <s v="VR0136511"/>
    <s v="00409880234"/>
    <n v="41235"/>
    <n v="314"/>
    <x v="0"/>
    <n v="39763"/>
    <n v="18550"/>
    <n v="12537"/>
    <x v="4408"/>
    <n v="2822"/>
    <n v="1325"/>
    <n v="579"/>
    <x v="9"/>
  </r>
  <r>
    <n v="6643"/>
    <s v="AGRICOLA MEDITERRANEA"/>
    <s v="RA0154080"/>
    <s v="01389440395"/>
    <n v="41230"/>
    <n v="25"/>
    <x v="0"/>
    <n v="41255"/>
    <n v="34967"/>
    <n v="4548"/>
    <x v="20"/>
    <n v="161"/>
    <n v="107"/>
    <n v="0"/>
    <x v="1"/>
  </r>
  <r>
    <n v="6644"/>
    <s v="ATTIVITA' INDUSTRIALI FRIULI IN"/>
    <s v="PN0053474"/>
    <s v="01263060939"/>
    <n v="41217"/>
    <n v="317"/>
    <x v="0"/>
    <n v="42756"/>
    <n v="9220"/>
    <n v="7959"/>
    <x v="5246"/>
    <n v="13721"/>
    <n v="5853"/>
    <n v="1533"/>
    <x v="5"/>
  </r>
  <r>
    <n v="6645"/>
    <s v="RESIDENZE ANNI AZZURRI"/>
    <s v="MI1312510"/>
    <s v="09736360158"/>
    <n v="41217"/>
    <n v="491"/>
    <x v="0"/>
    <n v="41708"/>
    <n v="4488"/>
    <n v="7050"/>
    <x v="5247"/>
    <n v="2970"/>
    <n v="1122"/>
    <n v="89149"/>
    <x v="1"/>
  </r>
  <r>
    <n v="6646"/>
    <s v="VETROASFALTO"/>
    <s v="MI0281792"/>
    <s v="00809240153"/>
    <n v="41213"/>
    <n v="586"/>
    <x v="0"/>
    <n v="42024"/>
    <n v="27079"/>
    <n v="7936"/>
    <x v="5248"/>
    <n v="593"/>
    <n v="411"/>
    <n v="3000"/>
    <x v="0"/>
  </r>
  <r>
    <n v="6647"/>
    <s v="SARDEGNA LINES SERVIZI MARITTIMI DE"/>
    <s v="CA0148527"/>
    <s v="01885080927"/>
    <n v="41189"/>
    <n v="1743"/>
    <x v="0"/>
    <n v="42932"/>
    <n v="2228"/>
    <n v="13516"/>
    <x v="2932"/>
    <n v="-230"/>
    <n v="191"/>
    <n v="6829"/>
    <x v="1"/>
  </r>
  <r>
    <n v="6648"/>
    <s v="ITALDESIGN"/>
    <s v="BA0263047"/>
    <s v="03528370723"/>
    <n v="41185"/>
    <n v="819"/>
    <x v="0"/>
    <n v="41557"/>
    <n v="21117"/>
    <n v="9224"/>
    <x v="5249"/>
    <n v="-2631"/>
    <n v="160"/>
    <n v="146"/>
    <x v="2"/>
  </r>
  <r>
    <n v="6649"/>
    <s v="AUTOSTEFANI"/>
    <s v="VI0134927"/>
    <s v="00523290245"/>
    <n v="41184"/>
    <n v="11"/>
    <x v="0"/>
    <n v="41195"/>
    <n v="36493"/>
    <n v="2036"/>
    <x v="5250"/>
    <n v="284"/>
    <n v="263"/>
    <n v="7236"/>
    <x v="3"/>
  </r>
  <r>
    <n v="6650"/>
    <s v="OLEIFICIO BORELLI"/>
    <s v="IM0059396"/>
    <s v="00243990082"/>
    <n v="41181"/>
    <n v="369"/>
    <x v="0"/>
    <n v="40628"/>
    <n v="33437"/>
    <n v="3470"/>
    <x v="2088"/>
    <n v="2421"/>
    <n v="126"/>
    <n v="0"/>
    <x v="3"/>
  </r>
  <r>
    <n v="6651"/>
    <s v="MDO MODERNA DISTRIBUZIONE"/>
    <s v="MI1486582"/>
    <s v="01552600031"/>
    <n v="41178"/>
    <n v="211"/>
    <x v="0"/>
    <n v="41389"/>
    <n v="3207"/>
    <n v="31667"/>
    <x v="3597"/>
    <n v="2016"/>
    <n v="976"/>
    <n v="0"/>
    <x v="3"/>
  </r>
  <r>
    <n v="6652"/>
    <s v="M.T.M. MANIFATTURA TESSUTI MILANO"/>
    <s v="MI0761773"/>
    <s v="01243070156"/>
    <n v="41173"/>
    <n v="2016"/>
    <x v="0"/>
    <n v="44306"/>
    <n v="23861"/>
    <n v="7763"/>
    <x v="5251"/>
    <n v="-7861"/>
    <n v="282"/>
    <n v="18070"/>
    <x v="1"/>
  </r>
  <r>
    <n v="6653"/>
    <s v="COMMERCIALE AVICHIANTI"/>
    <s v="SI0095170"/>
    <s v="00842060527"/>
    <n v="41173"/>
    <n v="651"/>
    <x v="0"/>
    <n v="41139"/>
    <n v="36529"/>
    <n v="2876"/>
    <x v="5252"/>
    <n v="-535"/>
    <n v="27"/>
    <n v="493"/>
    <x v="4"/>
  </r>
  <r>
    <n v="6654"/>
    <s v="SOCIETA' INDUSTRIA GOMMA E AFFINI"/>
    <s v="TO0320412"/>
    <s v="00493560015"/>
    <n v="41170"/>
    <n v="785"/>
    <x v="0"/>
    <n v="41905"/>
    <n v="25260"/>
    <n v="3089"/>
    <x v="4530"/>
    <n v="4633"/>
    <n v="2273"/>
    <n v="8696"/>
    <x v="4"/>
  </r>
  <r>
    <n v="6655"/>
    <s v="F.I.M."/>
    <s v="BS0360316"/>
    <s v="01848290985"/>
    <n v="41169"/>
    <n v="9"/>
    <x v="0"/>
    <n v="41178"/>
    <n v="35522"/>
    <n v="3330"/>
    <x v="5253"/>
    <n v="160"/>
    <n v="128"/>
    <n v="436"/>
    <x v="2"/>
  </r>
  <r>
    <n v="6656"/>
    <s v="FONDERIE E OFFICINE MECCANICHE"/>
    <s v="PG0099867"/>
    <s v="00165900549"/>
    <n v="41168"/>
    <n v="437"/>
    <x v="0"/>
    <n v="43393"/>
    <n v="16733"/>
    <n v="13823"/>
    <x v="5254"/>
    <n v="975"/>
    <n v="374"/>
    <n v="12798"/>
    <x v="3"/>
  </r>
  <r>
    <n v="6657"/>
    <s v="PERSICO"/>
    <s v="BG0212251"/>
    <s v="01508540166"/>
    <n v="41163"/>
    <n v="173"/>
    <x v="0"/>
    <n v="42579"/>
    <n v="10030"/>
    <n v="14600"/>
    <x v="5255"/>
    <n v="4454"/>
    <n v="2609"/>
    <n v="653"/>
    <x v="0"/>
  </r>
  <r>
    <n v="6658"/>
    <s v="SUTTER FINANZIARIA"/>
    <s v="AL0099251"/>
    <s v="00156840068"/>
    <n v="41154"/>
    <n v="3438"/>
    <x v="0"/>
    <n v="45679"/>
    <n v="24536"/>
    <n v="9216"/>
    <x v="1419"/>
    <n v="1245"/>
    <n v="1018"/>
    <n v="18791"/>
    <x v="0"/>
  </r>
  <r>
    <n v="6659"/>
    <s v="RUBINETTERIA CISAL"/>
    <s v="NO0132795"/>
    <s v="00870400033"/>
    <n v="41150"/>
    <n v="13"/>
    <x v="0"/>
    <n v="40294"/>
    <n v="16111"/>
    <n v="10476"/>
    <x v="5256"/>
    <n v="1300"/>
    <n v="978"/>
    <n v="4115"/>
    <x v="5"/>
  </r>
  <r>
    <n v="6660"/>
    <s v="BRIANCAR"/>
    <s v="MI0846389"/>
    <s v="00916420151"/>
    <n v="41134"/>
    <n v="1168"/>
    <x v="0"/>
    <n v="42302"/>
    <n v="37760"/>
    <n v="2054"/>
    <x v="5257"/>
    <n v="217"/>
    <n v="96"/>
    <n v="0"/>
    <x v="3"/>
  </r>
  <r>
    <n v="6662"/>
    <s v="AFFITALIA"/>
    <s v="MI1374537"/>
    <s v="10431810158"/>
    <n v="41128"/>
    <n v="345"/>
    <x v="0"/>
    <n v="41473"/>
    <n v="590"/>
    <n v="22056"/>
    <x v="5258"/>
    <n v="6974"/>
    <n v="2360"/>
    <n v="0"/>
    <x v="6"/>
  </r>
  <r>
    <n v="6663"/>
    <s v="GAGGIA"/>
    <s v="MO0263117"/>
    <s v="02069680367"/>
    <n v="41125"/>
    <n v="590"/>
    <x v="0"/>
    <n v="42077"/>
    <n v="21358"/>
    <n v="9636"/>
    <x v="5259"/>
    <n v="-3873"/>
    <n v="343"/>
    <n v="935"/>
    <x v="7"/>
  </r>
  <r>
    <n v="6664"/>
    <s v="C.T.M COIBENTAZIONI TERMOACUSTICHE"/>
    <s v="MI1041837"/>
    <s v="04821070150"/>
    <n v="41124"/>
    <n v="107"/>
    <x v="0"/>
    <n v="41821"/>
    <n v="6684"/>
    <n v="14531"/>
    <x v="5260"/>
    <n v="2345"/>
    <n v="1612"/>
    <n v="3105"/>
    <x v="4"/>
  </r>
  <r>
    <n v="6665"/>
    <s v="UNITED DISTILLERS ITALIA"/>
    <s v="GE0304397"/>
    <s v="02895980106"/>
    <n v="41122"/>
    <n v="6408"/>
    <x v="0"/>
    <n v="47530"/>
    <n v="29540"/>
    <n v="12336"/>
    <x v="5261"/>
    <n v="-6592"/>
    <n v="147"/>
    <n v="0"/>
    <x v="3"/>
  </r>
  <r>
    <n v="6666"/>
    <s v="TERMINI"/>
    <s v="RM0841620"/>
    <s v="05129581004"/>
    <n v="41121"/>
    <n v="1535"/>
    <x v="0"/>
    <n v="45410"/>
    <n v="141"/>
    <n v="32284"/>
    <x v="2987"/>
    <n v="2139"/>
    <n v="1111"/>
    <n v="2492"/>
    <x v="8"/>
  </r>
  <r>
    <n v="6667"/>
    <s v="GAMMA DUE"/>
    <s v="MO0189554"/>
    <s v="00831670369"/>
    <n v="41120"/>
    <n v="1090"/>
    <x v="0"/>
    <n v="42238"/>
    <n v="11737"/>
    <n v="15903"/>
    <x v="2032"/>
    <n v="1209"/>
    <n v="1155"/>
    <n v="21289"/>
    <x v="8"/>
  </r>
  <r>
    <n v="6668"/>
    <s v="FERRAMENTA FRASCHETTI"/>
    <s v="FR0053590"/>
    <s v="00167790609"/>
    <n v="41118"/>
    <n v="523"/>
    <x v="0"/>
    <n v="41641"/>
    <n v="31693"/>
    <n v="5523"/>
    <x v="3708"/>
    <n v="1627"/>
    <n v="1034"/>
    <n v="1511"/>
    <x v="9"/>
  </r>
  <r>
    <n v="6669"/>
    <s v="FOR"/>
    <s v="FE0102093"/>
    <s v="01238460370"/>
    <n v="41110"/>
    <n v="416"/>
    <x v="0"/>
    <n v="42378"/>
    <n v="15778"/>
    <n v="6850"/>
    <x v="5262"/>
    <n v="4328"/>
    <n v="2417"/>
    <n v="4536"/>
    <x v="1"/>
  </r>
  <r>
    <n v="6670"/>
    <s v="INARCA"/>
    <s v="PD0107387"/>
    <s v="00221480288"/>
    <n v="41104"/>
    <n v="764"/>
    <x v="0"/>
    <n v="43012"/>
    <n v="16505"/>
    <n v="7315"/>
    <x v="5263"/>
    <n v="5787"/>
    <n v="2631"/>
    <n v="15993"/>
    <x v="1"/>
  </r>
  <r>
    <n v="6671"/>
    <s v="ANTONIO VERRINI E FIGLI"/>
    <s v="GE0298113"/>
    <s v="02794250106"/>
    <n v="41094"/>
    <n v="47"/>
    <x v="0"/>
    <n v="41141"/>
    <n v="37073"/>
    <n v="889"/>
    <x v="5257"/>
    <n v="-124"/>
    <n v="114"/>
    <n v="0"/>
    <x v="8"/>
  </r>
  <r>
    <n v="6672"/>
    <s v="SAIS"/>
    <s v="RM0639576"/>
    <s v="08042110588"/>
    <n v="41093"/>
    <n v="220"/>
    <x v="0"/>
    <n v="41313"/>
    <n v="29642"/>
    <n v="3849"/>
    <x v="2566"/>
    <n v="2488"/>
    <n v="1260"/>
    <n v="6299"/>
    <x v="0"/>
  </r>
  <r>
    <n v="6673"/>
    <s v="DIAURES"/>
    <s v="MO0144076"/>
    <s v="00301400362"/>
    <n v="41091"/>
    <n v="615"/>
    <x v="0"/>
    <n v="41069"/>
    <n v="20751"/>
    <n v="8433"/>
    <x v="5264"/>
    <n v="113"/>
    <n v="507"/>
    <n v="3744"/>
    <x v="0"/>
  </r>
  <r>
    <n v="6674"/>
    <s v="PAROS INTERNATIONAL INSURANCE"/>
    <s v="MI1289147"/>
    <s v="02874470103"/>
    <n v="41087"/>
    <n v="603"/>
    <x v="0"/>
    <n v="41690"/>
    <n v="16996"/>
    <n v="4899"/>
    <x v="4190"/>
    <n v="4885"/>
    <n v="2883"/>
    <n v="0"/>
    <x v="4"/>
  </r>
  <r>
    <n v="6675"/>
    <s v="CAME"/>
    <s v="VI0177698"/>
    <s v="01690620248"/>
    <n v="41084"/>
    <n v="71"/>
    <x v="0"/>
    <n v="41145"/>
    <n v="21880"/>
    <n v="7352"/>
    <x v="4757"/>
    <n v="2323"/>
    <n v="1225"/>
    <n v="236"/>
    <x v="0"/>
  </r>
  <r>
    <n v="6676"/>
    <s v="TRUSSARDI"/>
    <s v="MI1239427"/>
    <s v="01709450165"/>
    <n v="41083"/>
    <n v="4821"/>
    <x v="0"/>
    <n v="45904"/>
    <n v="354"/>
    <n v="26701"/>
    <x v="5265"/>
    <n v="1829"/>
    <n v="1628"/>
    <n v="56274"/>
    <x v="0"/>
  </r>
  <r>
    <n v="6677"/>
    <s v="DIGNITY"/>
    <s v="AN0123356"/>
    <s v="00978570497"/>
    <n v="41080"/>
    <n v="438"/>
    <x v="0"/>
    <n v="41518"/>
    <n v="29938"/>
    <n v="2968"/>
    <x v="5266"/>
    <n v="1767"/>
    <n v="1140"/>
    <n v="7"/>
    <x v="2"/>
  </r>
  <r>
    <n v="6678"/>
    <s v="RUSCALLA GEOM. DELIO"/>
    <s v="AT0048541"/>
    <s v="00105230056"/>
    <n v="41066"/>
    <n v="276"/>
    <x v="0"/>
    <n v="30292"/>
    <n v="10951"/>
    <n v="7141"/>
    <x v="1994"/>
    <n v="839"/>
    <n v="606"/>
    <n v="5368"/>
    <x v="0"/>
  </r>
  <r>
    <n v="6679"/>
    <s v="SANTA MARGHERITA"/>
    <s v="VR0160754"/>
    <s v="00828210237"/>
    <n v="41058"/>
    <n v="264"/>
    <x v="0"/>
    <n v="41443"/>
    <n v="16117"/>
    <n v="9190"/>
    <x v="1524"/>
    <n v="3603"/>
    <n v="2000"/>
    <n v="4387"/>
    <x v="1"/>
  </r>
  <r>
    <n v="6680"/>
    <s v="MANIFATTURA DI CENE"/>
    <s v="BG0172846"/>
    <s v="03808200152"/>
    <n v="41046"/>
    <n v="130"/>
    <x v="0"/>
    <n v="41398"/>
    <n v="29460"/>
    <n v="3849"/>
    <x v="5267"/>
    <n v="892"/>
    <n v="680"/>
    <n v="3300"/>
    <x v="8"/>
  </r>
  <r>
    <n v="6681"/>
    <s v="ADLER PLASTIC"/>
    <s v="NA0325379"/>
    <s v="03192860637"/>
    <n v="41044"/>
    <n v="404"/>
    <x v="0"/>
    <n v="41448"/>
    <n v="29134"/>
    <n v="2873"/>
    <x v="3892"/>
    <n v="6498"/>
    <n v="2482"/>
    <n v="254"/>
    <x v="1"/>
  </r>
  <r>
    <n v="6682"/>
    <s v="COOPERATIVA PRODUTTORI ROMAGNOLI"/>
    <s v="FO0216579"/>
    <s v="01785690403"/>
    <n v="41043"/>
    <n v="153"/>
    <x v="0"/>
    <n v="41196"/>
    <n v="31692"/>
    <n v="2438"/>
    <x v="2637"/>
    <n v="-1458"/>
    <n v="149"/>
    <n v="3236"/>
    <x v="4"/>
  </r>
  <r>
    <n v="6683"/>
    <s v="FAIST COMPONENTI"/>
    <s v="PG0135666"/>
    <s v="01333320545"/>
    <n v="41041"/>
    <n v="373"/>
    <x v="0"/>
    <n v="40752"/>
    <n v="18271"/>
    <n v="9237"/>
    <x v="5268"/>
    <n v="5423"/>
    <n v="2441"/>
    <n v="1205"/>
    <x v="3"/>
  </r>
  <r>
    <n v="6684"/>
    <s v="IMPRESA GASTONE GUERRINI"/>
    <s v="TO0152289"/>
    <s v="00469840011"/>
    <n v="41030"/>
    <n v="1821"/>
    <x v="0"/>
    <n v="20789"/>
    <n v="3480"/>
    <n v="8241"/>
    <x v="5269"/>
    <n v="-620"/>
    <n v="401"/>
    <n v="0"/>
    <x v="8"/>
  </r>
  <r>
    <n v="6685"/>
    <s v="DACCA"/>
    <s v="CT0205861"/>
    <s v="03264270871"/>
    <n v="41025"/>
    <n v="1745"/>
    <x v="0"/>
    <n v="43302"/>
    <n v="24152"/>
    <n v="7362"/>
    <x v="5270"/>
    <n v="708"/>
    <n v="447"/>
    <n v="9823"/>
    <x v="4"/>
  </r>
  <r>
    <n v="6687"/>
    <s v="FONDERIA REGALI"/>
    <s v="BS0123758"/>
    <s v="00275950178"/>
    <n v="41018"/>
    <n v="159"/>
    <x v="0"/>
    <n v="40856"/>
    <n v="17137"/>
    <n v="5219"/>
    <x v="3890"/>
    <n v="14161"/>
    <n v="6077"/>
    <n v="727"/>
    <x v="8"/>
  </r>
  <r>
    <n v="6688"/>
    <s v="TECHNE"/>
    <s v="BO0298817"/>
    <s v="07887580152"/>
    <n v="41011"/>
    <n v="185"/>
    <x v="0"/>
    <n v="43342"/>
    <n v="23914"/>
    <n v="8492"/>
    <x v="5271"/>
    <n v="839"/>
    <n v="769"/>
    <n v="2381"/>
    <x v="5"/>
  </r>
  <r>
    <n v="6689"/>
    <s v="CARTOTECNICA VENETA"/>
    <s v="PD0082742"/>
    <s v="00202540282"/>
    <n v="41008"/>
    <n v="29"/>
    <x v="0"/>
    <n v="40761"/>
    <n v="21607"/>
    <n v="7387"/>
    <x v="5272"/>
    <n v="1400"/>
    <n v="969"/>
    <n v="1513"/>
    <x v="1"/>
  </r>
  <r>
    <n v="6690"/>
    <s v="COOPERATIVA TRASPORTI FOSSOMBRONE C"/>
    <s v="PS0065470"/>
    <s v="00171750417"/>
    <n v="40997"/>
    <n v="1428"/>
    <x v="0"/>
    <n v="42424"/>
    <n v="5836"/>
    <n v="34027"/>
    <x v="3975"/>
    <n v="48"/>
    <n v="102"/>
    <n v="1949"/>
    <x v="9"/>
  </r>
  <r>
    <n v="6691"/>
    <s v="ALPI ADRIA"/>
    <s v="VI0181437"/>
    <s v="01710200245"/>
    <n v="40997"/>
    <n v="479"/>
    <x v="0"/>
    <n v="40828"/>
    <n v="37031"/>
    <n v="3245"/>
    <x v="5273"/>
    <n v="10"/>
    <n v="9"/>
    <n v="808"/>
    <x v="1"/>
  </r>
  <r>
    <n v="6692"/>
    <s v="P.E.R.A.R."/>
    <s v="MI0969639"/>
    <s v="03684810157"/>
    <n v="40988"/>
    <n v="748"/>
    <x v="0"/>
    <n v="39844"/>
    <n v="14958"/>
    <n v="7823"/>
    <x v="5274"/>
    <n v="4828"/>
    <n v="2366"/>
    <n v="0"/>
    <x v="5"/>
  </r>
  <r>
    <n v="6693"/>
    <s v="FONDERIE PISANO &amp; C."/>
    <s v="SA0100939"/>
    <s v="00181930652"/>
    <n v="40988"/>
    <n v="771"/>
    <x v="0"/>
    <n v="40946"/>
    <n v="19256"/>
    <n v="8356"/>
    <x v="5275"/>
    <n v="2077"/>
    <n v="1172"/>
    <n v="2464"/>
    <x v="1"/>
  </r>
  <r>
    <n v="6694"/>
    <s v="MONTALBETTI"/>
    <s v="VA0154528"/>
    <s v="00753030121"/>
    <n v="40980"/>
    <n v="77"/>
    <x v="0"/>
    <n v="41057"/>
    <n v="29037"/>
    <n v="7763"/>
    <x v="5276"/>
    <n v="497"/>
    <n v="518"/>
    <n v="1857"/>
    <x v="0"/>
  </r>
  <r>
    <n v="6695"/>
    <s v="WRAPMATIC"/>
    <s v="BO0330765"/>
    <s v="03988530378"/>
    <n v="40977"/>
    <n v="1423"/>
    <x v="0"/>
    <n v="29315"/>
    <n v="4640"/>
    <n v="11430"/>
    <x v="5277"/>
    <n v="-7963"/>
    <n v="355"/>
    <n v="1646"/>
    <x v="1"/>
  </r>
  <r>
    <n v="6696"/>
    <s v="TIMKEN ITALIA"/>
    <s v="MI1268754"/>
    <s v="09093440155"/>
    <n v="40976"/>
    <n v="109"/>
    <x v="0"/>
    <n v="43039"/>
    <n v="20819"/>
    <n v="6601"/>
    <x v="5278"/>
    <n v="-947"/>
    <n v="403"/>
    <n v="28154"/>
    <x v="2"/>
  </r>
  <r>
    <n v="6697"/>
    <s v="ISOLA PER LA FABBRICAZIONE DI"/>
    <s v="MI0114138"/>
    <s v="00737280156"/>
    <n v="40970"/>
    <n v="766"/>
    <x v="0"/>
    <n v="40948"/>
    <n v="26026"/>
    <n v="5581"/>
    <x v="5279"/>
    <n v="-3376"/>
    <n v="242"/>
    <n v="137"/>
    <x v="3"/>
  </r>
  <r>
    <n v="6698"/>
    <s v="RAFLATAC ITALIA"/>
    <s v="MI1292574"/>
    <s v="09434390150"/>
    <n v="40965"/>
    <n v="223"/>
    <x v="0"/>
    <n v="41124"/>
    <n v="39670"/>
    <n v="474"/>
    <x v="5280"/>
    <n v="-18"/>
    <n v="45"/>
    <n v="0"/>
    <x v="3"/>
  </r>
  <r>
    <n v="6699"/>
    <s v="LINCE"/>
    <s v="MI0992111"/>
    <s v="04135120154"/>
    <n v="40964"/>
    <n v="13"/>
    <x v="0"/>
    <n v="40977"/>
    <n v="110"/>
    <n v="16820"/>
    <x v="5281"/>
    <n v="3810"/>
    <n v="2352"/>
    <n v="0"/>
    <x v="3"/>
  </r>
  <r>
    <n v="6700"/>
    <s v="LUXOR"/>
    <s v="BS0125445"/>
    <s v="00280360173"/>
    <n v="40959"/>
    <n v="277"/>
    <x v="0"/>
    <n v="41316"/>
    <n v="26422"/>
    <n v="7836"/>
    <x v="5282"/>
    <n v="1241"/>
    <n v="760"/>
    <n v="3440"/>
    <x v="1"/>
  </r>
  <r>
    <n v="6701"/>
    <s v="RETI GRITTI"/>
    <s v="BS0310051"/>
    <s v="01767920166"/>
    <n v="40959"/>
    <n v="103"/>
    <x v="0"/>
    <n v="42637"/>
    <n v="24638"/>
    <n v="7990"/>
    <x v="5283"/>
    <n v="1370"/>
    <n v="812"/>
    <n v="7216"/>
    <x v="4"/>
  </r>
  <r>
    <n v="6702"/>
    <s v="FRIGOCARNI"/>
    <s v="RM0536898"/>
    <s v="00061090569"/>
    <n v="40957"/>
    <n v="210"/>
    <x v="0"/>
    <n v="41167"/>
    <n v="37433"/>
    <n v="2107"/>
    <x v="5284"/>
    <n v="52"/>
    <n v="40"/>
    <n v="0"/>
    <x v="4"/>
  </r>
  <r>
    <n v="6703"/>
    <s v="EURODRAW"/>
    <s v="MI1314112"/>
    <s v="09762270156"/>
    <n v="40954"/>
    <n v="124"/>
    <x v="0"/>
    <n v="36906"/>
    <n v="21982"/>
    <n v="7732"/>
    <x v="5285"/>
    <n v="1173"/>
    <n v="784"/>
    <n v="35"/>
    <x v="2"/>
  </r>
  <r>
    <n v="6704"/>
    <s v="BOVO"/>
    <s v="PD0248027"/>
    <s v="00117990283"/>
    <n v="40946"/>
    <n v="7"/>
    <x v="0"/>
    <n v="40953"/>
    <n v="38252"/>
    <n v="1947"/>
    <x v="5286"/>
    <n v="131"/>
    <n v="77"/>
    <n v="1"/>
    <x v="3"/>
  </r>
  <r>
    <n v="6705"/>
    <s v="ICEBERG"/>
    <s v="TV0143981"/>
    <s v="01151820261"/>
    <n v="40936"/>
    <n v="97"/>
    <x v="0"/>
    <n v="41033"/>
    <n v="35237"/>
    <n v="4452"/>
    <x v="2850"/>
    <n v="1036"/>
    <n v="520"/>
    <n v="2010"/>
    <x v="0"/>
  </r>
  <r>
    <n v="6706"/>
    <s v="CONCERIA SACOMAR S.P.A"/>
    <s v="AP0057753"/>
    <s v="00103250445"/>
    <n v="40934"/>
    <n v="2004"/>
    <x v="0"/>
    <n v="45773"/>
    <n v="32294"/>
    <n v="4135"/>
    <x v="4392"/>
    <n v="742"/>
    <n v="532"/>
    <n v="2038"/>
    <x v="0"/>
  </r>
  <r>
    <n v="6707"/>
    <s v="GAZZOTTI"/>
    <s v="BO0294297"/>
    <s v="02479640373"/>
    <n v="40931"/>
    <n v="757"/>
    <x v="0"/>
    <n v="42253"/>
    <n v="24600"/>
    <n v="8558"/>
    <x v="5287"/>
    <n v="-686"/>
    <n v="367"/>
    <n v="3253"/>
    <x v="5"/>
  </r>
  <r>
    <n v="6708"/>
    <s v="CENTRO SPERIMENTALE STAGIONATURA"/>
    <s v="NO0116342"/>
    <s v="00264840034"/>
    <n v="40926"/>
    <n v="61"/>
    <x v="0"/>
    <n v="41003"/>
    <n v="23808"/>
    <n v="3027"/>
    <x v="5288"/>
    <n v="-1545"/>
    <n v="549"/>
    <n v="0"/>
    <x v="3"/>
  </r>
  <r>
    <n v="6709"/>
    <s v="B.V. SEI"/>
    <s v="MI1536179"/>
    <s v="12184690159"/>
    <n v="40923"/>
    <n v="782"/>
    <x v="0"/>
    <n v="41705"/>
    <n v="25395"/>
    <n v="14417"/>
    <x v="764"/>
    <n v="-2195"/>
    <n v="5"/>
    <n v="5136"/>
    <x v="5"/>
  </r>
  <r>
    <n v="6710"/>
    <s v="FAUSTFARM"/>
    <s v="MI1532363"/>
    <s v="12148590156"/>
    <n v="40921"/>
    <n v="1347"/>
    <x v="0"/>
    <n v="42267"/>
    <n v="1079"/>
    <n v="19335"/>
    <x v="5289"/>
    <n v="2437"/>
    <n v="1210"/>
    <n v="6200"/>
    <x v="6"/>
  </r>
  <r>
    <n v="6711"/>
    <s v="FILATURA DI TRANI"/>
    <s v="BA0289551"/>
    <s v="04037410729"/>
    <n v="40915"/>
    <n v="6"/>
    <x v="0"/>
    <n v="41260"/>
    <n v="26153"/>
    <n v="5184"/>
    <x v="5290"/>
    <n v="1706"/>
    <n v="156"/>
    <n v="6500"/>
    <x v="7"/>
  </r>
  <r>
    <n v="6712"/>
    <s v="TIRRENA AUTO"/>
    <s v="RM0462707"/>
    <s v="03875290581"/>
    <n v="40915"/>
    <n v="2862"/>
    <x v="0"/>
    <n v="43777"/>
    <n v="39172"/>
    <n v="1383"/>
    <x v="2380"/>
    <n v="1396"/>
    <n v="578"/>
    <n v="250"/>
    <x v="4"/>
  </r>
  <r>
    <n v="6713"/>
    <s v="IMPRESA COSTRUZIONI NESSI &amp;"/>
    <s v="CO0002804"/>
    <s v="00211190137"/>
    <n v="40913"/>
    <n v="1981"/>
    <x v="0"/>
    <n v="63414"/>
    <n v="22541"/>
    <n v="19688"/>
    <x v="5291"/>
    <n v="4071"/>
    <n v="2500"/>
    <n v="31648"/>
    <x v="3"/>
  </r>
  <r>
    <n v="6714"/>
    <s v="GRAZIANO"/>
    <s v="AL0199034"/>
    <s v="02586280162"/>
    <n v="40913"/>
    <n v="42"/>
    <x v="0"/>
    <n v="43194"/>
    <n v="25251"/>
    <n v="7428"/>
    <x v="20"/>
    <n v="2760"/>
    <n v="1673"/>
    <n v="0"/>
    <x v="8"/>
  </r>
  <r>
    <n v="6715"/>
    <s v="IL GIGLIO"/>
    <s v="RM0779777"/>
    <s v="04544651005"/>
    <n v="40907"/>
    <n v="712"/>
    <x v="0"/>
    <n v="41619"/>
    <n v="28865"/>
    <n v="6193"/>
    <x v="5292"/>
    <n v="212"/>
    <n v="252"/>
    <n v="0"/>
    <x v="8"/>
  </r>
  <r>
    <n v="6716"/>
    <s v="CAPELLARO E C."/>
    <s v="MI0724194"/>
    <s v="00721730158"/>
    <n v="40899"/>
    <n v="676"/>
    <x v="0"/>
    <n v="41575"/>
    <n v="41051"/>
    <n v="657"/>
    <x v="5150"/>
    <n v="2519"/>
    <n v="1087"/>
    <n v="0"/>
    <x v="9"/>
  </r>
  <r>
    <n v="6717"/>
    <s v="TREVIKART"/>
    <s v="TV0167752"/>
    <s v="01772170260"/>
    <n v="40887"/>
    <n v="213"/>
    <x v="0"/>
    <n v="41129"/>
    <n v="26938"/>
    <n v="4682"/>
    <x v="3415"/>
    <n v="2304"/>
    <n v="1029"/>
    <n v="596"/>
    <x v="1"/>
  </r>
  <r>
    <n v="6718"/>
    <s v="PAREN"/>
    <s v="PR0124129"/>
    <s v="00256610346"/>
    <n v="40883"/>
    <n v="221"/>
    <x v="0"/>
    <n v="41692"/>
    <n v="20914"/>
    <n v="5605"/>
    <x v="3383"/>
    <n v="98"/>
    <n v="480"/>
    <n v="25710"/>
    <x v="1"/>
  </r>
  <r>
    <n v="6719"/>
    <s v="ALFREDO BUONINFANTE &amp; C."/>
    <s v="SA0206236"/>
    <s v="02106670652"/>
    <n v="40879"/>
    <n v="23"/>
    <x v="0"/>
    <n v="40903"/>
    <n v="36281"/>
    <n v="980"/>
    <x v="5007"/>
    <n v="1292"/>
    <n v="654"/>
    <n v="0"/>
    <x v="8"/>
  </r>
  <r>
    <n v="6720"/>
    <s v="STEFAUTO -"/>
    <s v="BO0205813"/>
    <s v="00312950371"/>
    <n v="40877"/>
    <n v="689"/>
    <x v="0"/>
    <n v="41566"/>
    <n v="36220"/>
    <n v="2365"/>
    <x v="5293"/>
    <n v="911"/>
    <n v="465"/>
    <n v="2787"/>
    <x v="0"/>
  </r>
  <r>
    <n v="6721"/>
    <s v="ZENDAR"/>
    <s v="RE0105575"/>
    <s v="00145910352"/>
    <n v="40866"/>
    <n v="295"/>
    <x v="0"/>
    <n v="41511"/>
    <n v="22081"/>
    <n v="8332"/>
    <x v="5294"/>
    <n v="1057"/>
    <n v="679"/>
    <n v="2246"/>
    <x v="0"/>
  </r>
  <r>
    <n v="6722"/>
    <s v="CIC VIDEO"/>
    <s v="MI1334320"/>
    <s v="06437130583"/>
    <n v="40863"/>
    <n v="72"/>
    <x v="0"/>
    <n v="41277"/>
    <n v="5370"/>
    <n v="28531"/>
    <x v="5295"/>
    <n v="1493"/>
    <n v="839"/>
    <n v="0"/>
    <x v="4"/>
  </r>
  <r>
    <n v="6723"/>
    <s v="BORRUSO FIEGE SOCIETA' A"/>
    <s v="RM0404725"/>
    <s v="02110730583"/>
    <n v="40860"/>
    <n v="47"/>
    <x v="0"/>
    <n v="40907"/>
    <n v="491"/>
    <n v="29335"/>
    <x v="5296"/>
    <n v="210"/>
    <n v="52"/>
    <n v="1297"/>
    <x v="0"/>
  </r>
  <r>
    <n v="6724"/>
    <s v="GAS ENERGIA"/>
    <s v="TO0115867"/>
    <s v="00487640013"/>
    <n v="40855"/>
    <n v="1524"/>
    <x v="0"/>
    <n v="40490"/>
    <n v="3288"/>
    <n v="30447"/>
    <x v="5297"/>
    <n v="-2424"/>
    <n v="153"/>
    <n v="0"/>
    <x v="0"/>
  </r>
  <r>
    <n v="6725"/>
    <s v="STILMAN FOOTWEAR"/>
    <s v="VR0241965"/>
    <s v="02488820230"/>
    <n v="40855"/>
    <n v="3387"/>
    <x v="0"/>
    <n v="44342"/>
    <n v="25109"/>
    <n v="12211"/>
    <x v="5298"/>
    <n v="797"/>
    <n v="703"/>
    <n v="369"/>
    <x v="2"/>
  </r>
  <r>
    <n v="6726"/>
    <s v="CHONG KUN DANG ITALIA"/>
    <s v="MI1189527"/>
    <s v="07903270150"/>
    <n v="40853"/>
    <n v="12"/>
    <x v="0"/>
    <n v="41775"/>
    <n v="28807"/>
    <n v="5454"/>
    <x v="5299"/>
    <n v="602"/>
    <n v="231"/>
    <n v="236"/>
    <x v="0"/>
  </r>
  <r>
    <n v="6728"/>
    <s v="TECNOWIND"/>
    <s v="AN0093972"/>
    <s v="00851720425"/>
    <n v="40842"/>
    <n v="585"/>
    <x v="0"/>
    <n v="42380"/>
    <n v="23142"/>
    <n v="9430"/>
    <x v="5300"/>
    <n v="509"/>
    <n v="505"/>
    <n v="1296"/>
    <x v="8"/>
  </r>
  <r>
    <n v="6729"/>
    <s v="DISCOVERDE"/>
    <s v="LE0174991"/>
    <s v="02679290755"/>
    <n v="40835"/>
    <n v="1328"/>
    <x v="0"/>
    <n v="42163"/>
    <n v="38596"/>
    <n v="1519"/>
    <x v="5301"/>
    <n v="532"/>
    <n v="107"/>
    <n v="780"/>
    <x v="1"/>
  </r>
  <r>
    <n v="6730"/>
    <s v="FIOCCHI SNAPS"/>
    <s v="LC0235765"/>
    <s v="02713430151"/>
    <n v="40821"/>
    <n v="116"/>
    <x v="0"/>
    <n v="41584"/>
    <n v="17039"/>
    <n v="7229"/>
    <x v="5302"/>
    <n v="2560"/>
    <n v="1557"/>
    <n v="3312"/>
    <x v="4"/>
  </r>
  <r>
    <n v="6731"/>
    <s v="WHITEHEAD ALENIA SISTEMI SUBACQUEI"/>
    <s v="GE0314415"/>
    <s v="03064480100"/>
    <n v="40816"/>
    <n v="4951"/>
    <x v="0"/>
    <n v="112842"/>
    <n v="36431"/>
    <n v="24678"/>
    <x v="5303"/>
    <n v="8521"/>
    <n v="1870"/>
    <n v="6120"/>
    <x v="3"/>
  </r>
  <r>
    <n v="6732"/>
    <s v="DE A. MARE"/>
    <s v="VE0200871"/>
    <s v="02175230271"/>
    <n v="40810"/>
    <n v="257"/>
    <x v="0"/>
    <n v="40570"/>
    <n v="34780"/>
    <n v="2407"/>
    <x v="5304"/>
    <n v="349"/>
    <n v="289"/>
    <n v="0"/>
    <x v="8"/>
  </r>
  <r>
    <n v="6733"/>
    <s v="CO.ME.CART COSTRUZIONI MECCANICHE"/>
    <s v="TO0583728"/>
    <s v="03750910014"/>
    <n v="40810"/>
    <n v="252"/>
    <x v="0"/>
    <n v="44711"/>
    <n v="17570"/>
    <n v="11940"/>
    <x v="1990"/>
    <n v="1689"/>
    <n v="1256"/>
    <n v="0"/>
    <x v="4"/>
  </r>
  <r>
    <n v="6734"/>
    <s v="MINARDI TEAM"/>
    <s v="RA0085146"/>
    <s v="00212230395"/>
    <n v="40799"/>
    <n v="217"/>
    <x v="0"/>
    <n v="47314"/>
    <n v="9572"/>
    <n v="26302"/>
    <x v="5305"/>
    <n v="48"/>
    <n v="427"/>
    <n v="881"/>
    <x v="5"/>
  </r>
  <r>
    <n v="6735"/>
    <s v="AGRICOLA 92"/>
    <s v="FO0229681"/>
    <s v="01940350406"/>
    <n v="40799"/>
    <n v="1362"/>
    <x v="0"/>
    <n v="39837"/>
    <n v="36522"/>
    <n v="10050"/>
    <x v="5306"/>
    <n v="-7671"/>
    <n v="0"/>
    <n v="0"/>
    <x v="8"/>
  </r>
  <r>
    <n v="6736"/>
    <s v="OMR"/>
    <s v="BS0183876"/>
    <s v="00300270170"/>
    <n v="40791"/>
    <n v="758"/>
    <x v="0"/>
    <n v="41594"/>
    <n v="23506"/>
    <n v="7138"/>
    <x v="5307"/>
    <n v="4656"/>
    <n v="2050"/>
    <n v="850"/>
    <x v="5"/>
  </r>
  <r>
    <n v="6737"/>
    <s v="MULTIMEDICA"/>
    <s v="MI1279693"/>
    <s v="09254520159"/>
    <n v="40787"/>
    <n v="705"/>
    <x v="0"/>
    <n v="41492"/>
    <n v="8263"/>
    <n v="12171"/>
    <x v="5308"/>
    <n v="1852"/>
    <n v="780"/>
    <n v="17381"/>
    <x v="1"/>
  </r>
  <r>
    <n v="6738"/>
    <s v="IDROS"/>
    <s v="VI0235250"/>
    <s v="00442050282"/>
    <n v="40781"/>
    <n v="427"/>
    <x v="0"/>
    <n v="41208"/>
    <n v="13929"/>
    <n v="23387"/>
    <x v="5309"/>
    <n v="397"/>
    <n v="358"/>
    <n v="0"/>
    <x v="9"/>
  </r>
  <r>
    <n v="6739"/>
    <s v="MURANO"/>
    <s v="NA0288917"/>
    <s v="00652400631"/>
    <n v="40772"/>
    <n v="142"/>
    <x v="0"/>
    <n v="40584"/>
    <n v="34235"/>
    <n v="1334"/>
    <x v="4477"/>
    <n v="888"/>
    <n v="304"/>
    <n v="399"/>
    <x v="1"/>
  </r>
  <r>
    <n v="6740"/>
    <s v="LOFRA"/>
    <s v="PD0164156"/>
    <s v="01497990281"/>
    <n v="40767"/>
    <n v="559"/>
    <x v="0"/>
    <n v="42060"/>
    <n v="19081"/>
    <n v="10591"/>
    <x v="5142"/>
    <n v="1881"/>
    <n v="1189"/>
    <n v="0"/>
    <x v="5"/>
  </r>
  <r>
    <n v="6741"/>
    <s v="MISTRAL"/>
    <s v="TO0476705"/>
    <s v="00960490019"/>
    <n v="40762"/>
    <n v="612"/>
    <x v="0"/>
    <n v="43518"/>
    <n v="13488"/>
    <n v="19675"/>
    <x v="5245"/>
    <n v="2882"/>
    <n v="1578"/>
    <n v="0"/>
    <x v="1"/>
  </r>
  <r>
    <n v="6742"/>
    <s v="PAPERNET"/>
    <s v="LU0000000"/>
    <s v="01655250460"/>
    <n v="40758"/>
    <n v="11"/>
    <x v="0"/>
    <n v="42997"/>
    <n v="35017"/>
    <n v="4947"/>
    <x v="5310"/>
    <n v="1233"/>
    <n v="632"/>
    <n v="0"/>
    <x v="0"/>
  </r>
  <r>
    <n v="6743"/>
    <s v="GED GRANDI ELEMENTI DIMENSIONALI"/>
    <s v="FO0253307"/>
    <s v="02261560409"/>
    <n v="40757"/>
    <n v="273"/>
    <x v="0"/>
    <n v="28516"/>
    <n v="10027"/>
    <n v="8799"/>
    <x v="3199"/>
    <n v="-244"/>
    <n v="299"/>
    <n v="250"/>
    <x v="1"/>
  </r>
  <r>
    <n v="6744"/>
    <s v="SOCOMIR SOCIETA' COMBUSTIBILI"/>
    <s v="MI0529014"/>
    <s v="00794890152"/>
    <n v="40752"/>
    <n v="27"/>
    <x v="0"/>
    <n v="40779"/>
    <n v="34673"/>
    <n v="1694"/>
    <x v="4846"/>
    <n v="-245"/>
    <n v="34"/>
    <n v="0"/>
    <x v="2"/>
  </r>
  <r>
    <n v="6745"/>
    <s v="CAVINORD"/>
    <s v="VI0190273"/>
    <s v="00884310244"/>
    <n v="40747"/>
    <n v="401"/>
    <x v="0"/>
    <n v="41238"/>
    <n v="24838"/>
    <n v="7000"/>
    <x v="5311"/>
    <n v="795"/>
    <n v="669"/>
    <n v="641"/>
    <x v="3"/>
  </r>
  <r>
    <n v="6746"/>
    <s v="MALAVOLTA"/>
    <s v="AP0107808"/>
    <s v="01028860441"/>
    <n v="40743"/>
    <n v="27"/>
    <x v="0"/>
    <n v="40770"/>
    <n v="35755"/>
    <n v="1610"/>
    <x v="4020"/>
    <n v="818"/>
    <n v="428"/>
    <n v="2505"/>
    <x v="3"/>
  </r>
  <r>
    <n v="6747"/>
    <s v="AVE"/>
    <s v="BS0032356"/>
    <s v="00283500171"/>
    <n v="40740"/>
    <n v="1512"/>
    <x v="0"/>
    <n v="45553"/>
    <n v="13231"/>
    <n v="9178"/>
    <x v="2945"/>
    <n v="1450"/>
    <n v="1380"/>
    <n v="3712"/>
    <x v="3"/>
  </r>
  <r>
    <n v="6748"/>
    <s v="M.V.P."/>
    <s v="PI0101219"/>
    <s v="01113760506"/>
    <n v="40736"/>
    <n v="459"/>
    <x v="0"/>
    <n v="42159"/>
    <n v="16264"/>
    <n v="9774"/>
    <x v="5312"/>
    <n v="1272"/>
    <n v="1093"/>
    <n v="1324"/>
    <x v="1"/>
  </r>
  <r>
    <n v="6749"/>
    <s v="COOPERATIVA FRUTTICOLTORI SILANDRO"/>
    <s v="BZ0028941"/>
    <s v="00126650217"/>
    <n v="40735"/>
    <n v="1047"/>
    <x v="0"/>
    <n v="42747"/>
    <n v="30469"/>
    <n v="3355"/>
    <x v="3037"/>
    <n v="827"/>
    <n v="63"/>
    <n v="9545"/>
    <x v="4"/>
  </r>
  <r>
    <n v="6750"/>
    <s v="I.M.P. IMBALLAGGI MATERIE"/>
    <s v="VI0054429"/>
    <s v="00153190244"/>
    <n v="40731"/>
    <n v="248"/>
    <x v="0"/>
    <n v="40903"/>
    <n v="14825"/>
    <n v="6433"/>
    <x v="5313"/>
    <n v="1258"/>
    <n v="648"/>
    <n v="12886"/>
    <x v="4"/>
  </r>
  <r>
    <n v="6751"/>
    <s v="CASTALIA SOCIETA' ITALIANA PER"/>
    <s v="GE0309614"/>
    <s v="05047080634"/>
    <n v="40730"/>
    <n v="7683"/>
    <x v="0"/>
    <n v="45748"/>
    <n v="2389"/>
    <n v="25412"/>
    <x v="5314"/>
    <n v="2354"/>
    <n v="528"/>
    <n v="12107"/>
    <x v="2"/>
  </r>
  <r>
    <n v="6752"/>
    <s v="VAGNONE &amp; BOERI"/>
    <s v="TO0824284"/>
    <s v="06935620010"/>
    <n v="40722"/>
    <n v="262"/>
    <x v="0"/>
    <n v="41409"/>
    <n v="20783"/>
    <n v="7897"/>
    <x v="4110"/>
    <n v="3232"/>
    <n v="1799"/>
    <n v="0"/>
    <x v="3"/>
  </r>
  <r>
    <n v="6753"/>
    <s v="CASTEL"/>
    <s v="MI0590866"/>
    <s v="00779080159"/>
    <n v="40720"/>
    <n v="78"/>
    <x v="0"/>
    <n v="40522"/>
    <n v="20398"/>
    <n v="3358"/>
    <x v="2456"/>
    <n v="8190"/>
    <n v="3671"/>
    <n v="0"/>
    <x v="0"/>
  </r>
  <r>
    <n v="6754"/>
    <s v="FIORETE GROUP"/>
    <s v="CO0219894"/>
    <s v="07509820150"/>
    <n v="40719"/>
    <n v="97"/>
    <x v="0"/>
    <n v="40971"/>
    <n v="10790"/>
    <n v="8846"/>
    <x v="20"/>
    <n v="2196"/>
    <n v="731"/>
    <n v="0"/>
    <x v="0"/>
  </r>
  <r>
    <n v="6755"/>
    <s v="NORDICA METALLI"/>
    <s v="BS0363437"/>
    <s v="03352860179"/>
    <n v="40715"/>
    <n v="0"/>
    <x v="0"/>
    <n v="40715"/>
    <n v="38714"/>
    <n v="659"/>
    <x v="5315"/>
    <n v="245"/>
    <n v="145"/>
    <n v="0"/>
    <x v="5"/>
  </r>
  <r>
    <n v="6756"/>
    <s v="URAI"/>
    <s v="MI1103353"/>
    <s v="00181530270"/>
    <n v="40708"/>
    <n v="3833"/>
    <x v="0"/>
    <n v="44541"/>
    <n v="30516"/>
    <n v="2904"/>
    <x v="5117"/>
    <n v="7550"/>
    <n v="3283"/>
    <n v="3000"/>
    <x v="3"/>
  </r>
  <r>
    <n v="6757"/>
    <s v="C.M.S."/>
    <s v="SA0195283"/>
    <s v="01817660655"/>
    <n v="40705"/>
    <n v="208"/>
    <x v="0"/>
    <n v="39548"/>
    <n v="19729"/>
    <n v="5350"/>
    <x v="5316"/>
    <n v="2603"/>
    <n v="1428"/>
    <n v="2917"/>
    <x v="5"/>
  </r>
  <r>
    <n v="6758"/>
    <s v="ELCOR"/>
    <s v="MI1430385"/>
    <s v="11029770150"/>
    <n v="40702"/>
    <n v="13"/>
    <x v="0"/>
    <n v="40728"/>
    <n v="34874"/>
    <n v="3695"/>
    <x v="5317"/>
    <n v="443"/>
    <n v="258"/>
    <n v="0"/>
    <x v="6"/>
  </r>
  <r>
    <n v="6759"/>
    <s v="COTONELLA"/>
    <s v="BS0288134"/>
    <s v="01455000172"/>
    <n v="40692"/>
    <n v="429"/>
    <x v="0"/>
    <n v="45650"/>
    <n v="19038"/>
    <n v="20846"/>
    <x v="5318"/>
    <n v="660"/>
    <n v="512"/>
    <n v="6133"/>
    <x v="7"/>
  </r>
  <r>
    <n v="6760"/>
    <s v="TRAFILERIE VENETE"/>
    <s v="TV0168621"/>
    <s v="01760650265"/>
    <n v="40690"/>
    <n v="392"/>
    <x v="0"/>
    <n v="41082"/>
    <n v="34721"/>
    <n v="3413"/>
    <x v="5319"/>
    <n v="1083"/>
    <n v="779"/>
    <n v="12654"/>
    <x v="4"/>
  </r>
  <r>
    <n v="6761"/>
    <s v="VETRERIE VENETE"/>
    <s v="VR0244045"/>
    <s v="02527560235"/>
    <n v="40683"/>
    <n v="1331"/>
    <x v="0"/>
    <n v="43293"/>
    <n v="8551"/>
    <n v="9107"/>
    <x v="2482"/>
    <n v="10158"/>
    <n v="4894"/>
    <n v="8667"/>
    <x v="3"/>
  </r>
  <r>
    <n v="6762"/>
    <s v="BLUE LINE INTERNATIONAL JEANSWEAR"/>
    <s v="PS0091664"/>
    <s v="00846630416"/>
    <n v="40675"/>
    <n v="575"/>
    <x v="0"/>
    <n v="41782"/>
    <n v="18034"/>
    <n v="16733"/>
    <x v="5320"/>
    <n v="3395"/>
    <n v="1425"/>
    <n v="0"/>
    <x v="8"/>
  </r>
  <r>
    <n v="6763"/>
    <s v="MONDO AUTO"/>
    <s v="RM0696271"/>
    <s v="03754151003"/>
    <n v="40670"/>
    <n v="2640"/>
    <x v="0"/>
    <n v="43310"/>
    <n v="31348"/>
    <n v="3423"/>
    <x v="2238"/>
    <n v="-741"/>
    <n v="150"/>
    <n v="5909"/>
    <x v="8"/>
  </r>
  <r>
    <n v="6764"/>
    <s v="SEPI COMPUTER MEDIA"/>
    <s v="MI1469519"/>
    <s v="11462570158"/>
    <n v="40668"/>
    <n v="101"/>
    <x v="0"/>
    <n v="40769"/>
    <n v="39913"/>
    <n v="756"/>
    <x v="5321"/>
    <n v="-190"/>
    <n v="22"/>
    <n v="0"/>
    <x v="9"/>
  </r>
  <r>
    <n v="6765"/>
    <s v="LILLI PETROLI"/>
    <s v="AQ0059726"/>
    <s v="00641450663"/>
    <n v="40666"/>
    <n v="183"/>
    <x v="0"/>
    <n v="40849"/>
    <n v="38178"/>
    <n v="523"/>
    <x v="5322"/>
    <n v="6"/>
    <n v="9"/>
    <n v="0"/>
    <x v="1"/>
  </r>
  <r>
    <n v="6766"/>
    <s v="MERCANTILE ACCIAI"/>
    <s v="NA0589719"/>
    <s v="01058380054"/>
    <n v="40663"/>
    <n v="745"/>
    <x v="0"/>
    <n v="41416"/>
    <n v="40232"/>
    <n v="2641"/>
    <x v="2895"/>
    <n v="457"/>
    <n v="148"/>
    <n v="450"/>
    <x v="1"/>
  </r>
  <r>
    <n v="6767"/>
    <s v="PONTELAMBRO INDUSTRIA"/>
    <s v="CO0179884"/>
    <s v="01294900137"/>
    <n v="40661"/>
    <n v="568"/>
    <x v="0"/>
    <n v="41103"/>
    <n v="15335"/>
    <n v="8560"/>
    <x v="20"/>
    <n v="3581"/>
    <n v="1881"/>
    <n v="0"/>
    <x v="8"/>
  </r>
  <r>
    <n v="6768"/>
    <s v="FALBER CONFEZIONI"/>
    <s v="FO0198699"/>
    <s v="01498280401"/>
    <n v="40657"/>
    <n v="184"/>
    <x v="0"/>
    <n v="44081"/>
    <n v="15561"/>
    <n v="22454"/>
    <x v="3564"/>
    <n v="-1150"/>
    <n v="307"/>
    <n v="665"/>
    <x v="0"/>
  </r>
  <r>
    <n v="6769"/>
    <s v="JACKYTEX INDUSTRIA TESSILE DELLA"/>
    <s v="AR0056963"/>
    <s v="00101640514"/>
    <n v="40647"/>
    <n v="357"/>
    <x v="0"/>
    <n v="40428"/>
    <n v="15953"/>
    <n v="17740"/>
    <x v="3255"/>
    <n v="1229"/>
    <n v="673"/>
    <n v="2627"/>
    <x v="0"/>
  </r>
  <r>
    <n v="6770"/>
    <s v="COOPERATIVA COSTRUZIONI EDILI"/>
    <s v="PC0083671"/>
    <s v="00112650338"/>
    <n v="40632"/>
    <n v="87"/>
    <x v="0"/>
    <n v="39400"/>
    <n v="24356"/>
    <n v="7338"/>
    <x v="5323"/>
    <n v="1080"/>
    <n v="365"/>
    <n v="44824"/>
    <x v="4"/>
  </r>
  <r>
    <n v="6771"/>
    <s v="AR DUE"/>
    <s v="PN0037493"/>
    <s v="00611290933"/>
    <n v="40623"/>
    <n v="803"/>
    <x v="0"/>
    <n v="41568"/>
    <n v="28573"/>
    <n v="6363"/>
    <x v="5324"/>
    <n v="2973"/>
    <n v="1423"/>
    <n v="5108"/>
    <x v="0"/>
  </r>
  <r>
    <n v="6772"/>
    <s v="ITALMARINE"/>
    <s v="MI0695266"/>
    <s v="00737530154"/>
    <n v="40621"/>
    <n v="2927"/>
    <x v="0"/>
    <n v="43548"/>
    <n v="31560"/>
    <n v="2764"/>
    <x v="5325"/>
    <n v="2956"/>
    <n v="1390"/>
    <n v="6690"/>
    <x v="0"/>
  </r>
  <r>
    <n v="6773"/>
    <s v="CO.F.RA. COOPERATIVE FAENTINE RAGGR"/>
    <s v="RA0079374"/>
    <s v="00166410399"/>
    <n v="40617"/>
    <n v="822"/>
    <x v="0"/>
    <n v="41439"/>
    <n v="31749"/>
    <n v="2554"/>
    <x v="708"/>
    <n v="586"/>
    <n v="440"/>
    <n v="5763"/>
    <x v="2"/>
  </r>
  <r>
    <n v="6774"/>
    <s v="SCIC"/>
    <s v="PR0143093"/>
    <s v="00742430341"/>
    <n v="40599"/>
    <n v="275"/>
    <x v="0"/>
    <n v="41246"/>
    <n v="24738"/>
    <n v="9129"/>
    <x v="2856"/>
    <n v="952"/>
    <n v="688"/>
    <n v="1603"/>
    <x v="0"/>
  </r>
  <r>
    <n v="6775"/>
    <s v="DEL.CA"/>
    <s v="PI0095983"/>
    <s v="01040840504"/>
    <n v="40592"/>
    <n v="110"/>
    <x v="0"/>
    <n v="40701"/>
    <n v="33714"/>
    <n v="2028"/>
    <x v="2702"/>
    <n v="595"/>
    <n v="482"/>
    <n v="982"/>
    <x v="1"/>
  </r>
  <r>
    <n v="6776"/>
    <s v="ALCEA AZIENDA LOMBARDA COLORI E"/>
    <s v="MI0422086"/>
    <s v="00718900152"/>
    <n v="40592"/>
    <n v="26"/>
    <x v="0"/>
    <n v="41122"/>
    <n v="21718"/>
    <n v="5802"/>
    <x v="5326"/>
    <n v="7156"/>
    <n v="3067"/>
    <n v="0"/>
    <x v="8"/>
  </r>
  <r>
    <n v="6777"/>
    <s v="FORGIATURA MORANDINI"/>
    <s v="BS0203619"/>
    <s v="00767700172"/>
    <n v="40583"/>
    <n v="319"/>
    <x v="0"/>
    <n v="41838"/>
    <n v="20768"/>
    <n v="11183"/>
    <x v="5327"/>
    <n v="1558"/>
    <n v="823"/>
    <n v="2677"/>
    <x v="1"/>
  </r>
  <r>
    <n v="6778"/>
    <s v="LA FONTE"/>
    <s v="BO0238751"/>
    <s v="01159140373"/>
    <n v="40580"/>
    <n v="7"/>
    <x v="0"/>
    <n v="40587"/>
    <n v="36363"/>
    <n v="2654"/>
    <x v="1319"/>
    <n v="160"/>
    <n v="132"/>
    <n v="1450"/>
    <x v="4"/>
  </r>
  <r>
    <n v="6779"/>
    <s v="VARESE CARRI B.L."/>
    <s v="VA0243381"/>
    <s v="02278920125"/>
    <n v="40579"/>
    <n v="1164"/>
    <x v="0"/>
    <n v="41743"/>
    <n v="38617"/>
    <n v="2191"/>
    <x v="2253"/>
    <n v="-326"/>
    <n v="120"/>
    <n v="1000"/>
    <x v="3"/>
  </r>
  <r>
    <n v="6780"/>
    <s v="MAG CONFEZIONI"/>
    <s v="CT0128051"/>
    <s v="00876810870"/>
    <n v="40576"/>
    <n v="88"/>
    <x v="0"/>
    <n v="40664"/>
    <n v="36020"/>
    <n v="627"/>
    <x v="1653"/>
    <n v="639"/>
    <n v="476"/>
    <n v="4976"/>
    <x v="8"/>
  </r>
  <r>
    <n v="6781"/>
    <s v="SOGEA"/>
    <s v="TO0451783"/>
    <s v="00516160017"/>
    <n v="40561"/>
    <n v="53"/>
    <x v="0"/>
    <n v="40614"/>
    <n v="31256"/>
    <n v="3948"/>
    <x v="4027"/>
    <n v="631"/>
    <n v="431"/>
    <n v="1635"/>
    <x v="4"/>
  </r>
  <r>
    <n v="6782"/>
    <s v="SAN DOMENICO VETRARIA"/>
    <s v="NA0288893"/>
    <s v="00720800630"/>
    <n v="40545"/>
    <n v="56"/>
    <x v="0"/>
    <n v="42771"/>
    <n v="21076"/>
    <n v="10808"/>
    <x v="5328"/>
    <n v="4159"/>
    <n v="1780"/>
    <n v="313"/>
    <x v="5"/>
  </r>
  <r>
    <n v="6783"/>
    <s v="PALUMBO"/>
    <s v="LI0051028"/>
    <s v="00170720494"/>
    <n v="40540"/>
    <n v="728"/>
    <x v="0"/>
    <n v="41141"/>
    <n v="2661"/>
    <n v="30930"/>
    <x v="879"/>
    <n v="686"/>
    <n v="587"/>
    <n v="2000"/>
    <x v="8"/>
  </r>
  <r>
    <n v="6784"/>
    <s v="SO.RI.CO."/>
    <s v="TO0512009"/>
    <s v="01704910015"/>
    <n v="40536"/>
    <n v="274"/>
    <x v="0"/>
    <n v="40569"/>
    <n v="17343"/>
    <n v="6018"/>
    <x v="5329"/>
    <n v="694"/>
    <n v="735"/>
    <n v="1141"/>
    <x v="5"/>
  </r>
  <r>
    <n v="6785"/>
    <s v="UN.I.TRA. UNIONE ITALIANA TRASPORTA"/>
    <s v="AL0134046"/>
    <s v="00916550064"/>
    <n v="40532"/>
    <n v="1744"/>
    <x v="0"/>
    <n v="42276"/>
    <n v="84"/>
    <n v="41068"/>
    <x v="3250"/>
    <n v="30"/>
    <n v="69"/>
    <n v="20"/>
    <x v="1"/>
  </r>
  <r>
    <n v="6786"/>
    <s v="CALZIFICIO T.I.M."/>
    <s v="RA0098864"/>
    <s v="00705590396"/>
    <n v="40528"/>
    <n v="530"/>
    <x v="0"/>
    <n v="40042"/>
    <n v="18949"/>
    <n v="11305"/>
    <x v="3789"/>
    <n v="903"/>
    <n v="558"/>
    <n v="1486"/>
    <x v="9"/>
  </r>
  <r>
    <n v="6787"/>
    <s v="I.M.G."/>
    <s v="TV0143982"/>
    <s v="00761880269"/>
    <n v="40521"/>
    <n v="74"/>
    <x v="0"/>
    <n v="40819"/>
    <n v="21986"/>
    <n v="5758"/>
    <x v="5330"/>
    <n v="4533"/>
    <n v="2257"/>
    <n v="2925"/>
    <x v="1"/>
  </r>
  <r>
    <n v="6788"/>
    <s v="G&amp;H % G&amp;H GMBH"/>
    <s v="BZ0130130"/>
    <s v="01578160218"/>
    <n v="40520"/>
    <n v="18"/>
    <x v="0"/>
    <n v="40538"/>
    <n v="39256"/>
    <n v="1146"/>
    <x v="20"/>
    <n v="18"/>
    <n v="17"/>
    <n v="0"/>
    <x v="5"/>
  </r>
  <r>
    <n v="6789"/>
    <s v="PRES METAL DI F.LLI VIDANI"/>
    <s v="BS0231454"/>
    <s v="01091900173"/>
    <n v="40518"/>
    <n v="175"/>
    <x v="0"/>
    <n v="42573"/>
    <n v="14490"/>
    <n v="10494"/>
    <x v="5331"/>
    <n v="491"/>
    <n v="464"/>
    <n v="6595"/>
    <x v="1"/>
  </r>
  <r>
    <n v="6790"/>
    <s v="S.I.T.I. SOCIETA' ITALIANA"/>
    <s v="BO0184529"/>
    <s v="00861390375"/>
    <n v="40507"/>
    <n v="510"/>
    <x v="0"/>
    <n v="42293"/>
    <n v="15343"/>
    <n v="8962"/>
    <x v="2911"/>
    <n v="1345"/>
    <n v="1094"/>
    <n v="10265"/>
    <x v="0"/>
  </r>
  <r>
    <n v="6791"/>
    <s v="FLOWER GLOVES"/>
    <s v="VR0194192"/>
    <s v="01747140232"/>
    <n v="40503"/>
    <n v="507"/>
    <x v="0"/>
    <n v="41869"/>
    <n v="36502"/>
    <n v="2835"/>
    <x v="77"/>
    <n v="1952"/>
    <n v="932"/>
    <n v="0"/>
    <x v="1"/>
  </r>
  <r>
    <n v="6792"/>
    <s v="TESSILFORM S.P.A"/>
    <s v="PO0431485"/>
    <s v="01580850970"/>
    <n v="40479"/>
    <n v="41"/>
    <x v="0"/>
    <n v="40591"/>
    <n v="20186"/>
    <n v="11560"/>
    <x v="5332"/>
    <n v="6953"/>
    <n v="2987"/>
    <n v="1500"/>
    <x v="2"/>
  </r>
  <r>
    <n v="6793"/>
    <s v="ITALPLASTIC INDUSTRIALE"/>
    <s v="CO0173348"/>
    <s v="01211660137"/>
    <n v="40477"/>
    <n v="1137"/>
    <x v="0"/>
    <n v="43104"/>
    <n v="19467"/>
    <n v="7719"/>
    <x v="5333"/>
    <n v="3952"/>
    <n v="2001"/>
    <n v="152"/>
    <x v="3"/>
  </r>
  <r>
    <n v="6794"/>
    <s v="PRESIDER"/>
    <s v="TO0667117"/>
    <s v="04867700017"/>
    <n v="40468"/>
    <n v="53"/>
    <x v="0"/>
    <n v="40253"/>
    <n v="29301"/>
    <n v="8326"/>
    <x v="3275"/>
    <n v="1036"/>
    <n v="219"/>
    <n v="5001"/>
    <x v="3"/>
  </r>
  <r>
    <n v="6795"/>
    <s v="TESSITURA BRESCIANA"/>
    <s v="MN0165573"/>
    <s v="01525630172"/>
    <n v="40468"/>
    <n v="1018"/>
    <x v="0"/>
    <n v="42374"/>
    <n v="28033"/>
    <n v="2792"/>
    <x v="5334"/>
    <n v="1044"/>
    <n v="723"/>
    <n v="13538"/>
    <x v="3"/>
  </r>
  <r>
    <n v="6796"/>
    <s v="JAIS"/>
    <s v="MI0720310"/>
    <s v="00737860155"/>
    <n v="40466"/>
    <n v="363"/>
    <x v="0"/>
    <n v="40829"/>
    <n v="38833"/>
    <n v="1270"/>
    <x v="5179"/>
    <n v="363"/>
    <n v="264"/>
    <n v="0"/>
    <x v="1"/>
  </r>
  <r>
    <n v="6797"/>
    <s v="RONCHI MARIO"/>
    <s v="MI1179060"/>
    <s v="07658920157"/>
    <n v="40464"/>
    <n v="576"/>
    <x v="0"/>
    <n v="42421"/>
    <n v="24687"/>
    <n v="4584"/>
    <x v="5335"/>
    <n v="-139"/>
    <n v="516"/>
    <n v="7238"/>
    <x v="4"/>
  </r>
  <r>
    <n v="6798"/>
    <s v="S.I.E.F. SOCIETA' IMPORTAZIONE"/>
    <s v="BO0196406"/>
    <s v="00313730376"/>
    <n v="40463"/>
    <n v="387"/>
    <x v="0"/>
    <n v="40850"/>
    <n v="37603"/>
    <n v="1154"/>
    <x v="5336"/>
    <n v="993"/>
    <n v="541"/>
    <n v="0"/>
    <x v="4"/>
  </r>
  <r>
    <n v="6799"/>
    <s v="INDUSTRIE MECCANICHE DI BAGNOLO IN"/>
    <s v="CR0070644"/>
    <s v="00112730197"/>
    <n v="40457"/>
    <n v="350"/>
    <x v="0"/>
    <n v="46162"/>
    <n v="24346"/>
    <n v="7467"/>
    <x v="5337"/>
    <n v="1078"/>
    <n v="540"/>
    <n v="5562"/>
    <x v="2"/>
  </r>
  <r>
    <n v="6800"/>
    <s v="G.I.R. SUD"/>
    <s v="CH0069897"/>
    <s v="00313190696"/>
    <n v="40454"/>
    <n v="127"/>
    <x v="0"/>
    <n v="40549"/>
    <n v="27182"/>
    <n v="5617"/>
    <x v="3399"/>
    <n v="834"/>
    <n v="636"/>
    <n v="2025"/>
    <x v="3"/>
  </r>
  <r>
    <n v="6801"/>
    <s v="VENCHIAREDO"/>
    <s v="PN0011649"/>
    <s v="00075070938"/>
    <n v="40449"/>
    <n v="88"/>
    <x v="0"/>
    <n v="40501"/>
    <n v="30424"/>
    <n v="3733"/>
    <x v="1077"/>
    <n v="-1209"/>
    <n v="113"/>
    <n v="1068"/>
    <x v="0"/>
  </r>
  <r>
    <n v="6802"/>
    <s v="EUTRON"/>
    <s v="BG0238524"/>
    <s v="01805190160"/>
    <n v="40448"/>
    <n v="59"/>
    <x v="0"/>
    <n v="40958"/>
    <n v="21088"/>
    <n v="9241"/>
    <x v="5338"/>
    <n v="7512"/>
    <n v="3193"/>
    <n v="300"/>
    <x v="0"/>
  </r>
  <r>
    <n v="6803"/>
    <s v="BIFFI"/>
    <s v="BG0194879"/>
    <s v="00954800165"/>
    <n v="40444"/>
    <n v="40"/>
    <x v="0"/>
    <n v="39222"/>
    <n v="11745"/>
    <n v="18488"/>
    <x v="2018"/>
    <n v="1095"/>
    <n v="815"/>
    <n v="3610"/>
    <x v="5"/>
  </r>
  <r>
    <n v="6804"/>
    <s v="GRUPPO BODINO"/>
    <s v="TO0521292"/>
    <s v="01743890012"/>
    <n v="40439"/>
    <n v="52"/>
    <x v="0"/>
    <n v="39362"/>
    <n v="16872"/>
    <n v="13720"/>
    <x v="5339"/>
    <n v="2525"/>
    <n v="1363"/>
    <n v="660"/>
    <x v="3"/>
  </r>
  <r>
    <n v="6805"/>
    <s v="REBECCHI ALIMENTARI E DOLCIARI"/>
    <s v="PC0115607"/>
    <s v="00929880334"/>
    <n v="40433"/>
    <n v="1379"/>
    <x v="0"/>
    <n v="41812"/>
    <n v="35205"/>
    <n v="2836"/>
    <x v="5340"/>
    <n v="307"/>
    <n v="236"/>
    <n v="110"/>
    <x v="5"/>
  </r>
  <r>
    <n v="6806"/>
    <s v="MEDIOLANUM FARMACEUTICI"/>
    <s v="MI0840229"/>
    <s v="01689550158"/>
    <n v="40425"/>
    <n v="4349"/>
    <x v="0"/>
    <n v="45595"/>
    <n v="17001"/>
    <n v="17341"/>
    <x v="5341"/>
    <n v="33"/>
    <n v="320"/>
    <n v="16000"/>
    <x v="6"/>
  </r>
  <r>
    <n v="6807"/>
    <s v="CERAMICHE MINERVA"/>
    <s v="MO0210987"/>
    <s v="01351700362"/>
    <n v="40423"/>
    <n v="672"/>
    <x v="0"/>
    <n v="39728"/>
    <n v="15746"/>
    <n v="7184"/>
    <x v="3400"/>
    <n v="3090"/>
    <n v="1568"/>
    <n v="2406"/>
    <x v="7"/>
  </r>
  <r>
    <n v="6808"/>
    <s v="MATSUSHITA ELECTRIC WORKS ITALIA"/>
    <s v="MI1294480"/>
    <s v="09438810153"/>
    <n v="40410"/>
    <n v="350"/>
    <x v="0"/>
    <n v="40745"/>
    <n v="37241"/>
    <n v="1535"/>
    <x v="2704"/>
    <n v="-713"/>
    <n v="78"/>
    <n v="0"/>
    <x v="4"/>
  </r>
  <r>
    <n v="6810"/>
    <s v="I M S ITALIA"/>
    <s v="MI0154019"/>
    <s v="00831970157"/>
    <n v="40390"/>
    <n v="1915"/>
    <x v="0"/>
    <n v="39779"/>
    <n v="29108"/>
    <n v="4611"/>
    <x v="2089"/>
    <n v="4224"/>
    <n v="1454"/>
    <n v="0"/>
    <x v="8"/>
  </r>
  <r>
    <n v="6811"/>
    <s v="FO.R.M."/>
    <s v="AN0127291"/>
    <s v="01373680428"/>
    <n v="40390"/>
    <n v="1"/>
    <x v="0"/>
    <n v="40391"/>
    <n v="41909"/>
    <n v="1642"/>
    <x v="5342"/>
    <n v="468"/>
    <n v="255"/>
    <n v="0"/>
    <x v="8"/>
  </r>
  <r>
    <n v="6812"/>
    <s v="LOGTAINER"/>
    <s v="GE0361284"/>
    <s v="03612220107"/>
    <n v="40387"/>
    <n v="18"/>
    <x v="0"/>
    <n v="40406"/>
    <n v="0"/>
    <n v="37206"/>
    <x v="2475"/>
    <n v="368"/>
    <n v="260"/>
    <n v="0"/>
    <x v="9"/>
  </r>
  <r>
    <n v="6813"/>
    <s v="MANIFATTURA EMMETEX"/>
    <s v="PO0277667"/>
    <s v="01558230486"/>
    <n v="40386"/>
    <n v="594"/>
    <x v="0"/>
    <n v="41036"/>
    <n v="18513"/>
    <n v="17553"/>
    <x v="5343"/>
    <n v="808"/>
    <n v="540"/>
    <n v="628"/>
    <x v="1"/>
  </r>
  <r>
    <n v="6814"/>
    <s v="FURLANI CARNI"/>
    <s v="TN0140570"/>
    <s v="00678640228"/>
    <n v="40384"/>
    <n v="29"/>
    <x v="0"/>
    <n v="40413"/>
    <n v="34618"/>
    <n v="1499"/>
    <x v="5344"/>
    <n v="969"/>
    <n v="541"/>
    <n v="1250"/>
    <x v="1"/>
  </r>
  <r>
    <n v="6815"/>
    <s v="CONFEZIONI TOMMASINI CON SIGLA"/>
    <s v="VE0167521"/>
    <s v="01526170277"/>
    <n v="40364"/>
    <n v="31"/>
    <x v="0"/>
    <n v="40395"/>
    <n v="31814"/>
    <n v="1928"/>
    <x v="3409"/>
    <n v="522"/>
    <n v="143"/>
    <n v="2106"/>
    <x v="8"/>
  </r>
  <r>
    <n v="6816"/>
    <s v="SICILPRODET"/>
    <s v="PA0179875"/>
    <s v="04279660825"/>
    <n v="40363"/>
    <n v="121"/>
    <x v="0"/>
    <n v="40484"/>
    <n v="36119"/>
    <n v="4295"/>
    <x v="5345"/>
    <n v="68"/>
    <n v="42"/>
    <n v="0"/>
    <x v="0"/>
  </r>
  <r>
    <n v="6817"/>
    <s v="TESSITORE"/>
    <s v="CH0102703"/>
    <s v="01703920692"/>
    <n v="40363"/>
    <n v="1098"/>
    <x v="0"/>
    <n v="41461"/>
    <n v="34443"/>
    <n v="3350"/>
    <x v="5346"/>
    <n v="587"/>
    <n v="351"/>
    <n v="1444"/>
    <x v="0"/>
  </r>
  <r>
    <n v="6818"/>
    <s v="H.C.M. STAMPI"/>
    <s v="TO0390584"/>
    <s v="00774620017"/>
    <n v="40361"/>
    <n v="665"/>
    <x v="0"/>
    <n v="42621"/>
    <n v="8321"/>
    <n v="15380"/>
    <x v="5347"/>
    <n v="1512"/>
    <n v="1041"/>
    <n v="3361"/>
    <x v="4"/>
  </r>
  <r>
    <n v="6819"/>
    <s v="PULITORI ED AFFINI"/>
    <s v="BS0291426"/>
    <s v="02076190178"/>
    <n v="40357"/>
    <n v="769"/>
    <x v="0"/>
    <n v="41126"/>
    <n v="14789"/>
    <n v="1245"/>
    <x v="5348"/>
    <n v="2323"/>
    <n v="1859"/>
    <n v="280"/>
    <x v="0"/>
  </r>
  <r>
    <n v="6820"/>
    <s v="ALEX"/>
    <s v="PT0129310"/>
    <s v="01240190478"/>
    <n v="40354"/>
    <n v="161"/>
    <x v="0"/>
    <n v="39956"/>
    <n v="16620"/>
    <n v="21217"/>
    <x v="1407"/>
    <n v="197"/>
    <n v="152"/>
    <n v="1414"/>
    <x v="0"/>
  </r>
  <r>
    <n v="6821"/>
    <s v="SARDAMAG"/>
    <s v="SR0083511"/>
    <s v="00144140928"/>
    <n v="40342"/>
    <n v="636"/>
    <x v="0"/>
    <n v="39488"/>
    <n v="18368"/>
    <n v="12849"/>
    <x v="5349"/>
    <n v="-1643"/>
    <n v="45"/>
    <n v="3071"/>
    <x v="2"/>
  </r>
  <r>
    <n v="6822"/>
    <s v="C.A.R.I.I.E.E.-CONSORZIO ARTIG. RIP"/>
    <s v="BO0168096"/>
    <s v="00311260376"/>
    <n v="40341"/>
    <n v="100"/>
    <x v="0"/>
    <n v="36651"/>
    <n v="16052"/>
    <n v="16143"/>
    <x v="4855"/>
    <n v="544"/>
    <n v="287"/>
    <n v="7027"/>
    <x v="0"/>
  </r>
  <r>
    <n v="6823"/>
    <s v="ATEA"/>
    <s v="CN0159457"/>
    <s v="00191020122"/>
    <n v="40340"/>
    <n v="325"/>
    <x v="0"/>
    <n v="43804"/>
    <n v="12752"/>
    <n v="6279"/>
    <x v="5350"/>
    <n v="-2055"/>
    <n v="768"/>
    <n v="16500"/>
    <x v="1"/>
  </r>
  <r>
    <n v="6824"/>
    <s v="ELETEC"/>
    <s v="MI1404474"/>
    <s v="10754390150"/>
    <n v="40339"/>
    <n v="709"/>
    <x v="0"/>
    <n v="41048"/>
    <n v="37428"/>
    <n v="1035"/>
    <x v="3727"/>
    <n v="366"/>
    <n v="251"/>
    <n v="0"/>
    <x v="8"/>
  </r>
  <r>
    <n v="6825"/>
    <s v="SILBA CAR"/>
    <s v="AR0074430"/>
    <s v="00863160511"/>
    <n v="40336"/>
    <n v="36"/>
    <x v="0"/>
    <n v="40372"/>
    <n v="36444"/>
    <n v="1341"/>
    <x v="4729"/>
    <n v="733"/>
    <n v="444"/>
    <n v="500"/>
    <x v="1"/>
  </r>
  <r>
    <n v="6826"/>
    <s v="GARGIULO &amp; MAIELLO"/>
    <s v="NA0255387"/>
    <s v="00269910634"/>
    <n v="40323"/>
    <n v="362"/>
    <x v="0"/>
    <n v="40685"/>
    <n v="35197"/>
    <n v="2450"/>
    <x v="1126"/>
    <n v="248"/>
    <n v="196"/>
    <n v="3500"/>
    <x v="4"/>
  </r>
  <r>
    <n v="6827"/>
    <s v="INFORMATION AND COMMUNICATION TECNO"/>
    <s v="MI1327145"/>
    <s v="01835760131"/>
    <n v="40323"/>
    <n v="40"/>
    <x v="0"/>
    <n v="40363"/>
    <n v="564"/>
    <n v="18485"/>
    <x v="5351"/>
    <n v="4821"/>
    <n v="2686"/>
    <n v="0"/>
    <x v="3"/>
  </r>
  <r>
    <n v="6828"/>
    <s v="HOBBY &amp; WORK ITALIANA EDITRICE"/>
    <s v="MI1294994"/>
    <s v="09451430152"/>
    <n v="40322"/>
    <n v="1249"/>
    <x v="0"/>
    <n v="43989"/>
    <n v="9338"/>
    <n v="25606"/>
    <x v="2895"/>
    <n v="273"/>
    <n v="313"/>
    <n v="2081"/>
    <x v="8"/>
  </r>
  <r>
    <n v="6829"/>
    <s v="SERVIZI INDUSTRIALI"/>
    <s v="TO0753822"/>
    <s v="09758620158"/>
    <n v="40316"/>
    <n v="0"/>
    <x v="0"/>
    <n v="40316"/>
    <n v="2216"/>
    <n v="24888"/>
    <x v="5352"/>
    <n v="2395"/>
    <n v="285"/>
    <n v="0"/>
    <x v="4"/>
  </r>
  <r>
    <n v="6830"/>
    <s v="GIMA"/>
    <s v="BO0235713"/>
    <s v="01105600371"/>
    <n v="40314"/>
    <n v="532"/>
    <x v="0"/>
    <n v="43925"/>
    <n v="20407"/>
    <n v="13766"/>
    <x v="5353"/>
    <n v="5966"/>
    <n v="2722"/>
    <n v="495"/>
    <x v="5"/>
  </r>
  <r>
    <n v="6831"/>
    <s v="TI.BE.R."/>
    <s v="BS0295261"/>
    <s v="01482020177"/>
    <n v="40306"/>
    <n v="192"/>
    <x v="0"/>
    <n v="40424"/>
    <n v="18159"/>
    <n v="10762"/>
    <x v="2162"/>
    <n v="2085"/>
    <n v="388"/>
    <n v="1918"/>
    <x v="8"/>
  </r>
  <r>
    <n v="6832"/>
    <s v="MOLINI RIUNITI"/>
    <s v="BG0266307"/>
    <s v="02145620163"/>
    <n v="40298"/>
    <n v="138"/>
    <x v="0"/>
    <n v="40440"/>
    <n v="27684"/>
    <n v="6040"/>
    <x v="939"/>
    <n v="1315"/>
    <n v="713"/>
    <n v="0"/>
    <x v="5"/>
  </r>
  <r>
    <n v="6833"/>
    <s v="EUROFIN"/>
    <s v="MI1198435"/>
    <s v="08050750150"/>
    <n v="40296"/>
    <n v="123"/>
    <x v="0"/>
    <n v="40419"/>
    <n v="37317"/>
    <n v="2280"/>
    <x v="3588"/>
    <n v="584"/>
    <n v="448"/>
    <n v="285"/>
    <x v="1"/>
  </r>
  <r>
    <n v="6834"/>
    <s v="G.S.M. LINE"/>
    <s v="PV0201755"/>
    <s v="01674100183"/>
    <n v="40295"/>
    <n v="0"/>
    <x v="0"/>
    <n v="41684"/>
    <n v="40639"/>
    <n v="336"/>
    <x v="5354"/>
    <n v="164"/>
    <n v="98"/>
    <n v="0"/>
    <x v="9"/>
  </r>
  <r>
    <n v="6835"/>
    <s v="SOLVAY BENVIC-ITALIA"/>
    <s v="LI0111543"/>
    <s v="01233130499"/>
    <n v="40285"/>
    <n v="6"/>
    <x v="0"/>
    <n v="45073"/>
    <n v="35315"/>
    <n v="7224"/>
    <x v="20"/>
    <n v="116"/>
    <n v="103"/>
    <n v="0"/>
    <x v="1"/>
  </r>
  <r>
    <n v="6836"/>
    <s v="CALZATURIFICIO ORION"/>
    <s v="PD0197834"/>
    <s v="02018450284"/>
    <n v="40280"/>
    <n v="775"/>
    <x v="0"/>
    <n v="41478"/>
    <n v="20465"/>
    <n v="9691"/>
    <x v="5355"/>
    <n v="1159"/>
    <n v="847"/>
    <n v="3463"/>
    <x v="5"/>
  </r>
  <r>
    <n v="6837"/>
    <s v="RENTOKIL INITIAL ITALIA"/>
    <s v="RM0719485"/>
    <s v="03986581001"/>
    <n v="40276"/>
    <n v="264"/>
    <x v="0"/>
    <n v="41949"/>
    <n v="4766"/>
    <n v="9915"/>
    <x v="5356"/>
    <n v="7395"/>
    <n v="3772"/>
    <n v="54"/>
    <x v="1"/>
  </r>
  <r>
    <n v="6838"/>
    <s v="SMART"/>
    <s v="PD0116571"/>
    <s v="00334120284"/>
    <n v="40269"/>
    <n v="665"/>
    <x v="0"/>
    <n v="40934"/>
    <n v="32918"/>
    <n v="1247"/>
    <x v="3059"/>
    <n v="2108"/>
    <n v="379"/>
    <n v="18946"/>
    <x v="0"/>
  </r>
  <r>
    <n v="6839"/>
    <s v="FLASH"/>
    <s v="TO0004583"/>
    <s v="00513500017"/>
    <n v="40261"/>
    <n v="3197"/>
    <x v="0"/>
    <n v="44393"/>
    <n v="24982"/>
    <n v="6829"/>
    <x v="5357"/>
    <n v="3535"/>
    <n v="1735"/>
    <n v="6135"/>
    <x v="1"/>
  </r>
  <r>
    <n v="6840"/>
    <s v="PETTINATURA ITALIANA"/>
    <s v="BI0004178"/>
    <s v="00162440028"/>
    <n v="40248"/>
    <n v="291"/>
    <x v="0"/>
    <n v="40581"/>
    <n v="5034"/>
    <n v="7364"/>
    <x v="5358"/>
    <n v="1281"/>
    <n v="1278"/>
    <n v="9160"/>
    <x v="2"/>
  </r>
  <r>
    <n v="6841"/>
    <s v="FAR.IN EX"/>
    <s v="AR0097744"/>
    <s v="01321980516"/>
    <n v="40240"/>
    <n v="153"/>
    <x v="0"/>
    <n v="40393"/>
    <n v="32771"/>
    <n v="6742"/>
    <x v="1101"/>
    <n v="418"/>
    <n v="264"/>
    <n v="408"/>
    <x v="3"/>
  </r>
  <r>
    <n v="6842"/>
    <s v="JAKOB MULLER ITALIANA"/>
    <s v="MI0944364"/>
    <s v="03131180154"/>
    <n v="40233"/>
    <n v="385"/>
    <x v="0"/>
    <n v="42516"/>
    <n v="24345"/>
    <n v="3749"/>
    <x v="4809"/>
    <n v="2865"/>
    <n v="496"/>
    <n v="8070"/>
    <x v="3"/>
  </r>
  <r>
    <n v="6843"/>
    <s v="ALIM GRO"/>
    <s v="BG0170545"/>
    <s v="00759520166"/>
    <n v="40226"/>
    <n v="53"/>
    <x v="0"/>
    <n v="40279"/>
    <n v="35531"/>
    <n v="1349"/>
    <x v="5237"/>
    <n v="990"/>
    <n v="508"/>
    <n v="42"/>
    <x v="3"/>
  </r>
  <r>
    <n v="6844"/>
    <s v="MISS DEANNA"/>
    <s v="MI1243804"/>
    <s v="08765370153"/>
    <n v="40220"/>
    <n v="404"/>
    <x v="0"/>
    <n v="40223"/>
    <n v="10061"/>
    <n v="20912"/>
    <x v="20"/>
    <n v="729"/>
    <n v="649"/>
    <n v="0"/>
    <x v="1"/>
  </r>
  <r>
    <n v="6845"/>
    <s v="OMEGA TV"/>
    <s v="RM0718905"/>
    <s v="10025440156"/>
    <n v="40213"/>
    <n v="2743"/>
    <x v="0"/>
    <n v="42956"/>
    <n v="1920"/>
    <n v="27741"/>
    <x v="5359"/>
    <n v="-19289"/>
    <n v="0"/>
    <n v="26"/>
    <x v="4"/>
  </r>
  <r>
    <n v="6846"/>
    <s v="COMPAGNUCCI"/>
    <s v="AN0071542"/>
    <s v="00321220428"/>
    <n v="40212"/>
    <n v="133"/>
    <x v="0"/>
    <n v="41210"/>
    <n v="19583"/>
    <n v="10514"/>
    <x v="5360"/>
    <n v="426"/>
    <n v="439"/>
    <n v="5428"/>
    <x v="4"/>
  </r>
  <r>
    <n v="6847"/>
    <s v="ISEA"/>
    <s v="AN0042070"/>
    <s v="00094690427"/>
    <n v="40207"/>
    <n v="2895"/>
    <x v="0"/>
    <n v="43972"/>
    <n v="26510"/>
    <n v="8172"/>
    <x v="5361"/>
    <n v="-8630"/>
    <n v="223"/>
    <n v="10014"/>
    <x v="2"/>
  </r>
  <r>
    <n v="6848"/>
    <s v="SITICEM MONTAGGI E MANUTENZIONI"/>
    <s v="LI0085682"/>
    <s v="00919720490"/>
    <n v="40206"/>
    <n v="115"/>
    <x v="0"/>
    <n v="43163"/>
    <n v="5550"/>
    <n v="9326"/>
    <x v="5362"/>
    <n v="230"/>
    <n v="0"/>
    <n v="0"/>
    <x v="3"/>
  </r>
  <r>
    <n v="6849"/>
    <s v="RE FLEX"/>
    <s v="VA0227934"/>
    <s v="06223300150"/>
    <n v="40205"/>
    <n v="238"/>
    <x v="0"/>
    <n v="40517"/>
    <n v="25182"/>
    <n v="7947"/>
    <x v="5363"/>
    <n v="2618"/>
    <n v="1305"/>
    <n v="5126"/>
    <x v="0"/>
  </r>
  <r>
    <n v="6850"/>
    <s v="TEKMIND"/>
    <s v="CE0119815"/>
    <s v="01713010617"/>
    <n v="40205"/>
    <n v="0"/>
    <x v="0"/>
    <n v="39548"/>
    <n v="24465"/>
    <n v="8105"/>
    <x v="5364"/>
    <n v="224"/>
    <n v="217"/>
    <n v="199"/>
    <x v="0"/>
  </r>
  <r>
    <n v="6851"/>
    <s v="TRADEMARKET"/>
    <s v="MI1075881"/>
    <s v="06192350152"/>
    <n v="40201"/>
    <n v="31"/>
    <x v="0"/>
    <n v="40231"/>
    <n v="27090"/>
    <n v="9909"/>
    <x v="4741"/>
    <n v="815"/>
    <n v="537"/>
    <n v="1242"/>
    <x v="5"/>
  </r>
  <r>
    <n v="6852"/>
    <s v="BERTOLUCCI &amp; COLUCCINI"/>
    <s v="LU0119601"/>
    <s v="01127050464"/>
    <n v="40196"/>
    <n v="1595"/>
    <x v="0"/>
    <n v="41791"/>
    <n v="36978"/>
    <n v="2273"/>
    <x v="3403"/>
    <n v="443"/>
    <n v="283"/>
    <n v="8"/>
    <x v="3"/>
  </r>
  <r>
    <n v="6853"/>
    <s v="CANTINA SOCIALE DI COLOGNOLA AI"/>
    <s v="VR0062557"/>
    <s v="00208850230"/>
    <n v="40194"/>
    <n v="4247"/>
    <x v="0"/>
    <n v="43530"/>
    <n v="38447"/>
    <n v="2165"/>
    <x v="5365"/>
    <n v="95"/>
    <n v="0"/>
    <n v="5988"/>
    <x v="5"/>
  </r>
  <r>
    <n v="6854"/>
    <s v="GLASS IDROMASSAGGIO"/>
    <s v="TV0202788"/>
    <s v="01180520932"/>
    <n v="40190"/>
    <n v="1643"/>
    <x v="0"/>
    <n v="42339"/>
    <n v="18271"/>
    <n v="10871"/>
    <x v="5366"/>
    <n v="4016"/>
    <n v="2032"/>
    <n v="1804"/>
    <x v="6"/>
  </r>
  <r>
    <n v="6855"/>
    <s v="SILCA"/>
    <s v="TV0258111"/>
    <s v="03286730266"/>
    <n v="40183"/>
    <n v="356"/>
    <x v="0"/>
    <n v="39636"/>
    <n v="14070"/>
    <n v="6658"/>
    <x v="5367"/>
    <n v="3204"/>
    <n v="2504"/>
    <n v="95653"/>
    <x v="7"/>
  </r>
  <r>
    <n v="6856"/>
    <s v="PRIDE"/>
    <s v="MI1278740"/>
    <s v="01615230123"/>
    <n v="40179"/>
    <n v="83"/>
    <x v="0"/>
    <n v="40262"/>
    <n v="454"/>
    <n v="17420"/>
    <x v="5368"/>
    <n v="2915"/>
    <n v="1914"/>
    <n v="4072"/>
    <x v="4"/>
  </r>
  <r>
    <n v="6857"/>
    <s v="DUNA CORRADINI"/>
    <s v="MO0244242"/>
    <s v="01803960366"/>
    <n v="40176"/>
    <n v="1057"/>
    <x v="0"/>
    <n v="41457"/>
    <n v="22092"/>
    <n v="4432"/>
    <x v="5369"/>
    <n v="8010"/>
    <n v="3595"/>
    <n v="2688"/>
    <x v="3"/>
  </r>
  <r>
    <n v="6858"/>
    <s v="FOCCHI GIUSEPPE DI FOCCHI UGO &amp; C."/>
    <s v="RN0122663"/>
    <s v="00134840404"/>
    <n v="40168"/>
    <n v="185"/>
    <x v="0"/>
    <n v="31657"/>
    <n v="12944"/>
    <n v="12465"/>
    <x v="5370"/>
    <n v="258"/>
    <n v="305"/>
    <n v="39"/>
    <x v="8"/>
  </r>
  <r>
    <n v="6859"/>
    <s v="BUSI IMPIANTI -"/>
    <s v="BO0289796"/>
    <s v="06964020157"/>
    <n v="40167"/>
    <n v="904"/>
    <x v="0"/>
    <n v="62416"/>
    <n v="42883"/>
    <n v="1646"/>
    <x v="5371"/>
    <n v="1755"/>
    <n v="1233"/>
    <n v="19276"/>
    <x v="8"/>
  </r>
  <r>
    <n v="6860"/>
    <s v="PAPALINI FORKLIFT SERVICE RENTAL"/>
    <s v="PO0416272"/>
    <s v="01539870970"/>
    <n v="40156"/>
    <n v="191"/>
    <x v="0"/>
    <n v="40406"/>
    <n v="29146"/>
    <n v="4106"/>
    <x v="5372"/>
    <n v="806"/>
    <n v="496"/>
    <n v="2500"/>
    <x v="9"/>
  </r>
  <r>
    <n v="6862"/>
    <s v="LOTUS DEVELOPMENT ITALIA"/>
    <s v="MI1341112"/>
    <s v="10064340150"/>
    <n v="40152"/>
    <n v="711"/>
    <x v="0"/>
    <n v="40863"/>
    <n v="93"/>
    <n v="19564"/>
    <x v="5373"/>
    <n v="5990"/>
    <n v="3323"/>
    <n v="61720"/>
    <x v="1"/>
  </r>
  <r>
    <n v="6863"/>
    <s v="MAR TER SPEDIZIONI"/>
    <s v="GO0033981"/>
    <s v="00051240315"/>
    <n v="40147"/>
    <n v="496"/>
    <x v="0"/>
    <n v="40643"/>
    <n v="1196"/>
    <n v="27500"/>
    <x v="5374"/>
    <n v="4549"/>
    <n v="2406"/>
    <n v="5582"/>
    <x v="8"/>
  </r>
  <r>
    <n v="6864"/>
    <s v="APPARATEBAU % APPARATEBAU A.G."/>
    <s v="BZ0069647"/>
    <s v="00125240218"/>
    <n v="40146"/>
    <n v="169"/>
    <x v="0"/>
    <n v="40249"/>
    <n v="19399"/>
    <n v="3597"/>
    <x v="3677"/>
    <n v="1339"/>
    <n v="1237"/>
    <n v="534"/>
    <x v="0"/>
  </r>
  <r>
    <n v="6865"/>
    <s v="LINEA"/>
    <s v="CN0156875"/>
    <s v="02140390044"/>
    <n v="40146"/>
    <n v="4357"/>
    <x v="0"/>
    <n v="44503"/>
    <n v="39373"/>
    <n v="1470"/>
    <x v="5375"/>
    <n v="-28"/>
    <n v="107"/>
    <n v="0"/>
    <x v="0"/>
  </r>
  <r>
    <n v="6866"/>
    <s v="WONDER"/>
    <s v="PO0282981"/>
    <s v="01627950486"/>
    <n v="40141"/>
    <n v="255"/>
    <x v="0"/>
    <n v="40709"/>
    <n v="21292"/>
    <n v="7480"/>
    <x v="2993"/>
    <n v="7781"/>
    <n v="3286"/>
    <n v="0"/>
    <x v="4"/>
  </r>
  <r>
    <n v="6867"/>
    <s v="EZIO MANDELLI"/>
    <s v="TO0236531"/>
    <s v="00496130014"/>
    <n v="40139"/>
    <n v="34"/>
    <x v="0"/>
    <n v="37361"/>
    <n v="21879"/>
    <n v="3521"/>
    <x v="5376"/>
    <n v="20"/>
    <n v="27"/>
    <n v="11022"/>
    <x v="0"/>
  </r>
  <r>
    <n v="6868"/>
    <s v="EDILFIBRO S.P.A.."/>
    <s v="PV0103258"/>
    <s v="00182140186"/>
    <n v="40133"/>
    <n v="0"/>
    <x v="0"/>
    <n v="40589"/>
    <n v="20494"/>
    <n v="10076"/>
    <x v="5377"/>
    <n v="1151"/>
    <n v="939"/>
    <n v="8430"/>
    <x v="0"/>
  </r>
  <r>
    <n v="6869"/>
    <s v="SIRENA -"/>
    <s v="TO0487901"/>
    <s v="01047730013"/>
    <n v="40131"/>
    <n v="580"/>
    <x v="0"/>
    <n v="40701"/>
    <n v="14664"/>
    <n v="12045"/>
    <x v="5378"/>
    <n v="2027"/>
    <n v="1307"/>
    <n v="5842"/>
    <x v="2"/>
  </r>
  <r>
    <n v="6870"/>
    <s v="CENTRO SPESA"/>
    <s v="CN0154105"/>
    <s v="05189840019"/>
    <n v="40118"/>
    <n v="123"/>
    <x v="0"/>
    <n v="40241"/>
    <n v="32643"/>
    <n v="1266"/>
    <x v="5031"/>
    <n v="277"/>
    <n v="272"/>
    <n v="307"/>
    <x v="0"/>
  </r>
  <r>
    <n v="6871"/>
    <s v="TEXACO ITALIANA"/>
    <s v="RM0606211"/>
    <s v="07338340586"/>
    <n v="40113"/>
    <n v="1070"/>
    <x v="0"/>
    <n v="41167"/>
    <n v="29827"/>
    <n v="5995"/>
    <x v="4180"/>
    <n v="2136"/>
    <n v="179"/>
    <n v="0"/>
    <x v="1"/>
  </r>
  <r>
    <n v="6872"/>
    <s v="ERMES FONTANA"/>
    <s v="PR0159640"/>
    <s v="01516420344"/>
    <n v="40107"/>
    <n v="489"/>
    <x v="0"/>
    <n v="43543"/>
    <n v="30317"/>
    <n v="5525"/>
    <x v="2920"/>
    <n v="746"/>
    <n v="625"/>
    <n v="2443"/>
    <x v="8"/>
  </r>
  <r>
    <n v="6873"/>
    <s v="SIAC SERVICES"/>
    <s v="RM0791320"/>
    <s v="04674951001"/>
    <n v="40105"/>
    <n v="106"/>
    <x v="0"/>
    <n v="40211"/>
    <n v="24658"/>
    <n v="7095"/>
    <x v="5379"/>
    <n v="3350"/>
    <n v="1598"/>
    <n v="0"/>
    <x v="1"/>
  </r>
  <r>
    <n v="6874"/>
    <s v="FARID INDUSTRIE"/>
    <s v="TO0791881"/>
    <s v="06500530016"/>
    <n v="40103"/>
    <n v="1078"/>
    <x v="0"/>
    <n v="40552"/>
    <n v="24801"/>
    <n v="4390"/>
    <x v="5380"/>
    <n v="765"/>
    <n v="733"/>
    <n v="3193"/>
    <x v="4"/>
  </r>
  <r>
    <n v="6875"/>
    <s v="TAPEMATIC"/>
    <s v="MI1028253"/>
    <s v="04629420151"/>
    <n v="40099"/>
    <n v="1212"/>
    <x v="0"/>
    <n v="41296"/>
    <n v="23219"/>
    <n v="12074"/>
    <x v="5381"/>
    <n v="64"/>
    <n v="339"/>
    <n v="2373"/>
    <x v="3"/>
  </r>
  <r>
    <n v="6876"/>
    <s v="COLGAR"/>
    <s v="MI0475674"/>
    <s v="00765590153"/>
    <n v="40097"/>
    <n v="0"/>
    <x v="0"/>
    <n v="45440"/>
    <n v="19324"/>
    <n v="10003"/>
    <x v="5382"/>
    <n v="-845"/>
    <n v="115"/>
    <n v="3298"/>
    <x v="8"/>
  </r>
  <r>
    <n v="6877"/>
    <s v="VALDATA LATERIZI PREFABBRICATI"/>
    <s v="PV0103789"/>
    <s v="00188700181"/>
    <n v="40084"/>
    <n v="615"/>
    <x v="0"/>
    <n v="41429"/>
    <n v="13481"/>
    <n v="15389"/>
    <x v="5383"/>
    <n v="-224"/>
    <n v="438"/>
    <n v="11750"/>
    <x v="4"/>
  </r>
  <r>
    <n v="6878"/>
    <s v="INNOCENTI &amp; CAMMELLI"/>
    <s v="FI0294189"/>
    <s v="03019700487"/>
    <n v="40078"/>
    <n v="28"/>
    <x v="0"/>
    <n v="40106"/>
    <n v="31815"/>
    <n v="2842"/>
    <x v="5384"/>
    <n v="-96"/>
    <n v="208"/>
    <n v="3113"/>
    <x v="5"/>
  </r>
  <r>
    <n v="6880"/>
    <s v="SURGELSUD"/>
    <s v="BA0169010"/>
    <s v="00814750725"/>
    <n v="40063"/>
    <n v="69"/>
    <x v="0"/>
    <n v="40132"/>
    <n v="32011"/>
    <n v="3050"/>
    <x v="2484"/>
    <n v="155"/>
    <n v="208"/>
    <n v="1972"/>
    <x v="5"/>
  </r>
  <r>
    <n v="6881"/>
    <s v="UNION PARTECIPAZIONI"/>
    <s v="BO0345772"/>
    <s v="01552321208"/>
    <n v="40061"/>
    <n v="939"/>
    <x v="0"/>
    <n v="40789"/>
    <n v="22887"/>
    <n v="8123"/>
    <x v="5385"/>
    <n v="3985"/>
    <n v="2025"/>
    <n v="0"/>
    <x v="1"/>
  </r>
  <r>
    <n v="6882"/>
    <s v="EUROMAC"/>
    <s v="MO0237791"/>
    <s v="01719800367"/>
    <n v="40055"/>
    <n v="380"/>
    <x v="0"/>
    <n v="41496"/>
    <n v="28344"/>
    <n v="5486"/>
    <x v="2361"/>
    <n v="5016"/>
    <n v="2161"/>
    <n v="0"/>
    <x v="9"/>
  </r>
  <r>
    <n v="6883"/>
    <s v="CEMENTI MOCCIA"/>
    <s v="NA0472738"/>
    <s v="06081040633"/>
    <n v="40053"/>
    <n v="95"/>
    <x v="0"/>
    <n v="39388"/>
    <n v="16573"/>
    <n v="7192"/>
    <x v="4109"/>
    <n v="-4817"/>
    <n v="187"/>
    <n v="37848"/>
    <x v="1"/>
  </r>
  <r>
    <n v="6884"/>
    <s v="CME CONSORZIO IMPRENDITORI EDILI -"/>
    <s v="MO0194860"/>
    <s v="00916510365"/>
    <n v="40047"/>
    <n v="1326"/>
    <x v="0"/>
    <n v="38182"/>
    <n v="3927"/>
    <n v="32016"/>
    <x v="5386"/>
    <n v="527"/>
    <n v="131"/>
    <n v="65"/>
    <x v="5"/>
  </r>
  <r>
    <n v="6885"/>
    <s v="TELLURE ROTA"/>
    <s v="MO0065528"/>
    <s v="00180900367"/>
    <n v="40046"/>
    <n v="603"/>
    <x v="0"/>
    <n v="40426"/>
    <n v="16529"/>
    <n v="10357"/>
    <x v="5387"/>
    <n v="2603"/>
    <n v="1440"/>
    <n v="1552"/>
    <x v="1"/>
  </r>
  <r>
    <n v="6886"/>
    <s v="AROS"/>
    <s v="TO0808934"/>
    <s v="00436570584"/>
    <n v="40040"/>
    <n v="337"/>
    <x v="0"/>
    <n v="41411"/>
    <n v="26846"/>
    <n v="5807"/>
    <x v="2568"/>
    <n v="372"/>
    <n v="346"/>
    <n v="3237"/>
    <x v="0"/>
  </r>
  <r>
    <n v="6887"/>
    <s v="CARTIERA DEL CHIESE"/>
    <s v="BS0136186"/>
    <s v="00285650172"/>
    <n v="40037"/>
    <n v="94"/>
    <x v="0"/>
    <n v="40025"/>
    <n v="16930"/>
    <n v="11430"/>
    <x v="4091"/>
    <n v="936"/>
    <n v="755"/>
    <n v="11107"/>
    <x v="1"/>
  </r>
  <r>
    <n v="6888"/>
    <s v="TENAX"/>
    <s v="VR0076461"/>
    <s v="00214680233"/>
    <n v="40034"/>
    <n v="253"/>
    <x v="0"/>
    <n v="40271"/>
    <n v="24728"/>
    <n v="6295"/>
    <x v="5388"/>
    <n v="2444"/>
    <n v="1342"/>
    <n v="2514"/>
    <x v="2"/>
  </r>
  <r>
    <n v="6889"/>
    <s v="INDUSTRIE ALIMENTARI POIATTI O"/>
    <s v="TP0045322"/>
    <s v="00291930816"/>
    <n v="40033"/>
    <n v="2500"/>
    <x v="0"/>
    <n v="42319"/>
    <n v="20626"/>
    <n v="5085"/>
    <x v="5389"/>
    <n v="8541"/>
    <n v="3777"/>
    <n v="269"/>
    <x v="3"/>
  </r>
  <r>
    <n v="6890"/>
    <s v="SANFELICE"/>
    <s v="CR0084828"/>
    <s v="00111500195"/>
    <n v="40029"/>
    <n v="80"/>
    <x v="0"/>
    <n v="41076"/>
    <n v="34167"/>
    <n v="1530"/>
    <x v="2659"/>
    <n v="-26"/>
    <n v="247"/>
    <n v="2850"/>
    <x v="3"/>
  </r>
  <r>
    <n v="6891"/>
    <s v="CARMO"/>
    <s v="BG0148434"/>
    <s v="00386410161"/>
    <n v="40029"/>
    <n v="38"/>
    <x v="0"/>
    <n v="40298"/>
    <n v="25336"/>
    <n v="4476"/>
    <x v="3931"/>
    <n v="4393"/>
    <n v="1931"/>
    <n v="5823"/>
    <x v="3"/>
  </r>
  <r>
    <n v="6892"/>
    <s v="FILATI BE.MI.VA."/>
    <s v="FI0292282"/>
    <s v="01714780481"/>
    <n v="40028"/>
    <n v="224"/>
    <x v="0"/>
    <n v="40763"/>
    <n v="14531"/>
    <n v="19272"/>
    <x v="1767"/>
    <n v="890"/>
    <n v="564"/>
    <n v="0"/>
    <x v="1"/>
  </r>
  <r>
    <n v="6893"/>
    <s v="ADIGE SALA"/>
    <s v="TN0137002"/>
    <s v="01429670225"/>
    <n v="40023"/>
    <n v="793"/>
    <x v="0"/>
    <n v="45849"/>
    <n v="19668"/>
    <n v="10947"/>
    <x v="1021"/>
    <n v="2258"/>
    <n v="1555"/>
    <n v="4335"/>
    <x v="4"/>
  </r>
  <r>
    <n v="6894"/>
    <s v="C.I.M.A. COSTRUZIONI ITALIANE"/>
    <s v="BO0062743"/>
    <s v="00284720372"/>
    <n v="40017"/>
    <n v="154"/>
    <x v="0"/>
    <n v="40683"/>
    <n v="6867"/>
    <n v="12036"/>
    <x v="5060"/>
    <n v="7796"/>
    <n v="3964"/>
    <n v="5940"/>
    <x v="4"/>
  </r>
  <r>
    <n v="6895"/>
    <s v="IL SUPERMAGAZZENO"/>
    <s v="PV0133945"/>
    <s v="00277470183"/>
    <n v="40015"/>
    <n v="404"/>
    <x v="0"/>
    <n v="40419"/>
    <n v="35994"/>
    <n v="1503"/>
    <x v="5390"/>
    <n v="267"/>
    <n v="222"/>
    <n v="2587"/>
    <x v="2"/>
  </r>
  <r>
    <n v="6896"/>
    <s v="MAPIEN"/>
    <s v="TO0234659"/>
    <s v="00501150015"/>
    <n v="40010"/>
    <n v="43"/>
    <x v="0"/>
    <n v="40053"/>
    <n v="30885"/>
    <n v="1844"/>
    <x v="5391"/>
    <n v="471"/>
    <n v="453"/>
    <n v="2999"/>
    <x v="3"/>
  </r>
  <r>
    <n v="6897"/>
    <s v="CARLO"/>
    <s v="AL0138869"/>
    <s v="00981210180"/>
    <n v="39993"/>
    <n v="252"/>
    <x v="0"/>
    <n v="40245"/>
    <n v="24054"/>
    <n v="1467"/>
    <x v="4822"/>
    <n v="1261"/>
    <n v="1064"/>
    <n v="2809"/>
    <x v="0"/>
  </r>
  <r>
    <n v="6898"/>
    <s v="EDISPORT EDITORIALE"/>
    <s v="MI0372269"/>
    <s v="00937150159"/>
    <n v="39981"/>
    <n v="2196"/>
    <x v="0"/>
    <n v="42144"/>
    <n v="8050"/>
    <n v="23019"/>
    <x v="4961"/>
    <n v="944"/>
    <n v="846"/>
    <n v="4042"/>
    <x v="0"/>
  </r>
  <r>
    <n v="6899"/>
    <s v="JOLLY SGAMBARO"/>
    <s v="TV0220035"/>
    <s v="03085080269"/>
    <n v="39981"/>
    <n v="151"/>
    <x v="0"/>
    <n v="39708"/>
    <n v="25809"/>
    <n v="6242"/>
    <x v="5392"/>
    <n v="523"/>
    <n v="398"/>
    <n v="4396"/>
    <x v="5"/>
  </r>
  <r>
    <n v="6900"/>
    <s v="FARMACEUTICI MEDICAZIONE ARTICOLI"/>
    <s v="BO0054016"/>
    <s v="00322800376"/>
    <n v="39975"/>
    <n v="341"/>
    <x v="0"/>
    <n v="43717"/>
    <n v="27616"/>
    <n v="8642"/>
    <x v="5393"/>
    <n v="650"/>
    <n v="609"/>
    <n v="2273"/>
    <x v="3"/>
  </r>
  <r>
    <n v="6901"/>
    <s v="OTTOGALLI"/>
    <s v="PD0226066"/>
    <s v="02372860284"/>
    <n v="39974"/>
    <n v="66"/>
    <x v="0"/>
    <n v="42504"/>
    <n v="24385"/>
    <n v="11220"/>
    <x v="3735"/>
    <n v="-881"/>
    <n v="339"/>
    <n v="3076"/>
    <x v="5"/>
  </r>
  <r>
    <n v="6902"/>
    <s v="PANTHER"/>
    <s v="PD0168936"/>
    <s v="00997160288"/>
    <n v="39968"/>
    <n v="496"/>
    <x v="0"/>
    <n v="40482"/>
    <n v="21552"/>
    <n v="9549"/>
    <x v="5394"/>
    <n v="625"/>
    <n v="403"/>
    <n v="3364"/>
    <x v="6"/>
  </r>
  <r>
    <n v="6903"/>
    <s v="CENTRO COMMERCIALE"/>
    <s v="VR0167695"/>
    <s v="01203830235"/>
    <n v="39964"/>
    <n v="255"/>
    <x v="0"/>
    <n v="40218"/>
    <n v="27740"/>
    <n v="2717"/>
    <x v="3379"/>
    <n v="779"/>
    <n v="346"/>
    <n v="0"/>
    <x v="7"/>
  </r>
  <r>
    <n v="6904"/>
    <s v="BALLAN"/>
    <s v="PD0118254"/>
    <s v="00327010286"/>
    <n v="39963"/>
    <n v="13"/>
    <x v="0"/>
    <n v="40907"/>
    <n v="23679"/>
    <n v="9394"/>
    <x v="2282"/>
    <n v="1435"/>
    <n v="816"/>
    <n v="4770"/>
    <x v="4"/>
  </r>
  <r>
    <n v="6905"/>
    <s v="TRAFILERIE DI SAN GIOVANNI"/>
    <s v="LC0059605"/>
    <s v="00189520133"/>
    <n v="39959"/>
    <n v="67"/>
    <x v="0"/>
    <n v="40004"/>
    <n v="26753"/>
    <n v="3358"/>
    <x v="556"/>
    <n v="5030"/>
    <n v="2249"/>
    <n v="1400"/>
    <x v="3"/>
  </r>
  <r>
    <n v="6907"/>
    <s v="I.L.V.E. INDUSTRIA LAVORAZIONE"/>
    <s v="PD0109418"/>
    <s v="00224510289"/>
    <n v="39951"/>
    <n v="194"/>
    <x v="0"/>
    <n v="40262"/>
    <n v="18043"/>
    <n v="5844"/>
    <x v="5395"/>
    <n v="5892"/>
    <n v="2794"/>
    <n v="958"/>
    <x v="8"/>
  </r>
  <r>
    <n v="6908"/>
    <s v="CIM ALIMENTARI"/>
    <s v="PR0146622"/>
    <s v="00787610344"/>
    <n v="39950"/>
    <n v="233"/>
    <x v="0"/>
    <n v="39211"/>
    <n v="27663"/>
    <n v="5319"/>
    <x v="5396"/>
    <n v="936"/>
    <n v="567"/>
    <n v="13869"/>
    <x v="9"/>
  </r>
  <r>
    <n v="6910"/>
    <s v="DELLA VALENTINA OFFICE"/>
    <s v="PN0048717"/>
    <s v="01183880937"/>
    <n v="39936"/>
    <n v="53"/>
    <x v="0"/>
    <n v="40034"/>
    <n v="25946"/>
    <n v="6496"/>
    <x v="5397"/>
    <n v="4170"/>
    <n v="1867"/>
    <n v="2027"/>
    <x v="1"/>
  </r>
  <r>
    <n v="6911"/>
    <s v="I.L.C.A.S."/>
    <s v="TO0456877"/>
    <s v="00800360018"/>
    <n v="39933"/>
    <n v="402"/>
    <x v="0"/>
    <n v="55497"/>
    <n v="23840"/>
    <n v="7748"/>
    <x v="5398"/>
    <n v="1337"/>
    <n v="1104"/>
    <n v="0"/>
    <x v="8"/>
  </r>
  <r>
    <n v="6912"/>
    <s v="MORETTO P.A."/>
    <s v="PD0198042"/>
    <s v="02025770286"/>
    <n v="39927"/>
    <n v="170"/>
    <x v="0"/>
    <n v="39743"/>
    <n v="24854"/>
    <n v="5879"/>
    <x v="4531"/>
    <n v="1886"/>
    <n v="1092"/>
    <n v="482"/>
    <x v="0"/>
  </r>
  <r>
    <n v="6913"/>
    <s v="LECTRA SYSTEMES ITALIA"/>
    <s v="MI1114796"/>
    <s v="05066440156"/>
    <n v="39926"/>
    <n v="394"/>
    <x v="0"/>
    <n v="40320"/>
    <n v="24987"/>
    <n v="5011"/>
    <x v="1686"/>
    <n v="411"/>
    <n v="372"/>
    <n v="1"/>
    <x v="0"/>
  </r>
  <r>
    <n v="6914"/>
    <s v="MENCHI"/>
    <s v="MC0105995"/>
    <s v="00944890433"/>
    <n v="39926"/>
    <n v="86"/>
    <x v="0"/>
    <n v="40011"/>
    <n v="35452"/>
    <n v="1886"/>
    <x v="3282"/>
    <n v="619"/>
    <n v="334"/>
    <n v="822"/>
    <x v="4"/>
  </r>
  <r>
    <n v="6915"/>
    <s v="VINICOLA VEDOVATO MARIO"/>
    <s v="PD0125825"/>
    <s v="00553770280"/>
    <n v="39923"/>
    <n v="2441"/>
    <x v="0"/>
    <n v="42838"/>
    <n v="37950"/>
    <n v="3046"/>
    <x v="4866"/>
    <n v="138"/>
    <n v="122"/>
    <n v="137"/>
    <x v="0"/>
  </r>
  <r>
    <n v="6916"/>
    <s v="TEOFARMA"/>
    <s v="PV0185343"/>
    <s v="01423300183"/>
    <n v="39923"/>
    <n v="18"/>
    <x v="0"/>
    <n v="40181"/>
    <n v="9428"/>
    <n v="3041"/>
    <x v="3701"/>
    <n v="5914"/>
    <n v="2494"/>
    <n v="0"/>
    <x v="0"/>
  </r>
  <r>
    <n v="6917"/>
    <s v="GALLIANI &amp; SISTEMI"/>
    <s v="BO0313836"/>
    <s v="03763090374"/>
    <n v="39920"/>
    <n v="382"/>
    <x v="0"/>
    <n v="40302"/>
    <n v="32175"/>
    <n v="2265"/>
    <x v="5399"/>
    <n v="-210"/>
    <n v="0"/>
    <n v="1539"/>
    <x v="2"/>
  </r>
  <r>
    <n v="6918"/>
    <s v="BROTHER OFFICE EQUIPMENT"/>
    <s v="MI1326409"/>
    <s v="09902170159"/>
    <n v="39919"/>
    <n v="372"/>
    <x v="0"/>
    <n v="45295"/>
    <n v="34688"/>
    <n v="4677"/>
    <x v="1927"/>
    <n v="2550"/>
    <n v="355"/>
    <n v="0"/>
    <x v="0"/>
  </r>
  <r>
    <n v="6919"/>
    <s v="F.LLI BELTRAME"/>
    <s v="PD0152919"/>
    <s v="00299550285"/>
    <n v="39917"/>
    <n v="391"/>
    <x v="0"/>
    <n v="40399"/>
    <n v="34809"/>
    <n v="1657"/>
    <x v="5400"/>
    <n v="51"/>
    <n v="254"/>
    <n v="9783"/>
    <x v="1"/>
  </r>
  <r>
    <n v="6920"/>
    <s v="SAN GEMINIANO ITALIA"/>
    <s v="MO0168125"/>
    <s v="00445800360"/>
    <n v="39916"/>
    <n v="377"/>
    <x v="0"/>
    <n v="40293"/>
    <n v="34226"/>
    <n v="4378"/>
    <x v="4251"/>
    <n v="160"/>
    <n v="101"/>
    <n v="605"/>
    <x v="8"/>
  </r>
  <r>
    <n v="6921"/>
    <s v="ARAG CON SOCIO UNICO"/>
    <s v="RE0178035"/>
    <s v="01339730358"/>
    <n v="39915"/>
    <n v="460"/>
    <x v="0"/>
    <n v="41890"/>
    <n v="13459"/>
    <n v="7914"/>
    <x v="5401"/>
    <n v="7095"/>
    <n v="3265"/>
    <n v="1111"/>
    <x v="1"/>
  </r>
  <r>
    <n v="6922"/>
    <s v="S.I.R.T.I.S. SOCIETA' ITALIANA"/>
    <s v="NO0140691"/>
    <s v="00992770032"/>
    <n v="39906"/>
    <n v="983"/>
    <x v="0"/>
    <n v="40889"/>
    <n v="3619"/>
    <n v="15440"/>
    <x v="5402"/>
    <n v="-5162"/>
    <n v="650"/>
    <n v="0"/>
    <x v="4"/>
  </r>
  <r>
    <n v="6923"/>
    <s v="DI EMME DISTRIBUZIONE MEDICINALI"/>
    <s v="RM0543034"/>
    <s v="01375290580"/>
    <n v="39900"/>
    <n v="45"/>
    <x v="0"/>
    <n v="39945"/>
    <n v="37315"/>
    <n v="425"/>
    <x v="5403"/>
    <n v="219"/>
    <n v="176"/>
    <n v="0"/>
    <x v="3"/>
  </r>
  <r>
    <n v="6924"/>
    <s v="BAKER HUGHES"/>
    <s v="PE0085752"/>
    <s v="01030540684"/>
    <n v="39896"/>
    <n v="1720"/>
    <x v="0"/>
    <n v="41400"/>
    <n v="11602"/>
    <n v="9295"/>
    <x v="5404"/>
    <n v="2915"/>
    <n v="1291"/>
    <n v="61680"/>
    <x v="8"/>
  </r>
  <r>
    <n v="6925"/>
    <s v="PRODUTTORI LATTE AURELIA - SOCIETA"/>
    <s v="RM0279182"/>
    <s v="00423650589"/>
    <n v="39879"/>
    <n v="320"/>
    <x v="0"/>
    <n v="40199"/>
    <n v="37231"/>
    <n v="2311"/>
    <x v="5280"/>
    <n v="9"/>
    <n v="9"/>
    <n v="209"/>
    <x v="4"/>
  </r>
  <r>
    <n v="6926"/>
    <s v="METALLURGICA FRIGERIO"/>
    <s v="BG0128498"/>
    <s v="00224300160"/>
    <n v="39877"/>
    <n v="100"/>
    <x v="0"/>
    <n v="40076"/>
    <n v="17962"/>
    <n v="8356"/>
    <x v="5405"/>
    <n v="3658"/>
    <n v="1786"/>
    <n v="5306"/>
    <x v="5"/>
  </r>
  <r>
    <n v="6927"/>
    <s v="CONSORZIO PESCATORI DI GORO"/>
    <s v="FE0073587"/>
    <s v="00040400384"/>
    <n v="39873"/>
    <n v="1538"/>
    <x v="0"/>
    <n v="41303"/>
    <n v="33829"/>
    <n v="2468"/>
    <x v="5406"/>
    <n v="-464"/>
    <n v="70"/>
    <n v="3808"/>
    <x v="8"/>
  </r>
  <r>
    <n v="6928"/>
    <s v="BIBIESSE"/>
    <s v="RA0124876"/>
    <s v="01161170392"/>
    <n v="39873"/>
    <n v="66"/>
    <x v="0"/>
    <n v="39940"/>
    <n v="34491"/>
    <n v="2617"/>
    <x v="5407"/>
    <n v="618"/>
    <n v="368"/>
    <n v="0"/>
    <x v="5"/>
  </r>
  <r>
    <n v="6929"/>
    <s v="INDUSTRIA CONFEZIONI ABBIGLIAMENTO"/>
    <s v="BG0149429"/>
    <s v="01769860154"/>
    <n v="39841"/>
    <n v="656"/>
    <x v="0"/>
    <n v="40989"/>
    <n v="20936"/>
    <n v="13168"/>
    <x v="5408"/>
    <n v="210"/>
    <n v="230"/>
    <n v="4130"/>
    <x v="1"/>
  </r>
  <r>
    <n v="6930"/>
    <s v="OPEN SPACE PUBBLICITA'"/>
    <s v="BG0257160"/>
    <s v="02031490168"/>
    <n v="39834"/>
    <n v="16"/>
    <x v="0"/>
    <n v="39850"/>
    <n v="104"/>
    <n v="34685"/>
    <x v="5409"/>
    <n v="941"/>
    <n v="514"/>
    <n v="0"/>
    <x v="9"/>
  </r>
  <r>
    <n v="6931"/>
    <s v="INDUSTRIA CONFEZIONI FILOTTRANO"/>
    <s v="AN0124001"/>
    <s v="00960260438"/>
    <n v="39819"/>
    <n v="3"/>
    <x v="0"/>
    <n v="37782"/>
    <n v="20464"/>
    <n v="10709"/>
    <x v="5410"/>
    <n v="3041"/>
    <n v="1343"/>
    <n v="0"/>
    <x v="1"/>
  </r>
  <r>
    <n v="6932"/>
    <s v="GURIT ESSEX ITALIA"/>
    <s v="MI1219971"/>
    <s v="08352090156"/>
    <n v="39816"/>
    <n v="599"/>
    <x v="0"/>
    <n v="40415"/>
    <n v="36073"/>
    <n v="1131"/>
    <x v="5411"/>
    <n v="753"/>
    <n v="385"/>
    <n v="1700"/>
    <x v="5"/>
  </r>
  <r>
    <n v="6933"/>
    <s v="B.B.S."/>
    <s v="MO0195942"/>
    <s v="00935120360"/>
    <n v="39815"/>
    <n v="123"/>
    <x v="0"/>
    <n v="39938"/>
    <n v="21525"/>
    <n v="10961"/>
    <x v="2433"/>
    <n v="1839"/>
    <n v="938"/>
    <n v="2350"/>
    <x v="1"/>
  </r>
  <r>
    <n v="6934"/>
    <s v="MOLINI LARIO"/>
    <s v="CO0009302"/>
    <s v="00190660134"/>
    <n v="39808"/>
    <n v="41"/>
    <x v="0"/>
    <n v="39891"/>
    <n v="27240"/>
    <n v="6226"/>
    <x v="5412"/>
    <n v="1957"/>
    <n v="986"/>
    <n v="282"/>
    <x v="0"/>
  </r>
  <r>
    <n v="6935"/>
    <s v="SEAPOINT IDEA TESSILE FABBRICA"/>
    <s v="MI1222832"/>
    <s v="08426100155"/>
    <n v="39800"/>
    <n v="0"/>
    <x v="0"/>
    <n v="39853"/>
    <n v="20539"/>
    <n v="14695"/>
    <x v="20"/>
    <n v="1096"/>
    <n v="944"/>
    <n v="0"/>
    <x v="1"/>
  </r>
  <r>
    <n v="6936"/>
    <s v="SOCIETA' *AZIONARIA PER LA *CONDOTT"/>
    <s v="TO0000853"/>
    <s v="00489140012"/>
    <n v="39799"/>
    <n v="4675"/>
    <x v="0"/>
    <n v="46430"/>
    <n v="10158"/>
    <n v="11551"/>
    <x v="5413"/>
    <n v="4040"/>
    <n v="2467"/>
    <n v="5316"/>
    <x v="2"/>
  </r>
  <r>
    <n v="6937"/>
    <s v="SOGEMA"/>
    <s v="TO0630578"/>
    <s v="04409230010"/>
    <n v="39797"/>
    <n v="106"/>
    <x v="0"/>
    <n v="39903"/>
    <n v="28093"/>
    <n v="7622"/>
    <x v="5414"/>
    <n v="412"/>
    <n v="327"/>
    <n v="174"/>
    <x v="3"/>
  </r>
  <r>
    <n v="6938"/>
    <s v="CO STA"/>
    <s v="MI1067629"/>
    <s v="00811750132"/>
    <n v="39796"/>
    <n v="945"/>
    <x v="0"/>
    <n v="40311"/>
    <n v="14151"/>
    <n v="8384"/>
    <x v="5415"/>
    <n v="2331"/>
    <n v="1405"/>
    <n v="2927"/>
    <x v="3"/>
  </r>
  <r>
    <n v="6939"/>
    <s v="LUMENFLON"/>
    <s v="BS0179907"/>
    <s v="00291220176"/>
    <n v="39786"/>
    <n v="266"/>
    <x v="0"/>
    <n v="39617"/>
    <n v="25869"/>
    <n v="6556"/>
    <x v="447"/>
    <n v="587"/>
    <n v="465"/>
    <n v="4524"/>
    <x v="3"/>
  </r>
  <r>
    <n v="6940"/>
    <s v="IL GIRASOLE"/>
    <s v="VR0203030"/>
    <s v="01883330233"/>
    <n v="39785"/>
    <n v="248"/>
    <x v="0"/>
    <n v="36238"/>
    <n v="14457"/>
    <n v="8923"/>
    <x v="5416"/>
    <n v="372"/>
    <n v="461"/>
    <n v="6663"/>
    <x v="1"/>
  </r>
  <r>
    <n v="6941"/>
    <s v="AZIENDE AGRICOLE GIV"/>
    <s v="VR0221199"/>
    <s v="02168630230"/>
    <n v="39784"/>
    <n v="1555"/>
    <x v="0"/>
    <n v="41230"/>
    <n v="35767"/>
    <n v="531"/>
    <x v="5417"/>
    <n v="384"/>
    <n v="72"/>
    <n v="0"/>
    <x v="4"/>
  </r>
  <r>
    <n v="6942"/>
    <s v="SAMAS ITALY"/>
    <s v="SO0037908"/>
    <s v="00505850149"/>
    <n v="39783"/>
    <n v="439"/>
    <x v="0"/>
    <n v="40331"/>
    <n v="20098"/>
    <n v="12269"/>
    <x v="5418"/>
    <n v="1389"/>
    <n v="868"/>
    <n v="1529"/>
    <x v="4"/>
  </r>
  <r>
    <n v="6943"/>
    <s v="MONTI CAR"/>
    <s v="TO0586270"/>
    <s v="03785860010"/>
    <n v="39766"/>
    <n v="182"/>
    <x v="0"/>
    <n v="39948"/>
    <n v="35862"/>
    <n v="2625"/>
    <x v="5419"/>
    <n v="303"/>
    <n v="128"/>
    <n v="0"/>
    <x v="2"/>
  </r>
  <r>
    <n v="6944"/>
    <s v="KEMECO"/>
    <s v="PA0154338"/>
    <s v="03808450823"/>
    <n v="39760"/>
    <n v="55"/>
    <x v="0"/>
    <n v="47626"/>
    <n v="16458"/>
    <n v="14843"/>
    <x v="5420"/>
    <n v="9165"/>
    <n v="58"/>
    <n v="0"/>
    <x v="3"/>
  </r>
  <r>
    <n v="6945"/>
    <s v="A.P.I. APPLICAZ. PLASTICHE INDUSTR."/>
    <s v="VI0063776"/>
    <s v="00144370244"/>
    <n v="39730"/>
    <n v="931"/>
    <x v="0"/>
    <n v="40924"/>
    <n v="22148"/>
    <n v="4548"/>
    <x v="5421"/>
    <n v="1663"/>
    <n v="865"/>
    <n v="14077"/>
    <x v="0"/>
  </r>
  <r>
    <n v="6946"/>
    <s v="MELISE"/>
    <s v="BA0155604"/>
    <s v="00267790723"/>
    <n v="39725"/>
    <n v="161"/>
    <x v="0"/>
    <n v="39886"/>
    <n v="31463"/>
    <n v="4008"/>
    <x v="5422"/>
    <n v="-345"/>
    <n v="153"/>
    <n v="3740"/>
    <x v="0"/>
  </r>
  <r>
    <n v="6947"/>
    <s v="S.A. GIUSEPPE CRISTINI"/>
    <s v="MI0275076"/>
    <s v="00726460157"/>
    <n v="39721"/>
    <n v="453"/>
    <x v="0"/>
    <n v="40353"/>
    <n v="14204"/>
    <n v="6470"/>
    <x v="5423"/>
    <n v="1318"/>
    <n v="1184"/>
    <n v="14414"/>
    <x v="5"/>
  </r>
  <r>
    <n v="6948"/>
    <s v="COOPERATIVA FRA PRODUTTORI DI LATTE"/>
    <s v="LT0028724"/>
    <s v="00083700591"/>
    <n v="39715"/>
    <n v="178"/>
    <x v="0"/>
    <n v="39548"/>
    <n v="21995"/>
    <n v="7779"/>
    <x v="5424"/>
    <n v="0"/>
    <n v="0"/>
    <n v="1738"/>
    <x v="3"/>
  </r>
  <r>
    <n v="6949"/>
    <s v="ZUMTOBEL STAFF ILLUMINAZIONE"/>
    <s v="BZ0073122"/>
    <s v="00192920213"/>
    <n v="39708"/>
    <n v="31"/>
    <x v="0"/>
    <n v="39647"/>
    <n v="29521"/>
    <n v="6688"/>
    <x v="2337"/>
    <n v="963"/>
    <n v="337"/>
    <n v="0"/>
    <x v="5"/>
  </r>
  <r>
    <n v="6950"/>
    <s v="EURO PETROLI SOCIETA PER AZIONI"/>
    <s v="RM0383312"/>
    <s v="01159010584"/>
    <n v="39703"/>
    <n v="16"/>
    <x v="0"/>
    <n v="40561"/>
    <n v="35868"/>
    <n v="289"/>
    <x v="5425"/>
    <n v="88"/>
    <n v="50"/>
    <n v="0"/>
    <x v="6"/>
  </r>
  <r>
    <n v="6951"/>
    <s v="ESSEPI"/>
    <s v="PD0215702"/>
    <s v="02214740280"/>
    <n v="39701"/>
    <n v="26"/>
    <x v="0"/>
    <n v="39727"/>
    <n v="39309"/>
    <n v="123"/>
    <x v="5426"/>
    <n v="184"/>
    <n v="81"/>
    <n v="0"/>
    <x v="7"/>
  </r>
  <r>
    <n v="6952"/>
    <s v="MARITTIMA FLUVIALE DI NAVIGAZIONE"/>
    <s v="SV0079650"/>
    <s v="00270760101"/>
    <n v="39700"/>
    <n v="5753"/>
    <x v="0"/>
    <n v="45453"/>
    <n v="3553"/>
    <n v="14091"/>
    <x v="5427"/>
    <n v="704"/>
    <n v="481"/>
    <n v="40380"/>
    <x v="4"/>
  </r>
  <r>
    <n v="6953"/>
    <s v="OLIFER"/>
    <s v="BS0125150"/>
    <s v="00286190178"/>
    <n v="39696"/>
    <n v="401"/>
    <x v="0"/>
    <n v="40788"/>
    <n v="23478"/>
    <n v="3823"/>
    <x v="2692"/>
    <n v="12541"/>
    <n v="5144"/>
    <n v="0"/>
    <x v="3"/>
  </r>
  <r>
    <n v="6954"/>
    <s v="ADRIATICA ALLEVAMENTI"/>
    <s v="BA0156743"/>
    <s v="00272810722"/>
    <n v="39684"/>
    <n v="61"/>
    <x v="0"/>
    <n v="38425"/>
    <n v="31679"/>
    <n v="3540"/>
    <x v="20"/>
    <n v="127"/>
    <n v="108"/>
    <n v="0"/>
    <x v="8"/>
  </r>
  <r>
    <n v="6955"/>
    <s v="SALARIA CARRI"/>
    <s v="RM0884768"/>
    <s v="05405801001"/>
    <n v="39682"/>
    <n v="92"/>
    <x v="0"/>
    <n v="39775"/>
    <n v="36034"/>
    <n v="3360"/>
    <x v="3963"/>
    <n v="-901"/>
    <n v="75"/>
    <n v="1117"/>
    <x v="8"/>
  </r>
  <r>
    <n v="6956"/>
    <s v="OECE INDUSTRIE CHIMICHE"/>
    <s v="MO0258580"/>
    <s v="09986280155"/>
    <n v="39681"/>
    <n v="1233"/>
    <x v="0"/>
    <n v="41293"/>
    <n v="20291"/>
    <n v="6233"/>
    <x v="3431"/>
    <n v="884"/>
    <n v="527"/>
    <n v="3593"/>
    <x v="9"/>
  </r>
  <r>
    <n v="6957"/>
    <s v="SYNTHESIS"/>
    <s v="AL0196986"/>
    <s v="02298720018"/>
    <n v="39680"/>
    <n v="2274"/>
    <x v="0"/>
    <n v="41822"/>
    <n v="17306"/>
    <n v="9406"/>
    <x v="5428"/>
    <n v="-5294"/>
    <n v="381"/>
    <n v="1033"/>
    <x v="1"/>
  </r>
  <r>
    <n v="6958"/>
    <s v="PROMOZIONE ATTIVITA COMMERCIALI"/>
    <s v="RM0700035"/>
    <s v="03802281000"/>
    <n v="39672"/>
    <n v="136"/>
    <x v="0"/>
    <n v="-7191"/>
    <n v="1123"/>
    <n v="6752"/>
    <x v="20"/>
    <n v="-17627"/>
    <n v="0"/>
    <n v="15848"/>
    <x v="1"/>
  </r>
  <r>
    <n v="6959"/>
    <s v="SORINI"/>
    <s v="CR0105326"/>
    <s v="00684580194"/>
    <n v="39660"/>
    <n v="165"/>
    <x v="0"/>
    <n v="39947"/>
    <n v="23082"/>
    <n v="4538"/>
    <x v="5429"/>
    <n v="2513"/>
    <n v="1396"/>
    <n v="6840"/>
    <x v="8"/>
  </r>
  <r>
    <n v="6960"/>
    <s v="GENERAL BINDING ITALIA"/>
    <s v="MI0924687"/>
    <s v="00124280033"/>
    <n v="39660"/>
    <n v="1766"/>
    <x v="0"/>
    <n v="43491"/>
    <n v="27228"/>
    <n v="6778"/>
    <x v="2545"/>
    <n v="-337"/>
    <n v="340"/>
    <n v="400"/>
    <x v="0"/>
  </r>
  <r>
    <n v="6961"/>
    <s v="C.E.M.E. ENGINEERING"/>
    <s v="MI1403747"/>
    <s v="10748950150"/>
    <n v="39659"/>
    <n v="1059"/>
    <x v="0"/>
    <n v="41299"/>
    <n v="15163"/>
    <n v="11467"/>
    <x v="5430"/>
    <n v="1011"/>
    <n v="913"/>
    <n v="0"/>
    <x v="0"/>
  </r>
  <r>
    <n v="6962"/>
    <s v="SICILIANA CARBOLIO"/>
    <s v="CT0167336"/>
    <s v="02394340877"/>
    <n v="39652"/>
    <n v="166"/>
    <x v="0"/>
    <n v="40224"/>
    <n v="30218"/>
    <n v="3251"/>
    <x v="5431"/>
    <n v="582"/>
    <n v="253"/>
    <n v="910"/>
    <x v="4"/>
  </r>
  <r>
    <n v="6963"/>
    <s v="GIANNI ANNUNZIATA"/>
    <s v="NA0411340"/>
    <s v="04981480637"/>
    <n v="39649"/>
    <n v="0"/>
    <x v="0"/>
    <n v="39649"/>
    <n v="31058"/>
    <n v="803"/>
    <x v="5432"/>
    <n v="179"/>
    <n v="195"/>
    <n v="5192"/>
    <x v="0"/>
  </r>
  <r>
    <n v="6964"/>
    <s v="SINTEXCAL"/>
    <s v="FE0124675"/>
    <s v="03559660372"/>
    <n v="39647"/>
    <n v="125"/>
    <x v="0"/>
    <n v="39772"/>
    <n v="23835"/>
    <n v="6110"/>
    <x v="3789"/>
    <n v="2279"/>
    <n v="1372"/>
    <n v="2073"/>
    <x v="0"/>
  </r>
  <r>
    <n v="6965"/>
    <s v="BS FAST CARGO"/>
    <s v="FI0439107"/>
    <s v="03471200489"/>
    <n v="39640"/>
    <n v="1598"/>
    <x v="0"/>
    <n v="41238"/>
    <n v="616"/>
    <n v="31933"/>
    <x v="4814"/>
    <n v="-690"/>
    <n v="267"/>
    <n v="0"/>
    <x v="2"/>
  </r>
  <r>
    <n v="6966"/>
    <s v="FONDERAL"/>
    <s v="MI1346101"/>
    <s v="00215200122"/>
    <n v="39637"/>
    <n v="193"/>
    <x v="0"/>
    <n v="40670"/>
    <n v="25432"/>
    <n v="11180"/>
    <x v="5433"/>
    <n v="820"/>
    <n v="589"/>
    <n v="2261"/>
    <x v="0"/>
  </r>
  <r>
    <n v="6967"/>
    <s v="CARBOCHIMICA"/>
    <s v="LI0104041"/>
    <s v="01771360730"/>
    <n v="39636"/>
    <n v="2385"/>
    <x v="0"/>
    <n v="42759"/>
    <n v="24800"/>
    <n v="10122"/>
    <x v="5259"/>
    <n v="-2713"/>
    <n v="0"/>
    <n v="3757"/>
    <x v="1"/>
  </r>
  <r>
    <n v="6968"/>
    <s v="ISEO GOMMA"/>
    <s v="BS0171785"/>
    <s v="00302050174"/>
    <n v="39632"/>
    <n v="45"/>
    <x v="0"/>
    <n v="39640"/>
    <n v="18231"/>
    <n v="11624"/>
    <x v="5434"/>
    <n v="1071"/>
    <n v="808"/>
    <n v="1562"/>
    <x v="8"/>
  </r>
  <r>
    <n v="6969"/>
    <s v="G. &amp; G. PAGLINI"/>
    <s v="VA0163591"/>
    <s v="01209860129"/>
    <n v="39612"/>
    <n v="4455"/>
    <x v="0"/>
    <n v="44067"/>
    <n v="38373"/>
    <n v="3564"/>
    <x v="4807"/>
    <n v="680"/>
    <n v="395"/>
    <n v="1172"/>
    <x v="1"/>
  </r>
  <r>
    <n v="6970"/>
    <s v="KISS"/>
    <s v="PI0114007"/>
    <s v="01303100505"/>
    <n v="39612"/>
    <n v="53"/>
    <x v="0"/>
    <n v="38185"/>
    <n v="23041"/>
    <n v="9720"/>
    <x v="5435"/>
    <n v="408"/>
    <n v="386"/>
    <n v="0"/>
    <x v="4"/>
  </r>
  <r>
    <n v="6971"/>
    <s v="FOCALIA"/>
    <s v="RM0197177"/>
    <s v="00486440589"/>
    <n v="39610"/>
    <n v="77"/>
    <x v="0"/>
    <n v="39687"/>
    <n v="35664"/>
    <n v="1605"/>
    <x v="2535"/>
    <n v="278"/>
    <n v="188"/>
    <n v="0"/>
    <x v="3"/>
  </r>
  <r>
    <n v="6972"/>
    <s v="AUTO CLASS"/>
    <s v="VA0211339"/>
    <s v="01845640125"/>
    <n v="39595"/>
    <n v="1282"/>
    <x v="0"/>
    <n v="40877"/>
    <n v="36165"/>
    <n v="1989"/>
    <x v="5436"/>
    <n v="929"/>
    <n v="452"/>
    <n v="0"/>
    <x v="8"/>
  </r>
  <r>
    <n v="6973"/>
    <s v="LANIFICIO TESSILCLUB"/>
    <s v="PO0258049"/>
    <s v="01174880482"/>
    <n v="39593"/>
    <n v="283"/>
    <x v="0"/>
    <n v="39674"/>
    <n v="18083"/>
    <n v="14424"/>
    <x v="2487"/>
    <n v="1021"/>
    <n v="732"/>
    <n v="987"/>
    <x v="4"/>
  </r>
  <r>
    <n v="6974"/>
    <s v="CERBERUS"/>
    <s v="MI1142899"/>
    <s v="07179870154"/>
    <n v="39579"/>
    <n v="179"/>
    <x v="0"/>
    <n v="39916"/>
    <n v="13095"/>
    <n v="10394"/>
    <x v="5437"/>
    <n v="1668"/>
    <n v="1230"/>
    <n v="0"/>
    <x v="5"/>
  </r>
  <r>
    <n v="6975"/>
    <s v="AGRIMPORT"/>
    <s v="BZ0074676"/>
    <s v="00198780215"/>
    <n v="39576"/>
    <n v="147"/>
    <x v="0"/>
    <n v="39723"/>
    <n v="23625"/>
    <n v="12229"/>
    <x v="1376"/>
    <n v="445"/>
    <n v="305"/>
    <n v="0"/>
    <x v="8"/>
  </r>
  <r>
    <n v="6976"/>
    <s v="SOCIETA' ITALIANA COSTRUZIONE"/>
    <s v="TO0122029"/>
    <s v="00506800010"/>
    <n v="39572"/>
    <n v="0"/>
    <x v="0"/>
    <n v="39960"/>
    <n v="3527"/>
    <n v="23985"/>
    <x v="5438"/>
    <n v="882"/>
    <n v="782"/>
    <n v="0"/>
    <x v="5"/>
  </r>
  <r>
    <n v="6977"/>
    <s v="IPERGEST"/>
    <s v="BI0157225"/>
    <s v="01689610028"/>
    <n v="39571"/>
    <n v="6"/>
    <x v="0"/>
    <n v="40611"/>
    <n v="34973"/>
    <n v="1793"/>
    <x v="5439"/>
    <n v="695"/>
    <n v="310"/>
    <n v="0"/>
    <x v="1"/>
  </r>
  <r>
    <n v="6978"/>
    <s v="I.M.E. ISTRUMENTI MISURE"/>
    <s v="MI0674023"/>
    <s v="00711590158"/>
    <n v="39568"/>
    <n v="86"/>
    <x v="0"/>
    <n v="40576"/>
    <n v="11384"/>
    <n v="9651"/>
    <x v="5440"/>
    <n v="4458"/>
    <n v="2523"/>
    <n v="1500"/>
    <x v="9"/>
  </r>
  <r>
    <n v="6979"/>
    <s v="PAIF"/>
    <s v="SA0134969"/>
    <s v="00204450654"/>
    <n v="39562"/>
    <n v="42"/>
    <x v="0"/>
    <n v="38287"/>
    <n v="23835"/>
    <n v="5844"/>
    <x v="5441"/>
    <n v="2183"/>
    <n v="1297"/>
    <n v="2313"/>
    <x v="1"/>
  </r>
  <r>
    <n v="6980"/>
    <s v="MILANO FINANZA EDITORI"/>
    <s v="MI1226127"/>
    <s v="08492310159"/>
    <n v="39556"/>
    <n v="109"/>
    <x v="0"/>
    <n v="39665"/>
    <n v="6130"/>
    <n v="26060"/>
    <x v="860"/>
    <n v="1082"/>
    <n v="708"/>
    <n v="40"/>
    <x v="5"/>
  </r>
  <r>
    <n v="6981"/>
    <s v="SECC"/>
    <s v="MI1514670"/>
    <s v="11985830154"/>
    <n v="39546"/>
    <n v="78"/>
    <x v="0"/>
    <n v="39624"/>
    <n v="0"/>
    <n v="12651"/>
    <x v="20"/>
    <n v="6606"/>
    <n v="3948"/>
    <n v="104657"/>
    <x v="1"/>
  </r>
  <r>
    <n v="6982"/>
    <s v="NUOVA OMPI"/>
    <s v="PD0172419"/>
    <s v="03878760150"/>
    <n v="39540"/>
    <n v="278"/>
    <x v="0"/>
    <n v="39454"/>
    <n v="17221"/>
    <n v="6685"/>
    <x v="5442"/>
    <n v="940"/>
    <n v="887"/>
    <n v="8864"/>
    <x v="0"/>
  </r>
  <r>
    <n v="6983"/>
    <s v="ST.I.MET."/>
    <s v="AR0054841"/>
    <s v="00101440519"/>
    <n v="39531"/>
    <n v="480"/>
    <x v="0"/>
    <n v="46924"/>
    <n v="25797"/>
    <n v="9405"/>
    <x v="3516"/>
    <n v="-387"/>
    <n v="453"/>
    <n v="7897"/>
    <x v="1"/>
  </r>
  <r>
    <n v="6984"/>
    <s v="INSIEME"/>
    <s v="MI0819510"/>
    <s v="02999510155"/>
    <n v="39521"/>
    <n v="1"/>
    <x v="0"/>
    <n v="39522"/>
    <n v="13411"/>
    <n v="22209"/>
    <x v="20"/>
    <n v="2921"/>
    <n v="1866"/>
    <n v="0"/>
    <x v="2"/>
  </r>
  <r>
    <n v="6985"/>
    <s v="CUCIRINI TRE STELLE MANIFATTURA DI"/>
    <s v="MI0779663"/>
    <s v="00747710150"/>
    <n v="39519"/>
    <n v="198"/>
    <x v="0"/>
    <n v="40428"/>
    <n v="17983"/>
    <n v="7432"/>
    <x v="5443"/>
    <n v="698"/>
    <n v="657"/>
    <n v="13537"/>
    <x v="3"/>
  </r>
  <r>
    <n v="6986"/>
    <s v="SIETI"/>
    <s v="MO0276007"/>
    <s v="02348810876"/>
    <n v="39516"/>
    <n v="1362"/>
    <x v="0"/>
    <n v="36941"/>
    <n v="4114"/>
    <n v="5113"/>
    <x v="5444"/>
    <n v="9289"/>
    <n v="4617"/>
    <n v="5635"/>
    <x v="3"/>
  </r>
  <r>
    <n v="6987"/>
    <s v="CIGA SERVICE"/>
    <s v="MI1129301"/>
    <s v="05993430155"/>
    <n v="39515"/>
    <n v="7106"/>
    <x v="0"/>
    <n v="46621"/>
    <n v="134"/>
    <n v="26197"/>
    <x v="5445"/>
    <n v="1108"/>
    <n v="750"/>
    <n v="0"/>
    <x v="3"/>
  </r>
  <r>
    <n v="6988"/>
    <s v="VERONA MOTORS"/>
    <s v="VR0246073"/>
    <s v="02553930237"/>
    <n v="39508"/>
    <n v="314"/>
    <x v="0"/>
    <n v="39822"/>
    <n v="37172"/>
    <n v="2212"/>
    <x v="2142"/>
    <n v="-201"/>
    <n v="85"/>
    <n v="2119"/>
    <x v="1"/>
  </r>
  <r>
    <n v="6989"/>
    <s v="GARBUIO"/>
    <s v="TV0189501"/>
    <s v="00873800262"/>
    <n v="39507"/>
    <n v="1183"/>
    <x v="0"/>
    <n v="48188"/>
    <n v="19803"/>
    <n v="13997"/>
    <x v="5446"/>
    <n v="3191"/>
    <n v="1381"/>
    <n v="172"/>
    <x v="4"/>
  </r>
  <r>
    <n v="6990"/>
    <s v="GIOVANNI E CESARE FRATELLI CERESA"/>
    <s v="TO0245456"/>
    <s v="00529980013"/>
    <n v="39503"/>
    <n v="142"/>
    <x v="0"/>
    <n v="39739"/>
    <n v="28759"/>
    <n v="5526"/>
    <x v="3547"/>
    <n v="946"/>
    <n v="604"/>
    <n v="420"/>
    <x v="4"/>
  </r>
  <r>
    <n v="6991"/>
    <s v="RUF CARNI"/>
    <s v="BG0129790"/>
    <s v="00226440162"/>
    <n v="39502"/>
    <n v="553"/>
    <x v="0"/>
    <n v="40055"/>
    <n v="33782"/>
    <n v="5344"/>
    <x v="5447"/>
    <n v="217"/>
    <n v="216"/>
    <n v="1355"/>
    <x v="2"/>
  </r>
  <r>
    <n v="6992"/>
    <s v="BASILE F."/>
    <s v="NA0334115"/>
    <s v="03465370637"/>
    <n v="39489"/>
    <n v="618"/>
    <x v="0"/>
    <n v="39428"/>
    <n v="33956"/>
    <n v="1651"/>
    <x v="3955"/>
    <n v="197"/>
    <n v="189"/>
    <n v="3451"/>
    <x v="3"/>
  </r>
  <r>
    <n v="6993"/>
    <s v="KORMA"/>
    <s v="MI1268761"/>
    <s v="09051790153"/>
    <n v="39484"/>
    <n v="121"/>
    <x v="0"/>
    <n v="39707"/>
    <n v="23841"/>
    <n v="4661"/>
    <x v="2639"/>
    <n v="3480"/>
    <n v="1860"/>
    <n v="0"/>
    <x v="0"/>
  </r>
  <r>
    <n v="6994"/>
    <s v="OMEGA BILANCE"/>
    <s v="VA0163418"/>
    <s v="01214160127"/>
    <n v="39481"/>
    <n v="63"/>
    <x v="0"/>
    <n v="39520"/>
    <n v="20210"/>
    <n v="5816"/>
    <x v="3663"/>
    <n v="5757"/>
    <n v="2932"/>
    <n v="0"/>
    <x v="0"/>
  </r>
  <r>
    <n v="6995"/>
    <s v="CASA VINICOLA LUIGI CECCHI &amp; FIGLI"/>
    <s v="SI0062007"/>
    <s v="00117840520"/>
    <n v="39480"/>
    <n v="187"/>
    <x v="0"/>
    <n v="40692"/>
    <n v="27807"/>
    <n v="3978"/>
    <x v="5448"/>
    <n v="2894"/>
    <n v="1376"/>
    <n v="5590"/>
    <x v="5"/>
  </r>
  <r>
    <n v="6996"/>
    <s v="PIETRO CARINI"/>
    <s v="MI0032500"/>
    <s v="00700380157"/>
    <n v="39469"/>
    <n v="68"/>
    <x v="0"/>
    <n v="39537"/>
    <n v="31602"/>
    <n v="3840"/>
    <x v="5449"/>
    <n v="581"/>
    <n v="425"/>
    <n v="1929"/>
    <x v="3"/>
  </r>
  <r>
    <n v="6997"/>
    <s v="COLORVEGGIA REIRE"/>
    <s v="RE0177076"/>
    <s v="00861120384"/>
    <n v="39468"/>
    <n v="234"/>
    <x v="0"/>
    <n v="40254"/>
    <n v="26657"/>
    <n v="4772"/>
    <x v="5450"/>
    <n v="618"/>
    <n v="593"/>
    <n v="6011"/>
    <x v="5"/>
  </r>
  <r>
    <n v="6998"/>
    <s v="DE PAOLI LUIGI &amp; FIGLI"/>
    <s v="VI0100057"/>
    <s v="00118170240"/>
    <n v="39466"/>
    <n v="122"/>
    <x v="0"/>
    <n v="39832"/>
    <n v="33747"/>
    <n v="1488"/>
    <x v="5420"/>
    <n v="734"/>
    <n v="451"/>
    <n v="4048"/>
    <x v="6"/>
  </r>
  <r>
    <n v="6999"/>
    <s v="LUCCHI S.I.TRA.S."/>
    <s v="MO0170160"/>
    <s v="00528160369"/>
    <n v="39465"/>
    <n v="3375"/>
    <x v="0"/>
    <n v="43056"/>
    <n v="2556"/>
    <n v="30679"/>
    <x v="5451"/>
    <n v="355"/>
    <n v="295"/>
    <n v="1591"/>
    <x v="7"/>
  </r>
  <r>
    <n v="7000"/>
    <s v="ARDITI"/>
    <s v="BG0186970"/>
    <s v="01249640168"/>
    <n v="39460"/>
    <n v="355"/>
    <x v="0"/>
    <n v="40724"/>
    <n v="20498"/>
    <n v="8983"/>
    <x v="5452"/>
    <n v="1989"/>
    <n v="1194"/>
    <n v="4220"/>
    <x v="4"/>
  </r>
  <r>
    <n v="7001"/>
    <s v="NOVAUTO"/>
    <s v="AL0103139"/>
    <s v="00164880064"/>
    <n v="39454"/>
    <n v="242"/>
    <x v="0"/>
    <n v="39696"/>
    <n v="36188"/>
    <n v="1049"/>
    <x v="3056"/>
    <n v="-2"/>
    <n v="81"/>
    <n v="4496"/>
    <x v="3"/>
  </r>
  <r>
    <n v="7002"/>
    <s v="SAVEPLAC"/>
    <s v="VR0147679"/>
    <s v="00627640238"/>
    <n v="39448"/>
    <n v="142"/>
    <x v="0"/>
    <n v="38885"/>
    <n v="31185"/>
    <n v="6714"/>
    <x v="2267"/>
    <n v="791"/>
    <n v="466"/>
    <n v="5975"/>
    <x v="8"/>
  </r>
  <r>
    <n v="7003"/>
    <s v="BAGNOLO GAS"/>
    <s v="MI1248778"/>
    <s v="00298790171"/>
    <n v="39442"/>
    <n v="1595"/>
    <x v="0"/>
    <n v="41037"/>
    <n v="30596"/>
    <n v="3024"/>
    <x v="3967"/>
    <n v="7800"/>
    <n v="1614"/>
    <n v="1505"/>
    <x v="8"/>
  </r>
  <r>
    <n v="7004"/>
    <s v="GIUSEPPE CAMPAGNOLA"/>
    <s v="VR0172471"/>
    <s v="01289140236"/>
    <n v="39441"/>
    <n v="65"/>
    <x v="0"/>
    <n v="39506"/>
    <n v="28052"/>
    <n v="3802"/>
    <x v="2704"/>
    <n v="3021"/>
    <n v="1338"/>
    <n v="1000"/>
    <x v="9"/>
  </r>
  <r>
    <n v="7005"/>
    <s v="CI ELLE PREFABBRICATI"/>
    <s v="PV0094376"/>
    <s v="00285280186"/>
    <n v="39439"/>
    <n v="289"/>
    <x v="0"/>
    <n v="45374"/>
    <n v="17318"/>
    <n v="17140"/>
    <x v="5453"/>
    <n v="713"/>
    <n v="637"/>
    <n v="230"/>
    <x v="1"/>
  </r>
  <r>
    <n v="7006"/>
    <s v="AVICOLA ALIMENTARE MONTEVERDE"/>
    <s v="BS0249792"/>
    <s v="01582870174"/>
    <n v="39436"/>
    <n v="84"/>
    <x v="0"/>
    <n v="39523"/>
    <n v="31475"/>
    <n v="4350"/>
    <x v="5454"/>
    <n v="78"/>
    <n v="146"/>
    <n v="1600"/>
    <x v="1"/>
  </r>
  <r>
    <n v="7007"/>
    <s v="PATERNI"/>
    <s v="LI0048347"/>
    <s v="00133840496"/>
    <n v="39435"/>
    <n v="0"/>
    <x v="0"/>
    <n v="39294"/>
    <n v="38561"/>
    <n v="334"/>
    <x v="20"/>
    <n v="236"/>
    <n v="140"/>
    <n v="0"/>
    <x v="8"/>
  </r>
  <r>
    <n v="7008"/>
    <s v="FORESTI DISTRIBUZIONE LATERIZI"/>
    <s v="BS0273318"/>
    <s v="01854970173"/>
    <n v="39430"/>
    <n v="434"/>
    <x v="0"/>
    <n v="39243"/>
    <n v="30807"/>
    <n v="1981"/>
    <x v="2653"/>
    <n v="551"/>
    <n v="462"/>
    <n v="861"/>
    <x v="0"/>
  </r>
  <r>
    <n v="7009"/>
    <s v="ARCH CHEMICALS"/>
    <s v="MI1353253"/>
    <s v="10201130159"/>
    <n v="39424"/>
    <n v="4489"/>
    <x v="0"/>
    <n v="45407"/>
    <n v="35766"/>
    <n v="1920"/>
    <x v="5455"/>
    <n v="1647"/>
    <n v="818"/>
    <n v="0"/>
    <x v="0"/>
  </r>
  <r>
    <n v="7010"/>
    <s v="SIDERNESTOR"/>
    <s v="PG0102373"/>
    <s v="00239050545"/>
    <n v="39417"/>
    <n v="449"/>
    <x v="0"/>
    <n v="39866"/>
    <n v="35726"/>
    <n v="650"/>
    <x v="2406"/>
    <n v="1168"/>
    <n v="582"/>
    <n v="1160"/>
    <x v="4"/>
  </r>
  <r>
    <n v="7011"/>
    <s v="ANIELLO LONGOBARDI DI"/>
    <s v="SA0144118"/>
    <s v="00184610657"/>
    <n v="39412"/>
    <n v="1654"/>
    <x v="0"/>
    <n v="40855"/>
    <n v="30600"/>
    <n v="4062"/>
    <x v="3885"/>
    <n v="693"/>
    <n v="438"/>
    <n v="528"/>
    <x v="0"/>
  </r>
  <r>
    <n v="7012"/>
    <s v="FRIULSIDER"/>
    <s v="UD0168463"/>
    <s v="01343880306"/>
    <n v="39406"/>
    <n v="261"/>
    <x v="0"/>
    <n v="39428"/>
    <n v="14127"/>
    <n v="8323"/>
    <x v="5456"/>
    <n v="4012"/>
    <n v="2150"/>
    <n v="4245"/>
    <x v="0"/>
  </r>
  <r>
    <n v="7013"/>
    <s v="BISI MARIO &amp; C."/>
    <s v="RE0078755"/>
    <s v="00073150351"/>
    <n v="39396"/>
    <n v="2380"/>
    <x v="0"/>
    <n v="41776"/>
    <n v="37813"/>
    <n v="1745"/>
    <x v="2602"/>
    <n v="235"/>
    <n v="218"/>
    <n v="0"/>
    <x v="2"/>
  </r>
  <r>
    <n v="7014"/>
    <s v="STABILIMENTI METALLURGICI FRATELLI"/>
    <s v="MI0151589"/>
    <s v="00848450151"/>
    <n v="39391"/>
    <n v="356"/>
    <x v="0"/>
    <n v="39613"/>
    <n v="20628"/>
    <n v="4486"/>
    <x v="5457"/>
    <n v="3153"/>
    <n v="1760"/>
    <n v="1000"/>
    <x v="0"/>
  </r>
  <r>
    <n v="7015"/>
    <s v="NEOPLAN ITALIA"/>
    <s v="MI1512368"/>
    <s v="01358900213"/>
    <n v="39390"/>
    <n v="1079"/>
    <x v="0"/>
    <n v="40469"/>
    <n v="37101"/>
    <n v="3302"/>
    <x v="1931"/>
    <n v="-4105"/>
    <n v="0"/>
    <n v="0"/>
    <x v="1"/>
  </r>
  <r>
    <n v="7016"/>
    <s v="I.S.C.A."/>
    <s v="VI0059470"/>
    <s v="00144600244"/>
    <n v="39389"/>
    <n v="1323"/>
    <x v="0"/>
    <n v="39538"/>
    <n v="27863"/>
    <n v="5704"/>
    <x v="4326"/>
    <n v="-447"/>
    <n v="248"/>
    <n v="2726"/>
    <x v="8"/>
  </r>
  <r>
    <n v="7017"/>
    <s v="EMC COMPUTER SYSTEMS ITALIA"/>
    <s v="MI1261408"/>
    <s v="08970520154"/>
    <n v="39388"/>
    <n v="184"/>
    <x v="0"/>
    <n v="39572"/>
    <n v="6202"/>
    <n v="5596"/>
    <x v="5458"/>
    <n v="926"/>
    <n v="1246"/>
    <n v="0"/>
    <x v="1"/>
  </r>
  <r>
    <n v="7019"/>
    <s v="MOLINO POPOLARE DI ELLERA"/>
    <s v="PG0042276"/>
    <s v="00294530548"/>
    <n v="39380"/>
    <n v="716"/>
    <x v="0"/>
    <n v="40161"/>
    <n v="29158"/>
    <n v="2769"/>
    <x v="3316"/>
    <n v="342"/>
    <n v="14"/>
    <n v="12662"/>
    <x v="3"/>
  </r>
  <r>
    <n v="7020"/>
    <s v="ARTI GRAFICHE REGGIANE"/>
    <s v="RE0183228"/>
    <s v="01409020359"/>
    <n v="39375"/>
    <n v="760"/>
    <x v="0"/>
    <n v="39609"/>
    <n v="19612"/>
    <n v="6587"/>
    <x v="5459"/>
    <n v="1892"/>
    <n v="783"/>
    <n v="4709"/>
    <x v="8"/>
  </r>
  <r>
    <n v="7021"/>
    <s v="GRU COMEDIL S.P.A"/>
    <s v="PN0041318"/>
    <s v="01069260931"/>
    <n v="39375"/>
    <n v="883"/>
    <x v="0"/>
    <n v="38495"/>
    <n v="19076"/>
    <n v="12917"/>
    <x v="5460"/>
    <n v="-3904"/>
    <n v="108"/>
    <n v="5709"/>
    <x v="4"/>
  </r>
  <r>
    <n v="7022"/>
    <s v="SPIG INTERNATIONAL SOCIETA' PER"/>
    <s v="NO0189458"/>
    <s v="00792890154"/>
    <n v="39375"/>
    <n v="36"/>
    <x v="0"/>
    <n v="50093"/>
    <n v="23354"/>
    <n v="16357"/>
    <x v="20"/>
    <n v="6567"/>
    <n v="2849"/>
    <n v="0"/>
    <x v="5"/>
  </r>
  <r>
    <n v="7023"/>
    <s v="PROSCIUTTIFICIO DEL COLLE"/>
    <s v="PR0170272"/>
    <s v="00562400242"/>
    <n v="39367"/>
    <n v="33"/>
    <x v="0"/>
    <n v="37387"/>
    <n v="31627"/>
    <n v="2758"/>
    <x v="5461"/>
    <n v="31"/>
    <n v="112"/>
    <n v="3500"/>
    <x v="8"/>
  </r>
  <r>
    <n v="7024"/>
    <s v="PENATI AUTO"/>
    <s v="MI1404434"/>
    <s v="01502250135"/>
    <n v="39367"/>
    <n v="785"/>
    <x v="0"/>
    <n v="40152"/>
    <n v="38565"/>
    <n v="4327"/>
    <x v="2151"/>
    <n v="1124"/>
    <n v="528"/>
    <n v="803"/>
    <x v="5"/>
  </r>
  <r>
    <n v="7025"/>
    <s v="I.M.P."/>
    <s v="MI0986118"/>
    <s v="04102200153"/>
    <n v="39367"/>
    <n v="1952"/>
    <x v="0"/>
    <n v="41245"/>
    <n v="18825"/>
    <n v="8688"/>
    <x v="5462"/>
    <n v="4431"/>
    <n v="2076"/>
    <n v="573"/>
    <x v="1"/>
  </r>
  <r>
    <n v="7026"/>
    <s v="LANDIS E GYR (ITALIA)"/>
    <s v="MI0863216"/>
    <s v="00435300587"/>
    <n v="39358"/>
    <n v="836"/>
    <x v="0"/>
    <n v="42617"/>
    <n v="19663"/>
    <n v="10894"/>
    <x v="3053"/>
    <n v="-7810"/>
    <n v="378"/>
    <n v="0"/>
    <x v="9"/>
  </r>
  <r>
    <n v="7027"/>
    <s v="BREVI TOURS"/>
    <s v="BS0231361"/>
    <s v="01091470177"/>
    <n v="39352"/>
    <n v="588"/>
    <x v="0"/>
    <n v="39940"/>
    <n v="272"/>
    <n v="36308"/>
    <x v="5463"/>
    <n v="595"/>
    <n v="380"/>
    <n v="3054"/>
    <x v="1"/>
  </r>
  <r>
    <n v="7028"/>
    <s v="INCOR 3"/>
    <s v="MI1096531"/>
    <s v="06362390152"/>
    <n v="39341"/>
    <n v="139"/>
    <x v="0"/>
    <n v="39461"/>
    <n v="25208"/>
    <n v="9845"/>
    <x v="841"/>
    <n v="452"/>
    <n v="314"/>
    <n v="668"/>
    <x v="5"/>
  </r>
  <r>
    <n v="7029"/>
    <s v="CASTELFRIGO"/>
    <s v="MO0243804"/>
    <s v="01801340363"/>
    <n v="39341"/>
    <n v="76"/>
    <x v="0"/>
    <n v="39498"/>
    <n v="29732"/>
    <n v="2452"/>
    <x v="5464"/>
    <n v="620"/>
    <n v="617"/>
    <n v="4655"/>
    <x v="1"/>
  </r>
  <r>
    <n v="7030"/>
    <s v="CONSIT ITALIA"/>
    <s v="MI1408581"/>
    <s v="02282720966"/>
    <n v="39330"/>
    <n v="16"/>
    <x v="0"/>
    <n v="39345"/>
    <n v="101"/>
    <n v="34326"/>
    <x v="939"/>
    <n v="1615"/>
    <n v="810"/>
    <n v="0"/>
    <x v="0"/>
  </r>
  <r>
    <n v="7031"/>
    <s v="CONSORZIO SUNEXPORT"/>
    <s v="TO0598720"/>
    <s v="02739330013"/>
    <n v="39321"/>
    <n v="76"/>
    <x v="0"/>
    <n v="39397"/>
    <n v="38252"/>
    <n v="1042"/>
    <x v="5465"/>
    <n v="80"/>
    <n v="80"/>
    <n v="0"/>
    <x v="1"/>
  </r>
  <r>
    <n v="7032"/>
    <s v="ROTA CAVI"/>
    <s v="BG0239457"/>
    <s v="00966960163"/>
    <n v="39319"/>
    <n v="53"/>
    <x v="0"/>
    <n v="39801"/>
    <n v="23697"/>
    <n v="3746"/>
    <x v="5466"/>
    <n v="1008"/>
    <n v="858"/>
    <n v="6502"/>
    <x v="2"/>
  </r>
  <r>
    <n v="7033"/>
    <s v="SAFRA"/>
    <s v="LE0095066"/>
    <s v="00150790756"/>
    <n v="39319"/>
    <n v="846"/>
    <x v="0"/>
    <n v="40165"/>
    <n v="37950"/>
    <n v="2034"/>
    <x v="5467"/>
    <n v="348"/>
    <n v="230"/>
    <n v="908"/>
    <x v="3"/>
  </r>
  <r>
    <n v="7034"/>
    <s v="COOP. AGRICOLA MEDIO TAGLIAMENTO"/>
    <s v="PN0000229"/>
    <s v="00074180936"/>
    <n v="39315"/>
    <n v="398"/>
    <x v="0"/>
    <n v="40677"/>
    <n v="31923"/>
    <n v="3590"/>
    <x v="2108"/>
    <n v="50"/>
    <n v="50"/>
    <n v="3810"/>
    <x v="3"/>
  </r>
  <r>
    <n v="7035"/>
    <s v="COLD CAR"/>
    <s v="AL0151976"/>
    <s v="01295120065"/>
    <n v="39309"/>
    <n v="248"/>
    <x v="0"/>
    <n v="40637"/>
    <n v="25539"/>
    <n v="7144"/>
    <x v="5468"/>
    <n v="1053"/>
    <n v="860"/>
    <n v="0"/>
    <x v="3"/>
  </r>
  <r>
    <n v="7036"/>
    <s v="CASEIFICIO VILLA"/>
    <s v="BS0196442"/>
    <s v="01008050179"/>
    <n v="39306"/>
    <n v="538"/>
    <x v="0"/>
    <n v="39832"/>
    <n v="33422"/>
    <n v="1830"/>
    <x v="5469"/>
    <n v="450"/>
    <n v="307"/>
    <n v="8230"/>
    <x v="1"/>
  </r>
  <r>
    <n v="7037"/>
    <s v="CARRIER FRIMAR"/>
    <s v="AL0127161"/>
    <s v="00549540060"/>
    <n v="39292"/>
    <n v="329"/>
    <x v="0"/>
    <n v="39912"/>
    <n v="28977"/>
    <n v="6959"/>
    <x v="5338"/>
    <n v="-104"/>
    <n v="206"/>
    <n v="0"/>
    <x v="4"/>
  </r>
  <r>
    <n v="7038"/>
    <s v="PANOIL"/>
    <s v="PS0103044"/>
    <s v="01030960411"/>
    <n v="39291"/>
    <n v="6"/>
    <x v="0"/>
    <n v="39297"/>
    <n v="37821"/>
    <n v="915"/>
    <x v="2567"/>
    <n v="355"/>
    <n v="153"/>
    <n v="0"/>
    <x v="4"/>
  </r>
  <r>
    <n v="7039"/>
    <s v="EULIP"/>
    <s v="PR0082436"/>
    <s v="00151510344"/>
    <n v="39285"/>
    <n v="506"/>
    <x v="0"/>
    <n v="39903"/>
    <n v="27014"/>
    <n v="3031"/>
    <x v="90"/>
    <n v="3449"/>
    <n v="2417"/>
    <n v="18"/>
    <x v="2"/>
  </r>
  <r>
    <n v="7040"/>
    <s v="TEXUS"/>
    <s v="AQ0079082"/>
    <s v="01353370511"/>
    <n v="39277"/>
    <n v="239"/>
    <x v="0"/>
    <n v="39411"/>
    <n v="18990"/>
    <n v="9680"/>
    <x v="2646"/>
    <n v="9013"/>
    <n v="104"/>
    <n v="2588"/>
    <x v="3"/>
  </r>
  <r>
    <n v="7041"/>
    <s v="NARDI"/>
    <s v="VR0211510"/>
    <s v="02004310237"/>
    <n v="39267"/>
    <n v="1090"/>
    <x v="0"/>
    <n v="40382"/>
    <n v="19290"/>
    <n v="9822"/>
    <x v="5470"/>
    <n v="807"/>
    <n v="789"/>
    <n v="5710"/>
    <x v="0"/>
  </r>
  <r>
    <n v="7042"/>
    <s v="INDUSTRIA DOLCIARIA ALIMENTARE"/>
    <s v="NA0336428"/>
    <s v="03493910636"/>
    <n v="39266"/>
    <n v="53"/>
    <x v="0"/>
    <n v="38882"/>
    <n v="27097"/>
    <n v="5281"/>
    <x v="5471"/>
    <n v="507"/>
    <n v="382"/>
    <n v="1046"/>
    <x v="0"/>
  </r>
  <r>
    <n v="7043"/>
    <s v="SILICONATURE"/>
    <s v="TV0183465"/>
    <s v="00866910268"/>
    <n v="39262"/>
    <n v="0"/>
    <x v="0"/>
    <n v="40366"/>
    <n v="25423"/>
    <n v="2840"/>
    <x v="5472"/>
    <n v="6625"/>
    <n v="2912"/>
    <n v="1790"/>
    <x v="5"/>
  </r>
  <r>
    <n v="7044"/>
    <s v="L.M.M. LAMINATOI METALLI"/>
    <s v="MI1423964"/>
    <s v="07886410153"/>
    <n v="39262"/>
    <n v="0"/>
    <x v="0"/>
    <n v="39257"/>
    <n v="31026"/>
    <n v="1999"/>
    <x v="5284"/>
    <n v="608"/>
    <n v="437"/>
    <n v="3538"/>
    <x v="3"/>
  </r>
  <r>
    <n v="7045"/>
    <s v="LAPORTE ORGANICS FRANCIS"/>
    <s v="MI1333386"/>
    <s v="09971080156"/>
    <n v="39261"/>
    <n v="335"/>
    <x v="0"/>
    <n v="41072"/>
    <n v="16107"/>
    <n v="5110"/>
    <x v="5473"/>
    <n v="-688"/>
    <n v="436"/>
    <n v="12108"/>
    <x v="5"/>
  </r>
  <r>
    <n v="7046"/>
    <s v="ACCIAIERIA FONDERIA CIVIDALE"/>
    <s v="UD0109211"/>
    <s v="00165290305"/>
    <n v="39258"/>
    <n v="1266"/>
    <x v="0"/>
    <n v="38380"/>
    <n v="11044"/>
    <n v="14267"/>
    <x v="5474"/>
    <n v="381"/>
    <n v="371"/>
    <n v="6282"/>
    <x v="6"/>
  </r>
  <r>
    <n v="7047"/>
    <s v="FRATELLI NEGRO"/>
    <s v="AL0117042"/>
    <s v="00378650063"/>
    <n v="39256"/>
    <n v="2222"/>
    <x v="0"/>
    <n v="41478"/>
    <n v="40402"/>
    <n v="3038"/>
    <x v="3751"/>
    <n v="817"/>
    <n v="460"/>
    <n v="850"/>
    <x v="7"/>
  </r>
  <r>
    <n v="7048"/>
    <s v="CONCERIA TRIS"/>
    <s v="VI0107204"/>
    <s v="00163270242"/>
    <n v="39253"/>
    <n v="534"/>
    <x v="0"/>
    <n v="39762"/>
    <n v="25614"/>
    <n v="7792"/>
    <x v="1630"/>
    <n v="597"/>
    <n v="444"/>
    <n v="2000"/>
    <x v="4"/>
  </r>
  <r>
    <n v="7049"/>
    <s v="STYLFIL"/>
    <s v="PN0043897"/>
    <s v="01108570936"/>
    <n v="39253"/>
    <n v="122"/>
    <x v="0"/>
    <n v="39800"/>
    <n v="16888"/>
    <n v="4921"/>
    <x v="5475"/>
    <n v="931"/>
    <n v="643"/>
    <n v="4762"/>
    <x v="3"/>
  </r>
  <r>
    <n v="7050"/>
    <s v="DELTA COOP."/>
    <s v="SS0088635"/>
    <s v="01324450905"/>
    <n v="39244"/>
    <n v="542"/>
    <x v="0"/>
    <n v="39785"/>
    <n v="31228"/>
    <n v="2550"/>
    <x v="3905"/>
    <n v="466"/>
    <n v="127"/>
    <n v="402"/>
    <x v="8"/>
  </r>
  <r>
    <n v="7051"/>
    <s v="NEW MOTORS"/>
    <s v="VA0232413"/>
    <s v="02129860124"/>
    <n v="39237"/>
    <n v="1031"/>
    <x v="0"/>
    <n v="40268"/>
    <n v="37194"/>
    <n v="1787"/>
    <x v="5476"/>
    <n v="787"/>
    <n v="376"/>
    <n v="0"/>
    <x v="8"/>
  </r>
  <r>
    <n v="7052"/>
    <s v="PAIOLI MECCANICA SPA."/>
    <s v="BO0218258"/>
    <s v="00540490372"/>
    <n v="39234"/>
    <n v="1177"/>
    <x v="0"/>
    <n v="40416"/>
    <n v="11232"/>
    <n v="19631"/>
    <x v="5477"/>
    <n v="2842"/>
    <n v="1392"/>
    <n v="671"/>
    <x v="9"/>
  </r>
  <r>
    <n v="7053"/>
    <s v="CENTRO ENERGIA TEVEROLA"/>
    <s v="CE0141900"/>
    <s v=""/>
    <n v="39232"/>
    <n v="110"/>
    <x v="0"/>
    <n v="39343"/>
    <n v="21044"/>
    <n v="6776"/>
    <x v="20"/>
    <n v="1216"/>
    <n v="167"/>
    <n v="0"/>
    <x v="1"/>
  </r>
  <r>
    <n v="7054"/>
    <s v="A. MION"/>
    <s v="PD0121985"/>
    <s v="00223680281"/>
    <n v="39231"/>
    <n v="138"/>
    <x v="0"/>
    <n v="39452"/>
    <n v="5339"/>
    <n v="9361"/>
    <x v="3685"/>
    <n v="9717"/>
    <n v="4650"/>
    <n v="777"/>
    <x v="1"/>
  </r>
  <r>
    <n v="7055"/>
    <s v="MAGLIFICIO PREMODE"/>
    <s v="RE0122497"/>
    <s v="00179040357"/>
    <n v="39230"/>
    <n v="81"/>
    <x v="0"/>
    <n v="38795"/>
    <n v="16782"/>
    <n v="17310"/>
    <x v="2271"/>
    <n v="641"/>
    <n v="459"/>
    <n v="475"/>
    <x v="8"/>
  </r>
  <r>
    <n v="7056"/>
    <s v="COINTER"/>
    <s v="SA0245853"/>
    <s v="02840560656"/>
    <n v="39230"/>
    <n v="2062"/>
    <x v="0"/>
    <n v="41297"/>
    <n v="19629"/>
    <n v="9853"/>
    <x v="1193"/>
    <n v="23"/>
    <n v="336"/>
    <n v="0"/>
    <x v="0"/>
  </r>
  <r>
    <n v="7057"/>
    <s v="BIOSINT"/>
    <s v="RM0448906"/>
    <s v="03724840586"/>
    <n v="39224"/>
    <n v="483"/>
    <x v="0"/>
    <n v="45554"/>
    <n v="13371"/>
    <n v="6621"/>
    <x v="5478"/>
    <n v="1051"/>
    <n v="1482"/>
    <n v="3320"/>
    <x v="0"/>
  </r>
  <r>
    <n v="7058"/>
    <s v="S.I.C.M.E. SOCIETA' INDUSTRIALE"/>
    <s v="TO0268197"/>
    <s v="00470240011"/>
    <n v="39222"/>
    <n v="2174"/>
    <x v="0"/>
    <n v="39694"/>
    <n v="25840"/>
    <n v="7601"/>
    <x v="5479"/>
    <n v="649"/>
    <n v="597"/>
    <n v="461"/>
    <x v="4"/>
  </r>
  <r>
    <n v="7059"/>
    <s v="BRIX DISTRIBUZIONE"/>
    <s v="BS0297253"/>
    <s v="02834970176"/>
    <n v="39217"/>
    <n v="5654"/>
    <x v="0"/>
    <n v="44871"/>
    <n v="42860"/>
    <n v="1125"/>
    <x v="5480"/>
    <n v="125"/>
    <n v="83"/>
    <n v="0"/>
    <x v="0"/>
  </r>
  <r>
    <n v="7060"/>
    <s v="GRUPPO MARELLO"/>
    <s v="TO0349980"/>
    <s v="00524990017"/>
    <n v="39215"/>
    <n v="2422"/>
    <x v="0"/>
    <n v="41637"/>
    <n v="35486"/>
    <n v="3559"/>
    <x v="3890"/>
    <n v="237"/>
    <n v="210"/>
    <n v="442"/>
    <x v="0"/>
  </r>
  <r>
    <n v="7061"/>
    <s v="TEST"/>
    <s v="AR0104319"/>
    <s v="01416290516"/>
    <n v="39205"/>
    <n v="172"/>
    <x v="0"/>
    <n v="39884"/>
    <n v="36349"/>
    <n v="1310"/>
    <x v="5481"/>
    <n v="244"/>
    <n v="143"/>
    <n v="0"/>
    <x v="2"/>
  </r>
  <r>
    <n v="7062"/>
    <s v="CAP-COOPERATIVA AUTOTRASPORTI"/>
    <s v="PO0098075"/>
    <s v="00409720489"/>
    <n v="39204"/>
    <n v="28682"/>
    <x v="0"/>
    <n v="67886"/>
    <n v="6856"/>
    <n v="25262"/>
    <x v="5482"/>
    <n v="1529"/>
    <n v="0"/>
    <n v="395"/>
    <x v="0"/>
  </r>
  <r>
    <n v="7063"/>
    <s v="ISCOT"/>
    <s v="TO0671257"/>
    <s v="04931220018"/>
    <n v="39202"/>
    <n v="1030"/>
    <x v="0"/>
    <n v="40235"/>
    <n v="1925"/>
    <n v="3384"/>
    <x v="5483"/>
    <n v="2944"/>
    <n v="2538"/>
    <n v="3046"/>
    <x v="1"/>
  </r>
  <r>
    <n v="7064"/>
    <s v="SECIT-SOC. ELETTROMEC. COSTRUZIONE"/>
    <s v="RM0441865"/>
    <s v="03589650583"/>
    <n v="39200"/>
    <n v="115"/>
    <x v="0"/>
    <n v="36232"/>
    <n v="11133"/>
    <n v="18428"/>
    <x v="5001"/>
    <n v="714"/>
    <n v="597"/>
    <n v="46"/>
    <x v="8"/>
  </r>
  <r>
    <n v="7065"/>
    <s v="STOSA"/>
    <s v="FI0458032"/>
    <s v="00072800527"/>
    <n v="39194"/>
    <n v="168"/>
    <x v="0"/>
    <n v="39424"/>
    <n v="28705"/>
    <n v="4055"/>
    <x v="1860"/>
    <n v="2190"/>
    <n v="1085"/>
    <n v="1960"/>
    <x v="1"/>
  </r>
  <r>
    <n v="7066"/>
    <s v="CIELO S.P.A. ENUNCIABILE ANCHE: &quot;CI"/>
    <s v="VI0210725"/>
    <s v="00592670244"/>
    <n v="39192"/>
    <n v="398"/>
    <x v="0"/>
    <n v="39478"/>
    <n v="30745"/>
    <n v="4085"/>
    <x v="5484"/>
    <n v="-18"/>
    <n v="139"/>
    <n v="522"/>
    <x v="4"/>
  </r>
  <r>
    <n v="7067"/>
    <s v="BERTI"/>
    <s v="VI0098836"/>
    <s v="00040230245"/>
    <n v="39177"/>
    <n v="1523"/>
    <x v="0"/>
    <n v="40700"/>
    <n v="35102"/>
    <n v="2509"/>
    <x v="3955"/>
    <n v="1879"/>
    <n v="870"/>
    <n v="2338"/>
    <x v="3"/>
  </r>
  <r>
    <n v="7068"/>
    <s v="CALZATURIFICO MANAS"/>
    <s v="MC0070154"/>
    <s v="00128480431"/>
    <n v="39175"/>
    <n v="80"/>
    <x v="0"/>
    <n v="38406"/>
    <n v="25847"/>
    <n v="5115"/>
    <x v="3515"/>
    <n v="3702"/>
    <n v="1505"/>
    <n v="2210"/>
    <x v="8"/>
  </r>
  <r>
    <n v="7069"/>
    <s v="E. BARTOLETTI"/>
    <s v="FO0009116"/>
    <s v="00136070406"/>
    <n v="39167"/>
    <n v="90"/>
    <x v="0"/>
    <n v="38825"/>
    <n v="26063"/>
    <n v="2349"/>
    <x v="5485"/>
    <n v="4232"/>
    <n v="2279"/>
    <n v="1329"/>
    <x v="4"/>
  </r>
  <r>
    <n v="7070"/>
    <s v="ISER ZAULI S.R.L"/>
    <s v="FO0104627"/>
    <s v="00124870403"/>
    <n v="39167"/>
    <n v="706"/>
    <x v="0"/>
    <n v="39873"/>
    <n v="29616"/>
    <n v="3722"/>
    <x v="3275"/>
    <n v="1475"/>
    <n v="772"/>
    <n v="1806"/>
    <x v="5"/>
  </r>
  <r>
    <n v="7071"/>
    <s v="RIMORCHIATORI RIUNITI PORTO DI"/>
    <s v="GE0300215"/>
    <s v="02850020104"/>
    <n v="39156"/>
    <n v="985"/>
    <x v="0"/>
    <n v="40141"/>
    <n v="1325"/>
    <n v="5098"/>
    <x v="5486"/>
    <n v="13890"/>
    <n v="6322"/>
    <n v="0"/>
    <x v="8"/>
  </r>
  <r>
    <n v="7072"/>
    <s v="VALAGRO"/>
    <s v="CH0079910"/>
    <s v="01295050692"/>
    <n v="39150"/>
    <n v="1128"/>
    <x v="0"/>
    <n v="42218"/>
    <n v="23716"/>
    <n v="6532"/>
    <x v="5274"/>
    <n v="4495"/>
    <n v="1915"/>
    <n v="3522"/>
    <x v="5"/>
  </r>
  <r>
    <n v="7073"/>
    <s v="PULITZER ITALIANA"/>
    <s v="RM0442655"/>
    <s v="03589790587"/>
    <n v="39150"/>
    <n v="1302"/>
    <x v="0"/>
    <n v="40133"/>
    <n v="19042"/>
    <n v="13457"/>
    <x v="4326"/>
    <n v="1263"/>
    <n v="218"/>
    <n v="9960"/>
    <x v="1"/>
  </r>
  <r>
    <n v="7074"/>
    <s v="ITALCAR"/>
    <s v="TV0129794"/>
    <s v="00577970262"/>
    <n v="39149"/>
    <n v="115"/>
    <x v="0"/>
    <n v="39264"/>
    <n v="35423"/>
    <n v="1360"/>
    <x v="5487"/>
    <n v="-51"/>
    <n v="188"/>
    <n v="1336"/>
    <x v="9"/>
  </r>
  <r>
    <n v="7075"/>
    <s v="OFFICINE CEVOLANI"/>
    <s v="BO0357068"/>
    <s v="04227470376"/>
    <n v="39149"/>
    <n v="491"/>
    <x v="0"/>
    <n v="31348"/>
    <n v="14626"/>
    <n v="12763"/>
    <x v="5488"/>
    <n v="-12471"/>
    <n v="150"/>
    <n v="482"/>
    <x v="1"/>
  </r>
  <r>
    <n v="7076"/>
    <s v="SOCIETA' INDUSTRIALE COMMERCIALE AU"/>
    <s v="AO0053769"/>
    <s v="00197130073"/>
    <n v="39134"/>
    <n v="1063"/>
    <x v="0"/>
    <n v="40197"/>
    <n v="33889"/>
    <n v="1984"/>
    <x v="3658"/>
    <n v="312"/>
    <n v="244"/>
    <n v="945"/>
    <x v="5"/>
  </r>
  <r>
    <n v="7077"/>
    <s v="C.A.P.A. FERRARA"/>
    <s v="FE0096976"/>
    <s v="00347170383"/>
    <n v="39125"/>
    <n v="426"/>
    <x v="0"/>
    <n v="37977"/>
    <n v="33901"/>
    <n v="2137"/>
    <x v="20"/>
    <n v="133"/>
    <n v="47"/>
    <n v="0"/>
    <x v="1"/>
  </r>
  <r>
    <n v="7078"/>
    <s v="CAMINI WIERER"/>
    <s v="VR0122558"/>
    <s v="00224650234"/>
    <n v="39123"/>
    <n v="333"/>
    <x v="0"/>
    <n v="38053"/>
    <n v="17016"/>
    <n v="10414"/>
    <x v="5489"/>
    <n v="1852"/>
    <n v="1150"/>
    <n v="4171"/>
    <x v="0"/>
  </r>
  <r>
    <n v="7079"/>
    <s v="LAGNASCO FRUTTA"/>
    <s v="CN0082642"/>
    <s v="00185000049"/>
    <n v="39119"/>
    <n v="962"/>
    <x v="0"/>
    <n v="40094"/>
    <n v="29169"/>
    <n v="4101"/>
    <x v="5490"/>
    <n v="180"/>
    <n v="0"/>
    <n v="2014"/>
    <x v="1"/>
  </r>
  <r>
    <n v="7080"/>
    <s v="SHIMANO ITALIA"/>
    <s v="NO0079889"/>
    <s v="00121180038"/>
    <n v="39111"/>
    <n v="86"/>
    <x v="0"/>
    <n v="35290"/>
    <n v="12208"/>
    <n v="6519"/>
    <x v="5491"/>
    <n v="-560"/>
    <n v="323"/>
    <n v="0"/>
    <x v="2"/>
  </r>
  <r>
    <n v="7081"/>
    <s v="BUCALOSSI FERROVIARIA"/>
    <s v="FI0463200"/>
    <s v="01054740533"/>
    <n v="39102"/>
    <n v="202"/>
    <x v="0"/>
    <n v="39304"/>
    <n v="969"/>
    <n v="3581"/>
    <x v="5492"/>
    <n v="2276"/>
    <n v="2274"/>
    <n v="155"/>
    <x v="3"/>
  </r>
  <r>
    <n v="7083"/>
    <s v="NANNI NEMBER"/>
    <s v="BS0289880"/>
    <s v="01461490177"/>
    <n v="39095"/>
    <n v="133"/>
    <x v="0"/>
    <n v="39228"/>
    <n v="34313"/>
    <n v="1595"/>
    <x v="3798"/>
    <n v="1563"/>
    <n v="891"/>
    <n v="0"/>
    <x v="3"/>
  </r>
  <r>
    <n v="7084"/>
    <s v="B.S."/>
    <s v="TO0566792"/>
    <s v="02549030019"/>
    <n v="39092"/>
    <n v="549"/>
    <x v="0"/>
    <n v="40006"/>
    <n v="21223"/>
    <n v="8871"/>
    <x v="4717"/>
    <n v="-879"/>
    <n v="278"/>
    <n v="4128"/>
    <x v="1"/>
  </r>
  <r>
    <n v="7085"/>
    <s v="FIORE"/>
    <s v="NA0512045"/>
    <s v="06675810631"/>
    <n v="39086"/>
    <n v="121"/>
    <x v="0"/>
    <n v="39207"/>
    <n v="34241"/>
    <n v="3516"/>
    <x v="5493"/>
    <n v="45"/>
    <n v="136"/>
    <n v="1646"/>
    <x v="4"/>
  </r>
  <r>
    <n v="7086"/>
    <s v="AZETA"/>
    <s v="MI1486272"/>
    <s v="11667370156"/>
    <n v="39068"/>
    <n v="16"/>
    <x v="0"/>
    <n v="39085"/>
    <n v="36010"/>
    <n v="1597"/>
    <x v="2194"/>
    <n v="-1003"/>
    <n v="39"/>
    <n v="2108"/>
    <x v="4"/>
  </r>
  <r>
    <n v="7087"/>
    <s v="EUPHARMA"/>
    <s v="GE0104550"/>
    <s v="00267940104"/>
    <n v="39063"/>
    <n v="14"/>
    <x v="0"/>
    <n v="39077"/>
    <n v="36080"/>
    <n v="640"/>
    <x v="4258"/>
    <n v="478"/>
    <n v="295"/>
    <n v="0"/>
    <x v="2"/>
  </r>
  <r>
    <n v="7088"/>
    <s v="BERNINI"/>
    <s v="LI0071783"/>
    <s v="00721200491"/>
    <n v="39063"/>
    <n v="570"/>
    <x v="0"/>
    <n v="39633"/>
    <n v="35689"/>
    <n v="2009"/>
    <x v="5494"/>
    <n v="600"/>
    <n v="388"/>
    <n v="2172"/>
    <x v="3"/>
  </r>
  <r>
    <n v="7089"/>
    <s v="MENCI &amp; C."/>
    <s v="AR0082819"/>
    <s v="01088930514"/>
    <n v="39063"/>
    <n v="77"/>
    <x v="0"/>
    <n v="39334"/>
    <n v="24801"/>
    <n v="3951"/>
    <x v="5495"/>
    <n v="3079"/>
    <n v="1573"/>
    <n v="12"/>
    <x v="0"/>
  </r>
  <r>
    <n v="7090"/>
    <s v="COMPAGNIA INTERNAZIONALE DI"/>
    <s v="RM0655958"/>
    <s v="08316710584"/>
    <n v="39060"/>
    <n v="104"/>
    <x v="0"/>
    <n v="41909"/>
    <n v="15234"/>
    <n v="5997"/>
    <x v="5496"/>
    <n v="1852"/>
    <n v="1451"/>
    <n v="6869"/>
    <x v="0"/>
  </r>
  <r>
    <n v="7091"/>
    <s v="PORTO INTERMODALE RAVENNA"/>
    <s v="RA0034048"/>
    <s v="00080540396"/>
    <n v="39055"/>
    <n v="12848"/>
    <x v="0"/>
    <n v="51904"/>
    <n v="617"/>
    <n v="25031"/>
    <x v="5497"/>
    <n v="7440"/>
    <n v="3590"/>
    <n v="36"/>
    <x v="5"/>
  </r>
  <r>
    <n v="7092"/>
    <s v="MTV NETWORKS"/>
    <s v="MI1435622"/>
    <s v="11093830153"/>
    <n v="39055"/>
    <n v="11"/>
    <x v="0"/>
    <n v="39065"/>
    <n v="143"/>
    <n v="20820"/>
    <x v="5498"/>
    <n v="4360"/>
    <n v="2285"/>
    <n v="0"/>
    <x v="3"/>
  </r>
  <r>
    <n v="7093"/>
    <s v="SOCIETA' OSSIGENO NAPOLI S.O.N."/>
    <s v="NA0110201"/>
    <s v="00277420634"/>
    <n v="39047"/>
    <n v="0"/>
    <x v="0"/>
    <n v="40341"/>
    <n v="17013"/>
    <n v="9259"/>
    <x v="1060"/>
    <n v="566"/>
    <n v="514"/>
    <n v="1310"/>
    <x v="5"/>
  </r>
  <r>
    <n v="7094"/>
    <s v="NOVAUTO"/>
    <s v="CA0081635"/>
    <s v="00223100926"/>
    <n v="39046"/>
    <n v="621"/>
    <x v="0"/>
    <n v="39667"/>
    <n v="31017"/>
    <n v="3691"/>
    <x v="5499"/>
    <n v="1767"/>
    <n v="843"/>
    <n v="57"/>
    <x v="6"/>
  </r>
  <r>
    <n v="7095"/>
    <s v="MY MARKET"/>
    <s v="LU0084937"/>
    <s v="00284700465"/>
    <n v="39031"/>
    <n v="61"/>
    <x v="0"/>
    <n v="39092"/>
    <n v="27305"/>
    <n v="1162"/>
    <x v="5500"/>
    <n v="525"/>
    <n v="536"/>
    <n v="0"/>
    <x v="7"/>
  </r>
  <r>
    <n v="7096"/>
    <s v="CEPA"/>
    <s v="FI0235494"/>
    <s v="00441060480"/>
    <n v="39023"/>
    <n v="809"/>
    <x v="0"/>
    <n v="34597"/>
    <n v="14877"/>
    <n v="16185"/>
    <x v="3638"/>
    <n v="441"/>
    <n v="335"/>
    <n v="19120"/>
    <x v="4"/>
  </r>
  <r>
    <n v="7097"/>
    <s v="COMETAL ENGINEERING"/>
    <s v="BS0242619"/>
    <s v="01219440177"/>
    <n v="39019"/>
    <n v="67"/>
    <x v="0"/>
    <n v="38895"/>
    <n v="14366"/>
    <n v="10678"/>
    <x v="5501"/>
    <n v="3153"/>
    <n v="1673"/>
    <n v="3944"/>
    <x v="3"/>
  </r>
  <r>
    <n v="7098"/>
    <s v="INTERVET ITALIA"/>
    <s v="MI0680288"/>
    <s v="01148870155"/>
    <n v="39018"/>
    <n v="362"/>
    <x v="0"/>
    <n v="39380"/>
    <n v="24592"/>
    <n v="6334"/>
    <x v="2338"/>
    <n v="5513"/>
    <n v="2507"/>
    <n v="0"/>
    <x v="8"/>
  </r>
  <r>
    <n v="7099"/>
    <s v="DARIO MORANDUZZO"/>
    <s v="FI0274496"/>
    <s v="01496710482"/>
    <n v="39015"/>
    <n v="935"/>
    <x v="0"/>
    <n v="40082"/>
    <n v="23495"/>
    <n v="7027"/>
    <x v="4148"/>
    <n v="919"/>
    <n v="651"/>
    <n v="12741"/>
    <x v="8"/>
  </r>
  <r>
    <n v="7100"/>
    <s v="GRUPPO PRO"/>
    <s v="BO0275035"/>
    <s v="03247700374"/>
    <n v="39009"/>
    <n v="815"/>
    <x v="0"/>
    <n v="40421"/>
    <n v="16304"/>
    <n v="10134"/>
    <x v="5502"/>
    <n v="3105"/>
    <n v="1902"/>
    <n v="705"/>
    <x v="9"/>
  </r>
  <r>
    <n v="7101"/>
    <s v="DORIGUZZI MARIO"/>
    <s v="BL0052981"/>
    <s v="00248940256"/>
    <n v="39004"/>
    <n v="524"/>
    <x v="0"/>
    <n v="39528"/>
    <n v="30479"/>
    <n v="2265"/>
    <x v="5503"/>
    <n v="-199"/>
    <n v="229"/>
    <n v="5170"/>
    <x v="1"/>
  </r>
  <r>
    <n v="7102"/>
    <s v="VIMEC"/>
    <s v="RE0185748"/>
    <s v="00596150201"/>
    <n v="39001"/>
    <n v="297"/>
    <x v="0"/>
    <n v="39634"/>
    <n v="17764"/>
    <n v="9073"/>
    <x v="5504"/>
    <n v="4263"/>
    <n v="2170"/>
    <n v="2495"/>
    <x v="1"/>
  </r>
  <r>
    <n v="7103"/>
    <s v="FIMCO"/>
    <s v="BA0271988"/>
    <s v="03694210729"/>
    <n v="38999"/>
    <n v="722"/>
    <x v="0"/>
    <n v="69667"/>
    <n v="12291"/>
    <n v="26624"/>
    <x v="5505"/>
    <n v="10284"/>
    <n v="5386"/>
    <n v="736"/>
    <x v="8"/>
  </r>
  <r>
    <n v="7104"/>
    <s v="E.L.I. ERACLEA LAVANDERIA"/>
    <s v="VE0115304"/>
    <s v="00228450276"/>
    <n v="38997"/>
    <n v="362"/>
    <x v="0"/>
    <n v="39843"/>
    <n v="4253"/>
    <n v="7856"/>
    <x v="5506"/>
    <n v="1747"/>
    <n v="1623"/>
    <n v="3341"/>
    <x v="0"/>
  </r>
  <r>
    <n v="7105"/>
    <s v="L.V.F."/>
    <s v="BG0217716"/>
    <s v="01040510164"/>
    <n v="38994"/>
    <n v="432"/>
    <x v="0"/>
    <n v="42228"/>
    <n v="20987"/>
    <n v="8079"/>
    <x v="5507"/>
    <n v="2983"/>
    <n v="1485"/>
    <n v="84"/>
    <x v="0"/>
  </r>
  <r>
    <n v="7106"/>
    <s v="M.C.M. AUTO"/>
    <s v="CR0113534"/>
    <s v="00806420196"/>
    <n v="38993"/>
    <n v="597"/>
    <x v="0"/>
    <n v="39589"/>
    <n v="36542"/>
    <n v="3284"/>
    <x v="5508"/>
    <n v="61"/>
    <n v="96"/>
    <n v="0"/>
    <x v="4"/>
  </r>
  <r>
    <n v="7107"/>
    <s v="MORESCHI"/>
    <s v="PV0137957"/>
    <s v="00333260180"/>
    <n v="38982"/>
    <n v="189"/>
    <x v="0"/>
    <n v="39776"/>
    <n v="16132"/>
    <n v="5202"/>
    <x v="4815"/>
    <n v="1729"/>
    <n v="1329"/>
    <n v="0"/>
    <x v="0"/>
  </r>
  <r>
    <n v="7108"/>
    <s v="ARRIGHI INDUSTRIE ALIMENTARI"/>
    <s v="TO0313229"/>
    <s v="00473380012"/>
    <n v="38976"/>
    <n v="246"/>
    <x v="0"/>
    <n v="39226"/>
    <n v="27824"/>
    <n v="4645"/>
    <x v="4950"/>
    <n v="-1247"/>
    <n v="209"/>
    <n v="2710"/>
    <x v="0"/>
  </r>
  <r>
    <n v="7109"/>
    <s v="TARQUINIO VESSA"/>
    <s v="SA0165010"/>
    <s v="00071620652"/>
    <n v="38973"/>
    <n v="28"/>
    <x v="0"/>
    <n v="39001"/>
    <n v="35319"/>
    <n v="886"/>
    <x v="2260"/>
    <n v="-8271"/>
    <n v="85"/>
    <n v="374"/>
    <x v="2"/>
  </r>
  <r>
    <n v="7110"/>
    <s v="INVITEA"/>
    <s v="MI1022754"/>
    <s v="04545750152"/>
    <n v="38972"/>
    <n v="430"/>
    <x v="0"/>
    <n v="38355"/>
    <n v="12826"/>
    <n v="8816"/>
    <x v="3365"/>
    <n v="2648"/>
    <n v="1648"/>
    <n v="4409"/>
    <x v="0"/>
  </r>
  <r>
    <n v="7111"/>
    <s v="3 C IPERCASH"/>
    <s v="NA0387697"/>
    <s v="04563350638"/>
    <n v="38971"/>
    <n v="15"/>
    <x v="0"/>
    <n v="38986"/>
    <n v="38760"/>
    <n v="230"/>
    <x v="5509"/>
    <n v="219"/>
    <n v="114"/>
    <n v="0"/>
    <x v="1"/>
  </r>
  <r>
    <n v="7112"/>
    <s v="TRACART"/>
    <s v="PR0162786"/>
    <s v="01558060347"/>
    <n v="38958"/>
    <n v="371"/>
    <x v="0"/>
    <n v="39306"/>
    <n v="33127"/>
    <n v="3825"/>
    <x v="2214"/>
    <n v="217"/>
    <n v="85"/>
    <n v="0"/>
    <x v="8"/>
  </r>
  <r>
    <n v="7113"/>
    <s v="CARLO PIGNATELLI"/>
    <s v="TO0683303"/>
    <s v="05084910016"/>
    <n v="38955"/>
    <n v="380"/>
    <x v="0"/>
    <n v="39505"/>
    <n v="15739"/>
    <n v="18712"/>
    <x v="2108"/>
    <n v="1157"/>
    <n v="691"/>
    <n v="975"/>
    <x v="1"/>
  </r>
  <r>
    <n v="7114"/>
    <s v="GRAPHICOM"/>
    <s v="VI0187656"/>
    <s v="01831970247"/>
    <n v="38954"/>
    <n v="1072"/>
    <x v="0"/>
    <n v="39894"/>
    <n v="10464"/>
    <n v="19131"/>
    <x v="5112"/>
    <n v="6226"/>
    <n v="3043"/>
    <n v="4186"/>
    <x v="4"/>
  </r>
  <r>
    <n v="7115"/>
    <s v="HUGO BOSS ITALIA"/>
    <s v="MI1349859"/>
    <s v="10101190154"/>
    <n v="38952"/>
    <n v="218"/>
    <x v="0"/>
    <n v="39170"/>
    <n v="30146"/>
    <n v="4355"/>
    <x v="5510"/>
    <n v="1955"/>
    <n v="896"/>
    <n v="0"/>
    <x v="3"/>
  </r>
  <r>
    <n v="7116"/>
    <s v="VETROARREDO"/>
    <s v="PR0201969"/>
    <s v="12053570151"/>
    <n v="38951"/>
    <n v="284"/>
    <x v="0"/>
    <n v="39897"/>
    <n v="8257"/>
    <n v="10914"/>
    <x v="5511"/>
    <n v="3235"/>
    <n v="1965"/>
    <n v="9000"/>
    <x v="8"/>
  </r>
  <r>
    <n v="7117"/>
    <s v="MONDOLFO FERRO"/>
    <s v="PS0043138"/>
    <s v="00111770418"/>
    <n v="38951"/>
    <n v="263"/>
    <x v="0"/>
    <n v="39059"/>
    <n v="19538"/>
    <n v="8254"/>
    <x v="5512"/>
    <n v="3727"/>
    <n v="1984"/>
    <n v="3667"/>
    <x v="4"/>
  </r>
  <r>
    <n v="7118"/>
    <s v="GS SCAFFALATURE ENGINEERING"/>
    <s v="PD0135085"/>
    <s v="00370460289"/>
    <n v="38949"/>
    <n v="535"/>
    <x v="0"/>
    <n v="40255"/>
    <n v="21742"/>
    <n v="8871"/>
    <x v="5513"/>
    <n v="-20"/>
    <n v="527"/>
    <n v="11421"/>
    <x v="5"/>
  </r>
  <r>
    <n v="7119"/>
    <s v="GRIGGIO"/>
    <s v="PD0070163"/>
    <s v="00209720283"/>
    <n v="38944"/>
    <n v="778"/>
    <x v="0"/>
    <n v="40049"/>
    <n v="26536"/>
    <n v="4654"/>
    <x v="5514"/>
    <n v="1712"/>
    <n v="904"/>
    <n v="3878"/>
    <x v="8"/>
  </r>
  <r>
    <n v="7120"/>
    <s v="VIVO PREGANZIOL"/>
    <s v="PD0218314"/>
    <s v="01158590263"/>
    <n v="38940"/>
    <n v="34"/>
    <x v="0"/>
    <n v="38974"/>
    <n v="34472"/>
    <n v="587"/>
    <x v="4614"/>
    <n v="1067"/>
    <n v="541"/>
    <n v="72"/>
    <x v="5"/>
  </r>
  <r>
    <n v="7121"/>
    <s v="CELINE PRODUCTION"/>
    <s v="FI0286766"/>
    <s v="01667950487"/>
    <n v="38912"/>
    <n v="17"/>
    <x v="0"/>
    <n v="38414"/>
    <n v="11688"/>
    <n v="15462"/>
    <x v="5515"/>
    <n v="4760"/>
    <n v="2289"/>
    <n v="572"/>
    <x v="1"/>
  </r>
  <r>
    <n v="7122"/>
    <s v="AUTO MEC -"/>
    <s v="FE0105165"/>
    <s v="00470900382"/>
    <n v="38894"/>
    <n v="140"/>
    <x v="0"/>
    <n v="39076"/>
    <n v="33503"/>
    <n v="2501"/>
    <x v="4916"/>
    <n v="660"/>
    <n v="385"/>
    <n v="221"/>
    <x v="9"/>
  </r>
  <r>
    <n v="7123"/>
    <s v="ANSALDO TECNITALIA"/>
    <s v="FI0466153"/>
    <s v="04611240484"/>
    <n v="38887"/>
    <n v="0"/>
    <x v="0"/>
    <n v="29549"/>
    <n v="262"/>
    <n v="26583"/>
    <x v="5516"/>
    <n v="-6339"/>
    <n v="84"/>
    <n v="0"/>
    <x v="1"/>
  </r>
  <r>
    <n v="7124"/>
    <s v="IMT INTERMATO"/>
    <s v="VA0177444"/>
    <s v="06830770159"/>
    <n v="38881"/>
    <n v="514"/>
    <x v="0"/>
    <n v="42211"/>
    <n v="21856"/>
    <n v="4663"/>
    <x v="2163"/>
    <n v="9959"/>
    <n v="5358"/>
    <n v="0"/>
    <x v="5"/>
  </r>
  <r>
    <n v="7125"/>
    <s v="RDB CENTRO S.P.A OPPURE R.D.B."/>
    <s v="PC0132103"/>
    <s v="03389400486"/>
    <n v="38879"/>
    <n v="4"/>
    <x v="0"/>
    <n v="43896"/>
    <n v="17404"/>
    <n v="12289"/>
    <x v="5517"/>
    <n v="3843"/>
    <n v="1977"/>
    <n v="0"/>
    <x v="1"/>
  </r>
  <r>
    <n v="7126"/>
    <s v="TIBERMEC"/>
    <s v="PG0129824"/>
    <s v="01196740540"/>
    <n v="38873"/>
    <n v="784"/>
    <x v="0"/>
    <n v="40636"/>
    <n v="17168"/>
    <n v="14567"/>
    <x v="5518"/>
    <n v="1205"/>
    <n v="807"/>
    <n v="6611"/>
    <x v="0"/>
  </r>
  <r>
    <n v="7127"/>
    <s v="PEREL"/>
    <s v="NA0281156"/>
    <s v="00404220634"/>
    <n v="38862"/>
    <n v="378"/>
    <x v="0"/>
    <n v="39240"/>
    <n v="32273"/>
    <n v="1288"/>
    <x v="5519"/>
    <n v="536"/>
    <n v="332"/>
    <n v="3185"/>
    <x v="1"/>
  </r>
  <r>
    <n v="7128"/>
    <s v="FIMAUTO"/>
    <s v="VR0171397"/>
    <s v="01271240234"/>
    <n v="38862"/>
    <n v="426"/>
    <x v="0"/>
    <n v="39288"/>
    <n v="35088"/>
    <n v="4623"/>
    <x v="4230"/>
    <n v="201"/>
    <n v="134"/>
    <n v="1670"/>
    <x v="2"/>
  </r>
  <r>
    <n v="7129"/>
    <s v="E.INNERHOFER A.G."/>
    <s v="BZ0071617"/>
    <s v="00106450216"/>
    <n v="38856"/>
    <n v="26"/>
    <x v="0"/>
    <n v="38881"/>
    <n v="28753"/>
    <n v="2339"/>
    <x v="5520"/>
    <n v="2233"/>
    <n v="1174"/>
    <n v="3582"/>
    <x v="3"/>
  </r>
  <r>
    <n v="7130"/>
    <s v="TIESSE ROBOT"/>
    <s v="BS0296871"/>
    <s v="02830040172"/>
    <n v="38844"/>
    <n v="155"/>
    <x v="0"/>
    <n v="42291"/>
    <n v="23283"/>
    <n v="9669"/>
    <x v="3801"/>
    <n v="2196"/>
    <n v="1222"/>
    <n v="3834"/>
    <x v="3"/>
  </r>
  <r>
    <n v="7131"/>
    <s v="EUROMOBIL"/>
    <s v="TV0094976"/>
    <s v="00191610260"/>
    <n v="38842"/>
    <n v="676"/>
    <x v="0"/>
    <n v="39833"/>
    <n v="23669"/>
    <n v="9068"/>
    <x v="999"/>
    <n v="721"/>
    <n v="608"/>
    <n v="4660"/>
    <x v="3"/>
  </r>
  <r>
    <n v="7132"/>
    <s v="VENCO COMPUTER"/>
    <s v="TO0628200"/>
    <s v="04347920011"/>
    <n v="38837"/>
    <n v="453"/>
    <x v="0"/>
    <n v="39290"/>
    <n v="27951"/>
    <n v="4448"/>
    <x v="3519"/>
    <n v="587"/>
    <n v="451"/>
    <n v="910"/>
    <x v="1"/>
  </r>
  <r>
    <n v="7133"/>
    <s v="CASA DI CURA VILLA FULVIA"/>
    <s v="RM0398749"/>
    <s v="01734910589"/>
    <n v="38833"/>
    <n v="80"/>
    <x v="0"/>
    <n v="38913"/>
    <n v="1933"/>
    <n v="8425"/>
    <x v="5521"/>
    <n v="27237"/>
    <n v="11285"/>
    <n v="15240"/>
    <x v="4"/>
  </r>
  <r>
    <n v="7134"/>
    <s v="SI.M.AV. SISTEMI DI MANUTENZIONE"/>
    <s v="NA0462508"/>
    <s v="05891790635"/>
    <n v="38830"/>
    <n v="21"/>
    <x v="0"/>
    <n v="40154"/>
    <n v="5261"/>
    <n v="15659"/>
    <x v="5522"/>
    <n v="2457"/>
    <n v="1554"/>
    <n v="0"/>
    <x v="4"/>
  </r>
  <r>
    <n v="7135"/>
    <s v="SCHIEDEL VIBRALIT"/>
    <s v="MI1458225"/>
    <s v="11334210157"/>
    <n v="38830"/>
    <n v="183"/>
    <x v="0"/>
    <n v="38182"/>
    <n v="15892"/>
    <n v="8333"/>
    <x v="20"/>
    <n v="3162"/>
    <n v="2164"/>
    <n v="0"/>
    <x v="2"/>
  </r>
  <r>
    <n v="7136"/>
    <s v="FRATELLI GARDINI"/>
    <s v="RA0128426"/>
    <s v="01212840399"/>
    <n v="38830"/>
    <n v="22"/>
    <x v="0"/>
    <n v="63617"/>
    <n v="61491"/>
    <n v="873"/>
    <x v="5523"/>
    <n v="1698"/>
    <n v="131"/>
    <n v="0"/>
    <x v="3"/>
  </r>
  <r>
    <n v="7137"/>
    <s v="CONCHIGLIA ABBREVIABILE IN"/>
    <s v="RE0184983"/>
    <s v="01979030366"/>
    <n v="38825"/>
    <n v="351"/>
    <x v="0"/>
    <n v="39037"/>
    <n v="13311"/>
    <n v="7514"/>
    <x v="5524"/>
    <n v="3407"/>
    <n v="1867"/>
    <n v="5077"/>
    <x v="0"/>
  </r>
  <r>
    <n v="7138"/>
    <s v="TECNOLOGIE PER SOLUZIONI IN LEGNO"/>
    <s v="PS0069690"/>
    <s v="00197320419"/>
    <n v="38824"/>
    <n v="764"/>
    <x v="0"/>
    <n v="40267"/>
    <n v="20464"/>
    <n v="10152"/>
    <x v="5525"/>
    <n v="544"/>
    <n v="427"/>
    <n v="9"/>
    <x v="0"/>
  </r>
  <r>
    <n v="7140"/>
    <s v="PAGNOSSIN CERAMICHE FORTI PER LA"/>
    <s v="TV0134152"/>
    <s v="00650930266"/>
    <n v="38813"/>
    <n v="316"/>
    <x v="0"/>
    <n v="41556"/>
    <n v="9416"/>
    <n v="8553"/>
    <x v="5103"/>
    <n v="9050"/>
    <n v="2771"/>
    <n v="50993"/>
    <x v="3"/>
  </r>
  <r>
    <n v="7141"/>
    <s v="MANNA"/>
    <s v="TO0480264"/>
    <s v="01028050019"/>
    <n v="38812"/>
    <n v="1243"/>
    <x v="0"/>
    <n v="40055"/>
    <n v="33366"/>
    <n v="953"/>
    <x v="5526"/>
    <n v="1349"/>
    <n v="771"/>
    <n v="2"/>
    <x v="5"/>
  </r>
  <r>
    <n v="7142"/>
    <s v="BOCOGE"/>
    <s v="CS0147154"/>
    <s v="01546410562"/>
    <n v="38810"/>
    <n v="95"/>
    <x v="0"/>
    <n v="75559"/>
    <n v="7357"/>
    <n v="39651"/>
    <x v="5527"/>
    <n v="2244"/>
    <n v="1097"/>
    <n v="74461"/>
    <x v="6"/>
  </r>
  <r>
    <n v="7143"/>
    <s v="CONCERIA LA VENETA"/>
    <s v="VI0079968"/>
    <s v="00142310242"/>
    <n v="38792"/>
    <n v="692"/>
    <x v="0"/>
    <n v="46181"/>
    <n v="30536"/>
    <n v="7211"/>
    <x v="5528"/>
    <n v="554"/>
    <n v="335"/>
    <n v="7599"/>
    <x v="7"/>
  </r>
  <r>
    <n v="7144"/>
    <s v="PIRELLA GOTTSCHE LOWE"/>
    <s v="MI0893538"/>
    <s v="02328670159"/>
    <n v="38792"/>
    <n v="116"/>
    <x v="0"/>
    <n v="38909"/>
    <n v="0"/>
    <n v="17224"/>
    <x v="5529"/>
    <n v="4649"/>
    <n v="2510"/>
    <n v="0"/>
    <x v="4"/>
  </r>
  <r>
    <n v="7145"/>
    <s v="BOREA"/>
    <s v="IM0070310"/>
    <s v="00341700086"/>
    <n v="38788"/>
    <n v="536"/>
    <x v="0"/>
    <n v="39324"/>
    <n v="31467"/>
    <n v="3995"/>
    <x v="1826"/>
    <n v="506"/>
    <n v="426"/>
    <n v="676"/>
    <x v="3"/>
  </r>
  <r>
    <n v="7146"/>
    <s v="POLE POSITION"/>
    <s v="VE0169945"/>
    <s v="01565690276"/>
    <n v="38788"/>
    <n v="2109"/>
    <x v="0"/>
    <n v="40897"/>
    <n v="35930"/>
    <n v="2257"/>
    <x v="5530"/>
    <n v="930"/>
    <n v="472"/>
    <n v="800"/>
    <x v="8"/>
  </r>
  <r>
    <n v="7147"/>
    <s v="IMAL"/>
    <s v="MO0140339"/>
    <s v="00313750366"/>
    <n v="38787"/>
    <n v="204"/>
    <x v="0"/>
    <n v="38829"/>
    <n v="21414"/>
    <n v="6655"/>
    <x v="3556"/>
    <n v="2058"/>
    <n v="1327"/>
    <n v="5669"/>
    <x v="8"/>
  </r>
  <r>
    <n v="7148"/>
    <s v="ROMACO"/>
    <s v="BO0335220"/>
    <s v="01681340152"/>
    <n v="38780"/>
    <n v="1338"/>
    <x v="0"/>
    <n v="42978"/>
    <n v="18077"/>
    <n v="9774"/>
    <x v="4796"/>
    <n v="-527"/>
    <n v="524"/>
    <n v="5035"/>
    <x v="9"/>
  </r>
  <r>
    <n v="7149"/>
    <s v="CARBOFUEL"/>
    <s v="VE0180388"/>
    <s v="01797380274"/>
    <n v="38780"/>
    <n v="3"/>
    <x v="0"/>
    <n v="38783"/>
    <n v="38150"/>
    <n v="177"/>
    <x v="20"/>
    <n v="134"/>
    <n v="73"/>
    <n v="0"/>
    <x v="1"/>
  </r>
  <r>
    <n v="7150"/>
    <s v="MOTTURA"/>
    <s v="TO0490925"/>
    <s v="01051980017"/>
    <n v="38774"/>
    <n v="998"/>
    <x v="0"/>
    <n v="41038"/>
    <n v="16550"/>
    <n v="12879"/>
    <x v="1954"/>
    <n v="3875"/>
    <n v="1953"/>
    <n v="2306"/>
    <x v="1"/>
  </r>
  <r>
    <n v="7151"/>
    <s v="G.B. AMBROSOLI"/>
    <s v="CO0000354"/>
    <s v="00195420138"/>
    <n v="38774"/>
    <n v="181"/>
    <x v="0"/>
    <n v="38056"/>
    <n v="18350"/>
    <n v="12509"/>
    <x v="5531"/>
    <n v="1041"/>
    <n v="738"/>
    <n v="1400"/>
    <x v="8"/>
  </r>
  <r>
    <n v="7152"/>
    <s v="CRIS CONF."/>
    <s v="PR0159733"/>
    <s v="01516210349"/>
    <n v="38769"/>
    <n v="236"/>
    <x v="0"/>
    <n v="39347"/>
    <n v="18112"/>
    <n v="14286"/>
    <x v="4139"/>
    <n v="823"/>
    <n v="269"/>
    <n v="720"/>
    <x v="0"/>
  </r>
  <r>
    <n v="7153"/>
    <s v="PITTERI VIOLINI INDUSTRIALE &amp;"/>
    <s v="MI1068139"/>
    <s v="00883200065"/>
    <n v="38769"/>
    <n v="457"/>
    <x v="0"/>
    <n v="39034"/>
    <n v="24757"/>
    <n v="7449"/>
    <x v="5532"/>
    <n v="1525"/>
    <n v="886"/>
    <n v="7040"/>
    <x v="0"/>
  </r>
  <r>
    <n v="7154"/>
    <s v="GAMFIOR MECCANICA DI PRECISIONE"/>
    <s v="TO0584456"/>
    <s v="03753540016"/>
    <n v="38767"/>
    <n v="868"/>
    <x v="0"/>
    <n v="40042"/>
    <n v="13646"/>
    <n v="6314"/>
    <x v="5533"/>
    <n v="2245"/>
    <n v="1635"/>
    <n v="1373"/>
    <x v="4"/>
  </r>
  <r>
    <n v="7155"/>
    <s v="MIAT"/>
    <s v="MI0838027"/>
    <s v="02796480156"/>
    <n v="38763"/>
    <n v="635"/>
    <x v="0"/>
    <n v="39084"/>
    <n v="28702"/>
    <n v="4298"/>
    <x v="3458"/>
    <n v="-247"/>
    <n v="43"/>
    <n v="328"/>
    <x v="0"/>
  </r>
  <r>
    <n v="7156"/>
    <s v="O.L.M. OFFICINA LAVORAZIONI"/>
    <s v="TO0630743"/>
    <s v="00185600046"/>
    <n v="38763"/>
    <n v="40"/>
    <x v="0"/>
    <n v="38958"/>
    <n v="23488"/>
    <n v="5508"/>
    <x v="5534"/>
    <n v="2995"/>
    <n v="1713"/>
    <n v="0"/>
    <x v="0"/>
  </r>
  <r>
    <n v="7157"/>
    <s v="VISOTTICA"/>
    <s v="TV0113131"/>
    <s v="00316840263"/>
    <n v="38762"/>
    <n v="503"/>
    <x v="0"/>
    <n v="38754"/>
    <n v="18574"/>
    <n v="5077"/>
    <x v="5535"/>
    <n v="-3"/>
    <n v="638"/>
    <n v="3463"/>
    <x v="2"/>
  </r>
  <r>
    <n v="7158"/>
    <s v="VERMODA"/>
    <s v="VR0200939"/>
    <s v="01837800232"/>
    <n v="38761"/>
    <n v="231"/>
    <x v="0"/>
    <n v="38992"/>
    <n v="22869"/>
    <n v="10949"/>
    <x v="1455"/>
    <n v="391"/>
    <n v="324"/>
    <n v="246"/>
    <x v="0"/>
  </r>
  <r>
    <n v="7159"/>
    <s v="ESO"/>
    <s v="BZ0121918"/>
    <s v="01453130211"/>
    <n v="38760"/>
    <n v="651"/>
    <x v="0"/>
    <n v="39116"/>
    <n v="27074"/>
    <n v="3661"/>
    <x v="5536"/>
    <n v="139"/>
    <n v="11"/>
    <n v="2236"/>
    <x v="1"/>
  </r>
  <r>
    <n v="7160"/>
    <s v="SIDERGAS"/>
    <s v="VR0124901"/>
    <s v="00226230233"/>
    <n v="38758"/>
    <n v="441"/>
    <x v="0"/>
    <n v="39126"/>
    <n v="18997"/>
    <n v="12791"/>
    <x v="1605"/>
    <n v="1031"/>
    <n v="631"/>
    <n v="2061"/>
    <x v="8"/>
  </r>
  <r>
    <n v="7161"/>
    <s v="&quot;G.A.E.R. GRUPPO ACQUISTI ELETTRODO"/>
    <s v="RE0121891"/>
    <s v="00204390355"/>
    <n v="38745"/>
    <n v="359"/>
    <x v="0"/>
    <n v="39104"/>
    <n v="36244"/>
    <n v="972"/>
    <x v="5537"/>
    <n v="86"/>
    <n v="41"/>
    <n v="2307"/>
    <x v="1"/>
  </r>
  <r>
    <n v="7162"/>
    <s v="INDUSTRIA CHIMICA VALENZANA - I.C.V"/>
    <s v="PD0077144"/>
    <s v="04477980157"/>
    <n v="38735"/>
    <n v="2949"/>
    <x v="0"/>
    <n v="43698"/>
    <n v="35771"/>
    <n v="4065"/>
    <x v="5221"/>
    <n v="-624"/>
    <n v="150"/>
    <n v="0"/>
    <x v="4"/>
  </r>
  <r>
    <n v="7163"/>
    <s v="SPADAFORA A.G."/>
    <s v="BZ0071005"/>
    <s v="00122250210"/>
    <n v="38732"/>
    <n v="1338"/>
    <x v="0"/>
    <n v="41189"/>
    <n v="9886"/>
    <n v="24572"/>
    <x v="5429"/>
    <n v="-5702"/>
    <n v="236"/>
    <n v="14986"/>
    <x v="3"/>
  </r>
  <r>
    <n v="7164"/>
    <s v="FCA"/>
    <s v="RM0171809"/>
    <s v="00433740586"/>
    <n v="38727"/>
    <n v="653"/>
    <x v="0"/>
    <n v="39380"/>
    <n v="36013"/>
    <n v="1352"/>
    <x v="5480"/>
    <n v="319"/>
    <n v="272"/>
    <n v="3097"/>
    <x v="8"/>
  </r>
  <r>
    <n v="7165"/>
    <s v="MAGLIFICIO FONTANA"/>
    <s v="MO0202801"/>
    <s v="01283800363"/>
    <n v="38723"/>
    <n v="78"/>
    <x v="0"/>
    <n v="38649"/>
    <n v="10001"/>
    <n v="17583"/>
    <x v="5538"/>
    <n v="1676"/>
    <n v="1153"/>
    <n v="3100"/>
    <x v="4"/>
  </r>
  <r>
    <n v="7166"/>
    <s v="CIAO GELATI"/>
    <s v="BA0277065"/>
    <s v="03809010725"/>
    <n v="38723"/>
    <n v="353"/>
    <x v="0"/>
    <n v="39563"/>
    <n v="21673"/>
    <n v="7107"/>
    <x v="5539"/>
    <n v="2853"/>
    <n v="1083"/>
    <n v="4289"/>
    <x v="5"/>
  </r>
  <r>
    <n v="7167"/>
    <s v="LIFE"/>
    <s v="CN0112591"/>
    <s v="00609290044"/>
    <n v="38722"/>
    <n v="147"/>
    <x v="0"/>
    <n v="38349"/>
    <n v="25405"/>
    <n v="6944"/>
    <x v="2704"/>
    <n v="1562"/>
    <n v="701"/>
    <n v="0"/>
    <x v="8"/>
  </r>
  <r>
    <n v="7168"/>
    <s v="PORTALE E PAGLIAROTTO S.C.A.R.L."/>
    <s v="TO0862001"/>
    <s v="07218160013"/>
    <n v="38717"/>
    <n v="5714"/>
    <x v="0"/>
    <n v="44431"/>
    <n v="21676"/>
    <n v="13999"/>
    <x v="5540"/>
    <n v="489"/>
    <n v="489"/>
    <n v="0"/>
    <x v="5"/>
  </r>
  <r>
    <n v="7169"/>
    <s v="SICAR"/>
    <s v="MO0084883"/>
    <s v="00154220362"/>
    <n v="38716"/>
    <n v="1333"/>
    <x v="0"/>
    <n v="39836"/>
    <n v="18440"/>
    <n v="6978"/>
    <x v="5541"/>
    <n v="1039"/>
    <n v="985"/>
    <n v="10410"/>
    <x v="1"/>
  </r>
  <r>
    <n v="7170"/>
    <s v="MOTO LIDO"/>
    <s v="RM0438505"/>
    <s v="03453830584"/>
    <n v="38714"/>
    <n v="3839"/>
    <x v="0"/>
    <n v="42553"/>
    <n v="38839"/>
    <n v="3810"/>
    <x v="5542"/>
    <n v="748"/>
    <n v="585"/>
    <n v="3076"/>
    <x v="9"/>
  </r>
  <r>
    <n v="7171"/>
    <s v="JUVENILIA -*SOCIETA' INDUSTRIALE CO"/>
    <s v="TO0212456"/>
    <s v="00457290013"/>
    <n v="38707"/>
    <n v="128"/>
    <x v="0"/>
    <n v="39349"/>
    <n v="15608"/>
    <n v="13014"/>
    <x v="5543"/>
    <n v="-3620"/>
    <n v="389"/>
    <n v="2329"/>
    <x v="1"/>
  </r>
  <r>
    <n v="7172"/>
    <s v="C.I.P.A.B. CONSORZIO INTERAZIENDALE"/>
    <s v="BS0306647"/>
    <s v="02949240176"/>
    <n v="38703"/>
    <n v="12"/>
    <x v="0"/>
    <n v="38715"/>
    <n v="36955"/>
    <n v="1086"/>
    <x v="5315"/>
    <n v="2"/>
    <n v="2"/>
    <n v="8305"/>
    <x v="5"/>
  </r>
  <r>
    <n v="7173"/>
    <s v="OFFICINE MECCANICHE DI PONZANO"/>
    <s v="TV0083005"/>
    <s v="00194290268"/>
    <n v="38700"/>
    <n v="454"/>
    <x v="0"/>
    <n v="37094"/>
    <n v="24615"/>
    <n v="5690"/>
    <x v="3369"/>
    <n v="717"/>
    <n v="632"/>
    <n v="250"/>
    <x v="1"/>
  </r>
  <r>
    <n v="7174"/>
    <s v="SILEMOTORI NEGRO"/>
    <s v="TV0081081"/>
    <s v="00192940260"/>
    <n v="38697"/>
    <n v="210"/>
    <x v="0"/>
    <n v="38907"/>
    <n v="33790"/>
    <n v="2168"/>
    <x v="4477"/>
    <n v="1686"/>
    <n v="768"/>
    <n v="0"/>
    <x v="0"/>
  </r>
  <r>
    <n v="7175"/>
    <s v="ARENA CAR"/>
    <s v="VR0191447"/>
    <s v="01700130238"/>
    <n v="38693"/>
    <n v="714"/>
    <x v="0"/>
    <n v="39432"/>
    <n v="32645"/>
    <n v="2081"/>
    <x v="1920"/>
    <n v="-329"/>
    <n v="134"/>
    <n v="1710"/>
    <x v="1"/>
  </r>
  <r>
    <n v="7176"/>
    <s v="RHIBO RUGGERO HILBE"/>
    <s v="BO0129817"/>
    <s v="00291300374"/>
    <n v="38679"/>
    <n v="202"/>
    <x v="0"/>
    <n v="38161"/>
    <n v="21422"/>
    <n v="7438"/>
    <x v="5544"/>
    <n v="750"/>
    <n v="513"/>
    <n v="2818"/>
    <x v="2"/>
  </r>
  <r>
    <n v="7177"/>
    <s v="A.T.I. AZIENDA TABACCHI ITALIANI"/>
    <s v="RM0038707"/>
    <s v="00444820583"/>
    <n v="38676"/>
    <n v="10012"/>
    <x v="0"/>
    <n v="55077"/>
    <n v="26725"/>
    <n v="12264"/>
    <x v="5545"/>
    <n v="4084"/>
    <n v="-4146"/>
    <n v="3846"/>
    <x v="3"/>
  </r>
  <r>
    <n v="7178"/>
    <s v="NUOVA FONDAL"/>
    <s v="BG0209088"/>
    <s v="01472560166"/>
    <n v="38671"/>
    <n v="232"/>
    <x v="0"/>
    <n v="42107"/>
    <n v="19687"/>
    <n v="5367"/>
    <x v="3498"/>
    <n v="732"/>
    <n v="711"/>
    <n v="12223"/>
    <x v="3"/>
  </r>
  <r>
    <n v="7179"/>
    <s v="NUOVA SUPERLANA -"/>
    <s v="PO0299644"/>
    <s v="03092660483"/>
    <n v="38665"/>
    <n v="103"/>
    <x v="0"/>
    <n v="37824"/>
    <n v="18294"/>
    <n v="9945"/>
    <x v="5546"/>
    <n v="110"/>
    <n v="552"/>
    <n v="6486"/>
    <x v="3"/>
  </r>
  <r>
    <n v="7180"/>
    <s v="CERAMICHE APPIA NUOVA S.R.L"/>
    <s v="RM0517952"/>
    <s v="06199320588"/>
    <n v="38664"/>
    <n v="0"/>
    <x v="0"/>
    <n v="38664"/>
    <n v="29518"/>
    <n v="5377"/>
    <x v="5547"/>
    <n v="401"/>
    <n v="194"/>
    <n v="3448"/>
    <x v="1"/>
  </r>
  <r>
    <n v="7181"/>
    <s v="TECNOMAGNETE"/>
    <s v="MI0879864"/>
    <s v="01896990155"/>
    <n v="38663"/>
    <n v="564"/>
    <x v="0"/>
    <n v="40664"/>
    <n v="11240"/>
    <n v="13199"/>
    <x v="5548"/>
    <n v="1862"/>
    <n v="1239"/>
    <n v="10056"/>
    <x v="4"/>
  </r>
  <r>
    <n v="7182"/>
    <s v="MOLINO SAN PIETRO A VICO"/>
    <s v="LU0138217"/>
    <s v="01389830462"/>
    <n v="38661"/>
    <n v="26"/>
    <x v="0"/>
    <n v="38571"/>
    <n v="30607"/>
    <n v="3689"/>
    <x v="5549"/>
    <n v="1095"/>
    <n v="536"/>
    <n v="383"/>
    <x v="4"/>
  </r>
  <r>
    <n v="7183"/>
    <s v="PALAZZOLI SOCIETA' PER AZIONI"/>
    <s v="BS0356562"/>
    <s v="04452750484"/>
    <n v="38659"/>
    <n v="330"/>
    <x v="0"/>
    <n v="39770"/>
    <n v="13690"/>
    <n v="7652"/>
    <x v="5550"/>
    <n v="4340"/>
    <n v="1414"/>
    <n v="1457"/>
    <x v="2"/>
  </r>
  <r>
    <n v="7184"/>
    <s v="SELCOM"/>
    <s v="BO0337651"/>
    <s v="04075830374"/>
    <n v="38655"/>
    <n v="330"/>
    <x v="0"/>
    <n v="38985"/>
    <n v="35665"/>
    <n v="2315"/>
    <x v="1960"/>
    <n v="-75"/>
    <n v="123"/>
    <n v="17"/>
    <x v="3"/>
  </r>
  <r>
    <n v="7185"/>
    <s v="S.A.R.M.A.S."/>
    <s v="TO0550767"/>
    <s v="02320280015"/>
    <n v="38651"/>
    <n v="511"/>
    <x v="0"/>
    <n v="41403"/>
    <n v="19440"/>
    <n v="9658"/>
    <x v="5551"/>
    <n v="1282"/>
    <n v="1000"/>
    <n v="1635"/>
    <x v="0"/>
  </r>
  <r>
    <n v="7186"/>
    <s v="O.S.M.A.I.R.M."/>
    <s v="TA0056091"/>
    <s v="80009750730"/>
    <n v="38651"/>
    <n v="8"/>
    <x v="0"/>
    <n v="38671"/>
    <n v="2440"/>
    <n v="3948"/>
    <x v="5552"/>
    <n v="2017"/>
    <n v="2013"/>
    <n v="0"/>
    <x v="0"/>
  </r>
  <r>
    <n v="7187"/>
    <s v="GALLENCA"/>
    <s v="TO0605282"/>
    <s v="02767990019"/>
    <n v="38639"/>
    <n v="207"/>
    <x v="0"/>
    <n v="38846"/>
    <n v="33482"/>
    <n v="1481"/>
    <x v="5093"/>
    <n v="641"/>
    <n v="400"/>
    <n v="433"/>
    <x v="5"/>
  </r>
  <r>
    <n v="7188"/>
    <s v="BORGHI"/>
    <s v="CO0190871"/>
    <s v="01449890134"/>
    <n v="38639"/>
    <n v="73"/>
    <x v="0"/>
    <n v="38351"/>
    <n v="32669"/>
    <n v="2570"/>
    <x v="2826"/>
    <n v="600"/>
    <n v="371"/>
    <n v="795"/>
    <x v="3"/>
  </r>
  <r>
    <n v="7189"/>
    <s v="PRIMACOT SOCIETA' COTONIERA"/>
    <s v="MI0573358"/>
    <s v="01867290155"/>
    <n v="38636"/>
    <n v="51"/>
    <x v="0"/>
    <n v="38687"/>
    <n v="29092"/>
    <n v="178"/>
    <x v="5553"/>
    <n v="239"/>
    <n v="120"/>
    <n v="0"/>
    <x v="5"/>
  </r>
  <r>
    <n v="7190"/>
    <s v="RISO VIAZZO"/>
    <s v="VC0143469"/>
    <s v="01502060021"/>
    <n v="38630"/>
    <n v="57"/>
    <x v="0"/>
    <n v="38914"/>
    <n v="30427"/>
    <n v="2711"/>
    <x v="4432"/>
    <n v="599"/>
    <n v="398"/>
    <n v="1259"/>
    <x v="6"/>
  </r>
  <r>
    <n v="7191"/>
    <s v="O.S.I."/>
    <s v="TO0734372"/>
    <s v="05774140015"/>
    <n v="38625"/>
    <n v="688"/>
    <x v="0"/>
    <n v="42637"/>
    <n v="25710"/>
    <n v="4103"/>
    <x v="5554"/>
    <n v="769"/>
    <n v="753"/>
    <n v="1379"/>
    <x v="7"/>
  </r>
  <r>
    <n v="7192"/>
    <s v="ACI &amp; BORTOLOTTI"/>
    <s v="BG0023702"/>
    <s v="00225200161"/>
    <n v="38616"/>
    <n v="12"/>
    <x v="0"/>
    <n v="38628"/>
    <n v="36048"/>
    <n v="964"/>
    <x v="4643"/>
    <n v="374"/>
    <n v="213"/>
    <n v="0"/>
    <x v="4"/>
  </r>
  <r>
    <n v="7193"/>
    <s v="ITELCO"/>
    <s v="TR0049605"/>
    <s v="00061990560"/>
    <n v="38612"/>
    <n v="1180"/>
    <x v="0"/>
    <n v="42017"/>
    <n v="18593"/>
    <n v="7557"/>
    <x v="1906"/>
    <n v="730"/>
    <n v="579"/>
    <n v="5182"/>
    <x v="3"/>
  </r>
  <r>
    <n v="7194"/>
    <s v="CESALPINIA FOOD"/>
    <s v="MI1422654"/>
    <s v="10967780155"/>
    <n v="38609"/>
    <n v="293"/>
    <x v="0"/>
    <n v="38854"/>
    <n v="28878"/>
    <n v="2826"/>
    <x v="3476"/>
    <n v="2182"/>
    <n v="1323"/>
    <n v="0"/>
    <x v="8"/>
  </r>
  <r>
    <n v="7195"/>
    <s v="V. BESANA"/>
    <s v="NA0088184"/>
    <s v="00289530636"/>
    <n v="38608"/>
    <n v="882"/>
    <x v="0"/>
    <n v="39971"/>
    <n v="28193"/>
    <n v="2863"/>
    <x v="20"/>
    <n v="2610"/>
    <n v="0"/>
    <n v="0"/>
    <x v="8"/>
  </r>
  <r>
    <n v="7196"/>
    <s v="FRAMAR"/>
    <s v="AL0077376"/>
    <s v="00170530067"/>
    <n v="38603"/>
    <n v="249"/>
    <x v="0"/>
    <n v="39201"/>
    <n v="19043"/>
    <n v="7574"/>
    <x v="5555"/>
    <n v="2734"/>
    <n v="1461"/>
    <n v="14503"/>
    <x v="9"/>
  </r>
  <r>
    <n v="7197"/>
    <s v="FEDERICO MOTTA EDITORE"/>
    <s v="PV0191374"/>
    <s v="00828280156"/>
    <n v="38601"/>
    <n v="198"/>
    <x v="0"/>
    <n v="39789"/>
    <n v="3464"/>
    <n v="23576"/>
    <x v="4668"/>
    <n v="875"/>
    <n v="826"/>
    <n v="21431"/>
    <x v="1"/>
  </r>
  <r>
    <n v="7198"/>
    <s v="NOVATI PRODOTTI TUBOLARI ACCIAIO"/>
    <s v="MI0354978"/>
    <s v="00850030156"/>
    <n v="38593"/>
    <n v="167"/>
    <x v="0"/>
    <n v="38760"/>
    <n v="29562"/>
    <n v="3502"/>
    <x v="5556"/>
    <n v="-289"/>
    <n v="245"/>
    <n v="1315"/>
    <x v="1"/>
  </r>
  <r>
    <n v="7199"/>
    <s v="KLOCKNER COMMERCIALE"/>
    <s v="VR0200063"/>
    <s v="01279100208"/>
    <n v="38588"/>
    <n v="832"/>
    <x v="0"/>
    <n v="39421"/>
    <n v="32039"/>
    <n v="2840"/>
    <x v="5539"/>
    <n v="-3033"/>
    <n v="0"/>
    <n v="599"/>
    <x v="8"/>
  </r>
  <r>
    <n v="7200"/>
    <s v="CREATEX"/>
    <s v="VA0208434"/>
    <s v="01802590123"/>
    <n v="38585"/>
    <n v="123"/>
    <x v="0"/>
    <n v="38708"/>
    <n v="35870"/>
    <n v="3523"/>
    <x v="3733"/>
    <n v="300"/>
    <n v="227"/>
    <n v="1074"/>
    <x v="0"/>
  </r>
  <r>
    <n v="7201"/>
    <s v="M.G.R.TRAVEL"/>
    <s v="MI1142806"/>
    <s v="07200680150"/>
    <n v="38581"/>
    <n v="150"/>
    <x v="0"/>
    <n v="39315"/>
    <n v="9"/>
    <n v="34102"/>
    <x v="4622"/>
    <n v="287"/>
    <n v="273"/>
    <n v="0"/>
    <x v="0"/>
  </r>
  <r>
    <n v="7202"/>
    <s v="ICLA"/>
    <s v="MI1287304"/>
    <s v="00932270341"/>
    <n v="38579"/>
    <n v="1087"/>
    <x v="0"/>
    <n v="39716"/>
    <n v="21024"/>
    <n v="9569"/>
    <x v="5557"/>
    <n v="687"/>
    <n v="627"/>
    <n v="0"/>
    <x v="4"/>
  </r>
  <r>
    <n v="7203"/>
    <s v="CENTRO PETROLI BARONI"/>
    <s v="RN0160818"/>
    <s v="00605110402"/>
    <n v="38564"/>
    <n v="45"/>
    <x v="0"/>
    <n v="38609"/>
    <n v="36049"/>
    <n v="508"/>
    <x v="2366"/>
    <n v="283"/>
    <n v="177"/>
    <n v="1018"/>
    <x v="0"/>
  </r>
  <r>
    <n v="7204"/>
    <s v="EDILBERGAMO"/>
    <s v="BG0173756"/>
    <s v="00807550165"/>
    <n v="38558"/>
    <n v="2061"/>
    <x v="0"/>
    <n v="41823"/>
    <n v="30902"/>
    <n v="2354"/>
    <x v="5558"/>
    <n v="325"/>
    <n v="301"/>
    <n v="2538"/>
    <x v="0"/>
  </r>
  <r>
    <n v="7205"/>
    <s v="LE OFFICINE RIUNITE UDINE O"/>
    <s v="UD0117187"/>
    <s v="00167610302"/>
    <n v="38551"/>
    <n v="613"/>
    <x v="0"/>
    <n v="37536"/>
    <n v="16667"/>
    <n v="7437"/>
    <x v="3130"/>
    <n v="-5313"/>
    <n v="410"/>
    <n v="6266"/>
    <x v="2"/>
  </r>
  <r>
    <n v="7206"/>
    <s v="PRODOTTI BIOKIMICA"/>
    <s v="PI0087737"/>
    <s v="00907210504"/>
    <n v="38550"/>
    <n v="247"/>
    <x v="0"/>
    <n v="39212"/>
    <n v="25103"/>
    <n v="9072"/>
    <x v="2603"/>
    <n v="241"/>
    <n v="223"/>
    <n v="4039"/>
    <x v="0"/>
  </r>
  <r>
    <n v="7207"/>
    <s v="CASTEL MAC"/>
    <s v="TV0175164"/>
    <s v="07892570156"/>
    <n v="38547"/>
    <n v="687"/>
    <x v="0"/>
    <n v="39191"/>
    <n v="19582"/>
    <n v="4947"/>
    <x v="5559"/>
    <n v="5791"/>
    <n v="2821"/>
    <n v="1271"/>
    <x v="1"/>
  </r>
  <r>
    <n v="7208"/>
    <s v="COOPERATIVA AUTOTRASPORTI NUOVA"/>
    <s v="BO0214665"/>
    <s v="00516130374"/>
    <n v="38545"/>
    <n v="1104"/>
    <x v="0"/>
    <n v="39649"/>
    <n v="1086"/>
    <n v="28534"/>
    <x v="5535"/>
    <n v="-101"/>
    <n v="190"/>
    <n v="1593"/>
    <x v="8"/>
  </r>
  <r>
    <n v="7209"/>
    <s v="SICEM SAGA"/>
    <s v="PR0177108"/>
    <s v="01767490343"/>
    <n v="38544"/>
    <n v="113"/>
    <x v="0"/>
    <n v="38526"/>
    <n v="15170"/>
    <n v="11296"/>
    <x v="5560"/>
    <n v="1327"/>
    <n v="1117"/>
    <n v="16378"/>
    <x v="1"/>
  </r>
  <r>
    <n v="7210"/>
    <s v="ITALIANA MASTICI &amp; PRODOTTI AFFINI"/>
    <s v="TV0109695"/>
    <s v="00203360268"/>
    <n v="38543"/>
    <n v="100"/>
    <x v="0"/>
    <n v="38719"/>
    <n v="20592"/>
    <n v="6555"/>
    <x v="4857"/>
    <n v="1760"/>
    <n v="964"/>
    <n v="8162"/>
    <x v="4"/>
  </r>
  <r>
    <n v="7211"/>
    <s v="UNITED OPTICAL"/>
    <s v="VE0236123"/>
    <s v="01284550215"/>
    <n v="38542"/>
    <n v="1504"/>
    <x v="0"/>
    <n v="38906"/>
    <n v="14248"/>
    <n v="11761"/>
    <x v="2341"/>
    <n v="-40"/>
    <n v="412"/>
    <n v="0"/>
    <x v="3"/>
  </r>
  <r>
    <n v="7212"/>
    <s v="MARTIGNETTI"/>
    <s v="FG0102636"/>
    <s v="00021030713"/>
    <n v="38533"/>
    <n v="224"/>
    <x v="0"/>
    <n v="38757"/>
    <n v="33945"/>
    <n v="1110"/>
    <x v="5561"/>
    <n v="84"/>
    <n v="159"/>
    <n v="1859"/>
    <x v="8"/>
  </r>
  <r>
    <n v="7213"/>
    <s v="GECAR"/>
    <s v="PR0111992"/>
    <s v="00167660349"/>
    <n v="38520"/>
    <n v="0"/>
    <x v="0"/>
    <n v="38520"/>
    <n v="34587"/>
    <n v="703"/>
    <x v="5562"/>
    <n v="823"/>
    <n v="372"/>
    <n v="0"/>
    <x v="4"/>
  </r>
  <r>
    <n v="7214"/>
    <s v="LUIGI FERRARI"/>
    <s v="LO0363865"/>
    <s v="00691500151"/>
    <n v="38518"/>
    <n v="1318"/>
    <x v="0"/>
    <n v="39836"/>
    <n v="30095"/>
    <n v="4266"/>
    <x v="5563"/>
    <n v="2934"/>
    <n v="1412"/>
    <n v="0"/>
    <x v="5"/>
  </r>
  <r>
    <n v="7215"/>
    <s v="ALPES MANIFATTURA FILATI"/>
    <s v="VI0089015"/>
    <s v="00162660245"/>
    <n v="38514"/>
    <n v="89"/>
    <x v="0"/>
    <n v="38752"/>
    <n v="15241"/>
    <n v="14149"/>
    <x v="308"/>
    <n v="2433"/>
    <n v="1500"/>
    <n v="4017"/>
    <x v="8"/>
  </r>
  <r>
    <n v="7216"/>
    <s v="BASSO FEDELE &amp; FIGLI"/>
    <s v="AV0088047"/>
    <s v="00657990644"/>
    <n v="38512"/>
    <n v="747"/>
    <x v="0"/>
    <n v="39215"/>
    <n v="32833"/>
    <n v="4376"/>
    <x v="4188"/>
    <n v="196"/>
    <n v="60"/>
    <n v="1836"/>
    <x v="5"/>
  </r>
  <r>
    <n v="7217"/>
    <s v="CALZATURIFICIO ROSETTA DEI"/>
    <s v="VR0070837"/>
    <s v="00225530237"/>
    <n v="38511"/>
    <n v="169"/>
    <x v="0"/>
    <n v="38606"/>
    <n v="24952"/>
    <n v="8280"/>
    <x v="5564"/>
    <n v="-1159"/>
    <n v="247"/>
    <n v="1553"/>
    <x v="1"/>
  </r>
  <r>
    <n v="7218"/>
    <s v="COLORIFICIO ATTIVA"/>
    <s v="GE0259905"/>
    <s v="02244920100"/>
    <n v="38500"/>
    <n v="700"/>
    <x v="0"/>
    <n v="38496"/>
    <n v="16194"/>
    <n v="8262"/>
    <x v="5565"/>
    <n v="3425"/>
    <n v="1840"/>
    <n v="344"/>
    <x v="9"/>
  </r>
  <r>
    <n v="7219"/>
    <s v="DE POI"/>
    <s v="PG0118629"/>
    <s v="00574850541"/>
    <n v="38483"/>
    <n v="6725"/>
    <x v="0"/>
    <n v="45208"/>
    <n v="38540"/>
    <n v="4296"/>
    <x v="3242"/>
    <n v="142"/>
    <n v="117"/>
    <n v="2105"/>
    <x v="1"/>
  </r>
  <r>
    <n v="7220"/>
    <s v="HOOVER ITALIANA"/>
    <s v="MI0402741"/>
    <s v="00934500158"/>
    <n v="38482"/>
    <n v="797"/>
    <x v="0"/>
    <n v="39996"/>
    <n v="27469"/>
    <n v="8657"/>
    <x v="5418"/>
    <n v="246"/>
    <n v="163"/>
    <n v="0"/>
    <x v="5"/>
  </r>
  <r>
    <n v="7221"/>
    <s v="SIS TER"/>
    <s v="CR0125482"/>
    <s v="02100890967"/>
    <n v="38479"/>
    <n v="3188"/>
    <x v="0"/>
    <n v="42079"/>
    <n v="15683"/>
    <n v="10751"/>
    <x v="5566"/>
    <n v="3990"/>
    <n v="1982"/>
    <n v="97"/>
    <x v="1"/>
  </r>
  <r>
    <n v="7222"/>
    <s v="INTERPORTO RIVALTA SCRIVIA (IN"/>
    <s v="AL0088254"/>
    <s v="00263410102"/>
    <n v="38477"/>
    <n v="5154"/>
    <x v="0"/>
    <n v="43631"/>
    <n v="722"/>
    <n v="24848"/>
    <x v="5567"/>
    <n v="351"/>
    <n v="204"/>
    <n v="24445"/>
    <x v="0"/>
  </r>
  <r>
    <n v="7223"/>
    <s v="MEGIUS"/>
    <s v="PD0126531"/>
    <s v="00606720282"/>
    <n v="38476"/>
    <n v="42"/>
    <x v="0"/>
    <n v="36141"/>
    <n v="21408"/>
    <n v="8659"/>
    <x v="5568"/>
    <n v="988"/>
    <n v="587"/>
    <n v="640"/>
    <x v="1"/>
  </r>
  <r>
    <n v="7224"/>
    <s v="GLOBO SERVIZI COMMERCIALI"/>
    <s v="VR0182148"/>
    <s v="01509140230"/>
    <n v="38471"/>
    <n v="1441"/>
    <x v="0"/>
    <n v="39237"/>
    <n v="24258"/>
    <n v="8610"/>
    <x v="5078"/>
    <n v="755"/>
    <n v="609"/>
    <n v="4043"/>
    <x v="2"/>
  </r>
  <r>
    <n v="7225"/>
    <s v="ELLEGI CERAMICHE"/>
    <s v="MO0185081"/>
    <s v="00786590364"/>
    <n v="38464"/>
    <n v="1392"/>
    <x v="0"/>
    <n v="39856"/>
    <n v="31725"/>
    <n v="6864"/>
    <x v="5569"/>
    <n v="818"/>
    <n v="458"/>
    <n v="3046"/>
    <x v="3"/>
  </r>
  <r>
    <n v="7226"/>
    <s v="DUCA VISCONTI DI MODRONE VELVIS"/>
    <s v="MI1246450"/>
    <s v="00853860120"/>
    <n v="38448"/>
    <n v="168"/>
    <x v="0"/>
    <n v="45019"/>
    <n v="31412"/>
    <n v="7451"/>
    <x v="5570"/>
    <n v="291"/>
    <n v="265"/>
    <n v="0"/>
    <x v="3"/>
  </r>
  <r>
    <n v="7227"/>
    <s v="PIPINATO CALZATURE"/>
    <s v="PD0227234"/>
    <s v="02392690281"/>
    <n v="38448"/>
    <n v="95"/>
    <x v="0"/>
    <n v="38543"/>
    <n v="35945"/>
    <n v="893"/>
    <x v="5571"/>
    <n v="385"/>
    <n v="719"/>
    <n v="3351"/>
    <x v="3"/>
  </r>
  <r>
    <n v="7228"/>
    <s v="ALMA"/>
    <s v="FI0260650"/>
    <s v="01251530489"/>
    <n v="38444"/>
    <n v="692"/>
    <x v="0"/>
    <n v="39417"/>
    <n v="16522"/>
    <n v="7791"/>
    <x v="4976"/>
    <n v="7314"/>
    <n v="3300"/>
    <n v="8653"/>
    <x v="1"/>
  </r>
  <r>
    <n v="7229"/>
    <s v="METALLIC ALLOYS"/>
    <s v="VI0201235"/>
    <s v="02028570246"/>
    <n v="38436"/>
    <n v="98"/>
    <x v="0"/>
    <n v="38491"/>
    <n v="26516"/>
    <n v="5423"/>
    <x v="4846"/>
    <n v="579"/>
    <n v="381"/>
    <n v="9069"/>
    <x v="4"/>
  </r>
  <r>
    <n v="7230"/>
    <s v="CO.FA.C. COOPERATIVA FARMACEUTICA"/>
    <s v="FR0062064"/>
    <s v="00195820600"/>
    <n v="38434"/>
    <n v="31"/>
    <x v="0"/>
    <n v="38465"/>
    <n v="36819"/>
    <n v="559"/>
    <x v="5476"/>
    <n v="162"/>
    <n v="66"/>
    <n v="0"/>
    <x v="4"/>
  </r>
  <r>
    <n v="7231"/>
    <s v="ASSO WERKE"/>
    <s v="PI0059764"/>
    <s v="00192470508"/>
    <n v="38417"/>
    <n v="572"/>
    <x v="0"/>
    <n v="39780"/>
    <n v="11090"/>
    <n v="6268"/>
    <x v="5572"/>
    <n v="7988"/>
    <n v="3962"/>
    <n v="0"/>
    <x v="2"/>
  </r>
  <r>
    <n v="7232"/>
    <s v="BARBERINI"/>
    <s v="PE0087343"/>
    <s v="10962640156"/>
    <n v="38415"/>
    <n v="1282"/>
    <x v="0"/>
    <n v="40386"/>
    <n v="8538"/>
    <n v="3786"/>
    <x v="5573"/>
    <n v="11447"/>
    <n v="4949"/>
    <n v="48"/>
    <x v="3"/>
  </r>
  <r>
    <n v="7233"/>
    <s v="TRADEMA"/>
    <s v="TO0663416"/>
    <s v="02999180017"/>
    <n v="38408"/>
    <n v="640"/>
    <x v="0"/>
    <n v="39048"/>
    <n v="25186"/>
    <n v="9266"/>
    <x v="5574"/>
    <n v="2059"/>
    <n v="1019"/>
    <n v="0"/>
    <x v="0"/>
  </r>
  <r>
    <n v="7234"/>
    <s v="WASSERGAS"/>
    <s v="BG0131436"/>
    <s v="00273970160"/>
    <n v="38405"/>
    <n v="255"/>
    <x v="0"/>
    <n v="37450"/>
    <n v="17954"/>
    <n v="7706"/>
    <x v="5512"/>
    <n v="1167"/>
    <n v="1129"/>
    <n v="3966"/>
    <x v="0"/>
  </r>
  <r>
    <n v="7235"/>
    <s v="LANIFICIO FALIERO SARTI E FIGLI"/>
    <s v="PO0296106"/>
    <s v="03056090487"/>
    <n v="38399"/>
    <n v="1723"/>
    <x v="0"/>
    <n v="39425"/>
    <n v="14080"/>
    <n v="12612"/>
    <x v="5575"/>
    <n v="2139"/>
    <n v="1239"/>
    <n v="33529"/>
    <x v="5"/>
  </r>
  <r>
    <n v="7236"/>
    <s v="DUGAN MILANO"/>
    <s v="MI1008200"/>
    <s v="04432410159"/>
    <n v="38392"/>
    <n v="69"/>
    <x v="0"/>
    <n v="38461"/>
    <n v="29836"/>
    <n v="1749"/>
    <x v="2683"/>
    <n v="83"/>
    <n v="233"/>
    <n v="36"/>
    <x v="3"/>
  </r>
  <r>
    <n v="7237"/>
    <s v="CERAMICA MAGICA"/>
    <s v="RE0159835"/>
    <s v="01116390350"/>
    <n v="38392"/>
    <n v="412"/>
    <x v="0"/>
    <n v="33949"/>
    <n v="29135"/>
    <n v="4962"/>
    <x v="5576"/>
    <n v="454"/>
    <n v="410"/>
    <n v="1806"/>
    <x v="5"/>
  </r>
  <r>
    <n v="7238"/>
    <s v="I.S.E.A."/>
    <s v="PT0124165"/>
    <s v="00104100524"/>
    <n v="38385"/>
    <n v="485"/>
    <x v="0"/>
    <n v="41085"/>
    <n v="25670"/>
    <n v="5304"/>
    <x v="5025"/>
    <n v="1201"/>
    <n v="461"/>
    <n v="7118"/>
    <x v="6"/>
  </r>
  <r>
    <n v="7239"/>
    <s v="TREVISAUTO"/>
    <s v="TV0083257"/>
    <s v="00176900264"/>
    <n v="38383"/>
    <n v="2464"/>
    <x v="0"/>
    <n v="40847"/>
    <n v="38486"/>
    <n v="3071"/>
    <x v="5577"/>
    <n v="809"/>
    <n v="381"/>
    <n v="4786"/>
    <x v="7"/>
  </r>
  <r>
    <n v="7240"/>
    <s v="DELTA INFORMATICA"/>
    <s v="TN0116049"/>
    <s v="01102410220"/>
    <n v="38376"/>
    <n v="690"/>
    <x v="0"/>
    <n v="39793"/>
    <n v="20424"/>
    <n v="9539"/>
    <x v="3308"/>
    <n v="3746"/>
    <n v="2383"/>
    <n v="1726"/>
    <x v="4"/>
  </r>
  <r>
    <n v="7241"/>
    <s v="TETRA PAK HOYER IN FORMA"/>
    <s v="MI1310172"/>
    <s v="09682010153"/>
    <n v="38370"/>
    <n v="667"/>
    <x v="0"/>
    <n v="36327"/>
    <n v="22847"/>
    <n v="4728"/>
    <x v="5578"/>
    <n v="549"/>
    <n v="306"/>
    <n v="0"/>
    <x v="3"/>
  </r>
  <r>
    <n v="7242"/>
    <s v="F.LLI CALEGARO DI LUIGI DI"/>
    <s v="PD0229299"/>
    <s v="02422380283"/>
    <n v="38368"/>
    <n v="211"/>
    <x v="0"/>
    <n v="39133"/>
    <n v="25525"/>
    <n v="2928"/>
    <x v="5579"/>
    <n v="427"/>
    <n v="417"/>
    <n v="2098"/>
    <x v="8"/>
  </r>
  <r>
    <n v="7243"/>
    <s v="C.R.A. COMMISSIONARIA ROMANA"/>
    <s v="RM0227443"/>
    <s v="00433750585"/>
    <n v="38362"/>
    <n v="405"/>
    <x v="0"/>
    <n v="41535"/>
    <n v="36672"/>
    <n v="2810"/>
    <x v="5580"/>
    <n v="349"/>
    <n v="57"/>
    <n v="407"/>
    <x v="8"/>
  </r>
  <r>
    <n v="7244"/>
    <s v="SCHATTDECOR"/>
    <s v="MI1484192"/>
    <s v="02574220238"/>
    <n v="38355"/>
    <n v="2255"/>
    <x v="0"/>
    <n v="41365"/>
    <n v="24835"/>
    <n v="5176"/>
    <x v="913"/>
    <n v="159"/>
    <n v="316"/>
    <n v="5445"/>
    <x v="9"/>
  </r>
  <r>
    <n v="7245"/>
    <s v="WARWICK MASSA"/>
    <s v="MI0402305"/>
    <s v="00844690156"/>
    <n v="38353"/>
    <n v="246"/>
    <x v="0"/>
    <n v="38599"/>
    <n v="29313"/>
    <n v="4816"/>
    <x v="4911"/>
    <n v="2041"/>
    <n v="1220"/>
    <n v="0"/>
    <x v="1"/>
  </r>
  <r>
    <n v="7246"/>
    <s v="AGROALIMENTARE MONALDI A &amp; R. -"/>
    <s v="AP0116877"/>
    <s v="01163270448"/>
    <n v="38348"/>
    <n v="511"/>
    <x v="0"/>
    <n v="38770"/>
    <n v="35105"/>
    <n v="2567"/>
    <x v="5581"/>
    <n v="96"/>
    <n v="58"/>
    <n v="3328"/>
    <x v="1"/>
  </r>
  <r>
    <n v="7247"/>
    <s v="FOMB OFFICINE MECCANICHE BONGIOANNI"/>
    <s v="CN0160378"/>
    <s v="02192360044"/>
    <n v="38342"/>
    <n v="272"/>
    <x v="0"/>
    <n v="43201"/>
    <n v="19949"/>
    <n v="8778"/>
    <x v="2156"/>
    <n v="-1911"/>
    <n v="553"/>
    <n v="803"/>
    <x v="8"/>
  </r>
  <r>
    <n v="7248"/>
    <s v="CACCIAMALI ENGINEERING"/>
    <s v="BS0296036"/>
    <s v="01014090680"/>
    <n v="38342"/>
    <n v="34"/>
    <x v="0"/>
    <n v="37153"/>
    <n v="27705"/>
    <n v="3524"/>
    <x v="5582"/>
    <n v="485"/>
    <n v="405"/>
    <n v="2671"/>
    <x v="0"/>
  </r>
  <r>
    <n v="7249"/>
    <s v="FABBRICHE RIUNITE TORRONE DI"/>
    <s v="BN0000047"/>
    <s v="00061010625"/>
    <n v="38341"/>
    <n v="66"/>
    <x v="0"/>
    <n v="38520"/>
    <n v="34031"/>
    <n v="1426"/>
    <x v="5583"/>
    <n v="1428"/>
    <n v="766"/>
    <n v="1209"/>
    <x v="0"/>
  </r>
  <r>
    <n v="7250"/>
    <s v="EUROBAGS"/>
    <s v="TV0145764"/>
    <s v="01175480266"/>
    <n v="38335"/>
    <n v="711"/>
    <x v="0"/>
    <n v="38643"/>
    <n v="12490"/>
    <n v="12813"/>
    <x v="2842"/>
    <n v="1390"/>
    <n v="470"/>
    <n v="11396"/>
    <x v="4"/>
  </r>
  <r>
    <n v="7251"/>
    <s v="CASEIFICIO SOCIALE GARDALATTE SOC."/>
    <s v="BS0150703"/>
    <s v="00303600175"/>
    <n v="38331"/>
    <n v="241"/>
    <x v="0"/>
    <n v="36709"/>
    <n v="29865"/>
    <n v="2784"/>
    <x v="5301"/>
    <n v="83"/>
    <n v="67"/>
    <n v="75"/>
    <x v="0"/>
  </r>
  <r>
    <n v="7252"/>
    <s v="CALBRE -"/>
    <s v="BS0288471"/>
    <s v="02043350178"/>
    <n v="38324"/>
    <n v="271"/>
    <x v="0"/>
    <n v="38595"/>
    <n v="37047"/>
    <n v="160"/>
    <x v="5584"/>
    <n v="255"/>
    <n v="250"/>
    <n v="0"/>
    <x v="0"/>
  </r>
  <r>
    <n v="7253"/>
    <s v="BORGHI INTERNATIONAL"/>
    <s v="BO0256679"/>
    <s v="02206510378"/>
    <n v="38321"/>
    <n v="334"/>
    <x v="0"/>
    <n v="38655"/>
    <n v="2"/>
    <n v="29397"/>
    <x v="3564"/>
    <n v="605"/>
    <n v="597"/>
    <n v="0"/>
    <x v="2"/>
  </r>
  <r>
    <n v="7254"/>
    <s v="INGG.LOY DONA' E BRANCACCIO L.D.B."/>
    <s v="NA0086377"/>
    <s v="00273070631"/>
    <n v="38318"/>
    <n v="107"/>
    <x v="0"/>
    <n v="8208"/>
    <n v="1091"/>
    <n v="4653"/>
    <x v="5585"/>
    <n v="121"/>
    <n v="0"/>
    <n v="52261"/>
    <x v="0"/>
  </r>
  <r>
    <n v="7255"/>
    <s v="FILANDA 1992"/>
    <s v="BI0157702"/>
    <s v="01767120163"/>
    <n v="38318"/>
    <n v="99"/>
    <x v="0"/>
    <n v="38570"/>
    <n v="24827"/>
    <n v="3884"/>
    <x v="5208"/>
    <n v="4674"/>
    <n v="2065"/>
    <n v="3001"/>
    <x v="1"/>
  </r>
  <r>
    <n v="7256"/>
    <s v="F.A.I.T."/>
    <s v="MI0763385"/>
    <s v="00131680159"/>
    <n v="38315"/>
    <n v="87"/>
    <x v="0"/>
    <n v="38402"/>
    <n v="34414"/>
    <n v="1191"/>
    <x v="2116"/>
    <n v="1932"/>
    <n v="900"/>
    <n v="0"/>
    <x v="8"/>
  </r>
  <r>
    <n v="7257"/>
    <s v="ORANFRIZER"/>
    <s v="CT0110775"/>
    <s v="00489990879"/>
    <n v="38310"/>
    <n v="85"/>
    <x v="0"/>
    <n v="38395"/>
    <n v="22061"/>
    <n v="10128"/>
    <x v="5586"/>
    <n v="1565"/>
    <n v="932"/>
    <n v="1075"/>
    <x v="1"/>
  </r>
  <r>
    <n v="7258"/>
    <s v="FRILVAM"/>
    <s v="MI1241553"/>
    <s v="01649190129"/>
    <n v="38302"/>
    <n v="96"/>
    <x v="0"/>
    <n v="38540"/>
    <n v="28148"/>
    <n v="3077"/>
    <x v="3767"/>
    <n v="-86"/>
    <n v="294"/>
    <n v="0"/>
    <x v="4"/>
  </r>
  <r>
    <n v="7259"/>
    <s v="MINETTI"/>
    <s v="MI0391055"/>
    <s v="00798400156"/>
    <n v="38302"/>
    <n v="6310"/>
    <x v="0"/>
    <n v="44612"/>
    <n v="34318"/>
    <n v="2922"/>
    <x v="4598"/>
    <n v="16"/>
    <n v="169"/>
    <n v="1184"/>
    <x v="3"/>
  </r>
  <r>
    <n v="7260"/>
    <s v="MASI AGRICOLA E PER BREVITA'"/>
    <s v="VR0171807"/>
    <s v="01287430233"/>
    <n v="38294"/>
    <n v="282"/>
    <x v="0"/>
    <n v="41461"/>
    <n v="27664"/>
    <n v="6560"/>
    <x v="3792"/>
    <n v="587"/>
    <n v="464"/>
    <n v="6025"/>
    <x v="8"/>
  </r>
  <r>
    <n v="7261"/>
    <s v="FRANCO TRADING"/>
    <s v="TO0753662"/>
    <s v="01265350189"/>
    <n v="38294"/>
    <n v="2568"/>
    <x v="0"/>
    <n v="43645"/>
    <n v="30489"/>
    <n v="2461"/>
    <x v="5587"/>
    <n v="841"/>
    <n v="562"/>
    <n v="3076"/>
    <x v="4"/>
  </r>
  <r>
    <n v="7262"/>
    <s v="OMIS"/>
    <s v="VI0204657"/>
    <s v="02080120245"/>
    <n v="38294"/>
    <n v="139"/>
    <x v="0"/>
    <n v="38499"/>
    <n v="17263"/>
    <n v="9952"/>
    <x v="2450"/>
    <n v="7616"/>
    <n v="3209"/>
    <n v="282"/>
    <x v="5"/>
  </r>
  <r>
    <n v="7263"/>
    <s v="FIORA"/>
    <s v="VA0231634"/>
    <s v="02118670120"/>
    <n v="38292"/>
    <n v="1943"/>
    <x v="0"/>
    <n v="40252"/>
    <n v="36954"/>
    <n v="2267"/>
    <x v="3633"/>
    <n v="1096"/>
    <n v="530"/>
    <n v="0"/>
    <x v="8"/>
  </r>
  <r>
    <n v="7264"/>
    <s v="CESANA"/>
    <s v="MI0689442"/>
    <s v="00752620153"/>
    <n v="38274"/>
    <n v="615"/>
    <x v="0"/>
    <n v="38779"/>
    <n v="13509"/>
    <n v="10175"/>
    <x v="5588"/>
    <n v="1215"/>
    <n v="1208"/>
    <n v="5247"/>
    <x v="5"/>
  </r>
  <r>
    <n v="7265"/>
    <s v="BAAN ITALIA"/>
    <s v="MI1506532"/>
    <s v="11873710153"/>
    <n v="38252"/>
    <n v="1806"/>
    <x v="0"/>
    <n v="40058"/>
    <n v="0"/>
    <n v="28572"/>
    <x v="5589"/>
    <n v="565"/>
    <n v="383"/>
    <n v="7601"/>
    <x v="1"/>
  </r>
  <r>
    <n v="7266"/>
    <s v="ISTITUTO DI RIABILITAZIONE S. STEFA"/>
    <s v="PG0125936"/>
    <s v="01148190547"/>
    <n v="38245"/>
    <n v="274"/>
    <x v="0"/>
    <n v="38519"/>
    <n v="9"/>
    <n v="4683"/>
    <x v="5590"/>
    <n v="4887"/>
    <n v="2946"/>
    <n v="1799"/>
    <x v="9"/>
  </r>
  <r>
    <n v="7267"/>
    <s v="CERAMICA VALVERDE"/>
    <s v="TN0074617"/>
    <s v="00124420225"/>
    <n v="38243"/>
    <n v="738"/>
    <x v="0"/>
    <n v="39140"/>
    <n v="13286"/>
    <n v="14811"/>
    <x v="5591"/>
    <n v="-3861"/>
    <n v="0"/>
    <n v="5451"/>
    <x v="1"/>
  </r>
  <r>
    <n v="7268"/>
    <s v="GES.CO."/>
    <s v="BG0255253"/>
    <s v="02010170161"/>
    <n v="38241"/>
    <n v="159"/>
    <x v="0"/>
    <n v="38400"/>
    <n v="30233"/>
    <n v="3389"/>
    <x v="5323"/>
    <n v="-1975"/>
    <n v="171"/>
    <n v="0"/>
    <x v="5"/>
  </r>
  <r>
    <n v="7269"/>
    <s v="TECNO.A."/>
    <s v="TO0718779"/>
    <s v="05535920010"/>
    <n v="38240"/>
    <n v="6"/>
    <x v="0"/>
    <n v="38832"/>
    <n v="32052"/>
    <n v="771"/>
    <x v="761"/>
    <n v="552"/>
    <n v="210"/>
    <n v="1661"/>
    <x v="1"/>
  </r>
  <r>
    <n v="7270"/>
    <s v="O.M.F.B.   COMPONENTI OLEODINAMICI"/>
    <s v="BS0283077"/>
    <s v="01989130172"/>
    <n v="38235"/>
    <n v="587"/>
    <x v="0"/>
    <n v="39171"/>
    <n v="15664"/>
    <n v="3434"/>
    <x v="5592"/>
    <n v="7452"/>
    <n v="3045"/>
    <n v="17887"/>
    <x v="0"/>
  </r>
  <r>
    <n v="7271"/>
    <s v="FERRITALIA"/>
    <s v="PD0163305"/>
    <s v="00282570357"/>
    <n v="38231"/>
    <n v="1115"/>
    <x v="0"/>
    <n v="42210"/>
    <n v="40255"/>
    <n v="1208"/>
    <x v="5169"/>
    <n v="-311"/>
    <n v="31"/>
    <n v="129"/>
    <x v="1"/>
  </r>
  <r>
    <n v="7272"/>
    <s v="MARKET L'AFFARE"/>
    <s v="VR0213002"/>
    <s v="02040860237"/>
    <n v="38230"/>
    <n v="1022"/>
    <x v="0"/>
    <n v="39252"/>
    <n v="30575"/>
    <n v="1699"/>
    <x v="3859"/>
    <n v="2531"/>
    <n v="1182"/>
    <n v="0"/>
    <x v="2"/>
  </r>
  <r>
    <n v="7273"/>
    <s v="INDUSTRIA TRAFILERIA APPLICAZIONI"/>
    <s v="MN0050571"/>
    <s v="00138230206"/>
    <n v="38223"/>
    <n v="72"/>
    <x v="0"/>
    <n v="38274"/>
    <n v="24307"/>
    <n v="4878"/>
    <x v="5593"/>
    <n v="546"/>
    <n v="504"/>
    <n v="3650"/>
    <x v="3"/>
  </r>
  <r>
    <n v="7274"/>
    <s v="EL.GA"/>
    <s v="MI0842164"/>
    <s v="00831500152"/>
    <n v="38223"/>
    <n v="58"/>
    <x v="0"/>
    <n v="38281"/>
    <n v="31852"/>
    <n v="2888"/>
    <x v="5594"/>
    <n v="865"/>
    <n v="574"/>
    <n v="0"/>
    <x v="3"/>
  </r>
  <r>
    <n v="7275"/>
    <s v="CERAMICHE DI FRASSINORO"/>
    <s v="RE0147288"/>
    <s v="03430960157"/>
    <n v="38221"/>
    <n v="484"/>
    <x v="0"/>
    <n v="38475"/>
    <n v="18747"/>
    <n v="8275"/>
    <x v="5595"/>
    <n v="538"/>
    <n v="461"/>
    <n v="339"/>
    <x v="3"/>
  </r>
  <r>
    <n v="7276"/>
    <s v="VETA 86"/>
    <s v="CH0085552"/>
    <s v="01136020680"/>
    <n v="38215"/>
    <n v="80"/>
    <x v="0"/>
    <n v="39855"/>
    <n v="20315"/>
    <n v="6533"/>
    <x v="5120"/>
    <n v="-204"/>
    <n v="427"/>
    <n v="7848"/>
    <x v="1"/>
  </r>
  <r>
    <n v="7277"/>
    <s v="TINTORIA ELLEDUE"/>
    <s v="MN0149575"/>
    <s v="01272590207"/>
    <n v="38207"/>
    <n v="34"/>
    <x v="0"/>
    <n v="41131"/>
    <n v="23139"/>
    <n v="8316"/>
    <x v="3037"/>
    <n v="336"/>
    <n v="261"/>
    <n v="0"/>
    <x v="4"/>
  </r>
  <r>
    <n v="7278"/>
    <s v="BEVILACQUA POLIETILENE"/>
    <s v="VI0173330"/>
    <s v="01618230245"/>
    <n v="38205"/>
    <n v="433"/>
    <x v="0"/>
    <n v="38806"/>
    <n v="26985"/>
    <n v="4410"/>
    <x v="2128"/>
    <n v="401"/>
    <n v="342"/>
    <n v="433"/>
    <x v="4"/>
  </r>
  <r>
    <n v="7279"/>
    <s v="HOBAG"/>
    <s v="BZ0133061"/>
    <s v="01617800212"/>
    <n v="38204"/>
    <n v="1145"/>
    <x v="0"/>
    <n v="41392"/>
    <n v="16709"/>
    <n v="13761"/>
    <x v="3397"/>
    <n v="1162"/>
    <n v="1109"/>
    <n v="1430"/>
    <x v="2"/>
  </r>
  <r>
    <n v="7280"/>
    <s v="ITALIANA ARREDAMENTI"/>
    <s v="PR0186528"/>
    <s v="01904800347"/>
    <n v="38201"/>
    <n v="94"/>
    <x v="0"/>
    <n v="39061"/>
    <n v="12005"/>
    <n v="24319"/>
    <x v="5596"/>
    <n v="636"/>
    <n v="388"/>
    <n v="0"/>
    <x v="3"/>
  </r>
  <r>
    <n v="7281"/>
    <s v="COOPERATIVA PRODUTTORI LATTE E FONT"/>
    <s v="AO0026977"/>
    <s v="00040750077"/>
    <n v="38189"/>
    <n v="2989"/>
    <x v="0"/>
    <n v="42303"/>
    <n v="32285"/>
    <n v="5132"/>
    <x v="5597"/>
    <n v="90"/>
    <n v="90"/>
    <n v="2551"/>
    <x v="0"/>
  </r>
  <r>
    <n v="7282"/>
    <s v="SIDERINOX"/>
    <s v="MI0878116"/>
    <s v="01825510157"/>
    <n v="38183"/>
    <n v="1724"/>
    <x v="0"/>
    <n v="38831"/>
    <n v="30869"/>
    <n v="4200"/>
    <x v="20"/>
    <n v="376"/>
    <n v="282"/>
    <n v="0"/>
    <x v="0"/>
  </r>
  <r>
    <n v="7283"/>
    <s v="TEGOLAIA NORD"/>
    <s v="TV0145367"/>
    <s v="01172140269"/>
    <n v="38182"/>
    <n v="1013"/>
    <x v="0"/>
    <n v="38635"/>
    <n v="13435"/>
    <n v="16212"/>
    <x v="5598"/>
    <n v="612"/>
    <n v="611"/>
    <n v="275"/>
    <x v="5"/>
  </r>
  <r>
    <n v="7284"/>
    <s v="UNIVERSO"/>
    <s v="CZ0127528"/>
    <s v="01695130797"/>
    <n v="38182"/>
    <n v="1975"/>
    <x v="0"/>
    <n v="40157"/>
    <n v="33415"/>
    <n v="2043"/>
    <x v="5147"/>
    <n v="684"/>
    <n v="461"/>
    <n v="0"/>
    <x v="3"/>
  </r>
  <r>
    <n v="7285"/>
    <s v="COSTRUZIONI MECCANICHE LEGGERE"/>
    <s v="AN0058990"/>
    <s v="00091930420"/>
    <n v="38180"/>
    <n v="577"/>
    <x v="0"/>
    <n v="38812"/>
    <n v="14313"/>
    <n v="14274"/>
    <x v="3071"/>
    <n v="980"/>
    <n v="973"/>
    <n v="0"/>
    <x v="5"/>
  </r>
  <r>
    <n v="7286"/>
    <s v="CONSORZIO ECLA"/>
    <s v="RM0834605"/>
    <s v="05069491008"/>
    <n v="38179"/>
    <n v="133"/>
    <x v="0"/>
    <n v="38312"/>
    <n v="1803"/>
    <n v="34320"/>
    <x v="3816"/>
    <n v="0"/>
    <n v="54"/>
    <n v="0"/>
    <x v="6"/>
  </r>
  <r>
    <n v="7287"/>
    <s v="PETROLTERMICA COMAC OLCEA"/>
    <s v="TO0394105"/>
    <s v="00530670017"/>
    <n v="38175"/>
    <n v="204"/>
    <x v="0"/>
    <n v="38379"/>
    <n v="34949"/>
    <n v="733"/>
    <x v="5599"/>
    <n v="704"/>
    <n v="459"/>
    <n v="1972"/>
    <x v="7"/>
  </r>
  <r>
    <n v="7288"/>
    <s v="QUADRIFOGLIO"/>
    <s v="LT0084149"/>
    <s v="01340070596"/>
    <n v="38170"/>
    <n v="16"/>
    <x v="0"/>
    <n v="38186"/>
    <n v="32631"/>
    <n v="2843"/>
    <x v="3927"/>
    <n v="313"/>
    <n v="122"/>
    <n v="449"/>
    <x v="4"/>
  </r>
  <r>
    <n v="7289"/>
    <s v="ACOFER PRODOTTI SIDERURGICI"/>
    <s v="BS0390072"/>
    <s v="01715810063"/>
    <n v="38166"/>
    <n v="152"/>
    <x v="0"/>
    <n v="39927"/>
    <n v="34507"/>
    <n v="1555"/>
    <x v="3121"/>
    <n v="192"/>
    <n v="172"/>
    <n v="0"/>
    <x v="3"/>
  </r>
  <r>
    <n v="7290"/>
    <s v="FRANGI"/>
    <s v="CO0149044"/>
    <s v="00557770138"/>
    <n v="38155"/>
    <n v="411"/>
    <x v="0"/>
    <n v="37565"/>
    <n v="19440"/>
    <n v="7313"/>
    <x v="5600"/>
    <n v="-882"/>
    <n v="360"/>
    <n v="4456"/>
    <x v="8"/>
  </r>
  <r>
    <n v="7291"/>
    <s v="SOLANA"/>
    <s v="LC0172830"/>
    <s v="01205880139"/>
    <n v="38150"/>
    <n v="157"/>
    <x v="0"/>
    <n v="38417"/>
    <n v="26414"/>
    <n v="3670"/>
    <x v="5601"/>
    <n v="1759"/>
    <n v="997"/>
    <n v="1006"/>
    <x v="8"/>
  </r>
  <r>
    <n v="7292"/>
    <s v="JOLLY MOTOR INTERNATIONAL"/>
    <s v="TN0129483"/>
    <s v="00911540136"/>
    <n v="38150"/>
    <n v="277"/>
    <x v="0"/>
    <n v="38547"/>
    <n v="14949"/>
    <n v="17239"/>
    <x v="4514"/>
    <n v="1397"/>
    <n v="816"/>
    <n v="95"/>
    <x v="9"/>
  </r>
  <r>
    <n v="7293"/>
    <s v="ISOPOLYMER"/>
    <s v="MI1020954"/>
    <s v="04533230159"/>
    <n v="38149"/>
    <n v="85"/>
    <x v="0"/>
    <n v="38234"/>
    <n v="30359"/>
    <n v="1483"/>
    <x v="2112"/>
    <n v="4572"/>
    <n v="108"/>
    <n v="2205"/>
    <x v="1"/>
  </r>
  <r>
    <n v="7294"/>
    <s v="DOTT. DOMENICO DIBATTISTA"/>
    <s v="BA0231673"/>
    <s v="02749780728"/>
    <n v="38144"/>
    <n v="983"/>
    <x v="0"/>
    <n v="19334"/>
    <n v="3192"/>
    <n v="8032"/>
    <x v="5464"/>
    <n v="240"/>
    <n v="169"/>
    <n v="196249"/>
    <x v="1"/>
  </r>
  <r>
    <n v="7295"/>
    <s v="FIN.LA. SOCIETA PER AZIONI"/>
    <s v="RM0601922"/>
    <s v="07259350580"/>
    <n v="38135"/>
    <n v="1712"/>
    <x v="0"/>
    <n v="40073"/>
    <n v="4756"/>
    <n v="28513"/>
    <x v="5602"/>
    <n v="3535"/>
    <n v="605"/>
    <n v="0"/>
    <x v="8"/>
  </r>
  <r>
    <n v="7296"/>
    <s v="CASAMERCATO POMEZIA"/>
    <s v="RM0832992"/>
    <s v="01166520336"/>
    <n v="38134"/>
    <n v="53"/>
    <x v="0"/>
    <n v="38187"/>
    <n v="29046"/>
    <n v="1822"/>
    <x v="5603"/>
    <n v="165"/>
    <n v="158"/>
    <n v="5201"/>
    <x v="0"/>
  </r>
  <r>
    <n v="7297"/>
    <s v="MOBILGIRGI"/>
    <s v="CO0114984"/>
    <s v="00196090138"/>
    <n v="38134"/>
    <n v="201"/>
    <x v="0"/>
    <n v="39485"/>
    <n v="23023"/>
    <n v="5500"/>
    <x v="5604"/>
    <n v="432"/>
    <n v="611"/>
    <n v="9191"/>
    <x v="0"/>
  </r>
  <r>
    <n v="7298"/>
    <s v="FELIAN - SOCIETA PER AZIONI"/>
    <s v="RM0397718"/>
    <s v="01384330583"/>
    <n v="38129"/>
    <n v="358"/>
    <x v="0"/>
    <n v="38487"/>
    <n v="24510"/>
    <n v="10134"/>
    <x v="5605"/>
    <n v="301"/>
    <n v="295"/>
    <n v="0"/>
    <x v="4"/>
  </r>
  <r>
    <n v="7299"/>
    <s v="LAMAT"/>
    <s v="TO0194849"/>
    <s v="00475840013"/>
    <n v="38106"/>
    <n v="77"/>
    <x v="0"/>
    <n v="39303"/>
    <n v="22836"/>
    <n v="7740"/>
    <x v="5606"/>
    <n v="810"/>
    <n v="607"/>
    <n v="3367"/>
    <x v="0"/>
  </r>
  <r>
    <n v="7300"/>
    <s v="RONCONI LUIGI &amp; FIGLI"/>
    <s v="RO0073183"/>
    <s v="00232280297"/>
    <n v="38106"/>
    <n v="1778"/>
    <x v="0"/>
    <n v="39884"/>
    <n v="37361"/>
    <n v="973"/>
    <x v="5480"/>
    <n v="2709"/>
    <n v="1231"/>
    <n v="0"/>
    <x v="0"/>
  </r>
  <r>
    <n v="7301"/>
    <s v="RSCG MEZZANO COSTANTINI MIGNANI"/>
    <s v="MI1116346"/>
    <s v="06714860159"/>
    <n v="38087"/>
    <n v="1207"/>
    <x v="0"/>
    <n v="39294"/>
    <n v="128"/>
    <n v="28263"/>
    <x v="5031"/>
    <n v="3199"/>
    <n v="1682"/>
    <n v="0"/>
    <x v="2"/>
  </r>
  <r>
    <n v="7302"/>
    <s v="HEMER"/>
    <s v="LC0162802"/>
    <s v="01973580150"/>
    <n v="38083"/>
    <n v="78"/>
    <x v="0"/>
    <n v="38160"/>
    <n v="37096"/>
    <n v="379"/>
    <x v="5229"/>
    <n v="60"/>
    <n v="64"/>
    <n v="0"/>
    <x v="0"/>
  </r>
  <r>
    <n v="7303"/>
    <s v="SESI DABB"/>
    <s v="MI1298346"/>
    <s v="09499920156"/>
    <n v="38082"/>
    <n v="435"/>
    <x v="0"/>
    <n v="37156"/>
    <n v="25757"/>
    <n v="5332"/>
    <x v="5607"/>
    <n v="-3783"/>
    <n v="165"/>
    <n v="789"/>
    <x v="1"/>
  </r>
  <r>
    <n v="7304"/>
    <s v="MOTTANA"/>
    <s v="MI1299701"/>
    <s v="09509110152"/>
    <n v="38082"/>
    <n v="441"/>
    <x v="0"/>
    <n v="39005"/>
    <n v="12022"/>
    <n v="9017"/>
    <x v="5608"/>
    <n v="1307"/>
    <n v="1292"/>
    <n v="5000"/>
    <x v="8"/>
  </r>
  <r>
    <n v="7305"/>
    <s v="FRIGES"/>
    <s v="AT0055124"/>
    <s v="00225320050"/>
    <n v="38079"/>
    <n v="548"/>
    <x v="0"/>
    <n v="38505"/>
    <n v="24106"/>
    <n v="5547"/>
    <x v="4061"/>
    <n v="564"/>
    <n v="519"/>
    <n v="1326"/>
    <x v="1"/>
  </r>
  <r>
    <n v="7306"/>
    <s v="S.E.C. POLL."/>
    <s v="CT0105850"/>
    <s v="00271800872"/>
    <n v="38077"/>
    <n v="0"/>
    <x v="0"/>
    <n v="38077"/>
    <n v="30874"/>
    <n v="4123"/>
    <x v="2137"/>
    <n v="265"/>
    <n v="228"/>
    <n v="0"/>
    <x v="4"/>
  </r>
  <r>
    <n v="7307"/>
    <s v="INTERMEDIA"/>
    <s v="PZ0077102"/>
    <s v="01053880769"/>
    <n v="38072"/>
    <n v="2511"/>
    <x v="0"/>
    <n v="40583"/>
    <n v="33751"/>
    <n v="1979"/>
    <x v="3482"/>
    <n v="976"/>
    <n v="538"/>
    <n v="5010"/>
    <x v="3"/>
  </r>
  <r>
    <n v="7308"/>
    <s v="DILAPLAST"/>
    <s v="SA0176040"/>
    <s v="01415560638"/>
    <n v="38068"/>
    <n v="64"/>
    <x v="0"/>
    <n v="38691"/>
    <n v="29025"/>
    <n v="3658"/>
    <x v="5609"/>
    <n v="2876"/>
    <n v="2171"/>
    <n v="1500"/>
    <x v="8"/>
  </r>
  <r>
    <n v="7309"/>
    <s v="C.P. COMMERCIO PETROLI"/>
    <s v="RM0165254"/>
    <s v="00394380588"/>
    <n v="38065"/>
    <n v="982"/>
    <x v="0"/>
    <n v="39047"/>
    <n v="35161"/>
    <n v="1534"/>
    <x v="5610"/>
    <n v="901"/>
    <n v="419"/>
    <n v="0"/>
    <x v="4"/>
  </r>
  <r>
    <n v="7310"/>
    <s v="EDITORIALE IL PICCOLO"/>
    <s v="TS0088021"/>
    <s v="01561840586"/>
    <n v="38060"/>
    <n v="1979"/>
    <x v="0"/>
    <n v="40039"/>
    <n v="4841"/>
    <n v="6369"/>
    <x v="5611"/>
    <n v="4188"/>
    <n v="2870"/>
    <n v="6"/>
    <x v="5"/>
  </r>
  <r>
    <n v="7311"/>
    <s v="MARIANI MOTORS"/>
    <s v="MI0794703"/>
    <s v="00814590154"/>
    <n v="38051"/>
    <n v="1992"/>
    <x v="0"/>
    <n v="40043"/>
    <n v="34688"/>
    <n v="2708"/>
    <x v="5612"/>
    <n v="499"/>
    <n v="304"/>
    <n v="0"/>
    <x v="8"/>
  </r>
  <r>
    <n v="7312"/>
    <s v="F.A.R. FONDERIE ACCIAIERIE ROIALE"/>
    <s v="UD0086641"/>
    <s v="00163570302"/>
    <n v="38049"/>
    <n v="983"/>
    <x v="0"/>
    <n v="39646"/>
    <n v="15449"/>
    <n v="5663"/>
    <x v="5613"/>
    <n v="3536"/>
    <n v="1915"/>
    <n v="2153"/>
    <x v="5"/>
  </r>
  <r>
    <n v="7313"/>
    <s v="I.S.C. INDUSTRIA SCAMBIATORI CALORE"/>
    <s v="VE0224061"/>
    <s v="01578360305"/>
    <n v="38047"/>
    <n v="1038"/>
    <x v="0"/>
    <n v="40029"/>
    <n v="23474"/>
    <n v="2563"/>
    <x v="5614"/>
    <n v="1412"/>
    <n v="464"/>
    <n v="2163"/>
    <x v="1"/>
  </r>
  <r>
    <n v="7314"/>
    <s v="MASTER TOOLS"/>
    <s v="TN0018403"/>
    <s v="00106370224"/>
    <n v="38046"/>
    <n v="392"/>
    <x v="0"/>
    <n v="39098"/>
    <n v="16119"/>
    <n v="3288"/>
    <x v="5615"/>
    <n v="7447"/>
    <n v="3537"/>
    <n v="3196"/>
    <x v="9"/>
  </r>
  <r>
    <n v="7315"/>
    <s v="DAMCO MARITIME ITALY"/>
    <s v="MI1299955"/>
    <s v="00362410102"/>
    <n v="38045"/>
    <n v="185"/>
    <x v="0"/>
    <n v="38230"/>
    <n v="71"/>
    <n v="36214"/>
    <x v="5616"/>
    <n v="-140"/>
    <n v="69"/>
    <n v="0"/>
    <x v="1"/>
  </r>
  <r>
    <n v="7317"/>
    <s v="HENRIETTE CONFEZIONI"/>
    <s v="BS0170280"/>
    <s v="00296540172"/>
    <n v="38037"/>
    <n v="531"/>
    <x v="0"/>
    <n v="39436"/>
    <n v="19368"/>
    <n v="11478"/>
    <x v="5617"/>
    <n v="490"/>
    <n v="405"/>
    <n v="17212"/>
    <x v="1"/>
  </r>
  <r>
    <n v="7318"/>
    <s v="IMP.COSTRUZIONI CARBONCINI E C."/>
    <s v="CO0063847"/>
    <s v="00193000130"/>
    <n v="38031"/>
    <n v="106"/>
    <x v="0"/>
    <n v="36211"/>
    <n v="20021"/>
    <n v="9147"/>
    <x v="5154"/>
    <n v="479"/>
    <n v="400"/>
    <n v="6083"/>
    <x v="0"/>
  </r>
  <r>
    <n v="7319"/>
    <s v="CARIAGGI LANIFICIO"/>
    <s v="PS0053974"/>
    <s v="00031110414"/>
    <n v="38025"/>
    <n v="292"/>
    <x v="0"/>
    <n v="40574"/>
    <n v="21520"/>
    <n v="7004"/>
    <x v="5318"/>
    <n v="814"/>
    <n v="756"/>
    <n v="3843"/>
    <x v="1"/>
  </r>
  <r>
    <n v="7320"/>
    <s v="AUGURI DI MONDADORI"/>
    <s v="VR0073538"/>
    <s v="00215570235"/>
    <n v="38025"/>
    <n v="697"/>
    <x v="0"/>
    <n v="40086"/>
    <n v="18867"/>
    <n v="13622"/>
    <x v="5618"/>
    <n v="11920"/>
    <n v="810"/>
    <n v="0"/>
    <x v="2"/>
  </r>
  <r>
    <n v="7321"/>
    <s v="BERNERI"/>
    <s v="BG0052407"/>
    <s v="00206520165"/>
    <n v="38013"/>
    <n v="2328"/>
    <x v="0"/>
    <n v="40341"/>
    <n v="32623"/>
    <n v="3089"/>
    <x v="5619"/>
    <n v="-1286"/>
    <n v="34"/>
    <n v="3180"/>
    <x v="3"/>
  </r>
  <r>
    <n v="7322"/>
    <s v="HOTELSERVICE"/>
    <s v="MI1068717"/>
    <s v="06130570150"/>
    <n v="38011"/>
    <n v="345"/>
    <x v="0"/>
    <n v="38356"/>
    <n v="785"/>
    <n v="17128"/>
    <x v="5620"/>
    <n v="2127"/>
    <n v="1177"/>
    <n v="7992"/>
    <x v="3"/>
  </r>
  <r>
    <n v="7323"/>
    <s v="SPINETA"/>
    <s v="SA0198515"/>
    <s v="01788280657"/>
    <n v="38010"/>
    <n v="5048"/>
    <x v="0"/>
    <n v="49370"/>
    <n v="27764"/>
    <n v="8789"/>
    <x v="3411"/>
    <n v="93"/>
    <n v="93"/>
    <n v="7777"/>
    <x v="3"/>
  </r>
  <r>
    <n v="7324"/>
    <s v="MARMI MECCA"/>
    <s v="BG0087832"/>
    <s v="00226810166"/>
    <n v="38000"/>
    <n v="209"/>
    <x v="0"/>
    <n v="38965"/>
    <n v="23122"/>
    <n v="9499"/>
    <x v="5621"/>
    <n v="215"/>
    <n v="402"/>
    <n v="4517"/>
    <x v="1"/>
  </r>
  <r>
    <n v="7325"/>
    <s v="GERVASONI"/>
    <s v="BG0250479"/>
    <s v="01962850168"/>
    <n v="37995"/>
    <n v="599"/>
    <x v="0"/>
    <n v="41239"/>
    <n v="11050"/>
    <n v="13774"/>
    <x v="5622"/>
    <n v="347"/>
    <n v="739"/>
    <n v="9034"/>
    <x v="4"/>
  </r>
  <r>
    <n v="7326"/>
    <s v="F.LLI MONTAGNA"/>
    <s v="PG0178085"/>
    <s v="02081420545"/>
    <n v="37988"/>
    <n v="1258"/>
    <x v="0"/>
    <n v="39246"/>
    <n v="34599"/>
    <n v="2892"/>
    <x v="5623"/>
    <n v="229"/>
    <n v="164"/>
    <n v="80"/>
    <x v="4"/>
  </r>
  <r>
    <n v="7327"/>
    <s v="ERNST AMORT % ERNST ARMORT A.G."/>
    <s v="BZ0075567"/>
    <s v="00120310214"/>
    <n v="37979"/>
    <n v="210"/>
    <x v="0"/>
    <n v="38188"/>
    <n v="29970"/>
    <n v="1097"/>
    <x v="5624"/>
    <n v="3611"/>
    <n v="1381"/>
    <n v="0"/>
    <x v="2"/>
  </r>
  <r>
    <n v="7328"/>
    <s v="ITALPAPER"/>
    <s v="LU0128213"/>
    <s v="01251220461"/>
    <n v="37978"/>
    <n v="718"/>
    <x v="0"/>
    <n v="38696"/>
    <n v="42271"/>
    <n v="2787"/>
    <x v="5097"/>
    <n v="665"/>
    <n v="371"/>
    <n v="1430"/>
    <x v="3"/>
  </r>
  <r>
    <n v="7329"/>
    <s v="CISEL CIRCUITI STAMPATI PER"/>
    <s v="AN0073027"/>
    <s v="00367670429"/>
    <n v="37975"/>
    <n v="455"/>
    <x v="0"/>
    <n v="36237"/>
    <n v="15970"/>
    <n v="8153"/>
    <x v="5625"/>
    <n v="416"/>
    <n v="367"/>
    <n v="9146"/>
    <x v="0"/>
  </r>
  <r>
    <n v="7330"/>
    <s v="MICASOFT"/>
    <s v="RM0759443"/>
    <s v="04347891006"/>
    <n v="37975"/>
    <n v="1284"/>
    <x v="0"/>
    <n v="39259"/>
    <n v="35633"/>
    <n v="1425"/>
    <x v="3435"/>
    <n v="154"/>
    <n v="121"/>
    <n v="239"/>
    <x v="0"/>
  </r>
  <r>
    <n v="7331"/>
    <s v="AMADEUS"/>
    <s v="MI1356893"/>
    <s v="10210070156"/>
    <n v="37973"/>
    <n v="492"/>
    <x v="0"/>
    <n v="38444"/>
    <n v="35145"/>
    <n v="424"/>
    <x v="5626"/>
    <n v="219"/>
    <n v="206"/>
    <n v="1251"/>
    <x v="5"/>
  </r>
  <r>
    <n v="7332"/>
    <s v="OLIVETTI SANITA'"/>
    <s v="TO0810931"/>
    <s v="09483280153"/>
    <n v="37968"/>
    <n v="757"/>
    <x v="0"/>
    <n v="40005"/>
    <n v="14494"/>
    <n v="9979"/>
    <x v="5627"/>
    <n v="-14472"/>
    <n v="629"/>
    <n v="742"/>
    <x v="3"/>
  </r>
  <r>
    <n v="7333"/>
    <s v="SERVIZI VERONA CON SIGLA CO.SE.VER"/>
    <s v="VR0218412"/>
    <s v="02119060230"/>
    <n v="37962"/>
    <n v="247"/>
    <x v="0"/>
    <n v="38237"/>
    <n v="34096"/>
    <n v="3316"/>
    <x v="5628"/>
    <n v="-372"/>
    <n v="27"/>
    <n v="1200"/>
    <x v="5"/>
  </r>
  <r>
    <n v="7334"/>
    <s v="POLIFARMA SOCIETA PER AZIONI"/>
    <s v="RM0011913"/>
    <s v="00403210586"/>
    <n v="37959"/>
    <n v="861"/>
    <x v="0"/>
    <n v="40313"/>
    <n v="14311"/>
    <n v="7112"/>
    <x v="5629"/>
    <n v="2699"/>
    <n v="1931"/>
    <n v="1466"/>
    <x v="6"/>
  </r>
  <r>
    <n v="7335"/>
    <s v="ALL.FAR.M. ALLEANZA FARMACEUTICA"/>
    <s v="ME0146469"/>
    <s v="01795890837"/>
    <n v="37958"/>
    <n v="60"/>
    <x v="0"/>
    <n v="38018"/>
    <n v="36490"/>
    <n v="1241"/>
    <x v="3982"/>
    <n v="67"/>
    <n v="63"/>
    <n v="0"/>
    <x v="7"/>
  </r>
  <r>
    <n v="7336"/>
    <s v="ARRE' FORMAGGI"/>
    <s v="BA0283256"/>
    <s v="03930530724"/>
    <n v="37956"/>
    <n v="18"/>
    <x v="0"/>
    <n v="37974"/>
    <n v="36596"/>
    <n v="187"/>
    <x v="5630"/>
    <n v="179"/>
    <n v="104"/>
    <n v="0"/>
    <x v="4"/>
  </r>
  <r>
    <n v="7337"/>
    <s v="SECURITY SERVICE"/>
    <s v="RM0452102"/>
    <s v="04607470582"/>
    <n v="37955"/>
    <n v="156"/>
    <x v="0"/>
    <n v="38111"/>
    <n v="886"/>
    <n v="4766"/>
    <x v="5631"/>
    <n v="2569"/>
    <n v="2308"/>
    <n v="4303"/>
    <x v="3"/>
  </r>
  <r>
    <n v="7338"/>
    <s v="SLC RINALDI"/>
    <s v="PD0116851"/>
    <s v="00347420283"/>
    <n v="37947"/>
    <n v="624"/>
    <x v="0"/>
    <n v="38449"/>
    <n v="21430"/>
    <n v="8304"/>
    <x v="1391"/>
    <n v="2461"/>
    <n v="1263"/>
    <n v="1960"/>
    <x v="8"/>
  </r>
  <r>
    <n v="7339"/>
    <s v="IMPIANTI SMALTIMENTO C.I.S."/>
    <s v="PI0098311"/>
    <s v="01074290501"/>
    <n v="37942"/>
    <n v="0"/>
    <x v="0"/>
    <n v="37942"/>
    <n v="258"/>
    <n v="36832"/>
    <x v="5632"/>
    <n v="-1037"/>
    <n v="2"/>
    <n v="0"/>
    <x v="8"/>
  </r>
  <r>
    <n v="7340"/>
    <s v="S.T.A.M. SOCIETA' TREVIGIANA"/>
    <s v="TV0073788"/>
    <s v="00190160267"/>
    <n v="37921"/>
    <n v="147"/>
    <x v="0"/>
    <n v="38254"/>
    <n v="17426"/>
    <n v="5877"/>
    <x v="20"/>
    <n v="5515"/>
    <n v="2818"/>
    <n v="0"/>
    <x v="9"/>
  </r>
  <r>
    <n v="7341"/>
    <s v="GIULIO GROSS"/>
    <s v="MI0435061"/>
    <s v="00847960150"/>
    <n v="37916"/>
    <n v="364"/>
    <x v="0"/>
    <n v="38280"/>
    <n v="29365"/>
    <n v="3579"/>
    <x v="3926"/>
    <n v="511"/>
    <n v="468"/>
    <n v="1833"/>
    <x v="1"/>
  </r>
  <r>
    <n v="7342"/>
    <s v="SIEI"/>
    <s v="MI1514483"/>
    <s v="11981110155"/>
    <n v="37915"/>
    <n v="94"/>
    <x v="0"/>
    <n v="40597"/>
    <n v="22660"/>
    <n v="4094"/>
    <x v="5633"/>
    <n v="131"/>
    <n v="576"/>
    <n v="1023"/>
    <x v="1"/>
  </r>
  <r>
    <n v="7343"/>
    <s v="RADIO DIMENSIONE SUONO"/>
    <s v="RM0443956"/>
    <s v="03637790589"/>
    <n v="37912"/>
    <n v="1870"/>
    <x v="0"/>
    <n v="39782"/>
    <n v="157"/>
    <n v="27325"/>
    <x v="2433"/>
    <n v="1628"/>
    <n v="1118"/>
    <n v="3886"/>
    <x v="8"/>
  </r>
  <r>
    <n v="7344"/>
    <s v="UNION INDUSTRIES"/>
    <s v="BI0141972"/>
    <s v="01484660020"/>
    <n v="37910"/>
    <n v="36"/>
    <x v="0"/>
    <n v="37797"/>
    <n v="21417"/>
    <n v="5129"/>
    <x v="5464"/>
    <n v="4855"/>
    <n v="2245"/>
    <n v="0"/>
    <x v="0"/>
  </r>
  <r>
    <n v="7345"/>
    <s v="CONTAINERS FIDENZA"/>
    <s v="PR0153409"/>
    <s v="00908430341"/>
    <n v="37907"/>
    <n v="114"/>
    <x v="0"/>
    <n v="38021"/>
    <n v="56"/>
    <n v="35811"/>
    <x v="809"/>
    <n v="241"/>
    <n v="49"/>
    <n v="0"/>
    <x v="0"/>
  </r>
  <r>
    <n v="7346"/>
    <s v="SOCIETA ITALIANA COSTRUZIONI"/>
    <s v="RE0091526"/>
    <s v="00149610354"/>
    <n v="37904"/>
    <n v="314"/>
    <x v="0"/>
    <n v="40177"/>
    <n v="20464"/>
    <n v="6094"/>
    <x v="5634"/>
    <n v="4707"/>
    <n v="2688"/>
    <n v="1210"/>
    <x v="4"/>
  </r>
  <r>
    <n v="7347"/>
    <s v="SELCO"/>
    <s v="PS0121834"/>
    <s v="03867970372"/>
    <n v="37900"/>
    <n v="500"/>
    <x v="0"/>
    <n v="38869"/>
    <n v="19715"/>
    <n v="6677"/>
    <x v="353"/>
    <n v="1928"/>
    <n v="1252"/>
    <n v="1000"/>
    <x v="0"/>
  </r>
  <r>
    <n v="7348"/>
    <s v="HANNA INSTRUMENTS ITALIA"/>
    <s v="PD0221507"/>
    <s v="02325710289"/>
    <n v="37897"/>
    <n v="3113"/>
    <x v="0"/>
    <n v="41723"/>
    <n v="35528"/>
    <n v="2746"/>
    <x v="5162"/>
    <n v="851"/>
    <n v="189"/>
    <n v="700"/>
    <x v="0"/>
  </r>
  <r>
    <n v="7349"/>
    <s v="COTTONTEX ITALIA"/>
    <s v="MI1147513"/>
    <s v="07195440156"/>
    <n v="37879"/>
    <n v="793"/>
    <x v="0"/>
    <n v="39197"/>
    <n v="30212"/>
    <n v="5469"/>
    <x v="4399"/>
    <n v="142"/>
    <n v="105"/>
    <n v="0"/>
    <x v="2"/>
  </r>
  <r>
    <n v="7350"/>
    <s v="ABITAL CONFEZIONI"/>
    <s v="VR0140036"/>
    <s v="01681170153"/>
    <n v="37864"/>
    <n v="817"/>
    <x v="0"/>
    <n v="38037"/>
    <n v="15164"/>
    <n v="16447"/>
    <x v="5635"/>
    <n v="796"/>
    <n v="536"/>
    <n v="778"/>
    <x v="0"/>
  </r>
  <r>
    <n v="7351"/>
    <s v="LINCOLN ELECTRIC ITALIA"/>
    <s v="GE0268682"/>
    <s v="02356780102"/>
    <n v="37863"/>
    <n v="223"/>
    <x v="0"/>
    <n v="37953"/>
    <n v="21548"/>
    <n v="6761"/>
    <x v="5636"/>
    <n v="1954"/>
    <n v="1301"/>
    <n v="34"/>
    <x v="1"/>
  </r>
  <r>
    <n v="7352"/>
    <s v="MARCHON ITALIA"/>
    <s v="BL0080448"/>
    <s v="00883520256"/>
    <n v="37851"/>
    <n v="2392"/>
    <x v="0"/>
    <n v="46609"/>
    <n v="35502"/>
    <n v="5309"/>
    <x v="20"/>
    <n v="2214"/>
    <n v="1153"/>
    <n v="0"/>
    <x v="8"/>
  </r>
  <r>
    <n v="7353"/>
    <s v="VISA ELECTRONICS SOCIETA"/>
    <s v="RM0439775"/>
    <s v="03530370588"/>
    <n v="37848"/>
    <n v="127"/>
    <x v="0"/>
    <n v="37975"/>
    <n v="27526"/>
    <n v="4080"/>
    <x v="5637"/>
    <n v="4600"/>
    <n v="2019"/>
    <n v="0"/>
    <x v="1"/>
  </r>
  <r>
    <n v="7354"/>
    <s v="TECOPRESS"/>
    <s v="FE0081285"/>
    <s v="00080190382"/>
    <n v="37836"/>
    <n v="381"/>
    <x v="0"/>
    <n v="39548"/>
    <n v="10809"/>
    <n v="12647"/>
    <x v="4196"/>
    <n v="225"/>
    <n v="428"/>
    <n v="13032"/>
    <x v="4"/>
  </r>
  <r>
    <n v="7355"/>
    <s v="PRODUTTORI MODA NOI"/>
    <s v="VR0200385"/>
    <s v="01832640237"/>
    <n v="37827"/>
    <n v="502"/>
    <x v="0"/>
    <n v="38987"/>
    <n v="22106"/>
    <n v="12639"/>
    <x v="5638"/>
    <n v="844"/>
    <n v="524"/>
    <n v="0"/>
    <x v="3"/>
  </r>
  <r>
    <n v="7356"/>
    <s v="CLERPREM"/>
    <s v="VI0178254"/>
    <s v="01696120243"/>
    <n v="37822"/>
    <n v="8221"/>
    <x v="0"/>
    <n v="47148"/>
    <n v="17036"/>
    <n v="11220"/>
    <x v="5639"/>
    <n v="1031"/>
    <n v="979"/>
    <n v="10400"/>
    <x v="8"/>
  </r>
  <r>
    <n v="7357"/>
    <s v="SIRP"/>
    <s v="VI0236108"/>
    <s v="01445190067"/>
    <n v="37821"/>
    <n v="404"/>
    <x v="0"/>
    <n v="37559"/>
    <n v="18550"/>
    <n v="5294"/>
    <x v="5640"/>
    <n v="2011"/>
    <n v="1381"/>
    <n v="14000"/>
    <x v="4"/>
  </r>
  <r>
    <n v="7358"/>
    <s v="FABAT - SOCIETA PER AZIONI"/>
    <s v="RM0521483"/>
    <s v="06265460581"/>
    <n v="37819"/>
    <n v="1117"/>
    <x v="0"/>
    <n v="38936"/>
    <n v="30976"/>
    <n v="11150"/>
    <x v="5641"/>
    <n v="-8712"/>
    <n v="0"/>
    <n v="127"/>
    <x v="5"/>
  </r>
  <r>
    <n v="7359"/>
    <s v="CAIMEX"/>
    <s v="ME0148522"/>
    <s v="01831140833"/>
    <n v="37816"/>
    <n v="26"/>
    <x v="0"/>
    <n v="37842"/>
    <n v="32545"/>
    <n v="2689"/>
    <x v="5007"/>
    <n v="322"/>
    <n v="196"/>
    <n v="0"/>
    <x v="8"/>
  </r>
  <r>
    <n v="7360"/>
    <s v="CONSORZIO COIMBA TRASPORTI"/>
    <s v="BA0318324"/>
    <s v="04480680729"/>
    <n v="37816"/>
    <n v="29"/>
    <x v="0"/>
    <n v="37845"/>
    <n v="10"/>
    <n v="37637"/>
    <x v="5642"/>
    <n v="0"/>
    <n v="17"/>
    <n v="157"/>
    <x v="5"/>
  </r>
  <r>
    <n v="7361"/>
    <s v="TOURIST FERRY BOAT"/>
    <s v="ME0082878"/>
    <s v="00082490830"/>
    <n v="37811"/>
    <n v="4551"/>
    <x v="0"/>
    <n v="43142"/>
    <n v="3722"/>
    <n v="7205"/>
    <x v="5643"/>
    <n v="38354"/>
    <n v="9300"/>
    <n v="0"/>
    <x v="1"/>
  </r>
  <r>
    <n v="7362"/>
    <s v="CALZATURIFICIO SARTORI"/>
    <s v="VR0160009"/>
    <s v="00810110239"/>
    <n v="37808"/>
    <n v="77"/>
    <x v="0"/>
    <n v="37879"/>
    <n v="21811"/>
    <n v="10772"/>
    <x v="1731"/>
    <n v="1079"/>
    <n v="691"/>
    <n v="514"/>
    <x v="9"/>
  </r>
  <r>
    <n v="7363"/>
    <s v="BONIS"/>
    <s v="TV0173343"/>
    <s v="00854160264"/>
    <n v="37807"/>
    <n v="917"/>
    <x v="0"/>
    <n v="38965"/>
    <n v="24163"/>
    <n v="8963"/>
    <x v="2393"/>
    <n v="1286"/>
    <n v="781"/>
    <n v="827"/>
    <x v="1"/>
  </r>
  <r>
    <n v="7364"/>
    <s v="BLUE BOX"/>
    <s v="PD0203926"/>
    <s v="01309690285"/>
    <n v="37801"/>
    <n v="1745"/>
    <x v="0"/>
    <n v="39428"/>
    <n v="23532"/>
    <n v="7915"/>
    <x v="5268"/>
    <n v="1565"/>
    <n v="972"/>
    <n v="2709"/>
    <x v="5"/>
  </r>
  <r>
    <n v="7365"/>
    <s v="TESI"/>
    <s v="MI1206367"/>
    <s v="08135530155"/>
    <n v="37799"/>
    <n v="71"/>
    <x v="0"/>
    <n v="37871"/>
    <n v="32942"/>
    <n v="2938"/>
    <x v="3748"/>
    <n v="1337"/>
    <n v="576"/>
    <n v="0"/>
    <x v="1"/>
  </r>
  <r>
    <n v="7366"/>
    <s v="HEMMOND -"/>
    <s v="PG0103587"/>
    <s v="00256090549"/>
    <n v="37798"/>
    <n v="52"/>
    <x v="0"/>
    <n v="42710"/>
    <n v="17623"/>
    <n v="18067"/>
    <x v="20"/>
    <n v="-350"/>
    <n v="0"/>
    <n v="0"/>
    <x v="0"/>
  </r>
  <r>
    <n v="7367"/>
    <s v="LANZINI E C."/>
    <s v="BS0248679"/>
    <s v="01580640173"/>
    <n v="37788"/>
    <n v="446"/>
    <x v="0"/>
    <n v="40045"/>
    <n v="23301"/>
    <n v="8447"/>
    <x v="3754"/>
    <n v="603"/>
    <n v="549"/>
    <n v="6331"/>
    <x v="1"/>
  </r>
  <r>
    <n v="7368"/>
    <s v="NOVATEX ITALIA"/>
    <s v="LC0178061"/>
    <s v="04866990155"/>
    <n v="37783"/>
    <n v="1070"/>
    <x v="0"/>
    <n v="37509"/>
    <n v="17365"/>
    <n v="7825"/>
    <x v="5644"/>
    <n v="1889"/>
    <n v="1464"/>
    <n v="3109"/>
    <x v="2"/>
  </r>
  <r>
    <n v="7369"/>
    <s v="F.LLI MIORINI METALLI"/>
    <s v="MI0240488"/>
    <s v="00829610153"/>
    <n v="37777"/>
    <n v="299"/>
    <x v="0"/>
    <n v="38076"/>
    <n v="33803"/>
    <n v="1690"/>
    <x v="5645"/>
    <n v="254"/>
    <n v="311"/>
    <n v="2000"/>
    <x v="3"/>
  </r>
  <r>
    <n v="7370"/>
    <s v="GEORG FISCHER"/>
    <s v="MI0367386"/>
    <s v="00814600151"/>
    <n v="37771"/>
    <n v="666"/>
    <x v="0"/>
    <n v="38437"/>
    <n v="28068"/>
    <n v="4253"/>
    <x v="2055"/>
    <n v="1840"/>
    <n v="1083"/>
    <n v="0"/>
    <x v="3"/>
  </r>
  <r>
    <n v="7371"/>
    <s v="NASTRIFICIO STAR PENNSYLVANIA NEW"/>
    <s v="FE0121403"/>
    <s v="05122810582"/>
    <n v="37768"/>
    <n v="963"/>
    <x v="0"/>
    <n v="39703"/>
    <n v="12180"/>
    <n v="10009"/>
    <x v="5249"/>
    <n v="2716"/>
    <n v="1633"/>
    <n v="3942"/>
    <x v="3"/>
  </r>
  <r>
    <n v="7372"/>
    <s v="FENDI PROFUMI"/>
    <s v="PR0153302"/>
    <s v="00904540341"/>
    <n v="37765"/>
    <n v="334"/>
    <x v="0"/>
    <n v="38099"/>
    <n v="24613"/>
    <n v="11280"/>
    <x v="20"/>
    <n v="-851"/>
    <n v="0"/>
    <n v="0"/>
    <x v="1"/>
  </r>
  <r>
    <n v="7373"/>
    <s v="OBEM"/>
    <s v="BI0149817"/>
    <s v="01589470028"/>
    <n v="37757"/>
    <n v="356"/>
    <x v="0"/>
    <n v="38287"/>
    <n v="11066"/>
    <n v="8277"/>
    <x v="5646"/>
    <n v="4702"/>
    <n v="2388"/>
    <n v="1600"/>
    <x v="4"/>
  </r>
  <r>
    <n v="7374"/>
    <s v="ELSAG SISTEMI"/>
    <s v="GE0333115"/>
    <s v="00808100010"/>
    <n v="37756"/>
    <n v="191"/>
    <x v="0"/>
    <n v="37947"/>
    <n v="65"/>
    <n v="26891"/>
    <x v="5647"/>
    <n v="-1668"/>
    <n v="436"/>
    <n v="0"/>
    <x v="4"/>
  </r>
  <r>
    <n v="7375"/>
    <s v="FORGE MONCHIERI"/>
    <s v="BS0188688"/>
    <s v="00482430170"/>
    <n v="37751"/>
    <n v="396"/>
    <x v="0"/>
    <n v="38630"/>
    <n v="18486"/>
    <n v="9251"/>
    <x v="4702"/>
    <n v="1762"/>
    <n v="1063"/>
    <n v="347"/>
    <x v="2"/>
  </r>
  <r>
    <n v="7376"/>
    <s v="ENRIETTI"/>
    <s v="AO0031442"/>
    <s v="00041100074"/>
    <n v="37746"/>
    <n v="304"/>
    <x v="0"/>
    <n v="36981"/>
    <n v="13902"/>
    <n v="4437"/>
    <x v="5648"/>
    <n v="-415"/>
    <n v="465"/>
    <n v="6848"/>
    <x v="3"/>
  </r>
  <r>
    <n v="7377"/>
    <s v="RISO INVERNIZZI"/>
    <s v="NO0067859"/>
    <s v="00122980030"/>
    <n v="37745"/>
    <n v="725"/>
    <x v="0"/>
    <n v="38461"/>
    <n v="30310"/>
    <n v="4561"/>
    <x v="5056"/>
    <n v="1540"/>
    <n v="783"/>
    <n v="0"/>
    <x v="0"/>
  </r>
  <r>
    <n v="7378"/>
    <s v="ADLER"/>
    <s v="TN0053464"/>
    <s v="00106120223"/>
    <n v="37742"/>
    <n v="1801"/>
    <x v="0"/>
    <n v="39742"/>
    <n v="10062"/>
    <n v="10174"/>
    <x v="5649"/>
    <n v="1518"/>
    <n v="1320"/>
    <n v="5752"/>
    <x v="0"/>
  </r>
  <r>
    <n v="7379"/>
    <s v="BENELLI PRESSE"/>
    <s v="FI0365978"/>
    <s v="03516430489"/>
    <n v="37729"/>
    <n v="221"/>
    <x v="0"/>
    <n v="42861"/>
    <n v="20006"/>
    <n v="13105"/>
    <x v="1213"/>
    <n v="643"/>
    <n v="604"/>
    <n v="0"/>
    <x v="5"/>
  </r>
  <r>
    <n v="7380"/>
    <s v="CORPO VIGILI GIURATI"/>
    <s v="FI0343124"/>
    <s v="03182700488"/>
    <n v="37729"/>
    <n v="163"/>
    <x v="0"/>
    <n v="37892"/>
    <n v="1592"/>
    <n v="6757"/>
    <x v="5650"/>
    <n v="1539"/>
    <n v="778"/>
    <n v="1659"/>
    <x v="3"/>
  </r>
  <r>
    <n v="7381"/>
    <s v="CONSORZIO PRODUTTORI LATTE MAREMMA"/>
    <s v="GR0042665"/>
    <s v="00070500533"/>
    <n v="37728"/>
    <n v="39"/>
    <x v="0"/>
    <n v="37767"/>
    <n v="25239"/>
    <n v="6447"/>
    <x v="3610"/>
    <n v="0"/>
    <n v="0"/>
    <n v="357"/>
    <x v="5"/>
  </r>
  <r>
    <n v="7382"/>
    <s v="VIOR"/>
    <s v="VI0187474"/>
    <s v="00880230248"/>
    <n v="37728"/>
    <n v="12"/>
    <x v="0"/>
    <n v="37870"/>
    <n v="25796"/>
    <n v="9654"/>
    <x v="1495"/>
    <n v="615"/>
    <n v="332"/>
    <n v="2340"/>
    <x v="6"/>
  </r>
  <r>
    <n v="7384"/>
    <s v="DALMINE RESINE"/>
    <s v="MO0155564"/>
    <s v="00320000367"/>
    <n v="37726"/>
    <n v="33"/>
    <x v="0"/>
    <n v="37362"/>
    <n v="22043"/>
    <n v="7313"/>
    <x v="2322"/>
    <n v="569"/>
    <n v="519"/>
    <n v="5446"/>
    <x v="4"/>
  </r>
  <r>
    <n v="7385"/>
    <s v="MICROELETTRICA SCIENTIFICA"/>
    <s v="MI0431100"/>
    <s v="00742200157"/>
    <n v="37722"/>
    <n v="157"/>
    <x v="0"/>
    <n v="38165"/>
    <n v="14804"/>
    <n v="6161"/>
    <x v="5651"/>
    <n v="5702"/>
    <n v="2849"/>
    <n v="287"/>
    <x v="3"/>
  </r>
  <r>
    <n v="7386"/>
    <s v="CENTRALAUTO % CENTRALAUTO GMBH"/>
    <s v="BZ0001351"/>
    <s v="00100790211"/>
    <n v="37721"/>
    <n v="3474"/>
    <x v="0"/>
    <n v="41195"/>
    <n v="32866"/>
    <n v="4776"/>
    <x v="5652"/>
    <n v="-721"/>
    <n v="112"/>
    <n v="1110"/>
    <x v="8"/>
  </r>
  <r>
    <n v="7387"/>
    <s v="MUSTAD"/>
    <s v="TO0736323"/>
    <s v="09347030158"/>
    <n v="37721"/>
    <n v="113"/>
    <x v="0"/>
    <n v="37839"/>
    <n v="13342"/>
    <n v="8313"/>
    <x v="5653"/>
    <n v="5640"/>
    <n v="3125"/>
    <n v="900"/>
    <x v="8"/>
  </r>
  <r>
    <n v="7388"/>
    <s v="ALLESTIMENTI SABATINI"/>
    <s v="BO0311979"/>
    <s v="08433740159"/>
    <n v="37712"/>
    <n v="539"/>
    <x v="0"/>
    <n v="37989"/>
    <n v="8574"/>
    <n v="19060"/>
    <x v="5654"/>
    <n v="233"/>
    <n v="430"/>
    <n v="4091"/>
    <x v="9"/>
  </r>
  <r>
    <n v="7389"/>
    <s v="DRIVER HARRIS ITALIANA"/>
    <s v="MI0090064"/>
    <s v="00727850158"/>
    <n v="37709"/>
    <n v="106"/>
    <x v="0"/>
    <n v="37375"/>
    <n v="25995"/>
    <n v="4096"/>
    <x v="981"/>
    <n v="-2728"/>
    <n v="222"/>
    <n v="2380"/>
    <x v="1"/>
  </r>
  <r>
    <n v="7390"/>
    <s v="MAURIZIO SALA"/>
    <s v="BS0316442"/>
    <s v="03058200175"/>
    <n v="37708"/>
    <n v="429"/>
    <x v="0"/>
    <n v="38137"/>
    <n v="35370"/>
    <n v="2856"/>
    <x v="1114"/>
    <n v="268"/>
    <n v="175"/>
    <n v="0"/>
    <x v="1"/>
  </r>
  <r>
    <n v="7391"/>
    <s v="ALFA LAVAL AGRI"/>
    <s v="MI1227458"/>
    <s v="08518950152"/>
    <n v="37705"/>
    <n v="891"/>
    <x v="0"/>
    <n v="38596"/>
    <n v="22571"/>
    <n v="6319"/>
    <x v="3607"/>
    <n v="2655"/>
    <n v="1308"/>
    <n v="0"/>
    <x v="8"/>
  </r>
  <r>
    <n v="7392"/>
    <s v="TUBIFLEX"/>
    <s v="TO0814214"/>
    <s v="03127340010"/>
    <n v="37700"/>
    <n v="45"/>
    <x v="0"/>
    <n v="38515"/>
    <n v="12032"/>
    <n v="4639"/>
    <x v="5655"/>
    <n v="7112"/>
    <n v="3286"/>
    <n v="4881"/>
    <x v="0"/>
  </r>
  <r>
    <n v="7393"/>
    <s v="VITTORIA"/>
    <s v="BG0253373"/>
    <s v="01989570161"/>
    <n v="37697"/>
    <n v="215"/>
    <x v="0"/>
    <n v="35367"/>
    <n v="23646"/>
    <n v="6496"/>
    <x v="5336"/>
    <n v="260"/>
    <n v="197"/>
    <n v="1354"/>
    <x v="0"/>
  </r>
  <r>
    <n v="7394"/>
    <s v="FERRERO ALESSANDRO E C."/>
    <s v="TO0568870"/>
    <s v="02592710012"/>
    <n v="37694"/>
    <n v="143"/>
    <x v="0"/>
    <n v="38725"/>
    <n v="18069"/>
    <n v="11473"/>
    <x v="4325"/>
    <n v="682"/>
    <n v="661"/>
    <n v="0"/>
    <x v="4"/>
  </r>
  <r>
    <n v="7396"/>
    <s v="POLYTECH"/>
    <s v="NO0100383"/>
    <s v="00125360032"/>
    <n v="37676"/>
    <n v="1269"/>
    <x v="0"/>
    <n v="40120"/>
    <n v="13999"/>
    <n v="8242"/>
    <x v="5656"/>
    <n v="45"/>
    <n v="562"/>
    <n v="3093"/>
    <x v="0"/>
  </r>
  <r>
    <n v="7397"/>
    <s v="SPRAY DRY"/>
    <s v="RE0186092"/>
    <s v="00720730365"/>
    <n v="37675"/>
    <n v="596"/>
    <x v="0"/>
    <n v="38448"/>
    <n v="13286"/>
    <n v="17816"/>
    <x v="2994"/>
    <n v="1050"/>
    <n v="657"/>
    <n v="8284"/>
    <x v="2"/>
  </r>
  <r>
    <n v="7398"/>
    <s v="C.B.E. CENTRO ELETTRODOMESTICI"/>
    <s v="BS0336339"/>
    <s v="03164000170"/>
    <n v="37673"/>
    <n v="363"/>
    <x v="0"/>
    <n v="38036"/>
    <n v="33031"/>
    <n v="3481"/>
    <x v="5657"/>
    <n v="379"/>
    <n v="289"/>
    <n v="20868"/>
    <x v="0"/>
  </r>
  <r>
    <n v="7399"/>
    <s v="NARDI ITALIA"/>
    <s v="VA0064995"/>
    <s v="00220480123"/>
    <n v="37662"/>
    <n v="1720"/>
    <x v="0"/>
    <n v="39486"/>
    <n v="11017"/>
    <n v="17868"/>
    <x v="5658"/>
    <n v="2281"/>
    <n v="905"/>
    <n v="2800"/>
    <x v="1"/>
  </r>
  <r>
    <n v="7400"/>
    <s v="VERA"/>
    <s v="MI1414766"/>
    <s v="00970140067"/>
    <n v="37652"/>
    <n v="637"/>
    <x v="0"/>
    <n v="38289"/>
    <n v="15039"/>
    <n v="2824"/>
    <x v="5659"/>
    <n v="994"/>
    <n v="514"/>
    <n v="0"/>
    <x v="8"/>
  </r>
  <r>
    <n v="7401"/>
    <s v="UNIVERSAL MANGIMI"/>
    <s v="PN0003573"/>
    <s v="00076480938"/>
    <n v="37640"/>
    <n v="602"/>
    <x v="0"/>
    <n v="38781"/>
    <n v="24724"/>
    <n v="6253"/>
    <x v="2144"/>
    <n v="700"/>
    <n v="618"/>
    <n v="435"/>
    <x v="1"/>
  </r>
  <r>
    <n v="7402"/>
    <s v="GAS (GASDOTTI AZIENDA SICILIANA)"/>
    <s v="PA0096880"/>
    <s v="02541430829"/>
    <n v="37639"/>
    <n v="2002"/>
    <x v="0"/>
    <n v="23602"/>
    <n v="9580"/>
    <n v="3060"/>
    <x v="4856"/>
    <n v="5085"/>
    <n v="2074"/>
    <n v="54163"/>
    <x v="4"/>
  </r>
  <r>
    <n v="7404"/>
    <s v="INTERPOOL"/>
    <s v="VI0200736"/>
    <s v="02042990263"/>
    <n v="37630"/>
    <n v="921"/>
    <x v="0"/>
    <n v="37719"/>
    <n v="15181"/>
    <n v="15326"/>
    <x v="5660"/>
    <n v="-182"/>
    <n v="275"/>
    <n v="146"/>
    <x v="8"/>
  </r>
  <r>
    <n v="7405"/>
    <s v="NUOVA PLASTIC METAL"/>
    <s v="VI0166207"/>
    <s v="01368240246"/>
    <n v="37625"/>
    <n v="313"/>
    <x v="0"/>
    <n v="37630"/>
    <n v="23665"/>
    <n v="5589"/>
    <x v="5661"/>
    <n v="652"/>
    <n v="383"/>
    <n v="16"/>
    <x v="4"/>
  </r>
  <r>
    <n v="7406"/>
    <s v="BRILL"/>
    <s v="MI0815731"/>
    <s v="00818880155"/>
    <n v="37625"/>
    <n v="719"/>
    <x v="0"/>
    <n v="38245"/>
    <n v="22807"/>
    <n v="4329"/>
    <x v="5662"/>
    <n v="3434"/>
    <n v="1617"/>
    <n v="0"/>
    <x v="5"/>
  </r>
  <r>
    <n v="7407"/>
    <s v="SCAMEB SOCIETA' CONSORTILE A RESPON"/>
    <s v="MI1510186"/>
    <s v="11947710155"/>
    <n v="37623"/>
    <n v="45"/>
    <x v="0"/>
    <n v="37703"/>
    <n v="972"/>
    <n v="33931"/>
    <x v="5078"/>
    <n v="168"/>
    <n v="168"/>
    <n v="0"/>
    <x v="8"/>
  </r>
  <r>
    <n v="7408"/>
    <s v="CO.L.SER COOPERATIVA LAVORATORI"/>
    <s v="PR0127562"/>
    <s v="00378740344"/>
    <n v="37618"/>
    <n v="45"/>
    <x v="0"/>
    <n v="37663"/>
    <n v="2179"/>
    <n v="2500"/>
    <x v="5663"/>
    <n v="1249"/>
    <n v="768"/>
    <n v="481"/>
    <x v="5"/>
  </r>
  <r>
    <n v="7409"/>
    <s v="GIOCO PLAST IMPORT EXPORT"/>
    <s v="MO0203551"/>
    <s v="01294190366"/>
    <n v="37617"/>
    <n v="1406"/>
    <x v="0"/>
    <n v="39023"/>
    <n v="27338"/>
    <n v="8513"/>
    <x v="2608"/>
    <n v="507"/>
    <n v="385"/>
    <n v="6917"/>
    <x v="1"/>
  </r>
  <r>
    <n v="7410"/>
    <s v="RAVALLI"/>
    <s v="MI1150864"/>
    <s v="07267250152"/>
    <n v="37602"/>
    <n v="51"/>
    <x v="0"/>
    <n v="37505"/>
    <n v="35475"/>
    <n v="764"/>
    <x v="3983"/>
    <n v="73"/>
    <n v="52"/>
    <n v="843"/>
    <x v="9"/>
  </r>
  <r>
    <n v="7411"/>
    <s v="SAN CASTRIZIANO PETROLI"/>
    <s v="VA0111479"/>
    <s v="00216560128"/>
    <n v="37589"/>
    <n v="279"/>
    <x v="0"/>
    <n v="37868"/>
    <n v="33263"/>
    <n v="1729"/>
    <x v="5664"/>
    <n v="261"/>
    <n v="271"/>
    <n v="0"/>
    <x v="1"/>
  </r>
  <r>
    <n v="7412"/>
    <s v="VILLA D'ESTE"/>
    <s v="CO0004720"/>
    <s v="00192900132"/>
    <n v="37589"/>
    <n v="1068"/>
    <x v="0"/>
    <n v="38657"/>
    <n v="2643"/>
    <n v="15905"/>
    <x v="3284"/>
    <n v="5165"/>
    <n v="2345"/>
    <n v="5260"/>
    <x v="5"/>
  </r>
  <r>
    <n v="7413"/>
    <s v="CARTITALIA"/>
    <s v="TV0188983"/>
    <s v="02098610260"/>
    <n v="37580"/>
    <n v="326"/>
    <x v="0"/>
    <n v="37906"/>
    <n v="25769"/>
    <n v="4069"/>
    <x v="940"/>
    <n v="1724"/>
    <n v="779"/>
    <n v="1196"/>
    <x v="1"/>
  </r>
  <r>
    <n v="7414"/>
    <s v="NUROLL"/>
    <s v="CE0120362"/>
    <s v="01172570663"/>
    <n v="37563"/>
    <n v="357"/>
    <x v="0"/>
    <n v="40232"/>
    <n v="20803"/>
    <n v="15173"/>
    <x v="3663"/>
    <n v="-305"/>
    <n v="0"/>
    <n v="16724"/>
    <x v="0"/>
  </r>
  <r>
    <n v="7415"/>
    <s v="MADEL"/>
    <s v="RA0124690"/>
    <s v="01155210394"/>
    <n v="37552"/>
    <n v="172"/>
    <x v="0"/>
    <n v="37703"/>
    <n v="21966"/>
    <n v="8321"/>
    <x v="3376"/>
    <n v="376"/>
    <n v="368"/>
    <n v="4204"/>
    <x v="1"/>
  </r>
  <r>
    <n v="7416"/>
    <s v="F.LLI BOCCIA IMPORT EXPORT"/>
    <s v="NA0524114"/>
    <s v="06786090636"/>
    <n v="37544"/>
    <n v="389"/>
    <x v="0"/>
    <n v="37933"/>
    <n v="36917"/>
    <n v="564"/>
    <x v="1575"/>
    <n v="35"/>
    <n v="23"/>
    <n v="1"/>
    <x v="2"/>
  </r>
  <r>
    <n v="7417"/>
    <s v="CISA 2000"/>
    <s v="BO0276960"/>
    <s v="03271080370"/>
    <n v="37541"/>
    <n v="243"/>
    <x v="0"/>
    <n v="37784"/>
    <n v="34431"/>
    <n v="3471"/>
    <x v="4059"/>
    <n v="409"/>
    <n v="235"/>
    <n v="630"/>
    <x v="3"/>
  </r>
  <r>
    <n v="7418"/>
    <s v="CONSORZIO ENERGIA E SERVIZI AZIENDA"/>
    <s v="MI1439974"/>
    <s v="11163880153"/>
    <n v="37539"/>
    <n v="112"/>
    <x v="0"/>
    <n v="38271"/>
    <n v="26936"/>
    <n v="5734"/>
    <x v="20"/>
    <n v="-13710"/>
    <n v="0"/>
    <n v="0"/>
    <x v="3"/>
  </r>
  <r>
    <n v="7419"/>
    <s v="ITALMACCHINE MACCHINE EDILI E"/>
    <s v="PG0102886"/>
    <s v="00249210543"/>
    <n v="37539"/>
    <n v="120"/>
    <x v="0"/>
    <n v="39549"/>
    <n v="22942"/>
    <n v="7516"/>
    <x v="2158"/>
    <n v="1524"/>
    <n v="1026"/>
    <n v="3420"/>
    <x v="3"/>
  </r>
  <r>
    <n v="7420"/>
    <s v="HAYS SODIBELCO S.P.A.."/>
    <s v="MI1167931"/>
    <s v="07571530158"/>
    <n v="37537"/>
    <n v="1555"/>
    <x v="0"/>
    <n v="39091"/>
    <n v="0"/>
    <n v="23205"/>
    <x v="5665"/>
    <n v="-1587"/>
    <n v="309"/>
    <n v="0"/>
    <x v="1"/>
  </r>
  <r>
    <n v="7421"/>
    <s v="LIGMAR GOMMA"/>
    <s v="AP0087023"/>
    <s v="00394840441"/>
    <n v="37527"/>
    <n v="10"/>
    <x v="0"/>
    <n v="37342"/>
    <n v="20709"/>
    <n v="5750"/>
    <x v="5666"/>
    <n v="909"/>
    <n v="775"/>
    <n v="0"/>
    <x v="4"/>
  </r>
  <r>
    <n v="7422"/>
    <s v="STEFAN"/>
    <s v="PT0116645"/>
    <s v="01072620477"/>
    <n v="37526"/>
    <n v="1"/>
    <x v="0"/>
    <n v="37527"/>
    <n v="35792"/>
    <n v="1309"/>
    <x v="5667"/>
    <n v="371"/>
    <n v="313"/>
    <n v="0"/>
    <x v="4"/>
  </r>
  <r>
    <n v="7423"/>
    <s v="VIGEL"/>
    <s v="TO0208561"/>
    <s v="00475810016"/>
    <n v="37523"/>
    <n v="79"/>
    <x v="0"/>
    <n v="35835"/>
    <n v="8011"/>
    <n v="9230"/>
    <x v="5668"/>
    <n v="1933"/>
    <n v="1327"/>
    <n v="9261"/>
    <x v="2"/>
  </r>
  <r>
    <n v="7424"/>
    <s v="GRUPPO ELETTRIC 80 BI EFFE"/>
    <s v="RE0182056"/>
    <s v="01389890359"/>
    <n v="37511"/>
    <n v="254"/>
    <x v="0"/>
    <n v="39602"/>
    <n v="17204"/>
    <n v="11529"/>
    <x v="5669"/>
    <n v="975"/>
    <n v="861"/>
    <n v="2711"/>
    <x v="3"/>
  </r>
  <r>
    <n v="7425"/>
    <s v="C.I.F.T.A.T. - COOPERATIVA ITALIANA"/>
    <s v="MI0881460"/>
    <s v="01953300157"/>
    <n v="37504"/>
    <n v="131"/>
    <x v="0"/>
    <n v="37635"/>
    <n v="1479"/>
    <n v="4342"/>
    <x v="5670"/>
    <n v="1260"/>
    <n v="1253"/>
    <n v="0"/>
    <x v="0"/>
  </r>
  <r>
    <n v="7426"/>
    <s v="A.B.M. VICTORIA"/>
    <s v="MI1457992"/>
    <s v="11362600154"/>
    <n v="37502"/>
    <n v="284"/>
    <x v="0"/>
    <n v="37797"/>
    <n v="26862"/>
    <n v="6657"/>
    <x v="5671"/>
    <n v="428"/>
    <n v="378"/>
    <n v="0"/>
    <x v="0"/>
  </r>
  <r>
    <n v="7427"/>
    <s v="MEDIOSYSTEM"/>
    <s v="PG0161894"/>
    <s v="01833440546"/>
    <n v="37500"/>
    <n v="456"/>
    <x v="0"/>
    <n v="38369"/>
    <n v="3764"/>
    <n v="17584"/>
    <x v="5607"/>
    <n v="2603"/>
    <n v="1335"/>
    <n v="0"/>
    <x v="5"/>
  </r>
  <r>
    <n v="7428"/>
    <s v="METALGOI SIDERURGICA"/>
    <s v="BS0320999"/>
    <s v="02162520171"/>
    <n v="37486"/>
    <n v="447"/>
    <x v="0"/>
    <n v="41148"/>
    <n v="25013"/>
    <n v="7472"/>
    <x v="3717"/>
    <n v="256"/>
    <n v="327"/>
    <n v="2837"/>
    <x v="3"/>
  </r>
  <r>
    <n v="7429"/>
    <s v="CISCO SYSTEM (ITALY)"/>
    <s v="MI1425166"/>
    <s v="10978220159"/>
    <n v="37463"/>
    <n v="1472"/>
    <x v="0"/>
    <n v="38935"/>
    <n v="228"/>
    <n v="8440"/>
    <x v="5672"/>
    <n v="5111"/>
    <n v="2901"/>
    <n v="0"/>
    <x v="5"/>
  </r>
  <r>
    <n v="7430"/>
    <s v="FUJI MEDICAL SYSTEMS ITALIA"/>
    <s v="MI1292685"/>
    <s v="09435590154"/>
    <n v="37459"/>
    <n v="217"/>
    <x v="0"/>
    <n v="39275"/>
    <n v="20642"/>
    <n v="3253"/>
    <x v="5673"/>
    <n v="10406"/>
    <n v="4522"/>
    <n v="7948"/>
    <x v="6"/>
  </r>
  <r>
    <n v="7431"/>
    <s v="CANTINA SOCIALE DI LAVIS SORNI"/>
    <s v="TN0034894"/>
    <s v="00121770226"/>
    <n v="37459"/>
    <n v="3624"/>
    <x v="0"/>
    <n v="41119"/>
    <n v="34860"/>
    <n v="1313"/>
    <x v="5674"/>
    <n v="1108"/>
    <n v="0"/>
    <n v="3741"/>
    <x v="7"/>
  </r>
  <r>
    <n v="7432"/>
    <s v="PER TRANSPORT"/>
    <s v="MI0978681"/>
    <s v="03882320157"/>
    <n v="37456"/>
    <n v="548"/>
    <x v="0"/>
    <n v="38004"/>
    <n v="155"/>
    <n v="34750"/>
    <x v="4689"/>
    <n v="-1448"/>
    <n v="78"/>
    <n v="0"/>
    <x v="4"/>
  </r>
  <r>
    <n v="7433"/>
    <s v="PEROSINO"/>
    <s v="AT0069651"/>
    <s v="00961660057"/>
    <n v="37456"/>
    <n v="198"/>
    <x v="0"/>
    <n v="37654"/>
    <n v="31595"/>
    <n v="844"/>
    <x v="3866"/>
    <n v="66"/>
    <n v="63"/>
    <n v="0"/>
    <x v="3"/>
  </r>
  <r>
    <n v="7434"/>
    <s v="NOVATEL"/>
    <s v="NA0443960"/>
    <s v="05465990637"/>
    <n v="37439"/>
    <n v="800"/>
    <x v="0"/>
    <n v="37706"/>
    <n v="23319"/>
    <n v="5257"/>
    <x v="1971"/>
    <n v="-830"/>
    <n v="213"/>
    <n v="3211"/>
    <x v="8"/>
  </r>
  <r>
    <n v="7435"/>
    <s v="COOPERATIVA SOCIALE IN CAMMINO"/>
    <s v="RA0107709"/>
    <s v="00915090393"/>
    <n v="37438"/>
    <n v="10"/>
    <x v="0"/>
    <n v="37448"/>
    <n v="1406"/>
    <n v="2761"/>
    <x v="797"/>
    <n v="946"/>
    <n v="911"/>
    <n v="262"/>
    <x v="8"/>
  </r>
  <r>
    <n v="7436"/>
    <s v="WEITNAUER - FREE SHOP"/>
    <s v="MI1275325"/>
    <s v="09163900153"/>
    <n v="37431"/>
    <n v="322"/>
    <x v="0"/>
    <n v="37753"/>
    <n v="22431"/>
    <n v="3740"/>
    <x v="5675"/>
    <n v="1707"/>
    <n v="966"/>
    <n v="3"/>
    <x v="9"/>
  </r>
  <r>
    <n v="7437"/>
    <s v="GIOVANNI PUTIGNANO &amp; FIGLI"/>
    <s v="BA0170427"/>
    <s v="00826160723"/>
    <n v="37425"/>
    <n v="3658"/>
    <x v="0"/>
    <n v="38529"/>
    <n v="9735"/>
    <n v="13020"/>
    <x v="2667"/>
    <n v="2790"/>
    <n v="1687"/>
    <n v="0"/>
    <x v="1"/>
  </r>
  <r>
    <n v="7438"/>
    <s v="AUTOPAVIA"/>
    <s v="PV0195004"/>
    <s v="01578580183"/>
    <n v="37423"/>
    <n v="12"/>
    <x v="0"/>
    <n v="37434"/>
    <n v="31564"/>
    <n v="2499"/>
    <x v="3419"/>
    <n v="197"/>
    <n v="149"/>
    <n v="1046"/>
    <x v="1"/>
  </r>
  <r>
    <n v="7439"/>
    <s v="METALLUMINIO"/>
    <s v="VA0164404"/>
    <s v="01220910127"/>
    <n v="37419"/>
    <n v="241"/>
    <x v="0"/>
    <n v="37713"/>
    <n v="30343"/>
    <n v="5513"/>
    <x v="5676"/>
    <n v="481"/>
    <n v="437"/>
    <n v="2912"/>
    <x v="8"/>
  </r>
  <r>
    <n v="7440"/>
    <s v="MANTEGAZZA FORMAGGI"/>
    <s v="VA0187084"/>
    <s v="01511700120"/>
    <n v="37418"/>
    <n v="291"/>
    <x v="0"/>
    <n v="37692"/>
    <n v="32461"/>
    <n v="1611"/>
    <x v="3798"/>
    <n v="113"/>
    <n v="185"/>
    <n v="2351"/>
    <x v="0"/>
  </r>
  <r>
    <n v="7441"/>
    <s v="GALLETTI"/>
    <s v="BO0275508"/>
    <s v="03230760377"/>
    <n v="37415"/>
    <n v="990"/>
    <x v="0"/>
    <n v="35852"/>
    <n v="19397"/>
    <n v="6469"/>
    <x v="4976"/>
    <n v="2548"/>
    <n v="1199"/>
    <n v="6941"/>
    <x v="0"/>
  </r>
  <r>
    <n v="7442"/>
    <s v="ATESINA"/>
    <s v="TN0010358"/>
    <s v="00110450228"/>
    <n v="37415"/>
    <n v="50833"/>
    <x v="0"/>
    <n v="88248"/>
    <n v="12202"/>
    <n v="8047"/>
    <x v="5677"/>
    <n v="-94"/>
    <n v="2122"/>
    <n v="13500"/>
    <x v="4"/>
  </r>
  <r>
    <n v="7443"/>
    <s v="NYCOMED AMERSHAM SORIN"/>
    <s v="MI1470435"/>
    <s v="01778520302"/>
    <n v="37404"/>
    <n v="2562"/>
    <x v="0"/>
    <n v="40275"/>
    <n v="15548"/>
    <n v="13843"/>
    <x v="3576"/>
    <n v="-1990"/>
    <n v="300"/>
    <n v="0"/>
    <x v="0"/>
  </r>
  <r>
    <n v="7444"/>
    <s v="DIAMONT"/>
    <s v="CT0197687"/>
    <s v="10493770159"/>
    <n v="37403"/>
    <n v="291"/>
    <x v="0"/>
    <n v="37694"/>
    <n v="36988"/>
    <n v="1180"/>
    <x v="3015"/>
    <n v="398"/>
    <n v="209"/>
    <n v="0"/>
    <x v="0"/>
  </r>
  <r>
    <n v="7445"/>
    <s v="ADRIANO RIVOLI"/>
    <s v="BA0191090"/>
    <s v="02458100720"/>
    <n v="37402"/>
    <n v="70"/>
    <x v="0"/>
    <n v="27008"/>
    <n v="11483"/>
    <n v="6005"/>
    <x v="5678"/>
    <n v="568"/>
    <n v="474"/>
    <n v="3346"/>
    <x v="2"/>
  </r>
  <r>
    <n v="7446"/>
    <s v="ANDREA RUSSO"/>
    <s v="NA0272788"/>
    <s v="03184810632"/>
    <n v="37397"/>
    <n v="0"/>
    <x v="0"/>
    <n v="36482"/>
    <n v="31162"/>
    <n v="2415"/>
    <x v="3250"/>
    <n v="1174"/>
    <n v="526"/>
    <n v="1536"/>
    <x v="0"/>
  </r>
  <r>
    <n v="7447"/>
    <s v="ITALIANA COSTRUZIONI"/>
    <s v="RM0698696"/>
    <s v="03798481002"/>
    <n v="37394"/>
    <n v="3768"/>
    <x v="0"/>
    <n v="40803"/>
    <n v="3474"/>
    <n v="29237"/>
    <x v="5679"/>
    <n v="405"/>
    <n v="381"/>
    <n v="6686"/>
    <x v="1"/>
  </r>
  <r>
    <n v="7448"/>
    <s v="LEPANTO"/>
    <s v="VR0214075"/>
    <s v="02064130236"/>
    <n v="37381"/>
    <n v="721"/>
    <x v="0"/>
    <n v="38102"/>
    <n v="30761"/>
    <n v="4467"/>
    <x v="5680"/>
    <n v="129"/>
    <n v="120"/>
    <n v="4363"/>
    <x v="8"/>
  </r>
  <r>
    <n v="7449"/>
    <s v="COOPERATIVA SOCIALE ELLEUNO"/>
    <s v="VC0163194"/>
    <s v="01776240028"/>
    <n v="37380"/>
    <n v="92"/>
    <x v="0"/>
    <n v="37472"/>
    <n v="1863"/>
    <n v="2711"/>
    <x v="194"/>
    <n v="1204"/>
    <n v="1137"/>
    <n v="1145"/>
    <x v="1"/>
  </r>
  <r>
    <n v="7450"/>
    <s v="AMPLIMEDICAL"/>
    <s v="MI0602915"/>
    <s v="00717050157"/>
    <n v="37373"/>
    <n v="692"/>
    <x v="0"/>
    <n v="38065"/>
    <n v="20169"/>
    <n v="7120"/>
    <x v="20"/>
    <n v="2341"/>
    <n v="1251"/>
    <n v="0"/>
    <x v="4"/>
  </r>
  <r>
    <n v="7451"/>
    <s v="FIAT SAGI"/>
    <s v="TO0716641"/>
    <s v="00889160768"/>
    <n v="37373"/>
    <n v="2013"/>
    <x v="0"/>
    <n v="39385"/>
    <n v="254"/>
    <n v="7431"/>
    <x v="5681"/>
    <n v="2202"/>
    <n v="1945"/>
    <n v="0"/>
    <x v="3"/>
  </r>
  <r>
    <n v="7452"/>
    <s v="COMPAGNIA DELL'ABBIGLIAMENTO"/>
    <s v="BG0266885"/>
    <s v="02154440164"/>
    <n v="37372"/>
    <n v="54"/>
    <x v="0"/>
    <n v="37099"/>
    <n v="19076"/>
    <n v="11966"/>
    <x v="5682"/>
    <n v="521"/>
    <n v="418"/>
    <n v="0"/>
    <x v="8"/>
  </r>
  <r>
    <n v="7453"/>
    <s v="GARAGE RESIA % RESCHEN GARAGE GMBH"/>
    <s v="BZ0075406"/>
    <s v="00100390210"/>
    <n v="37371"/>
    <n v="1705"/>
    <x v="0"/>
    <n v="39074"/>
    <n v="31677"/>
    <n v="3755"/>
    <x v="5176"/>
    <n v="16"/>
    <n v="163"/>
    <n v="1979"/>
    <x v="4"/>
  </r>
  <r>
    <n v="7454"/>
    <s v="TUXOR"/>
    <s v="TO0644117"/>
    <s v="04575210010"/>
    <n v="37370"/>
    <n v="277"/>
    <x v="0"/>
    <n v="37647"/>
    <n v="32388"/>
    <n v="2294"/>
    <x v="5683"/>
    <n v="905"/>
    <n v="474"/>
    <n v="936"/>
    <x v="5"/>
  </r>
  <r>
    <n v="7455"/>
    <s v="MARKAS SERVICE"/>
    <s v="BZ0104711"/>
    <s v="01174800217"/>
    <n v="37370"/>
    <n v="362"/>
    <x v="0"/>
    <n v="37732"/>
    <n v="3932"/>
    <n v="2288"/>
    <x v="5684"/>
    <n v="2294"/>
    <n v="2199"/>
    <n v="2915"/>
    <x v="8"/>
  </r>
  <r>
    <n v="7456"/>
    <s v="LIBERTI"/>
    <s v="TV0180010"/>
    <s v="01935670263"/>
    <n v="37362"/>
    <n v="1258"/>
    <x v="0"/>
    <n v="37961"/>
    <n v="16782"/>
    <n v="11098"/>
    <x v="5685"/>
    <n v="683"/>
    <n v="665"/>
    <n v="21134"/>
    <x v="5"/>
  </r>
  <r>
    <n v="7457"/>
    <s v="MANIFATTURA G.A.I."/>
    <s v="MI0393345"/>
    <s v="00693950156"/>
    <n v="37362"/>
    <n v="147"/>
    <x v="0"/>
    <n v="37698"/>
    <n v="30383"/>
    <n v="3087"/>
    <x v="4126"/>
    <n v="301"/>
    <n v="247"/>
    <n v="13653"/>
    <x v="1"/>
  </r>
  <r>
    <n v="7458"/>
    <s v="DUE EMME MILLE MIGLIA"/>
    <s v="BS0196948"/>
    <s v="00492580170"/>
    <n v="37361"/>
    <n v="102"/>
    <x v="0"/>
    <n v="38693"/>
    <n v="18354"/>
    <n v="16327"/>
    <x v="5686"/>
    <n v="511"/>
    <n v="398"/>
    <n v="2947"/>
    <x v="9"/>
  </r>
  <r>
    <n v="7459"/>
    <s v="AUTOFRANCIA"/>
    <s v="TO0561838"/>
    <s v="02477890012"/>
    <n v="37347"/>
    <n v="691"/>
    <x v="0"/>
    <n v="38038"/>
    <n v="29146"/>
    <n v="2297"/>
    <x v="4177"/>
    <n v="2"/>
    <n v="108"/>
    <n v="498"/>
    <x v="1"/>
  </r>
  <r>
    <n v="7460"/>
    <s v="COMEST ITALIANA"/>
    <s v="PC0088600"/>
    <s v="00111040333"/>
    <n v="37345"/>
    <n v="3410"/>
    <x v="0"/>
    <n v="40755"/>
    <n v="29279"/>
    <n v="2360"/>
    <x v="5687"/>
    <n v="6887"/>
    <n v="2964"/>
    <n v="758"/>
    <x v="5"/>
  </r>
  <r>
    <n v="7461"/>
    <s v="F.LLI REBUFFINI"/>
    <s v="MI0961977"/>
    <s v="02354550150"/>
    <n v="37344"/>
    <n v="5"/>
    <x v="0"/>
    <n v="37349"/>
    <n v="34280"/>
    <n v="1028"/>
    <x v="20"/>
    <n v="-55"/>
    <n v="113"/>
    <n v="0"/>
    <x v="1"/>
  </r>
  <r>
    <n v="7462"/>
    <s v="BREVI"/>
    <s v="BG0074688"/>
    <s v="00213630163"/>
    <n v="37344"/>
    <n v="220"/>
    <x v="0"/>
    <n v="38060"/>
    <n v="18456"/>
    <n v="11342"/>
    <x v="1615"/>
    <n v="634"/>
    <n v="521"/>
    <n v="0"/>
    <x v="0"/>
  </r>
  <r>
    <n v="7463"/>
    <s v="GIO' STYLE"/>
    <s v="BG0246966"/>
    <s v="06317010152"/>
    <n v="37341"/>
    <n v="391"/>
    <x v="0"/>
    <n v="38677"/>
    <n v="16178"/>
    <n v="7735"/>
    <x v="5688"/>
    <n v="1162"/>
    <n v="938"/>
    <n v="6777"/>
    <x v="1"/>
  </r>
  <r>
    <n v="7464"/>
    <s v="SOCIETA' MERIDIONALE INERTI S.M.I."/>
    <s v="CH0049064"/>
    <s v="00091960690"/>
    <n v="37332"/>
    <n v="940"/>
    <x v="0"/>
    <n v="37061"/>
    <n v="14492"/>
    <n v="6915"/>
    <x v="5689"/>
    <n v="315"/>
    <n v="794"/>
    <n v="9766"/>
    <x v="2"/>
  </r>
  <r>
    <n v="7465"/>
    <s v="KIWI UNO"/>
    <s v="CN0134553"/>
    <s v="01760900041"/>
    <n v="37330"/>
    <n v="231"/>
    <x v="0"/>
    <n v="37558"/>
    <n v="24941"/>
    <n v="6693"/>
    <x v="5690"/>
    <n v="2078"/>
    <n v="989"/>
    <n v="4345"/>
    <x v="3"/>
  </r>
  <r>
    <n v="7466"/>
    <s v="AURORA COOPERATIVA SOCIALE A"/>
    <s v="PR0160109"/>
    <s v="01520520345"/>
    <n v="37327"/>
    <n v="117"/>
    <x v="0"/>
    <n v="37444"/>
    <n v="1355"/>
    <n v="1535"/>
    <x v="5691"/>
    <n v="1702"/>
    <n v="953"/>
    <n v="0"/>
    <x v="3"/>
  </r>
  <r>
    <n v="7467"/>
    <s v="STIEVANI"/>
    <s v="TO0498143"/>
    <s v="00508050010"/>
    <n v="37325"/>
    <n v="2536"/>
    <x v="0"/>
    <n v="39861"/>
    <n v="24878"/>
    <n v="3467"/>
    <x v="5692"/>
    <n v="675"/>
    <n v="647"/>
    <n v="62543"/>
    <x v="3"/>
  </r>
  <r>
    <n v="7468"/>
    <s v="TECNOMARE SOCIETA' PER LO SVILUPPO"/>
    <s v="VE0122522"/>
    <s v="00184530277"/>
    <n v="37325"/>
    <n v="1507"/>
    <x v="0"/>
    <n v="39754"/>
    <n v="2675"/>
    <n v="11992"/>
    <x v="5693"/>
    <n v="2121"/>
    <n v="1056"/>
    <n v="2832"/>
    <x v="1"/>
  </r>
  <r>
    <n v="7469"/>
    <s v="F.O.C. CISCATO"/>
    <s v="VI0059364"/>
    <s v="00164450249"/>
    <n v="37311"/>
    <n v="238"/>
    <x v="0"/>
    <n v="37801"/>
    <n v="16367"/>
    <n v="7125"/>
    <x v="5694"/>
    <n v="3540"/>
    <n v="1800"/>
    <n v="1914"/>
    <x v="4"/>
  </r>
  <r>
    <n v="7470"/>
    <s v="FACI EUROPE"/>
    <s v="MI1117587"/>
    <s v="05070360150"/>
    <n v="37310"/>
    <n v="322"/>
    <x v="0"/>
    <n v="37424"/>
    <n v="33693"/>
    <n v="840"/>
    <x v="5695"/>
    <n v="520"/>
    <n v="314"/>
    <n v="0"/>
    <x v="4"/>
  </r>
  <r>
    <n v="7471"/>
    <s v="ISTITUTO CHIMICO LOMBARDO"/>
    <s v="BG0211630"/>
    <s v="01499940169"/>
    <n v="37309"/>
    <n v="283"/>
    <x v="0"/>
    <n v="37950"/>
    <n v="18510"/>
    <n v="8395"/>
    <x v="5696"/>
    <n v="1100"/>
    <n v="355"/>
    <n v="18496"/>
    <x v="2"/>
  </r>
  <r>
    <n v="7472"/>
    <s v="MISTRAL TOUR INTERNAZIONALE"/>
    <s v="TO0502415"/>
    <s v="01539510014"/>
    <n v="37304"/>
    <n v="15"/>
    <x v="0"/>
    <n v="37296"/>
    <n v="248"/>
    <n v="35487"/>
    <x v="5697"/>
    <n v="529"/>
    <n v="327"/>
    <n v="0"/>
    <x v="3"/>
  </r>
  <r>
    <n v="7473"/>
    <s v="CESAR ARREDAMENTI"/>
    <s v="TV0137541"/>
    <s v="00700390263"/>
    <n v="37298"/>
    <n v="128"/>
    <x v="0"/>
    <n v="37319"/>
    <n v="22959"/>
    <n v="7639"/>
    <x v="3854"/>
    <n v="667"/>
    <n v="577"/>
    <n v="1335"/>
    <x v="0"/>
  </r>
  <r>
    <n v="7474"/>
    <s v="ADM"/>
    <s v="MI1350927"/>
    <s v="02092620968"/>
    <n v="37298"/>
    <n v="763"/>
    <x v="0"/>
    <n v="38061"/>
    <n v="32331"/>
    <n v="1307"/>
    <x v="2711"/>
    <n v="1191"/>
    <n v="646"/>
    <n v="2283"/>
    <x v="0"/>
  </r>
  <r>
    <n v="7475"/>
    <s v="POLINI MOTORI"/>
    <s v="BG0238274"/>
    <s v="01804650164"/>
    <n v="37296"/>
    <n v="473"/>
    <x v="0"/>
    <n v="40200"/>
    <n v="19144"/>
    <n v="11141"/>
    <x v="5698"/>
    <n v="6884"/>
    <n v="2940"/>
    <n v="1688"/>
    <x v="5"/>
  </r>
  <r>
    <n v="7476"/>
    <s v="SETERIE ARGENTI"/>
    <s v="CO0066844"/>
    <s v="00191000132"/>
    <n v="37281"/>
    <n v="463"/>
    <x v="0"/>
    <n v="38559"/>
    <n v="18955"/>
    <n v="10807"/>
    <x v="925"/>
    <n v="2436"/>
    <n v="1892"/>
    <n v="600"/>
    <x v="3"/>
  </r>
  <r>
    <n v="7477"/>
    <s v="OLIVETTI INFORMATION SERVICES"/>
    <s v="TO0321603"/>
    <s v="00521840017"/>
    <n v="37268"/>
    <n v="49"/>
    <x v="0"/>
    <n v="38593"/>
    <n v="6294"/>
    <n v="25973"/>
    <x v="2379"/>
    <n v="-25005"/>
    <n v="47"/>
    <n v="147"/>
    <x v="5"/>
  </r>
  <r>
    <n v="7478"/>
    <s v="EUROTINTORIA"/>
    <s v="PO0356166"/>
    <s v="03400320481"/>
    <n v="37263"/>
    <n v="898"/>
    <x v="0"/>
    <n v="38161"/>
    <n v="9133"/>
    <n v="4581"/>
    <x v="5699"/>
    <n v="5027"/>
    <n v="2688"/>
    <n v="9181"/>
    <x v="6"/>
  </r>
  <r>
    <n v="7479"/>
    <s v="MABITEX"/>
    <s v="CN0083583"/>
    <s v="00183470046"/>
    <n v="37260"/>
    <n v="601"/>
    <x v="0"/>
    <n v="37280"/>
    <n v="14789"/>
    <n v="11990"/>
    <x v="4873"/>
    <n v="-972"/>
    <n v="418"/>
    <n v="0"/>
    <x v="7"/>
  </r>
  <r>
    <n v="7480"/>
    <s v="LO ZAN PLASTIK"/>
    <s v="BS0156849"/>
    <s v="00297100174"/>
    <n v="37260"/>
    <n v="91"/>
    <x v="0"/>
    <n v="37454"/>
    <n v="29848"/>
    <n v="3359"/>
    <x v="2146"/>
    <n v="263"/>
    <n v="259"/>
    <n v="2130"/>
    <x v="4"/>
  </r>
  <r>
    <n v="7481"/>
    <s v="LIEBHERR ITALIA"/>
    <s v="GO0047091"/>
    <s v="00368610317"/>
    <n v="37259"/>
    <n v="4"/>
    <x v="0"/>
    <n v="37264"/>
    <n v="33136"/>
    <n v="1284"/>
    <x v="5484"/>
    <n v="757"/>
    <n v="484"/>
    <n v="0"/>
    <x v="3"/>
  </r>
  <r>
    <n v="7482"/>
    <s v="SICILIA REGIONALE MARITTIMA"/>
    <s v="PA0074103"/>
    <s v="00321270829"/>
    <n v="37245"/>
    <n v="84280"/>
    <x v="0"/>
    <n v="125801"/>
    <n v="15100"/>
    <n v="31626"/>
    <x v="5700"/>
    <n v="11169"/>
    <n v="9522"/>
    <n v="38063"/>
    <x v="8"/>
  </r>
  <r>
    <n v="7483"/>
    <s v="CASA DI CURA MATER DOMINI"/>
    <s v="VA0077908"/>
    <s v="00340810126"/>
    <n v="37238"/>
    <n v="1232"/>
    <x v="0"/>
    <n v="38470"/>
    <n v="4889"/>
    <n v="14803"/>
    <x v="5701"/>
    <n v="7496"/>
    <n v="3633"/>
    <n v="0"/>
    <x v="8"/>
  </r>
  <r>
    <n v="7484"/>
    <s v="KAESER COMPRESSORI"/>
    <s v="BO0292095"/>
    <s v="03452440377"/>
    <n v="37237"/>
    <n v="416"/>
    <x v="0"/>
    <n v="38332"/>
    <n v="29065"/>
    <n v="2046"/>
    <x v="5702"/>
    <n v="3033"/>
    <n v="1412"/>
    <n v="1695"/>
    <x v="9"/>
  </r>
  <r>
    <n v="7485"/>
    <s v="C.A.R. COMMERCIO AUTOVEICOLI"/>
    <s v="FE0076390"/>
    <s v="00040750382"/>
    <n v="37236"/>
    <n v="1440"/>
    <x v="0"/>
    <n v="38676"/>
    <n v="37532"/>
    <n v="538"/>
    <x v="4332"/>
    <n v="1128"/>
    <n v="591"/>
    <n v="0"/>
    <x v="1"/>
  </r>
  <r>
    <n v="7486"/>
    <s v="MAXIM"/>
    <s v="MT0052666"/>
    <s v="00600760771"/>
    <n v="37235"/>
    <n v="530"/>
    <x v="0"/>
    <n v="37995"/>
    <n v="23915"/>
    <n v="8540"/>
    <x v="4890"/>
    <n v="2262"/>
    <n v="900"/>
    <n v="1375"/>
    <x v="1"/>
  </r>
  <r>
    <n v="7487"/>
    <s v="PORTALUPI SALUMI"/>
    <s v="VC0118363"/>
    <s v="00408570026"/>
    <n v="37234"/>
    <n v="173"/>
    <x v="0"/>
    <n v="36953"/>
    <n v="18917"/>
    <n v="7583"/>
    <x v="5703"/>
    <n v="732"/>
    <n v="700"/>
    <n v="3567"/>
    <x v="8"/>
  </r>
  <r>
    <n v="7488"/>
    <s v="SACIC LEGNO"/>
    <s v="MN0179750"/>
    <s v="02140220241"/>
    <n v="37227"/>
    <n v="263"/>
    <x v="0"/>
    <n v="38021"/>
    <n v="20814"/>
    <n v="9153"/>
    <x v="5704"/>
    <n v="256"/>
    <n v="332"/>
    <n v="11683"/>
    <x v="0"/>
  </r>
  <r>
    <n v="7489"/>
    <s v="CONFEZIONI GARDA"/>
    <s v="VA0136475"/>
    <s v="00406400127"/>
    <n v="37224"/>
    <n v="74"/>
    <x v="0"/>
    <n v="35376"/>
    <n v="12887"/>
    <n v="15615"/>
    <x v="5705"/>
    <n v="481"/>
    <n v="468"/>
    <n v="2700"/>
    <x v="0"/>
  </r>
  <r>
    <n v="7490"/>
    <s v="CRESSI SUB"/>
    <s v="GE0132666"/>
    <s v="00260910104"/>
    <n v="37214"/>
    <n v="148"/>
    <x v="0"/>
    <n v="37416"/>
    <n v="18086"/>
    <n v="6449"/>
    <x v="5706"/>
    <n v="5701"/>
    <n v="2795"/>
    <n v="2300"/>
    <x v="4"/>
  </r>
  <r>
    <n v="7491"/>
    <s v="FEDON"/>
    <s v="BL0071106"/>
    <s v="00299800250"/>
    <n v="37212"/>
    <n v="118"/>
    <x v="0"/>
    <n v="37612"/>
    <n v="18499"/>
    <n v="3358"/>
    <x v="2865"/>
    <n v="8839"/>
    <n v="1775"/>
    <n v="2730"/>
    <x v="0"/>
  </r>
  <r>
    <n v="7492"/>
    <s v="GRANDE ARREDO"/>
    <s v="TV0098273"/>
    <s v="00197960263"/>
    <n v="37208"/>
    <n v="203"/>
    <x v="0"/>
    <n v="38109"/>
    <n v="16045"/>
    <n v="8689"/>
    <x v="2171"/>
    <n v="2104"/>
    <n v="1287"/>
    <n v="8069"/>
    <x v="0"/>
  </r>
  <r>
    <n v="7493"/>
    <s v="TECHNOSYSTEM"/>
    <s v="RM0415816"/>
    <s v="02726750587"/>
    <n v="37205"/>
    <n v="248"/>
    <x v="0"/>
    <n v="38111"/>
    <n v="20431"/>
    <n v="10103"/>
    <x v="5707"/>
    <n v="-3366"/>
    <n v="300"/>
    <n v="1931"/>
    <x v="2"/>
  </r>
  <r>
    <n v="7494"/>
    <s v="COOPERATIVA AGRICOLA SAN PIO X"/>
    <s v="TV0045029"/>
    <s v="00190580266"/>
    <n v="37196"/>
    <n v="407"/>
    <x v="0"/>
    <n v="38599"/>
    <n v="31805"/>
    <n v="2345"/>
    <x v="5708"/>
    <n v="74"/>
    <n v="66"/>
    <n v="5324"/>
    <x v="0"/>
  </r>
  <r>
    <n v="7495"/>
    <s v="L.D.S."/>
    <s v="PO0393091"/>
    <s v="02105510487"/>
    <n v="37193"/>
    <n v="324"/>
    <x v="0"/>
    <n v="37419"/>
    <n v="18421"/>
    <n v="8006"/>
    <x v="4589"/>
    <n v="1261"/>
    <n v="827"/>
    <n v="9481"/>
    <x v="1"/>
  </r>
  <r>
    <n v="7496"/>
    <s v="IMPRESA DI STASIO"/>
    <s v="NA0177403"/>
    <s v="00285880639"/>
    <n v="37193"/>
    <n v="129"/>
    <x v="0"/>
    <n v="6860"/>
    <n v="2778"/>
    <n v="3844"/>
    <x v="5709"/>
    <n v="-253"/>
    <n v="0"/>
    <n v="833"/>
    <x v="8"/>
  </r>
  <r>
    <n v="7497"/>
    <s v="MARIO DI MAIO"/>
    <s v="MI1028101"/>
    <s v="04628430151"/>
    <n v="37190"/>
    <n v="1018"/>
    <x v="0"/>
    <n v="38669"/>
    <n v="21466"/>
    <n v="4532"/>
    <x v="5710"/>
    <n v="1096"/>
    <n v="890"/>
    <n v="5886"/>
    <x v="1"/>
  </r>
  <r>
    <n v="7498"/>
    <s v="IDEA MODE"/>
    <s v="PG0143364"/>
    <s v="01497990547"/>
    <n v="37173"/>
    <n v="107"/>
    <x v="0"/>
    <n v="37572"/>
    <n v="18861"/>
    <n v="16362"/>
    <x v="5711"/>
    <n v="1278"/>
    <n v="644"/>
    <n v="200"/>
    <x v="4"/>
  </r>
  <r>
    <n v="7499"/>
    <s v="LAVEZZARI METCOM"/>
    <s v="MI0506725"/>
    <s v="00804180156"/>
    <n v="37168"/>
    <n v="121"/>
    <x v="0"/>
    <n v="36268"/>
    <n v="35683"/>
    <n v="2634"/>
    <x v="2677"/>
    <n v="-7687"/>
    <n v="0"/>
    <n v="10000"/>
    <x v="3"/>
  </r>
  <r>
    <n v="7500"/>
    <s v="NUOVA ASSAUTO"/>
    <s v="BI0124382"/>
    <s v="00497670026"/>
    <n v="37167"/>
    <n v="1155"/>
    <x v="0"/>
    <n v="38322"/>
    <n v="32678"/>
    <n v="2760"/>
    <x v="5712"/>
    <n v="1018"/>
    <n v="515"/>
    <n v="0"/>
    <x v="8"/>
  </r>
  <r>
    <n v="7501"/>
    <s v="POLICLINICO DI MONZA CASA DI CURA"/>
    <s v="MI1342316"/>
    <s v="10072970154"/>
    <n v="37162"/>
    <n v="159"/>
    <x v="0"/>
    <n v="37320"/>
    <n v="4894"/>
    <n v="11327"/>
    <x v="5713"/>
    <n v="1344"/>
    <n v="1342"/>
    <n v="17106"/>
    <x v="4"/>
  </r>
  <r>
    <n v="7502"/>
    <s v="NEGRI INDUSTRIA ALIMENTARE"/>
    <s v="LC0168755"/>
    <s v="00900210139"/>
    <n v="37160"/>
    <n v="133"/>
    <x v="0"/>
    <n v="37321"/>
    <n v="19463"/>
    <n v="8512"/>
    <x v="5714"/>
    <n v="669"/>
    <n v="641"/>
    <n v="6156"/>
    <x v="5"/>
  </r>
  <r>
    <n v="7503"/>
    <s v="SO.GE.CO."/>
    <s v="TR0038784"/>
    <s v="00050180553"/>
    <n v="37154"/>
    <n v="0"/>
    <x v="0"/>
    <n v="37154"/>
    <n v="25887"/>
    <n v="7540"/>
    <x v="5715"/>
    <n v="-215"/>
    <n v="246"/>
    <n v="6006"/>
    <x v="8"/>
  </r>
  <r>
    <n v="7504"/>
    <s v="DIGAS"/>
    <s v="UD0051458"/>
    <s v="00157220302"/>
    <n v="37152"/>
    <n v="173"/>
    <x v="0"/>
    <n v="37327"/>
    <n v="30471"/>
    <n v="1530"/>
    <x v="5716"/>
    <n v="1646"/>
    <n v="848"/>
    <n v="110"/>
    <x v="5"/>
  </r>
  <r>
    <n v="7505"/>
    <s v="CODYECO"/>
    <s v="PI0066491"/>
    <s v="00323640508"/>
    <n v="37149"/>
    <n v="418"/>
    <x v="0"/>
    <n v="37567"/>
    <n v="21754"/>
    <n v="5011"/>
    <x v="5020"/>
    <n v="4463"/>
    <n v="2180"/>
    <n v="1938"/>
    <x v="1"/>
  </r>
  <r>
    <n v="7506"/>
    <s v="BIAUTO"/>
    <s v="TO0584848"/>
    <s v="03759940012"/>
    <n v="37145"/>
    <n v="1561"/>
    <x v="0"/>
    <n v="38682"/>
    <n v="36001"/>
    <n v="2377"/>
    <x v="5717"/>
    <n v="138"/>
    <n v="190"/>
    <n v="2696"/>
    <x v="9"/>
  </r>
  <r>
    <n v="7507"/>
    <s v="S.G.M. SOCIETA' GENERALE MACCHINE"/>
    <s v="MI1316553"/>
    <s v="09731140159"/>
    <n v="37145"/>
    <n v="123"/>
    <x v="0"/>
    <n v="37268"/>
    <n v="30109"/>
    <n v="2979"/>
    <x v="1439"/>
    <n v="2057"/>
    <n v="968"/>
    <n v="1400"/>
    <x v="1"/>
  </r>
  <r>
    <n v="7508"/>
    <s v="FUTURAGRI SOCIETA' COOPERATIVA TRA"/>
    <s v="FG0154606"/>
    <s v="01869230712"/>
    <n v="37135"/>
    <n v="1071"/>
    <x v="0"/>
    <n v="38206"/>
    <n v="35878"/>
    <n v="327"/>
    <x v="2125"/>
    <n v="162"/>
    <n v="3"/>
    <n v="1848"/>
    <x v="5"/>
  </r>
  <r>
    <n v="7509"/>
    <s v="PROMARK"/>
    <s v="TV0166861"/>
    <s v="01743870261"/>
    <n v="37128"/>
    <n v="471"/>
    <x v="0"/>
    <n v="37599"/>
    <n v="26243"/>
    <n v="7041"/>
    <x v="5718"/>
    <n v="511"/>
    <n v="410"/>
    <n v="0"/>
    <x v="1"/>
  </r>
  <r>
    <n v="7510"/>
    <s v="CANNAMELA"/>
    <s v="BO0350041"/>
    <s v="00338750136"/>
    <n v="37126"/>
    <n v="799"/>
    <x v="0"/>
    <n v="38469"/>
    <n v="16400"/>
    <n v="12851"/>
    <x v="5033"/>
    <n v="500"/>
    <n v="485"/>
    <n v="295"/>
    <x v="0"/>
  </r>
  <r>
    <n v="7511"/>
    <s v="I.T.A."/>
    <s v="CN0073246"/>
    <s v="00457490019"/>
    <n v="37121"/>
    <n v="6744"/>
    <x v="0"/>
    <n v="43435"/>
    <n v="8407"/>
    <n v="4832"/>
    <x v="20"/>
    <n v="6706"/>
    <n v="750"/>
    <n v="0"/>
    <x v="1"/>
  </r>
  <r>
    <n v="7512"/>
    <s v="RUBINETTERIE CRISTINA"/>
    <s v="NO0117362"/>
    <s v="00309260032"/>
    <n v="37114"/>
    <n v="17"/>
    <x v="0"/>
    <n v="38455"/>
    <n v="21134"/>
    <n v="5416"/>
    <x v="5719"/>
    <n v="1412"/>
    <n v="1197"/>
    <n v="4847"/>
    <x v="2"/>
  </r>
  <r>
    <n v="7513"/>
    <s v="&quot;EMMEZETA SCARPA DI PALMANOVA SRL&quot;"/>
    <s v="VA0231108"/>
    <s v="01471510303"/>
    <n v="37114"/>
    <n v="670"/>
    <x v="0"/>
    <n v="37784"/>
    <n v="25469"/>
    <n v="3330"/>
    <x v="5720"/>
    <n v="3538"/>
    <n v="1650"/>
    <n v="0"/>
    <x v="3"/>
  </r>
  <r>
    <n v="7514"/>
    <s v="OP PAGLIERO GRU E PIATTAFORME"/>
    <s v="CN0058922"/>
    <s v="00185720042"/>
    <n v="37105"/>
    <n v="685"/>
    <x v="0"/>
    <n v="36885"/>
    <n v="20656"/>
    <n v="6792"/>
    <x v="2550"/>
    <n v="811"/>
    <n v="725"/>
    <n v="1731"/>
    <x v="3"/>
  </r>
  <r>
    <n v="7515"/>
    <s v="INDUSTRIE TOGNI O I.T."/>
    <s v="AN0067648"/>
    <s v="00178920427"/>
    <n v="37105"/>
    <n v="3414"/>
    <x v="0"/>
    <n v="41013"/>
    <n v="22811"/>
    <n v="10130"/>
    <x v="879"/>
    <n v="560"/>
    <n v="516"/>
    <n v="9608"/>
    <x v="3"/>
  </r>
  <r>
    <n v="7516"/>
    <s v="CODIVA"/>
    <s v="AN0069253"/>
    <s v="00284820420"/>
    <n v="37104"/>
    <n v="120"/>
    <x v="0"/>
    <n v="36792"/>
    <n v="16349"/>
    <n v="8915"/>
    <x v="5721"/>
    <n v="1288"/>
    <n v="1019"/>
    <n v="0"/>
    <x v="1"/>
  </r>
  <r>
    <n v="7517"/>
    <s v="METALFERRO"/>
    <s v="TE0100614"/>
    <s v="00855900676"/>
    <n v="37102"/>
    <n v="1378"/>
    <x v="0"/>
    <n v="37237"/>
    <n v="26532"/>
    <n v="4989"/>
    <x v="3586"/>
    <n v="546"/>
    <n v="412"/>
    <n v="2535"/>
    <x v="4"/>
  </r>
  <r>
    <n v="7518"/>
    <s v="ALBERTO GOZZI"/>
    <s v="PT0105850"/>
    <s v="00777140500"/>
    <n v="37098"/>
    <n v="469"/>
    <x v="0"/>
    <n v="37070"/>
    <n v="18830"/>
    <n v="13949"/>
    <x v="5722"/>
    <n v="68"/>
    <n v="110"/>
    <n v="589"/>
    <x v="4"/>
  </r>
  <r>
    <n v="7519"/>
    <s v="SICIM"/>
    <s v="PR0086384"/>
    <s v="00143470342"/>
    <n v="37089"/>
    <n v="11061"/>
    <x v="0"/>
    <n v="70018"/>
    <n v="10710"/>
    <n v="25802"/>
    <x v="5723"/>
    <n v="4618"/>
    <n v="2366"/>
    <n v="2500"/>
    <x v="2"/>
  </r>
  <r>
    <n v="7520"/>
    <s v="JACOBS SERETE ITALIA"/>
    <s v="MI0882870"/>
    <s v="02430580155"/>
    <n v="37081"/>
    <n v="13"/>
    <x v="0"/>
    <n v="42520"/>
    <n v="0"/>
    <n v="30552"/>
    <x v="1969"/>
    <n v="2942"/>
    <n v="1622"/>
    <n v="0"/>
    <x v="3"/>
  </r>
  <r>
    <n v="7522"/>
    <s v="INTER ORBIS"/>
    <s v="MI1011808"/>
    <s v="04297970156"/>
    <n v="37060"/>
    <n v="3148"/>
    <x v="0"/>
    <n v="39919"/>
    <n v="27069"/>
    <n v="4396"/>
    <x v="5724"/>
    <n v="-149"/>
    <n v="221"/>
    <n v="3623"/>
    <x v="0"/>
  </r>
  <r>
    <n v="7523"/>
    <s v="S.I.C.A. SOCIETA' ITALIANA"/>
    <s v="MI0851263"/>
    <s v="03384480152"/>
    <n v="37057"/>
    <n v="159"/>
    <x v="0"/>
    <n v="37216"/>
    <n v="30039"/>
    <n v="3149"/>
    <x v="5725"/>
    <n v="475"/>
    <n v="363"/>
    <n v="0"/>
    <x v="5"/>
  </r>
  <r>
    <n v="7524"/>
    <s v="ELEKTROMEC"/>
    <s v="MC0126193"/>
    <s v="05118220150"/>
    <n v="37044"/>
    <n v="116"/>
    <x v="0"/>
    <n v="36658"/>
    <n v="21345"/>
    <n v="2315"/>
    <x v="5726"/>
    <n v="507"/>
    <n v="471"/>
    <n v="2133"/>
    <x v="3"/>
  </r>
  <r>
    <n v="7525"/>
    <s v="ROSSI E AZZONI &amp; C."/>
    <s v="MN0167548"/>
    <s v="01576000200"/>
    <n v="37030"/>
    <n v="231"/>
    <x v="0"/>
    <n v="33939"/>
    <n v="28954"/>
    <n v="1322"/>
    <x v="4773"/>
    <n v="430"/>
    <n v="352"/>
    <n v="239"/>
    <x v="5"/>
  </r>
  <r>
    <n v="7526"/>
    <s v="POLIECO"/>
    <s v="BS0335007"/>
    <s v="07578380151"/>
    <n v="37026"/>
    <n v="594"/>
    <x v="0"/>
    <n v="37438"/>
    <n v="17300"/>
    <n v="8002"/>
    <x v="5727"/>
    <n v="84"/>
    <n v="363"/>
    <n v="8027"/>
    <x v="6"/>
  </r>
  <r>
    <n v="7527"/>
    <s v="ORTOLAN"/>
    <s v="TV0134134"/>
    <s v="00664050267"/>
    <n v="37017"/>
    <n v="161"/>
    <x v="0"/>
    <n v="37074"/>
    <n v="18002"/>
    <n v="13773"/>
    <x v="368"/>
    <n v="586"/>
    <n v="443"/>
    <n v="1186"/>
    <x v="7"/>
  </r>
  <r>
    <n v="7528"/>
    <s v="KPMG CONSULTING"/>
    <s v="MI1032437"/>
    <s v="04662680158"/>
    <n v="37008"/>
    <n v="229"/>
    <x v="0"/>
    <n v="47213"/>
    <n v="0"/>
    <n v="23618"/>
    <x v="5728"/>
    <n v="5215"/>
    <n v="2525"/>
    <n v="1279"/>
    <x v="4"/>
  </r>
  <r>
    <n v="7529"/>
    <s v="INGG. ETTORE E GUIDO DI VEROLI"/>
    <s v="RM0226484"/>
    <s v="01834570580"/>
    <n v="37003"/>
    <n v="399"/>
    <x v="0"/>
    <n v="22771"/>
    <n v="1299"/>
    <n v="14650"/>
    <x v="5406"/>
    <n v="587"/>
    <n v="502"/>
    <n v="9787"/>
    <x v="3"/>
  </r>
  <r>
    <n v="7530"/>
    <s v="ALIMENTARI COLONIALI CASALESE"/>
    <s v="AL0081204"/>
    <s v="00169750064"/>
    <n v="36994"/>
    <n v="946"/>
    <x v="0"/>
    <n v="37940"/>
    <n v="32742"/>
    <n v="1845"/>
    <x v="5729"/>
    <n v="179"/>
    <n v="121"/>
    <n v="4131"/>
    <x v="8"/>
  </r>
  <r>
    <n v="7531"/>
    <s v="ESMACH"/>
    <s v="VI0104581"/>
    <s v="00164350241"/>
    <n v="36993"/>
    <n v="1027"/>
    <x v="0"/>
    <n v="38107"/>
    <n v="23234"/>
    <n v="6916"/>
    <x v="1831"/>
    <n v="66"/>
    <n v="333"/>
    <n v="308"/>
    <x v="8"/>
  </r>
  <r>
    <n v="7532"/>
    <s v="ALBERTO SASSI"/>
    <s v="BO0153662"/>
    <s v="00347510372"/>
    <n v="36991"/>
    <n v="185"/>
    <x v="0"/>
    <n v="35875"/>
    <n v="14535"/>
    <n v="6966"/>
    <x v="5730"/>
    <n v="2393"/>
    <n v="1460"/>
    <n v="2300"/>
    <x v="9"/>
  </r>
  <r>
    <n v="7533"/>
    <s v="SILLO GIOVANNI"/>
    <s v="VR0197700"/>
    <s v="01806990238"/>
    <n v="36987"/>
    <n v="173"/>
    <x v="0"/>
    <n v="37160"/>
    <n v="29296"/>
    <n v="1639"/>
    <x v="1845"/>
    <n v="257"/>
    <n v="325"/>
    <n v="1921"/>
    <x v="1"/>
  </r>
  <r>
    <n v="7534"/>
    <s v="CONDENSER ITALIANA"/>
    <s v="VA0147607"/>
    <s v="00705560126"/>
    <n v="36983"/>
    <n v="204"/>
    <x v="0"/>
    <n v="37748"/>
    <n v="10225"/>
    <n v="8711"/>
    <x v="4997"/>
    <n v="5729"/>
    <n v="2887"/>
    <n v="3129"/>
    <x v="1"/>
  </r>
  <r>
    <n v="7535"/>
    <s v="COMFIBRE"/>
    <s v="PO0244887"/>
    <s v="00801040486"/>
    <n v="36968"/>
    <n v="29"/>
    <x v="0"/>
    <n v="36997"/>
    <n v="36546"/>
    <n v="2242"/>
    <x v="5731"/>
    <n v="366"/>
    <n v="213"/>
    <n v="1000"/>
    <x v="8"/>
  </r>
  <r>
    <n v="7536"/>
    <s v="L'ARCIERE"/>
    <s v="VC0134726"/>
    <s v="01368780027"/>
    <n v="36965"/>
    <n v="4092"/>
    <x v="0"/>
    <n v="41057"/>
    <n v="2678"/>
    <n v="9784"/>
    <x v="5732"/>
    <n v="5571"/>
    <n v="791"/>
    <n v="4112"/>
    <x v="0"/>
  </r>
  <r>
    <n v="7537"/>
    <s v="GIORGIO ARMANI DISTRIBUZIONE"/>
    <s v="MI1254518"/>
    <s v="08904880153"/>
    <n v="36957"/>
    <n v="30"/>
    <x v="0"/>
    <n v="36987"/>
    <n v="127"/>
    <n v="7407"/>
    <x v="5463"/>
    <n v="28316"/>
    <n v="11705"/>
    <n v="0"/>
    <x v="0"/>
  </r>
  <r>
    <n v="7538"/>
    <s v="TERME DI SALSOMAGGIORE"/>
    <s v="PR0087611"/>
    <s v="00153990346"/>
    <n v="36951"/>
    <n v="1068"/>
    <x v="0"/>
    <n v="38426"/>
    <n v="8136"/>
    <n v="3853"/>
    <x v="5733"/>
    <n v="1680"/>
    <n v="790"/>
    <n v="6206"/>
    <x v="4"/>
  </r>
  <r>
    <n v="7539"/>
    <s v="TOMEN ITALIA"/>
    <s v="MI1348886"/>
    <s v="10186110150"/>
    <n v="36945"/>
    <n v="256"/>
    <x v="0"/>
    <n v="37201"/>
    <n v="27913"/>
    <n v="3992"/>
    <x v="4899"/>
    <n v="1157"/>
    <n v="877"/>
    <n v="0"/>
    <x v="0"/>
  </r>
  <r>
    <n v="7540"/>
    <s v="BONOTTO"/>
    <s v="VI0182542"/>
    <s v="01760180248"/>
    <n v="36936"/>
    <n v="61"/>
    <x v="0"/>
    <n v="37039"/>
    <n v="11661"/>
    <n v="16806"/>
    <x v="20"/>
    <n v="2818"/>
    <n v="1364"/>
    <n v="0"/>
    <x v="0"/>
  </r>
  <r>
    <n v="7541"/>
    <s v="GOLDENGAS -"/>
    <s v="AN0056458"/>
    <s v="00080300429"/>
    <n v="36934"/>
    <n v="663"/>
    <x v="0"/>
    <n v="37619"/>
    <n v="20461"/>
    <n v="6975"/>
    <x v="2475"/>
    <n v="4164"/>
    <n v="1940"/>
    <n v="4960"/>
    <x v="2"/>
  </r>
  <r>
    <n v="7542"/>
    <s v="SOCALBE"/>
    <s v="RE0189560"/>
    <s v="01487930354"/>
    <n v="36934"/>
    <n v="285"/>
    <x v="0"/>
    <n v="38450"/>
    <n v="16740"/>
    <n v="7303"/>
    <x v="5734"/>
    <n v="3695"/>
    <n v="1861"/>
    <n v="20465"/>
    <x v="0"/>
  </r>
  <r>
    <n v="7543"/>
    <s v="PRIMEX EMILIANA BOLOGNA"/>
    <s v="BO0346346"/>
    <s v="04142870379"/>
    <n v="36933"/>
    <n v="258"/>
    <x v="0"/>
    <n v="37191"/>
    <n v="36553"/>
    <n v="381"/>
    <x v="5735"/>
    <n v="53"/>
    <n v="38"/>
    <n v="0"/>
    <x v="1"/>
  </r>
  <r>
    <n v="7544"/>
    <s v="GATTO"/>
    <s v="AN0071853"/>
    <s v="00091960427"/>
    <n v="36920"/>
    <n v="702"/>
    <x v="0"/>
    <n v="37766"/>
    <n v="22255"/>
    <n v="8154"/>
    <x v="5736"/>
    <n v="762"/>
    <n v="650"/>
    <n v="1948"/>
    <x v="8"/>
  </r>
  <r>
    <n v="7545"/>
    <s v="I.V.P.C. (ITALIAN VENTO POWER"/>
    <s v="AV0110818"/>
    <s v="01895480646"/>
    <n v="36915"/>
    <n v="856"/>
    <x v="0"/>
    <n v="41715"/>
    <n v="3528"/>
    <n v="7562"/>
    <x v="3467"/>
    <n v="-1390"/>
    <n v="644"/>
    <n v="276031"/>
    <x v="1"/>
  </r>
  <r>
    <n v="7546"/>
    <s v="AUTOCROCETTA"/>
    <s v="TO0525305"/>
    <s v="01978670014"/>
    <n v="36911"/>
    <n v="2093"/>
    <x v="0"/>
    <n v="41203"/>
    <n v="35315"/>
    <n v="2892"/>
    <x v="910"/>
    <n v="372"/>
    <n v="301"/>
    <n v="1073"/>
    <x v="4"/>
  </r>
  <r>
    <n v="7547"/>
    <s v="ORTOMERCATO"/>
    <s v="TN0118289"/>
    <s v="01139790222"/>
    <n v="36908"/>
    <n v="163"/>
    <x v="0"/>
    <n v="37070"/>
    <n v="32614"/>
    <n v="2013"/>
    <x v="5137"/>
    <n v="379"/>
    <n v="242"/>
    <n v="0"/>
    <x v="3"/>
  </r>
  <r>
    <n v="7548"/>
    <s v="MANIFATTURE SEGALINI"/>
    <s v="CO0053475"/>
    <s v="00210420139"/>
    <n v="36904"/>
    <n v="1542"/>
    <x v="0"/>
    <n v="39256"/>
    <n v="15933"/>
    <n v="8492"/>
    <x v="5737"/>
    <n v="732"/>
    <n v="698"/>
    <n v="4957"/>
    <x v="8"/>
  </r>
  <r>
    <n v="7549"/>
    <s v="FROZEN SERVICE"/>
    <s v="RM0841446"/>
    <s v="05125041003"/>
    <n v="36903"/>
    <n v="160"/>
    <x v="0"/>
    <n v="37064"/>
    <n v="31573"/>
    <n v="2273"/>
    <x v="5738"/>
    <n v="-686"/>
    <n v="56"/>
    <n v="0"/>
    <x v="4"/>
  </r>
  <r>
    <n v="7550"/>
    <s v="TIESSE"/>
    <s v="TV0126962"/>
    <s v="00545190266"/>
    <n v="36894"/>
    <n v="289"/>
    <x v="0"/>
    <n v="37860"/>
    <n v="26047"/>
    <n v="7918"/>
    <x v="5739"/>
    <n v="984"/>
    <n v="565"/>
    <n v="443"/>
    <x v="5"/>
  </r>
  <r>
    <n v="7551"/>
    <s v="EMILIANAUTO"/>
    <s v="BO0189699"/>
    <s v="00617990379"/>
    <n v="36889"/>
    <n v="2972"/>
    <x v="0"/>
    <n v="39861"/>
    <n v="34123"/>
    <n v="6674"/>
    <x v="5740"/>
    <n v="363"/>
    <n v="311"/>
    <n v="2847"/>
    <x v="8"/>
  </r>
  <r>
    <n v="7552"/>
    <s v="&quot;LANDI RENZO S.P.A.&quot;"/>
    <s v="RE0138031"/>
    <s v="00523300358"/>
    <n v="36885"/>
    <n v="633"/>
    <x v="0"/>
    <n v="38535"/>
    <n v="18610"/>
    <n v="8081"/>
    <x v="4760"/>
    <n v="7660"/>
    <n v="3329"/>
    <n v="1124"/>
    <x v="5"/>
  </r>
  <r>
    <n v="7553"/>
    <s v="PERUSI"/>
    <s v="VR0136386"/>
    <s v="00419280235"/>
    <n v="36880"/>
    <n v="93"/>
    <x v="0"/>
    <n v="36973"/>
    <n v="28396"/>
    <n v="3860"/>
    <x v="2702"/>
    <n v="540"/>
    <n v="368"/>
    <n v="1020"/>
    <x v="1"/>
  </r>
  <r>
    <n v="7554"/>
    <s v="FRATELLI GAGLIARDI"/>
    <s v="MI0186943"/>
    <s v="00732750153"/>
    <n v="36878"/>
    <n v="175"/>
    <x v="0"/>
    <n v="36897"/>
    <n v="15231"/>
    <n v="11893"/>
    <x v="4423"/>
    <n v="-39"/>
    <n v="0"/>
    <n v="0"/>
    <x v="9"/>
  </r>
  <r>
    <n v="7555"/>
    <s v="JACK BETTER"/>
    <s v="BG0185677"/>
    <s v="01245990161"/>
    <n v="36877"/>
    <n v="164"/>
    <x v="0"/>
    <n v="36558"/>
    <n v="16358"/>
    <n v="13127"/>
    <x v="5741"/>
    <n v="1276"/>
    <n v="877"/>
    <n v="0"/>
    <x v="1"/>
  </r>
  <r>
    <n v="7556"/>
    <s v="ANGELO GHEZZI E C."/>
    <s v="MI0280866"/>
    <s v="00705290153"/>
    <n v="36876"/>
    <n v="187"/>
    <x v="0"/>
    <n v="37763"/>
    <n v="21837"/>
    <n v="4034"/>
    <x v="5742"/>
    <n v="6605"/>
    <n v="2976"/>
    <n v="0"/>
    <x v="5"/>
  </r>
  <r>
    <n v="7557"/>
    <s v="ARROWELD ITALIA"/>
    <s v="VI0130342"/>
    <s v="00461800245"/>
    <n v="36872"/>
    <n v="585"/>
    <x v="0"/>
    <n v="37478"/>
    <n v="28428"/>
    <n v="5161"/>
    <x v="5743"/>
    <n v="548"/>
    <n v="436"/>
    <n v="6248"/>
    <x v="1"/>
  </r>
  <r>
    <n v="7558"/>
    <s v="QUARGENTAN O PIU' BREVEMENTE"/>
    <s v="VR0072110"/>
    <s v="00421700238"/>
    <n v="36871"/>
    <n v="1106"/>
    <x v="0"/>
    <n v="39881"/>
    <n v="29628"/>
    <n v="3213"/>
    <x v="5744"/>
    <n v="410"/>
    <n v="402"/>
    <n v="16312"/>
    <x v="0"/>
  </r>
  <r>
    <n v="7559"/>
    <s v="HOOGOVENS ALUMINIUM ITALIA"/>
    <s v="MI0873753"/>
    <s v="01762330155"/>
    <n v="36871"/>
    <n v="1023"/>
    <x v="0"/>
    <n v="37894"/>
    <n v="30143"/>
    <n v="2712"/>
    <x v="5745"/>
    <n v="735"/>
    <n v="409"/>
    <n v="0"/>
    <x v="1"/>
  </r>
  <r>
    <n v="7560"/>
    <s v="GIOBERT"/>
    <s v="TO0247318"/>
    <s v="00481320018"/>
    <n v="36869"/>
    <n v="73"/>
    <x v="0"/>
    <n v="37286"/>
    <n v="13444"/>
    <n v="8278"/>
    <x v="5746"/>
    <n v="4173"/>
    <n v="2312"/>
    <n v="3582"/>
    <x v="2"/>
  </r>
  <r>
    <n v="7561"/>
    <s v="SWISH JEANS"/>
    <s v="RM0804139"/>
    <s v="04795851007"/>
    <n v="36861"/>
    <n v="100"/>
    <x v="0"/>
    <n v="36961"/>
    <n v="23297"/>
    <n v="12653"/>
    <x v="3642"/>
    <n v="103"/>
    <n v="63"/>
    <n v="0"/>
    <x v="3"/>
  </r>
  <r>
    <n v="7562"/>
    <s v="GUGLIELMETTI"/>
    <s v="CO0185787"/>
    <s v="01359260138"/>
    <n v="36858"/>
    <n v="268"/>
    <x v="0"/>
    <n v="37371"/>
    <n v="31618"/>
    <n v="3381"/>
    <x v="473"/>
    <n v="34"/>
    <n v="0"/>
    <n v="2379"/>
    <x v="3"/>
  </r>
  <r>
    <n v="7563"/>
    <s v="SASIB LABELLING MACHINERY"/>
    <s v="MN0137376"/>
    <s v="00532100203"/>
    <n v="36849"/>
    <n v="1003"/>
    <x v="0"/>
    <n v="40465"/>
    <n v="15584"/>
    <n v="12169"/>
    <x v="5747"/>
    <n v="141"/>
    <n v="468"/>
    <n v="0"/>
    <x v="3"/>
  </r>
  <r>
    <n v="7564"/>
    <s v="RPM"/>
    <s v="RO0076016"/>
    <s v="00226730299"/>
    <n v="36840"/>
    <n v="464"/>
    <x v="0"/>
    <n v="37530"/>
    <n v="13523"/>
    <n v="9218"/>
    <x v="5748"/>
    <n v="3394"/>
    <n v="1712"/>
    <n v="0"/>
    <x v="1"/>
  </r>
  <r>
    <n v="7565"/>
    <s v="SELF DISTRIBUZIONE"/>
    <s v="MI1481963"/>
    <s v="11628670157"/>
    <n v="36839"/>
    <n v="948"/>
    <x v="0"/>
    <n v="37787"/>
    <n v="24011"/>
    <n v="11585"/>
    <x v="4419"/>
    <n v="284"/>
    <n v="217"/>
    <n v="0"/>
    <x v="4"/>
  </r>
  <r>
    <n v="7566"/>
    <s v="EMAILS"/>
    <s v="BG0305094"/>
    <s v="12233850150"/>
    <n v="36832"/>
    <n v="58"/>
    <x v="0"/>
    <n v="37179"/>
    <n v="14028"/>
    <n v="8384"/>
    <x v="5749"/>
    <n v="5580"/>
    <n v="2881"/>
    <n v="0"/>
    <x v="4"/>
  </r>
  <r>
    <n v="7567"/>
    <s v="PASTORINO &amp; C."/>
    <s v="TO0662443"/>
    <s v="04812850016"/>
    <n v="36823"/>
    <n v="3413"/>
    <x v="0"/>
    <n v="40236"/>
    <n v="35725"/>
    <n v="3391"/>
    <x v="1545"/>
    <n v="901"/>
    <n v="492"/>
    <n v="0"/>
    <x v="2"/>
  </r>
  <r>
    <n v="7569"/>
    <s v="SO.G.I.S. INDUSTRIA CHIMICA"/>
    <s v="CR0072001"/>
    <s v="00110160199"/>
    <n v="36816"/>
    <n v="145"/>
    <x v="0"/>
    <n v="37449"/>
    <n v="22753"/>
    <n v="6174"/>
    <x v="5357"/>
    <n v="2555"/>
    <n v="1246"/>
    <n v="800"/>
    <x v="0"/>
  </r>
  <r>
    <n v="7570"/>
    <s v="DULEVO INTERNATIONAL"/>
    <s v="PR0177064"/>
    <s v="01767940347"/>
    <n v="36814"/>
    <n v="1222"/>
    <x v="0"/>
    <n v="39472"/>
    <n v="22446"/>
    <n v="2639"/>
    <x v="5750"/>
    <n v="736"/>
    <n v="674"/>
    <n v="8744"/>
    <x v="0"/>
  </r>
  <r>
    <n v="7571"/>
    <s v="DATASIEL SISTEMI E TECNOLOGIE"/>
    <s v="GE0310586"/>
    <s v="02994540108"/>
    <n v="36805"/>
    <n v="647"/>
    <x v="0"/>
    <n v="37728"/>
    <n v="2799"/>
    <n v="10503"/>
    <x v="5751"/>
    <n v="2703"/>
    <n v="2010"/>
    <n v="0"/>
    <x v="5"/>
  </r>
  <r>
    <n v="7572"/>
    <s v="MARMI LANZA"/>
    <s v="VR0198270"/>
    <s v="01808940231"/>
    <n v="36804"/>
    <n v="336"/>
    <x v="0"/>
    <n v="37052"/>
    <n v="19056"/>
    <n v="9063"/>
    <x v="3072"/>
    <n v="1268"/>
    <n v="816"/>
    <n v="1112"/>
    <x v="3"/>
  </r>
  <r>
    <n v="7573"/>
    <s v="TECNOCASIC S.P.A."/>
    <s v="CA0151959"/>
    <s v="01931650921"/>
    <n v="36802"/>
    <n v="107"/>
    <x v="0"/>
    <n v="36909"/>
    <n v="6660"/>
    <n v="13126"/>
    <x v="5752"/>
    <n v="801"/>
    <n v="486"/>
    <n v="14869"/>
    <x v="5"/>
  </r>
  <r>
    <n v="7574"/>
    <s v="S.A.C. SOCIETA' AEROPORTO CATANIA"/>
    <s v="CT0230911"/>
    <s v="03377710870"/>
    <n v="36799"/>
    <n v="9657"/>
    <x v="0"/>
    <n v="46457"/>
    <n v="541"/>
    <n v="10301"/>
    <x v="5753"/>
    <n v="14042"/>
    <n v="6608"/>
    <n v="1152"/>
    <x v="6"/>
  </r>
  <r>
    <n v="7575"/>
    <s v="I.N.E. INDUSTRIA NAZIONALE"/>
    <s v="PD0056139"/>
    <s v="00202750287"/>
    <n v="36795"/>
    <n v="179"/>
    <x v="0"/>
    <n v="38656"/>
    <n v="19723"/>
    <n v="10035"/>
    <x v="5754"/>
    <n v="427"/>
    <n v="514"/>
    <n v="2092"/>
    <x v="7"/>
  </r>
  <r>
    <n v="7576"/>
    <s v="PEDRON"/>
    <s v="VR0127238"/>
    <s v="00223350232"/>
    <n v="36795"/>
    <n v="314"/>
    <x v="0"/>
    <n v="37109"/>
    <n v="30343"/>
    <n v="2850"/>
    <x v="5755"/>
    <n v="483"/>
    <n v="478"/>
    <n v="2599"/>
    <x v="4"/>
  </r>
  <r>
    <n v="7577"/>
    <s v="FIRBIMATIC PARTECIPAZIONI"/>
    <s v="BO0209100"/>
    <s v="00305740375"/>
    <n v="36792"/>
    <n v="1918"/>
    <x v="0"/>
    <n v="38099"/>
    <n v="20375"/>
    <n v="8109"/>
    <x v="3640"/>
    <n v="2665"/>
    <n v="1477"/>
    <n v="0"/>
    <x v="3"/>
  </r>
  <r>
    <n v="7578"/>
    <s v="PASTIFICIO MENNUCCI OPPURE:"/>
    <s v="LU0068039"/>
    <s v="00144780467"/>
    <n v="36780"/>
    <n v="23"/>
    <x v="0"/>
    <n v="37052"/>
    <n v="19341"/>
    <n v="6164"/>
    <x v="5756"/>
    <n v="853"/>
    <n v="802"/>
    <n v="3770"/>
    <x v="8"/>
  </r>
  <r>
    <n v="7579"/>
    <s v="GESTIND M.B. MANIFATTURA DI"/>
    <s v="TO0634343"/>
    <s v="04448410011"/>
    <n v="36778"/>
    <n v="245"/>
    <x v="0"/>
    <n v="40792"/>
    <n v="16713"/>
    <n v="4475"/>
    <x v="5757"/>
    <n v="1310"/>
    <n v="1207"/>
    <n v="3826"/>
    <x v="8"/>
  </r>
  <r>
    <n v="7580"/>
    <s v="PLASTAM"/>
    <s v="MI1093556"/>
    <s v="06323500154"/>
    <n v="36773"/>
    <n v="1424"/>
    <x v="0"/>
    <n v="38505"/>
    <n v="20164"/>
    <n v="5187"/>
    <x v="2668"/>
    <n v="2225"/>
    <n v="1274"/>
    <n v="10677"/>
    <x v="9"/>
  </r>
  <r>
    <n v="7581"/>
    <s v="FONDERIE COOPERATIVE DI MODENA"/>
    <s v="MO0056548"/>
    <s v="00159810365"/>
    <n v="36768"/>
    <n v="114"/>
    <x v="0"/>
    <n v="39463"/>
    <n v="14870"/>
    <n v="7821"/>
    <x v="5758"/>
    <n v="502"/>
    <n v="481"/>
    <n v="6128"/>
    <x v="1"/>
  </r>
  <r>
    <n v="7582"/>
    <s v="VALPRINT"/>
    <s v="MI1249269"/>
    <s v="08803730152"/>
    <n v="36746"/>
    <n v="165"/>
    <x v="0"/>
    <n v="37186"/>
    <n v="16929"/>
    <n v="18141"/>
    <x v="2714"/>
    <n v="187"/>
    <n v="249"/>
    <n v="877"/>
    <x v="1"/>
  </r>
  <r>
    <n v="7583"/>
    <s v="ZAINA E C. GIOCATTOLI"/>
    <s v="MI1278673"/>
    <s v="09197450159"/>
    <n v="36743"/>
    <n v="224"/>
    <x v="0"/>
    <n v="39102"/>
    <n v="30630"/>
    <n v="5071"/>
    <x v="3336"/>
    <n v="290"/>
    <n v="272"/>
    <n v="0"/>
    <x v="8"/>
  </r>
  <r>
    <n v="7584"/>
    <s v="DET NORSKE VERITAS ITALIA"/>
    <s v="MI1088043"/>
    <s v="06247370155"/>
    <n v="36736"/>
    <n v="195"/>
    <x v="0"/>
    <n v="37903"/>
    <n v="554"/>
    <n v="21640"/>
    <x v="5759"/>
    <n v="1371"/>
    <n v="1344"/>
    <n v="0"/>
    <x v="0"/>
  </r>
  <r>
    <n v="7585"/>
    <s v="ITALCABLES"/>
    <s v="BS0203315"/>
    <s v="00539550178"/>
    <n v="36726"/>
    <n v="537"/>
    <x v="0"/>
    <n v="37683"/>
    <n v="26533"/>
    <n v="8232"/>
    <x v="5494"/>
    <n v="154"/>
    <n v="144"/>
    <n v="3965"/>
    <x v="0"/>
  </r>
  <r>
    <n v="7586"/>
    <s v="I VELLUTI DI MONTONATE"/>
    <s v="VA0126854"/>
    <s v="00323760124"/>
    <n v="36722"/>
    <n v="808"/>
    <x v="0"/>
    <n v="37929"/>
    <n v="18814"/>
    <n v="13378"/>
    <x v="5760"/>
    <n v="-489"/>
    <n v="155"/>
    <n v="5511"/>
    <x v="4"/>
  </r>
  <r>
    <n v="7587"/>
    <s v="BM BIRAGHI"/>
    <s v="MI0617306"/>
    <s v="00812460152"/>
    <n v="36721"/>
    <n v="165"/>
    <x v="0"/>
    <n v="38054"/>
    <n v="18265"/>
    <n v="9209"/>
    <x v="5761"/>
    <n v="698"/>
    <n v="550"/>
    <n v="1546"/>
    <x v="0"/>
  </r>
  <r>
    <n v="7588"/>
    <s v="ZAF"/>
    <s v="MI1319515"/>
    <s v="01386160061"/>
    <n v="36720"/>
    <n v="23"/>
    <x v="0"/>
    <n v="37114"/>
    <n v="17499"/>
    <n v="6998"/>
    <x v="5762"/>
    <n v="2197"/>
    <n v="1247"/>
    <n v="6000"/>
    <x v="0"/>
  </r>
  <r>
    <n v="7589"/>
    <s v="FONTANA SUD"/>
    <s v="BA0246202"/>
    <s v="03160030726"/>
    <n v="36718"/>
    <n v="455"/>
    <x v="0"/>
    <n v="37174"/>
    <n v="24934"/>
    <n v="6451"/>
    <x v="5763"/>
    <n v="150"/>
    <n v="149"/>
    <n v="0"/>
    <x v="2"/>
  </r>
  <r>
    <n v="7590"/>
    <s v="PMG"/>
    <s v="BG0218593"/>
    <s v="01556560165"/>
    <n v="36711"/>
    <n v="28"/>
    <x v="0"/>
    <n v="36763"/>
    <n v="27731"/>
    <n v="2159"/>
    <x v="5499"/>
    <n v="2229"/>
    <n v="1596"/>
    <n v="106"/>
    <x v="0"/>
  </r>
  <r>
    <n v="7591"/>
    <s v="LAR"/>
    <s v="MO0202362"/>
    <s v="01017000363"/>
    <n v="36709"/>
    <n v="1025"/>
    <x v="0"/>
    <n v="38177"/>
    <n v="19584"/>
    <n v="5531"/>
    <x v="20"/>
    <n v="3089"/>
    <n v="1924"/>
    <n v="0"/>
    <x v="1"/>
  </r>
  <r>
    <n v="7592"/>
    <s v="DE PIERI"/>
    <s v="TV0186887"/>
    <s v="02043610266"/>
    <n v="36704"/>
    <n v="5008"/>
    <x v="0"/>
    <n v="41712"/>
    <n v="34486"/>
    <n v="3414"/>
    <x v="2749"/>
    <n v="1745"/>
    <n v="803"/>
    <n v="1548"/>
    <x v="8"/>
  </r>
  <r>
    <n v="7593"/>
    <s v="GALLI EZIO"/>
    <s v="LC0091692"/>
    <s v="00203620133"/>
    <n v="36700"/>
    <n v="254"/>
    <x v="0"/>
    <n v="36954"/>
    <n v="28724"/>
    <n v="2131"/>
    <x v="4326"/>
    <n v="977"/>
    <n v="683"/>
    <n v="1174"/>
    <x v="1"/>
  </r>
  <r>
    <n v="7594"/>
    <s v="SEAS"/>
    <s v="PG0126947"/>
    <s v="01163650540"/>
    <n v="36700"/>
    <n v="916"/>
    <x v="0"/>
    <n v="37954"/>
    <n v="7828"/>
    <n v="13698"/>
    <x v="5764"/>
    <n v="721"/>
    <n v="920"/>
    <n v="93874"/>
    <x v="4"/>
  </r>
  <r>
    <n v="7595"/>
    <s v="ITALTRIEST"/>
    <s v="MI0853171"/>
    <s v="03507790156"/>
    <n v="36696"/>
    <n v="2921"/>
    <x v="0"/>
    <n v="40185"/>
    <n v="9322"/>
    <n v="18350"/>
    <x v="4961"/>
    <n v="675"/>
    <n v="368"/>
    <n v="1000"/>
    <x v="3"/>
  </r>
  <r>
    <n v="7596"/>
    <s v="SISTEMI ORGANIZZAZIONE PER I"/>
    <s v="TO0542906"/>
    <s v="00452960040"/>
    <n v="36683"/>
    <n v="1054"/>
    <x v="0"/>
    <n v="37737"/>
    <n v="3789"/>
    <n v="14158"/>
    <x v="5765"/>
    <n v="7030"/>
    <n v="3337"/>
    <n v="821"/>
    <x v="8"/>
  </r>
  <r>
    <n v="7597"/>
    <s v="A.R.CO. AUTOTRASPORTATORI RIUNITI"/>
    <s v="RA0082859"/>
    <s v="00196740393"/>
    <n v="36683"/>
    <n v="1814"/>
    <x v="0"/>
    <n v="38497"/>
    <n v="2405"/>
    <n v="32530"/>
    <x v="5397"/>
    <n v="164"/>
    <n v="163"/>
    <n v="0"/>
    <x v="4"/>
  </r>
  <r>
    <n v="7598"/>
    <s v="COOPERATIVA PRODUTTORI LATTE INDENN"/>
    <s v="BS0159583"/>
    <s v="00312150170"/>
    <n v="36679"/>
    <n v="14"/>
    <x v="0"/>
    <n v="36693"/>
    <n v="36534"/>
    <n v="106"/>
    <x v="20"/>
    <n v="6"/>
    <n v="6"/>
    <n v="0"/>
    <x v="5"/>
  </r>
  <r>
    <n v="7599"/>
    <s v="CENTRO INERTI"/>
    <s v="CR0111590"/>
    <s v="00775140197"/>
    <n v="36678"/>
    <n v="159"/>
    <x v="0"/>
    <n v="36836"/>
    <n v="23222"/>
    <n v="7135"/>
    <x v="4932"/>
    <n v="680"/>
    <n v="218"/>
    <n v="0"/>
    <x v="8"/>
  </r>
  <r>
    <n v="7600"/>
    <s v="F A B"/>
    <s v="PS0067187"/>
    <s v="00173080417"/>
    <n v="36673"/>
    <n v="127"/>
    <x v="0"/>
    <n v="37803"/>
    <n v="24189"/>
    <n v="5821"/>
    <x v="5766"/>
    <n v="899"/>
    <n v="636"/>
    <n v="20198"/>
    <x v="5"/>
  </r>
  <r>
    <n v="7601"/>
    <s v="FRATELLI DALL'ERA"/>
    <s v="BS0178766"/>
    <s v="00296160179"/>
    <n v="36669"/>
    <n v="40"/>
    <x v="0"/>
    <n v="36709"/>
    <n v="33311"/>
    <n v="1831"/>
    <x v="5767"/>
    <n v="91"/>
    <n v="139"/>
    <n v="0"/>
    <x v="1"/>
  </r>
  <r>
    <n v="7602"/>
    <s v="MORETTI"/>
    <s v="BG0042221"/>
    <s v="00209240167"/>
    <n v="36668"/>
    <n v="146"/>
    <x v="0"/>
    <n v="36855"/>
    <n v="26809"/>
    <n v="5262"/>
    <x v="1683"/>
    <n v="360"/>
    <n v="326"/>
    <n v="764"/>
    <x v="9"/>
  </r>
  <r>
    <n v="7603"/>
    <s v="CARAVANTOURS"/>
    <s v="RN0141230"/>
    <s v="00368500401"/>
    <n v="36668"/>
    <n v="1"/>
    <x v="0"/>
    <n v="36669"/>
    <n v="78"/>
    <n v="34805"/>
    <x v="1838"/>
    <n v="622"/>
    <n v="321"/>
    <n v="0"/>
    <x v="1"/>
  </r>
  <r>
    <n v="7604"/>
    <s v="FLAG FUSIONE LAVORAZIONE ACCIAI"/>
    <s v="VE0093197"/>
    <s v="00183560275"/>
    <n v="36664"/>
    <n v="745"/>
    <x v="0"/>
    <n v="38308"/>
    <n v="11296"/>
    <n v="11583"/>
    <x v="626"/>
    <n v="-1133"/>
    <n v="575"/>
    <n v="192"/>
    <x v="5"/>
  </r>
  <r>
    <n v="7605"/>
    <s v="CARPENFER"/>
    <s v="RE0112176"/>
    <s v="00148570351"/>
    <n v="36659"/>
    <n v="201"/>
    <x v="0"/>
    <n v="36516"/>
    <n v="18105"/>
    <n v="7822"/>
    <x v="2432"/>
    <n v="1437"/>
    <n v="981"/>
    <n v="266"/>
    <x v="1"/>
  </r>
  <r>
    <n v="7606"/>
    <s v="CALEIDOSCOPIO TOUR OPERATOR"/>
    <s v="MI1472489"/>
    <s v="11529310150"/>
    <n v="36658"/>
    <n v="563"/>
    <x v="0"/>
    <n v="37221"/>
    <n v="238"/>
    <n v="33830"/>
    <x v="5768"/>
    <n v="129"/>
    <n v="56"/>
    <n v="0"/>
    <x v="0"/>
  </r>
  <r>
    <n v="7607"/>
    <s v="CLARITAL"/>
    <s v="RE0148085"/>
    <s v="00916590359"/>
    <n v="36656"/>
    <n v="1483"/>
    <x v="0"/>
    <n v="38139"/>
    <n v="27540"/>
    <n v="8361"/>
    <x v="3864"/>
    <n v="1932"/>
    <n v="985"/>
    <n v="1400"/>
    <x v="1"/>
  </r>
  <r>
    <n v="7608"/>
    <s v="FONDERIA SA BI"/>
    <s v="PN0011569"/>
    <s v="00071690937"/>
    <n v="36645"/>
    <n v="468"/>
    <x v="0"/>
    <n v="37212"/>
    <n v="15834"/>
    <n v="12180"/>
    <x v="5558"/>
    <n v="1002"/>
    <n v="729"/>
    <n v="4947"/>
    <x v="2"/>
  </r>
  <r>
    <n v="7609"/>
    <s v="UPS MANUFACTURING"/>
    <s v="VR0252286"/>
    <s v="02647040233"/>
    <n v="36644"/>
    <n v="829"/>
    <x v="0"/>
    <n v="40172"/>
    <n v="25354"/>
    <n v="5756"/>
    <x v="5769"/>
    <n v="1216"/>
    <n v="317"/>
    <n v="4137"/>
    <x v="3"/>
  </r>
  <r>
    <n v="7610"/>
    <s v="SCANDICAR"/>
    <s v="PR0140168"/>
    <s v="00307620351"/>
    <n v="36641"/>
    <n v="1251"/>
    <x v="0"/>
    <n v="37892"/>
    <n v="35858"/>
    <n v="2638"/>
    <x v="4353"/>
    <n v="591"/>
    <n v="326"/>
    <n v="79"/>
    <x v="3"/>
  </r>
  <r>
    <n v="7611"/>
    <s v="CAMAR"/>
    <s v="MI0846099"/>
    <s v="00802610154"/>
    <n v="36625"/>
    <n v="7"/>
    <x v="0"/>
    <n v="36632"/>
    <n v="34411"/>
    <n v="2025"/>
    <x v="1837"/>
    <n v="625"/>
    <n v="368"/>
    <n v="0"/>
    <x v="3"/>
  </r>
  <r>
    <n v="7612"/>
    <s v="ATHENA INFORMATICA"/>
    <s v="SV0082751"/>
    <s v="00446810095"/>
    <n v="36622"/>
    <n v="795"/>
    <x v="0"/>
    <n v="37417"/>
    <n v="25801"/>
    <n v="7454"/>
    <x v="5770"/>
    <n v="134"/>
    <n v="107"/>
    <n v="35"/>
    <x v="1"/>
  </r>
  <r>
    <n v="7613"/>
    <s v="M.A.C. MOTORISTICA SOCIETA PER"/>
    <s v="RM0455419"/>
    <s v="03831480581"/>
    <n v="36611"/>
    <n v="2101"/>
    <x v="0"/>
    <n v="38712"/>
    <n v="33278"/>
    <n v="1521"/>
    <x v="5771"/>
    <n v="471"/>
    <n v="326"/>
    <n v="605"/>
    <x v="4"/>
  </r>
  <r>
    <n v="7614"/>
    <s v="OROBASE INTERNATIONAL"/>
    <s v="VI0210271"/>
    <s v="00899330245"/>
    <n v="36599"/>
    <n v="110"/>
    <x v="0"/>
    <n v="39471"/>
    <n v="29304"/>
    <n v="5347"/>
    <x v="5772"/>
    <n v="-406"/>
    <n v="170"/>
    <n v="0"/>
    <x v="4"/>
  </r>
  <r>
    <n v="7615"/>
    <s v="SOCIETA'TOSCANA INDUSTRIE"/>
    <s v="PI0002708"/>
    <s v="00110110509"/>
    <n v="36595"/>
    <n v="26"/>
    <x v="0"/>
    <n v="794"/>
    <n v="36"/>
    <n v="1145"/>
    <x v="5773"/>
    <n v="-45"/>
    <n v="0"/>
    <n v="42"/>
    <x v="2"/>
  </r>
  <r>
    <n v="7616"/>
    <s v="FRATELLI SPADA SOCIETA PER AZIONI"/>
    <s v="RM0203096"/>
    <s v="00479640583"/>
    <n v="36593"/>
    <n v="256"/>
    <x v="0"/>
    <n v="37479"/>
    <n v="14170"/>
    <n v="7432"/>
    <x v="3274"/>
    <n v="905"/>
    <n v="628"/>
    <n v="11478"/>
    <x v="3"/>
  </r>
  <r>
    <n v="7617"/>
    <s v="L'ALTECOEN L'ALTERNATIVA ECOLOGICA"/>
    <s v="EN0039605"/>
    <s v="00526450861"/>
    <n v="36592"/>
    <n v="4868"/>
    <x v="0"/>
    <n v="41460"/>
    <n v="1694"/>
    <n v="4589"/>
    <x v="5774"/>
    <n v="2331"/>
    <n v="1905"/>
    <n v="182"/>
    <x v="0"/>
  </r>
  <r>
    <n v="7618"/>
    <s v="IDROTERM"/>
    <s v="CN0090871"/>
    <s v="00279180046"/>
    <n v="36586"/>
    <n v="51"/>
    <x v="0"/>
    <n v="36637"/>
    <n v="29318"/>
    <n v="1714"/>
    <x v="5715"/>
    <n v="352"/>
    <n v="386"/>
    <n v="7349"/>
    <x v="0"/>
  </r>
  <r>
    <n v="7619"/>
    <s v="OBERTI"/>
    <s v="BG0150976"/>
    <s v="00428220164"/>
    <n v="36586"/>
    <n v="4033"/>
    <x v="0"/>
    <n v="40619"/>
    <n v="36844"/>
    <n v="2403"/>
    <x v="2116"/>
    <n v="678"/>
    <n v="393"/>
    <n v="2937"/>
    <x v="5"/>
  </r>
  <r>
    <n v="7620"/>
    <s v="FASANI"/>
    <s v="NO0134076"/>
    <s v="00884680034"/>
    <n v="36574"/>
    <n v="106"/>
    <x v="0"/>
    <n v="37765"/>
    <n v="17632"/>
    <n v="6422"/>
    <x v="5775"/>
    <n v="2158"/>
    <n v="1565"/>
    <n v="964"/>
    <x v="3"/>
  </r>
  <r>
    <n v="7621"/>
    <s v="AIRPACK"/>
    <s v="LO1342564"/>
    <s v="10010920154"/>
    <n v="36569"/>
    <n v="537"/>
    <x v="0"/>
    <n v="37221"/>
    <n v="20213"/>
    <n v="6713"/>
    <x v="5776"/>
    <n v="1462"/>
    <n v="354"/>
    <n v="0"/>
    <x v="5"/>
  </r>
  <r>
    <n v="7622"/>
    <s v="MAFLON"/>
    <s v="BG0244464"/>
    <s v="01882620162"/>
    <n v="36569"/>
    <n v="154"/>
    <x v="0"/>
    <n v="38531"/>
    <n v="32274"/>
    <n v="2368"/>
    <x v="4874"/>
    <n v="911"/>
    <n v="186"/>
    <n v="5497"/>
    <x v="6"/>
  </r>
  <r>
    <n v="7623"/>
    <s v="FRIGOTECNICA INDUSTRIALE CHIAVENNA"/>
    <s v="MI0993887"/>
    <s v="00042340141"/>
    <n v="36563"/>
    <n v="142"/>
    <x v="0"/>
    <n v="36905"/>
    <n v="14835"/>
    <n v="5458"/>
    <x v="732"/>
    <n v="5953"/>
    <n v="2904"/>
    <n v="5331"/>
    <x v="7"/>
  </r>
  <r>
    <n v="7624"/>
    <s v="PROFILINOX"/>
    <s v="PR0161498"/>
    <s v="01543470346"/>
    <n v="36559"/>
    <n v="559"/>
    <x v="0"/>
    <n v="37118"/>
    <n v="28608"/>
    <n v="1548"/>
    <x v="5777"/>
    <n v="4276"/>
    <n v="1852"/>
    <n v="51"/>
    <x v="4"/>
  </r>
  <r>
    <n v="7625"/>
    <s v="C.M.C. METALLI"/>
    <s v="MI0951080"/>
    <s v="03486100153"/>
    <n v="36557"/>
    <n v="18"/>
    <x v="0"/>
    <n v="36575"/>
    <n v="34364"/>
    <n v="498"/>
    <x v="5778"/>
    <n v="782"/>
    <n v="372"/>
    <n v="0"/>
    <x v="3"/>
  </r>
  <r>
    <n v="7626"/>
    <s v="SOL"/>
    <s v="BS0197658"/>
    <s v="00110790177"/>
    <n v="36555"/>
    <n v="104"/>
    <x v="0"/>
    <n v="36029"/>
    <n v="15845"/>
    <n v="12608"/>
    <x v="2577"/>
    <n v="371"/>
    <n v="370"/>
    <n v="2808"/>
    <x v="8"/>
  </r>
  <r>
    <n v="7627"/>
    <s v="INTIMO 3"/>
    <s v="MI1210689"/>
    <s v="08243070151"/>
    <n v="36548"/>
    <n v="3760"/>
    <x v="0"/>
    <n v="40470"/>
    <n v="22989"/>
    <n v="4718"/>
    <x v="5637"/>
    <n v="-366"/>
    <n v="87"/>
    <n v="1"/>
    <x v="8"/>
  </r>
  <r>
    <n v="7628"/>
    <s v="SOLARI DI UDINE"/>
    <s v="UD0199772"/>
    <s v="01847860309"/>
    <n v="36547"/>
    <n v="172"/>
    <x v="0"/>
    <n v="35822"/>
    <n v="14528"/>
    <n v="5844"/>
    <x v="5779"/>
    <n v="1977"/>
    <n v="1333"/>
    <n v="1104"/>
    <x v="9"/>
  </r>
  <r>
    <n v="7629"/>
    <s v="ATS COLOR"/>
    <s v="VI0235743"/>
    <s v="02502660240"/>
    <n v="36544"/>
    <n v="360"/>
    <x v="0"/>
    <n v="35539"/>
    <n v="18233"/>
    <n v="3810"/>
    <x v="4482"/>
    <n v="5744"/>
    <n v="3564"/>
    <n v="0"/>
    <x v="1"/>
  </r>
  <r>
    <n v="7630"/>
    <s v="ORTOFRUTTICOLA MARTUFI PALLAVICINO"/>
    <s v="RM0762974"/>
    <s v="04357371006"/>
    <n v="36543"/>
    <n v="14"/>
    <x v="0"/>
    <n v="36557"/>
    <n v="31195"/>
    <n v="3859"/>
    <x v="960"/>
    <n v="69"/>
    <n v="65"/>
    <n v="0"/>
    <x v="1"/>
  </r>
  <r>
    <n v="7631"/>
    <s v="FIORESE BERNARDINO"/>
    <s v="VI0172519"/>
    <s v="01600010241"/>
    <n v="36529"/>
    <n v="0"/>
    <x v="0"/>
    <n v="36529"/>
    <n v="33754"/>
    <n v="56"/>
    <x v="5780"/>
    <n v="172"/>
    <n v="99"/>
    <n v="0"/>
    <x v="8"/>
  </r>
  <r>
    <n v="7632"/>
    <s v="SACOM"/>
    <s v="TO0135649"/>
    <s v="00468960018"/>
    <n v="36524"/>
    <n v="790"/>
    <x v="0"/>
    <n v="37314"/>
    <n v="33203"/>
    <n v="672"/>
    <x v="5781"/>
    <n v="1610"/>
    <n v="710"/>
    <n v="0"/>
    <x v="0"/>
  </r>
  <r>
    <n v="7633"/>
    <s v="NUOVA C. &amp; C. PETROLI"/>
    <s v="BI0070649"/>
    <s v="00149170029"/>
    <n v="36520"/>
    <n v="337"/>
    <x v="0"/>
    <n v="36837"/>
    <n v="32217"/>
    <n v="1227"/>
    <x v="4578"/>
    <n v="805"/>
    <n v="490"/>
    <n v="0"/>
    <x v="0"/>
  </r>
  <r>
    <n v="7634"/>
    <s v="SIPAV DI GIODA E C."/>
    <s v="TO0283928"/>
    <s v="00478980014"/>
    <n v="36519"/>
    <n v="131"/>
    <x v="0"/>
    <n v="37061"/>
    <n v="16763"/>
    <n v="7889"/>
    <x v="5782"/>
    <n v="593"/>
    <n v="578"/>
    <n v="7971"/>
    <x v="4"/>
  </r>
  <r>
    <n v="7635"/>
    <s v="ALFA VALVOLE"/>
    <s v="MI0823583"/>
    <s v="00828040154"/>
    <n v="36515"/>
    <n v="408"/>
    <x v="0"/>
    <n v="36923"/>
    <n v="17078"/>
    <n v="3517"/>
    <x v="20"/>
    <n v="12947"/>
    <n v="5169"/>
    <n v="0"/>
    <x v="0"/>
  </r>
  <r>
    <n v="7636"/>
    <s v="G.M.I. GRANDI MAGAZZINI ITALIANI"/>
    <s v="CT0184483"/>
    <s v="02812880876"/>
    <n v="36513"/>
    <n v="897"/>
    <x v="0"/>
    <n v="37543"/>
    <n v="34196"/>
    <n v="2596"/>
    <x v="5783"/>
    <n v="-411"/>
    <n v="81"/>
    <n v="1500"/>
    <x v="0"/>
  </r>
  <r>
    <n v="7637"/>
    <s v="C.A.R. CONCESSIONARIA AUTO RICAMBI"/>
    <s v="BO0170812"/>
    <s v="00302160379"/>
    <n v="36511"/>
    <n v="130"/>
    <x v="0"/>
    <n v="36641"/>
    <n v="31817"/>
    <n v="2756"/>
    <x v="5784"/>
    <n v="405"/>
    <n v="261"/>
    <n v="827"/>
    <x v="2"/>
  </r>
  <r>
    <n v="7638"/>
    <s v="CANGURO"/>
    <s v="VR0106219"/>
    <s v="00222440232"/>
    <n v="36507"/>
    <n v="261"/>
    <x v="0"/>
    <n v="36096"/>
    <n v="20003"/>
    <n v="9579"/>
    <x v="5785"/>
    <n v="-22"/>
    <n v="169"/>
    <n v="0"/>
    <x v="0"/>
  </r>
  <r>
    <n v="7639"/>
    <s v="NABA CARNI NUOVA AZIENDA BRESCIANA"/>
    <s v="BS0222615"/>
    <s v="00983170176"/>
    <n v="36505"/>
    <n v="224"/>
    <x v="0"/>
    <n v="36727"/>
    <n v="27574"/>
    <n v="6099"/>
    <x v="5786"/>
    <n v="382"/>
    <n v="216"/>
    <n v="3039"/>
    <x v="1"/>
  </r>
  <r>
    <n v="7640"/>
    <s v="S.B.B."/>
    <s v="CN0169014"/>
    <s v="02320830041"/>
    <n v="36503"/>
    <n v="65"/>
    <x v="0"/>
    <n v="35466"/>
    <n v="28197"/>
    <n v="5341"/>
    <x v="5787"/>
    <n v="339"/>
    <n v="211"/>
    <n v="0"/>
    <x v="8"/>
  </r>
  <r>
    <n v="7641"/>
    <s v="LUIGI BONZA PRODOTTI PETROLIFERI"/>
    <s v="NO0167011"/>
    <s v="02291350151"/>
    <n v="36492"/>
    <n v="79"/>
    <x v="0"/>
    <n v="36571"/>
    <n v="33562"/>
    <n v="740"/>
    <x v="2214"/>
    <n v="121"/>
    <n v="116"/>
    <n v="0"/>
    <x v="1"/>
  </r>
  <r>
    <n v="7642"/>
    <s v="CONSORZIO CISCO EUROPE"/>
    <s v="RM0819949"/>
    <s v="04940281001"/>
    <n v="36491"/>
    <n v="0"/>
    <x v="0"/>
    <n v="36491"/>
    <n v="10"/>
    <n v="36069"/>
    <x v="5788"/>
    <n v="30"/>
    <n v="30"/>
    <n v="0"/>
    <x v="4"/>
  </r>
  <r>
    <n v="7643"/>
    <s v="FAVALESSA"/>
    <s v="TV0141813"/>
    <s v="00732920269"/>
    <n v="36490"/>
    <n v="248"/>
    <x v="0"/>
    <n v="37294"/>
    <n v="19938"/>
    <n v="9759"/>
    <x v="5563"/>
    <n v="2510"/>
    <n v="1391"/>
    <n v="3196"/>
    <x v="3"/>
  </r>
  <r>
    <n v="7644"/>
    <s v="SVAL"/>
    <s v="VR0137065"/>
    <s v="00459200234"/>
    <n v="36488"/>
    <n v="956"/>
    <x v="0"/>
    <n v="37444"/>
    <n v="30826"/>
    <n v="1049"/>
    <x v="5789"/>
    <n v="394"/>
    <n v="309"/>
    <n v="0"/>
    <x v="8"/>
  </r>
  <r>
    <n v="7645"/>
    <s v="CASA DI CURA PRIVATA CLINICA SAN"/>
    <s v="BS0331936"/>
    <s v="03141990170"/>
    <n v="36482"/>
    <n v="49"/>
    <x v="0"/>
    <n v="36531"/>
    <n v="7124"/>
    <n v="11313"/>
    <x v="5790"/>
    <n v="138"/>
    <n v="504"/>
    <n v="21655"/>
    <x v="4"/>
  </r>
  <r>
    <n v="7646"/>
    <s v="MAGAZZINI GENERALI FIDUCIARI DELLA"/>
    <s v="MI0387076"/>
    <s v="00739890150"/>
    <n v="36480"/>
    <n v="441"/>
    <x v="0"/>
    <n v="36921"/>
    <n v="690"/>
    <n v="22427"/>
    <x v="5791"/>
    <n v="2871"/>
    <n v="1709"/>
    <n v="48"/>
    <x v="5"/>
  </r>
  <r>
    <n v="7647"/>
    <s v="COMPAGNIA TESSILE"/>
    <s v="PO0310059"/>
    <s v="03171800489"/>
    <n v="36477"/>
    <n v="155"/>
    <x v="0"/>
    <n v="35518"/>
    <n v="13005"/>
    <n v="14245"/>
    <x v="5082"/>
    <n v="1103"/>
    <n v="695"/>
    <n v="0"/>
    <x v="8"/>
  </r>
  <r>
    <n v="7648"/>
    <s v="ALMA C.I.S."/>
    <s v="PE0074209"/>
    <s v="01181370683"/>
    <n v="36472"/>
    <n v="703"/>
    <x v="0"/>
    <n v="28149"/>
    <n v="4717"/>
    <n v="16383"/>
    <x v="5792"/>
    <n v="565"/>
    <n v="364"/>
    <n v="623"/>
    <x v="5"/>
  </r>
  <r>
    <n v="7649"/>
    <s v="AVANT INTERNATIONAL"/>
    <s v="RM0646242"/>
    <s v="08148110581"/>
    <n v="36470"/>
    <n v="110"/>
    <x v="0"/>
    <n v="39840"/>
    <n v="21145"/>
    <n v="15842"/>
    <x v="3191"/>
    <n v="533"/>
    <n v="472"/>
    <n v="3187"/>
    <x v="1"/>
  </r>
  <r>
    <n v="7650"/>
    <s v="MANIFATTURA CRESPI DI NEMBRO"/>
    <s v="MI0837013"/>
    <s v="00885970152"/>
    <n v="36468"/>
    <n v="435"/>
    <x v="0"/>
    <n v="36850"/>
    <n v="1800"/>
    <n v="16261"/>
    <x v="1416"/>
    <n v="804"/>
    <n v="803"/>
    <n v="0"/>
    <x v="9"/>
  </r>
  <r>
    <n v="7651"/>
    <s v="TAVONI INTERNATIONAL S.P.A"/>
    <s v="BO0223264"/>
    <s v="01174040376"/>
    <n v="36467"/>
    <n v="1618"/>
    <x v="0"/>
    <n v="38085"/>
    <n v="109"/>
    <n v="30779"/>
    <x v="5793"/>
    <n v="92"/>
    <n v="322"/>
    <n v="340"/>
    <x v="1"/>
  </r>
  <r>
    <n v="7652"/>
    <s v="MARIANI BATTISTA"/>
    <s v="MI0237609"/>
    <s v="00869510156"/>
    <n v="36462"/>
    <n v="1657"/>
    <x v="0"/>
    <n v="39355"/>
    <n v="7798"/>
    <n v="14651"/>
    <x v="5794"/>
    <n v="1160"/>
    <n v="957"/>
    <n v="23"/>
    <x v="5"/>
  </r>
  <r>
    <n v="7653"/>
    <s v="B D F - BOSCATO &amp; DALLA FONTANA"/>
    <s v="VI0174715"/>
    <s v="01636010249"/>
    <n v="36460"/>
    <n v="379"/>
    <x v="0"/>
    <n v="42570"/>
    <n v="16671"/>
    <n v="11347"/>
    <x v="1732"/>
    <n v="2787"/>
    <n v="895"/>
    <n v="1871"/>
    <x v="1"/>
  </r>
  <r>
    <n v="7654"/>
    <s v="COBEC"/>
    <s v="SS0092458"/>
    <s v="01405930908"/>
    <n v="36453"/>
    <n v="91"/>
    <x v="0"/>
    <n v="36544"/>
    <n v="28157"/>
    <n v="1980"/>
    <x v="5795"/>
    <n v="1507"/>
    <n v="721"/>
    <n v="439"/>
    <x v="0"/>
  </r>
  <r>
    <n v="7655"/>
    <s v="AMSEA"/>
    <s v="TO0878872"/>
    <s v="07225580013"/>
    <n v="36442"/>
    <n v="169"/>
    <x v="0"/>
    <n v="37000"/>
    <n v="21349"/>
    <n v="7645"/>
    <x v="4823"/>
    <n v="531"/>
    <n v="502"/>
    <n v="633"/>
    <x v="1"/>
  </r>
  <r>
    <n v="7656"/>
    <s v="CONCESSIONARIA AUTO COLOSSEO"/>
    <s v="RM0191012"/>
    <s v="00436090583"/>
    <n v="36436"/>
    <n v="2405"/>
    <x v="0"/>
    <n v="38841"/>
    <n v="35156"/>
    <n v="203"/>
    <x v="5778"/>
    <n v="275"/>
    <n v="623"/>
    <n v="0"/>
    <x v="2"/>
  </r>
  <r>
    <n v="7657"/>
    <s v="MESSAGGERIE MUSICALI"/>
    <s v="MI0755649"/>
    <s v="00815940150"/>
    <n v="36433"/>
    <n v="907"/>
    <x v="0"/>
    <n v="37340"/>
    <n v="24685"/>
    <n v="2700"/>
    <x v="5601"/>
    <n v="1050"/>
    <n v="138"/>
    <n v="0"/>
    <x v="3"/>
  </r>
  <r>
    <n v="7658"/>
    <s v="BERTAZZONI"/>
    <s v="RE0047607"/>
    <s v="00140710351"/>
    <n v="36429"/>
    <n v="333"/>
    <x v="0"/>
    <n v="36641"/>
    <n v="19610"/>
    <n v="6110"/>
    <x v="981"/>
    <n v="1214"/>
    <n v="827"/>
    <n v="3853"/>
    <x v="3"/>
  </r>
  <r>
    <n v="7659"/>
    <s v="BATTISTINI ELVIRO"/>
    <s v="FO0204124"/>
    <s v="01597840402"/>
    <n v="36428"/>
    <n v="102"/>
    <x v="0"/>
    <n v="36530"/>
    <n v="29987"/>
    <n v="3281"/>
    <x v="3335"/>
    <n v="414"/>
    <n v="303"/>
    <n v="0"/>
    <x v="3"/>
  </r>
  <r>
    <n v="7660"/>
    <s v="FASTER"/>
    <s v="MI1068340"/>
    <s v="06131880152"/>
    <n v="36428"/>
    <n v="973"/>
    <x v="0"/>
    <n v="37917"/>
    <n v="14420"/>
    <n v="7932"/>
    <x v="2957"/>
    <n v="2348"/>
    <n v="1264"/>
    <n v="3266"/>
    <x v="1"/>
  </r>
  <r>
    <n v="7661"/>
    <s v="DOMENICO VITALE"/>
    <s v="NA0359516"/>
    <s v="04414200636"/>
    <n v="36426"/>
    <n v="2609"/>
    <x v="0"/>
    <n v="42423"/>
    <n v="34025"/>
    <n v="1027"/>
    <x v="1868"/>
    <n v="592"/>
    <n v="223"/>
    <n v="9997"/>
    <x v="4"/>
  </r>
  <r>
    <n v="7662"/>
    <s v="CAPELLI AUTOMOBILI"/>
    <s v="CR0105930"/>
    <s v="00693110199"/>
    <n v="36422"/>
    <n v="346"/>
    <x v="0"/>
    <n v="36759"/>
    <n v="33052"/>
    <n v="2586"/>
    <x v="4316"/>
    <n v="437"/>
    <n v="302"/>
    <n v="975"/>
    <x v="4"/>
  </r>
  <r>
    <n v="7663"/>
    <s v="TEXGIULIA"/>
    <s v="GO0046196"/>
    <s v="00356470310"/>
    <n v="36408"/>
    <n v="633"/>
    <x v="0"/>
    <n v="40666"/>
    <n v="18378"/>
    <n v="7153"/>
    <x v="5796"/>
    <n v="2645"/>
    <n v="1433"/>
    <n v="15295"/>
    <x v="2"/>
  </r>
  <r>
    <n v="7664"/>
    <s v="LAUS AUTOMOBILI"/>
    <s v="SA0177365"/>
    <s v="00170940654"/>
    <n v="36408"/>
    <n v="5846"/>
    <x v="0"/>
    <n v="42254"/>
    <n v="33469"/>
    <n v="441"/>
    <x v="5336"/>
    <n v="504"/>
    <n v="280"/>
    <n v="750"/>
    <x v="3"/>
  </r>
  <r>
    <n v="7665"/>
    <s v="A.TE.R."/>
    <s v="MI1255838"/>
    <s v="01156630137"/>
    <n v="36404"/>
    <n v="175"/>
    <x v="0"/>
    <n v="36824"/>
    <n v="15527"/>
    <n v="14001"/>
    <x v="3909"/>
    <n v="706"/>
    <n v="605"/>
    <n v="324"/>
    <x v="0"/>
  </r>
  <r>
    <n v="7666"/>
    <s v="SAN MARCO"/>
    <s v="VE0271712"/>
    <s v="03228190264"/>
    <n v="36403"/>
    <n v="289"/>
    <x v="0"/>
    <n v="36692"/>
    <n v="34843"/>
    <n v="589"/>
    <x v="3231"/>
    <n v="126"/>
    <n v="94"/>
    <n v="0"/>
    <x v="0"/>
  </r>
  <r>
    <n v="7667"/>
    <s v="CISIM FOOD"/>
    <s v="RM0739158"/>
    <s v="04152011005"/>
    <n v="36398"/>
    <n v="718"/>
    <x v="0"/>
    <n v="37116"/>
    <n v="9478"/>
    <n v="7264"/>
    <x v="5797"/>
    <n v="-11910"/>
    <n v="396"/>
    <n v="2556"/>
    <x v="5"/>
  </r>
  <r>
    <n v="7668"/>
    <s v="PRODUZIONI ALIMENTARI CAFFE' ESSSE"/>
    <s v="BO0248118"/>
    <s v="02065720373"/>
    <n v="36394"/>
    <n v="1513"/>
    <x v="0"/>
    <n v="37941"/>
    <n v="11276"/>
    <n v="13455"/>
    <x v="5798"/>
    <n v="5325"/>
    <n v="2956"/>
    <n v="761"/>
    <x v="3"/>
  </r>
  <r>
    <n v="7669"/>
    <s v="DARAMIC"/>
    <s v="PZ0050887"/>
    <s v="00271280760"/>
    <n v="36394"/>
    <n v="4"/>
    <x v="0"/>
    <n v="37984"/>
    <n v="14240"/>
    <n v="8667"/>
    <x v="1350"/>
    <n v="109"/>
    <n v="560"/>
    <n v="5059"/>
    <x v="5"/>
  </r>
  <r>
    <n v="7670"/>
    <s v="OLIS ITALIA"/>
    <s v="BL0046024"/>
    <s v="00113210256"/>
    <n v="36394"/>
    <n v="619"/>
    <x v="0"/>
    <n v="37592"/>
    <n v="19617"/>
    <n v="8354"/>
    <x v="5799"/>
    <n v="2095"/>
    <n v="1157"/>
    <n v="1925"/>
    <x v="6"/>
  </r>
  <r>
    <n v="7671"/>
    <s v="AMB"/>
    <s v="UD0114041"/>
    <s v="00197820301"/>
    <n v="36388"/>
    <n v="397"/>
    <x v="0"/>
    <n v="36294"/>
    <n v="23198"/>
    <n v="4799"/>
    <x v="5800"/>
    <n v="142"/>
    <n v="285"/>
    <n v="2262"/>
    <x v="7"/>
  </r>
  <r>
    <n v="7672"/>
    <s v="BERGAUTO"/>
    <s v="MI1282797"/>
    <s v="09250050151"/>
    <n v="36387"/>
    <n v="960"/>
    <x v="0"/>
    <n v="37347"/>
    <n v="32258"/>
    <n v="1757"/>
    <x v="5801"/>
    <n v="1610"/>
    <n v="768"/>
    <n v="365"/>
    <x v="4"/>
  </r>
  <r>
    <n v="7673"/>
    <s v="RADIM"/>
    <s v="RM0658512"/>
    <s v="08326710582"/>
    <n v="36385"/>
    <n v="235"/>
    <x v="0"/>
    <n v="35475"/>
    <n v="19728"/>
    <n v="8020"/>
    <x v="5802"/>
    <n v="-8675"/>
    <n v="24"/>
    <n v="735"/>
    <x v="3"/>
  </r>
  <r>
    <n v="7674"/>
    <s v="IDROSOL"/>
    <s v="AL0157044"/>
    <s v="09023300156"/>
    <n v="36381"/>
    <n v="30"/>
    <x v="0"/>
    <n v="36604"/>
    <n v="17343"/>
    <n v="9076"/>
    <x v="5323"/>
    <n v="3421"/>
    <n v="1656"/>
    <n v="0"/>
    <x v="8"/>
  </r>
  <r>
    <n v="7675"/>
    <s v="MAGAZZINI NICO"/>
    <s v="VI0158612"/>
    <s v="01279750242"/>
    <n v="36380"/>
    <n v="22"/>
    <x v="0"/>
    <n v="36402"/>
    <n v="29054"/>
    <n v="1475"/>
    <x v="4700"/>
    <n v="2087"/>
    <n v="1058"/>
    <n v="2746"/>
    <x v="8"/>
  </r>
  <r>
    <n v="7676"/>
    <s v="S.T.I.G.E. SOCIETA' TORINESE"/>
    <s v="TO0547698"/>
    <s v="02299750014"/>
    <n v="36380"/>
    <n v="1380"/>
    <x v="0"/>
    <n v="37757"/>
    <n v="10247"/>
    <n v="12114"/>
    <x v="5803"/>
    <n v="1548"/>
    <n v="1192"/>
    <n v="7866"/>
    <x v="9"/>
  </r>
  <r>
    <n v="7677"/>
    <s v="KOSME"/>
    <s v="MN0146417"/>
    <s v="00623830205"/>
    <n v="36379"/>
    <n v="337"/>
    <x v="0"/>
    <n v="36997"/>
    <n v="19348"/>
    <n v="4526"/>
    <x v="5804"/>
    <n v="3566"/>
    <n v="1900"/>
    <n v="0"/>
    <x v="1"/>
  </r>
  <r>
    <n v="7678"/>
    <s v="SYNTHESIS"/>
    <s v="MI0969150"/>
    <s v="03747810152"/>
    <n v="36378"/>
    <n v="41"/>
    <x v="0"/>
    <n v="36420"/>
    <n v="27885"/>
    <n v="5521"/>
    <x v="5805"/>
    <n v="575"/>
    <n v="417"/>
    <n v="0"/>
    <x v="1"/>
  </r>
  <r>
    <n v="7679"/>
    <s v="LIBRERIA COMMISSIONARIA SANSONI"/>
    <s v="FI0125365"/>
    <s v="00431920487"/>
    <n v="36378"/>
    <n v="404"/>
    <x v="0"/>
    <n v="36782"/>
    <n v="27893"/>
    <n v="2159"/>
    <x v="5760"/>
    <n v="1881"/>
    <n v="984"/>
    <n v="4000"/>
    <x v="8"/>
  </r>
  <r>
    <n v="7680"/>
    <s v="MASTER"/>
    <s v="LI0062506"/>
    <s v="00421890492"/>
    <n v="36374"/>
    <n v="2534"/>
    <x v="0"/>
    <n v="40025"/>
    <n v="26332"/>
    <n v="7734"/>
    <x v="20"/>
    <n v="398"/>
    <n v="366"/>
    <n v="0"/>
    <x v="0"/>
  </r>
  <r>
    <n v="7681"/>
    <s v="A.V. STRUTTURE"/>
    <s v="BG0179981"/>
    <s v="00871440160"/>
    <n v="36367"/>
    <n v="1141"/>
    <x v="0"/>
    <n v="36612"/>
    <n v="12649"/>
    <n v="13034"/>
    <x v="1506"/>
    <n v="1732"/>
    <n v="1564"/>
    <n v="0"/>
    <x v="0"/>
  </r>
  <r>
    <n v="7682"/>
    <s v="LATERFORNI"/>
    <s v="VR0160130"/>
    <s v="00817690233"/>
    <n v="36365"/>
    <n v="52"/>
    <x v="0"/>
    <n v="34084"/>
    <n v="23918"/>
    <n v="5841"/>
    <x v="3859"/>
    <n v="9"/>
    <n v="347"/>
    <n v="70"/>
    <x v="4"/>
  </r>
  <r>
    <n v="7683"/>
    <s v="C.A.F.A."/>
    <s v="FE0090279"/>
    <s v="00144610383"/>
    <n v="36363"/>
    <n v="462"/>
    <x v="0"/>
    <n v="36825"/>
    <n v="3486"/>
    <n v="28006"/>
    <x v="5449"/>
    <n v="145"/>
    <n v="135"/>
    <n v="1055"/>
    <x v="0"/>
  </r>
  <r>
    <n v="7684"/>
    <s v="ITALTRANS"/>
    <s v="BG0218588"/>
    <s v="01569060161"/>
    <n v="36363"/>
    <n v="752"/>
    <x v="0"/>
    <n v="37115"/>
    <n v="5835"/>
    <n v="14564"/>
    <x v="5806"/>
    <n v="356"/>
    <n v="767"/>
    <n v="4760"/>
    <x v="0"/>
  </r>
  <r>
    <n v="7685"/>
    <s v="ALIMENTARISTI RIUNITI CENTRO"/>
    <s v="SO0030194"/>
    <s v="00141430140"/>
    <n v="36360"/>
    <n v="3321"/>
    <x v="0"/>
    <n v="39682"/>
    <n v="36335"/>
    <n v="2189"/>
    <x v="5179"/>
    <n v="60"/>
    <n v="51"/>
    <n v="780"/>
    <x v="2"/>
  </r>
  <r>
    <n v="7686"/>
    <s v="ND COSTRUZIONI COSTRUZIONI EDILI E"/>
    <s v="RG0069441"/>
    <s v="00825320880"/>
    <n v="36360"/>
    <n v="758"/>
    <x v="0"/>
    <n v="37118"/>
    <n v="33152"/>
    <n v="750"/>
    <x v="602"/>
    <n v="1294"/>
    <n v="600"/>
    <n v="0"/>
    <x v="0"/>
  </r>
  <r>
    <n v="7687"/>
    <s v="ROT MET"/>
    <s v="VA0136790"/>
    <s v="00411020126"/>
    <n v="36352"/>
    <n v="12"/>
    <x v="0"/>
    <n v="35963"/>
    <n v="35632"/>
    <n v="1581"/>
    <x v="5807"/>
    <n v="204"/>
    <n v="192"/>
    <n v="0"/>
    <x v="1"/>
  </r>
  <r>
    <n v="7688"/>
    <s v="CO.ED.AR. CONSORZIO EDILE ARTIGIANO"/>
    <s v="AR0067816"/>
    <s v="00287960512"/>
    <n v="36350"/>
    <n v="1411"/>
    <x v="0"/>
    <n v="35198"/>
    <n v="2019"/>
    <n v="31554"/>
    <x v="1005"/>
    <n v="31"/>
    <n v="38"/>
    <n v="42626"/>
    <x v="8"/>
  </r>
  <r>
    <n v="7689"/>
    <s v="O.M.V. OFF. METALLURGICHE VENTURA"/>
    <s v="MI0578630"/>
    <s v="00868900151"/>
    <n v="36344"/>
    <n v="169"/>
    <x v="0"/>
    <n v="36399"/>
    <n v="20713"/>
    <n v="3802"/>
    <x v="20"/>
    <n v="4706"/>
    <n v="2132"/>
    <n v="0"/>
    <x v="1"/>
  </r>
  <r>
    <n v="7690"/>
    <s v="CENTRALTUBI"/>
    <s v="PS0081386"/>
    <s v="00446590416"/>
    <n v="36342"/>
    <n v="96"/>
    <x v="0"/>
    <n v="36816"/>
    <n v="25595"/>
    <n v="5470"/>
    <x v="3757"/>
    <n v="552"/>
    <n v="467"/>
    <n v="3143"/>
    <x v="4"/>
  </r>
  <r>
    <n v="7691"/>
    <s v="FONDERIE OFFICINE PIETRO PILENGA"/>
    <s v="BG0172980"/>
    <s v="00787170166"/>
    <n v="36331"/>
    <n v="177"/>
    <x v="0"/>
    <n v="39356"/>
    <n v="16924"/>
    <n v="8379"/>
    <x v="3284"/>
    <n v="1265"/>
    <n v="1028"/>
    <n v="7082"/>
    <x v="3"/>
  </r>
  <r>
    <n v="7692"/>
    <s v="CONTINENTALE ITALIANA"/>
    <s v="MI0594874"/>
    <s v="00773090154"/>
    <n v="36330"/>
    <n v="917"/>
    <x v="0"/>
    <n v="37247"/>
    <n v="7997"/>
    <n v="12573"/>
    <x v="5808"/>
    <n v="-1285"/>
    <n v="313"/>
    <n v="0"/>
    <x v="8"/>
  </r>
  <r>
    <n v="7693"/>
    <s v="AUTOBASE"/>
    <s v="BS0260679"/>
    <s v="01685200170"/>
    <n v="36330"/>
    <n v="56"/>
    <x v="0"/>
    <n v="36386"/>
    <n v="33046"/>
    <n v="2748"/>
    <x v="5809"/>
    <n v="429"/>
    <n v="256"/>
    <n v="866"/>
    <x v="4"/>
  </r>
  <r>
    <n v="7694"/>
    <s v="BALDACCI CAR"/>
    <s v="BI0158050"/>
    <s v="00244300034"/>
    <n v="36329"/>
    <n v="799"/>
    <x v="0"/>
    <n v="37128"/>
    <n v="33009"/>
    <n v="2478"/>
    <x v="5810"/>
    <n v="1311"/>
    <n v="637"/>
    <n v="400"/>
    <x v="5"/>
  </r>
  <r>
    <n v="7695"/>
    <s v="CEB ITALIA"/>
    <s v="MI1062981"/>
    <s v="05996090154"/>
    <n v="36327"/>
    <n v="320"/>
    <x v="0"/>
    <n v="37223"/>
    <n v="12642"/>
    <n v="10386"/>
    <x v="4898"/>
    <n v="3816"/>
    <n v="1864"/>
    <n v="1380"/>
    <x v="8"/>
  </r>
  <r>
    <n v="7696"/>
    <s v="LATTONEDIL"/>
    <s v="MI1430495"/>
    <s v="11055280157"/>
    <n v="36327"/>
    <n v="98"/>
    <x v="0"/>
    <n v="36520"/>
    <n v="29600"/>
    <n v="3206"/>
    <x v="5469"/>
    <n v="667"/>
    <n v="185"/>
    <n v="0"/>
    <x v="5"/>
  </r>
  <r>
    <n v="7697"/>
    <s v="MPB HITEC PAPER"/>
    <s v="MO0282129"/>
    <s v="02330500360"/>
    <n v="36326"/>
    <n v="0"/>
    <x v="0"/>
    <n v="36326"/>
    <n v="32951"/>
    <n v="2320"/>
    <x v="5811"/>
    <n v="389"/>
    <n v="78"/>
    <n v="1"/>
    <x v="1"/>
  </r>
  <r>
    <n v="7698"/>
    <s v="LA CARTERIE"/>
    <s v="BO0189034"/>
    <s v="00314000373"/>
    <n v="36320"/>
    <n v="1344"/>
    <x v="0"/>
    <n v="37850"/>
    <n v="14362"/>
    <n v="11645"/>
    <x v="5812"/>
    <n v="-3165"/>
    <n v="521"/>
    <n v="8204"/>
    <x v="9"/>
  </r>
  <r>
    <n v="7699"/>
    <s v="HABITAT"/>
    <s v="MI1272752"/>
    <s v="09146510152"/>
    <n v="36320"/>
    <n v="727"/>
    <x v="0"/>
    <n v="45950"/>
    <n v="3863"/>
    <n v="15572"/>
    <x v="5813"/>
    <n v="3848"/>
    <n v="932"/>
    <n v="56832"/>
    <x v="1"/>
  </r>
  <r>
    <n v="7701"/>
    <s v="M H T"/>
    <s v="MO0240692"/>
    <s v="01749460364"/>
    <n v="36309"/>
    <n v="743"/>
    <x v="0"/>
    <n v="37052"/>
    <n v="33551"/>
    <n v="3671"/>
    <x v="5594"/>
    <n v="200"/>
    <n v="66"/>
    <n v="4152"/>
    <x v="1"/>
  </r>
  <r>
    <n v="7702"/>
    <s v="SOC. ITAL. ADDITIVI PER CARBURANTI"/>
    <s v="PE0080135"/>
    <s v="08573160150"/>
    <n v="36309"/>
    <n v="1072"/>
    <x v="0"/>
    <n v="37289"/>
    <n v="26570"/>
    <n v="12466"/>
    <x v="5409"/>
    <n v="2147"/>
    <n v="0"/>
    <n v="0"/>
    <x v="0"/>
  </r>
  <r>
    <n v="7703"/>
    <s v="A.D. MOTORS"/>
    <s v="TO0621828"/>
    <s v="04274550013"/>
    <n v="36309"/>
    <n v="881"/>
    <x v="0"/>
    <n v="37190"/>
    <n v="31233"/>
    <n v="3292"/>
    <x v="395"/>
    <n v="650"/>
    <n v="351"/>
    <n v="0"/>
    <x v="1"/>
  </r>
  <r>
    <n v="7704"/>
    <s v="RUFFO"/>
    <s v="PI0040681"/>
    <s v="01239780487"/>
    <n v="36289"/>
    <n v="29"/>
    <x v="0"/>
    <n v="37902"/>
    <n v="16082"/>
    <n v="12136"/>
    <x v="5607"/>
    <n v="1135"/>
    <n v="734"/>
    <n v="1500"/>
    <x v="2"/>
  </r>
  <r>
    <n v="7705"/>
    <s v="G.S."/>
    <s v="RE0115632"/>
    <s v="00145770350"/>
    <n v="36288"/>
    <n v="179"/>
    <x v="0"/>
    <n v="38020"/>
    <n v="23484"/>
    <n v="4067"/>
    <x v="5814"/>
    <n v="1599"/>
    <n v="1020"/>
    <n v="5587"/>
    <x v="3"/>
  </r>
  <r>
    <n v="7706"/>
    <s v="MATUZIA"/>
    <s v="IM0070118"/>
    <s v="00676820087"/>
    <n v="36280"/>
    <n v="355"/>
    <x v="0"/>
    <n v="36635"/>
    <n v="28268"/>
    <n v="3098"/>
    <x v="4814"/>
    <n v="-568"/>
    <n v="213"/>
    <n v="3020"/>
    <x v="3"/>
  </r>
  <r>
    <n v="7707"/>
    <s v="CARINT"/>
    <s v="FR0099153"/>
    <s v="01753240603"/>
    <n v="36256"/>
    <n v="0"/>
    <x v="0"/>
    <n v="36144"/>
    <n v="28608"/>
    <n v="895"/>
    <x v="4344"/>
    <n v="5294"/>
    <n v="0"/>
    <n v="0"/>
    <x v="3"/>
  </r>
  <r>
    <n v="7708"/>
    <s v="CALEPPIOVINIL"/>
    <s v="TN0090964"/>
    <s v="00376280228"/>
    <n v="36251"/>
    <n v="78"/>
    <x v="0"/>
    <n v="37055"/>
    <n v="19257"/>
    <n v="7958"/>
    <x v="5815"/>
    <n v="3308"/>
    <n v="1660"/>
    <n v="1705"/>
    <x v="1"/>
  </r>
  <r>
    <n v="7709"/>
    <s v="ARREDO 3"/>
    <s v="VE0247335"/>
    <s v="03020990267"/>
    <n v="36249"/>
    <n v="199"/>
    <x v="0"/>
    <n v="36508"/>
    <n v="24398"/>
    <n v="3225"/>
    <x v="1376"/>
    <n v="4249"/>
    <n v="1896"/>
    <n v="2542"/>
    <x v="4"/>
  </r>
  <r>
    <n v="7710"/>
    <s v="CODELFA PREFABBRICATI"/>
    <s v="AL0124917"/>
    <s v="00524000064"/>
    <n v="36246"/>
    <n v="1843"/>
    <x v="0"/>
    <n v="72622"/>
    <n v="23805"/>
    <n v="28544"/>
    <x v="1054"/>
    <n v="1371"/>
    <n v="1174"/>
    <n v="4751"/>
    <x v="4"/>
  </r>
  <r>
    <n v="7711"/>
    <s v="MILLIPORE"/>
    <s v="MI0749461"/>
    <s v="00687570150"/>
    <n v="36246"/>
    <n v="822"/>
    <x v="0"/>
    <n v="37068"/>
    <n v="25070"/>
    <n v="3530"/>
    <x v="5441"/>
    <n v="886"/>
    <n v="698"/>
    <n v="3615"/>
    <x v="2"/>
  </r>
  <r>
    <n v="7712"/>
    <s v="GROSSO VACANZE"/>
    <s v="CN0166251"/>
    <s v="02285840043"/>
    <n v="36242"/>
    <n v="284"/>
    <x v="0"/>
    <n v="36527"/>
    <n v="33469"/>
    <n v="1487"/>
    <x v="5816"/>
    <n v="1341"/>
    <n v="605"/>
    <n v="0"/>
    <x v="3"/>
  </r>
  <r>
    <n v="7713"/>
    <s v="ARTWOOD"/>
    <s v="UD0119743"/>
    <s v="00160090304"/>
    <n v="36239"/>
    <n v="161"/>
    <x v="0"/>
    <n v="36410"/>
    <n v="15527"/>
    <n v="7856"/>
    <x v="5817"/>
    <n v="5271"/>
    <n v="2445"/>
    <n v="509"/>
    <x v="0"/>
  </r>
  <r>
    <n v="7714"/>
    <s v="PEGASO"/>
    <s v="RM0465367"/>
    <s v="04816270583"/>
    <n v="36237"/>
    <n v="430"/>
    <x v="0"/>
    <n v="36668"/>
    <n v="29590"/>
    <n v="2602"/>
    <x v="5818"/>
    <n v="-6791"/>
    <n v="0"/>
    <n v="0"/>
    <x v="0"/>
  </r>
  <r>
    <n v="7715"/>
    <s v="CASA DI CURA LA MADONNINA"/>
    <s v="MI0475407"/>
    <s v="00866980154"/>
    <n v="36236"/>
    <n v="909"/>
    <x v="0"/>
    <n v="37145"/>
    <n v="5975"/>
    <n v="7387"/>
    <x v="5819"/>
    <n v="2065"/>
    <n v="1827"/>
    <n v="15837"/>
    <x v="5"/>
  </r>
  <r>
    <n v="7716"/>
    <s v="SBROCCHI"/>
    <s v="NA0276002"/>
    <s v="00297100638"/>
    <n v="36232"/>
    <n v="22"/>
    <x v="0"/>
    <n v="36254"/>
    <n v="5800"/>
    <n v="1409"/>
    <x v="5820"/>
    <n v="799"/>
    <n v="1146"/>
    <n v="0"/>
    <x v="3"/>
  </r>
  <r>
    <n v="7717"/>
    <s v="QUARTA CAFFE'"/>
    <s v="LE0128275"/>
    <s v="00150610756"/>
    <n v="36231"/>
    <n v="225"/>
    <x v="0"/>
    <n v="36400"/>
    <n v="17693"/>
    <n v="4472"/>
    <x v="5799"/>
    <n v="3695"/>
    <n v="2191"/>
    <n v="1500"/>
    <x v="5"/>
  </r>
  <r>
    <n v="7718"/>
    <s v="FRO"/>
    <s v="VR0290171"/>
    <s v="02863750234"/>
    <n v="36226"/>
    <n v="869"/>
    <x v="0"/>
    <n v="34086"/>
    <n v="16634"/>
    <n v="5868"/>
    <x v="20"/>
    <n v="-2820"/>
    <n v="279"/>
    <n v="0"/>
    <x v="6"/>
  </r>
  <r>
    <n v="7719"/>
    <s v="AUTOSAB"/>
    <s v="FI0303542"/>
    <s v="03101430480"/>
    <n v="36225"/>
    <n v="1519"/>
    <x v="0"/>
    <n v="37744"/>
    <n v="33703"/>
    <n v="3488"/>
    <x v="5007"/>
    <n v="320"/>
    <n v="167"/>
    <n v="0"/>
    <x v="7"/>
  </r>
  <r>
    <n v="7720"/>
    <s v="SALUMIFICIO VENEGONI"/>
    <s v="MI0825169"/>
    <s v="02940970151"/>
    <n v="36222"/>
    <n v="209"/>
    <x v="0"/>
    <n v="36230"/>
    <n v="19325"/>
    <n v="6458"/>
    <x v="5821"/>
    <n v="3722"/>
    <n v="1757"/>
    <n v="2000"/>
    <x v="4"/>
  </r>
  <r>
    <n v="7721"/>
    <s v="AEB"/>
    <s v="BS0134736"/>
    <s v="00299500173"/>
    <n v="36221"/>
    <n v="386"/>
    <x v="0"/>
    <n v="36770"/>
    <n v="15611"/>
    <n v="11690"/>
    <x v="5822"/>
    <n v="2333"/>
    <n v="1383"/>
    <n v="15424"/>
    <x v="3"/>
  </r>
  <r>
    <n v="7722"/>
    <s v="RICCI MOLINI"/>
    <s v="PG0089433"/>
    <s v="00187410543"/>
    <n v="36215"/>
    <n v="74"/>
    <x v="0"/>
    <n v="36139"/>
    <n v="27500"/>
    <n v="2392"/>
    <x v="5310"/>
    <n v="-146"/>
    <n v="133"/>
    <n v="3667"/>
    <x v="8"/>
  </r>
  <r>
    <n v="7723"/>
    <s v="AUTOBAVARIA"/>
    <s v="TV0161469"/>
    <s v="01666880263"/>
    <n v="36212"/>
    <n v="955"/>
    <x v="0"/>
    <n v="37167"/>
    <n v="34472"/>
    <n v="1304"/>
    <x v="3944"/>
    <n v="457"/>
    <n v="247"/>
    <n v="0"/>
    <x v="8"/>
  </r>
  <r>
    <n v="7724"/>
    <s v="GERARDO PANINI"/>
    <s v="CO0129820"/>
    <s v="00293140133"/>
    <n v="36211"/>
    <n v="350"/>
    <x v="0"/>
    <n v="36887"/>
    <n v="11574"/>
    <n v="17850"/>
    <x v="2064"/>
    <n v="4097"/>
    <n v="1812"/>
    <n v="0"/>
    <x v="9"/>
  </r>
  <r>
    <n v="7725"/>
    <s v="MARGHERA BUTADIENE"/>
    <s v="MI1189955"/>
    <s v="07889390154"/>
    <n v="36207"/>
    <n v="162"/>
    <x v="0"/>
    <n v="36373"/>
    <n v="23221"/>
    <n v="7340"/>
    <x v="4828"/>
    <n v="2951"/>
    <n v="1925"/>
    <n v="0"/>
    <x v="1"/>
  </r>
  <r>
    <n v="7726"/>
    <s v="CONCERIA NUTI IVO"/>
    <s v="PI0062685"/>
    <s v="00231360504"/>
    <n v="36198"/>
    <n v="455"/>
    <x v="0"/>
    <n v="37408"/>
    <n v="25829"/>
    <n v="5254"/>
    <x v="5823"/>
    <n v="873"/>
    <n v="493"/>
    <n v="2000"/>
    <x v="1"/>
  </r>
  <r>
    <n v="7727"/>
    <s v="GIODI"/>
    <s v="TO0473730"/>
    <s v="00939560017"/>
    <n v="36197"/>
    <n v="467"/>
    <x v="0"/>
    <n v="36693"/>
    <n v="16897"/>
    <n v="4736"/>
    <x v="5824"/>
    <n v="8386"/>
    <n v="3662"/>
    <n v="0"/>
    <x v="8"/>
  </r>
  <r>
    <n v="7728"/>
    <s v="ESSETI SOCIETA' INTERCOOPERATIVA"/>
    <s v="CA0160935"/>
    <s v="02076640925"/>
    <n v="36193"/>
    <n v="1386"/>
    <x v="0"/>
    <n v="37579"/>
    <n v="29580"/>
    <n v="1694"/>
    <x v="5825"/>
    <n v="-914"/>
    <n v="195"/>
    <n v="0"/>
    <x v="0"/>
  </r>
  <r>
    <n v="7729"/>
    <s v="ALUPRESS % ALUPRESS A.G."/>
    <s v="BZ0121175"/>
    <s v="01442400212"/>
    <n v="36186"/>
    <n v="1026"/>
    <x v="0"/>
    <n v="38293"/>
    <n v="13909"/>
    <n v="3567"/>
    <x v="4041"/>
    <n v="7234"/>
    <n v="3477"/>
    <n v="2137"/>
    <x v="0"/>
  </r>
  <r>
    <n v="7730"/>
    <s v="GABBIANELLI"/>
    <s v="MI1173868"/>
    <s v="07649540155"/>
    <n v="36180"/>
    <n v="265"/>
    <x v="0"/>
    <n v="37272"/>
    <n v="9478"/>
    <n v="9651"/>
    <x v="5826"/>
    <n v="653"/>
    <n v="554"/>
    <n v="4371"/>
    <x v="4"/>
  </r>
  <r>
    <n v="7731"/>
    <s v="METALLURGICA BRESCIANA"/>
    <s v="BS0306081"/>
    <s v="02132320173"/>
    <n v="36178"/>
    <n v="91"/>
    <x v="0"/>
    <n v="36342"/>
    <n v="16853"/>
    <n v="4679"/>
    <x v="5827"/>
    <n v="4858"/>
    <n v="2380"/>
    <n v="10749"/>
    <x v="0"/>
  </r>
  <r>
    <n v="7732"/>
    <s v="VEMA"/>
    <s v="MI1200678"/>
    <s v="08041830152"/>
    <n v="36176"/>
    <n v="312"/>
    <x v="0"/>
    <n v="41034"/>
    <n v="27144"/>
    <n v="5877"/>
    <x v="2504"/>
    <n v="596"/>
    <n v="551"/>
    <n v="1830"/>
    <x v="0"/>
  </r>
  <r>
    <n v="7733"/>
    <s v="SADA"/>
    <s v="BO0043912"/>
    <s v="00322350372"/>
    <n v="36172"/>
    <n v="47"/>
    <x v="0"/>
    <n v="36219"/>
    <n v="32202"/>
    <n v="974"/>
    <x v="765"/>
    <n v="399"/>
    <n v="316"/>
    <n v="0"/>
    <x v="2"/>
  </r>
  <r>
    <n v="7734"/>
    <s v="CARMINE RUSSO"/>
    <s v="NA0076234"/>
    <s v="00277910634"/>
    <n v="36169"/>
    <n v="512"/>
    <x v="0"/>
    <n v="37712"/>
    <n v="18764"/>
    <n v="5702"/>
    <x v="5828"/>
    <n v="371"/>
    <n v="349"/>
    <n v="1498"/>
    <x v="0"/>
  </r>
  <r>
    <n v="7735"/>
    <s v="FLORBATH PROFUMI DI PARMA"/>
    <s v="PR0126585"/>
    <s v="00338740343"/>
    <n v="36166"/>
    <n v="299"/>
    <x v="0"/>
    <n v="36619"/>
    <n v="18270"/>
    <n v="8070"/>
    <x v="3984"/>
    <n v="-3"/>
    <n v="283"/>
    <n v="0"/>
    <x v="1"/>
  </r>
  <r>
    <n v="7736"/>
    <s v="CASEIFICIO SOCIALE PONTE  BARBARANO"/>
    <s v="VI0007734"/>
    <s v="00166490243"/>
    <n v="36165"/>
    <n v="1467"/>
    <x v="0"/>
    <n v="33072"/>
    <n v="27675"/>
    <n v="2228"/>
    <x v="5829"/>
    <n v="160"/>
    <n v="61"/>
    <n v="2156"/>
    <x v="8"/>
  </r>
  <r>
    <n v="7737"/>
    <s v="GLF"/>
    <s v="MC0125414"/>
    <s v="01236500433"/>
    <n v="36161"/>
    <n v="161"/>
    <x v="0"/>
    <n v="36322"/>
    <n v="30774"/>
    <n v="2664"/>
    <x v="5738"/>
    <n v="1116"/>
    <n v="539"/>
    <n v="0"/>
    <x v="1"/>
  </r>
  <r>
    <n v="7738"/>
    <s v="BIOMEDICA FOSCAMA INDUSTRIA"/>
    <s v="RM0139379"/>
    <s v="00408870582"/>
    <n v="36159"/>
    <n v="1242"/>
    <x v="0"/>
    <n v="39426"/>
    <n v="8557"/>
    <n v="8505"/>
    <x v="2809"/>
    <n v="-5044"/>
    <n v="683"/>
    <n v="7697"/>
    <x v="4"/>
  </r>
  <r>
    <n v="7739"/>
    <s v="SERFIN"/>
    <s v="MI1278021"/>
    <s v="09215050155"/>
    <n v="36156"/>
    <n v="3771"/>
    <x v="0"/>
    <n v="39947"/>
    <n v="367"/>
    <n v="32544"/>
    <x v="4806"/>
    <n v="1055"/>
    <n v="519"/>
    <n v="1315"/>
    <x v="3"/>
  </r>
  <r>
    <n v="7740"/>
    <s v="DATACOL"/>
    <s v="VR0208273"/>
    <s v="01964750234"/>
    <n v="36152"/>
    <n v="227"/>
    <x v="0"/>
    <n v="36377"/>
    <n v="15655"/>
    <n v="10862"/>
    <x v="5830"/>
    <n v="721"/>
    <n v="656"/>
    <n v="853"/>
    <x v="8"/>
  </r>
  <r>
    <n v="7741"/>
    <s v="INDUSTRIE PER LE ARTI GRAFICHE"/>
    <s v="MI1312986"/>
    <s v="09742010151"/>
    <n v="36150"/>
    <n v="1045"/>
    <x v="0"/>
    <n v="37032"/>
    <n v="8798"/>
    <n v="11515"/>
    <x v="2494"/>
    <n v="331"/>
    <n v="620"/>
    <n v="4935"/>
    <x v="4"/>
  </r>
  <r>
    <n v="7742"/>
    <s v="L'AUTOMOBILE"/>
    <s v="CT0187992"/>
    <s v="02885250874"/>
    <n v="36149"/>
    <n v="7921"/>
    <x v="0"/>
    <n v="44070"/>
    <n v="35849"/>
    <n v="3189"/>
    <x v="3773"/>
    <n v="709"/>
    <n v="529"/>
    <n v="466"/>
    <x v="5"/>
  </r>
  <r>
    <n v="7743"/>
    <s v="ICA"/>
    <s v="TN0142007"/>
    <s v="01506570223"/>
    <n v="36142"/>
    <n v="1262"/>
    <x v="0"/>
    <n v="35630"/>
    <n v="15103"/>
    <n v="9294"/>
    <x v="5831"/>
    <n v="-24403"/>
    <n v="559"/>
    <n v="5355"/>
    <x v="8"/>
  </r>
  <r>
    <n v="7744"/>
    <s v="MARTINA"/>
    <s v="LU0074268"/>
    <s v="00200620466"/>
    <n v="36142"/>
    <n v="27"/>
    <x v="0"/>
    <n v="35741"/>
    <n v="22938"/>
    <n v="11189"/>
    <x v="5832"/>
    <n v="565"/>
    <n v="305"/>
    <n v="148"/>
    <x v="5"/>
  </r>
  <r>
    <n v="7745"/>
    <s v="OLDRATI GUARNIZIONI INDUSTRIALI"/>
    <s v="BG0185451"/>
    <s v="01237700164"/>
    <n v="36138"/>
    <n v="718"/>
    <x v="0"/>
    <n v="36856"/>
    <n v="17915"/>
    <n v="7527"/>
    <x v="5833"/>
    <n v="507"/>
    <n v="669"/>
    <n v="0"/>
    <x v="1"/>
  </r>
  <r>
    <n v="7746"/>
    <s v="LE ROMAGNOLE"/>
    <s v="RA0020360"/>
    <s v="00082850397"/>
    <n v="36136"/>
    <n v="4509"/>
    <x v="0"/>
    <n v="35601"/>
    <n v="28574"/>
    <n v="1486"/>
    <x v="5834"/>
    <n v="57"/>
    <n v="0"/>
    <n v="2587"/>
    <x v="9"/>
  </r>
  <r>
    <n v="7747"/>
    <s v="AUTOSILE"/>
    <s v="TV0219166"/>
    <s v="03076450265"/>
    <n v="36127"/>
    <n v="307"/>
    <x v="0"/>
    <n v="36434"/>
    <n v="30943"/>
    <n v="1183"/>
    <x v="3191"/>
    <n v="-187"/>
    <n v="87"/>
    <n v="400"/>
    <x v="1"/>
  </r>
  <r>
    <n v="7748"/>
    <s v="SICILVETRO"/>
    <s v="TP0024064"/>
    <s v="00060940814"/>
    <n v="36125"/>
    <n v="9"/>
    <x v="0"/>
    <n v="40152"/>
    <n v="15925"/>
    <n v="11523"/>
    <x v="4530"/>
    <n v="1691"/>
    <n v="291"/>
    <n v="9057"/>
    <x v="5"/>
  </r>
  <r>
    <n v="7749"/>
    <s v="RTL 102,500 HIT RADIO"/>
    <s v="BG0226901"/>
    <s v="01646950160"/>
    <n v="36125"/>
    <n v="8"/>
    <x v="0"/>
    <n v="36133"/>
    <n v="2456"/>
    <n v="20632"/>
    <x v="5835"/>
    <n v="767"/>
    <n v="527"/>
    <n v="5639"/>
    <x v="1"/>
  </r>
  <r>
    <n v="7750"/>
    <s v="PROGRES 2"/>
    <s v="MI1453907"/>
    <s v="07374190580"/>
    <n v="36124"/>
    <n v="91"/>
    <x v="0"/>
    <n v="35964"/>
    <n v="368"/>
    <n v="18918"/>
    <x v="3058"/>
    <n v="6201"/>
    <n v="3117"/>
    <n v="1750"/>
    <x v="0"/>
  </r>
  <r>
    <n v="7751"/>
    <s v="ARTURO MANCINI"/>
    <s v="PS0003072"/>
    <s v="00100070416"/>
    <n v="36115"/>
    <n v="102"/>
    <x v="0"/>
    <n v="36217"/>
    <n v="28608"/>
    <n v="2647"/>
    <x v="5836"/>
    <n v="1502"/>
    <n v="667"/>
    <n v="15"/>
    <x v="1"/>
  </r>
  <r>
    <n v="7752"/>
    <s v="A.A.V. AGENZIA AMERICANA VICENZA"/>
    <s v="VI0064818"/>
    <s v="00164340242"/>
    <n v="36113"/>
    <n v="0"/>
    <x v="0"/>
    <n v="36113"/>
    <n v="30217"/>
    <n v="2823"/>
    <x v="3259"/>
    <n v="855"/>
    <n v="433"/>
    <n v="0"/>
    <x v="2"/>
  </r>
  <r>
    <n v="7753"/>
    <s v="SAN MARCO PELLI GREZZE"/>
    <s v="VI0150460"/>
    <s v="00626540264"/>
    <n v="36109"/>
    <n v="193"/>
    <x v="0"/>
    <n v="36302"/>
    <n v="30027"/>
    <n v="2773"/>
    <x v="5837"/>
    <n v="190"/>
    <n v="290"/>
    <n v="1618"/>
    <x v="3"/>
  </r>
  <r>
    <n v="7754"/>
    <s v="SAVAL"/>
    <s v="MI0867471"/>
    <s v="01772950158"/>
    <n v="36108"/>
    <n v="498"/>
    <x v="0"/>
    <n v="36866"/>
    <n v="34010"/>
    <n v="1468"/>
    <x v="20"/>
    <n v="327"/>
    <n v="191"/>
    <n v="0"/>
    <x v="3"/>
  </r>
  <r>
    <n v="7755"/>
    <s v="G. OGGIONNI"/>
    <s v="BG0282353"/>
    <s v="02350540163"/>
    <n v="36108"/>
    <n v="457"/>
    <x v="0"/>
    <n v="36565"/>
    <n v="657"/>
    <n v="30727"/>
    <x v="5838"/>
    <n v="-359"/>
    <n v="166"/>
    <n v="0"/>
    <x v="3"/>
  </r>
  <r>
    <n v="7756"/>
    <s v="SEROTEX"/>
    <s v="BO0305814"/>
    <s v="03630490377"/>
    <n v="36104"/>
    <n v="242"/>
    <x v="0"/>
    <n v="36201"/>
    <n v="27362"/>
    <n v="1179"/>
    <x v="5839"/>
    <n v="3059"/>
    <n v="1428"/>
    <n v="0"/>
    <x v="1"/>
  </r>
  <r>
    <n v="7757"/>
    <s v="CO.GE.FA."/>
    <s v="TO0476975"/>
    <s v="00982520017"/>
    <n v="36103"/>
    <n v="2232"/>
    <x v="0"/>
    <n v="40894"/>
    <n v="7721"/>
    <n v="9303"/>
    <x v="5840"/>
    <n v="859"/>
    <n v="620"/>
    <n v="521"/>
    <x v="4"/>
  </r>
  <r>
    <n v="7758"/>
    <s v="AUTOCLUB"/>
    <s v="MO0211610"/>
    <s v="01367680368"/>
    <n v="36103"/>
    <n v="1042"/>
    <x v="0"/>
    <n v="37133"/>
    <n v="33332"/>
    <n v="2113"/>
    <x v="5711"/>
    <n v="827"/>
    <n v="394"/>
    <n v="1400"/>
    <x v="4"/>
  </r>
  <r>
    <n v="7759"/>
    <s v="ITALIANA CONDUTTORI"/>
    <s v="PV0121432"/>
    <s v="00180690182"/>
    <n v="36099"/>
    <n v="4"/>
    <x v="0"/>
    <n v="36157"/>
    <n v="18754"/>
    <n v="5207"/>
    <x v="5564"/>
    <n v="5082"/>
    <n v="2369"/>
    <n v="0"/>
    <x v="2"/>
  </r>
  <r>
    <n v="7760"/>
    <s v="STEP"/>
    <s v="PC0004722"/>
    <s v="00103350336"/>
    <n v="36097"/>
    <n v="1075"/>
    <x v="0"/>
    <n v="38453"/>
    <n v="16163"/>
    <n v="8802"/>
    <x v="20"/>
    <n v="137"/>
    <n v="425"/>
    <n v="0"/>
    <x v="3"/>
  </r>
  <r>
    <n v="7761"/>
    <s v="SOCIETA' AEREOPORTO"/>
    <s v="PI0070272"/>
    <s v="00403110505"/>
    <n v="36092"/>
    <n v="755"/>
    <x v="0"/>
    <n v="36847"/>
    <n v="745"/>
    <n v="8341"/>
    <x v="1130"/>
    <n v="3870"/>
    <n v="2555"/>
    <n v="12"/>
    <x v="0"/>
  </r>
  <r>
    <n v="7762"/>
    <s v="TECNOMEC"/>
    <s v="AO0031119"/>
    <s v="00041600073"/>
    <n v="36088"/>
    <n v="393"/>
    <x v="0"/>
    <n v="36363"/>
    <n v="21040"/>
    <n v="6940"/>
    <x v="5507"/>
    <n v="687"/>
    <n v="549"/>
    <n v="4691"/>
    <x v="0"/>
  </r>
  <r>
    <n v="7763"/>
    <s v="SEPAL SOCIETA' ESTRUSIONE"/>
    <s v="BS0191364"/>
    <s v="00311480172"/>
    <n v="36083"/>
    <n v="13"/>
    <x v="0"/>
    <n v="36798"/>
    <n v="23425"/>
    <n v="3588"/>
    <x v="5841"/>
    <n v="2234"/>
    <n v="1112"/>
    <n v="1002"/>
    <x v="5"/>
  </r>
  <r>
    <n v="7764"/>
    <s v="GORIMA -COSTRUZIONI STRADE BITUMI"/>
    <s v="LE0035540"/>
    <s v="00143770758"/>
    <n v="36083"/>
    <n v="96"/>
    <x v="0"/>
    <n v="36179"/>
    <n v="29383"/>
    <n v="2732"/>
    <x v="5123"/>
    <n v="2115"/>
    <n v="925"/>
    <n v="213"/>
    <x v="3"/>
  </r>
  <r>
    <n v="7765"/>
    <s v="FEDERAL MOGUL FILTRATION PRODUCTS"/>
    <s v="MI1372095"/>
    <s v="02314460102"/>
    <n v="36076"/>
    <n v="439"/>
    <x v="0"/>
    <n v="35973"/>
    <n v="20527"/>
    <n v="5765"/>
    <x v="5842"/>
    <n v="-1298"/>
    <n v="311"/>
    <n v="17"/>
    <x v="5"/>
  </r>
  <r>
    <n v="7766"/>
    <s v="SADA CAVI"/>
    <s v="MO0252462"/>
    <s v="01922550361"/>
    <n v="36075"/>
    <n v="213"/>
    <x v="0"/>
    <n v="36288"/>
    <n v="31438"/>
    <n v="1907"/>
    <x v="5843"/>
    <n v="346"/>
    <n v="236"/>
    <n v="4442"/>
    <x v="6"/>
  </r>
  <r>
    <n v="7767"/>
    <s v="CROUZET COMPONENTI"/>
    <s v="MI1424656"/>
    <s v="10991840157"/>
    <n v="36074"/>
    <n v="60"/>
    <x v="0"/>
    <n v="36134"/>
    <n v="26179"/>
    <n v="2001"/>
    <x v="5743"/>
    <n v="2592"/>
    <n v="1240"/>
    <n v="0"/>
    <x v="7"/>
  </r>
  <r>
    <n v="7768"/>
    <s v="CERAMICA VALLELUNGA"/>
    <s v="VT0052085"/>
    <s v="00118220565"/>
    <n v="36068"/>
    <n v="441"/>
    <x v="0"/>
    <n v="37041"/>
    <n v="12575"/>
    <n v="8997"/>
    <x v="4546"/>
    <n v="2935"/>
    <n v="1522"/>
    <n v="5198"/>
    <x v="4"/>
  </r>
  <r>
    <n v="7769"/>
    <s v="GENERALE CONSERVE"/>
    <s v="MI1337201"/>
    <s v="03134780109"/>
    <n v="36066"/>
    <n v="271"/>
    <x v="0"/>
    <n v="38840"/>
    <n v="27771"/>
    <n v="8057"/>
    <x v="5844"/>
    <n v="294"/>
    <n v="233"/>
    <n v="0"/>
    <x v="3"/>
  </r>
  <r>
    <n v="7770"/>
    <s v="LA VENETA RETI"/>
    <s v="PD0157789"/>
    <s v="00268080934"/>
    <n v="36065"/>
    <n v="774"/>
    <x v="0"/>
    <n v="37483"/>
    <n v="30100"/>
    <n v="3846"/>
    <x v="2295"/>
    <n v="289"/>
    <n v="212"/>
    <n v="98"/>
    <x v="8"/>
  </r>
  <r>
    <n v="7771"/>
    <s v="ASSOCIAZIONE PRODUTTORI"/>
    <s v="SA0165703"/>
    <s v="00680210655"/>
    <n v="36061"/>
    <n v="564"/>
    <x v="0"/>
    <n v="36645"/>
    <n v="36087"/>
    <n v="137"/>
    <x v="5845"/>
    <n v="-345"/>
    <n v="9"/>
    <n v="1379"/>
    <x v="8"/>
  </r>
  <r>
    <n v="7772"/>
    <s v="CORMIK"/>
    <s v="VI0182456"/>
    <s v="00230050239"/>
    <n v="36052"/>
    <n v="179"/>
    <x v="0"/>
    <n v="36231"/>
    <n v="25657"/>
    <n v="4077"/>
    <x v="3868"/>
    <n v="1151"/>
    <n v="237"/>
    <n v="2252"/>
    <x v="9"/>
  </r>
  <r>
    <n v="7774"/>
    <s v="COMPAGNIA GENERALE ABBIGLIAMENTO -"/>
    <s v="RM0554148"/>
    <s v="07032000585"/>
    <n v="36049"/>
    <n v="0"/>
    <x v="0"/>
    <n v="38367"/>
    <n v="23353"/>
    <n v="3453"/>
    <x v="3760"/>
    <n v="262"/>
    <n v="410"/>
    <n v="0"/>
    <x v="1"/>
  </r>
  <r>
    <n v="7775"/>
    <s v="IMITEC"/>
    <s v="RM0733288"/>
    <s v="04127921007"/>
    <n v="36047"/>
    <n v="1218"/>
    <x v="0"/>
    <n v="37265"/>
    <n v="636"/>
    <n v="6188"/>
    <x v="545"/>
    <n v="886"/>
    <n v="828"/>
    <n v="0"/>
    <x v="8"/>
  </r>
  <r>
    <n v="7776"/>
    <s v="ZETRONIC"/>
    <s v="PD0139509"/>
    <s v="00801060286"/>
    <n v="36039"/>
    <n v="783"/>
    <x v="0"/>
    <n v="37815"/>
    <n v="11322"/>
    <n v="5876"/>
    <x v="5846"/>
    <n v="6268"/>
    <n v="3052"/>
    <n v="9"/>
    <x v="0"/>
  </r>
  <r>
    <n v="7777"/>
    <s v="NAVALMECCANICA ELBANA"/>
    <s v="NA0505083"/>
    <s v="06600510637"/>
    <n v="36035"/>
    <n v="0"/>
    <x v="0"/>
    <n v="36035"/>
    <n v="8535"/>
    <n v="19484"/>
    <x v="3472"/>
    <n v="3976"/>
    <n v="479"/>
    <n v="0"/>
    <x v="0"/>
  </r>
  <r>
    <n v="7778"/>
    <s v="MANIFATTURA LODOVICI E C."/>
    <s v="MI0845847"/>
    <s v="01784040154"/>
    <n v="36034"/>
    <n v="1453"/>
    <x v="0"/>
    <n v="37739"/>
    <n v="16336"/>
    <n v="7110"/>
    <x v="5847"/>
    <n v="1608"/>
    <n v="576"/>
    <n v="2601"/>
    <x v="4"/>
  </r>
  <r>
    <n v="7779"/>
    <s v="NUMERICA"/>
    <s v="BS0289435"/>
    <s v="01458810171"/>
    <n v="36033"/>
    <n v="94"/>
    <x v="0"/>
    <n v="36127"/>
    <n v="28612"/>
    <n v="3281"/>
    <x v="4601"/>
    <n v="525"/>
    <n v="326"/>
    <n v="1"/>
    <x v="0"/>
  </r>
  <r>
    <n v="7780"/>
    <s v="SALCHI RHENACOAT"/>
    <s v="MI1425007"/>
    <s v="04022301008"/>
    <n v="36028"/>
    <n v="242"/>
    <x v="0"/>
    <n v="37083"/>
    <n v="26753"/>
    <n v="3081"/>
    <x v="5848"/>
    <n v="1299"/>
    <n v="817"/>
    <n v="5000"/>
    <x v="0"/>
  </r>
  <r>
    <n v="7781"/>
    <s v="OFFICINE MECCANICHE PIETRO BERTO"/>
    <s v="VI0047416"/>
    <s v="00146860242"/>
    <n v="36020"/>
    <n v="799"/>
    <x v="0"/>
    <n v="36805"/>
    <n v="15070"/>
    <n v="9902"/>
    <x v="2477"/>
    <n v="2713"/>
    <n v="1481"/>
    <n v="349"/>
    <x v="2"/>
  </r>
  <r>
    <n v="7782"/>
    <s v="MORESCALCHI AUTO"/>
    <s v="PT0100026"/>
    <s v="00882490477"/>
    <n v="36014"/>
    <n v="165"/>
    <x v="0"/>
    <n v="36179"/>
    <n v="30705"/>
    <n v="2520"/>
    <x v="5849"/>
    <n v="-258"/>
    <n v="115"/>
    <n v="526"/>
    <x v="0"/>
  </r>
  <r>
    <n v="7783"/>
    <s v="CALCESTRUZZI SELGEA -"/>
    <s v="VI0156840"/>
    <s v="01269050249"/>
    <n v="36011"/>
    <n v="386"/>
    <x v="0"/>
    <n v="36536"/>
    <n v="17623"/>
    <n v="5078"/>
    <x v="5850"/>
    <n v="943"/>
    <n v="793"/>
    <n v="0"/>
    <x v="1"/>
  </r>
  <r>
    <n v="7784"/>
    <s v="TORNOS TECHNOLOGIES ITALIA"/>
    <s v="MI1192323"/>
    <s v="07914210153"/>
    <n v="36001"/>
    <n v="409"/>
    <x v="0"/>
    <n v="36410"/>
    <n v="30069"/>
    <n v="2851"/>
    <x v="5035"/>
    <n v="298"/>
    <n v="277"/>
    <n v="0"/>
    <x v="8"/>
  </r>
  <r>
    <n v="7785"/>
    <s v="BERARDI"/>
    <s v="BS0367720"/>
    <s v="03377850171"/>
    <n v="36000"/>
    <n v="917"/>
    <x v="0"/>
    <n v="39353"/>
    <n v="11295"/>
    <n v="8143"/>
    <x v="5851"/>
    <n v="1696"/>
    <n v="1538"/>
    <n v="20000"/>
    <x v="1"/>
  </r>
  <r>
    <n v="7786"/>
    <s v="SIXMAR"/>
    <s v="VR0201993"/>
    <s v="01870970231"/>
    <n v="35999"/>
    <n v="347"/>
    <x v="0"/>
    <n v="35560"/>
    <n v="20628"/>
    <n v="11098"/>
    <x v="3247"/>
    <n v="428"/>
    <n v="351"/>
    <n v="1344"/>
    <x v="4"/>
  </r>
  <r>
    <n v="7787"/>
    <s v="PIAZZA SEMPIONE"/>
    <s v="MI1364251"/>
    <s v="10331070150"/>
    <n v="35995"/>
    <n v="2"/>
    <x v="0"/>
    <n v="35997"/>
    <n v="10125"/>
    <n v="21557"/>
    <x v="3203"/>
    <n v="2354"/>
    <n v="1135"/>
    <n v="2000"/>
    <x v="3"/>
  </r>
  <r>
    <n v="7788"/>
    <s v="C.E.C.I.S. EUROPEO COOPERATIVE"/>
    <s v="MI1439566"/>
    <s v="01553650183"/>
    <n v="35993"/>
    <n v="77"/>
    <x v="0"/>
    <n v="36070"/>
    <n v="10"/>
    <n v="34902"/>
    <x v="4371"/>
    <n v="50"/>
    <n v="16"/>
    <n v="13"/>
    <x v="8"/>
  </r>
  <r>
    <n v="7789"/>
    <s v="MARIANI PETROLI"/>
    <s v="PS0102850"/>
    <s v="01032410415"/>
    <n v="35991"/>
    <n v="79"/>
    <x v="0"/>
    <n v="36070"/>
    <n v="32349"/>
    <n v="1867"/>
    <x v="4347"/>
    <n v="750"/>
    <n v="264"/>
    <n v="0"/>
    <x v="4"/>
  </r>
  <r>
    <n v="7790"/>
    <s v="PLLB ELETTRONICA"/>
    <s v="MI1148718"/>
    <s v="07186230152"/>
    <n v="35985"/>
    <n v="620"/>
    <x v="0"/>
    <n v="41288"/>
    <n v="15945"/>
    <n v="6697"/>
    <x v="5852"/>
    <n v="-3635"/>
    <n v="593"/>
    <n v="8880"/>
    <x v="5"/>
  </r>
  <r>
    <n v="7791"/>
    <s v="F.G.S. FONDERIA GHISE E ACCIAI"/>
    <s v="BG0157207"/>
    <s v="00223620162"/>
    <n v="35981"/>
    <n v="252"/>
    <x v="0"/>
    <n v="38082"/>
    <n v="17199"/>
    <n v="14638"/>
    <x v="5853"/>
    <n v="1999"/>
    <n v="973"/>
    <n v="0"/>
    <x v="8"/>
  </r>
  <r>
    <n v="7793"/>
    <s v="COMPUTER HOUSE"/>
    <s v="MI1451484"/>
    <s v="11260760159"/>
    <n v="35965"/>
    <n v="365"/>
    <x v="51"/>
    <n v="37574"/>
    <n v="34780"/>
    <n v="74"/>
    <x v="929"/>
    <n v="128"/>
    <n v="87"/>
    <n v="0"/>
    <x v="1"/>
  </r>
  <r>
    <n v="7794"/>
    <s v="IL MIO CASTELLO INTERNATIONAL"/>
    <s v="MI1507655"/>
    <s v="11902480158"/>
    <n v="35960"/>
    <n v="83"/>
    <x v="0"/>
    <n v="36043"/>
    <n v="3905"/>
    <n v="23397"/>
    <x v="4143"/>
    <n v="3036"/>
    <n v="1667"/>
    <n v="3856"/>
    <x v="9"/>
  </r>
  <r>
    <n v="7795"/>
    <s v="M &amp; Z"/>
    <s v="NO0136260"/>
    <s v="00906530035"/>
    <n v="35957"/>
    <n v="90"/>
    <x v="0"/>
    <n v="36843"/>
    <n v="25064"/>
    <n v="7425"/>
    <x v="5854"/>
    <n v="1157"/>
    <n v="686"/>
    <n v="458"/>
    <x v="1"/>
  </r>
  <r>
    <n v="7796"/>
    <s v="GIORGIO FANTI"/>
    <s v="BO0253957"/>
    <s v="02140620374"/>
    <n v="35951"/>
    <n v="244"/>
    <x v="0"/>
    <n v="36540"/>
    <n v="20697"/>
    <n v="8826"/>
    <x v="5855"/>
    <n v="765"/>
    <n v="593"/>
    <n v="0"/>
    <x v="5"/>
  </r>
  <r>
    <n v="7797"/>
    <s v="INDUSTRIE GUIDO MALVESTIO"/>
    <s v="PD0119204"/>
    <s v="00197370281"/>
    <n v="35944"/>
    <n v="139"/>
    <x v="0"/>
    <n v="36452"/>
    <n v="20282"/>
    <n v="5848"/>
    <x v="2418"/>
    <n v="1464"/>
    <n v="972"/>
    <n v="667"/>
    <x v="1"/>
  </r>
  <r>
    <n v="7798"/>
    <s v="EDERA"/>
    <s v="RE0183945"/>
    <s v="01413550359"/>
    <n v="35944"/>
    <n v="287"/>
    <x v="0"/>
    <n v="36478"/>
    <n v="33090"/>
    <n v="2104"/>
    <x v="5856"/>
    <n v="299"/>
    <n v="179"/>
    <n v="0"/>
    <x v="0"/>
  </r>
  <r>
    <n v="7799"/>
    <s v="F.I.T. FILATI PER L'INDUSTRIA"/>
    <s v="MN0153941"/>
    <s v="00152190310"/>
    <n v="35938"/>
    <n v="567"/>
    <x v="0"/>
    <n v="36505"/>
    <n v="26620"/>
    <n v="2571"/>
    <x v="5632"/>
    <n v="3879"/>
    <n v="1639"/>
    <n v="0"/>
    <x v="1"/>
  </r>
  <r>
    <n v="7800"/>
    <s v="INDUSTRIE GENERALI COMPOUNDS"/>
    <s v="VA0255339"/>
    <s v="02403090125"/>
    <n v="35938"/>
    <n v="70"/>
    <x v="0"/>
    <n v="38547"/>
    <n v="31978"/>
    <n v="2110"/>
    <x v="20"/>
    <n v="-536"/>
    <n v="185"/>
    <n v="0"/>
    <x v="2"/>
  </r>
  <r>
    <n v="7801"/>
    <s v="CEROS"/>
    <s v="CN0098795"/>
    <s v="00296950041"/>
    <n v="35934"/>
    <n v="4222"/>
    <x v="0"/>
    <n v="41096"/>
    <n v="23498"/>
    <n v="8084"/>
    <x v="2141"/>
    <n v="1458"/>
    <n v="296"/>
    <n v="3130"/>
    <x v="3"/>
  </r>
  <r>
    <n v="7802"/>
    <s v="STIL GARDEN"/>
    <s v="TV0189616"/>
    <s v="02083250262"/>
    <n v="35933"/>
    <n v="922"/>
    <x v="0"/>
    <n v="35928"/>
    <n v="18824"/>
    <n v="13082"/>
    <x v="3336"/>
    <n v="-1786"/>
    <n v="0"/>
    <n v="3331"/>
    <x v="3"/>
  </r>
  <r>
    <n v="7803"/>
    <s v="OCRES RENATO SCROCCA"/>
    <s v="RM0469184"/>
    <s v="04859950588"/>
    <n v="35928"/>
    <n v="983"/>
    <x v="0"/>
    <n v="38274"/>
    <n v="29758"/>
    <n v="1205"/>
    <x v="4667"/>
    <n v="1101"/>
    <n v="574"/>
    <n v="2005"/>
    <x v="3"/>
  </r>
  <r>
    <n v="7804"/>
    <s v="ARBE, INDUSTRIE GRAFICHE"/>
    <s v="MO0240547"/>
    <s v="01762570362"/>
    <n v="35923"/>
    <n v="726"/>
    <x v="0"/>
    <n v="37076"/>
    <n v="11764"/>
    <n v="14483"/>
    <x v="3893"/>
    <n v="429"/>
    <n v="482"/>
    <n v="6449"/>
    <x v="1"/>
  </r>
  <r>
    <n v="7805"/>
    <s v="FORMOS"/>
    <s v="TV0198467"/>
    <s v="01226600375"/>
    <n v="35907"/>
    <n v="64"/>
    <x v="0"/>
    <n v="35980"/>
    <n v="25428"/>
    <n v="3785"/>
    <x v="5857"/>
    <n v="1008"/>
    <n v="515"/>
    <n v="5368"/>
    <x v="4"/>
  </r>
  <r>
    <n v="7806"/>
    <s v="OROBICA PESCA"/>
    <s v="BG0173407"/>
    <s v="00794050161"/>
    <n v="35901"/>
    <n v="105"/>
    <x v="0"/>
    <n v="36006"/>
    <n v="28247"/>
    <n v="1470"/>
    <x v="584"/>
    <n v="974"/>
    <n v="570"/>
    <n v="394"/>
    <x v="4"/>
  </r>
  <r>
    <n v="7807"/>
    <s v="AUTOMA"/>
    <s v="BO0212392"/>
    <s v="00315040378"/>
    <n v="35900"/>
    <n v="716"/>
    <x v="0"/>
    <n v="35986"/>
    <n v="14760"/>
    <n v="9763"/>
    <x v="5858"/>
    <n v="2026"/>
    <n v="1439"/>
    <n v="856"/>
    <x v="2"/>
  </r>
  <r>
    <n v="7808"/>
    <s v="DISTRIBUZIONE DETTAGLIO"/>
    <s v="MI1500442"/>
    <s v="11812910153"/>
    <n v="35899"/>
    <n v="8165"/>
    <x v="0"/>
    <n v="44064"/>
    <n v="21732"/>
    <n v="4009"/>
    <x v="5859"/>
    <n v="-32"/>
    <n v="35"/>
    <n v="0"/>
    <x v="3"/>
  </r>
  <r>
    <n v="7809"/>
    <s v="RIVOLTA"/>
    <s v="MI1238935"/>
    <s v="08641890150"/>
    <n v="35893"/>
    <n v="1673"/>
    <x v="0"/>
    <n v="37566"/>
    <n v="21179"/>
    <n v="10595"/>
    <x v="4027"/>
    <n v="590"/>
    <n v="509"/>
    <n v="3945"/>
    <x v="0"/>
  </r>
  <r>
    <n v="7810"/>
    <s v="CARNITALIA"/>
    <s v="LO1173255"/>
    <s v="07642240159"/>
    <n v="35886"/>
    <n v="170"/>
    <x v="0"/>
    <n v="36056"/>
    <n v="29463"/>
    <n v="2998"/>
    <x v="20"/>
    <n v="1133"/>
    <n v="592"/>
    <n v="0"/>
    <x v="0"/>
  </r>
  <r>
    <n v="7811"/>
    <s v="CONSMAREMMA"/>
    <s v="RM0192953"/>
    <s v="00394730584"/>
    <n v="35880"/>
    <n v="175"/>
    <x v="0"/>
    <n v="37048"/>
    <n v="30593"/>
    <n v="2738"/>
    <x v="987"/>
    <n v="185"/>
    <n v="140"/>
    <n v="3803"/>
    <x v="5"/>
  </r>
  <r>
    <n v="7812"/>
    <s v="ROTEX"/>
    <s v="CO0205084"/>
    <s v="01641090137"/>
    <n v="35870"/>
    <n v="31"/>
    <x v="0"/>
    <n v="36554"/>
    <n v="32137"/>
    <n v="2014"/>
    <x v="5860"/>
    <n v="415"/>
    <n v="296"/>
    <n v="0"/>
    <x v="3"/>
  </r>
  <r>
    <n v="7813"/>
    <s v="AUTOCAR 2.000"/>
    <s v="FI0418828"/>
    <s v="04142560483"/>
    <n v="35865"/>
    <n v="125"/>
    <x v="0"/>
    <n v="35990"/>
    <n v="33706"/>
    <n v="706"/>
    <x v="5861"/>
    <n v="-633"/>
    <n v="70"/>
    <n v="678"/>
    <x v="5"/>
  </r>
  <r>
    <n v="7814"/>
    <s v="INDUSTRIE MINERVA"/>
    <s v="RM0871102"/>
    <s v="02060030547"/>
    <n v="35862"/>
    <n v="311"/>
    <x v="0"/>
    <n v="35778"/>
    <n v="19257"/>
    <n v="10216"/>
    <x v="5370"/>
    <n v="591"/>
    <n v="566"/>
    <n v="521"/>
    <x v="6"/>
  </r>
  <r>
    <n v="7815"/>
    <s v="UCB CHEMICALS ITALIA"/>
    <s v="MI0936808"/>
    <s v="02838700157"/>
    <n v="35856"/>
    <n v="2336"/>
    <x v="0"/>
    <n v="38192"/>
    <n v="27211"/>
    <n v="3032"/>
    <x v="3087"/>
    <n v="1385"/>
    <n v="646"/>
    <n v="0"/>
    <x v="7"/>
  </r>
  <r>
    <n v="7816"/>
    <s v="STANLEY TOOLS"/>
    <s v="CO0167458"/>
    <s v="00366000602"/>
    <n v="35855"/>
    <n v="497"/>
    <x v="0"/>
    <n v="36646"/>
    <n v="23482"/>
    <n v="5680"/>
    <x v="4564"/>
    <n v="3538"/>
    <n v="1565"/>
    <n v="0"/>
    <x v="4"/>
  </r>
  <r>
    <n v="7817"/>
    <s v="DI.BE.A. DI BENEDETTO ALIMENTARI"/>
    <s v="BA0278655"/>
    <s v="03855510727"/>
    <n v="35852"/>
    <n v="81"/>
    <x v="0"/>
    <n v="35933"/>
    <n v="31618"/>
    <n v="1765"/>
    <x v="5862"/>
    <n v="228"/>
    <n v="207"/>
    <n v="0"/>
    <x v="3"/>
  </r>
  <r>
    <n v="7818"/>
    <s v="ILPE"/>
    <s v="FO0155388"/>
    <s v="00445880404"/>
    <n v="35852"/>
    <n v="108"/>
    <x v="0"/>
    <n v="35720"/>
    <n v="16231"/>
    <n v="8354"/>
    <x v="4656"/>
    <n v="1199"/>
    <n v="833"/>
    <n v="4519"/>
    <x v="8"/>
  </r>
  <r>
    <n v="7819"/>
    <s v="APRILE LABRO SERVICES"/>
    <s v="LI0089452"/>
    <s v="00972530497"/>
    <n v="35852"/>
    <n v="252"/>
    <x v="0"/>
    <n v="36104"/>
    <n v="65"/>
    <n v="33929"/>
    <x v="5863"/>
    <n v="249"/>
    <n v="214"/>
    <n v="741"/>
    <x v="8"/>
  </r>
  <r>
    <n v="7820"/>
    <s v="AUTOCAR"/>
    <s v="MI0671070"/>
    <s v="00849380159"/>
    <n v="35850"/>
    <n v="256"/>
    <x v="0"/>
    <n v="36106"/>
    <n v="29301"/>
    <n v="2591"/>
    <x v="4433"/>
    <n v="438"/>
    <n v="379"/>
    <n v="2850"/>
    <x v="9"/>
  </r>
  <r>
    <n v="7821"/>
    <s v="SPOTORNO CAR"/>
    <s v="MI1366604"/>
    <s v="10357260156"/>
    <n v="35846"/>
    <n v="722"/>
    <x v="0"/>
    <n v="37055"/>
    <n v="32464"/>
    <n v="3113"/>
    <x v="5811"/>
    <n v="136"/>
    <n v="118"/>
    <n v="601"/>
    <x v="1"/>
  </r>
  <r>
    <n v="7822"/>
    <s v="ELETTROSIDERURGICA ITALIANA"/>
    <s v="MI1467902"/>
    <s v="00902970094"/>
    <n v="35825"/>
    <n v="209"/>
    <x v="0"/>
    <n v="36749"/>
    <n v="20051"/>
    <n v="15401"/>
    <x v="1432"/>
    <n v="1191"/>
    <n v="148"/>
    <n v="0"/>
    <x v="1"/>
  </r>
  <r>
    <n v="7823"/>
    <s v="JUVENTUS F.C."/>
    <s v="TO0394963"/>
    <s v="00470470014"/>
    <n v="35824"/>
    <n v="128149"/>
    <x v="0"/>
    <n v="163972"/>
    <n v="1874"/>
    <n v="25537"/>
    <x v="5864"/>
    <n v="24708"/>
    <n v="8420"/>
    <n v="3735"/>
    <x v="8"/>
  </r>
  <r>
    <n v="7824"/>
    <s v="BIEFFE HELMETS"/>
    <s v="LU0092941"/>
    <s v="00417070463"/>
    <n v="35819"/>
    <n v="3108"/>
    <x v="0"/>
    <n v="35112"/>
    <n v="19342"/>
    <n v="11632"/>
    <x v="5865"/>
    <n v="146"/>
    <n v="181"/>
    <n v="0"/>
    <x v="0"/>
  </r>
  <r>
    <n v="7825"/>
    <s v="LATTERIA SOCIALE CA' DE' STEFANI"/>
    <s v="CR0009724"/>
    <s v="00203250196"/>
    <n v="35819"/>
    <n v="910"/>
    <x v="0"/>
    <n v="34683"/>
    <n v="25605"/>
    <n v="2895"/>
    <x v="4895"/>
    <n v="84"/>
    <n v="84"/>
    <n v="3811"/>
    <x v="0"/>
  </r>
  <r>
    <n v="7826"/>
    <s v="ALMAR"/>
    <s v="BS0237645"/>
    <s v="01170810178"/>
    <n v="35818"/>
    <n v="380"/>
    <x v="0"/>
    <n v="36444"/>
    <n v="11138"/>
    <n v="13931"/>
    <x v="5866"/>
    <n v="5428"/>
    <n v="2290"/>
    <n v="0"/>
    <x v="4"/>
  </r>
  <r>
    <n v="7827"/>
    <s v="ENERGIA PETROLI 2000"/>
    <s v="RM0641152"/>
    <s v="08038920586"/>
    <n v="35814"/>
    <n v="512"/>
    <x v="0"/>
    <n v="36325"/>
    <n v="34023"/>
    <n v="1200"/>
    <x v="5553"/>
    <n v="96"/>
    <n v="67"/>
    <n v="166"/>
    <x v="0"/>
  </r>
  <r>
    <n v="7828"/>
    <s v="GIOMARELLI ANTERIVO"/>
    <s v="SI0073550"/>
    <s v="00310510524"/>
    <n v="35813"/>
    <n v="295"/>
    <x v="0"/>
    <n v="37529"/>
    <n v="13642"/>
    <n v="11913"/>
    <x v="5421"/>
    <n v="657"/>
    <n v="541"/>
    <n v="8244"/>
    <x v="0"/>
  </r>
  <r>
    <n v="7829"/>
    <s v="ISLANDIA"/>
    <s v="MO0270946"/>
    <s v="08573290155"/>
    <n v="35810"/>
    <n v="2376"/>
    <x v="0"/>
    <n v="38186"/>
    <n v="19745"/>
    <n v="17223"/>
    <x v="5867"/>
    <n v="-3416"/>
    <n v="37"/>
    <n v="0"/>
    <x v="2"/>
  </r>
  <r>
    <n v="7830"/>
    <s v="STA.FIL"/>
    <s v="PN0030021"/>
    <s v="00416790939"/>
    <n v="35808"/>
    <n v="698"/>
    <x v="0"/>
    <n v="40360"/>
    <n v="13857"/>
    <n v="8373"/>
    <x v="5868"/>
    <n v="1266"/>
    <n v="1010"/>
    <n v="12421"/>
    <x v="0"/>
  </r>
  <r>
    <n v="7831"/>
    <s v="VIBROCESA"/>
    <s v="CA0046663"/>
    <s v="00250320926"/>
    <n v="35801"/>
    <n v="1826"/>
    <x v="0"/>
    <n v="41344"/>
    <n v="561"/>
    <n v="24543"/>
    <x v="4399"/>
    <n v="1339"/>
    <n v="963"/>
    <n v="2859"/>
    <x v="1"/>
  </r>
  <r>
    <n v="7832"/>
    <s v="S.K. WELLMAN"/>
    <s v="BS0302626"/>
    <s v="02902170170"/>
    <n v="35799"/>
    <n v="169"/>
    <x v="0"/>
    <n v="36582"/>
    <n v="11781"/>
    <n v="8252"/>
    <x v="5869"/>
    <n v="326"/>
    <n v="643"/>
    <n v="6699"/>
    <x v="8"/>
  </r>
  <r>
    <n v="7833"/>
    <s v="MCZ"/>
    <s v="PN0019991"/>
    <s v="00124560939"/>
    <n v="35795"/>
    <n v="570"/>
    <x v="0"/>
    <n v="36549"/>
    <n v="13441"/>
    <n v="10287"/>
    <x v="3870"/>
    <n v="2309"/>
    <n v="1253"/>
    <n v="3885"/>
    <x v="1"/>
  </r>
  <r>
    <n v="7834"/>
    <s v="G.B. INTERNATIONAL"/>
    <s v="TV0173940"/>
    <s v="01090610229"/>
    <n v="35790"/>
    <n v="1799"/>
    <x v="0"/>
    <n v="38493"/>
    <n v="16016"/>
    <n v="13191"/>
    <x v="5507"/>
    <n v="1507"/>
    <n v="723"/>
    <n v="3969"/>
    <x v="4"/>
  </r>
  <r>
    <n v="7835"/>
    <s v="GI &amp; TI ITALIA"/>
    <s v="PD0173635"/>
    <s v="01037840285"/>
    <n v="35784"/>
    <n v="2204"/>
    <x v="0"/>
    <n v="39142"/>
    <n v="12814"/>
    <n v="19225"/>
    <x v="2072"/>
    <n v="308"/>
    <n v="192"/>
    <n v="1464"/>
    <x v="3"/>
  </r>
  <r>
    <n v="7836"/>
    <s v="INOXRIV DI RIVADOSSI FRANCESCO E"/>
    <s v="BS0087777"/>
    <s v="00277970174"/>
    <n v="35775"/>
    <n v="977"/>
    <x v="0"/>
    <n v="36069"/>
    <n v="17618"/>
    <n v="7006"/>
    <x v="5870"/>
    <n v="1218"/>
    <n v="876"/>
    <n v="7788"/>
    <x v="8"/>
  </r>
  <r>
    <n v="7837"/>
    <s v="OS.AL.MEC. OSSIDAZIONE ALLUMINIO"/>
    <s v="BS0197357"/>
    <s v="00478390172"/>
    <n v="35775"/>
    <n v="61"/>
    <x v="0"/>
    <n v="35921"/>
    <n v="25120"/>
    <n v="3757"/>
    <x v="5871"/>
    <n v="-295"/>
    <n v="308"/>
    <n v="3714"/>
    <x v="4"/>
  </r>
  <r>
    <n v="7838"/>
    <s v="IMPRESA EDILE GABURRI MARCO E"/>
    <s v="BS0112755"/>
    <s v="00269820171"/>
    <n v="35774"/>
    <n v="214"/>
    <x v="0"/>
    <n v="28264"/>
    <n v="8639"/>
    <n v="10481"/>
    <x v="1677"/>
    <n v="99"/>
    <n v="317"/>
    <n v="757"/>
    <x v="5"/>
  </r>
  <r>
    <n v="7839"/>
    <s v="TARGA SERVICE"/>
    <s v="TO0825015"/>
    <s v="06957490011"/>
    <n v="35774"/>
    <n v="671"/>
    <x v="0"/>
    <n v="40204"/>
    <n v="901"/>
    <n v="26597"/>
    <x v="5872"/>
    <n v="-21819"/>
    <n v="160"/>
    <n v="0"/>
    <x v="8"/>
  </r>
  <r>
    <n v="7840"/>
    <s v="A. COSTA"/>
    <s v="VI0139531"/>
    <s v="00592050249"/>
    <n v="35769"/>
    <n v="1138"/>
    <x v="0"/>
    <n v="38215"/>
    <n v="15582"/>
    <n v="6218"/>
    <x v="5873"/>
    <n v="660"/>
    <n v="644"/>
    <n v="8752"/>
    <x v="5"/>
  </r>
  <r>
    <n v="7841"/>
    <s v="AUGUSTO CASTAGNETTI"/>
    <s v="MI0209677"/>
    <s v="00888690153"/>
    <n v="35766"/>
    <n v="64"/>
    <x v="0"/>
    <n v="39756"/>
    <n v="30263"/>
    <n v="828"/>
    <x v="5874"/>
    <n v="60"/>
    <n v="384"/>
    <n v="878"/>
    <x v="1"/>
  </r>
  <r>
    <n v="7842"/>
    <s v="PLANTEX SYNTHETIC FIBER MACHINERY"/>
    <s v="VA0147579"/>
    <s v="00660940123"/>
    <n v="35765"/>
    <n v="1158"/>
    <x v="0"/>
    <n v="38506"/>
    <n v="25519"/>
    <n v="7035"/>
    <x v="3813"/>
    <n v="718"/>
    <n v="621"/>
    <n v="2365"/>
    <x v="9"/>
  </r>
  <r>
    <n v="7843"/>
    <s v="AVVENIRE NUOVA EDITORIALE ITALIANA"/>
    <s v="MI0729278"/>
    <s v="00743840159"/>
    <n v="35760"/>
    <n v="1214"/>
    <x v="0"/>
    <n v="36974"/>
    <n v="7758"/>
    <n v="29577"/>
    <x v="5875"/>
    <n v="-3238"/>
    <n v="0"/>
    <n v="5622"/>
    <x v="1"/>
  </r>
  <r>
    <n v="7844"/>
    <s v="T.E.S.T.A. TESSITURA E STAMPA"/>
    <s v="NO0094828"/>
    <s v="00111050035"/>
    <n v="35748"/>
    <n v="279"/>
    <x v="0"/>
    <n v="36392"/>
    <n v="14534"/>
    <n v="10903"/>
    <x v="5876"/>
    <n v="2252"/>
    <n v="436"/>
    <n v="9517"/>
    <x v="5"/>
  </r>
  <r>
    <n v="7845"/>
    <s v="SCHOTT ITALVETRO"/>
    <s v="LU0142921"/>
    <s v="08611540157"/>
    <n v="35738"/>
    <n v="49"/>
    <x v="0"/>
    <n v="36216"/>
    <n v="13607"/>
    <n v="5599"/>
    <x v="1248"/>
    <n v="1044"/>
    <n v="1028"/>
    <n v="4045"/>
    <x v="1"/>
  </r>
  <r>
    <n v="7846"/>
    <s v="FAIT INTERNATIONAL"/>
    <s v="PO0434933"/>
    <s v="01592370975"/>
    <n v="35729"/>
    <n v="114"/>
    <x v="0"/>
    <n v="36367"/>
    <n v="28352"/>
    <n v="4665"/>
    <x v="4433"/>
    <n v="1433"/>
    <n v="907"/>
    <n v="1266"/>
    <x v="0"/>
  </r>
  <r>
    <n v="7847"/>
    <s v="AROL"/>
    <s v="AT0053882"/>
    <s v="00101170058"/>
    <n v="35724"/>
    <n v="170"/>
    <x v="0"/>
    <n v="36255"/>
    <n v="14676"/>
    <n v="8901"/>
    <x v="5877"/>
    <n v="3231"/>
    <n v="2005"/>
    <n v="8952"/>
    <x v="1"/>
  </r>
  <r>
    <n v="7848"/>
    <s v="VETRERIA ETRUSCA"/>
    <s v="FI0120045"/>
    <s v="00436960488"/>
    <n v="35721"/>
    <n v="2924"/>
    <x v="0"/>
    <n v="39516"/>
    <n v="10312"/>
    <n v="10711"/>
    <x v="3498"/>
    <n v="6141"/>
    <n v="2787"/>
    <n v="5928"/>
    <x v="2"/>
  </r>
  <r>
    <n v="7849"/>
    <s v="CONSORZIO PRODUTTORI VINI DI VELLET"/>
    <s v="RM0152139"/>
    <s v="00462980582"/>
    <n v="35721"/>
    <n v="2139"/>
    <x v="0"/>
    <n v="39584"/>
    <n v="29108"/>
    <n v="3739"/>
    <x v="1127"/>
    <n v="0"/>
    <n v="0"/>
    <n v="4489"/>
    <x v="3"/>
  </r>
  <r>
    <n v="7850"/>
    <s v="MINGANTI"/>
    <s v="BO0293191"/>
    <s v="04765670015"/>
    <n v="35704"/>
    <n v="770"/>
    <x v="0"/>
    <n v="36181"/>
    <n v="9996"/>
    <n v="18937"/>
    <x v="5878"/>
    <n v="762"/>
    <n v="643"/>
    <n v="552"/>
    <x v="3"/>
  </r>
  <r>
    <n v="7851"/>
    <s v="CARROZZERIA PEZZAIOLI"/>
    <s v="BS0219080"/>
    <s v="00789470176"/>
    <n v="35698"/>
    <n v="141"/>
    <x v="0"/>
    <n v="35774"/>
    <n v="25082"/>
    <n v="6941"/>
    <x v="2975"/>
    <n v="485"/>
    <n v="471"/>
    <n v="898"/>
    <x v="3"/>
  </r>
  <r>
    <n v="7852"/>
    <s v="SILIANI ELETTRONICA ED IMPIANTI"/>
    <s v="FI0259589"/>
    <s v="01229600489"/>
    <n v="35695"/>
    <n v="37"/>
    <x v="0"/>
    <n v="36097"/>
    <n v="15169"/>
    <n v="9373"/>
    <x v="5879"/>
    <n v="1110"/>
    <n v="711"/>
    <n v="306"/>
    <x v="1"/>
  </r>
  <r>
    <n v="7853"/>
    <s v="ISTITUTO NEUROTRAUMATOLOGICO"/>
    <s v="RM0353201"/>
    <s v="01618340580"/>
    <n v="35692"/>
    <n v="276"/>
    <x v="0"/>
    <n v="36468"/>
    <n v="3931"/>
    <n v="5653"/>
    <x v="5880"/>
    <n v="1403"/>
    <n v="1124"/>
    <n v="8536"/>
    <x v="4"/>
  </r>
  <r>
    <n v="7854"/>
    <s v="TRENTINALATTE"/>
    <s v="TN0104840"/>
    <s v="00939670220"/>
    <n v="35689"/>
    <n v="516"/>
    <x v="0"/>
    <n v="36290"/>
    <n v="22801"/>
    <n v="6659"/>
    <x v="20"/>
    <n v="2193"/>
    <n v="1123"/>
    <n v="0"/>
    <x v="4"/>
  </r>
  <r>
    <n v="7855"/>
    <s v="COSTRUZIONI MECCANICHE SOTTORIVA"/>
    <s v="VI0156235"/>
    <s v="00768890246"/>
    <n v="35663"/>
    <n v="506"/>
    <x v="0"/>
    <n v="36638"/>
    <n v="16854"/>
    <n v="8348"/>
    <x v="4693"/>
    <n v="901"/>
    <n v="800"/>
    <n v="3089"/>
    <x v="2"/>
  </r>
  <r>
    <n v="7856"/>
    <s v="EMME.GI."/>
    <s v="TV0215774"/>
    <s v="00379100936"/>
    <n v="35662"/>
    <n v="64"/>
    <x v="0"/>
    <n v="35914"/>
    <n v="27529"/>
    <n v="3780"/>
    <x v="5881"/>
    <n v="1061"/>
    <n v="575"/>
    <n v="273"/>
    <x v="3"/>
  </r>
  <r>
    <n v="7857"/>
    <s v="PASSONI E VILLA FABBRICA ISOLATORI"/>
    <s v="MI0089754"/>
    <s v="00745490151"/>
    <n v="35661"/>
    <n v="203"/>
    <x v="0"/>
    <n v="34270"/>
    <n v="12990"/>
    <n v="5550"/>
    <x v="5153"/>
    <n v="388"/>
    <n v="767"/>
    <n v="4650"/>
    <x v="0"/>
  </r>
  <r>
    <n v="7858"/>
    <s v="MAGLIFICIO FONTANE"/>
    <s v="TV0168640"/>
    <s v="01790920266"/>
    <n v="35653"/>
    <n v="888"/>
    <x v="0"/>
    <n v="36628"/>
    <n v="1457"/>
    <n v="2766"/>
    <x v="5882"/>
    <n v="5307"/>
    <n v="3240"/>
    <n v="1381"/>
    <x v="0"/>
  </r>
  <r>
    <n v="7859"/>
    <s v="CAERT"/>
    <s v="PD0159494"/>
    <s v="00931030282"/>
    <n v="35648"/>
    <n v="1372"/>
    <x v="0"/>
    <n v="37020"/>
    <n v="35453"/>
    <n v="1468"/>
    <x v="5209"/>
    <n v="30"/>
    <n v="29"/>
    <n v="810"/>
    <x v="5"/>
  </r>
  <r>
    <n v="7860"/>
    <s v="PECK"/>
    <s v="MI1319533"/>
    <s v="09828820150"/>
    <n v="35648"/>
    <n v="267"/>
    <x v="0"/>
    <n v="35915"/>
    <n v="18428"/>
    <n v="3701"/>
    <x v="5883"/>
    <n v="907"/>
    <n v="756"/>
    <n v="7545"/>
    <x v="3"/>
  </r>
  <r>
    <n v="7861"/>
    <s v="COOPERS &amp; LYBRAND"/>
    <s v="RM0549349"/>
    <s v="06924800581"/>
    <n v="35648"/>
    <n v="1890"/>
    <x v="0"/>
    <n v="40443"/>
    <n v="0"/>
    <n v="17359"/>
    <x v="2061"/>
    <n v="1428"/>
    <n v="914"/>
    <n v="0"/>
    <x v="5"/>
  </r>
  <r>
    <n v="7862"/>
    <s v="SPEDISERVICE"/>
    <s v="VA0233488"/>
    <s v="02142580121"/>
    <n v="35639"/>
    <n v="2"/>
    <x v="0"/>
    <n v="35641"/>
    <n v="32457"/>
    <n v="3375"/>
    <x v="20"/>
    <n v="25"/>
    <n v="24"/>
    <n v="0"/>
    <x v="6"/>
  </r>
  <r>
    <n v="7863"/>
    <s v="FUSTIPLAST"/>
    <s v="BG0146921"/>
    <s v="00374580165"/>
    <n v="35632"/>
    <n v="541"/>
    <x v="0"/>
    <n v="35549"/>
    <n v="20063"/>
    <n v="4298"/>
    <x v="5884"/>
    <n v="2247"/>
    <n v="1238"/>
    <n v="3964"/>
    <x v="7"/>
  </r>
  <r>
    <n v="7864"/>
    <s v="PA.CO. PACIFICO COSTRUZIONI"/>
    <s v="NA0307059"/>
    <s v="01447350636"/>
    <n v="35629"/>
    <n v="36"/>
    <x v="0"/>
    <n v="34233"/>
    <n v="11748"/>
    <n v="12613"/>
    <x v="5885"/>
    <n v="666"/>
    <n v="510"/>
    <n v="3346"/>
    <x v="4"/>
  </r>
  <r>
    <n v="7865"/>
    <s v="ASTA FRUTTALTEDO"/>
    <s v="BO0250976"/>
    <s v="03001270374"/>
    <n v="35620"/>
    <n v="109"/>
    <x v="0"/>
    <n v="35729"/>
    <n v="29819"/>
    <n v="2183"/>
    <x v="2491"/>
    <n v="357"/>
    <n v="305"/>
    <n v="1196"/>
    <x v="3"/>
  </r>
  <r>
    <n v="7866"/>
    <s v="ARO TUBI TRAFILERIE"/>
    <s v="MI0363653"/>
    <s v="00717720155"/>
    <n v="35620"/>
    <n v="64"/>
    <x v="0"/>
    <n v="35838"/>
    <n v="20648"/>
    <n v="4601"/>
    <x v="5886"/>
    <n v="2407"/>
    <n v="1364"/>
    <n v="1049"/>
    <x v="8"/>
  </r>
  <r>
    <n v="7867"/>
    <s v="FEDERAZIONE TOSCANA BANCHE DI CREDI"/>
    <s v="FI0163185"/>
    <s v="00588520486"/>
    <n v="35618"/>
    <n v="243"/>
    <x v="0"/>
    <n v="35861"/>
    <n v="2980"/>
    <n v="16399"/>
    <x v="2585"/>
    <n v="518"/>
    <n v="490"/>
    <n v="11433"/>
    <x v="8"/>
  </r>
  <r>
    <n v="7868"/>
    <s v="SA.I.T. METALLI"/>
    <s v="BS0252323"/>
    <s v="01615510177"/>
    <n v="35615"/>
    <n v="21"/>
    <x v="0"/>
    <n v="35636"/>
    <n v="27412"/>
    <n v="6419"/>
    <x v="3454"/>
    <n v="-134"/>
    <n v="58"/>
    <n v="0"/>
    <x v="9"/>
  </r>
  <r>
    <n v="7869"/>
    <s v="ING. BARZANO' E ZANARDO MILANO"/>
    <s v="RM0475414"/>
    <s v="05051860582"/>
    <n v="35611"/>
    <n v="0"/>
    <x v="0"/>
    <n v="35611"/>
    <n v="26"/>
    <n v="22370"/>
    <x v="5887"/>
    <n v="4665"/>
    <n v="2156"/>
    <n v="5378"/>
    <x v="1"/>
  </r>
  <r>
    <n v="7870"/>
    <s v="CLINICA SAN CARLO CASA DI CURA"/>
    <s v="MI1160084"/>
    <s v="07410110154"/>
    <n v="35609"/>
    <n v="267"/>
    <x v="0"/>
    <n v="35876"/>
    <n v="7265"/>
    <n v="11309"/>
    <x v="5888"/>
    <n v="-347"/>
    <n v="727"/>
    <n v="3023"/>
    <x v="1"/>
  </r>
  <r>
    <n v="7871"/>
    <s v="GALVANICHE RIPAMONTI"/>
    <s v="MI1421476"/>
    <s v="10952310158"/>
    <n v="35606"/>
    <n v="561"/>
    <x v="0"/>
    <n v="36718"/>
    <n v="18057"/>
    <n v="10019"/>
    <x v="5889"/>
    <n v="627"/>
    <n v="497"/>
    <n v="12719"/>
    <x v="8"/>
  </r>
  <r>
    <n v="7872"/>
    <s v="FIGLI DI NADO NERI"/>
    <s v="LI0076046"/>
    <s v="00784250490"/>
    <n v="35602"/>
    <n v="14"/>
    <x v="0"/>
    <n v="35616"/>
    <n v="324"/>
    <n v="29555"/>
    <x v="3586"/>
    <n v="1034"/>
    <n v="599"/>
    <n v="1000"/>
    <x v="0"/>
  </r>
  <r>
    <n v="7873"/>
    <s v="HIGH LINE"/>
    <s v="AP0115822"/>
    <s v="01145950448"/>
    <n v="35602"/>
    <n v="241"/>
    <x v="0"/>
    <n v="33763"/>
    <n v="21528"/>
    <n v="4440"/>
    <x v="3885"/>
    <n v="2326"/>
    <n v="1173"/>
    <n v="1"/>
    <x v="0"/>
  </r>
  <r>
    <n v="7874"/>
    <s v="MITUTOYO ITALIANA"/>
    <s v="MI1228805"/>
    <s v="08459780154"/>
    <n v="35591"/>
    <n v="169"/>
    <x v="0"/>
    <n v="35759"/>
    <n v="19975"/>
    <n v="4003"/>
    <x v="3466"/>
    <n v="5374"/>
    <n v="2452"/>
    <n v="4000"/>
    <x v="4"/>
  </r>
  <r>
    <n v="7875"/>
    <s v="VITERIE MIRABELLO"/>
    <s v="RE0108901"/>
    <s v="00143460350"/>
    <n v="35588"/>
    <n v="173"/>
    <x v="0"/>
    <n v="36928"/>
    <n v="8817"/>
    <n v="8017"/>
    <x v="5890"/>
    <n v="6950"/>
    <n v="3259"/>
    <n v="3012"/>
    <x v="0"/>
  </r>
  <r>
    <n v="7876"/>
    <s v="CIRO PAONE"/>
    <s v="NA0469736"/>
    <s v="06034520632"/>
    <n v="35587"/>
    <n v="167"/>
    <x v="0"/>
    <n v="36574"/>
    <n v="12585"/>
    <n v="7059"/>
    <x v="5891"/>
    <n v="3288"/>
    <n v="325"/>
    <n v="5044"/>
    <x v="0"/>
  </r>
  <r>
    <n v="7877"/>
    <s v="KILLER LOOP EYEWEAR"/>
    <s v="TV0233620"/>
    <s v="03241170269"/>
    <n v="35585"/>
    <n v="215"/>
    <x v="0"/>
    <n v="36175"/>
    <n v="10838"/>
    <n v="9034"/>
    <x v="5204"/>
    <n v="1334"/>
    <n v="537"/>
    <n v="263"/>
    <x v="2"/>
  </r>
  <r>
    <n v="7878"/>
    <s v="CALZATURIFICIO S.C.A.R.P.A."/>
    <s v="TV0029486"/>
    <s v="00173370263"/>
    <n v="35582"/>
    <n v="139"/>
    <x v="0"/>
    <n v="36537"/>
    <n v="17597"/>
    <n v="8291"/>
    <x v="693"/>
    <n v="1281"/>
    <n v="957"/>
    <n v="6900"/>
    <x v="0"/>
  </r>
  <r>
    <n v="7879"/>
    <s v="EMILIANA ELETTRODOMESTICI"/>
    <s v="RE0121624"/>
    <s v="00256410358"/>
    <n v="35581"/>
    <n v="725"/>
    <x v="0"/>
    <n v="36306"/>
    <n v="30486"/>
    <n v="1794"/>
    <x v="3020"/>
    <n v="449"/>
    <n v="278"/>
    <n v="0"/>
    <x v="1"/>
  </r>
  <r>
    <n v="7880"/>
    <s v="SARGE"/>
    <s v="MI0976176"/>
    <s v="03821150152"/>
    <n v="35580"/>
    <n v="262"/>
    <x v="0"/>
    <n v="35842"/>
    <n v="30584"/>
    <n v="1582"/>
    <x v="20"/>
    <n v="1133"/>
    <n v="466"/>
    <n v="0"/>
    <x v="8"/>
  </r>
  <r>
    <n v="7881"/>
    <s v="CALZATURIFICIO CLAUDIA"/>
    <s v="LU0089455"/>
    <s v="00366950467"/>
    <n v="35578"/>
    <n v="116"/>
    <x v="0"/>
    <n v="36305"/>
    <n v="25794"/>
    <n v="4851"/>
    <x v="5855"/>
    <n v="1025"/>
    <n v="0"/>
    <n v="8"/>
    <x v="1"/>
  </r>
  <r>
    <n v="7882"/>
    <s v="SO.MA.CI.S."/>
    <s v="AN0064812"/>
    <s v="00164050429"/>
    <n v="35572"/>
    <n v="655"/>
    <x v="0"/>
    <n v="35998"/>
    <n v="17219"/>
    <n v="3360"/>
    <x v="5892"/>
    <n v="546"/>
    <n v="588"/>
    <n v="2957"/>
    <x v="4"/>
  </r>
  <r>
    <n v="7883"/>
    <s v="SE.COM. SERVIZI COMMERCIALI"/>
    <s v="MI1436685"/>
    <s v="11072420158"/>
    <n v="35572"/>
    <n v="1"/>
    <x v="0"/>
    <n v="35573"/>
    <n v="27673"/>
    <n v="8087"/>
    <x v="5893"/>
    <n v="-20"/>
    <n v="59"/>
    <n v="179"/>
    <x v="3"/>
  </r>
  <r>
    <n v="7884"/>
    <s v="CENTRO LATTE RAPALLO"/>
    <s v="GE0324621"/>
    <s v="03198310108"/>
    <n v="35571"/>
    <n v="171"/>
    <x v="0"/>
    <n v="35764"/>
    <n v="21490"/>
    <n v="5320"/>
    <x v="5894"/>
    <n v="1242"/>
    <n v="690"/>
    <n v="1760"/>
    <x v="8"/>
  </r>
  <r>
    <n v="7885"/>
    <s v="SO.GE.M.A."/>
    <s v="BO0256134"/>
    <s v="03016070371"/>
    <n v="35567"/>
    <n v="313"/>
    <x v="0"/>
    <n v="38600"/>
    <n v="22856"/>
    <n v="6945"/>
    <x v="4346"/>
    <n v="3468"/>
    <n v="1581"/>
    <n v="11238"/>
    <x v="4"/>
  </r>
  <r>
    <n v="7886"/>
    <s v="KUWAIT RAFFINAZIONE E CHIMICA"/>
    <s v="RM0806591"/>
    <s v="06746380150"/>
    <n v="35566"/>
    <n v="11115"/>
    <x v="0"/>
    <n v="48118"/>
    <n v="1851"/>
    <n v="31632"/>
    <x v="5895"/>
    <n v="-19876"/>
    <n v="0"/>
    <n v="0"/>
    <x v="5"/>
  </r>
  <r>
    <n v="7887"/>
    <s v="ARIETE"/>
    <s v="SO0034811"/>
    <s v="03295620151"/>
    <n v="35566"/>
    <n v="52"/>
    <x v="0"/>
    <n v="35334"/>
    <n v="34625"/>
    <n v="194"/>
    <x v="20"/>
    <n v="351"/>
    <n v="232"/>
    <n v="0"/>
    <x v="8"/>
  </r>
  <r>
    <n v="7888"/>
    <s v="MEGA"/>
    <s v="BO0198073"/>
    <s v="00206740375"/>
    <n v="35565"/>
    <n v="355"/>
    <x v="0"/>
    <n v="35822"/>
    <n v="12203"/>
    <n v="10283"/>
    <x v="5896"/>
    <n v="462"/>
    <n v="628"/>
    <n v="7608"/>
    <x v="5"/>
  </r>
  <r>
    <n v="7889"/>
    <s v="IALE INFORMATICA"/>
    <s v="BO0362569"/>
    <s v="01869880367"/>
    <n v="35563"/>
    <n v="398"/>
    <x v="0"/>
    <n v="37345"/>
    <n v="19762"/>
    <n v="9460"/>
    <x v="1731"/>
    <n v="702"/>
    <n v="650"/>
    <n v="0"/>
    <x v="1"/>
  </r>
  <r>
    <n v="7890"/>
    <s v="EUROCOMPANY"/>
    <s v="PD0219702"/>
    <s v="02293260283"/>
    <n v="35559"/>
    <n v="0"/>
    <x v="0"/>
    <n v="35559"/>
    <n v="36495"/>
    <n v="1355"/>
    <x v="5897"/>
    <n v="148"/>
    <n v="109"/>
    <n v="1591"/>
    <x v="9"/>
  </r>
  <r>
    <n v="7891"/>
    <s v="LUCA MAGLIERIE"/>
    <s v="MO0243520"/>
    <s v="01801380369"/>
    <n v="35553"/>
    <n v="406"/>
    <x v="0"/>
    <n v="34894"/>
    <n v="19598"/>
    <n v="10439"/>
    <x v="1545"/>
    <n v="384"/>
    <n v="188"/>
    <n v="431"/>
    <x v="1"/>
  </r>
  <r>
    <n v="7892"/>
    <s v="ARTENI CONFEZIONI"/>
    <s v="UD0150755"/>
    <s v="00955620307"/>
    <n v="65411"/>
    <n v="312"/>
    <x v="0"/>
    <n v="67389"/>
    <n v="55301"/>
    <n v="4174"/>
    <x v="20"/>
    <n v="2517"/>
    <n v="1439"/>
    <n v="0"/>
    <x v="5"/>
  </r>
  <r>
    <n v="7893"/>
    <s v="RINALDI"/>
    <s v="SI0097299"/>
    <s v="00873720528"/>
    <n v="35536"/>
    <n v="78"/>
    <x v="0"/>
    <n v="35078"/>
    <n v="21730"/>
    <n v="7281"/>
    <x v="5836"/>
    <n v="513"/>
    <n v="444"/>
    <n v="1125"/>
    <x v="1"/>
  </r>
  <r>
    <n v="7894"/>
    <s v="SAPIO LIFE"/>
    <s v="MI1330457"/>
    <s v="02006400960"/>
    <n v="35533"/>
    <n v="451"/>
    <x v="0"/>
    <n v="37028"/>
    <n v="10225"/>
    <n v="12089"/>
    <x v="5898"/>
    <n v="5301"/>
    <n v="2572"/>
    <n v="19"/>
    <x v="0"/>
  </r>
  <r>
    <n v="7895"/>
    <s v="ICA"/>
    <s v="BO0292514"/>
    <s v="03452680378"/>
    <n v="35529"/>
    <n v="393"/>
    <x v="0"/>
    <n v="37232"/>
    <n v="18366"/>
    <n v="6648"/>
    <x v="5287"/>
    <n v="3217"/>
    <n v="1724"/>
    <n v="1388"/>
    <x v="1"/>
  </r>
  <r>
    <n v="7896"/>
    <s v="GIANNI BINDA E C."/>
    <s v="CO0057570"/>
    <s v="00227180130"/>
    <n v="35527"/>
    <n v="689"/>
    <x v="0"/>
    <n v="38521"/>
    <n v="16205"/>
    <n v="6324"/>
    <x v="4194"/>
    <n v="287"/>
    <n v="535"/>
    <n v="8740"/>
    <x v="2"/>
  </r>
  <r>
    <n v="7897"/>
    <s v="CENERINI SERGIO E C."/>
    <s v="BO0229075"/>
    <s v="00779330372"/>
    <n v="35525"/>
    <n v="330"/>
    <x v="0"/>
    <n v="35855"/>
    <n v="32385"/>
    <n v="1393"/>
    <x v="866"/>
    <n v="383"/>
    <n v="267"/>
    <n v="0"/>
    <x v="3"/>
  </r>
  <r>
    <n v="7898"/>
    <s v="TUBI FLESSIBILI TEAFLEX"/>
    <s v="MI0875999"/>
    <s v="01792710152"/>
    <n v="35524"/>
    <n v="42"/>
    <x v="0"/>
    <n v="36403"/>
    <n v="18824"/>
    <n v="5292"/>
    <x v="4310"/>
    <n v="8844"/>
    <n v="3778"/>
    <n v="2750"/>
    <x v="3"/>
  </r>
  <r>
    <n v="7899"/>
    <s v="BERTELLO"/>
    <s v="CN0007303"/>
    <s v="00169640042"/>
    <n v="35524"/>
    <n v="561"/>
    <x v="0"/>
    <n v="35990"/>
    <n v="12935"/>
    <n v="9059"/>
    <x v="2138"/>
    <n v="549"/>
    <n v="521"/>
    <n v="0"/>
    <x v="3"/>
  </r>
  <r>
    <n v="7900"/>
    <s v="M.B.M. DI MANZINI GINO -"/>
    <s v="MO0101336"/>
    <s v="00158160366"/>
    <n v="35520"/>
    <n v="258"/>
    <x v="0"/>
    <n v="36053"/>
    <n v="18007"/>
    <n v="13467"/>
    <x v="3510"/>
    <n v="153"/>
    <n v="148"/>
    <n v="3665"/>
    <x v="1"/>
  </r>
  <r>
    <n v="7901"/>
    <s v="LATTERIA SOCIALE COOPERATIVA DI PIA"/>
    <s v="CR0006061"/>
    <s v="00184090199"/>
    <n v="35506"/>
    <n v="689"/>
    <x v="0"/>
    <n v="36134"/>
    <n v="27396"/>
    <n v="3695"/>
    <x v="5899"/>
    <n v="85"/>
    <n v="80"/>
    <n v="9464"/>
    <x v="4"/>
  </r>
  <r>
    <n v="7902"/>
    <s v="FOXBORO ITALIA"/>
    <s v="MI0719005"/>
    <s v="00732430152"/>
    <n v="55649"/>
    <n v="1243"/>
    <x v="0"/>
    <n v="66247"/>
    <n v="42230"/>
    <n v="15958"/>
    <x v="5900"/>
    <n v="76"/>
    <n v="281"/>
    <n v="0"/>
    <x v="4"/>
  </r>
  <r>
    <n v="7903"/>
    <s v="GRAZIANO VOITH TRANSMISSIONS"/>
    <s v="TO0764863"/>
    <s v="01421180355"/>
    <n v="35501"/>
    <n v="24"/>
    <x v="0"/>
    <n v="35525"/>
    <n v="30525"/>
    <n v="1997"/>
    <x v="3203"/>
    <n v="1125"/>
    <n v="546"/>
    <n v="0"/>
    <x v="2"/>
  </r>
  <r>
    <n v="7904"/>
    <s v="LURGI"/>
    <s v="MI0630914"/>
    <s v="00843520156"/>
    <n v="35485"/>
    <n v="249"/>
    <x v="0"/>
    <n v="43543"/>
    <n v="22356"/>
    <n v="11873"/>
    <x v="5901"/>
    <n v="2237"/>
    <n v="1891"/>
    <n v="0"/>
    <x v="3"/>
  </r>
  <r>
    <n v="7905"/>
    <s v="ALISCAFI SNAV SOCIETA' NAVIGAZIONE"/>
    <s v="ME0055597"/>
    <s v="00081630832"/>
    <n v="35483"/>
    <n v="12828"/>
    <x v="0"/>
    <n v="48311"/>
    <n v="8221"/>
    <n v="16313"/>
    <x v="5902"/>
    <n v="-3055"/>
    <n v="408"/>
    <n v="829"/>
    <x v="0"/>
  </r>
  <r>
    <n v="7906"/>
    <s v="MASSUCCO INDUSTRIE"/>
    <s v="TO0586653"/>
    <s v="03784740015"/>
    <n v="35483"/>
    <n v="79"/>
    <x v="0"/>
    <n v="35795"/>
    <n v="15942"/>
    <n v="11014"/>
    <x v="5903"/>
    <n v="326"/>
    <n v="289"/>
    <n v="3282"/>
    <x v="0"/>
  </r>
  <r>
    <n v="7907"/>
    <s v="ACQUEDOTTO DE FERRARI GALLIERA"/>
    <s v="GE0025501"/>
    <s v="00251150108"/>
    <n v="35483"/>
    <n v="1240"/>
    <x v="0"/>
    <n v="41253"/>
    <n v="2585"/>
    <n v="9910"/>
    <x v="5904"/>
    <n v="37695"/>
    <n v="15109"/>
    <n v="37"/>
    <x v="5"/>
  </r>
  <r>
    <n v="7908"/>
    <s v="COMO CAR"/>
    <s v="CO0198376"/>
    <s v="01547110138"/>
    <n v="35482"/>
    <n v="540"/>
    <x v="0"/>
    <n v="38462"/>
    <n v="34611"/>
    <n v="1253"/>
    <x v="5192"/>
    <n v="182"/>
    <n v="200"/>
    <n v="2797"/>
    <x v="3"/>
  </r>
  <r>
    <n v="7909"/>
    <s v="CAPITAL"/>
    <s v="RM0500219"/>
    <s v="05649140588"/>
    <n v="35481"/>
    <n v="147"/>
    <x v="0"/>
    <n v="35628"/>
    <n v="32167"/>
    <n v="1080"/>
    <x v="5905"/>
    <n v="144"/>
    <n v="82"/>
    <n v="0"/>
    <x v="5"/>
  </r>
  <r>
    <n v="7910"/>
    <s v="OFFICINE MECCANICHE PRESEZZI BRUNO"/>
    <s v="MI1172684"/>
    <s v="07118380158"/>
    <n v="35474"/>
    <n v="643"/>
    <x v="0"/>
    <n v="33250"/>
    <n v="13789"/>
    <n v="9173"/>
    <x v="5906"/>
    <n v="240"/>
    <n v="318"/>
    <n v="6069"/>
    <x v="6"/>
  </r>
  <r>
    <n v="7911"/>
    <s v="DATALOGIC TRADING"/>
    <s v="MI1090077"/>
    <s v="06321330158"/>
    <n v="35473"/>
    <n v="77"/>
    <x v="0"/>
    <n v="35550"/>
    <n v="29763"/>
    <n v="2190"/>
    <x v="5907"/>
    <n v="442"/>
    <n v="281"/>
    <n v="6003"/>
    <x v="7"/>
  </r>
  <r>
    <n v="7912"/>
    <s v="METECO ACCIAI"/>
    <s v="TO0753846"/>
    <s v="01004430052"/>
    <n v="35468"/>
    <n v="169"/>
    <x v="0"/>
    <n v="35637"/>
    <n v="26937"/>
    <n v="1376"/>
    <x v="3486"/>
    <n v="3234"/>
    <n v="160"/>
    <n v="0"/>
    <x v="4"/>
  </r>
  <r>
    <n v="7913"/>
    <s v="GELIT"/>
    <s v="LT0074181"/>
    <s v="01141920593"/>
    <n v="35462"/>
    <n v="1422"/>
    <x v="0"/>
    <n v="36927"/>
    <n v="18458"/>
    <n v="6944"/>
    <x v="4843"/>
    <n v="7443"/>
    <n v="2928"/>
    <n v="3763"/>
    <x v="3"/>
  </r>
  <r>
    <n v="7914"/>
    <s v="CARVIN"/>
    <s v="PE0087447"/>
    <s v="00469750582"/>
    <n v="35461"/>
    <n v="75"/>
    <x v="0"/>
    <n v="35537"/>
    <n v="32424"/>
    <n v="803"/>
    <x v="5908"/>
    <n v="223"/>
    <n v="163"/>
    <n v="0"/>
    <x v="8"/>
  </r>
  <r>
    <n v="7915"/>
    <s v="ITALTRADE % ITALTRADE G.M.B.H."/>
    <s v="BZ0096140"/>
    <s v="00927340216"/>
    <n v="35456"/>
    <n v="80"/>
    <x v="0"/>
    <n v="35536"/>
    <n v="32740"/>
    <n v="2048"/>
    <x v="1319"/>
    <n v="1258"/>
    <n v="601"/>
    <n v="6"/>
    <x v="8"/>
  </r>
  <r>
    <n v="7916"/>
    <s v="TRAFILERIE ASSI"/>
    <s v="MI0860983"/>
    <s v="01723280150"/>
    <n v="35453"/>
    <n v="256"/>
    <x v="0"/>
    <n v="35708"/>
    <n v="25899"/>
    <n v="3024"/>
    <x v="5909"/>
    <n v="2685"/>
    <n v="1205"/>
    <n v="0"/>
    <x v="9"/>
  </r>
  <r>
    <n v="7917"/>
    <s v="CARPANETO E C."/>
    <s v="TO0294273"/>
    <s v="00520710013"/>
    <n v="35445"/>
    <n v="698"/>
    <x v="0"/>
    <n v="36342"/>
    <n v="20065"/>
    <n v="5660"/>
    <x v="20"/>
    <n v="2798"/>
    <n v="1418"/>
    <n v="0"/>
    <x v="1"/>
  </r>
  <r>
    <n v="7918"/>
    <s v="HELLA"/>
    <s v="MI1224429"/>
    <s v="08448890155"/>
    <n v="35444"/>
    <n v="1084"/>
    <x v="0"/>
    <n v="36528"/>
    <n v="24160"/>
    <n v="4727"/>
    <x v="5910"/>
    <n v="2831"/>
    <n v="1557"/>
    <n v="0"/>
    <x v="1"/>
  </r>
  <r>
    <n v="7919"/>
    <s v="FUNARI MOTORI"/>
    <s v="CE0110565"/>
    <s v="01503740613"/>
    <n v="35442"/>
    <n v="671"/>
    <x v="0"/>
    <n v="36113"/>
    <n v="31984"/>
    <n v="1981"/>
    <x v="5911"/>
    <n v="666"/>
    <n v="398"/>
    <n v="1756"/>
    <x v="8"/>
  </r>
  <r>
    <n v="7920"/>
    <s v="ITALCUOIO DI LAZZARI, CAPONI &amp; C."/>
    <s v="PI0042651"/>
    <s v="00114820509"/>
    <n v="35438"/>
    <n v="266"/>
    <x v="0"/>
    <n v="35113"/>
    <n v="25390"/>
    <n v="5904"/>
    <x v="2838"/>
    <n v="932"/>
    <n v="546"/>
    <n v="2033"/>
    <x v="0"/>
  </r>
  <r>
    <n v="7921"/>
    <s v="BARBUSCIA AUTO"/>
    <s v="PE0042493"/>
    <s v="00102420684"/>
    <n v="35437"/>
    <n v="1722"/>
    <x v="0"/>
    <n v="37159"/>
    <n v="31641"/>
    <n v="2830"/>
    <x v="5106"/>
    <n v="1379"/>
    <n v="655"/>
    <n v="1373"/>
    <x v="0"/>
  </r>
  <r>
    <n v="7922"/>
    <s v="LEGOPRINT"/>
    <s v="TN0132007"/>
    <s v="02222420248"/>
    <n v="35435"/>
    <n v="624"/>
    <x v="0"/>
    <n v="35935"/>
    <n v="13477"/>
    <n v="8665"/>
    <x v="5912"/>
    <n v="2033"/>
    <n v="983"/>
    <n v="3181"/>
    <x v="4"/>
  </r>
  <r>
    <n v="7923"/>
    <s v="C.A.M."/>
    <s v="LE0137148"/>
    <s v="01858340753"/>
    <n v="35435"/>
    <n v="1320"/>
    <x v="0"/>
    <n v="36755"/>
    <n v="33218"/>
    <n v="884"/>
    <x v="5913"/>
    <n v="1376"/>
    <n v="203"/>
    <n v="17279"/>
    <x v="0"/>
  </r>
  <r>
    <n v="7924"/>
    <s v="FABBRICA RESINE COLLANTI IN FORMA"/>
    <s v="AL0168710"/>
    <s v="01549770061"/>
    <n v="35430"/>
    <n v="238"/>
    <x v="0"/>
    <n v="35809"/>
    <n v="22683"/>
    <n v="5942"/>
    <x v="624"/>
    <n v="1624"/>
    <n v="816"/>
    <n v="500"/>
    <x v="0"/>
  </r>
  <r>
    <n v="7925"/>
    <s v="LATTUADA GIUSEPPE E FIGLI DI"/>
    <s v="MI0255894"/>
    <s v="00683560155"/>
    <n v="35418"/>
    <n v="1"/>
    <x v="0"/>
    <n v="35419"/>
    <n v="33358"/>
    <n v="623"/>
    <x v="5914"/>
    <n v="71"/>
    <n v="55"/>
    <n v="0"/>
    <x v="2"/>
  </r>
  <r>
    <n v="7926"/>
    <s v="CRIOS"/>
    <s v="MI1120031"/>
    <s v="06816000159"/>
    <n v="35416"/>
    <n v="103"/>
    <x v="0"/>
    <n v="37594"/>
    <n v="22099"/>
    <n v="7737"/>
    <x v="4503"/>
    <n v="2378"/>
    <n v="1115"/>
    <n v="3909"/>
    <x v="0"/>
  </r>
  <r>
    <n v="7927"/>
    <s v="NUOVA SAVAR"/>
    <s v="PE0090534"/>
    <s v="01407210689"/>
    <n v="35407"/>
    <n v="0"/>
    <x v="0"/>
    <n v="35407"/>
    <n v="28677"/>
    <n v="4021"/>
    <x v="996"/>
    <n v="-251"/>
    <n v="70"/>
    <n v="0"/>
    <x v="1"/>
  </r>
  <r>
    <n v="7928"/>
    <s v="IMPRESA DI COSTRUZIONI ARCH. ALDO"/>
    <s v="TO0562194"/>
    <s v="02500830019"/>
    <n v="35402"/>
    <n v="754"/>
    <x v="0"/>
    <n v="34626"/>
    <n v="5696"/>
    <n v="19796"/>
    <x v="5497"/>
    <n v="1004"/>
    <n v="479"/>
    <n v="36448"/>
    <x v="8"/>
  </r>
  <r>
    <n v="7929"/>
    <s v="PORTA"/>
    <s v="BS0398360"/>
    <s v="01966300988"/>
    <n v="35397"/>
    <n v="243"/>
    <x v="0"/>
    <n v="35867"/>
    <n v="11713"/>
    <n v="7560"/>
    <x v="5915"/>
    <n v="6279"/>
    <n v="3576"/>
    <n v="0"/>
    <x v="1"/>
  </r>
  <r>
    <n v="7930"/>
    <s v="SILVANO MONICO"/>
    <s v="PD0195972"/>
    <s v="02008790285"/>
    <n v="35377"/>
    <n v="86"/>
    <x v="0"/>
    <n v="35463"/>
    <n v="28719"/>
    <n v="4078"/>
    <x v="5410"/>
    <n v="51"/>
    <n v="146"/>
    <n v="1500"/>
    <x v="4"/>
  </r>
  <r>
    <n v="7931"/>
    <s v="DELOITTE &amp; TOUCHE CONSULTING GROUP"/>
    <s v="MI1499757"/>
    <s v="11837780151"/>
    <n v="35371"/>
    <n v="965"/>
    <x v="0"/>
    <n v="35942"/>
    <n v="0"/>
    <n v="29894"/>
    <x v="2484"/>
    <n v="-8"/>
    <n v="215"/>
    <n v="7204"/>
    <x v="3"/>
  </r>
  <r>
    <n v="7932"/>
    <s v="MASNATA CHIMICI S.P.A"/>
    <s v="CA0000781"/>
    <s v="00144020922"/>
    <n v="35369"/>
    <n v="149"/>
    <x v="0"/>
    <n v="35582"/>
    <n v="26591"/>
    <n v="5672"/>
    <x v="5916"/>
    <n v="271"/>
    <n v="259"/>
    <n v="1241"/>
    <x v="8"/>
  </r>
  <r>
    <n v="7933"/>
    <s v="ANSALDO TRASMISSIONE E"/>
    <s v="GE0365084"/>
    <s v="01157970094"/>
    <n v="35360"/>
    <n v="1676"/>
    <x v="0"/>
    <n v="132593"/>
    <n v="78136"/>
    <n v="34080"/>
    <x v="5917"/>
    <n v="-11533"/>
    <n v="974"/>
    <n v="0"/>
    <x v="4"/>
  </r>
  <r>
    <n v="7934"/>
    <s v="AUTOSPAZIO"/>
    <s v="BS0283175"/>
    <s v="01991900174"/>
    <n v="35359"/>
    <n v="534"/>
    <x v="0"/>
    <n v="35893"/>
    <n v="32732"/>
    <n v="2051"/>
    <x v="5918"/>
    <n v="502"/>
    <n v="283"/>
    <n v="0"/>
    <x v="5"/>
  </r>
  <r>
    <n v="7935"/>
    <s v="PASQUALE BRUNI"/>
    <s v="AL0167775"/>
    <s v="01534900061"/>
    <n v="35356"/>
    <n v="314"/>
    <x v="0"/>
    <n v="35914"/>
    <n v="14373"/>
    <n v="10123"/>
    <x v="5393"/>
    <n v="2195"/>
    <n v="1258"/>
    <n v="1991"/>
    <x v="8"/>
  </r>
  <r>
    <n v="7936"/>
    <s v="SOCIETA' ITALIANA ACCIAI TUBI SIAT"/>
    <s v="MI1252451"/>
    <s v="08898970150"/>
    <n v="35354"/>
    <n v="223"/>
    <x v="0"/>
    <n v="34505"/>
    <n v="30602"/>
    <n v="1783"/>
    <x v="4827"/>
    <n v="225"/>
    <n v="149"/>
    <n v="0"/>
    <x v="5"/>
  </r>
  <r>
    <n v="7937"/>
    <s v="ALBERTO MAZZI E FIGLI"/>
    <s v="FI0079784"/>
    <s v="00408250488"/>
    <n v="35349"/>
    <n v="100"/>
    <x v="0"/>
    <n v="35449"/>
    <n v="28371"/>
    <n v="3247"/>
    <x v="5919"/>
    <n v="55"/>
    <n v="171"/>
    <n v="0"/>
    <x v="1"/>
  </r>
  <r>
    <n v="7938"/>
    <s v="TESSILTOSCHI INDUSTRIE TESSILI"/>
    <s v="PO0202120"/>
    <s v="00405200486"/>
    <n v="35348"/>
    <n v="316"/>
    <x v="0"/>
    <n v="35907"/>
    <n v="14794"/>
    <n v="14019"/>
    <x v="5768"/>
    <n v="2940"/>
    <n v="1319"/>
    <n v="221"/>
    <x v="9"/>
  </r>
  <r>
    <n v="7939"/>
    <s v="BIESTERFELD - POLYBASS"/>
    <s v="MI1259337"/>
    <s v="08933150156"/>
    <n v="35348"/>
    <n v="15"/>
    <x v="0"/>
    <n v="36042"/>
    <n v="29186"/>
    <n v="1419"/>
    <x v="1682"/>
    <n v="4217"/>
    <n v="1787"/>
    <n v="0"/>
    <x v="1"/>
  </r>
  <r>
    <n v="7940"/>
    <s v="CO.GE. COSTRUZIONI GENERALI"/>
    <s v="PR0114969"/>
    <s v="00161500343"/>
    <n v="35346"/>
    <n v="3276"/>
    <x v="0"/>
    <n v="41442"/>
    <n v="15358"/>
    <n v="12439"/>
    <x v="1817"/>
    <n v="1004"/>
    <n v="536"/>
    <n v="145773"/>
    <x v="5"/>
  </r>
  <r>
    <n v="7941"/>
    <s v="OCM"/>
    <s v="VE0104502"/>
    <s v="00187920277"/>
    <n v="35345"/>
    <n v="69"/>
    <x v="0"/>
    <n v="36317"/>
    <n v="21740"/>
    <n v="3583"/>
    <x v="5920"/>
    <n v="1123"/>
    <n v="816"/>
    <n v="0"/>
    <x v="1"/>
  </r>
  <r>
    <n v="7942"/>
    <s v="BISSON AUTO"/>
    <s v="VI0213640"/>
    <s v="02202650244"/>
    <n v="35342"/>
    <n v="110"/>
    <x v="0"/>
    <n v="35452"/>
    <n v="31284"/>
    <n v="3528"/>
    <x v="3985"/>
    <n v="332"/>
    <n v="232"/>
    <n v="0"/>
    <x v="0"/>
  </r>
  <r>
    <n v="7943"/>
    <s v="LOMA"/>
    <s v="RE0192748"/>
    <s v="01526270358"/>
    <n v="35341"/>
    <n v="599"/>
    <x v="0"/>
    <n v="35276"/>
    <n v="11271"/>
    <n v="15467"/>
    <x v="5921"/>
    <n v="4506"/>
    <n v="1866"/>
    <n v="396"/>
    <x v="1"/>
  </r>
  <r>
    <n v="7944"/>
    <s v="CUOIFICIO TOSCANO"/>
    <s v="PI0038843"/>
    <s v="00152340501"/>
    <n v="35337"/>
    <n v="1304"/>
    <x v="0"/>
    <n v="36657"/>
    <n v="23073"/>
    <n v="10910"/>
    <x v="5922"/>
    <n v="175"/>
    <n v="161"/>
    <n v="2200"/>
    <x v="2"/>
  </r>
  <r>
    <n v="7945"/>
    <s v="EMANUELE MASCHERPA"/>
    <s v="MI0083498"/>
    <s v="00741170153"/>
    <n v="35336"/>
    <n v="248"/>
    <x v="0"/>
    <n v="35584"/>
    <n v="18406"/>
    <n v="5925"/>
    <x v="2251"/>
    <n v="4051"/>
    <n v="2172"/>
    <n v="2529"/>
    <x v="3"/>
  </r>
  <r>
    <n v="7946"/>
    <s v="MITSUKOSHI ITALIA"/>
    <s v="RM0386654"/>
    <s v="01166600583"/>
    <n v="35327"/>
    <n v="771"/>
    <x v="0"/>
    <n v="36097"/>
    <n v="21364"/>
    <n v="8574"/>
    <x v="4871"/>
    <n v="2541"/>
    <n v="1292"/>
    <n v="13"/>
    <x v="3"/>
  </r>
  <r>
    <n v="7947"/>
    <s v="JACOROSSI IMPRESE"/>
    <s v="MI1310590"/>
    <s v="03558711002"/>
    <n v="35326"/>
    <n v="2623"/>
    <x v="0"/>
    <n v="45579"/>
    <n v="4156"/>
    <n v="27221"/>
    <x v="5923"/>
    <n v="-4865"/>
    <n v="584"/>
    <n v="20185"/>
    <x v="3"/>
  </r>
  <r>
    <n v="7948"/>
    <s v="BARDI"/>
    <s v="PT0092658"/>
    <s v="00411590474"/>
    <n v="35326"/>
    <n v="125"/>
    <x v="0"/>
    <n v="35118"/>
    <n v="20792"/>
    <n v="11714"/>
    <x v="1589"/>
    <n v="469"/>
    <n v="329"/>
    <n v="0"/>
    <x v="1"/>
  </r>
  <r>
    <n v="7949"/>
    <s v="ATRAL ITALIA"/>
    <s v="BO0340291"/>
    <s v="01520211200"/>
    <n v="35324"/>
    <n v="0"/>
    <x v="0"/>
    <n v="35324"/>
    <n v="23438"/>
    <n v="7687"/>
    <x v="5924"/>
    <n v="2085"/>
    <n v="1226"/>
    <n v="0"/>
    <x v="4"/>
  </r>
  <r>
    <n v="7950"/>
    <s v="LUCIOLI -"/>
    <s v="TS0102440"/>
    <s v="00814280327"/>
    <n v="35322"/>
    <n v="638"/>
    <x v="0"/>
    <n v="35960"/>
    <n v="27981"/>
    <n v="2358"/>
    <x v="1104"/>
    <n v="-147"/>
    <n v="108"/>
    <n v="3090"/>
    <x v="4"/>
  </r>
  <r>
    <n v="7951"/>
    <s v="BUGNION"/>
    <s v="MI0780133"/>
    <s v="00850400151"/>
    <n v="35320"/>
    <n v="145"/>
    <x v="0"/>
    <n v="35465"/>
    <n v="0"/>
    <n v="22832"/>
    <x v="4809"/>
    <n v="1211"/>
    <n v="885"/>
    <n v="0"/>
    <x v="2"/>
  </r>
  <r>
    <n v="7952"/>
    <s v="DISTRIBUZIONE BOLOGNESE"/>
    <s v="PR0147745"/>
    <s v="00804490340"/>
    <n v="35320"/>
    <n v="629"/>
    <x v="0"/>
    <n v="35949"/>
    <n v="1465"/>
    <n v="27972"/>
    <x v="2253"/>
    <n v="150"/>
    <n v="183"/>
    <n v="2104"/>
    <x v="3"/>
  </r>
  <r>
    <n v="7953"/>
    <s v="OLDMOOR WHISKY CO. SIGLABILE"/>
    <s v="GE0218864"/>
    <s v="00827300153"/>
    <n v="35319"/>
    <n v="0"/>
    <x v="0"/>
    <n v="34974"/>
    <n v="28974"/>
    <n v="2214"/>
    <x v="4204"/>
    <n v="1493"/>
    <n v="697"/>
    <n v="726"/>
    <x v="0"/>
  </r>
  <r>
    <n v="7954"/>
    <s v="COSSI COSTRUZIONI"/>
    <s v="SO0043524"/>
    <s v="00617100144"/>
    <n v="35300"/>
    <n v="136"/>
    <x v="0"/>
    <n v="50603"/>
    <n v="16737"/>
    <n v="14224"/>
    <x v="5925"/>
    <n v="617"/>
    <n v="491"/>
    <n v="2915"/>
    <x v="0"/>
  </r>
  <r>
    <n v="7955"/>
    <s v="ADP DEALER SERVICES ITALIA"/>
    <s v="MI1300270"/>
    <s v="00050990324"/>
    <n v="35299"/>
    <n v="451"/>
    <x v="0"/>
    <n v="35750"/>
    <n v="10051"/>
    <n v="8250"/>
    <x v="5926"/>
    <n v="1475"/>
    <n v="0"/>
    <n v="0"/>
    <x v="5"/>
  </r>
  <r>
    <n v="7956"/>
    <s v="T.V.A. TRASPORTO VETTURE ADRIATICO"/>
    <s v="AN0076919"/>
    <s v="00405600420"/>
    <n v="35299"/>
    <n v="945"/>
    <x v="0"/>
    <n v="36244"/>
    <n v="2797"/>
    <n v="19292"/>
    <x v="4768"/>
    <n v="4144"/>
    <n v="2072"/>
    <n v="2919"/>
    <x v="3"/>
  </r>
  <r>
    <n v="7957"/>
    <s v="CRISTALL L'ALLESTITORE SERVIZI &amp; LO"/>
    <s v="MI1030320"/>
    <s v="04699490159"/>
    <n v="35298"/>
    <n v="228"/>
    <x v="0"/>
    <n v="35526"/>
    <n v="651"/>
    <n v="1954"/>
    <x v="5927"/>
    <n v="576"/>
    <n v="568"/>
    <n v="2468"/>
    <x v="5"/>
  </r>
  <r>
    <n v="7958"/>
    <s v="MILANO TRUCKS"/>
    <s v="MI1261030"/>
    <s v="08983190151"/>
    <n v="35294"/>
    <n v="4387"/>
    <x v="0"/>
    <n v="39681"/>
    <n v="32467"/>
    <n v="5138"/>
    <x v="3121"/>
    <n v="750"/>
    <n v="477"/>
    <n v="3376"/>
    <x v="6"/>
  </r>
  <r>
    <n v="7959"/>
    <s v="A &amp; T EUROPE"/>
    <s v="MN0096284"/>
    <s v="00141030205"/>
    <n v="35290"/>
    <n v="1087"/>
    <x v="0"/>
    <n v="36307"/>
    <n v="17383"/>
    <n v="10531"/>
    <x v="5928"/>
    <n v="838"/>
    <n v="757"/>
    <n v="2612"/>
    <x v="7"/>
  </r>
  <r>
    <n v="7960"/>
    <s v="AMICA"/>
    <s v="CE0140605"/>
    <s v="02089250613"/>
    <n v="35289"/>
    <n v="18"/>
    <x v="0"/>
    <n v="35307"/>
    <n v="35967"/>
    <n v="1560"/>
    <x v="4197"/>
    <n v="498"/>
    <n v="260"/>
    <n v="535"/>
    <x v="4"/>
  </r>
  <r>
    <n v="7961"/>
    <s v="OPC LAN"/>
    <s v="MI1084083"/>
    <s v="06255210152"/>
    <n v="35288"/>
    <n v="363"/>
    <x v="0"/>
    <n v="35651"/>
    <n v="17895"/>
    <n v="13787"/>
    <x v="2001"/>
    <n v="-226"/>
    <n v="57"/>
    <n v="0"/>
    <x v="3"/>
  </r>
  <r>
    <n v="7962"/>
    <s v="IMPRESA ING. SPARACO SPARTACO"/>
    <s v="RM0387839"/>
    <s v="00271860587"/>
    <n v="35281"/>
    <n v="1843"/>
    <x v="0"/>
    <n v="58815"/>
    <n v="8134"/>
    <n v="38267"/>
    <x v="5929"/>
    <n v="-319"/>
    <n v="350"/>
    <n v="215980"/>
    <x v="8"/>
  </r>
  <r>
    <n v="7963"/>
    <s v="ALLCAVI"/>
    <s v="RA0138940"/>
    <s v="01321830422"/>
    <n v="35271"/>
    <n v="3"/>
    <x v="0"/>
    <n v="34879"/>
    <n v="30878"/>
    <n v="5173"/>
    <x v="4083"/>
    <n v="-6630"/>
    <n v="0"/>
    <n v="0"/>
    <x v="8"/>
  </r>
  <r>
    <n v="7964"/>
    <s v="PARIS MODE"/>
    <s v="VR0149988"/>
    <s v="00675860233"/>
    <n v="35262"/>
    <n v="122"/>
    <x v="0"/>
    <n v="35531"/>
    <n v="15874"/>
    <n v="14653"/>
    <x v="5930"/>
    <n v="453"/>
    <n v="391"/>
    <n v="420"/>
    <x v="9"/>
  </r>
  <r>
    <n v="7965"/>
    <s v="C.M.S."/>
    <s v="MO0196148"/>
    <s v="00934450362"/>
    <n v="35256"/>
    <n v="17"/>
    <x v="0"/>
    <n v="35923"/>
    <n v="17187"/>
    <n v="7034"/>
    <x v="1381"/>
    <n v="805"/>
    <n v="738"/>
    <n v="1731"/>
    <x v="1"/>
  </r>
  <r>
    <n v="7966"/>
    <s v="C.I.A.M."/>
    <s v="RE0142548"/>
    <s v="00611500356"/>
    <n v="35248"/>
    <n v="211"/>
    <x v="0"/>
    <n v="35536"/>
    <n v="23405"/>
    <n v="3411"/>
    <x v="5894"/>
    <n v="4818"/>
    <n v="2076"/>
    <n v="209"/>
    <x v="1"/>
  </r>
  <r>
    <n v="7967"/>
    <s v="PARESA"/>
    <s v="BO0355588"/>
    <s v="04213380373"/>
    <n v="35242"/>
    <n v="141"/>
    <x v="0"/>
    <n v="44422"/>
    <n v="11113"/>
    <n v="14432"/>
    <x v="5931"/>
    <n v="1110"/>
    <n v="1087"/>
    <n v="4428"/>
    <x v="8"/>
  </r>
  <r>
    <n v="7968"/>
    <s v="GESTIONI PICCINI"/>
    <s v="SI0080639"/>
    <s v="00368360525"/>
    <n v="35241"/>
    <n v="138"/>
    <x v="0"/>
    <n v="35626"/>
    <n v="27417"/>
    <n v="3338"/>
    <x v="5932"/>
    <n v="791"/>
    <n v="407"/>
    <n v="2169"/>
    <x v="0"/>
  </r>
  <r>
    <n v="7969"/>
    <s v="FREDDI CARBURANTI LUBRIFICANTI"/>
    <s v="MN0135662"/>
    <s v="00490810207"/>
    <n v="35236"/>
    <n v="112"/>
    <x v="0"/>
    <n v="35405"/>
    <n v="31164"/>
    <n v="1489"/>
    <x v="3063"/>
    <n v="152"/>
    <n v="0"/>
    <n v="0"/>
    <x v="0"/>
  </r>
  <r>
    <n v="7970"/>
    <s v="MOLINO F.LLI CHIAVAZZA"/>
    <s v="CN0043707"/>
    <s v="00181650045"/>
    <n v="35233"/>
    <n v="856"/>
    <x v="0"/>
    <n v="36042"/>
    <n v="28634"/>
    <n v="3711"/>
    <x v="5933"/>
    <n v="281"/>
    <n v="266"/>
    <n v="2699"/>
    <x v="4"/>
  </r>
  <r>
    <n v="7971"/>
    <s v="LEART"/>
    <s v="TO0706365"/>
    <s v="03041800016"/>
    <n v="35228"/>
    <n v="375"/>
    <x v="0"/>
    <n v="35837"/>
    <n v="19051"/>
    <n v="5639"/>
    <x v="4343"/>
    <n v="10182"/>
    <n v="3952"/>
    <n v="0"/>
    <x v="0"/>
  </r>
  <r>
    <n v="7972"/>
    <s v="SIDERMED SIDERURGICA MEDICINESE"/>
    <s v="BO0288499"/>
    <s v="02451530378"/>
    <n v="35228"/>
    <n v="34"/>
    <x v="0"/>
    <n v="35262"/>
    <n v="31930"/>
    <n v="2259"/>
    <x v="3172"/>
    <n v="722"/>
    <n v="426"/>
    <n v="258"/>
    <x v="0"/>
  </r>
  <r>
    <n v="7973"/>
    <s v="CENTRALE DEL LATTE CESENA TRADING"/>
    <s v="FO0242288"/>
    <s v="02118380407"/>
    <n v="35226"/>
    <n v="46"/>
    <x v="0"/>
    <n v="35272"/>
    <n v="30844"/>
    <n v="2671"/>
    <x v="5934"/>
    <n v="95"/>
    <n v="68"/>
    <n v="0"/>
    <x v="2"/>
  </r>
  <r>
    <n v="7974"/>
    <s v="VALENTINA AUTO"/>
    <s v="SR0090130"/>
    <s v="01044800892"/>
    <n v="35217"/>
    <n v="0"/>
    <x v="0"/>
    <n v="41134"/>
    <n v="26724"/>
    <n v="7344"/>
    <x v="5461"/>
    <n v="0"/>
    <n v="0"/>
    <n v="0"/>
    <x v="0"/>
  </r>
  <r>
    <n v="7975"/>
    <s v="AZIENDA MULTISERVIZI GORIZIANA"/>
    <s v="GO0060927"/>
    <s v="00532620317"/>
    <n v="35215"/>
    <n v="4325"/>
    <x v="0"/>
    <n v="45628"/>
    <n v="21213"/>
    <n v="6018"/>
    <x v="5935"/>
    <n v="1330"/>
    <n v="675"/>
    <n v="914"/>
    <x v="1"/>
  </r>
  <r>
    <n v="7976"/>
    <s v="I.C.I. IMPIANTI CIVILI E INDUSTR."/>
    <s v="GO0042370"/>
    <s v="00162760318"/>
    <n v="35206"/>
    <n v="137"/>
    <x v="0"/>
    <n v="32854"/>
    <n v="9996"/>
    <n v="13288"/>
    <x v="5936"/>
    <n v="4393"/>
    <n v="527"/>
    <n v="502"/>
    <x v="8"/>
  </r>
  <r>
    <n v="7978"/>
    <s v="AUTOVIGNOLESE"/>
    <s v="MO0235802"/>
    <s v="01693600361"/>
    <n v="35192"/>
    <n v="4007"/>
    <x v="0"/>
    <n v="39199"/>
    <n v="34270"/>
    <n v="2397"/>
    <x v="3861"/>
    <n v="401"/>
    <n v="242"/>
    <n v="639"/>
    <x v="4"/>
  </r>
  <r>
    <n v="7979"/>
    <s v="SOMECAT"/>
    <s v="TO0408237"/>
    <s v="00511740011"/>
    <n v="35189"/>
    <n v="50"/>
    <x v="0"/>
    <n v="36007"/>
    <n v="10509"/>
    <n v="2336"/>
    <x v="5937"/>
    <n v="9882"/>
    <n v="4512"/>
    <n v="75"/>
    <x v="3"/>
  </r>
  <r>
    <n v="7980"/>
    <s v="REFCOMP"/>
    <s v="VI0212802"/>
    <s v="02188600247"/>
    <n v="35188"/>
    <n v="33"/>
    <x v="0"/>
    <n v="38988"/>
    <n v="25670"/>
    <n v="9752"/>
    <x v="5938"/>
    <n v="-2159"/>
    <n v="153"/>
    <n v="4242"/>
    <x v="8"/>
  </r>
  <r>
    <n v="7981"/>
    <s v="CESARE POZZI"/>
    <s v="MI0132350"/>
    <s v="00867990152"/>
    <n v="35181"/>
    <n v="523"/>
    <x v="0"/>
    <n v="31334"/>
    <n v="25211"/>
    <n v="2910"/>
    <x v="20"/>
    <n v="21"/>
    <n v="0"/>
    <n v="0"/>
    <x v="4"/>
  </r>
  <r>
    <n v="7982"/>
    <s v="ALBERTO BARDAZZI"/>
    <s v="PO0438352"/>
    <s v="01602870972"/>
    <n v="35175"/>
    <n v="67"/>
    <x v="0"/>
    <n v="35346"/>
    <n v="16189"/>
    <n v="15614"/>
    <x v="395"/>
    <n v="1471"/>
    <n v="746"/>
    <n v="0"/>
    <x v="5"/>
  </r>
  <r>
    <n v="7983"/>
    <s v="S.A.FI. (SOCIETA' SERVIZI"/>
    <s v="FI0437526"/>
    <s v="04296030481"/>
    <n v="35163"/>
    <n v="925"/>
    <x v="0"/>
    <n v="36088"/>
    <n v="2364"/>
    <n v="19814"/>
    <x v="4809"/>
    <n v="487"/>
    <n v="389"/>
    <n v="1433"/>
    <x v="8"/>
  </r>
  <r>
    <n v="7984"/>
    <s v="MANIFATTURA PEZZETTI"/>
    <s v="TO0588802"/>
    <s v="03792800017"/>
    <n v="35158"/>
    <n v="841"/>
    <x v="0"/>
    <n v="36113"/>
    <n v="14765"/>
    <n v="13940"/>
    <x v="3203"/>
    <n v="3487"/>
    <n v="1721"/>
    <n v="0"/>
    <x v="5"/>
  </r>
  <r>
    <n v="7985"/>
    <s v="D.T.A. DISTRIBUTORI TERMOIDRAULICI"/>
    <s v="BO0244997"/>
    <s v="01247730375"/>
    <n v="35157"/>
    <n v="454"/>
    <x v="0"/>
    <n v="35611"/>
    <n v="27860"/>
    <n v="5429"/>
    <x v="5939"/>
    <n v="268"/>
    <n v="173"/>
    <n v="0"/>
    <x v="1"/>
  </r>
  <r>
    <n v="7986"/>
    <s v="M.G.A. MAGAZZINI GENERALI"/>
    <s v="RM0455440"/>
    <s v="04690730587"/>
    <n v="35154"/>
    <n v="917"/>
    <x v="0"/>
    <n v="36071"/>
    <n v="32809"/>
    <n v="678"/>
    <x v="2073"/>
    <n v="584"/>
    <n v="429"/>
    <n v="925"/>
    <x v="9"/>
  </r>
  <r>
    <n v="7987"/>
    <s v="RANZA"/>
    <s v="MI1025089"/>
    <s v="04590830156"/>
    <n v="35153"/>
    <n v="477"/>
    <x v="0"/>
    <n v="15235"/>
    <n v="8628"/>
    <n v="725"/>
    <x v="5940"/>
    <n v="363"/>
    <n v="287"/>
    <n v="3001"/>
    <x v="1"/>
  </r>
  <r>
    <n v="7988"/>
    <s v="PEYRANI"/>
    <s v="TO0242961"/>
    <s v="00519000012"/>
    <n v="35152"/>
    <n v="111"/>
    <x v="0"/>
    <n v="35263"/>
    <n v="5877"/>
    <n v="14898"/>
    <x v="5941"/>
    <n v="2360"/>
    <n v="1191"/>
    <n v="1340"/>
    <x v="5"/>
  </r>
  <r>
    <n v="7989"/>
    <s v="DISTILLERIE MAZZARI"/>
    <s v="RA0094733"/>
    <s v="00454950395"/>
    <n v="35141"/>
    <n v="16247"/>
    <x v="0"/>
    <n v="56411"/>
    <n v="40803"/>
    <n v="7691"/>
    <x v="4558"/>
    <n v="1063"/>
    <n v="658"/>
    <n v="8850"/>
    <x v="1"/>
  </r>
  <r>
    <n v="7990"/>
    <s v="SABIEM"/>
    <s v="BO0331318"/>
    <s v="02541470379"/>
    <n v="35140"/>
    <n v="9880"/>
    <x v="0"/>
    <n v="47176"/>
    <n v="23025"/>
    <n v="7690"/>
    <x v="5942"/>
    <n v="6479"/>
    <n v="697"/>
    <n v="0"/>
    <x v="0"/>
  </r>
  <r>
    <n v="7991"/>
    <s v="SARTORI INDUSTRIALE"/>
    <s v="PD0251364"/>
    <s v="00300700283"/>
    <n v="35140"/>
    <n v="946"/>
    <x v="0"/>
    <n v="36086"/>
    <n v="31957"/>
    <n v="2274"/>
    <x v="5943"/>
    <n v="396"/>
    <n v="88"/>
    <n v="0"/>
    <x v="1"/>
  </r>
  <r>
    <n v="7992"/>
    <s v="PLASTIC ART"/>
    <s v="TO0371408"/>
    <s v="00523280014"/>
    <n v="35135"/>
    <n v="511"/>
    <x v="0"/>
    <n v="36357"/>
    <n v="17119"/>
    <n v="11139"/>
    <x v="3792"/>
    <n v="1134"/>
    <n v="687"/>
    <n v="150"/>
    <x v="2"/>
  </r>
  <r>
    <n v="7993"/>
    <s v="FOILTRADE"/>
    <s v="TS0103297"/>
    <s v="00825590326"/>
    <n v="35135"/>
    <n v="1"/>
    <x v="0"/>
    <n v="35136"/>
    <n v="32461"/>
    <n v="1679"/>
    <x v="4799"/>
    <n v="73"/>
    <n v="107"/>
    <n v="0"/>
    <x v="3"/>
  </r>
  <r>
    <n v="7994"/>
    <s v="CARISIEL SISTEMI INFORMATIVI"/>
    <s v="CS0127766"/>
    <s v="02006680785"/>
    <n v="35125"/>
    <n v="385"/>
    <x v="0"/>
    <n v="35510"/>
    <n v="1590"/>
    <n v="9597"/>
    <x v="5944"/>
    <n v="1062"/>
    <n v="880"/>
    <n v="0"/>
    <x v="3"/>
  </r>
  <r>
    <n v="7995"/>
    <s v="GASPARINI COSTRUZIONI MECCANICHE."/>
    <s v="TV0130558"/>
    <s v="00611570268"/>
    <n v="35111"/>
    <n v="498"/>
    <x v="0"/>
    <n v="36825"/>
    <n v="19464"/>
    <n v="7386"/>
    <x v="5945"/>
    <n v="1157"/>
    <n v="949"/>
    <n v="9341"/>
    <x v="3"/>
  </r>
  <r>
    <n v="7996"/>
    <s v="PIP"/>
    <s v="BS0314611"/>
    <s v="03044980179"/>
    <n v="35110"/>
    <n v="34"/>
    <x v="0"/>
    <n v="37819"/>
    <n v="28666"/>
    <n v="3677"/>
    <x v="5946"/>
    <n v="503"/>
    <n v="423"/>
    <n v="0"/>
    <x v="1"/>
  </r>
  <r>
    <n v="7997"/>
    <s v="MS ISOLAMENTI"/>
    <s v="MI0838690"/>
    <s v="01608320154"/>
    <n v="35103"/>
    <n v="23"/>
    <x v="0"/>
    <n v="35909"/>
    <n v="3458"/>
    <n v="12373"/>
    <x v="5947"/>
    <n v="946"/>
    <n v="911"/>
    <n v="2322"/>
    <x v="4"/>
  </r>
  <r>
    <n v="7998"/>
    <s v="C.A.R.E.P.*CONSORZIO ARTIGIANI EDIL"/>
    <s v="FI0273653"/>
    <s v="01096540487"/>
    <n v="35100"/>
    <n v="1003"/>
    <x v="0"/>
    <n v="32072"/>
    <n v="1931"/>
    <n v="25264"/>
    <x v="5948"/>
    <n v="496"/>
    <n v="271"/>
    <n v="25422"/>
    <x v="4"/>
  </r>
  <r>
    <n v="7999"/>
    <s v="KEROCOSMO"/>
    <s v="SP0068367"/>
    <s v="00719730111"/>
    <n v="35097"/>
    <n v="0"/>
    <x v="0"/>
    <n v="35097"/>
    <n v="26158"/>
    <n v="3326"/>
    <x v="5949"/>
    <n v="485"/>
    <n v="441"/>
    <n v="3379"/>
    <x v="2"/>
  </r>
  <r>
    <n v="8000"/>
    <s v="BANG &amp; OLUFSEN ITALIA"/>
    <s v="MI1177796"/>
    <s v="07691980150"/>
    <n v="35096"/>
    <n v="314"/>
    <x v="0"/>
    <n v="35409"/>
    <n v="26487"/>
    <n v="4552"/>
    <x v="5024"/>
    <n v="1339"/>
    <n v="759"/>
    <n v="0"/>
    <x v="3"/>
  </r>
  <r>
    <n v="8001"/>
    <s v="SOFIM SOCIETA' FORNITURE IMPIANTI"/>
    <s v="UD0093805"/>
    <s v="00157310301"/>
    <n v="35093"/>
    <n v="1331"/>
    <x v="0"/>
    <n v="36506"/>
    <n v="29316"/>
    <n v="3102"/>
    <x v="5950"/>
    <n v="1684"/>
    <n v="773"/>
    <n v="460"/>
    <x v="0"/>
  </r>
  <r>
    <n v="8002"/>
    <s v="A.M.C."/>
    <s v="BS0341458"/>
    <s v="02015470160"/>
    <n v="35091"/>
    <n v="149"/>
    <x v="0"/>
    <n v="35240"/>
    <n v="31505"/>
    <n v="1972"/>
    <x v="5951"/>
    <n v="-125"/>
    <n v="72"/>
    <n v="753"/>
    <x v="0"/>
  </r>
  <r>
    <n v="8003"/>
    <s v="D.I.P."/>
    <s v="PD0169398"/>
    <s v="00249520255"/>
    <n v="35090"/>
    <n v="483"/>
    <x v="0"/>
    <n v="35573"/>
    <n v="25310"/>
    <n v="2941"/>
    <x v="3107"/>
    <n v="3903"/>
    <n v="1878"/>
    <n v="1037"/>
    <x v="5"/>
  </r>
  <r>
    <n v="8004"/>
    <s v="SEA PARKING"/>
    <s v="MI1218140"/>
    <s v="08359520155"/>
    <n v="35089"/>
    <n v="6"/>
    <x v="0"/>
    <n v="35095"/>
    <n v="342"/>
    <n v="2255"/>
    <x v="4542"/>
    <n v="23509"/>
    <n v="10249"/>
    <n v="0"/>
    <x v="3"/>
  </r>
  <r>
    <n v="8005"/>
    <s v="NUOVA CE PRE CENTRO"/>
    <s v="FI0300282"/>
    <s v="03084710486"/>
    <n v="35087"/>
    <n v="634"/>
    <x v="0"/>
    <n v="35721"/>
    <n v="29313"/>
    <n v="2641"/>
    <x v="4945"/>
    <n v="-266"/>
    <n v="154"/>
    <n v="3963"/>
    <x v="5"/>
  </r>
  <r>
    <n v="8006"/>
    <s v="CASA ED.LIBRARIA ULRICO HOEPLI"/>
    <s v="MI0008850"/>
    <s v="00722360153"/>
    <n v="35083"/>
    <n v="51"/>
    <x v="0"/>
    <n v="35836"/>
    <n v="17309"/>
    <n v="10477"/>
    <x v="20"/>
    <n v="117"/>
    <n v="107"/>
    <n v="0"/>
    <x v="6"/>
  </r>
  <r>
    <n v="8007"/>
    <s v="GRAFIKONTROL"/>
    <s v="MI1200408"/>
    <s v="08093900150"/>
    <n v="35083"/>
    <n v="0"/>
    <x v="0"/>
    <n v="34790"/>
    <n v="10610"/>
    <n v="12422"/>
    <x v="5952"/>
    <n v="8016"/>
    <n v="3522"/>
    <n v="1584"/>
    <x v="7"/>
  </r>
  <r>
    <n v="8008"/>
    <s v="ROSSI &amp; LERSA"/>
    <s v="SO0018822"/>
    <s v="00043890144"/>
    <n v="35081"/>
    <n v="156"/>
    <x v="0"/>
    <n v="35237"/>
    <n v="27059"/>
    <n v="2028"/>
    <x v="4346"/>
    <n v="2385"/>
    <n v="1149"/>
    <n v="500"/>
    <x v="4"/>
  </r>
  <r>
    <n v="8009"/>
    <s v="SPERLING E KUPFER EDITORI"/>
    <s v="MI0010405"/>
    <s v="00802780155"/>
    <n v="35077"/>
    <n v="371"/>
    <x v="0"/>
    <n v="35370"/>
    <n v="13508"/>
    <n v="13506"/>
    <x v="5953"/>
    <n v="1295"/>
    <n v="918"/>
    <n v="0"/>
    <x v="3"/>
  </r>
  <r>
    <n v="8010"/>
    <s v="NUOVA GASBY"/>
    <s v="VI0194141"/>
    <s v="01924290248"/>
    <n v="35074"/>
    <n v="157"/>
    <x v="0"/>
    <n v="37969"/>
    <n v="22717"/>
    <n v="5967"/>
    <x v="5906"/>
    <n v="680"/>
    <n v="523"/>
    <n v="2807"/>
    <x v="8"/>
  </r>
  <r>
    <n v="8011"/>
    <s v="REGGIANA RIDUTTORI"/>
    <s v="RE0144340"/>
    <s v="00634700355"/>
    <n v="35070"/>
    <n v="187"/>
    <x v="0"/>
    <n v="37418"/>
    <n v="13586"/>
    <n v="11470"/>
    <x v="3520"/>
    <n v="3319"/>
    <n v="1787"/>
    <n v="4632"/>
    <x v="8"/>
  </r>
  <r>
    <n v="8013"/>
    <s v="PHILIP WATCH"/>
    <s v="NA0304508"/>
    <s v="01270110636"/>
    <n v="35062"/>
    <n v="402"/>
    <x v="0"/>
    <n v="38554"/>
    <n v="18318"/>
    <n v="14551"/>
    <x v="5954"/>
    <n v="654"/>
    <n v="516"/>
    <n v="6103"/>
    <x v="1"/>
  </r>
  <r>
    <n v="8014"/>
    <s v="CENTER AUTO"/>
    <s v="PR0135912"/>
    <s v="00523030344"/>
    <n v="35062"/>
    <n v="1551"/>
    <x v="0"/>
    <n v="36613"/>
    <n v="29945"/>
    <n v="4112"/>
    <x v="710"/>
    <n v="355"/>
    <n v="344"/>
    <n v="802"/>
    <x v="1"/>
  </r>
  <r>
    <n v="8015"/>
    <s v="SA FER"/>
    <s v="BS0250475"/>
    <s v="82001420171"/>
    <n v="35052"/>
    <n v="81"/>
    <x v="0"/>
    <n v="37158"/>
    <n v="1022"/>
    <n v="26826"/>
    <x v="4062"/>
    <n v="4876"/>
    <n v="1999"/>
    <n v="0"/>
    <x v="8"/>
  </r>
  <r>
    <n v="8016"/>
    <s v="CENTRO ZOO AVICOLO DEL PIAVE"/>
    <s v="TV0099992"/>
    <s v="00199730268"/>
    <n v="35050"/>
    <n v="1617"/>
    <x v="0"/>
    <n v="36847"/>
    <n v="27102"/>
    <n v="3386"/>
    <x v="5955"/>
    <n v="840"/>
    <n v="93"/>
    <n v="4385"/>
    <x v="0"/>
  </r>
  <r>
    <n v="8017"/>
    <s v="MENEGATTO"/>
    <s v="MI1175523"/>
    <s v="07598390156"/>
    <n v="35041"/>
    <n v="596"/>
    <x v="52"/>
    <n v="37309"/>
    <n v="23825"/>
    <n v="7834"/>
    <x v="5956"/>
    <n v="40"/>
    <n v="549"/>
    <n v="0"/>
    <x v="0"/>
  </r>
  <r>
    <n v="8018"/>
    <s v="F.I.L. FABBRICA ITALIANA LAMIERE"/>
    <s v="GE0170608"/>
    <s v="00245370101"/>
    <n v="35041"/>
    <n v="344"/>
    <x v="0"/>
    <n v="34250"/>
    <n v="24648"/>
    <n v="3030"/>
    <x v="5957"/>
    <n v="507"/>
    <n v="380"/>
    <n v="233"/>
    <x v="4"/>
  </r>
  <r>
    <n v="8019"/>
    <s v="TIE ITALIA"/>
    <s v="MI1172327"/>
    <s v="02407550108"/>
    <n v="35036"/>
    <n v="234"/>
    <x v="0"/>
    <n v="35270"/>
    <n v="15299"/>
    <n v="8686"/>
    <x v="4681"/>
    <n v="-5831"/>
    <n v="240"/>
    <n v="0"/>
    <x v="0"/>
  </r>
  <r>
    <n v="8020"/>
    <s v="NOVA FLORIDA"/>
    <s v="BS0353946"/>
    <s v="01801720986"/>
    <n v="35034"/>
    <n v="69"/>
    <x v="0"/>
    <n v="35103"/>
    <n v="29932"/>
    <n v="3049"/>
    <x v="5958"/>
    <n v="213"/>
    <n v="155"/>
    <n v="0"/>
    <x v="0"/>
  </r>
  <r>
    <n v="8021"/>
    <s v="GIOVANNI BOSCA TOSTI I.V.I."/>
    <s v="MI1334239"/>
    <s v="02026430047"/>
    <n v="35032"/>
    <n v="1939"/>
    <x v="0"/>
    <n v="36492"/>
    <n v="18594"/>
    <n v="9090"/>
    <x v="5959"/>
    <n v="892"/>
    <n v="671"/>
    <n v="4149"/>
    <x v="2"/>
  </r>
  <r>
    <n v="8022"/>
    <s v="PERMASTEELISA"/>
    <s v="TV0169833"/>
    <s v="01774600264"/>
    <n v="35026"/>
    <n v="3291"/>
    <x v="0"/>
    <n v="95563"/>
    <n v="71905"/>
    <n v="15505"/>
    <x v="5148"/>
    <n v="8015"/>
    <n v="3276"/>
    <n v="5596"/>
    <x v="0"/>
  </r>
  <r>
    <n v="8023"/>
    <s v="CAVANNAAUTO"/>
    <s v="AL0175798"/>
    <s v="01660130061"/>
    <n v="35010"/>
    <n v="2975"/>
    <x v="0"/>
    <n v="37985"/>
    <n v="31321"/>
    <n v="2658"/>
    <x v="5960"/>
    <n v="-20"/>
    <n v="102"/>
    <n v="772"/>
    <x v="1"/>
  </r>
  <r>
    <n v="8024"/>
    <s v="COMETAL"/>
    <s v="BO0218028"/>
    <s v="00546310376"/>
    <n v="35002"/>
    <n v="299"/>
    <x v="0"/>
    <n v="33819"/>
    <n v="29101"/>
    <n v="1910"/>
    <x v="4956"/>
    <n v="175"/>
    <n v="73"/>
    <n v="0"/>
    <x v="8"/>
  </r>
  <r>
    <n v="8025"/>
    <s v="G.M. ITALIA"/>
    <s v="NA0298019"/>
    <s v="01057470633"/>
    <n v="34995"/>
    <n v="18"/>
    <x v="0"/>
    <n v="35013"/>
    <n v="19182"/>
    <n v="3334"/>
    <x v="3002"/>
    <n v="407"/>
    <n v="405"/>
    <n v="2976"/>
    <x v="1"/>
  </r>
  <r>
    <n v="8026"/>
    <s v="CANTINE BRUSA"/>
    <s v="BO0223856"/>
    <s v="00623510377"/>
    <n v="34995"/>
    <n v="1843"/>
    <x v="0"/>
    <n v="38174"/>
    <n v="33592"/>
    <n v="2385"/>
    <x v="2426"/>
    <n v="282"/>
    <n v="191"/>
    <n v="1111"/>
    <x v="4"/>
  </r>
  <r>
    <n v="8027"/>
    <s v="GERARDO CESARI IN SIGLA G.C. O"/>
    <s v="BS0247789"/>
    <s v="01578320176"/>
    <n v="34993"/>
    <n v="499"/>
    <x v="0"/>
    <n v="36167"/>
    <n v="28377"/>
    <n v="3577"/>
    <x v="5961"/>
    <n v="412"/>
    <n v="307"/>
    <n v="1511"/>
    <x v="3"/>
  </r>
  <r>
    <n v="8028"/>
    <s v="MITSUBISHI ITALIA"/>
    <s v="MI0676066"/>
    <s v="00814050159"/>
    <n v="34982"/>
    <n v="259"/>
    <x v="0"/>
    <n v="35242"/>
    <n v="37007"/>
    <n v="2873"/>
    <x v="5673"/>
    <n v="471"/>
    <n v="420"/>
    <n v="0"/>
    <x v="8"/>
  </r>
  <r>
    <n v="8029"/>
    <s v="IBA CENTRO MERIDIONALE"/>
    <s v="BO0330692"/>
    <s v="03988160374"/>
    <n v="34982"/>
    <n v="218"/>
    <x v="0"/>
    <n v="35028"/>
    <n v="7495"/>
    <n v="16528"/>
    <x v="5962"/>
    <n v="2139"/>
    <n v="1320"/>
    <n v="1770"/>
    <x v="4"/>
  </r>
  <r>
    <n v="8030"/>
    <s v="PEARSON TELEVISION (ITALY)"/>
    <s v="RM0776277"/>
    <s v="04515011007"/>
    <n v="34977"/>
    <n v="90"/>
    <x v="0"/>
    <n v="35067"/>
    <n v="158"/>
    <n v="25589"/>
    <x v="5963"/>
    <n v="3227"/>
    <n v="1674"/>
    <n v="0"/>
    <x v="5"/>
  </r>
  <r>
    <n v="8031"/>
    <s v="F.LLI DI PIETRO MATERIALI"/>
    <s v="NA0270832"/>
    <s v="00812620631"/>
    <n v="34974"/>
    <n v="933"/>
    <x v="0"/>
    <n v="35907"/>
    <n v="31225"/>
    <n v="3240"/>
    <x v="5964"/>
    <n v="876"/>
    <n v="491"/>
    <n v="7188"/>
    <x v="8"/>
  </r>
  <r>
    <n v="8032"/>
    <s v="FRACCARI"/>
    <s v="AL0072473"/>
    <s v="00155840069"/>
    <n v="34970"/>
    <n v="14"/>
    <x v="0"/>
    <n v="35412"/>
    <n v="32510"/>
    <n v="919"/>
    <x v="684"/>
    <n v="500"/>
    <n v="281"/>
    <n v="2204"/>
    <x v="5"/>
  </r>
  <r>
    <n v="8033"/>
    <s v="TERMAL"/>
    <s v="BO0269822"/>
    <s v="02262920370"/>
    <n v="34969"/>
    <n v="2549"/>
    <x v="0"/>
    <n v="37525"/>
    <n v="18217"/>
    <n v="5649"/>
    <x v="5965"/>
    <n v="7002"/>
    <n v="3114"/>
    <n v="14464"/>
    <x v="1"/>
  </r>
  <r>
    <n v="8034"/>
    <s v="SIDER ROTTAMI ADRIATICA"/>
    <s v="PS0067912"/>
    <s v="00184620417"/>
    <n v="34968"/>
    <n v="123"/>
    <x v="0"/>
    <n v="35092"/>
    <n v="28779"/>
    <n v="3417"/>
    <x v="5966"/>
    <n v="154"/>
    <n v="109"/>
    <n v="863"/>
    <x v="9"/>
  </r>
  <r>
    <n v="8035"/>
    <s v="CONGLOMERATI"/>
    <s v="PT0074474"/>
    <s v="00127540474"/>
    <n v="34963"/>
    <n v="248"/>
    <x v="0"/>
    <n v="34389"/>
    <n v="15302"/>
    <n v="5326"/>
    <x v="2435"/>
    <n v="1079"/>
    <n v="719"/>
    <n v="4402"/>
    <x v="1"/>
  </r>
  <r>
    <n v="8036"/>
    <s v="KROMO"/>
    <s v="TV0216878"/>
    <s v="03022710267"/>
    <n v="34963"/>
    <n v="285"/>
    <x v="0"/>
    <n v="36469"/>
    <n v="18443"/>
    <n v="7153"/>
    <x v="5706"/>
    <n v="4977"/>
    <n v="2460"/>
    <n v="15611"/>
    <x v="5"/>
  </r>
  <r>
    <n v="8037"/>
    <s v="AMPACET ITALIA"/>
    <s v="BG0277770"/>
    <s v="10314740159"/>
    <n v="34962"/>
    <n v="90"/>
    <x v="0"/>
    <n v="35095"/>
    <n v="27890"/>
    <n v="2664"/>
    <x v="5967"/>
    <n v="573"/>
    <n v="144"/>
    <n v="0"/>
    <x v="1"/>
  </r>
  <r>
    <n v="8038"/>
    <s v="FUMAGALLI INDUSTRIA ALIMENTARI"/>
    <s v="CO0092819"/>
    <s v="00223750134"/>
    <n v="34959"/>
    <n v="89"/>
    <x v="0"/>
    <n v="35650"/>
    <n v="19335"/>
    <n v="7012"/>
    <x v="3538"/>
    <n v="1816"/>
    <n v="1158"/>
    <n v="1650"/>
    <x v="0"/>
  </r>
  <r>
    <n v="8039"/>
    <s v="I.DE.A. INSTITUTE OF DEVELOPMENT"/>
    <s v="TO0684214"/>
    <s v="05086920013"/>
    <n v="34955"/>
    <n v="5296"/>
    <x v="0"/>
    <n v="40351"/>
    <n v="1025"/>
    <n v="13259"/>
    <x v="5968"/>
    <n v="-1621"/>
    <n v="780"/>
    <n v="1034"/>
    <x v="1"/>
  </r>
  <r>
    <n v="8040"/>
    <s v="DRIADE"/>
    <s v="MI1143397"/>
    <s v="07188940154"/>
    <n v="34949"/>
    <n v="131"/>
    <x v="0"/>
    <n v="35122"/>
    <n v="14847"/>
    <n v="11377"/>
    <x v="3936"/>
    <n v="34"/>
    <n v="598"/>
    <n v="16419"/>
    <x v="2"/>
  </r>
  <r>
    <n v="8041"/>
    <s v="AS.CA"/>
    <s v="BO0260318"/>
    <s v="03048100378"/>
    <n v="34947"/>
    <n v="163"/>
    <x v="0"/>
    <n v="35110"/>
    <n v="26859"/>
    <n v="5086"/>
    <x v="3798"/>
    <n v="930"/>
    <n v="567"/>
    <n v="0"/>
    <x v="3"/>
  </r>
  <r>
    <n v="8042"/>
    <s v="BONTEMPI VIBO"/>
    <s v="BS0191292"/>
    <s v="00453920175"/>
    <n v="34939"/>
    <n v="1738"/>
    <x v="0"/>
    <n v="36537"/>
    <n v="23411"/>
    <n v="4211"/>
    <x v="5919"/>
    <n v="1404"/>
    <n v="806"/>
    <n v="3103"/>
    <x v="3"/>
  </r>
  <r>
    <n v="8043"/>
    <s v="INTERGOMMA"/>
    <s v="PI0049245"/>
    <s v="00184070506"/>
    <n v="34926"/>
    <n v="496"/>
    <x v="0"/>
    <n v="35422"/>
    <n v="25388"/>
    <n v="3652"/>
    <x v="5969"/>
    <n v="888"/>
    <n v="598"/>
    <n v="10525"/>
    <x v="3"/>
  </r>
  <r>
    <n v="8044"/>
    <s v="COMM. EUGENIO TONANI"/>
    <s v="FG0085392"/>
    <s v="00130260714"/>
    <n v="34924"/>
    <n v="0"/>
    <x v="0"/>
    <n v="34924"/>
    <n v="29531"/>
    <n v="2196"/>
    <x v="3780"/>
    <n v="-216"/>
    <n v="50"/>
    <n v="1608"/>
    <x v="1"/>
  </r>
  <r>
    <n v="8045"/>
    <s v="AZIENDA VINICOLA TENUTE SELLA E"/>
    <s v="SS0042020"/>
    <s v="00072180904"/>
    <n v="34923"/>
    <n v="484"/>
    <x v="0"/>
    <n v="35914"/>
    <n v="13538"/>
    <n v="8458"/>
    <x v="5970"/>
    <n v="3296"/>
    <n v="1584"/>
    <n v="4747"/>
    <x v="4"/>
  </r>
  <r>
    <n v="8046"/>
    <s v="CEPPARO"/>
    <s v="UD0172463"/>
    <s v="01413970300"/>
    <n v="34920"/>
    <n v="14"/>
    <x v="0"/>
    <n v="34981"/>
    <n v="34258"/>
    <n v="821"/>
    <x v="5971"/>
    <n v="340"/>
    <n v="241"/>
    <n v="642"/>
    <x v="4"/>
  </r>
  <r>
    <n v="8047"/>
    <s v="FANI"/>
    <s v="FI0256916"/>
    <s v="01227750484"/>
    <n v="34920"/>
    <n v="679"/>
    <x v="0"/>
    <n v="37324"/>
    <n v="16047"/>
    <n v="13289"/>
    <x v="5972"/>
    <n v="1464"/>
    <n v="358"/>
    <n v="7550"/>
    <x v="2"/>
  </r>
  <r>
    <n v="8048"/>
    <s v="I.V.R. VALVOLE A SFERA"/>
    <s v="MI1033744"/>
    <s v="00244590030"/>
    <n v="34919"/>
    <n v="128"/>
    <x v="0"/>
    <n v="36257"/>
    <n v="18458"/>
    <n v="9377"/>
    <x v="4813"/>
    <n v="1257"/>
    <n v="913"/>
    <n v="3834"/>
    <x v="3"/>
  </r>
  <r>
    <n v="8049"/>
    <s v="BOSCHI PIETRO &amp; C."/>
    <s v="PR0121511"/>
    <s v="00241060342"/>
    <n v="34914"/>
    <n v="394"/>
    <x v="0"/>
    <n v="35308"/>
    <n v="31497"/>
    <n v="896"/>
    <x v="3235"/>
    <n v="689"/>
    <n v="419"/>
    <n v="0"/>
    <x v="0"/>
  </r>
  <r>
    <n v="8050"/>
    <s v="GUERRATO"/>
    <s v="RO0072815"/>
    <s v="00099440299"/>
    <n v="34907"/>
    <n v="25"/>
    <x v="0"/>
    <n v="40016"/>
    <n v="11313"/>
    <n v="14120"/>
    <x v="5973"/>
    <n v="2113"/>
    <n v="1490"/>
    <n v="0"/>
    <x v="0"/>
  </r>
  <r>
    <n v="8051"/>
    <s v="VILLA MARIA ELEONORA"/>
    <s v="PA0153636"/>
    <s v="01080400391"/>
    <n v="34907"/>
    <n v="46"/>
    <x v="0"/>
    <n v="34953"/>
    <n v="12978"/>
    <n v="11543"/>
    <x v="5974"/>
    <n v="1135"/>
    <n v="284"/>
    <n v="1768"/>
    <x v="5"/>
  </r>
  <r>
    <n v="8052"/>
    <s v="RE.PI.CO. RESINE PIGMENTI COLORI"/>
    <s v="MI0376055"/>
    <s v="00748380151"/>
    <n v="34905"/>
    <n v="277"/>
    <x v="0"/>
    <n v="35167"/>
    <n v="22545"/>
    <n v="5714"/>
    <x v="20"/>
    <n v="379"/>
    <n v="372"/>
    <n v="0"/>
    <x v="3"/>
  </r>
  <r>
    <n v="8053"/>
    <s v="INDUSTRIA CHIMICA REGGIANA I.C.R."/>
    <s v="RE0082109"/>
    <s v="00140910357"/>
    <n v="34904"/>
    <n v="664"/>
    <x v="0"/>
    <n v="35499"/>
    <n v="16580"/>
    <n v="6905"/>
    <x v="3463"/>
    <n v="5960"/>
    <n v="2643"/>
    <n v="1906"/>
    <x v="5"/>
  </r>
  <r>
    <n v="8054"/>
    <s v="SHANDRANI ITALIA"/>
    <s v="PG0172345"/>
    <s v="10809260150"/>
    <n v="34901"/>
    <n v="1305"/>
    <x v="0"/>
    <n v="35766"/>
    <n v="15551"/>
    <n v="6526"/>
    <x v="2745"/>
    <n v="1715"/>
    <n v="512"/>
    <n v="11825"/>
    <x v="6"/>
  </r>
  <r>
    <n v="8055"/>
    <s v="FRUCTUS MERAN % FRUCTUS MERAN AG"/>
    <s v="BZ0121189"/>
    <s v="01442410211"/>
    <n v="34898"/>
    <n v="725"/>
    <x v="0"/>
    <n v="36031"/>
    <n v="16339"/>
    <n v="7585"/>
    <x v="5975"/>
    <n v="3410"/>
    <n v="1733"/>
    <n v="0"/>
    <x v="7"/>
  </r>
  <r>
    <n v="8056"/>
    <s v="GONDRAND AG"/>
    <s v="BZ0105237"/>
    <s v="01187460215"/>
    <n v="34896"/>
    <n v="245"/>
    <x v="0"/>
    <n v="35141"/>
    <n v="1350"/>
    <n v="20596"/>
    <x v="5287"/>
    <n v="735"/>
    <n v="395"/>
    <n v="927"/>
    <x v="4"/>
  </r>
  <r>
    <n v="8057"/>
    <s v="BRIVIO PIERINO E C."/>
    <s v="MI0900518"/>
    <s v="00477610158"/>
    <n v="34896"/>
    <n v="1038"/>
    <x v="0"/>
    <n v="35946"/>
    <n v="12369"/>
    <n v="5472"/>
    <x v="5976"/>
    <n v="3392"/>
    <n v="1410"/>
    <n v="2588"/>
    <x v="3"/>
  </r>
  <r>
    <n v="8058"/>
    <s v="IMPRESA RAIOLA ING. ANGELO"/>
    <s v="NA0504497"/>
    <s v="06615170633"/>
    <n v="34893"/>
    <n v="3701"/>
    <x v="0"/>
    <n v="43286"/>
    <n v="7326"/>
    <n v="19182"/>
    <x v="5977"/>
    <n v="785"/>
    <n v="726"/>
    <n v="60356"/>
    <x v="8"/>
  </r>
  <r>
    <n v="8059"/>
    <s v="GUIDO DESCOMBES E C."/>
    <s v="MI0084137"/>
    <s v="00775870157"/>
    <n v="34891"/>
    <n v="248"/>
    <x v="0"/>
    <n v="35266"/>
    <n v="19324"/>
    <n v="9164"/>
    <x v="4483"/>
    <n v="2667"/>
    <n v="910"/>
    <n v="0"/>
    <x v="8"/>
  </r>
  <r>
    <n v="8060"/>
    <s v="INTERFLEX"/>
    <s v="NO0156577"/>
    <s v="01209210036"/>
    <n v="34889"/>
    <n v="36"/>
    <x v="0"/>
    <n v="34925"/>
    <n v="31718"/>
    <n v="853"/>
    <x v="5978"/>
    <n v="159"/>
    <n v="140"/>
    <n v="0"/>
    <x v="9"/>
  </r>
  <r>
    <n v="8061"/>
    <s v="USCO"/>
    <s v="MO0250261"/>
    <s v="01893120368"/>
    <n v="34884"/>
    <n v="2033"/>
    <x v="0"/>
    <n v="39453"/>
    <n v="23456"/>
    <n v="5903"/>
    <x v="876"/>
    <n v="659"/>
    <n v="545"/>
    <n v="5001"/>
    <x v="1"/>
  </r>
  <r>
    <n v="8062"/>
    <s v="AGRIA"/>
    <s v="NA0345630"/>
    <s v="03954850636"/>
    <n v="34863"/>
    <n v="681"/>
    <x v="0"/>
    <n v="31751"/>
    <n v="22528"/>
    <n v="5020"/>
    <x v="5979"/>
    <n v="463"/>
    <n v="129"/>
    <n v="1125"/>
    <x v="1"/>
  </r>
  <r>
    <n v="8063"/>
    <s v="TANDUO"/>
    <s v="VE0159031"/>
    <s v="00859030272"/>
    <n v="34863"/>
    <n v="427"/>
    <x v="0"/>
    <n v="35290"/>
    <n v="29867"/>
    <n v="1346"/>
    <x v="1712"/>
    <n v="1267"/>
    <n v="639"/>
    <n v="900"/>
    <x v="8"/>
  </r>
  <r>
    <n v="8064"/>
    <s v="PELIKAN ITALIA (ABBREVIATA PELIKAN"/>
    <s v="MI1176611"/>
    <s v="07633050153"/>
    <n v="34855"/>
    <n v="198"/>
    <x v="0"/>
    <n v="35053"/>
    <n v="18729"/>
    <n v="11594"/>
    <x v="5980"/>
    <n v="1301"/>
    <n v="125"/>
    <n v="0"/>
    <x v="0"/>
  </r>
  <r>
    <n v="8065"/>
    <s v="CONCESSIONARIA PALUMBO"/>
    <s v="NA0306553"/>
    <s v="01364850634"/>
    <n v="34851"/>
    <n v="318"/>
    <x v="0"/>
    <n v="37605"/>
    <n v="34025"/>
    <n v="892"/>
    <x v="5981"/>
    <n v="919"/>
    <n v="442"/>
    <n v="0"/>
    <x v="0"/>
  </r>
  <r>
    <n v="8066"/>
    <s v="GIOVANNI BRAMBILLA O PIU'"/>
    <s v="MI1105049"/>
    <s v="06560560150"/>
    <n v="34849"/>
    <n v="832"/>
    <x v="0"/>
    <n v="35681"/>
    <n v="23631"/>
    <n v="3853"/>
    <x v="3640"/>
    <n v="644"/>
    <n v="793"/>
    <n v="0"/>
    <x v="4"/>
  </r>
  <r>
    <n v="8067"/>
    <s v="VIGILANZA MONDIALPOL TORINO"/>
    <s v="TO0443353"/>
    <s v="00943430017"/>
    <n v="34846"/>
    <n v="331"/>
    <x v="0"/>
    <n v="35177"/>
    <n v="154"/>
    <n v="2758"/>
    <x v="5982"/>
    <n v="2520"/>
    <n v="1957"/>
    <n v="0"/>
    <x v="0"/>
  </r>
  <r>
    <n v="8068"/>
    <s v="CAPRICORNO"/>
    <s v="BS0190885"/>
    <s v="00464440171"/>
    <n v="34840"/>
    <n v="381"/>
    <x v="0"/>
    <n v="35221"/>
    <n v="31263"/>
    <n v="1808"/>
    <x v="5983"/>
    <n v="602"/>
    <n v="314"/>
    <n v="700"/>
    <x v="0"/>
  </r>
  <r>
    <n v="8069"/>
    <s v="SESTRIERES"/>
    <s v="TO0470579"/>
    <s v="00941880015"/>
    <n v="34839"/>
    <n v="3769"/>
    <x v="0"/>
    <n v="38657"/>
    <n v="5089"/>
    <n v="6012"/>
    <x v="5984"/>
    <n v="630"/>
    <n v="551"/>
    <n v="4431"/>
    <x v="2"/>
  </r>
  <r>
    <n v="8070"/>
    <s v="RASTELLI RACCORDI COMMERCIALE"/>
    <s v="PV0159649"/>
    <s v="00955880182"/>
    <n v="34839"/>
    <n v="35"/>
    <x v="0"/>
    <n v="34820"/>
    <n v="15365"/>
    <n v="11192"/>
    <x v="2557"/>
    <n v="1552"/>
    <n v="876"/>
    <n v="764"/>
    <x v="0"/>
  </r>
  <r>
    <n v="8071"/>
    <s v="REMA"/>
    <s v="PS0099606"/>
    <s v="00980430417"/>
    <n v="34834"/>
    <n v="732"/>
    <x v="0"/>
    <n v="35566"/>
    <n v="26853"/>
    <n v="1229"/>
    <x v="5145"/>
    <n v="1045"/>
    <n v="715"/>
    <n v="274"/>
    <x v="1"/>
  </r>
  <r>
    <n v="8072"/>
    <s v="RIVER SUPERMERCATI"/>
    <s v="VR0136303"/>
    <s v="00380950238"/>
    <n v="34825"/>
    <n v="1324"/>
    <x v="0"/>
    <n v="36149"/>
    <n v="29144"/>
    <n v="1719"/>
    <x v="1603"/>
    <n v="-166"/>
    <n v="201"/>
    <n v="334"/>
    <x v="8"/>
  </r>
  <r>
    <n v="8073"/>
    <s v="ORSOGRIL"/>
    <s v="CO0062039"/>
    <s v="00220530133"/>
    <n v="34824"/>
    <n v="167"/>
    <x v="0"/>
    <n v="36450"/>
    <n v="14103"/>
    <n v="11311"/>
    <x v="4869"/>
    <n v="455"/>
    <n v="394"/>
    <n v="6250"/>
    <x v="1"/>
  </r>
  <r>
    <n v="8074"/>
    <s v="CANTINE DEI COLLI BERICI, COOPERATI"/>
    <s v="VI0206539"/>
    <s v="02102330244"/>
    <n v="34824"/>
    <n v="3168"/>
    <x v="0"/>
    <n v="33160"/>
    <n v="28002"/>
    <n v="2123"/>
    <x v="5985"/>
    <n v="0"/>
    <n v="0"/>
    <n v="9896"/>
    <x v="4"/>
  </r>
  <r>
    <n v="8075"/>
    <s v="SATEF HUTTENES ALBERTUS"/>
    <s v="VI0097738"/>
    <s v="00169590247"/>
    <n v="34824"/>
    <n v="1991"/>
    <x v="0"/>
    <n v="37502"/>
    <n v="21297"/>
    <n v="6490"/>
    <x v="5636"/>
    <n v="5278"/>
    <n v="2349"/>
    <n v="198"/>
    <x v="3"/>
  </r>
  <r>
    <n v="8076"/>
    <s v="MOLINO SPADONI"/>
    <s v="RA0098785"/>
    <s v="00529220394"/>
    <n v="34822"/>
    <n v="44"/>
    <x v="0"/>
    <n v="34727"/>
    <n v="22196"/>
    <n v="7695"/>
    <x v="5571"/>
    <n v="1041"/>
    <n v="605"/>
    <n v="1984"/>
    <x v="8"/>
  </r>
  <r>
    <n v="8077"/>
    <s v="G.M.N.GRANDI MAGAZZINI NERVIANO"/>
    <s v="MI1300085"/>
    <s v="09527910153"/>
    <n v="34819"/>
    <n v="714"/>
    <x v="0"/>
    <n v="35533"/>
    <n v="24618"/>
    <n v="3376"/>
    <x v="5986"/>
    <n v="2452"/>
    <n v="1231"/>
    <n v="5688"/>
    <x v="4"/>
  </r>
  <r>
    <n v="8078"/>
    <s v="SALUMIFICIO BRUGNOLO GIANCARLO"/>
    <s v="PD0159778"/>
    <s v="00917650285"/>
    <n v="34815"/>
    <n v="22"/>
    <x v="0"/>
    <n v="34341"/>
    <n v="26062"/>
    <n v="2969"/>
    <x v="5987"/>
    <n v="705"/>
    <n v="470"/>
    <n v="3912"/>
    <x v="5"/>
  </r>
  <r>
    <n v="8079"/>
    <s v="EUROPESCA"/>
    <s v="MI0518845"/>
    <s v="00730080157"/>
    <n v="34814"/>
    <n v="0"/>
    <x v="0"/>
    <n v="34814"/>
    <n v="30824"/>
    <n v="1537"/>
    <x v="5988"/>
    <n v="-91"/>
    <n v="102"/>
    <n v="0"/>
    <x v="8"/>
  </r>
  <r>
    <n v="8080"/>
    <s v="DETTORI MARKET"/>
    <s v="SS0065131"/>
    <s v="00881040901"/>
    <n v="34812"/>
    <n v="1688"/>
    <x v="0"/>
    <n v="36500"/>
    <n v="29029"/>
    <n v="1465"/>
    <x v="5989"/>
    <n v="372"/>
    <n v="369"/>
    <n v="4169"/>
    <x v="5"/>
  </r>
  <r>
    <n v="8082"/>
    <s v="PENATI SERVICE"/>
    <s v="MI1407961"/>
    <s v="10768010158"/>
    <n v="34808"/>
    <n v="110"/>
    <x v="0"/>
    <n v="34918"/>
    <n v="30553"/>
    <n v="1835"/>
    <x v="3562"/>
    <n v="250"/>
    <n v="218"/>
    <n v="0"/>
    <x v="9"/>
  </r>
  <r>
    <n v="8083"/>
    <s v="SA.RA"/>
    <s v="NA0491720"/>
    <s v="06436600636"/>
    <n v="34805"/>
    <n v="321"/>
    <x v="0"/>
    <n v="35126"/>
    <n v="32301"/>
    <n v="462"/>
    <x v="5990"/>
    <n v="363"/>
    <n v="176"/>
    <n v="0"/>
    <x v="1"/>
  </r>
  <r>
    <n v="8084"/>
    <s v="TOMBOLINI MOTOR COMPANY"/>
    <s v="AP0084859"/>
    <s v="00387980444"/>
    <n v="34804"/>
    <n v="821"/>
    <x v="0"/>
    <n v="35625"/>
    <n v="31364"/>
    <n v="3919"/>
    <x v="5991"/>
    <n v="554"/>
    <n v="298"/>
    <n v="348"/>
    <x v="5"/>
  </r>
  <r>
    <n v="8085"/>
    <s v="FRANCESCHI"/>
    <s v="TN0096555"/>
    <s v="00454300229"/>
    <n v="34800"/>
    <n v="3870"/>
    <x v="0"/>
    <n v="38670"/>
    <n v="31845"/>
    <n v="3174"/>
    <x v="3978"/>
    <n v="640"/>
    <n v="368"/>
    <n v="218"/>
    <x v="1"/>
  </r>
  <r>
    <n v="8086"/>
    <s v="SOCIETA' EDIZIONE GIORNALE &amp;"/>
    <s v="PR0049837"/>
    <s v="00151490349"/>
    <n v="34795"/>
    <n v="141"/>
    <x v="0"/>
    <n v="34936"/>
    <n v="4514"/>
    <n v="9971"/>
    <x v="5992"/>
    <n v="6310"/>
    <n v="3339"/>
    <n v="522"/>
    <x v="0"/>
  </r>
  <r>
    <n v="8087"/>
    <s v="MANTEK"/>
    <s v="MI1537601"/>
    <s v="12207670154"/>
    <n v="34794"/>
    <n v="76"/>
    <x v="0"/>
    <n v="34870"/>
    <n v="34575"/>
    <n v="110"/>
    <x v="5993"/>
    <n v="62"/>
    <n v="36"/>
    <n v="0"/>
    <x v="1"/>
  </r>
  <r>
    <n v="8088"/>
    <s v="BARISONE"/>
    <s v="TO0566017"/>
    <s v="02532820012"/>
    <n v="34793"/>
    <n v="360"/>
    <x v="0"/>
    <n v="35153"/>
    <n v="30300"/>
    <n v="3079"/>
    <x v="5994"/>
    <n v="136"/>
    <n v="121"/>
    <n v="0"/>
    <x v="2"/>
  </r>
  <r>
    <n v="8089"/>
    <s v="S.CO.E.S."/>
    <s v="FO0080186"/>
    <s v="00125290403"/>
    <n v="34791"/>
    <n v="133"/>
    <x v="0"/>
    <n v="14403"/>
    <n v="4488"/>
    <n v="5350"/>
    <x v="5995"/>
    <n v="354"/>
    <n v="303"/>
    <n v="28055"/>
    <x v="3"/>
  </r>
  <r>
    <n v="8090"/>
    <s v="ZEOLITE MIRA"/>
    <s v="VI0214192"/>
    <s v="10129210158"/>
    <n v="34788"/>
    <n v="29"/>
    <x v="0"/>
    <n v="35763"/>
    <n v="24301"/>
    <n v="7163"/>
    <x v="5766"/>
    <n v="44"/>
    <n v="99"/>
    <n v="2684"/>
    <x v="3"/>
  </r>
  <r>
    <n v="8091"/>
    <s v="I.C.A.R. INDUSTRIA COSTRUZIONI"/>
    <s v="LT0041730"/>
    <s v="00077370591"/>
    <n v="34785"/>
    <n v="207"/>
    <x v="0"/>
    <n v="34992"/>
    <n v="29273"/>
    <n v="2279"/>
    <x v="866"/>
    <n v="379"/>
    <n v="105"/>
    <n v="886"/>
    <x v="3"/>
  </r>
  <r>
    <n v="8092"/>
    <s v="PIETRO RAVANI"/>
    <s v="BG0141950"/>
    <s v="00121530166"/>
    <n v="34784"/>
    <n v="148"/>
    <x v="0"/>
    <n v="34148"/>
    <n v="19918"/>
    <n v="7090"/>
    <x v="5996"/>
    <n v="1160"/>
    <n v="748"/>
    <n v="15"/>
    <x v="1"/>
  </r>
  <r>
    <n v="8093"/>
    <s v="ALGITEX"/>
    <s v="VA0139493"/>
    <s v="00503040123"/>
    <n v="34779"/>
    <n v="445"/>
    <x v="0"/>
    <n v="35412"/>
    <n v="22207"/>
    <n v="11887"/>
    <x v="20"/>
    <n v="73"/>
    <n v="37"/>
    <n v="0"/>
    <x v="4"/>
  </r>
  <r>
    <n v="8094"/>
    <s v="DR. MODIANO &amp; ASSOCIATI"/>
    <s v="MI0900031"/>
    <s v="02156280154"/>
    <n v="34774"/>
    <n v="17"/>
    <x v="0"/>
    <n v="35023"/>
    <n v="153"/>
    <n v="23913"/>
    <x v="5455"/>
    <n v="2798"/>
    <n v="1354"/>
    <n v="0"/>
    <x v="4"/>
  </r>
  <r>
    <n v="8095"/>
    <s v="AGRIPETROLI"/>
    <s v="NA0482746"/>
    <s v="06302580631"/>
    <n v="34764"/>
    <n v="764"/>
    <x v="0"/>
    <n v="35528"/>
    <n v="33955"/>
    <n v="655"/>
    <x v="5252"/>
    <n v="411"/>
    <n v="180"/>
    <n v="210"/>
    <x v="2"/>
  </r>
  <r>
    <n v="8096"/>
    <s v="GERMACAR DI CESARO CLAUDIO"/>
    <s v="UD0172415"/>
    <s v="01406960300"/>
    <n v="34762"/>
    <n v="382"/>
    <x v="0"/>
    <n v="35144"/>
    <n v="29253"/>
    <n v="1328"/>
    <x v="5997"/>
    <n v="1731"/>
    <n v="811"/>
    <n v="18"/>
    <x v="3"/>
  </r>
  <r>
    <n v="8097"/>
    <s v="SCHNEIDER ITALIA"/>
    <s v="VI0168819"/>
    <s v="01519770240"/>
    <n v="34761"/>
    <n v="322"/>
    <x v="0"/>
    <n v="35083"/>
    <n v="31156"/>
    <n v="2143"/>
    <x v="3146"/>
    <n v="1434"/>
    <n v="152"/>
    <n v="0"/>
    <x v="0"/>
  </r>
  <r>
    <n v="8098"/>
    <s v="YKK MEDITERRANEO"/>
    <s v="AP0084125"/>
    <s v="00385040449"/>
    <n v="34743"/>
    <n v="350"/>
    <x v="0"/>
    <n v="34307"/>
    <n v="14543"/>
    <n v="6754"/>
    <x v="5998"/>
    <n v="-1437"/>
    <n v="615"/>
    <n v="0"/>
    <x v="0"/>
  </r>
  <r>
    <n v="8099"/>
    <s v="CONCERIA CHIORINO"/>
    <s v="BI0135861"/>
    <s v="01388360024"/>
    <n v="34741"/>
    <n v="360"/>
    <x v="0"/>
    <n v="35206"/>
    <n v="18102"/>
    <n v="9123"/>
    <x v="4100"/>
    <n v="270"/>
    <n v="409"/>
    <n v="3438"/>
    <x v="5"/>
  </r>
  <r>
    <n v="8100"/>
    <s v="ISOCLIMA"/>
    <s v="BS0354531"/>
    <s v="03295180172"/>
    <n v="34737"/>
    <n v="134"/>
    <x v="0"/>
    <n v="35213"/>
    <n v="27866"/>
    <n v="1712"/>
    <x v="5999"/>
    <n v="217"/>
    <n v="191"/>
    <n v="2618"/>
    <x v="3"/>
  </r>
  <r>
    <n v="8101"/>
    <s v="TOPPETTI 2"/>
    <s v="VR0220418"/>
    <s v="02153570235"/>
    <n v="34729"/>
    <n v="1857"/>
    <x v="0"/>
    <n v="37403"/>
    <n v="11381"/>
    <n v="14438"/>
    <x v="6000"/>
    <n v="272"/>
    <n v="256"/>
    <n v="34571"/>
    <x v="5"/>
  </r>
  <r>
    <n v="8102"/>
    <s v="BRAIN TECHNOLOGY"/>
    <s v="FI0466519"/>
    <s v="04618650487"/>
    <n v="34727"/>
    <n v="204"/>
    <x v="0"/>
    <n v="35306"/>
    <n v="31582"/>
    <n v="2056"/>
    <x v="1682"/>
    <n v="534"/>
    <n v="266"/>
    <n v="0"/>
    <x v="6"/>
  </r>
  <r>
    <n v="8103"/>
    <s v="EDINO BACECCI"/>
    <s v="RM0378701"/>
    <s v="01098940586"/>
    <n v="34727"/>
    <n v="3546"/>
    <x v="0"/>
    <n v="44837"/>
    <n v="33253"/>
    <n v="693"/>
    <x v="5494"/>
    <n v="-24"/>
    <n v="0"/>
    <n v="417"/>
    <x v="7"/>
  </r>
  <r>
    <n v="8104"/>
    <s v="SI FUR"/>
    <s v="PI0095605"/>
    <s v="01036910501"/>
    <n v="34725"/>
    <n v="29"/>
    <x v="0"/>
    <n v="34561"/>
    <n v="24279"/>
    <n v="7156"/>
    <x v="4378"/>
    <n v="649"/>
    <n v="373"/>
    <n v="57"/>
    <x v="4"/>
  </r>
  <r>
    <n v="8105"/>
    <s v="RECORD"/>
    <s v="PV0175089"/>
    <s v="01260240187"/>
    <n v="34722"/>
    <n v="93"/>
    <x v="0"/>
    <n v="36502"/>
    <n v="11880"/>
    <n v="12952"/>
    <x v="6001"/>
    <n v="309"/>
    <n v="296"/>
    <n v="4274"/>
    <x v="3"/>
  </r>
  <r>
    <n v="8106"/>
    <s v="CASA DI CURA PRIVATA MALZONI VILLA"/>
    <s v="AV0046901"/>
    <s v="00126180645"/>
    <n v="34722"/>
    <n v="309"/>
    <x v="0"/>
    <n v="35031"/>
    <n v="7754"/>
    <n v="8078"/>
    <x v="6002"/>
    <n v="-190"/>
    <n v="728"/>
    <n v="9276"/>
    <x v="8"/>
  </r>
  <r>
    <n v="8107"/>
    <s v="C.V.G."/>
    <s v="AL0148858"/>
    <s v="01245510068"/>
    <n v="34722"/>
    <n v="36"/>
    <x v="0"/>
    <n v="34743"/>
    <n v="17017"/>
    <n v="14932"/>
    <x v="6003"/>
    <n v="1154"/>
    <n v="579"/>
    <n v="340"/>
    <x v="8"/>
  </r>
  <r>
    <n v="8108"/>
    <s v="PULIX COOP"/>
    <s v="PR0113512"/>
    <s v="00162720346"/>
    <n v="34713"/>
    <n v="186"/>
    <x v="0"/>
    <n v="34899"/>
    <n v="2479"/>
    <n v="2942"/>
    <x v="6004"/>
    <n v="930"/>
    <n v="820"/>
    <n v="435"/>
    <x v="9"/>
  </r>
  <r>
    <n v="8109"/>
    <s v="NORD BITUMI"/>
    <s v="VR0110060"/>
    <s v="00220050231"/>
    <n v="34711"/>
    <n v="443"/>
    <x v="0"/>
    <n v="35152"/>
    <n v="21015"/>
    <n v="7478"/>
    <x v="1454"/>
    <n v="440"/>
    <n v="417"/>
    <n v="961"/>
    <x v="1"/>
  </r>
  <r>
    <n v="8110"/>
    <s v="AUTOTRASPORTATORI CONSORZIATI MONSE"/>
    <s v="PD0155064"/>
    <s v="00398350280"/>
    <n v="34711"/>
    <n v="3021"/>
    <x v="0"/>
    <n v="37732"/>
    <n v="41"/>
    <n v="33713"/>
    <x v="5010"/>
    <n v="112"/>
    <n v="105"/>
    <n v="2368"/>
    <x v="1"/>
  </r>
  <r>
    <n v="8111"/>
    <s v="FRATELLI LEVA"/>
    <s v="VA0052546"/>
    <s v="00216700120"/>
    <n v="34709"/>
    <n v="139"/>
    <x v="0"/>
    <n v="34848"/>
    <n v="31388"/>
    <n v="1706"/>
    <x v="6005"/>
    <n v="306"/>
    <n v="233"/>
    <n v="598"/>
    <x v="8"/>
  </r>
  <r>
    <n v="8112"/>
    <s v="IND.I.A."/>
    <s v="VI0114204"/>
    <s v="00189160245"/>
    <n v="34696"/>
    <n v="1510"/>
    <x v="0"/>
    <n v="39085"/>
    <n v="20111"/>
    <n v="5167"/>
    <x v="6006"/>
    <n v="4916"/>
    <n v="2320"/>
    <n v="2700"/>
    <x v="0"/>
  </r>
  <r>
    <n v="8113"/>
    <s v="C.C. PRODUCTION COMPANY"/>
    <s v="MN0181156"/>
    <s v="01780570204"/>
    <n v="34695"/>
    <n v="825"/>
    <x v="0"/>
    <n v="36110"/>
    <n v="14689"/>
    <n v="14663"/>
    <x v="6007"/>
    <n v="41"/>
    <n v="361"/>
    <n v="1500"/>
    <x v="0"/>
  </r>
  <r>
    <n v="8114"/>
    <s v="CONSUMERS GLASS"/>
    <s v="TE0105346"/>
    <s v="00924450679"/>
    <n v="34693"/>
    <n v="865"/>
    <x v="0"/>
    <n v="39014"/>
    <n v="13381"/>
    <n v="16161"/>
    <x v="2864"/>
    <n v="-10138"/>
    <n v="0"/>
    <n v="31800"/>
    <x v="4"/>
  </r>
  <r>
    <n v="8115"/>
    <s v="BATTITAL"/>
    <s v="TO0539041"/>
    <s v="02118130018"/>
    <n v="34687"/>
    <n v="78"/>
    <x v="0"/>
    <n v="34765"/>
    <n v="29837"/>
    <n v="2112"/>
    <x v="1968"/>
    <n v="524"/>
    <n v="93"/>
    <n v="700"/>
    <x v="0"/>
  </r>
  <r>
    <n v="8116"/>
    <s v="DISCO"/>
    <s v="PT0130048"/>
    <s v="01126480506"/>
    <n v="34686"/>
    <n v="20"/>
    <x v="0"/>
    <n v="34706"/>
    <n v="30811"/>
    <n v="649"/>
    <x v="6008"/>
    <n v="-770"/>
    <n v="51"/>
    <n v="0"/>
    <x v="0"/>
  </r>
  <r>
    <n v="8117"/>
    <s v="GHIDINI PIETRO BOSCO"/>
    <s v="BS0082209"/>
    <s v="00302570171"/>
    <n v="34684"/>
    <n v="735"/>
    <x v="0"/>
    <n v="36172"/>
    <n v="15077"/>
    <n v="12267"/>
    <x v="3807"/>
    <n v="510"/>
    <n v="557"/>
    <n v="2077"/>
    <x v="2"/>
  </r>
  <r>
    <n v="8118"/>
    <s v="APPALTI E LAVORI FERROVIARIA"/>
    <s v="RM0852889"/>
    <s v="05205351009"/>
    <n v="34678"/>
    <n v="2"/>
    <x v="0"/>
    <n v="34680"/>
    <n v="853"/>
    <n v="852"/>
    <x v="6009"/>
    <n v="1310"/>
    <n v="1771"/>
    <n v="0"/>
    <x v="0"/>
  </r>
  <r>
    <n v="8119"/>
    <s v="C.E.I. COSTRUZIONE EMILIANA"/>
    <s v="BO0195926"/>
    <s v="00195100391"/>
    <n v="34677"/>
    <n v="669"/>
    <x v="0"/>
    <n v="38909"/>
    <n v="15312"/>
    <n v="10255"/>
    <x v="6010"/>
    <n v="1188"/>
    <n v="957"/>
    <n v="11170"/>
    <x v="1"/>
  </r>
  <r>
    <n v="8120"/>
    <s v="NEWTOURS - CHO"/>
    <s v="FI0279413"/>
    <s v="01585610486"/>
    <n v="34676"/>
    <n v="206"/>
    <x v="0"/>
    <n v="34945"/>
    <n v="0"/>
    <n v="30332"/>
    <x v="6011"/>
    <n v="1352"/>
    <n v="744"/>
    <n v="145"/>
    <x v="8"/>
  </r>
  <r>
    <n v="8121"/>
    <s v="BARONI"/>
    <s v="PV0185101"/>
    <s v="00786280347"/>
    <n v="34676"/>
    <n v="1206"/>
    <x v="5"/>
    <n v="36028"/>
    <n v="20000"/>
    <n v="5639"/>
    <x v="4467"/>
    <n v="806"/>
    <n v="330"/>
    <n v="0"/>
    <x v="1"/>
  </r>
  <r>
    <n v="8122"/>
    <s v="I.P.I."/>
    <s v="PD0212697"/>
    <s v="02170700286"/>
    <n v="34674"/>
    <n v="562"/>
    <x v="0"/>
    <n v="34493"/>
    <n v="21805"/>
    <n v="3150"/>
    <x v="758"/>
    <n v="2216"/>
    <n v="1229"/>
    <n v="3500"/>
    <x v="4"/>
  </r>
  <r>
    <n v="8124"/>
    <s v="I.M.P.A. INDUSTRIA MATERIE"/>
    <s v="TV0086945"/>
    <s v="00194690269"/>
    <n v="34665"/>
    <n v="48"/>
    <x v="0"/>
    <n v="34822"/>
    <n v="20585"/>
    <n v="3558"/>
    <x v="2896"/>
    <n v="4004"/>
    <n v="1892"/>
    <n v="2109"/>
    <x v="8"/>
  </r>
  <r>
    <n v="8125"/>
    <s v="LANIFICIO TEXCO"/>
    <s v="FI0358858"/>
    <s v="03422540488"/>
    <n v="34655"/>
    <n v="115"/>
    <x v="0"/>
    <n v="33879"/>
    <n v="11050"/>
    <n v="19619"/>
    <x v="520"/>
    <n v="-791"/>
    <n v="141"/>
    <n v="3742"/>
    <x v="4"/>
  </r>
  <r>
    <n v="8126"/>
    <s v="DOMINO"/>
    <s v="LC0145969"/>
    <s v="00164390130"/>
    <n v="34647"/>
    <n v="482"/>
    <x v="0"/>
    <n v="35509"/>
    <n v="17477"/>
    <n v="7963"/>
    <x v="6012"/>
    <n v="4992"/>
    <n v="2073"/>
    <n v="505"/>
    <x v="5"/>
  </r>
  <r>
    <n v="8127"/>
    <s v="C.I.M.A. COMPAGNIA ITALIANA MOLLE"/>
    <s v="MI0632014"/>
    <s v="00781480157"/>
    <n v="34647"/>
    <n v="154"/>
    <x v="0"/>
    <n v="35642"/>
    <n v="19007"/>
    <n v="5978"/>
    <x v="6013"/>
    <n v="9"/>
    <n v="469"/>
    <n v="23015"/>
    <x v="8"/>
  </r>
  <r>
    <n v="8128"/>
    <s v="ORTOFRUTTA NAPOLEON"/>
    <s v="VR0148831"/>
    <s v="00661740233"/>
    <n v="34643"/>
    <n v="60"/>
    <x v="0"/>
    <n v="34703"/>
    <n v="29129"/>
    <n v="2016"/>
    <x v="6014"/>
    <n v="202"/>
    <n v="86"/>
    <n v="15"/>
    <x v="5"/>
  </r>
  <r>
    <n v="8129"/>
    <s v="RIVIT"/>
    <s v="VI0118896"/>
    <s v="00280270240"/>
    <n v="34643"/>
    <n v="461"/>
    <x v="0"/>
    <n v="33746"/>
    <n v="16992"/>
    <n v="4981"/>
    <x v="6015"/>
    <n v="1373"/>
    <n v="858"/>
    <n v="8503"/>
    <x v="1"/>
  </r>
  <r>
    <n v="8130"/>
    <s v="CAR DIS"/>
    <s v="AL0144503"/>
    <s v="01184050068"/>
    <n v="34640"/>
    <n v="77"/>
    <x v="0"/>
    <n v="34717"/>
    <n v="26904"/>
    <n v="1435"/>
    <x v="4566"/>
    <n v="632"/>
    <n v="455"/>
    <n v="1212"/>
    <x v="9"/>
  </r>
  <r>
    <n v="8131"/>
    <s v="SOCIETA' INDUSTRIA LAVORAZIONE"/>
    <s v="RE0075536"/>
    <s v="00325490357"/>
    <n v="34640"/>
    <n v="1026"/>
    <x v="0"/>
    <n v="27746"/>
    <n v="17440"/>
    <n v="6622"/>
    <x v="6016"/>
    <n v="117"/>
    <n v="197"/>
    <n v="237"/>
    <x v="1"/>
  </r>
  <r>
    <n v="8132"/>
    <s v="ONDULIT ITALIANA"/>
    <s v="LT0020721"/>
    <s v="00421530585"/>
    <n v="34635"/>
    <n v="14"/>
    <x v="0"/>
    <n v="34687"/>
    <n v="19154"/>
    <n v="6202"/>
    <x v="6017"/>
    <n v="3810"/>
    <n v="1727"/>
    <n v="3846"/>
    <x v="5"/>
  </r>
  <r>
    <n v="8133"/>
    <s v="TECHNOFABRIC"/>
    <s v="CN0132441"/>
    <s v="01708800048"/>
    <n v="34630"/>
    <n v="690"/>
    <x v="0"/>
    <n v="36543"/>
    <n v="16028"/>
    <n v="7868"/>
    <x v="1767"/>
    <n v="9084"/>
    <n v="3965"/>
    <n v="5033"/>
    <x v="1"/>
  </r>
  <r>
    <n v="8134"/>
    <s v="F.LLI CODECA'"/>
    <s v="MI0792146"/>
    <s v="01220650152"/>
    <n v="34628"/>
    <n v="96"/>
    <x v="0"/>
    <n v="34724"/>
    <n v="28749"/>
    <n v="832"/>
    <x v="4159"/>
    <n v="82"/>
    <n v="96"/>
    <n v="399"/>
    <x v="0"/>
  </r>
  <r>
    <n v="8135"/>
    <s v="FACCIA FRATELLI"/>
    <s v="CN0114363"/>
    <s v="00640100046"/>
    <n v="34624"/>
    <n v="181"/>
    <x v="0"/>
    <n v="34805"/>
    <n v="31338"/>
    <n v="980"/>
    <x v="6018"/>
    <n v="437"/>
    <n v="241"/>
    <n v="1291"/>
    <x v="1"/>
  </r>
  <r>
    <n v="8136"/>
    <s v="FISKARS MONTANA"/>
    <s v="LC0222905"/>
    <s v="09197040158"/>
    <n v="34620"/>
    <n v="188"/>
    <x v="0"/>
    <n v="35090"/>
    <n v="11376"/>
    <n v="10517"/>
    <x v="6019"/>
    <n v="748"/>
    <n v="495"/>
    <n v="0"/>
    <x v="2"/>
  </r>
  <r>
    <n v="8137"/>
    <s v="FONTANA ARTE"/>
    <s v="BG0266925"/>
    <s v="00164730277"/>
    <n v="34618"/>
    <n v="284"/>
    <x v="0"/>
    <n v="34541"/>
    <n v="12890"/>
    <n v="12804"/>
    <x v="2026"/>
    <n v="873"/>
    <n v="670"/>
    <n v="0"/>
    <x v="3"/>
  </r>
  <r>
    <n v="8138"/>
    <s v="SAN MATTEO IN BREVE: A.V.S.M."/>
    <s v="VI0175610"/>
    <s v="01655130241"/>
    <n v="34615"/>
    <n v="121"/>
    <x v="0"/>
    <n v="35824"/>
    <n v="27990"/>
    <n v="4716"/>
    <x v="4323"/>
    <n v="97"/>
    <n v="146"/>
    <n v="221"/>
    <x v="3"/>
  </r>
  <r>
    <n v="8139"/>
    <s v="WIKA ITALIANA"/>
    <s v="MI0718764"/>
    <s v="00842470155"/>
    <n v="34615"/>
    <n v="220"/>
    <x v="0"/>
    <n v="34835"/>
    <n v="28695"/>
    <n v="2276"/>
    <x v="3900"/>
    <n v="1091"/>
    <n v="650"/>
    <n v="0"/>
    <x v="3"/>
  </r>
  <r>
    <n v="8140"/>
    <s v="CSL"/>
    <s v="TO0388840"/>
    <s v="00482240017"/>
    <n v="34612"/>
    <n v="283"/>
    <x v="0"/>
    <n v="37776"/>
    <n v="18132"/>
    <n v="9130"/>
    <x v="6020"/>
    <n v="2968"/>
    <n v="1083"/>
    <n v="3000"/>
    <x v="1"/>
  </r>
  <r>
    <n v="8141"/>
    <s v="DISCOTECA LAZIALE"/>
    <s v="RM0169823"/>
    <s v="01207360585"/>
    <n v="34611"/>
    <n v="0"/>
    <x v="0"/>
    <n v="34611"/>
    <n v="31496"/>
    <n v="1247"/>
    <x v="6021"/>
    <n v="227"/>
    <n v="180"/>
    <n v="0"/>
    <x v="0"/>
  </r>
  <r>
    <n v="8142"/>
    <s v="SACAR"/>
    <s v="FE0144154"/>
    <s v="00576500383"/>
    <n v="34599"/>
    <n v="61"/>
    <x v="0"/>
    <n v="34660"/>
    <n v="29528"/>
    <n v="1685"/>
    <x v="5077"/>
    <n v="188"/>
    <n v="123"/>
    <n v="907"/>
    <x v="1"/>
  </r>
  <r>
    <n v="8143"/>
    <s v="STRAPAZZINI AUTO"/>
    <s v="PS0110395"/>
    <s v="01132810415"/>
    <n v="34598"/>
    <n v="396"/>
    <x v="0"/>
    <n v="34345"/>
    <n v="20855"/>
    <n v="4690"/>
    <x v="6022"/>
    <n v="-10"/>
    <n v="349"/>
    <n v="880"/>
    <x v="2"/>
  </r>
  <r>
    <n v="8144"/>
    <s v="IMBALLAGGI RAVENNA"/>
    <s v="RA0121672"/>
    <s v="01115400390"/>
    <n v="34598"/>
    <n v="31"/>
    <x v="0"/>
    <n v="33257"/>
    <n v="21110"/>
    <n v="5989"/>
    <x v="6011"/>
    <n v="701"/>
    <n v="122"/>
    <n v="0"/>
    <x v="3"/>
  </r>
  <r>
    <n v="8145"/>
    <s v="SIRIO SUD"/>
    <s v="NA0483718"/>
    <s v="06314960631"/>
    <n v="34592"/>
    <n v="0"/>
    <x v="0"/>
    <n v="34634"/>
    <n v="13984"/>
    <n v="5913"/>
    <x v="6023"/>
    <n v="5185"/>
    <n v="160"/>
    <n v="255"/>
    <x v="3"/>
  </r>
  <r>
    <n v="8146"/>
    <s v="GIMPLAST"/>
    <s v="TV0145970"/>
    <s v="01492680275"/>
    <n v="34587"/>
    <n v="45"/>
    <x v="0"/>
    <n v="34951"/>
    <n v="19951"/>
    <n v="3419"/>
    <x v="5274"/>
    <n v="683"/>
    <n v="579"/>
    <n v="381"/>
    <x v="3"/>
  </r>
  <r>
    <n v="8147"/>
    <s v="AUTOSKA"/>
    <s v="RM0628998"/>
    <s v="07736420584"/>
    <n v="34587"/>
    <n v="85"/>
    <x v="0"/>
    <n v="34672"/>
    <n v="29122"/>
    <n v="1841"/>
    <x v="5602"/>
    <n v="340"/>
    <n v="287"/>
    <n v="0"/>
    <x v="1"/>
  </r>
  <r>
    <n v="8148"/>
    <s v="S.I.CON. SOC. ITALIANA CONTENITORI"/>
    <s v="ME0115341"/>
    <s v="07209460158"/>
    <n v="34572"/>
    <n v="602"/>
    <x v="0"/>
    <n v="35680"/>
    <n v="19080"/>
    <n v="6876"/>
    <x v="6024"/>
    <n v="1784"/>
    <n v="883"/>
    <n v="4216"/>
    <x v="4"/>
  </r>
  <r>
    <n v="8149"/>
    <s v="OFFICINA MECCANICA SESTESE"/>
    <s v="NO0073164"/>
    <s v="00120380035"/>
    <n v="34568"/>
    <n v="231"/>
    <x v="0"/>
    <n v="35374"/>
    <n v="13766"/>
    <n v="8299"/>
    <x v="6025"/>
    <n v="2410"/>
    <n v="1452"/>
    <n v="2166"/>
    <x v="4"/>
  </r>
  <r>
    <n v="8150"/>
    <s v="AUTOTECNICA RENANA"/>
    <s v="BO0272839"/>
    <s v="03186350371"/>
    <n v="34561"/>
    <n v="285"/>
    <x v="0"/>
    <n v="34846"/>
    <n v="30900"/>
    <n v="2341"/>
    <x v="5594"/>
    <n v="213"/>
    <n v="176"/>
    <n v="246"/>
    <x v="2"/>
  </r>
  <r>
    <n v="8151"/>
    <s v="FLORENCE"/>
    <s v="SI0059970"/>
    <s v="00095610523"/>
    <n v="34558"/>
    <n v="137"/>
    <x v="0"/>
    <n v="36213"/>
    <n v="6128"/>
    <n v="6679"/>
    <x v="6026"/>
    <n v="4191"/>
    <n v="1962"/>
    <n v="4302"/>
    <x v="3"/>
  </r>
  <r>
    <n v="8152"/>
    <s v="ATHESIA BUCH SARL % ATHESIA BUCH"/>
    <s v="BZ0091831"/>
    <s v="00853860211"/>
    <n v="34552"/>
    <n v="800"/>
    <x v="0"/>
    <n v="35351"/>
    <n v="21344"/>
    <n v="2392"/>
    <x v="6027"/>
    <n v="139"/>
    <n v="497"/>
    <n v="0"/>
    <x v="0"/>
  </r>
  <r>
    <n v="8153"/>
    <s v="ASGROW ITALIA VEGETABLES SEEDS"/>
    <s v="LO1442902"/>
    <s v="01957420340"/>
    <n v="34546"/>
    <n v="219"/>
    <x v="0"/>
    <n v="34765"/>
    <n v="15532"/>
    <n v="5106"/>
    <x v="3924"/>
    <n v="4809"/>
    <n v="2522"/>
    <n v="23000"/>
    <x v="0"/>
  </r>
  <r>
    <n v="8154"/>
    <s v="STORTI INTERNATIONAL"/>
    <s v="VR0221910"/>
    <s v="02176530232"/>
    <n v="34540"/>
    <n v="273"/>
    <x v="0"/>
    <n v="33541"/>
    <n v="23303"/>
    <n v="3716"/>
    <x v="6028"/>
    <n v="395"/>
    <n v="449"/>
    <n v="153"/>
    <x v="5"/>
  </r>
  <r>
    <n v="8155"/>
    <s v="METANO SAN CLEMENTE MSC"/>
    <s v="RN0147072"/>
    <s v="00353660400"/>
    <n v="34539"/>
    <n v="62"/>
    <x v="0"/>
    <n v="34602"/>
    <n v="24545"/>
    <n v="1747"/>
    <x v="6029"/>
    <n v="1094"/>
    <n v="562"/>
    <n v="0"/>
    <x v="3"/>
  </r>
  <r>
    <n v="8156"/>
    <s v="EUROFLY SERVICE"/>
    <s v="TO0548374"/>
    <s v="02320140011"/>
    <n v="34535"/>
    <n v="1647"/>
    <x v="0"/>
    <n v="36182"/>
    <n v="4128"/>
    <n v="9904"/>
    <x v="3775"/>
    <n v="5370"/>
    <n v="1348"/>
    <n v="0"/>
    <x v="5"/>
  </r>
  <r>
    <n v="8157"/>
    <s v="OUTSOURCING COMPANY IN SIGLA"/>
    <s v="BA0311059"/>
    <s v="04380170722"/>
    <n v="34527"/>
    <n v="400"/>
    <x v="0"/>
    <n v="34927"/>
    <n v="1513"/>
    <n v="17021"/>
    <x v="3253"/>
    <n v="5484"/>
    <n v="158"/>
    <n v="0"/>
    <x v="6"/>
  </r>
  <r>
    <n v="8158"/>
    <s v="FAR"/>
    <s v="BO0331082"/>
    <s v="03996570374"/>
    <n v="34519"/>
    <n v="393"/>
    <x v="0"/>
    <n v="34935"/>
    <n v="12240"/>
    <n v="8010"/>
    <x v="6030"/>
    <n v="1402"/>
    <n v="1061"/>
    <n v="3150"/>
    <x v="7"/>
  </r>
  <r>
    <n v="8159"/>
    <s v="BRAIMS"/>
    <s v="SP0053883"/>
    <s v="00070970116"/>
    <n v="34517"/>
    <n v="91"/>
    <x v="0"/>
    <n v="34608"/>
    <n v="19264"/>
    <n v="5081"/>
    <x v="2740"/>
    <n v="7632"/>
    <n v="3297"/>
    <n v="0"/>
    <x v="4"/>
  </r>
  <r>
    <n v="8160"/>
    <s v="R.D.C."/>
    <s v="MI0912845"/>
    <s v="02215870151"/>
    <n v="34512"/>
    <n v="196"/>
    <x v="0"/>
    <n v="35396"/>
    <n v="25503"/>
    <n v="5337"/>
    <x v="1756"/>
    <n v="-378"/>
    <n v="128"/>
    <n v="655"/>
    <x v="3"/>
  </r>
  <r>
    <n v="8161"/>
    <s v="DUKE GRANDI MARCHE"/>
    <s v="TS0063061"/>
    <s v="00054110325"/>
    <n v="34511"/>
    <n v="293"/>
    <x v="0"/>
    <n v="34581"/>
    <n v="19965"/>
    <n v="6077"/>
    <x v="5544"/>
    <n v="640"/>
    <n v="581"/>
    <n v="2884"/>
    <x v="8"/>
  </r>
  <r>
    <n v="8162"/>
    <s v="INVERNIZZI"/>
    <s v="CR0093343"/>
    <s v="00189240195"/>
    <n v="34510"/>
    <n v="6"/>
    <x v="0"/>
    <n v="35012"/>
    <n v="19237"/>
    <n v="6229"/>
    <x v="2803"/>
    <n v="596"/>
    <n v="534"/>
    <n v="8837"/>
    <x v="8"/>
  </r>
  <r>
    <n v="8163"/>
    <s v="CO.GE.ME. COMPAGNIA GENERALE"/>
    <s v="CR0088750"/>
    <s v="00114140197"/>
    <n v="34508"/>
    <n v="271"/>
    <x v="0"/>
    <n v="37242"/>
    <n v="22644"/>
    <n v="5567"/>
    <x v="6031"/>
    <n v="375"/>
    <n v="248"/>
    <n v="5654"/>
    <x v="9"/>
  </r>
  <r>
    <n v="8164"/>
    <s v="BRAMIERI CARNI"/>
    <s v="PC0115066"/>
    <s v="00919470336"/>
    <n v="34504"/>
    <n v="755"/>
    <x v="0"/>
    <n v="36289"/>
    <n v="30637"/>
    <n v="3719"/>
    <x v="6032"/>
    <n v="82"/>
    <n v="67"/>
    <n v="689"/>
    <x v="1"/>
  </r>
  <r>
    <n v="8165"/>
    <s v="V.M.C."/>
    <s v="MN0178470"/>
    <s v="10886950152"/>
    <n v="34496"/>
    <n v="227"/>
    <x v="0"/>
    <n v="34393"/>
    <n v="17650"/>
    <n v="4605"/>
    <x v="4694"/>
    <n v="343"/>
    <n v="413"/>
    <n v="5200"/>
    <x v="1"/>
  </r>
  <r>
    <n v="8166"/>
    <s v="URAMA"/>
    <s v="MI1294043"/>
    <s v="09476490157"/>
    <n v="34491"/>
    <n v="189"/>
    <x v="0"/>
    <n v="35850"/>
    <n v="13958"/>
    <n v="7413"/>
    <x v="3600"/>
    <n v="3513"/>
    <n v="1754"/>
    <n v="51"/>
    <x v="8"/>
  </r>
  <r>
    <n v="8167"/>
    <s v="G.B.R."/>
    <s v="VI0193998"/>
    <s v="01919550242"/>
    <n v="34485"/>
    <n v="22"/>
    <x v="0"/>
    <n v="37970"/>
    <n v="22194"/>
    <n v="10599"/>
    <x v="6033"/>
    <n v="552"/>
    <n v="457"/>
    <n v="1668"/>
    <x v="0"/>
  </r>
  <r>
    <n v="8168"/>
    <s v="EUROMAR"/>
    <s v="NA0563611"/>
    <s v="03190821219"/>
    <n v="34485"/>
    <n v="2200"/>
    <x v="0"/>
    <n v="36685"/>
    <n v="5604"/>
    <n v="7992"/>
    <x v="4697"/>
    <n v="75"/>
    <n v="63"/>
    <n v="0"/>
    <x v="0"/>
  </r>
  <r>
    <n v="8169"/>
    <s v="SANITARIA VALPADANA"/>
    <s v="VI0103572"/>
    <s v="00168350247"/>
    <n v="34476"/>
    <n v="109"/>
    <x v="0"/>
    <n v="34940"/>
    <n v="20393"/>
    <n v="4755"/>
    <x v="4264"/>
    <n v="2884"/>
    <n v="1445"/>
    <n v="0"/>
    <x v="4"/>
  </r>
  <r>
    <n v="8170"/>
    <s v="POZZOLI"/>
    <s v="MI0434857"/>
    <s v="01589740156"/>
    <n v="34475"/>
    <n v="1330"/>
    <x v="0"/>
    <n v="35940"/>
    <n v="8267"/>
    <n v="8044"/>
    <x v="4913"/>
    <n v="4599"/>
    <n v="2603"/>
    <n v="2000"/>
    <x v="0"/>
  </r>
  <r>
    <n v="8171"/>
    <s v="PEDRINI P.P.L."/>
    <s v="BS0247460"/>
    <s v="01574440176"/>
    <n v="34473"/>
    <n v="1585"/>
    <x v="0"/>
    <n v="38901"/>
    <n v="14250"/>
    <n v="13883"/>
    <x v="2333"/>
    <n v="-370"/>
    <n v="355"/>
    <n v="17366"/>
    <x v="0"/>
  </r>
  <r>
    <n v="8172"/>
    <s v="PALI"/>
    <s v="UD0083244"/>
    <s v="00160640306"/>
    <n v="34469"/>
    <n v="424"/>
    <x v="0"/>
    <n v="35156"/>
    <n v="16924"/>
    <n v="9145"/>
    <x v="6034"/>
    <n v="3897"/>
    <n v="1793"/>
    <n v="970"/>
    <x v="2"/>
  </r>
  <r>
    <n v="8173"/>
    <s v="EUROPLASTICA MODA"/>
    <s v="AP0138955"/>
    <s v="01495680447"/>
    <n v="34454"/>
    <n v="139"/>
    <x v="0"/>
    <n v="34331"/>
    <n v="16769"/>
    <n v="6075"/>
    <x v="5682"/>
    <n v="1939"/>
    <n v="1181"/>
    <n v="2376"/>
    <x v="0"/>
  </r>
  <r>
    <n v="8174"/>
    <s v="CASEIFICIO F.LLI BERGAMIN"/>
    <s v="TV0101260"/>
    <s v="00202230264"/>
    <n v="34453"/>
    <n v="41"/>
    <x v="0"/>
    <n v="34571"/>
    <n v="26576"/>
    <n v="3051"/>
    <x v="5957"/>
    <n v="8"/>
    <n v="151"/>
    <n v="2067"/>
    <x v="1"/>
  </r>
  <r>
    <n v="8175"/>
    <s v="XILOPAN"/>
    <s v="PV0124586"/>
    <s v="00183170182"/>
    <n v="34446"/>
    <n v="76"/>
    <x v="0"/>
    <n v="36795"/>
    <n v="19748"/>
    <n v="8179"/>
    <x v="6035"/>
    <n v="457"/>
    <n v="401"/>
    <n v="10370"/>
    <x v="8"/>
  </r>
  <r>
    <n v="8176"/>
    <s v="GEDY"/>
    <s v="MI0431333"/>
    <s v="00854120151"/>
    <n v="34443"/>
    <n v="1305"/>
    <x v="0"/>
    <n v="34946"/>
    <n v="17534"/>
    <n v="7081"/>
    <x v="6036"/>
    <n v="1273"/>
    <n v="847"/>
    <n v="1265"/>
    <x v="1"/>
  </r>
  <r>
    <n v="8177"/>
    <s v="ZANINI"/>
    <s v="NO0055580"/>
    <s v="00125630038"/>
    <n v="34442"/>
    <n v="351"/>
    <x v="0"/>
    <n v="36037"/>
    <n v="21125"/>
    <n v="7490"/>
    <x v="6037"/>
    <n v="524"/>
    <n v="466"/>
    <n v="625"/>
    <x v="4"/>
  </r>
  <r>
    <n v="8178"/>
    <s v="HIDE"/>
    <s v="PD0193212"/>
    <s v="01970080287"/>
    <n v="34429"/>
    <n v="70"/>
    <x v="0"/>
    <n v="34775"/>
    <n v="28525"/>
    <n v="4379"/>
    <x v="3235"/>
    <n v="129"/>
    <n v="206"/>
    <n v="1717"/>
    <x v="3"/>
  </r>
  <r>
    <n v="8179"/>
    <s v="FOSSIL ITALIA"/>
    <s v="VI0229468"/>
    <s v="00912370244"/>
    <n v="34425"/>
    <n v="385"/>
    <x v="0"/>
    <n v="34810"/>
    <n v="15507"/>
    <n v="7714"/>
    <x v="4512"/>
    <n v="7600"/>
    <n v="3529"/>
    <n v="3193"/>
    <x v="8"/>
  </r>
  <r>
    <n v="8180"/>
    <s v="IDEALSEDIA"/>
    <s v="UD0176737"/>
    <s v="01497810307"/>
    <n v="34417"/>
    <n v="382"/>
    <x v="0"/>
    <n v="34799"/>
    <n v="11835"/>
    <n v="14222"/>
    <x v="6038"/>
    <n v="2477"/>
    <n v="1104"/>
    <n v="0"/>
    <x v="4"/>
  </r>
  <r>
    <n v="8181"/>
    <s v="BULLONERIA BARGE"/>
    <s v="TO0580973"/>
    <s v="04570530156"/>
    <n v="34417"/>
    <n v="743"/>
    <x v="0"/>
    <n v="36487"/>
    <n v="13536"/>
    <n v="9436"/>
    <x v="4618"/>
    <n v="2187"/>
    <n v="1583"/>
    <n v="0"/>
    <x v="5"/>
  </r>
  <r>
    <n v="8182"/>
    <s v="S.E.T.A."/>
    <s v="BZ0031088"/>
    <s v="00126610211"/>
    <n v="34407"/>
    <n v="91"/>
    <x v="0"/>
    <n v="34498"/>
    <n v="4208"/>
    <n v="11494"/>
    <x v="6039"/>
    <n v="1237"/>
    <n v="817"/>
    <n v="0"/>
    <x v="8"/>
  </r>
  <r>
    <n v="8183"/>
    <s v="S.A.I. SOC. APPROVVIGIONAMENTI"/>
    <s v="MI0100648"/>
    <s v="00883130155"/>
    <n v="34405"/>
    <n v="246"/>
    <x v="0"/>
    <n v="33929"/>
    <n v="28948"/>
    <n v="3093"/>
    <x v="866"/>
    <n v="290"/>
    <n v="188"/>
    <n v="27"/>
    <x v="5"/>
  </r>
  <r>
    <n v="8184"/>
    <s v="BRASILIA"/>
    <s v="PV0141119"/>
    <s v="00489230185"/>
    <n v="34404"/>
    <n v="747"/>
    <x v="0"/>
    <n v="35796"/>
    <n v="17469"/>
    <n v="5995"/>
    <x v="2593"/>
    <n v="860"/>
    <n v="767"/>
    <n v="2204"/>
    <x v="1"/>
  </r>
  <r>
    <n v="8185"/>
    <s v="OMEGA DATA"/>
    <s v="MI0984632"/>
    <s v="04054170156"/>
    <n v="34404"/>
    <n v="210"/>
    <x v="0"/>
    <n v="34614"/>
    <n v="21536"/>
    <n v="3817"/>
    <x v="6040"/>
    <n v="2037"/>
    <n v="1169"/>
    <n v="6"/>
    <x v="9"/>
  </r>
  <r>
    <n v="8186"/>
    <s v="OVERMET"/>
    <s v="MI1172907"/>
    <s v="07623380156"/>
    <n v="34399"/>
    <n v="145"/>
    <x v="0"/>
    <n v="34544"/>
    <n v="33082"/>
    <n v="2674"/>
    <x v="6041"/>
    <n v="-452"/>
    <n v="27"/>
    <n v="731"/>
    <x v="1"/>
  </r>
  <r>
    <n v="8187"/>
    <s v="BLACK OILS"/>
    <s v="GE0257985"/>
    <s v="02235470107"/>
    <n v="34393"/>
    <n v="421"/>
    <x v="0"/>
    <n v="34592"/>
    <n v="31353"/>
    <n v="313"/>
    <x v="5062"/>
    <n v="56"/>
    <n v="15"/>
    <n v="6950"/>
    <x v="5"/>
  </r>
  <r>
    <n v="8188"/>
    <s v="FLAMETAL"/>
    <s v="PR0138249"/>
    <s v="00561630344"/>
    <n v="34389"/>
    <n v="552"/>
    <x v="0"/>
    <n v="35002"/>
    <n v="8452"/>
    <n v="14795"/>
    <x v="2451"/>
    <n v="1314"/>
    <n v="767"/>
    <n v="110"/>
    <x v="1"/>
  </r>
  <r>
    <n v="8189"/>
    <s v="CASA DI CURA SAN MICHELE"/>
    <s v="CE0073650"/>
    <s v="00258670611"/>
    <n v="34384"/>
    <n v="95"/>
    <x v="0"/>
    <n v="34479"/>
    <n v="6426"/>
    <n v="4054"/>
    <x v="6042"/>
    <n v="5342"/>
    <n v="2781"/>
    <n v="3661"/>
    <x v="0"/>
  </r>
  <r>
    <n v="8190"/>
    <s v="FARMACEUTICI DAMOR"/>
    <s v="NA0125567"/>
    <s v="00272420639"/>
    <n v="34381"/>
    <n v="280"/>
    <x v="0"/>
    <n v="35316"/>
    <n v="9017"/>
    <n v="5490"/>
    <x v="6043"/>
    <n v="4999"/>
    <n v="2895"/>
    <n v="5364"/>
    <x v="1"/>
  </r>
  <r>
    <n v="8191"/>
    <s v="SOCIETA' INTERNAZIONALE DI ARTE E"/>
    <s v="BO0340272"/>
    <s v="04113190377"/>
    <n v="34377"/>
    <n v="880"/>
    <x v="0"/>
    <n v="35257"/>
    <n v="8717"/>
    <n v="17487"/>
    <x v="2226"/>
    <n v="1447"/>
    <n v="1012"/>
    <n v="2645"/>
    <x v="2"/>
  </r>
  <r>
    <n v="8192"/>
    <s v="MAIMEX"/>
    <s v="MI0974773"/>
    <s v="03812730152"/>
    <n v="34360"/>
    <n v="1011"/>
    <x v="0"/>
    <n v="35371"/>
    <n v="113"/>
    <n v="28552"/>
    <x v="6044"/>
    <n v="1223"/>
    <n v="823"/>
    <n v="0"/>
    <x v="3"/>
  </r>
  <r>
    <n v="8193"/>
    <s v="POLIPLAST"/>
    <s v="BG0145160"/>
    <s v="00366750164"/>
    <n v="34359"/>
    <n v="1584"/>
    <x v="0"/>
    <n v="35856"/>
    <n v="24482"/>
    <n v="5365"/>
    <x v="5571"/>
    <n v="1521"/>
    <n v="867"/>
    <n v="540"/>
    <x v="3"/>
  </r>
  <r>
    <n v="8194"/>
    <s v="COSTRUIRE"/>
    <s v="NA0336275"/>
    <s v="03516700634"/>
    <n v="34358"/>
    <n v="536"/>
    <x v="0"/>
    <n v="23563"/>
    <n v="15028"/>
    <n v="1430"/>
    <x v="6045"/>
    <n v="252"/>
    <n v="0"/>
    <n v="38351"/>
    <x v="3"/>
  </r>
  <r>
    <n v="8195"/>
    <s v="MAGLIFICIO GIOVANNI BRUGNOLI"/>
    <s v="VA0055624"/>
    <s v="00180020125"/>
    <n v="34358"/>
    <n v="318"/>
    <x v="0"/>
    <n v="34546"/>
    <n v="20385"/>
    <n v="7146"/>
    <x v="6046"/>
    <n v="1897"/>
    <n v="975"/>
    <n v="2202"/>
    <x v="1"/>
  </r>
  <r>
    <n v="8196"/>
    <s v="GENERALPELLI"/>
    <s v="MI0847847"/>
    <s v="00937950152"/>
    <n v="34356"/>
    <n v="95"/>
    <x v="0"/>
    <n v="35412"/>
    <n v="29831"/>
    <n v="3531"/>
    <x v="4258"/>
    <n v="-225"/>
    <n v="86"/>
    <n v="850"/>
    <x v="4"/>
  </r>
  <r>
    <n v="8197"/>
    <s v="MEDIZOO"/>
    <s v="VR0089251"/>
    <s v="00221550239"/>
    <n v="34355"/>
    <n v="4"/>
    <x v="0"/>
    <n v="34392"/>
    <n v="31411"/>
    <n v="1677"/>
    <x v="6047"/>
    <n v="502"/>
    <n v="234"/>
    <n v="0"/>
    <x v="4"/>
  </r>
  <r>
    <n v="8198"/>
    <s v="BELLENTANI F.LLI"/>
    <s v="RE0087136"/>
    <s v="00126070358"/>
    <n v="34354"/>
    <n v="0"/>
    <x v="0"/>
    <n v="34393"/>
    <n v="28334"/>
    <n v="1865"/>
    <x v="4519"/>
    <n v="-419"/>
    <n v="149"/>
    <n v="4556"/>
    <x v="2"/>
  </r>
  <r>
    <n v="8199"/>
    <s v="NUOVA MANIFATTURA DI BRENO"/>
    <s v="BS0210990"/>
    <s v="00805670171"/>
    <n v="34347"/>
    <n v="149"/>
    <x v="0"/>
    <n v="35988"/>
    <n v="16079"/>
    <n v="6623"/>
    <x v="5791"/>
    <n v="603"/>
    <n v="325"/>
    <n v="6832"/>
    <x v="3"/>
  </r>
  <r>
    <n v="8200"/>
    <s v="C.I.R.A. -"/>
    <s v="PD0061575"/>
    <s v="02102040157"/>
    <n v="34338"/>
    <n v="3061"/>
    <x v="0"/>
    <n v="37400"/>
    <n v="30235"/>
    <n v="3768"/>
    <x v="3215"/>
    <n v="-5227"/>
    <n v="58"/>
    <n v="684"/>
    <x v="0"/>
  </r>
  <r>
    <n v="8201"/>
    <s v="GENDEX DENTAL SYSTEMS"/>
    <s v="MI1374970"/>
    <s v="10449820157"/>
    <n v="34334"/>
    <n v="255"/>
    <x v="0"/>
    <n v="35694"/>
    <n v="23980"/>
    <n v="3931"/>
    <x v="4663"/>
    <n v="1678"/>
    <n v="1094"/>
    <n v="0"/>
    <x v="0"/>
  </r>
  <r>
    <n v="8202"/>
    <s v="PASTIFICIO OLEIFICIO MANGIMIFICIO"/>
    <s v="PG0055852"/>
    <s v="00166340547"/>
    <n v="34327"/>
    <n v="537"/>
    <x v="0"/>
    <n v="34899"/>
    <n v="23557"/>
    <n v="4608"/>
    <x v="5181"/>
    <n v="805"/>
    <n v="525"/>
    <n v="4728"/>
    <x v="5"/>
  </r>
  <r>
    <n v="8203"/>
    <s v="ASSOCIAZIONE PRODUTTORI"/>
    <s v="TV0179668"/>
    <s v="00761180264"/>
    <n v="34326"/>
    <n v="3888"/>
    <x v="0"/>
    <n v="38214"/>
    <n v="32854"/>
    <n v="2934"/>
    <x v="520"/>
    <n v="281"/>
    <n v="34"/>
    <n v="2588"/>
    <x v="3"/>
  </r>
  <r>
    <n v="8205"/>
    <s v="COELME COSTRUZIONI"/>
    <s v="VE0194089"/>
    <s v="00671250280"/>
    <n v="34314"/>
    <n v="149"/>
    <x v="0"/>
    <n v="32574"/>
    <n v="15042"/>
    <n v="6172"/>
    <x v="6048"/>
    <n v="4715"/>
    <n v="2685"/>
    <n v="0"/>
    <x v="6"/>
  </r>
  <r>
    <n v="8206"/>
    <s v="DOMAX"/>
    <s v="SV0092837"/>
    <s v="00833050099"/>
    <n v="34313"/>
    <n v="962"/>
    <x v="0"/>
    <n v="34101"/>
    <n v="30894"/>
    <n v="1167"/>
    <x v="3235"/>
    <n v="200"/>
    <n v="165"/>
    <n v="179"/>
    <x v="7"/>
  </r>
  <r>
    <n v="8207"/>
    <s v="F E R CARPENTERIA METALLICA"/>
    <s v="RM0774078"/>
    <s v="03627651007"/>
    <n v="34312"/>
    <n v="2"/>
    <x v="0"/>
    <n v="36646"/>
    <n v="19328"/>
    <n v="16837"/>
    <x v="6049"/>
    <n v="134"/>
    <n v="70"/>
    <n v="7981"/>
    <x v="4"/>
  </r>
  <r>
    <n v="8208"/>
    <s v="SE.PO."/>
    <s v="VI0210679"/>
    <s v="02162000240"/>
    <n v="34305"/>
    <n v="968"/>
    <x v="0"/>
    <n v="35273"/>
    <n v="25810"/>
    <n v="5640"/>
    <x v="6050"/>
    <n v="119"/>
    <n v="52"/>
    <n v="0"/>
    <x v="3"/>
  </r>
  <r>
    <n v="8209"/>
    <s v="VALICO"/>
    <s v="RM0873931"/>
    <s v="05289851007"/>
    <n v="34304"/>
    <n v="20"/>
    <x v="0"/>
    <n v="41011"/>
    <n v="12568"/>
    <n v="18469"/>
    <x v="6051"/>
    <n v="371"/>
    <n v="371"/>
    <n v="0"/>
    <x v="8"/>
  </r>
  <r>
    <n v="8210"/>
    <s v="SPAGNESI"/>
    <s v="PT0129569"/>
    <s v="03278620723"/>
    <n v="34296"/>
    <n v="50"/>
    <x v="0"/>
    <n v="33945"/>
    <n v="18176"/>
    <n v="8769"/>
    <x v="609"/>
    <n v="-1572"/>
    <n v="222"/>
    <n v="0"/>
    <x v="8"/>
  </r>
  <r>
    <n v="8211"/>
    <s v="BILLIG GMBH"/>
    <s v="BZ0107742"/>
    <s v="00692730211"/>
    <n v="34294"/>
    <n v="1814"/>
    <x v="0"/>
    <n v="36108"/>
    <n v="27774"/>
    <n v="1326"/>
    <x v="3361"/>
    <n v="2630"/>
    <n v="1231"/>
    <n v="0"/>
    <x v="9"/>
  </r>
  <r>
    <n v="8212"/>
    <s v="ROCCA DELLE MACIE CON SIGLA R.D.M."/>
    <s v="SI0065735"/>
    <s v="00209800523"/>
    <n v="34290"/>
    <n v="1700"/>
    <x v="0"/>
    <n v="37223"/>
    <n v="25201"/>
    <n v="5247"/>
    <x v="6052"/>
    <n v="301"/>
    <n v="221"/>
    <n v="17314"/>
    <x v="1"/>
  </r>
  <r>
    <n v="8213"/>
    <s v="C.M. MANZONI"/>
    <s v="RA0098027"/>
    <s v="00701970394"/>
    <n v="34289"/>
    <n v="521"/>
    <x v="0"/>
    <n v="34918"/>
    <n v="24577"/>
    <n v="5771"/>
    <x v="6053"/>
    <n v="618"/>
    <n v="530"/>
    <n v="1901"/>
    <x v="1"/>
  </r>
  <r>
    <n v="8214"/>
    <s v="PIPERNO &amp; PAVONCELLO"/>
    <s v="RM0214097"/>
    <s v="00390180586"/>
    <n v="34289"/>
    <n v="202"/>
    <x v="0"/>
    <n v="34490"/>
    <n v="31265"/>
    <n v="1974"/>
    <x v="6054"/>
    <n v="103"/>
    <n v="71"/>
    <n v="3033"/>
    <x v="8"/>
  </r>
  <r>
    <n v="8215"/>
    <s v="F. FERRAJOLI &amp; C."/>
    <s v="SA0101355"/>
    <s v="00168970655"/>
    <n v="34289"/>
    <n v="690"/>
    <x v="0"/>
    <n v="34979"/>
    <n v="28778"/>
    <n v="3612"/>
    <x v="20"/>
    <n v="1247"/>
    <n v="527"/>
    <n v="1729"/>
    <x v="0"/>
  </r>
  <r>
    <n v="8216"/>
    <s v="APOLLO"/>
    <s v="PO0463014"/>
    <s v="01703290971"/>
    <n v="34288"/>
    <n v="965"/>
    <x v="0"/>
    <n v="35759"/>
    <n v="14395"/>
    <n v="14293"/>
    <x v="3270"/>
    <n v="878"/>
    <n v="568"/>
    <n v="0"/>
    <x v="0"/>
  </r>
  <r>
    <n v="8217"/>
    <s v="CERAMICA SERENISSIMA"/>
    <s v="RE0105500"/>
    <s v="00133560359"/>
    <n v="34286"/>
    <n v="369"/>
    <x v="0"/>
    <n v="32258"/>
    <n v="9733"/>
    <n v="9304"/>
    <x v="2308"/>
    <n v="2858"/>
    <n v="1467"/>
    <n v="6915"/>
    <x v="4"/>
  </r>
  <r>
    <n v="8218"/>
    <s v="MONTEFARMACO"/>
    <s v="MI0325707"/>
    <s v="00742960156"/>
    <n v="34278"/>
    <n v="1359"/>
    <x v="0"/>
    <n v="36109"/>
    <n v="13058"/>
    <n v="8612"/>
    <x v="4122"/>
    <n v="1109"/>
    <n v="917"/>
    <n v="1575"/>
    <x v="0"/>
  </r>
  <r>
    <n v="8219"/>
    <s v="SIDERMEC"/>
    <s v="FO0261806"/>
    <s v="00364410407"/>
    <n v="34275"/>
    <n v="297"/>
    <x v="0"/>
    <n v="34571"/>
    <n v="30135"/>
    <n v="4422"/>
    <x v="4363"/>
    <n v="1252"/>
    <n v="633"/>
    <n v="254"/>
    <x v="0"/>
  </r>
  <r>
    <n v="8220"/>
    <s v="TECNOFORM"/>
    <s v="BO0215562"/>
    <s v="00534140371"/>
    <n v="34275"/>
    <n v="719"/>
    <x v="0"/>
    <n v="35086"/>
    <n v="14387"/>
    <n v="6071"/>
    <x v="5524"/>
    <n v="53"/>
    <n v="510"/>
    <n v="3553"/>
    <x v="2"/>
  </r>
  <r>
    <n v="8221"/>
    <s v="OFFICINE MARALDI"/>
    <s v="FO0247722"/>
    <s v="05082680157"/>
    <n v="34266"/>
    <n v="927"/>
    <x v="0"/>
    <n v="36989"/>
    <n v="14634"/>
    <n v="12925"/>
    <x v="6055"/>
    <n v="253"/>
    <n v="422"/>
    <n v="11"/>
    <x v="0"/>
  </r>
  <r>
    <n v="8222"/>
    <s v="TRANSITALIA"/>
    <s v="RM0501360"/>
    <s v="05705980588"/>
    <n v="34261"/>
    <n v="562"/>
    <x v="0"/>
    <n v="34823"/>
    <n v="1799"/>
    <n v="28188"/>
    <x v="5612"/>
    <n v="337"/>
    <n v="235"/>
    <n v="1077"/>
    <x v="1"/>
  </r>
  <r>
    <n v="8223"/>
    <s v="A.C.M.I."/>
    <s v="PR0155583"/>
    <s v="00942570342"/>
    <n v="34261"/>
    <n v="113"/>
    <x v="0"/>
    <n v="34961"/>
    <n v="21320"/>
    <n v="5074"/>
    <x v="4389"/>
    <n v="811"/>
    <n v="612"/>
    <n v="969"/>
    <x v="8"/>
  </r>
  <r>
    <n v="8224"/>
    <s v="ELETTROMONTAGGI"/>
    <s v="PG0169326"/>
    <s v="01941720540"/>
    <n v="34254"/>
    <n v="158"/>
    <x v="0"/>
    <n v="36883"/>
    <n v="19260"/>
    <n v="10063"/>
    <x v="2489"/>
    <n v="1900"/>
    <n v="893"/>
    <n v="0"/>
    <x v="1"/>
  </r>
  <r>
    <n v="8225"/>
    <s v="INTIMA MODA"/>
    <s v="MO0228469"/>
    <s v="01585570367"/>
    <n v="34254"/>
    <n v="236"/>
    <x v="0"/>
    <n v="36743"/>
    <n v="15675"/>
    <n v="14524"/>
    <x v="6056"/>
    <n v="480"/>
    <n v="254"/>
    <n v="1686"/>
    <x v="4"/>
  </r>
  <r>
    <n v="8226"/>
    <s v="A.I.C.A. A.C.A.M."/>
    <s v="LI0002423"/>
    <s v="00088420492"/>
    <n v="34253"/>
    <n v="89"/>
    <x v="0"/>
    <n v="36149"/>
    <n v="30171"/>
    <n v="3612"/>
    <x v="1234"/>
    <n v="132"/>
    <n v="80"/>
    <n v="283"/>
    <x v="3"/>
  </r>
  <r>
    <n v="8227"/>
    <s v="ALIBERT"/>
    <s v="TV0090703"/>
    <s v="00196320261"/>
    <n v="34251"/>
    <n v="20"/>
    <x v="0"/>
    <n v="34219"/>
    <n v="15320"/>
    <n v="12364"/>
    <x v="5424"/>
    <n v="24"/>
    <n v="411"/>
    <n v="1538"/>
    <x v="8"/>
  </r>
  <r>
    <n v="8228"/>
    <s v="BIEMME"/>
    <s v="BO0068645"/>
    <s v="00285770376"/>
    <n v="34248"/>
    <n v="4233"/>
    <x v="0"/>
    <n v="40297"/>
    <n v="11124"/>
    <n v="10499"/>
    <x v="6057"/>
    <n v="1364"/>
    <n v="1131"/>
    <n v="29075"/>
    <x v="4"/>
  </r>
  <r>
    <n v="8229"/>
    <s v="COLELLA LEGNAMI"/>
    <s v="NA0444622"/>
    <s v="05436850639"/>
    <n v="34244"/>
    <n v="78"/>
    <x v="0"/>
    <n v="34322"/>
    <n v="31881"/>
    <n v="3903"/>
    <x v="6058"/>
    <n v="148"/>
    <n v="244"/>
    <n v="21577"/>
    <x v="5"/>
  </r>
  <r>
    <n v="8230"/>
    <s v="BERTANI"/>
    <s v="RE0103280"/>
    <s v="00145280350"/>
    <n v="34244"/>
    <n v="830"/>
    <x v="0"/>
    <n v="35074"/>
    <n v="29328"/>
    <n v="2603"/>
    <x v="3270"/>
    <n v="1693"/>
    <n v="1051"/>
    <n v="14"/>
    <x v="8"/>
  </r>
  <r>
    <n v="8231"/>
    <s v="METAL B."/>
    <s v="BS0357123"/>
    <s v="03312590171"/>
    <n v="34243"/>
    <n v="0"/>
    <x v="0"/>
    <n v="34243"/>
    <n v="33754"/>
    <n v="234"/>
    <x v="20"/>
    <n v="103"/>
    <n v="49"/>
    <n v="0"/>
    <x v="5"/>
  </r>
  <r>
    <n v="8232"/>
    <s v="PNEUFIN"/>
    <s v="VT0068754"/>
    <s v="00575900568"/>
    <n v="34242"/>
    <n v="0"/>
    <x v="0"/>
    <n v="34242"/>
    <n v="28208"/>
    <n v="777"/>
    <x v="6059"/>
    <n v="2902"/>
    <n v="1293"/>
    <n v="0"/>
    <x v="1"/>
  </r>
  <r>
    <n v="8233"/>
    <s v="E. THOMAS"/>
    <s v="VA0051679"/>
    <s v="00195950126"/>
    <n v="34238"/>
    <n v="196"/>
    <x v="0"/>
    <n v="34365"/>
    <n v="8862"/>
    <n v="9426"/>
    <x v="6060"/>
    <n v="4830"/>
    <n v="2406"/>
    <n v="2851"/>
    <x v="9"/>
  </r>
  <r>
    <n v="8234"/>
    <s v="S.I.L.C.A."/>
    <s v="VA0117047"/>
    <s v="00214710121"/>
    <n v="34236"/>
    <n v="91"/>
    <x v="0"/>
    <n v="34254"/>
    <n v="26388"/>
    <n v="3296"/>
    <x v="1712"/>
    <n v="496"/>
    <n v="368"/>
    <n v="3077"/>
    <x v="1"/>
  </r>
  <r>
    <n v="8235"/>
    <s v="TERMOSANITARI CORRADINI"/>
    <s v="MO0113079"/>
    <s v="00182850362"/>
    <n v="34235"/>
    <n v="1086"/>
    <x v="0"/>
    <n v="35321"/>
    <n v="27734"/>
    <n v="2132"/>
    <x v="2971"/>
    <n v="-67"/>
    <n v="243"/>
    <n v="5749"/>
    <x v="5"/>
  </r>
  <r>
    <n v="8236"/>
    <s v="CALZATURIFICIO SAN GIORGIO"/>
    <s v="PI0056489"/>
    <s v="00162930507"/>
    <n v="34233"/>
    <n v="14"/>
    <x v="0"/>
    <n v="33853"/>
    <n v="15495"/>
    <n v="15144"/>
    <x v="3863"/>
    <n v="1094"/>
    <n v="612"/>
    <n v="0"/>
    <x v="1"/>
  </r>
  <r>
    <n v="8237"/>
    <s v="ARCOPLEX"/>
    <s v="MI1075683"/>
    <s v="06189440156"/>
    <n v="34230"/>
    <n v="0"/>
    <x v="0"/>
    <n v="34230"/>
    <n v="29146"/>
    <n v="768"/>
    <x v="4118"/>
    <n v="2272"/>
    <n v="979"/>
    <n v="2"/>
    <x v="0"/>
  </r>
  <r>
    <n v="8238"/>
    <s v="S I S"/>
    <s v="PD0062947"/>
    <s v="00212240287"/>
    <n v="34229"/>
    <n v="286"/>
    <x v="0"/>
    <n v="34515"/>
    <n v="29040"/>
    <n v="2893"/>
    <x v="1064"/>
    <n v="366"/>
    <n v="225"/>
    <n v="18"/>
    <x v="1"/>
  </r>
  <r>
    <n v="8239"/>
    <s v="ENICOMUNICAZIONE"/>
    <s v="RM0731382"/>
    <s v="04107221006"/>
    <n v="34224"/>
    <n v="2138"/>
    <x v="0"/>
    <n v="36253"/>
    <n v="1685"/>
    <n v="25718"/>
    <x v="6061"/>
    <n v="-5025"/>
    <n v="269"/>
    <n v="15"/>
    <x v="2"/>
  </r>
  <r>
    <n v="8240"/>
    <s v="ITALFRUTTA DI MANNO"/>
    <s v="LT0074070"/>
    <s v="01143670592"/>
    <n v="34210"/>
    <n v="105"/>
    <x v="0"/>
    <n v="35181"/>
    <n v="31140"/>
    <n v="783"/>
    <x v="5780"/>
    <n v="788"/>
    <n v="396"/>
    <n v="0"/>
    <x v="3"/>
  </r>
  <r>
    <n v="8241"/>
    <s v="SIAD GAS TECNICI"/>
    <s v="BG0067172"/>
    <s v="00208480160"/>
    <n v="34206"/>
    <n v="229"/>
    <x v="0"/>
    <n v="34504"/>
    <n v="14282"/>
    <n v="5336"/>
    <x v="6062"/>
    <n v="5744"/>
    <n v="2673"/>
    <n v="1162"/>
    <x v="3"/>
  </r>
  <r>
    <n v="8242"/>
    <s v="ETTORE ZANON"/>
    <s v="VI0087735"/>
    <s v="00166080242"/>
    <n v="34205"/>
    <n v="1039"/>
    <x v="0"/>
    <n v="33359"/>
    <n v="12819"/>
    <n v="7149"/>
    <x v="6063"/>
    <n v="931"/>
    <n v="746"/>
    <n v="764"/>
    <x v="3"/>
  </r>
  <r>
    <n v="8243"/>
    <s v="FULL REST ITALIA LA MODERNA"/>
    <s v="RM0539344"/>
    <s v="06738390589"/>
    <n v="34199"/>
    <n v="385"/>
    <x v="0"/>
    <n v="34584"/>
    <n v="13004"/>
    <n v="4072"/>
    <x v="6064"/>
    <n v="1203"/>
    <n v="1170"/>
    <n v="100"/>
    <x v="1"/>
  </r>
  <r>
    <n v="8244"/>
    <s v="CALABRESE COSTRUZIONI INDUSTRIALI"/>
    <s v="BA0373471"/>
    <s v="04958190722"/>
    <n v="34189"/>
    <n v="7544"/>
    <x v="0"/>
    <n v="44620"/>
    <n v="21414"/>
    <n v="8850"/>
    <x v="6065"/>
    <n v="709"/>
    <n v="602"/>
    <n v="0"/>
    <x v="4"/>
  </r>
  <r>
    <n v="8245"/>
    <s v="KEMICA TECNOCONVERT"/>
    <s v="GO0051815"/>
    <s v="07729630157"/>
    <n v="34185"/>
    <n v="546"/>
    <x v="0"/>
    <n v="34730"/>
    <n v="22199"/>
    <n v="4800"/>
    <x v="1355"/>
    <n v="-1444"/>
    <n v="241"/>
    <n v="13865"/>
    <x v="4"/>
  </r>
  <r>
    <n v="8246"/>
    <s v="IRCES 95 INGG. PISA"/>
    <s v="BS0357440"/>
    <s v="03315830178"/>
    <n v="34183"/>
    <n v="767"/>
    <x v="0"/>
    <n v="37284"/>
    <n v="3379"/>
    <n v="25491"/>
    <x v="3466"/>
    <n v="104"/>
    <n v="46"/>
    <n v="12103"/>
    <x v="2"/>
  </r>
  <r>
    <n v="8247"/>
    <s v="STARK"/>
    <s v="UD0084144"/>
    <s v="00164230302"/>
    <n v="34175"/>
    <n v="291"/>
    <x v="0"/>
    <n v="34866"/>
    <n v="14042"/>
    <n v="4208"/>
    <x v="6066"/>
    <n v="2823"/>
    <n v="1618"/>
    <n v="4656"/>
    <x v="3"/>
  </r>
  <r>
    <n v="8248"/>
    <s v="CROCI"/>
    <s v="FO0225226"/>
    <s v="01888060405"/>
    <n v="34166"/>
    <n v="760"/>
    <x v="0"/>
    <n v="35525"/>
    <n v="25466"/>
    <n v="4818"/>
    <x v="6067"/>
    <n v="356"/>
    <n v="353"/>
    <n v="1842"/>
    <x v="0"/>
  </r>
  <r>
    <n v="8249"/>
    <s v="SUR. VE. L. SURGELAZIONE VEGETALI"/>
    <s v="CS0065980"/>
    <s v="00382760783"/>
    <n v="34165"/>
    <n v="60"/>
    <x v="0"/>
    <n v="30874"/>
    <n v="24657"/>
    <n v="2638"/>
    <x v="6068"/>
    <n v="-260"/>
    <n v="144"/>
    <n v="14878"/>
    <x v="0"/>
  </r>
  <r>
    <n v="8250"/>
    <s v="SIGMA AUTO"/>
    <s v="RM0408788"/>
    <s v="02368430589"/>
    <n v="34163"/>
    <n v="315"/>
    <x v="0"/>
    <n v="34478"/>
    <n v="31314"/>
    <n v="1975"/>
    <x v="4737"/>
    <n v="287"/>
    <n v="84"/>
    <n v="0"/>
    <x v="5"/>
  </r>
  <r>
    <n v="8251"/>
    <s v="ANTONIO &amp; PASQUALE GENOVESE &amp; C."/>
    <s v="SA0144006"/>
    <s v="00184730653"/>
    <n v="34157"/>
    <n v="350"/>
    <x v="0"/>
    <n v="34507"/>
    <n v="28990"/>
    <n v="1328"/>
    <x v="6069"/>
    <n v="444"/>
    <n v="361"/>
    <n v="0"/>
    <x v="3"/>
  </r>
  <r>
    <n v="8252"/>
    <s v="EURORESINS ITALIA"/>
    <s v="BG0294296"/>
    <s v="02493080168"/>
    <n v="34157"/>
    <n v="59"/>
    <x v="0"/>
    <n v="34215"/>
    <n v="30018"/>
    <n v="2280"/>
    <x v="6070"/>
    <n v="35"/>
    <n v="81"/>
    <n v="0"/>
    <x v="5"/>
  </r>
  <r>
    <n v="8253"/>
    <s v="ZOLEZZI AUTO"/>
    <s v="SV0083331"/>
    <s v="00450130091"/>
    <n v="34157"/>
    <n v="226"/>
    <x v="0"/>
    <n v="34383"/>
    <n v="32034"/>
    <n v="848"/>
    <x v="6071"/>
    <n v="1813"/>
    <n v="806"/>
    <n v="244"/>
    <x v="6"/>
  </r>
  <r>
    <n v="8254"/>
    <s v="CANTARELLI"/>
    <s v="PR0126109"/>
    <s v="00331730341"/>
    <n v="34155"/>
    <n v="1182"/>
    <x v="0"/>
    <n v="37153"/>
    <n v="27687"/>
    <n v="2590"/>
    <x v="1057"/>
    <n v="130"/>
    <n v="128"/>
    <n v="0"/>
    <x v="7"/>
  </r>
  <r>
    <n v="8255"/>
    <s v="FOSFITALIA"/>
    <s v="VR0197523"/>
    <s v="00810480152"/>
    <n v="34152"/>
    <n v="359"/>
    <x v="0"/>
    <n v="34538"/>
    <n v="25636"/>
    <n v="5455"/>
    <x v="6072"/>
    <n v="1154"/>
    <n v="562"/>
    <n v="0"/>
    <x v="4"/>
  </r>
  <r>
    <n v="8256"/>
    <s v="SOSIR"/>
    <s v="BG0230447"/>
    <s v="01708280167"/>
    <n v="34151"/>
    <n v="1568"/>
    <x v="0"/>
    <n v="36114"/>
    <n v="12374"/>
    <n v="13554"/>
    <x v="539"/>
    <n v="7967"/>
    <n v="3189"/>
    <n v="8188"/>
    <x v="3"/>
  </r>
  <r>
    <n v="8257"/>
    <s v="SOCIETA' ITALIANA STERILIZZAZIONI"/>
    <s v="RG0041161"/>
    <s v="00118980820"/>
    <n v="34151"/>
    <n v="854"/>
    <x v="0"/>
    <n v="35041"/>
    <n v="20893"/>
    <n v="4322"/>
    <x v="4703"/>
    <n v="705"/>
    <n v="386"/>
    <n v="9075"/>
    <x v="8"/>
  </r>
  <r>
    <n v="8258"/>
    <s v="ASE AZIENDA SERVIZI EUROPEA IGIENE"/>
    <s v="RM0803933"/>
    <s v="09664280154"/>
    <n v="34151"/>
    <n v="40"/>
    <x v="0"/>
    <n v="34139"/>
    <n v="1283"/>
    <n v="654"/>
    <x v="6073"/>
    <n v="4"/>
    <n v="0"/>
    <n v="0"/>
    <x v="8"/>
  </r>
  <r>
    <n v="8259"/>
    <s v="EMMEZETA DI AFFI"/>
    <s v="VA0258374"/>
    <s v="01602390989"/>
    <n v="34147"/>
    <n v="46"/>
    <x v="0"/>
    <n v="34193"/>
    <n v="26469"/>
    <n v="3448"/>
    <x v="5720"/>
    <n v="-3352"/>
    <n v="51"/>
    <n v="3018"/>
    <x v="9"/>
  </r>
  <r>
    <n v="8260"/>
    <s v="WORLD SERVIZI EDITORIALI"/>
    <s v="MI1470101"/>
    <s v="11488250157"/>
    <n v="34139"/>
    <n v="2267"/>
    <x v="0"/>
    <n v="36341"/>
    <n v="12996"/>
    <n v="15327"/>
    <x v="1974"/>
    <n v="5335"/>
    <n v="2270"/>
    <n v="0"/>
    <x v="1"/>
  </r>
  <r>
    <n v="8261"/>
    <s v="I.M.E. INDUSTRIA MAGLIERIA EUROPEA"/>
    <s v="PC0082082"/>
    <s v="01842310151"/>
    <n v="34134"/>
    <n v="94"/>
    <x v="0"/>
    <n v="34228"/>
    <n v="22276"/>
    <n v="3711"/>
    <x v="1822"/>
    <n v="2530"/>
    <n v="1232"/>
    <n v="0"/>
    <x v="1"/>
  </r>
  <r>
    <n v="8262"/>
    <s v="E.A.G."/>
    <s v="PV0167627"/>
    <s v="01136670187"/>
    <n v="34125"/>
    <n v="732"/>
    <x v="0"/>
    <n v="35053"/>
    <n v="1840"/>
    <n v="12722"/>
    <x v="6074"/>
    <n v="3262"/>
    <n v="2368"/>
    <n v="0"/>
    <x v="8"/>
  </r>
  <r>
    <n v="8263"/>
    <s v="ILMA PLASTICA"/>
    <s v="MI1285185"/>
    <s v="09310260154"/>
    <n v="34123"/>
    <n v="528"/>
    <x v="0"/>
    <n v="38853"/>
    <n v="10446"/>
    <n v="5986"/>
    <x v="6075"/>
    <n v="1365"/>
    <n v="1274"/>
    <n v="15809"/>
    <x v="0"/>
  </r>
  <r>
    <n v="8264"/>
    <s v="C.S. &amp; D. - CENTRO SERVIZI E DISTRI"/>
    <s v="CA0187805"/>
    <s v="02335240921"/>
    <n v="34122"/>
    <n v="1689"/>
    <x v="0"/>
    <n v="35811"/>
    <n v="34618"/>
    <n v="1100"/>
    <x v="6076"/>
    <n v="61"/>
    <n v="53"/>
    <n v="55"/>
    <x v="0"/>
  </r>
  <r>
    <n v="8265"/>
    <s v="CARTOTECNICA TIFERNATE"/>
    <s v="PG0125216"/>
    <s v="01135340543"/>
    <n v="34122"/>
    <n v="565"/>
    <x v="0"/>
    <n v="34883"/>
    <n v="15010"/>
    <n v="6202"/>
    <x v="6077"/>
    <n v="2401"/>
    <n v="1240"/>
    <n v="0"/>
    <x v="4"/>
  </r>
  <r>
    <n v="8266"/>
    <s v="INTERNAZIONAL AUTO - SOCIETA A RESP"/>
    <s v="RM0227069"/>
    <s v="00399520584"/>
    <n v="34121"/>
    <n v="89"/>
    <x v="0"/>
    <n v="33824"/>
    <n v="29468"/>
    <n v="1171"/>
    <x v="4578"/>
    <n v="126"/>
    <n v="80"/>
    <n v="4200"/>
    <x v="0"/>
  </r>
  <r>
    <n v="8267"/>
    <s v="FORINT"/>
    <s v="VI0118417"/>
    <s v="00167200245"/>
    <n v="34120"/>
    <n v="483"/>
    <x v="0"/>
    <n v="33936"/>
    <n v="13512"/>
    <n v="9281"/>
    <x v="6078"/>
    <n v="2717"/>
    <n v="340"/>
    <n v="3"/>
    <x v="0"/>
  </r>
  <r>
    <n v="8268"/>
    <s v="S.VE.A.G."/>
    <s v="LE0060216"/>
    <s v="00144340759"/>
    <n v="34119"/>
    <n v="2393"/>
    <x v="0"/>
    <n v="36512"/>
    <n v="30893"/>
    <n v="2371"/>
    <x v="1545"/>
    <n v="1030"/>
    <n v="358"/>
    <n v="0"/>
    <x v="2"/>
  </r>
  <r>
    <n v="8269"/>
    <s v="PAMA"/>
    <s v="TN0142873"/>
    <s v="01528570227"/>
    <n v="34118"/>
    <n v="2424"/>
    <x v="0"/>
    <n v="40042"/>
    <n v="14862"/>
    <n v="11715"/>
    <x v="6079"/>
    <n v="1861"/>
    <n v="1404"/>
    <n v="10710"/>
    <x v="0"/>
  </r>
  <r>
    <n v="8270"/>
    <s v="NUOVA STAR"/>
    <s v="BO0186108"/>
    <s v="00326990371"/>
    <n v="34118"/>
    <n v="134"/>
    <x v="0"/>
    <n v="34820"/>
    <n v="12551"/>
    <n v="6712"/>
    <x v="1561"/>
    <n v="2520"/>
    <n v="1414"/>
    <n v="112"/>
    <x v="1"/>
  </r>
  <r>
    <n v="8271"/>
    <s v="CASTELLANZA"/>
    <s v="VA0155585"/>
    <s v="00766970123"/>
    <n v="34117"/>
    <n v="271"/>
    <x v="0"/>
    <n v="34388"/>
    <n v="31183"/>
    <n v="934"/>
    <x v="5284"/>
    <n v="629"/>
    <n v="332"/>
    <n v="0"/>
    <x v="8"/>
  </r>
  <r>
    <n v="8272"/>
    <s v="PASSAGGIO OBBLIGATO"/>
    <s v="VE0198936"/>
    <s v="02121490276"/>
    <n v="34117"/>
    <n v="104"/>
    <x v="0"/>
    <n v="35069"/>
    <n v="10969"/>
    <n v="17477"/>
    <x v="4509"/>
    <n v="2281"/>
    <n v="1164"/>
    <n v="4000"/>
    <x v="1"/>
  </r>
  <r>
    <n v="8273"/>
    <s v="SO.GE.MA. SOCIETA DI GESTIONE"/>
    <s v="RM0697270"/>
    <s v="03760901003"/>
    <n v="34115"/>
    <n v="112"/>
    <x v="0"/>
    <n v="34227"/>
    <n v="28350"/>
    <n v="944"/>
    <x v="2392"/>
    <n v="247"/>
    <n v="236"/>
    <n v="0"/>
    <x v="4"/>
  </r>
  <r>
    <n v="8274"/>
    <s v="BIASUZZI"/>
    <s v="TV0144853"/>
    <s v="01162910267"/>
    <n v="34112"/>
    <n v="428"/>
    <x v="0"/>
    <n v="34394"/>
    <n v="6525"/>
    <n v="11192"/>
    <x v="4489"/>
    <n v="788"/>
    <n v="1359"/>
    <n v="6959"/>
    <x v="3"/>
  </r>
  <r>
    <n v="8275"/>
    <s v="S.I.L.D.A. SOCIETA' INDUSTRIALE"/>
    <s v="MT0049409"/>
    <s v="00541540779"/>
    <n v="34102"/>
    <n v="5"/>
    <x v="0"/>
    <n v="34108"/>
    <n v="30328"/>
    <n v="1738"/>
    <x v="2812"/>
    <n v="864"/>
    <n v="337"/>
    <n v="4288"/>
    <x v="8"/>
  </r>
  <r>
    <n v="8276"/>
    <s v="CHE.VIN"/>
    <s v="LE0169736"/>
    <s v="02590100752"/>
    <n v="34101"/>
    <n v="34"/>
    <x v="0"/>
    <n v="33418"/>
    <n v="26784"/>
    <n v="1807"/>
    <x v="6080"/>
    <n v="157"/>
    <n v="48"/>
    <n v="8188"/>
    <x v="4"/>
  </r>
  <r>
    <n v="8277"/>
    <s v="CENTRO INGROSSO ABBIGLIAMENTO"/>
    <s v="FO0242338"/>
    <s v="02121180406"/>
    <n v="34099"/>
    <n v="78"/>
    <x v="0"/>
    <n v="34177"/>
    <n v="31353"/>
    <n v="677"/>
    <x v="3235"/>
    <n v="327"/>
    <n v="211"/>
    <n v="0"/>
    <x v="5"/>
  </r>
  <r>
    <n v="8278"/>
    <s v="PA.DI.AL"/>
    <s v="PC0131011"/>
    <s v="01155650334"/>
    <n v="34089"/>
    <n v="1533"/>
    <x v="0"/>
    <n v="35620"/>
    <n v="30966"/>
    <n v="1371"/>
    <x v="6081"/>
    <n v="810"/>
    <n v="474"/>
    <n v="0"/>
    <x v="8"/>
  </r>
  <r>
    <n v="8279"/>
    <s v="CE.DI. CAMPIDANO"/>
    <s v="CA0172400"/>
    <s v="02286700923"/>
    <n v="34087"/>
    <n v="10"/>
    <x v="0"/>
    <n v="34097"/>
    <n v="29737"/>
    <n v="1232"/>
    <x v="6071"/>
    <n v="18"/>
    <n v="48"/>
    <n v="143"/>
    <x v="5"/>
  </r>
  <r>
    <n v="8280"/>
    <s v="TERMINAL CONTENITORI"/>
    <s v="GE0295917"/>
    <s v="02782020107"/>
    <n v="34086"/>
    <n v="1529"/>
    <x v="0"/>
    <n v="35615"/>
    <n v="1220"/>
    <n v="15076"/>
    <x v="20"/>
    <n v="2236"/>
    <n v="920"/>
    <n v="0"/>
    <x v="1"/>
  </r>
  <r>
    <n v="8281"/>
    <s v="BIGNAMI A.G."/>
    <s v="BZ0069257"/>
    <s v="00120330212"/>
    <n v="34085"/>
    <n v="1211"/>
    <x v="0"/>
    <n v="35296"/>
    <n v="24921"/>
    <n v="3952"/>
    <x v="6082"/>
    <n v="3498"/>
    <n v="1586"/>
    <n v="0"/>
    <x v="9"/>
  </r>
  <r>
    <n v="8282"/>
    <s v="MAGLIFICIO MORGANO"/>
    <s v="TV0096577"/>
    <s v="00196110266"/>
    <n v="34084"/>
    <n v="621"/>
    <x v="0"/>
    <n v="33820"/>
    <n v="7958"/>
    <n v="16551"/>
    <x v="2515"/>
    <n v="827"/>
    <n v="592"/>
    <n v="3082"/>
    <x v="1"/>
  </r>
  <r>
    <n v="8283"/>
    <s v="CATANZARO FILATI S.P.A"/>
    <s v="MI1041517"/>
    <s v="05849170153"/>
    <n v="34083"/>
    <n v="55"/>
    <x v="0"/>
    <n v="34138"/>
    <n v="28261"/>
    <n v="3408"/>
    <x v="6083"/>
    <n v="636"/>
    <n v="314"/>
    <n v="14"/>
    <x v="5"/>
  </r>
  <r>
    <n v="8284"/>
    <s v="B AGE"/>
    <s v="TV0199571"/>
    <s v="02277110264"/>
    <n v="34082"/>
    <n v="158"/>
    <x v="0"/>
    <n v="34205"/>
    <n v="16023"/>
    <n v="6167"/>
    <x v="6084"/>
    <n v="9173"/>
    <n v="4036"/>
    <n v="2160"/>
    <x v="1"/>
  </r>
  <r>
    <n v="8285"/>
    <s v="INTREX"/>
    <s v="RE0176026"/>
    <s v="01314390350"/>
    <n v="34075"/>
    <n v="386"/>
    <x v="0"/>
    <n v="34461"/>
    <n v="23454"/>
    <n v="7515"/>
    <x v="5612"/>
    <n v="267"/>
    <n v="239"/>
    <n v="0"/>
    <x v="0"/>
  </r>
  <r>
    <n v="8286"/>
    <s v="MAGUS"/>
    <s v="TE0077158"/>
    <s v="00461120677"/>
    <n v="34074"/>
    <n v="1397"/>
    <x v="0"/>
    <n v="35596"/>
    <n v="22155"/>
    <n v="2603"/>
    <x v="6085"/>
    <n v="51"/>
    <n v="322"/>
    <n v="200"/>
    <x v="1"/>
  </r>
  <r>
    <n v="8287"/>
    <s v="LINDE K.T. ITALIANA"/>
    <s v="MI1013045"/>
    <s v="04453390157"/>
    <n v="34074"/>
    <n v="63"/>
    <x v="0"/>
    <n v="37170"/>
    <n v="21661"/>
    <n v="8259"/>
    <x v="6086"/>
    <n v="3812"/>
    <n v="1865"/>
    <n v="0"/>
    <x v="2"/>
  </r>
  <r>
    <n v="8288"/>
    <s v="NUOVE TECNOLOGIE ELETTRO"/>
    <s v="CT0180332"/>
    <s v="02713560874"/>
    <n v="34065"/>
    <n v="174"/>
    <x v="0"/>
    <n v="34781"/>
    <n v="17951"/>
    <n v="3482"/>
    <x v="3965"/>
    <n v="6083"/>
    <n v="2054"/>
    <n v="2151"/>
    <x v="3"/>
  </r>
  <r>
    <n v="8289"/>
    <s v="CAV. UMBERTO BOSCHI"/>
    <s v="PR0126311"/>
    <s v="00145930343"/>
    <n v="34063"/>
    <n v="70"/>
    <x v="0"/>
    <n v="36495"/>
    <n v="21605"/>
    <n v="4293"/>
    <x v="6087"/>
    <n v="3736"/>
    <n v="1587"/>
    <n v="7536"/>
    <x v="3"/>
  </r>
  <r>
    <n v="8290"/>
    <s v="MEP"/>
    <s v="PS0067726"/>
    <s v="00246420418"/>
    <n v="34057"/>
    <n v="374"/>
    <x v="0"/>
    <n v="34802"/>
    <n v="19716"/>
    <n v="9239"/>
    <x v="6088"/>
    <n v="3170"/>
    <n v="1411"/>
    <n v="510"/>
    <x v="3"/>
  </r>
  <r>
    <n v="8291"/>
    <s v="COOPERATIVA DI PRODUZIONE SERVIZI"/>
    <s v="FE0098965"/>
    <s v="00381520386"/>
    <n v="34054"/>
    <n v="174"/>
    <x v="0"/>
    <n v="34420"/>
    <n v="4045"/>
    <n v="3330"/>
    <x v="6089"/>
    <n v="854"/>
    <n v="552"/>
    <n v="5270"/>
    <x v="1"/>
  </r>
  <r>
    <n v="8292"/>
    <s v="F.B.F."/>
    <s v="BS0312996"/>
    <s v="00111280194"/>
    <n v="34052"/>
    <n v="282"/>
    <x v="0"/>
    <n v="34207"/>
    <n v="22019"/>
    <n v="2218"/>
    <x v="3326"/>
    <n v="401"/>
    <n v="332"/>
    <n v="2757"/>
    <x v="4"/>
  </r>
  <r>
    <n v="8293"/>
    <s v="NUOVE INDUSTRIE MOLISANE"/>
    <s v="IS0024468"/>
    <s v="00334830940"/>
    <n v="34052"/>
    <n v="32"/>
    <x v="0"/>
    <n v="34459"/>
    <n v="19127"/>
    <n v="4057"/>
    <x v="6090"/>
    <n v="7652"/>
    <n v="33"/>
    <n v="1667"/>
    <x v="4"/>
  </r>
  <r>
    <n v="8294"/>
    <s v="T &amp; P"/>
    <s v="VA0101503"/>
    <s v="00196620124"/>
    <n v="34051"/>
    <n v="161"/>
    <x v="0"/>
    <n v="35129"/>
    <n v="14285"/>
    <n v="6893"/>
    <x v="6091"/>
    <n v="515"/>
    <n v="465"/>
    <n v="7567"/>
    <x v="2"/>
  </r>
  <r>
    <n v="8295"/>
    <s v="GRUPPO CLAUDIO"/>
    <s v="RM0865473"/>
    <s v="05224011006"/>
    <n v="34049"/>
    <n v="62"/>
    <x v="0"/>
    <n v="34112"/>
    <n v="33675"/>
    <n v="178"/>
    <x v="5169"/>
    <n v="44"/>
    <n v="0"/>
    <n v="0"/>
    <x v="3"/>
  </r>
  <r>
    <n v="8296"/>
    <s v="FARNOS"/>
    <s v="CA0089188"/>
    <s v="00476240924"/>
    <n v="34041"/>
    <n v="18"/>
    <x v="0"/>
    <n v="34059"/>
    <n v="30544"/>
    <n v="782"/>
    <x v="2437"/>
    <n v="1342"/>
    <n v="625"/>
    <n v="365"/>
    <x v="0"/>
  </r>
  <r>
    <n v="8297"/>
    <s v="C.E.M. - COMMERCIO ELETTRICO MERIDI"/>
    <s v="RM0318666"/>
    <s v="00476600580"/>
    <n v="34040"/>
    <n v="1410"/>
    <x v="0"/>
    <n v="37370"/>
    <n v="29270"/>
    <n v="1610"/>
    <x v="3279"/>
    <n v="160"/>
    <n v="147"/>
    <n v="0"/>
    <x v="0"/>
  </r>
  <r>
    <n v="8298"/>
    <s v="PEZZULLO INDUSTRIE ZOOTECNICHE"/>
    <s v="SA0217242"/>
    <s v="02324580659"/>
    <n v="34033"/>
    <n v="111"/>
    <x v="0"/>
    <n v="33563"/>
    <n v="24967"/>
    <n v="4597"/>
    <x v="3757"/>
    <n v="429"/>
    <n v="89"/>
    <n v="21115"/>
    <x v="5"/>
  </r>
  <r>
    <n v="8299"/>
    <s v="KIDCO SERVICES"/>
    <s v="AQ0082463"/>
    <s v="10617610158"/>
    <n v="34027"/>
    <n v="14"/>
    <x v="0"/>
    <n v="34040"/>
    <n v="1741"/>
    <n v="4800"/>
    <x v="6092"/>
    <n v="909"/>
    <n v="451"/>
    <n v="35191"/>
    <x v="3"/>
  </r>
  <r>
    <n v="8300"/>
    <s v="FOOTE CONE &amp; BELDING"/>
    <s v="MI1519207"/>
    <s v="11982810159"/>
    <n v="34027"/>
    <n v="0"/>
    <x v="0"/>
    <n v="34027"/>
    <n v="0"/>
    <n v="28852"/>
    <x v="6093"/>
    <n v="1135"/>
    <n v="675"/>
    <n v="950"/>
    <x v="5"/>
  </r>
  <r>
    <n v="8301"/>
    <s v="HESA"/>
    <s v="MI1275880"/>
    <s v="09193370153"/>
    <n v="34022"/>
    <n v="331"/>
    <x v="0"/>
    <n v="36662"/>
    <n v="24423"/>
    <n v="3629"/>
    <x v="6094"/>
    <n v="1843"/>
    <n v="1086"/>
    <n v="1728"/>
    <x v="6"/>
  </r>
  <r>
    <n v="8302"/>
    <s v="MACCARINI"/>
    <s v="AL0173233"/>
    <s v="01620700060"/>
    <n v="34020"/>
    <n v="1777"/>
    <x v="0"/>
    <n v="35796"/>
    <n v="32542"/>
    <n v="1616"/>
    <x v="6095"/>
    <n v="222"/>
    <n v="182"/>
    <n v="303"/>
    <x v="7"/>
  </r>
  <r>
    <n v="8303"/>
    <s v="BREMET BREVETTI METECNO"/>
    <s v="PN0046889"/>
    <s v="01164490938"/>
    <n v="34012"/>
    <n v="242"/>
    <x v="0"/>
    <n v="34402"/>
    <n v="19701"/>
    <n v="3756"/>
    <x v="6096"/>
    <n v="1898"/>
    <n v="985"/>
    <n v="994"/>
    <x v="4"/>
  </r>
  <r>
    <n v="8304"/>
    <s v="FEREN"/>
    <s v="MI0817405"/>
    <s v="01338500158"/>
    <n v="34010"/>
    <n v="1796"/>
    <x v="0"/>
    <n v="35806"/>
    <n v="30613"/>
    <n v="1471"/>
    <x v="6097"/>
    <n v="23"/>
    <n v="139"/>
    <n v="0"/>
    <x v="3"/>
  </r>
  <r>
    <n v="8305"/>
    <s v="BABCOCK WANSON ITALIANA IN FORMA"/>
    <s v="MI1394023"/>
    <s v="10454040154"/>
    <n v="34001"/>
    <n v="59"/>
    <x v="0"/>
    <n v="34768"/>
    <n v="12317"/>
    <n v="7144"/>
    <x v="2075"/>
    <n v="2923"/>
    <n v="1968"/>
    <n v="8750"/>
    <x v="8"/>
  </r>
  <r>
    <n v="8306"/>
    <s v="RUBINETTERIE EURORAMA"/>
    <s v="VC0101660"/>
    <s v="00186860029"/>
    <n v="33999"/>
    <n v="137"/>
    <x v="0"/>
    <n v="33548"/>
    <n v="16983"/>
    <n v="10884"/>
    <x v="6098"/>
    <n v="568"/>
    <n v="472"/>
    <n v="2569"/>
    <x v="8"/>
  </r>
  <r>
    <n v="8307"/>
    <s v="DOWELL SCHLUMBERGER (EASTERN)"/>
    <s v="MI1386304"/>
    <s v="00124260399"/>
    <n v="33978"/>
    <n v="0"/>
    <x v="0"/>
    <n v="33978"/>
    <n v="7536"/>
    <n v="15820"/>
    <x v="6099"/>
    <n v="-16"/>
    <n v="250"/>
    <n v="6370"/>
    <x v="9"/>
  </r>
  <r>
    <n v="8308"/>
    <s v="AB MEDICA"/>
    <s v="MI1150866"/>
    <s v="07297190154"/>
    <n v="33977"/>
    <n v="270"/>
    <x v="0"/>
    <n v="34627"/>
    <n v="16718"/>
    <n v="3492"/>
    <x v="6100"/>
    <n v="1245"/>
    <n v="985"/>
    <n v="18"/>
    <x v="1"/>
  </r>
  <r>
    <n v="8309"/>
    <s v="FINOLI AGROALIMENTARE"/>
    <s v="LU0133959"/>
    <s v="01334270467"/>
    <n v="33977"/>
    <n v="1202"/>
    <x v="0"/>
    <n v="35293"/>
    <n v="27086"/>
    <n v="3055"/>
    <x v="6101"/>
    <n v="-1998"/>
    <n v="101"/>
    <n v="547"/>
    <x v="1"/>
  </r>
  <r>
    <n v="8310"/>
    <s v="RENAUTO"/>
    <s v="BA0125215"/>
    <s v="00268480720"/>
    <n v="33967"/>
    <n v="0"/>
    <x v="0"/>
    <n v="33967"/>
    <n v="28564"/>
    <n v="3708"/>
    <x v="6058"/>
    <n v="682"/>
    <n v="284"/>
    <n v="813"/>
    <x v="8"/>
  </r>
  <r>
    <n v="8311"/>
    <s v="AMIATASALUMI"/>
    <s v="GR0075682"/>
    <s v="00944570530"/>
    <n v="33966"/>
    <n v="110"/>
    <x v="0"/>
    <n v="34764"/>
    <n v="24861"/>
    <n v="5019"/>
    <x v="4502"/>
    <n v="745"/>
    <n v="475"/>
    <n v="3718"/>
    <x v="0"/>
  </r>
  <r>
    <n v="8312"/>
    <s v="POZZO GROS MONTI S.P.A. CON SIGLA *"/>
    <s v="TO0204396"/>
    <s v="00471240010"/>
    <n v="33962"/>
    <n v="583"/>
    <x v="0"/>
    <n v="34056"/>
    <n v="12534"/>
    <n v="7900"/>
    <x v="3882"/>
    <n v="478"/>
    <n v="729"/>
    <n v="54"/>
    <x v="0"/>
  </r>
  <r>
    <n v="8313"/>
    <s v="L.I.M.A. LAVORAZIONE ITALIANA"/>
    <s v="MI0370360"/>
    <s v="00806900155"/>
    <n v="33960"/>
    <n v="45"/>
    <x v="0"/>
    <n v="33934"/>
    <n v="21929"/>
    <n v="5980"/>
    <x v="6102"/>
    <n v="-419"/>
    <n v="222"/>
    <n v="2936"/>
    <x v="4"/>
  </r>
  <r>
    <n v="8314"/>
    <s v="IMER"/>
    <s v="RO0078946"/>
    <s v="00938500725"/>
    <n v="33959"/>
    <n v="103"/>
    <x v="0"/>
    <n v="34676"/>
    <n v="8506"/>
    <n v="6489"/>
    <x v="5935"/>
    <n v="1455"/>
    <n v="1265"/>
    <n v="226"/>
    <x v="0"/>
  </r>
  <r>
    <n v="8315"/>
    <s v="LANCASTER GROUP ITALIA"/>
    <s v="MI1043323"/>
    <s v="00081940082"/>
    <n v="33958"/>
    <n v="1000"/>
    <x v="0"/>
    <n v="34957"/>
    <n v="10799"/>
    <n v="18391"/>
    <x v="6103"/>
    <n v="-1824"/>
    <n v="228"/>
    <n v="0"/>
    <x v="0"/>
  </r>
  <r>
    <n v="8316"/>
    <s v="LEM MARKET"/>
    <s v="LC0077023"/>
    <s v="00039860135"/>
    <n v="33952"/>
    <n v="1826"/>
    <x v="0"/>
    <n v="35778"/>
    <n v="30610"/>
    <n v="1377"/>
    <x v="4399"/>
    <n v="-83"/>
    <n v="98"/>
    <n v="6616"/>
    <x v="2"/>
  </r>
  <r>
    <n v="8317"/>
    <s v="BRASOLIN AUTO GMBH"/>
    <s v="BZ0095032"/>
    <s v="00887450211"/>
    <n v="33949"/>
    <n v="3444"/>
    <x v="0"/>
    <n v="37393"/>
    <n v="28113"/>
    <n v="3608"/>
    <x v="4817"/>
    <n v="-128"/>
    <n v="115"/>
    <n v="2025"/>
    <x v="0"/>
  </r>
  <r>
    <n v="8318"/>
    <s v="F.IM.E.C."/>
    <s v="PV0168043"/>
    <s v="01144020185"/>
    <n v="33944"/>
    <n v="1001"/>
    <x v="0"/>
    <n v="43448"/>
    <n v="39320"/>
    <n v="1272"/>
    <x v="6008"/>
    <n v="350"/>
    <n v="203"/>
    <n v="0"/>
    <x v="1"/>
  </r>
  <r>
    <n v="8319"/>
    <s v="CHIMEN"/>
    <s v="VE0140070"/>
    <s v="00609730270"/>
    <n v="33943"/>
    <n v="73"/>
    <x v="0"/>
    <n v="34016"/>
    <n v="29183"/>
    <n v="941"/>
    <x v="4146"/>
    <n v="1250"/>
    <n v="592"/>
    <n v="468"/>
    <x v="8"/>
  </r>
  <r>
    <n v="8320"/>
    <s v="BER.CO.BEN."/>
    <s v="BS0173398"/>
    <s v="00295730170"/>
    <n v="33942"/>
    <n v="1037"/>
    <x v="0"/>
    <n v="35036"/>
    <n v="14104"/>
    <n v="11167"/>
    <x v="4801"/>
    <n v="3689"/>
    <n v="1807"/>
    <n v="0"/>
    <x v="1"/>
  </r>
  <r>
    <n v="8321"/>
    <s v="EUROP ASSISTANCE TRADE ( IN FORMA"/>
    <s v="MI1229852"/>
    <s v="08519460151"/>
    <n v="33938"/>
    <n v="321"/>
    <x v="0"/>
    <n v="34259"/>
    <n v="0"/>
    <n v="5504"/>
    <x v="3599"/>
    <n v="633"/>
    <n v="621"/>
    <n v="0"/>
    <x v="4"/>
  </r>
  <r>
    <n v="8322"/>
    <s v="NARDI &amp; NENCINI"/>
    <s v="PT0076838"/>
    <s v="00231590472"/>
    <n v="33936"/>
    <n v="14"/>
    <x v="0"/>
    <n v="33933"/>
    <n v="30477"/>
    <n v="1160"/>
    <x v="3768"/>
    <n v="756"/>
    <n v="375"/>
    <n v="415"/>
    <x v="3"/>
  </r>
  <r>
    <n v="8323"/>
    <s v="IDI FARMACEUTICI"/>
    <s v="RM0148176"/>
    <s v="00403370588"/>
    <n v="33917"/>
    <n v="1784"/>
    <x v="0"/>
    <n v="36465"/>
    <n v="6674"/>
    <n v="14779"/>
    <x v="6104"/>
    <n v="-1481"/>
    <n v="318"/>
    <n v="13690"/>
    <x v="8"/>
  </r>
  <r>
    <n v="8324"/>
    <s v="FIORE"/>
    <s v="NO0123600"/>
    <s v="00462740036"/>
    <n v="33916"/>
    <n v="53"/>
    <x v="0"/>
    <n v="34906"/>
    <n v="17398"/>
    <n v="10018"/>
    <x v="6105"/>
    <n v="1344"/>
    <n v="815"/>
    <n v="4017"/>
    <x v="4"/>
  </r>
  <r>
    <n v="8325"/>
    <s v="RANGERPLAST"/>
    <s v="MI0848485"/>
    <s v="01148310152"/>
    <n v="33911"/>
    <n v="47"/>
    <x v="0"/>
    <n v="34069"/>
    <n v="17104"/>
    <n v="7288"/>
    <x v="6106"/>
    <n v="907"/>
    <n v="631"/>
    <n v="3000"/>
    <x v="5"/>
  </r>
  <r>
    <n v="8326"/>
    <s v="CIPRIANO COSTRUZIONI"/>
    <s v="LU0090703"/>
    <s v="00379090467"/>
    <n v="33911"/>
    <n v="20"/>
    <x v="0"/>
    <n v="35697"/>
    <n v="12039"/>
    <n v="9376"/>
    <x v="5621"/>
    <n v="5987"/>
    <n v="2665"/>
    <n v="2263"/>
    <x v="8"/>
  </r>
  <r>
    <n v="8327"/>
    <s v="ANNAPURNA"/>
    <s v="PO0277938"/>
    <s v="01561190487"/>
    <n v="33904"/>
    <n v="143"/>
    <x v="0"/>
    <n v="34218"/>
    <n v="7971"/>
    <n v="17073"/>
    <x v="5093"/>
    <n v="4047"/>
    <n v="1674"/>
    <n v="1200"/>
    <x v="5"/>
  </r>
  <r>
    <n v="8328"/>
    <s v="SOCIETA' PER L'AEROPORTO CIVILE DI"/>
    <s v="BG0133034"/>
    <s v="00237090162"/>
    <n v="33899"/>
    <n v="3030"/>
    <x v="0"/>
    <n v="37278"/>
    <n v="642"/>
    <n v="7009"/>
    <x v="6107"/>
    <n v="7967"/>
    <n v="3974"/>
    <n v="125"/>
    <x v="1"/>
  </r>
  <r>
    <n v="8329"/>
    <s v="EXPO INGROS"/>
    <s v="CN0170425"/>
    <s v="02344410044"/>
    <n v="33899"/>
    <n v="852"/>
    <x v="0"/>
    <n v="34751"/>
    <n v="29379"/>
    <n v="1471"/>
    <x v="6108"/>
    <n v="2002"/>
    <n v="886"/>
    <n v="0"/>
    <x v="9"/>
  </r>
  <r>
    <n v="8330"/>
    <s v="REHAU"/>
    <s v="MI0677396"/>
    <s v="00748340155"/>
    <n v="33897"/>
    <n v="272"/>
    <x v="0"/>
    <n v="34169"/>
    <n v="23845"/>
    <n v="2729"/>
    <x v="4950"/>
    <n v="1826"/>
    <n v="971"/>
    <n v="0"/>
    <x v="1"/>
  </r>
  <r>
    <n v="8331"/>
    <s v="ITALIAN FOOD INDUSTRIA CONSERVE"/>
    <s v="SA0144654"/>
    <s v="00269890653"/>
    <n v="33889"/>
    <n v="3472"/>
    <x v="0"/>
    <n v="34215"/>
    <n v="22353"/>
    <n v="3663"/>
    <x v="3962"/>
    <n v="471"/>
    <n v="324"/>
    <n v="1961"/>
    <x v="5"/>
  </r>
  <r>
    <n v="8332"/>
    <s v="TRIDENT AGENCY"/>
    <s v="MI0978680"/>
    <s v="03899280154"/>
    <n v="33877"/>
    <n v="347"/>
    <x v="0"/>
    <n v="34224"/>
    <n v="0"/>
    <n v="29777"/>
    <x v="1365"/>
    <n v="705"/>
    <n v="684"/>
    <n v="0"/>
    <x v="1"/>
  </r>
  <r>
    <n v="8333"/>
    <s v="CENTROLATTE LUCCA"/>
    <s v="LU0037910"/>
    <s v="00133140467"/>
    <n v="33874"/>
    <n v="0"/>
    <x v="0"/>
    <n v="33863"/>
    <n v="22007"/>
    <n v="5667"/>
    <x v="4449"/>
    <n v="430"/>
    <n v="427"/>
    <n v="2101"/>
    <x v="0"/>
  </r>
  <r>
    <n v="8334"/>
    <s v="GENERAL SERVICE"/>
    <s v="MI1322705"/>
    <s v="09866370159"/>
    <n v="33870"/>
    <n v="1062"/>
    <x v="0"/>
    <n v="34931"/>
    <n v="31945"/>
    <n v="975"/>
    <x v="6083"/>
    <n v="79"/>
    <n v="65"/>
    <n v="0"/>
    <x v="1"/>
  </r>
  <r>
    <n v="8335"/>
    <s v="MENFI INDUSTRIA"/>
    <s v="MI1330996"/>
    <s v="01275810032"/>
    <n v="33866"/>
    <n v="623"/>
    <x v="0"/>
    <n v="36464"/>
    <n v="19975"/>
    <n v="6174"/>
    <x v="6109"/>
    <n v="573"/>
    <n v="265"/>
    <n v="2638"/>
    <x v="2"/>
  </r>
  <r>
    <n v="8336"/>
    <s v="OPTI.ME.S. - OPTICAL MEDIA STORAGE"/>
    <s v="AQ0070598"/>
    <s v="07563580583"/>
    <n v="33865"/>
    <n v="420"/>
    <x v="0"/>
    <n v="34518"/>
    <n v="14264"/>
    <n v="6060"/>
    <x v="6110"/>
    <n v="5042"/>
    <n v="451"/>
    <n v="0"/>
    <x v="3"/>
  </r>
  <r>
    <n v="8337"/>
    <s v="NUOVA FIMA"/>
    <s v="NO0054423"/>
    <s v="00112070032"/>
    <n v="33863"/>
    <n v="27"/>
    <x v="0"/>
    <n v="34405"/>
    <n v="14178"/>
    <n v="6000"/>
    <x v="6111"/>
    <n v="2217"/>
    <n v="1888"/>
    <n v="2889"/>
    <x v="3"/>
  </r>
  <r>
    <n v="8338"/>
    <s v="CORRADINI LATTERIA CENTRALE VAL DI"/>
    <s v="TN0069036"/>
    <s v="00316690221"/>
    <n v="33859"/>
    <n v="22"/>
    <x v="0"/>
    <n v="33850"/>
    <n v="26699"/>
    <n v="7522"/>
    <x v="20"/>
    <n v="-790"/>
    <n v="0"/>
    <n v="0"/>
    <x v="3"/>
  </r>
  <r>
    <n v="8339"/>
    <s v="SINCRO"/>
    <s v="VI0194515"/>
    <s v="01925820241"/>
    <n v="33854"/>
    <n v="19"/>
    <x v="0"/>
    <n v="34002"/>
    <n v="18582"/>
    <n v="9247"/>
    <x v="5276"/>
    <n v="3239"/>
    <n v="1450"/>
    <n v="907"/>
    <x v="1"/>
  </r>
  <r>
    <n v="8340"/>
    <s v="MACGREGOR (ITA)"/>
    <s v="GE0227649"/>
    <s v="00271760100"/>
    <n v="33850"/>
    <n v="756"/>
    <x v="0"/>
    <n v="21585"/>
    <n v="9653"/>
    <n v="7326"/>
    <x v="5006"/>
    <n v="1936"/>
    <n v="910"/>
    <n v="0"/>
    <x v="4"/>
  </r>
  <r>
    <n v="8341"/>
    <s v="META APPAREL"/>
    <s v="AR0087148"/>
    <s v="01160560510"/>
    <n v="33848"/>
    <n v="63"/>
    <x v="0"/>
    <n v="33911"/>
    <n v="24438"/>
    <n v="7386"/>
    <x v="6112"/>
    <n v="160"/>
    <n v="102"/>
    <n v="0"/>
    <x v="4"/>
  </r>
  <r>
    <n v="8342"/>
    <s v="ALMA PETROLI"/>
    <s v="RA0119560"/>
    <s v="01088570393"/>
    <n v="33847"/>
    <n v="979"/>
    <x v="0"/>
    <n v="34084"/>
    <n v="16990"/>
    <n v="6288"/>
    <x v="6113"/>
    <n v="874"/>
    <n v="604"/>
    <n v="0"/>
    <x v="2"/>
  </r>
  <r>
    <n v="8343"/>
    <s v="CANTINA DEL BARBERA DI FERRERE"/>
    <s v="AT0044491"/>
    <s v="00492990015"/>
    <n v="33846"/>
    <n v="5"/>
    <x v="0"/>
    <n v="33851"/>
    <n v="23410"/>
    <n v="1430"/>
    <x v="5063"/>
    <n v="113"/>
    <n v="62"/>
    <n v="3200"/>
    <x v="3"/>
  </r>
  <r>
    <n v="8344"/>
    <s v="MANGIMIFICIO SETTE COLLI"/>
    <s v="VI0157860"/>
    <s v="01277570246"/>
    <n v="33844"/>
    <n v="0"/>
    <x v="0"/>
    <n v="33844"/>
    <n v="30775"/>
    <n v="289"/>
    <x v="2330"/>
    <n v="47"/>
    <n v="47"/>
    <n v="0"/>
    <x v="0"/>
  </r>
  <r>
    <n v="8345"/>
    <s v="FRATELLI TESTORI O PIU' BREVEMENTE"/>
    <s v="MI0013905"/>
    <s v="00680960150"/>
    <n v="33841"/>
    <n v="381"/>
    <x v="0"/>
    <n v="35556"/>
    <n v="15495"/>
    <n v="6413"/>
    <x v="6114"/>
    <n v="1145"/>
    <n v="760"/>
    <n v="5269"/>
    <x v="0"/>
  </r>
  <r>
    <n v="8346"/>
    <s v="KOSTAL ITALIA"/>
    <s v="TO0620597"/>
    <s v="02852580014"/>
    <n v="33838"/>
    <n v="991"/>
    <x v="0"/>
    <n v="35312"/>
    <n v="20205"/>
    <n v="3502"/>
    <x v="6115"/>
    <n v="-2109"/>
    <n v="378"/>
    <n v="0"/>
    <x v="5"/>
  </r>
  <r>
    <n v="8347"/>
    <s v="PUBLICIS"/>
    <s v="MI1231851"/>
    <s v="08518080158"/>
    <n v="33824"/>
    <n v="733"/>
    <x v="0"/>
    <n v="34557"/>
    <n v="0"/>
    <n v="15992"/>
    <x v="6116"/>
    <n v="6203"/>
    <n v="3232"/>
    <n v="0"/>
    <x v="3"/>
  </r>
  <r>
    <n v="8348"/>
    <s v="AZ VEICOLI"/>
    <s v="BG0160014"/>
    <s v="00617890165"/>
    <n v="33822"/>
    <n v="100"/>
    <x v="0"/>
    <n v="33922"/>
    <n v="28316"/>
    <n v="2306"/>
    <x v="5224"/>
    <n v="276"/>
    <n v="179"/>
    <n v="223"/>
    <x v="5"/>
  </r>
  <r>
    <n v="8349"/>
    <s v="BORGINI JERSEY"/>
    <s v="CO0163486"/>
    <s v="00765130133"/>
    <n v="33820"/>
    <n v="586"/>
    <x v="0"/>
    <n v="34662"/>
    <n v="13284"/>
    <n v="12170"/>
    <x v="6117"/>
    <n v="104"/>
    <n v="381"/>
    <n v="0"/>
    <x v="6"/>
  </r>
  <r>
    <n v="8350"/>
    <s v="SIMONFOND"/>
    <s v="BS0236617"/>
    <s v="01146690175"/>
    <n v="33808"/>
    <n v="462"/>
    <x v="0"/>
    <n v="34270"/>
    <n v="13050"/>
    <n v="6572"/>
    <x v="1457"/>
    <n v="2753"/>
    <n v="1645"/>
    <n v="885"/>
    <x v="7"/>
  </r>
  <r>
    <n v="8351"/>
    <s v="MAGLIFICIO TATTICA"/>
    <s v="MO0221106"/>
    <s v="01509020366"/>
    <n v="33802"/>
    <n v="96"/>
    <x v="0"/>
    <n v="33747"/>
    <n v="14288"/>
    <n v="10009"/>
    <x v="5412"/>
    <n v="683"/>
    <n v="483"/>
    <n v="18726"/>
    <x v="4"/>
  </r>
  <r>
    <n v="8352"/>
    <s v="BELLA ZOILO"/>
    <s v="VI0184348"/>
    <s v="01782750242"/>
    <n v="33800"/>
    <n v="276"/>
    <x v="0"/>
    <n v="34076"/>
    <n v="29306"/>
    <n v="1543"/>
    <x v="5078"/>
    <n v="422"/>
    <n v="342"/>
    <n v="1308"/>
    <x v="3"/>
  </r>
  <r>
    <n v="8353"/>
    <s v="ABITCOOP COOPERATIVA DI ABITAZIONE"/>
    <s v="MO0176000"/>
    <s v="00671780369"/>
    <n v="33800"/>
    <n v="278"/>
    <x v="0"/>
    <n v="28326"/>
    <n v="3394"/>
    <n v="17597"/>
    <x v="6053"/>
    <n v="1984"/>
    <n v="224"/>
    <n v="25863"/>
    <x v="8"/>
  </r>
  <r>
    <n v="8354"/>
    <s v="ALPHA THERAPEUTIC ITALIA"/>
    <s v="PI0111035"/>
    <s v="10852890150"/>
    <n v="33796"/>
    <n v="18"/>
    <x v="0"/>
    <n v="33941"/>
    <n v="25903"/>
    <n v="2465"/>
    <x v="2614"/>
    <n v="3771"/>
    <n v="1633"/>
    <n v="0"/>
    <x v="8"/>
  </r>
  <r>
    <n v="8355"/>
    <s v="METALLURGICA ALTA BRIANZA"/>
    <s v="LC0063441"/>
    <s v="00224040139"/>
    <n v="33794"/>
    <n v="290"/>
    <x v="0"/>
    <n v="35248"/>
    <n v="26040"/>
    <n v="2287"/>
    <x v="6118"/>
    <n v="1621"/>
    <n v="898"/>
    <n v="14"/>
    <x v="9"/>
  </r>
  <r>
    <n v="8356"/>
    <s v="IMPERO"/>
    <s v="PC0093840"/>
    <s v="00237330337"/>
    <n v="33793"/>
    <n v="4098"/>
    <x v="0"/>
    <n v="38119"/>
    <n v="14218"/>
    <n v="5879"/>
    <x v="6119"/>
    <n v="8616"/>
    <n v="3802"/>
    <n v="0"/>
    <x v="1"/>
  </r>
  <r>
    <n v="8357"/>
    <s v="I.F.A.P."/>
    <s v="UD0112136"/>
    <s v="00163220304"/>
    <n v="33792"/>
    <n v="471"/>
    <x v="0"/>
    <n v="35223"/>
    <n v="20177"/>
    <n v="5836"/>
    <x v="6120"/>
    <n v="818"/>
    <n v="533"/>
    <n v="15337"/>
    <x v="1"/>
  </r>
  <r>
    <n v="8358"/>
    <s v="LA TOSCANA IMPIANTI"/>
    <s v="LI0056734"/>
    <s v="00321560492"/>
    <n v="33790"/>
    <n v="78"/>
    <x v="0"/>
    <n v="35523"/>
    <n v="6141"/>
    <n v="13208"/>
    <x v="6121"/>
    <n v="883"/>
    <n v="1024"/>
    <n v="1151"/>
    <x v="8"/>
  </r>
  <r>
    <n v="8359"/>
    <s v="CENTROBUS"/>
    <s v="FI0257986"/>
    <s v="01189990482"/>
    <n v="33790"/>
    <n v="395"/>
    <x v="0"/>
    <n v="46200"/>
    <n v="41717"/>
    <n v="913"/>
    <x v="6122"/>
    <n v="2317"/>
    <n v="961"/>
    <n v="0"/>
    <x v="0"/>
  </r>
  <r>
    <n v="8360"/>
    <s v="AUTO SI"/>
    <s v="MN0174749"/>
    <s v="01687130201"/>
    <n v="33788"/>
    <n v="316"/>
    <x v="0"/>
    <n v="34105"/>
    <n v="30220"/>
    <n v="2960"/>
    <x v="2734"/>
    <n v="128"/>
    <n v="113"/>
    <n v="0"/>
    <x v="0"/>
  </r>
  <r>
    <n v="8361"/>
    <s v="CILLICHEMIE ITALIANA"/>
    <s v="MI1266503"/>
    <s v="09094390151"/>
    <n v="33781"/>
    <n v="307"/>
    <x v="0"/>
    <n v="34088"/>
    <n v="14156"/>
    <n v="7016"/>
    <x v="2950"/>
    <n v="5515"/>
    <n v="2701"/>
    <n v="0"/>
    <x v="4"/>
  </r>
  <r>
    <n v="8362"/>
    <s v="T. E J. VESTOR"/>
    <s v="VA0146239"/>
    <s v="00656750122"/>
    <n v="33780"/>
    <n v="682"/>
    <x v="0"/>
    <n v="34805"/>
    <n v="16199"/>
    <n v="9793"/>
    <x v="6123"/>
    <n v="714"/>
    <n v="342"/>
    <n v="3061"/>
    <x v="0"/>
  </r>
  <r>
    <n v="8363"/>
    <s v="RILECART"/>
    <s v="BG0094273"/>
    <s v="00206270167"/>
    <n v="33776"/>
    <n v="565"/>
    <x v="0"/>
    <n v="35388"/>
    <n v="15254"/>
    <n v="5265"/>
    <x v="6124"/>
    <n v="1283"/>
    <n v="1187"/>
    <n v="0"/>
    <x v="0"/>
  </r>
  <r>
    <n v="8364"/>
    <s v="INTERCOMP"/>
    <s v="VR0186707"/>
    <s v="01608200232"/>
    <n v="33771"/>
    <n v="354"/>
    <x v="0"/>
    <n v="34361"/>
    <n v="25931"/>
    <n v="1642"/>
    <x v="5399"/>
    <n v="862"/>
    <n v="596"/>
    <n v="0"/>
    <x v="2"/>
  </r>
  <r>
    <n v="8365"/>
    <s v="DE SISTI LIGHTING"/>
    <s v="RM0693126"/>
    <s v="03733221000"/>
    <n v="33770"/>
    <n v="364"/>
    <x v="0"/>
    <n v="35032"/>
    <n v="17344"/>
    <n v="7837"/>
    <x v="6125"/>
    <n v="249"/>
    <n v="60"/>
    <n v="2597"/>
    <x v="0"/>
  </r>
  <r>
    <n v="8366"/>
    <s v="COVERFIBRE"/>
    <s v="PO0245135"/>
    <s v="00781100482"/>
    <n v="33766"/>
    <n v="170"/>
    <x v="0"/>
    <n v="33936"/>
    <n v="25812"/>
    <n v="3234"/>
    <x v="4660"/>
    <n v="632"/>
    <n v="353"/>
    <n v="0"/>
    <x v="1"/>
  </r>
  <r>
    <n v="8367"/>
    <s v="TRE.M."/>
    <s v="CT0200693"/>
    <s v="03152140871"/>
    <n v="33764"/>
    <n v="417"/>
    <x v="0"/>
    <n v="34673"/>
    <n v="28624"/>
    <n v="3111"/>
    <x v="6126"/>
    <n v="-758"/>
    <n v="51"/>
    <n v="2255"/>
    <x v="8"/>
  </r>
  <r>
    <n v="8368"/>
    <s v="OFFIX KLASS"/>
    <s v="GO0052566"/>
    <s v="00443420310"/>
    <n v="33764"/>
    <n v="250"/>
    <x v="0"/>
    <n v="33659"/>
    <n v="20551"/>
    <n v="9471"/>
    <x v="6127"/>
    <n v="63"/>
    <n v="201"/>
    <n v="19"/>
    <x v="1"/>
  </r>
  <r>
    <n v="8369"/>
    <s v="MOTIA COMPAGNIA DI NAVIGAZIONE"/>
    <s v="PA0153111"/>
    <s v="00103930822"/>
    <n v="33761"/>
    <n v="1685"/>
    <x v="0"/>
    <n v="35446"/>
    <n v="2837"/>
    <n v="10497"/>
    <x v="6128"/>
    <n v="852"/>
    <n v="783"/>
    <n v="12574"/>
    <x v="4"/>
  </r>
  <r>
    <n v="8370"/>
    <s v="BLOWTHERM"/>
    <s v="PD0177255"/>
    <s v="01075700284"/>
    <n v="33761"/>
    <n v="200"/>
    <x v="0"/>
    <n v="34379"/>
    <n v="13937"/>
    <n v="6776"/>
    <x v="6129"/>
    <n v="5993"/>
    <n v="2834"/>
    <n v="84"/>
    <x v="3"/>
  </r>
  <r>
    <n v="8371"/>
    <s v="SEICA"/>
    <s v="AL0121905"/>
    <s v="00475790069"/>
    <n v="33760"/>
    <n v="56"/>
    <x v="0"/>
    <n v="33816"/>
    <n v="20503"/>
    <n v="8343"/>
    <x v="4513"/>
    <n v="138"/>
    <n v="195"/>
    <n v="699"/>
    <x v="8"/>
  </r>
  <r>
    <n v="8372"/>
    <s v="TECNOPOLIS CSATA NOVUS ORTUS"/>
    <s v="BA0182065"/>
    <s v="00358710721"/>
    <n v="33758"/>
    <n v="327"/>
    <x v="0"/>
    <n v="36899"/>
    <n v="1001"/>
    <n v="12153"/>
    <x v="6130"/>
    <n v="1524"/>
    <n v="1482"/>
    <n v="0"/>
    <x v="4"/>
  </r>
  <r>
    <n v="8373"/>
    <s v="BLANCASINGS INDUSTRIALE"/>
    <s v="MI1003207"/>
    <s v="04266650151"/>
    <n v="33757"/>
    <n v="42"/>
    <x v="0"/>
    <n v="33477"/>
    <n v="30409"/>
    <n v="907"/>
    <x v="1475"/>
    <n v="284"/>
    <n v="262"/>
    <n v="0"/>
    <x v="5"/>
  </r>
  <r>
    <n v="8374"/>
    <s v="PHOENIX INTERNATIONAL"/>
    <s v="BS0184654"/>
    <s v="00374720175"/>
    <n v="33755"/>
    <n v="318"/>
    <x v="0"/>
    <n v="35836"/>
    <n v="6477"/>
    <n v="14514"/>
    <x v="993"/>
    <n v="934"/>
    <n v="897"/>
    <n v="2473"/>
    <x v="8"/>
  </r>
  <r>
    <n v="8375"/>
    <s v="SHAF"/>
    <s v="MI1136999"/>
    <s v="07066380150"/>
    <n v="33754"/>
    <n v="447"/>
    <x v="0"/>
    <n v="34633"/>
    <n v="20877"/>
    <n v="7360"/>
    <x v="6105"/>
    <n v="-111"/>
    <n v="0"/>
    <n v="345"/>
    <x v="5"/>
  </r>
  <r>
    <n v="8376"/>
    <s v="RIVOLTA CARMIGNANI"/>
    <s v="MI1064415"/>
    <s v="01255620161"/>
    <n v="33750"/>
    <n v="24"/>
    <x v="0"/>
    <n v="33930"/>
    <n v="8631"/>
    <n v="8416"/>
    <x v="2901"/>
    <n v="6077"/>
    <n v="3089"/>
    <n v="1810"/>
    <x v="1"/>
  </r>
  <r>
    <n v="8377"/>
    <s v="NUOVA DE LUCA TRE"/>
    <s v="CT0194943"/>
    <s v="03033300876"/>
    <n v="33745"/>
    <n v="134"/>
    <x v="0"/>
    <n v="33879"/>
    <n v="30151"/>
    <n v="707"/>
    <x v="2875"/>
    <n v="343"/>
    <n v="293"/>
    <n v="0"/>
    <x v="9"/>
  </r>
  <r>
    <n v="8378"/>
    <s v="F.LLI FERRARI"/>
    <s v="VI0157539"/>
    <s v="01276130240"/>
    <n v="33744"/>
    <n v="105"/>
    <x v="0"/>
    <n v="33876"/>
    <n v="8404"/>
    <n v="9584"/>
    <x v="6131"/>
    <n v="6523"/>
    <n v="3038"/>
    <n v="1298"/>
    <x v="1"/>
  </r>
  <r>
    <n v="8379"/>
    <s v="SICAUTO"/>
    <s v="LT0070606"/>
    <s v="01047480593"/>
    <n v="33741"/>
    <n v="141"/>
    <x v="0"/>
    <n v="32401"/>
    <n v="27898"/>
    <n v="2041"/>
    <x v="2090"/>
    <n v="130"/>
    <n v="131"/>
    <n v="0"/>
    <x v="5"/>
  </r>
  <r>
    <n v="8380"/>
    <s v="DADA"/>
    <s v="MI0260972"/>
    <s v="00791170152"/>
    <n v="33738"/>
    <n v="118"/>
    <x v="0"/>
    <n v="32864"/>
    <n v="14632"/>
    <n v="7249"/>
    <x v="2188"/>
    <n v="953"/>
    <n v="783"/>
    <n v="364"/>
    <x v="1"/>
  </r>
  <r>
    <n v="8381"/>
    <s v="TRE P DI PISTOLATO E FIGLI"/>
    <s v="BA0251285"/>
    <s v="03256330725"/>
    <n v="33734"/>
    <n v="143"/>
    <x v="0"/>
    <n v="33877"/>
    <n v="31894"/>
    <n v="1220"/>
    <x v="4985"/>
    <n v="302"/>
    <n v="269"/>
    <n v="1938"/>
    <x v="0"/>
  </r>
  <r>
    <n v="8382"/>
    <s v="EUROGRAFICA"/>
    <s v="VI0155290"/>
    <s v="01257020246"/>
    <n v="33733"/>
    <n v="171"/>
    <x v="0"/>
    <n v="34325"/>
    <n v="12112"/>
    <n v="11822"/>
    <x v="6132"/>
    <n v="475"/>
    <n v="319"/>
    <n v="1563"/>
    <x v="1"/>
  </r>
  <r>
    <n v="8383"/>
    <s v="INTERNATIONAL MASTERS PUBLISHERS"/>
    <s v="MI1480970"/>
    <s v="11609310153"/>
    <n v="33730"/>
    <n v="24"/>
    <x v="0"/>
    <n v="34386"/>
    <n v="11372"/>
    <n v="12276"/>
    <x v="2511"/>
    <n v="-1134"/>
    <n v="0"/>
    <n v="0"/>
    <x v="2"/>
  </r>
  <r>
    <n v="8384"/>
    <s v="F.O.A.M."/>
    <s v="TO0215479"/>
    <s v="00482840014"/>
    <n v="33730"/>
    <n v="147"/>
    <x v="0"/>
    <n v="34143"/>
    <n v="7419"/>
    <n v="19116"/>
    <x v="4760"/>
    <n v="1558"/>
    <n v="856"/>
    <n v="1629"/>
    <x v="3"/>
  </r>
  <r>
    <n v="8385"/>
    <s v="TMB PELLETTERIE"/>
    <s v="VE0251287"/>
    <s v="02946840275"/>
    <n v="33727"/>
    <n v="398"/>
    <x v="0"/>
    <n v="37826"/>
    <n v="31791"/>
    <n v="59"/>
    <x v="6133"/>
    <n v="337"/>
    <n v="307"/>
    <n v="1777"/>
    <x v="3"/>
  </r>
  <r>
    <n v="8386"/>
    <s v="SERVIZIO TRASPORTI COMBINATI"/>
    <s v="GE0315027"/>
    <s v="00903370062"/>
    <n v="33725"/>
    <n v="1544"/>
    <x v="0"/>
    <n v="35269"/>
    <n v="559"/>
    <n v="25522"/>
    <x v="6134"/>
    <n v="4647"/>
    <n v="2041"/>
    <n v="0"/>
    <x v="3"/>
  </r>
  <r>
    <n v="8387"/>
    <s v="P. BARIGELLI &amp; C."/>
    <s v="MC0075167"/>
    <s v="00155640436"/>
    <n v="33724"/>
    <n v="445"/>
    <x v="0"/>
    <n v="35430"/>
    <n v="24931"/>
    <n v="3434"/>
    <x v="3607"/>
    <n v="917"/>
    <n v="677"/>
    <n v="3422"/>
    <x v="1"/>
  </r>
  <r>
    <n v="8388"/>
    <s v="CALZATURIFICIO CASADEI"/>
    <s v="FO0178606"/>
    <s v="00918440405"/>
    <n v="33718"/>
    <n v="807"/>
    <x v="0"/>
    <n v="34986"/>
    <n v="9404"/>
    <n v="11370"/>
    <x v="6135"/>
    <n v="1227"/>
    <n v="1065"/>
    <n v="3016"/>
    <x v="4"/>
  </r>
  <r>
    <n v="8389"/>
    <s v="C.A.R."/>
    <s v="AN0070302"/>
    <s v="00250220423"/>
    <n v="33712"/>
    <n v="33"/>
    <x v="0"/>
    <n v="33745"/>
    <n v="29039"/>
    <n v="1563"/>
    <x v="490"/>
    <n v="954"/>
    <n v="446"/>
    <n v="1463"/>
    <x v="4"/>
  </r>
  <r>
    <n v="8390"/>
    <s v="SECIT SOCIETA' ECOLOGICA ITALIANA"/>
    <s v="MI0838272"/>
    <s v="01487180158"/>
    <n v="33711"/>
    <n v="241"/>
    <x v="0"/>
    <n v="27857"/>
    <n v="7410"/>
    <n v="16741"/>
    <x v="6136"/>
    <n v="-825"/>
    <n v="130"/>
    <n v="0"/>
    <x v="2"/>
  </r>
  <r>
    <n v="8391"/>
    <s v="MINARDI V.I."/>
    <s v="RA0128271"/>
    <s v="01209920394"/>
    <n v="33704"/>
    <n v="62"/>
    <x v="0"/>
    <n v="33766"/>
    <n v="28977"/>
    <n v="1861"/>
    <x v="6137"/>
    <n v="-128"/>
    <n v="42"/>
    <n v="968"/>
    <x v="3"/>
  </r>
  <r>
    <n v="8392"/>
    <s v="CONFEZIONI LA ROSA"/>
    <s v="VA0071476"/>
    <s v="00183520121"/>
    <n v="33702"/>
    <n v="47"/>
    <x v="0"/>
    <n v="32112"/>
    <n v="20226"/>
    <n v="8834"/>
    <x v="3889"/>
    <n v="769"/>
    <n v="433"/>
    <n v="0"/>
    <x v="0"/>
  </r>
  <r>
    <n v="8393"/>
    <s v="ARCA"/>
    <s v="BG0181324"/>
    <s v="00873790166"/>
    <n v="33696"/>
    <n v="1"/>
    <x v="0"/>
    <n v="35620"/>
    <n v="13629"/>
    <n v="8616"/>
    <x v="6138"/>
    <n v="1582"/>
    <n v="1006"/>
    <n v="12190"/>
    <x v="0"/>
  </r>
  <r>
    <n v="8394"/>
    <s v="SACCHETTIFICIO NAZIONALE G."/>
    <s v="PD0059679"/>
    <s v="00210180287"/>
    <n v="33687"/>
    <n v="0"/>
    <x v="0"/>
    <n v="33636"/>
    <n v="19222"/>
    <n v="4613"/>
    <x v="6139"/>
    <n v="2049"/>
    <n v="1049"/>
    <n v="4278"/>
    <x v="5"/>
  </r>
  <r>
    <n v="8395"/>
    <s v="MINITRANSPORT"/>
    <s v="MI1349770"/>
    <s v="00866450083"/>
    <n v="33687"/>
    <n v="1049"/>
    <x v="0"/>
    <n v="34736"/>
    <n v="259"/>
    <n v="27901"/>
    <x v="1582"/>
    <n v="1007"/>
    <n v="817"/>
    <n v="1819"/>
    <x v="3"/>
  </r>
  <r>
    <n v="8396"/>
    <s v="INDUSTRIE DEL BASENTO"/>
    <s v="PZ0080153"/>
    <s v="01105660763"/>
    <n v="33686"/>
    <n v="4122"/>
    <x v="0"/>
    <n v="39422"/>
    <n v="25922"/>
    <n v="126"/>
    <x v="6140"/>
    <n v="4418"/>
    <n v="168"/>
    <n v="0"/>
    <x v="5"/>
  </r>
  <r>
    <n v="8397"/>
    <s v="LA TERMOPLASTIC F.B.M."/>
    <s v="VA0096748"/>
    <s v="00302610126"/>
    <n v="33677"/>
    <n v="451"/>
    <x v="0"/>
    <n v="33984"/>
    <n v="12985"/>
    <n v="7208"/>
    <x v="6141"/>
    <n v="2993"/>
    <n v="1533"/>
    <n v="108"/>
    <x v="6"/>
  </r>
  <r>
    <n v="8398"/>
    <s v="AUTOMEC"/>
    <s v="FI0165255"/>
    <s v="00407560481"/>
    <n v="33675"/>
    <n v="0"/>
    <x v="0"/>
    <n v="33713"/>
    <n v="27852"/>
    <n v="2677"/>
    <x v="4686"/>
    <n v="143"/>
    <n v="173"/>
    <n v="3777"/>
    <x v="7"/>
  </r>
  <r>
    <n v="8399"/>
    <s v="A.G. PORTA"/>
    <s v="TO0588564"/>
    <s v="03794170013"/>
    <n v="33674"/>
    <n v="130"/>
    <x v="0"/>
    <n v="35502"/>
    <n v="14138"/>
    <n v="12834"/>
    <x v="1606"/>
    <n v="2813"/>
    <n v="1342"/>
    <n v="639"/>
    <x v="4"/>
  </r>
  <r>
    <n v="8400"/>
    <s v="E.CO.FOR. ECOLOGIA COMUNE DI"/>
    <s v="PI0104353"/>
    <s v="01153330509"/>
    <n v="33667"/>
    <n v="105"/>
    <x v="0"/>
    <n v="33772"/>
    <n v="917"/>
    <n v="13208"/>
    <x v="4414"/>
    <n v="4485"/>
    <n v="2231"/>
    <n v="7436"/>
    <x v="3"/>
  </r>
  <r>
    <n v="8401"/>
    <s v="OFFICINE DI CARTIGLIANO"/>
    <s v="VI0080062"/>
    <s v="00167890243"/>
    <n v="33666"/>
    <n v="17"/>
    <x v="0"/>
    <n v="34922"/>
    <n v="20143"/>
    <n v="8444"/>
    <x v="6142"/>
    <n v="-97"/>
    <n v="315"/>
    <n v="2661"/>
    <x v="8"/>
  </r>
  <r>
    <n v="8402"/>
    <s v="LANIFICIO MARCOLANA"/>
    <s v="PO0406193"/>
    <s v="01513120970"/>
    <n v="33665"/>
    <n v="144"/>
    <x v="0"/>
    <n v="34757"/>
    <n v="10743"/>
    <n v="20262"/>
    <x v="4124"/>
    <n v="427"/>
    <n v="371"/>
    <n v="449"/>
    <x v="8"/>
  </r>
  <r>
    <n v="8403"/>
    <s v="QUADRIFOGLIO"/>
    <s v="FI0297637"/>
    <s v="01767990482"/>
    <n v="33663"/>
    <n v="0"/>
    <x v="0"/>
    <n v="33663"/>
    <n v="26657"/>
    <n v="2257"/>
    <x v="5884"/>
    <n v="1509"/>
    <n v="837"/>
    <n v="0"/>
    <x v="9"/>
  </r>
  <r>
    <n v="8404"/>
    <s v="CORTESIA AUTO"/>
    <s v="BS0250380"/>
    <s v="01602380170"/>
    <n v="33658"/>
    <n v="197"/>
    <x v="0"/>
    <n v="32004"/>
    <n v="26562"/>
    <n v="2722"/>
    <x v="6143"/>
    <n v="230"/>
    <n v="153"/>
    <n v="1430"/>
    <x v="1"/>
  </r>
  <r>
    <n v="8405"/>
    <s v="STILMAS"/>
    <s v="MI0780618"/>
    <s v="00860980150"/>
    <n v="33657"/>
    <n v="222"/>
    <x v="0"/>
    <n v="34029"/>
    <n v="14755"/>
    <n v="14014"/>
    <x v="2433"/>
    <n v="1065"/>
    <n v="655"/>
    <n v="0"/>
    <x v="1"/>
  </r>
  <r>
    <n v="8406"/>
    <s v="TESS.TREND"/>
    <s v="VR0228420"/>
    <s v="01882020249"/>
    <n v="33650"/>
    <n v="700"/>
    <x v="0"/>
    <n v="34957"/>
    <n v="14532"/>
    <n v="16697"/>
    <x v="6070"/>
    <n v="268"/>
    <n v="252"/>
    <n v="12698"/>
    <x v="8"/>
  </r>
  <r>
    <n v="8407"/>
    <s v="CONTINUA CONCAST"/>
    <s v="UD0113797"/>
    <s v="00041450388"/>
    <n v="33648"/>
    <n v="2632"/>
    <x v="0"/>
    <n v="29027"/>
    <n v="11729"/>
    <n v="10352"/>
    <x v="3555"/>
    <n v="356"/>
    <n v="355"/>
    <n v="1613"/>
    <x v="0"/>
  </r>
  <r>
    <n v="8408"/>
    <s v="ROLLA TRAVERSO E STORACE SOC."/>
    <s v="AL0125081"/>
    <s v="00267900108"/>
    <n v="33647"/>
    <n v="142"/>
    <x v="0"/>
    <n v="34655"/>
    <n v="26916"/>
    <n v="3235"/>
    <x v="6144"/>
    <n v="1214"/>
    <n v="649"/>
    <n v="0"/>
    <x v="0"/>
  </r>
  <r>
    <n v="8409"/>
    <s v="CLINIC CENTER"/>
    <s v="NA0290568"/>
    <s v="00767770639"/>
    <n v="33647"/>
    <n v="530"/>
    <x v="0"/>
    <n v="34177"/>
    <n v="1647"/>
    <n v="6092"/>
    <x v="6145"/>
    <n v="7844"/>
    <n v="4092"/>
    <n v="1359"/>
    <x v="4"/>
  </r>
  <r>
    <n v="8410"/>
    <s v="GUERLAIN"/>
    <s v="MI1194639"/>
    <s v="00219400124"/>
    <n v="33643"/>
    <n v="1"/>
    <x v="0"/>
    <n v="33644"/>
    <n v="17930"/>
    <n v="10429"/>
    <x v="4263"/>
    <n v="-569"/>
    <n v="160"/>
    <n v="0"/>
    <x v="0"/>
  </r>
  <r>
    <n v="8411"/>
    <s v="PALERMO DISCOUNTS"/>
    <s v="PA0180821"/>
    <s v="04320930821"/>
    <n v="33631"/>
    <n v="67"/>
    <x v="0"/>
    <n v="33698"/>
    <n v="29585"/>
    <n v="762"/>
    <x v="1387"/>
    <n v="1383"/>
    <n v="627"/>
    <n v="0"/>
    <x v="0"/>
  </r>
  <r>
    <n v="8412"/>
    <s v="DONELLI VINI"/>
    <s v="RE0094295"/>
    <s v="00132440355"/>
    <n v="33630"/>
    <n v="384"/>
    <x v="0"/>
    <n v="34342"/>
    <n v="24739"/>
    <n v="5566"/>
    <x v="6146"/>
    <n v="408"/>
    <n v="335"/>
    <n v="2975"/>
    <x v="2"/>
  </r>
  <r>
    <n v="8413"/>
    <s v="FORM"/>
    <s v="VI0158438"/>
    <s v="00775950249"/>
    <n v="33628"/>
    <n v="19"/>
    <x v="0"/>
    <n v="33316"/>
    <n v="25505"/>
    <n v="3933"/>
    <x v="1413"/>
    <n v="111"/>
    <n v="95"/>
    <n v="0"/>
    <x v="0"/>
  </r>
  <r>
    <n v="8414"/>
    <s v="GRAFICHE CAPRETTA"/>
    <s v="TV0155452"/>
    <s v="01431810264"/>
    <n v="33625"/>
    <n v="1293"/>
    <x v="0"/>
    <n v="35020"/>
    <n v="18358"/>
    <n v="5195"/>
    <x v="5827"/>
    <n v="1780"/>
    <n v="1149"/>
    <n v="11901"/>
    <x v="1"/>
  </r>
  <r>
    <n v="8415"/>
    <s v="ELEA FORMAZIONE CONSULENZE"/>
    <s v="TO0560636"/>
    <s v="02480300017"/>
    <n v="33624"/>
    <n v="635"/>
    <x v="0"/>
    <n v="34259"/>
    <n v="1361"/>
    <n v="16330"/>
    <x v="6147"/>
    <n v="793"/>
    <n v="624"/>
    <n v="4400"/>
    <x v="8"/>
  </r>
  <r>
    <n v="8416"/>
    <s v="PRESSOFUSIONI SEBINE"/>
    <s v="BS0249125"/>
    <s v="01577220179"/>
    <n v="33621"/>
    <n v="182"/>
    <x v="0"/>
    <n v="33626"/>
    <n v="12448"/>
    <n v="13901"/>
    <x v="2394"/>
    <n v="1020"/>
    <n v="624"/>
    <n v="1387"/>
    <x v="1"/>
  </r>
  <r>
    <n v="8417"/>
    <s v="SOC. COOPERATIVA DI COSTRUZIONI"/>
    <s v="MI0006429"/>
    <s v="00715100152"/>
    <n v="33619"/>
    <n v="498"/>
    <x v="0"/>
    <n v="35998"/>
    <n v="8240"/>
    <n v="18195"/>
    <x v="6148"/>
    <n v="436"/>
    <n v="390"/>
    <n v="7825"/>
    <x v="4"/>
  </r>
  <r>
    <n v="8418"/>
    <s v="PASINI CARNI"/>
    <s v="BG0192293"/>
    <s v="01296010166"/>
    <n v="33613"/>
    <n v="95"/>
    <x v="0"/>
    <n v="33232"/>
    <n v="29098"/>
    <n v="3616"/>
    <x v="5123"/>
    <n v="-1686"/>
    <n v="13"/>
    <n v="1361"/>
    <x v="3"/>
  </r>
  <r>
    <n v="8419"/>
    <s v="3COM ITALIA"/>
    <s v="MI1319144"/>
    <s v="09753300152"/>
    <n v="33612"/>
    <n v="1407"/>
    <x v="0"/>
    <n v="35037"/>
    <n v="390"/>
    <n v="18220"/>
    <x v="6149"/>
    <n v="214"/>
    <n v="449"/>
    <n v="0"/>
    <x v="8"/>
  </r>
  <r>
    <n v="8420"/>
    <s v="ZADI"/>
    <s v="MO0101803"/>
    <s v="00172950362"/>
    <n v="33611"/>
    <n v="176"/>
    <x v="0"/>
    <n v="34591"/>
    <n v="9839"/>
    <n v="5990"/>
    <x v="2249"/>
    <n v="5951"/>
    <n v="2622"/>
    <n v="3313"/>
    <x v="4"/>
  </r>
  <r>
    <n v="8421"/>
    <s v="FRATELLI NERI"/>
    <s v="LI0108917"/>
    <s v="11740260150"/>
    <n v="33604"/>
    <n v="693"/>
    <x v="0"/>
    <n v="34297"/>
    <n v="1333"/>
    <n v="4969"/>
    <x v="4779"/>
    <n v="1963"/>
    <n v="1603"/>
    <n v="28411"/>
    <x v="5"/>
  </r>
  <r>
    <n v="8422"/>
    <s v="COOPERATIVA TRASPORTI"/>
    <s v="CN0097287"/>
    <s v="00285290045"/>
    <n v="33603"/>
    <n v="151"/>
    <x v="0"/>
    <n v="33754"/>
    <n v="1762"/>
    <n v="31187"/>
    <x v="5200"/>
    <n v="161"/>
    <n v="44"/>
    <n v="60"/>
    <x v="8"/>
  </r>
  <r>
    <n v="8423"/>
    <s v="INDECO"/>
    <s v="BA0168568"/>
    <s v="00784260721"/>
    <n v="33600"/>
    <n v="406"/>
    <x v="0"/>
    <n v="34092"/>
    <n v="18784"/>
    <n v="7294"/>
    <x v="6150"/>
    <n v="3631"/>
    <n v="1603"/>
    <n v="0"/>
    <x v="5"/>
  </r>
  <r>
    <n v="8424"/>
    <s v="CLAY PAKY"/>
    <s v="BG0161237"/>
    <s v="00632810164"/>
    <n v="33598"/>
    <n v="392"/>
    <x v="0"/>
    <n v="34841"/>
    <n v="21991"/>
    <n v="6844"/>
    <x v="6151"/>
    <n v="1035"/>
    <n v="851"/>
    <n v="1398"/>
    <x v="1"/>
  </r>
  <r>
    <n v="8425"/>
    <s v="LAMINOX -                         \"/>
    <s v="MC0064213"/>
    <s v="00113180434"/>
    <n v="33597"/>
    <n v="1659"/>
    <x v="0"/>
    <n v="35256"/>
    <n v="21070"/>
    <n v="7981"/>
    <x v="20"/>
    <n v="616"/>
    <n v="260"/>
    <n v="0"/>
    <x v="9"/>
  </r>
  <r>
    <n v="8426"/>
    <s v="B.L.M."/>
    <s v="MN0169614"/>
    <s v="01602630202"/>
    <n v="33594"/>
    <n v="283"/>
    <x v="0"/>
    <n v="33877"/>
    <n v="25282"/>
    <n v="2090"/>
    <x v="4961"/>
    <n v="566"/>
    <n v="498"/>
    <n v="0"/>
    <x v="1"/>
  </r>
  <r>
    <n v="8427"/>
    <s v="SENSI SOGIM"/>
    <s v="VR0215403"/>
    <s v="02065320232"/>
    <n v="33593"/>
    <n v="304"/>
    <x v="0"/>
    <n v="33897"/>
    <n v="3016"/>
    <n v="8048"/>
    <x v="6152"/>
    <n v="3443"/>
    <n v="2151"/>
    <n v="8"/>
    <x v="5"/>
  </r>
  <r>
    <n v="8428"/>
    <s v="ESA SOFTWARE"/>
    <s v="RN0193884"/>
    <s v="01401810401"/>
    <n v="33590"/>
    <n v="1942"/>
    <x v="0"/>
    <n v="36041"/>
    <n v="11902"/>
    <n v="8770"/>
    <x v="6153"/>
    <n v="1329"/>
    <n v="1133"/>
    <n v="5684"/>
    <x v="1"/>
  </r>
  <r>
    <n v="8429"/>
    <s v="ARAN"/>
    <s v="TE0089563"/>
    <s v="00698680675"/>
    <n v="33588"/>
    <n v="80"/>
    <x v="0"/>
    <n v="34237"/>
    <n v="23304"/>
    <n v="3560"/>
    <x v="6154"/>
    <n v="1827"/>
    <n v="698"/>
    <n v="851"/>
    <x v="0"/>
  </r>
  <r>
    <n v="8430"/>
    <s v="3V ITALIA"/>
    <s v="MI1385605"/>
    <s v="10591840151"/>
    <n v="33587"/>
    <n v="60"/>
    <x v="0"/>
    <n v="33647"/>
    <n v="30652"/>
    <n v="1469"/>
    <x v="3203"/>
    <n v="-149"/>
    <n v="51"/>
    <n v="0"/>
    <x v="1"/>
  </r>
  <r>
    <n v="8431"/>
    <s v="GIAS"/>
    <s v="MI1117721"/>
    <s v="06744030153"/>
    <n v="33586"/>
    <n v="4615"/>
    <x v="0"/>
    <n v="37531"/>
    <n v="15326"/>
    <n v="12871"/>
    <x v="6155"/>
    <n v="79"/>
    <n v="297"/>
    <n v="0"/>
    <x v="2"/>
  </r>
  <r>
    <n v="8432"/>
    <s v="VIDEO SYSTEM ITALIA"/>
    <s v="VI0217292"/>
    <s v="02239640242"/>
    <n v="33583"/>
    <n v="30"/>
    <x v="0"/>
    <n v="33796"/>
    <n v="17523"/>
    <n v="5303"/>
    <x v="6072"/>
    <n v="10712"/>
    <n v="4645"/>
    <n v="0"/>
    <x v="3"/>
  </r>
  <r>
    <n v="8433"/>
    <s v="EUSEBIO"/>
    <s v="VA0164431"/>
    <s v="01219630124"/>
    <n v="33577"/>
    <n v="194"/>
    <x v="0"/>
    <n v="33699"/>
    <n v="19405"/>
    <n v="3444"/>
    <x v="4278"/>
    <n v="3145"/>
    <n v="1581"/>
    <n v="8185"/>
    <x v="3"/>
  </r>
  <r>
    <n v="8434"/>
    <s v="DIGRIM"/>
    <s v="RE0131060"/>
    <s v="00432820355"/>
    <n v="33577"/>
    <n v="7"/>
    <x v="0"/>
    <n v="33574"/>
    <n v="32496"/>
    <n v="405"/>
    <x v="6156"/>
    <n v="-18"/>
    <n v="-18"/>
    <n v="0"/>
    <x v="3"/>
  </r>
  <r>
    <n v="8435"/>
    <s v="SCHOTT ITALGLAS"/>
    <s v="GE0257413"/>
    <s v="01154980104"/>
    <n v="33566"/>
    <n v="0"/>
    <x v="0"/>
    <n v="34053"/>
    <n v="21869"/>
    <n v="2107"/>
    <x v="3867"/>
    <n v="7889"/>
    <n v="3333"/>
    <n v="0"/>
    <x v="1"/>
  </r>
  <r>
    <n v="8436"/>
    <s v="COLORIFICIO SAN MARCO"/>
    <s v="VE0093177"/>
    <s v="00229240270"/>
    <n v="33565"/>
    <n v="138"/>
    <x v="0"/>
    <n v="33860"/>
    <n v="15585"/>
    <n v="9297"/>
    <x v="6157"/>
    <n v="1063"/>
    <n v="770"/>
    <n v="2277"/>
    <x v="4"/>
  </r>
  <r>
    <n v="8437"/>
    <s v="C.O.P.A.C"/>
    <s v="MS0062760"/>
    <s v="00060420452"/>
    <n v="33562"/>
    <n v="35"/>
    <x v="0"/>
    <n v="33597"/>
    <n v="32139"/>
    <n v="481"/>
    <x v="4856"/>
    <n v="0"/>
    <n v="0"/>
    <n v="2004"/>
    <x v="4"/>
  </r>
  <r>
    <n v="8438"/>
    <s v="GLOBE"/>
    <s v="MN0177368"/>
    <s v="10218930153"/>
    <n v="33557"/>
    <n v="739"/>
    <x v="0"/>
    <n v="35266"/>
    <n v="28036"/>
    <n v="3310"/>
    <x v="5676"/>
    <n v="-5576"/>
    <n v="35"/>
    <n v="1000"/>
    <x v="2"/>
  </r>
  <r>
    <n v="8439"/>
    <s v="LE BONITAS"/>
    <s v="PO0437717"/>
    <s v="01599750971"/>
    <n v="33553"/>
    <n v="86"/>
    <x v="0"/>
    <n v="34177"/>
    <n v="20868"/>
    <n v="10291"/>
    <x v="6158"/>
    <n v="452"/>
    <n v="343"/>
    <n v="0"/>
    <x v="3"/>
  </r>
  <r>
    <n v="8440"/>
    <s v="M.T.S. OFFICINE MECCANICHE DI"/>
    <s v="LC0092861"/>
    <s v="00229290135"/>
    <n v="33545"/>
    <n v="165"/>
    <x v="0"/>
    <n v="33282"/>
    <n v="18547"/>
    <n v="1126"/>
    <x v="6159"/>
    <n v="1293"/>
    <n v="689"/>
    <n v="4109"/>
    <x v="0"/>
  </r>
  <r>
    <n v="8441"/>
    <s v="VALLI"/>
    <s v="PD0163660"/>
    <s v="01485200289"/>
    <n v="33538"/>
    <n v="257"/>
    <x v="0"/>
    <n v="33795"/>
    <n v="29963"/>
    <n v="705"/>
    <x v="2367"/>
    <n v="718"/>
    <n v="366"/>
    <n v="405"/>
    <x v="0"/>
  </r>
  <r>
    <n v="8442"/>
    <s v="SESA DISTRIBUZIONE"/>
    <s v="FI0351020"/>
    <s v="03301620484"/>
    <n v="33536"/>
    <n v="226"/>
    <x v="0"/>
    <n v="33762"/>
    <n v="27097"/>
    <n v="4392"/>
    <x v="5426"/>
    <n v="538"/>
    <n v="288"/>
    <n v="0"/>
    <x v="5"/>
  </r>
  <r>
    <n v="8443"/>
    <s v="P.F.B."/>
    <s v="MI0849438"/>
    <s v="01883590158"/>
    <n v="33525"/>
    <n v="1129"/>
    <x v="0"/>
    <n v="35806"/>
    <n v="15106"/>
    <n v="13242"/>
    <x v="6160"/>
    <n v="2403"/>
    <n v="1114"/>
    <n v="28096"/>
    <x v="3"/>
  </r>
  <r>
    <n v="8444"/>
    <s v="APACHE HIGH TECH"/>
    <s v="VB0183504"/>
    <s v="01603940030"/>
    <n v="33524"/>
    <n v="15"/>
    <x v="0"/>
    <n v="34425"/>
    <n v="29641"/>
    <n v="1477"/>
    <x v="6161"/>
    <n v="109"/>
    <n v="84"/>
    <n v="1106"/>
    <x v="5"/>
  </r>
  <r>
    <n v="8445"/>
    <s v="COOPERATIVA LAVORANTI IN LEGNO"/>
    <s v="FE0023565"/>
    <s v="00040810384"/>
    <n v="33521"/>
    <n v="274"/>
    <x v="0"/>
    <n v="33935"/>
    <n v="16312"/>
    <n v="7874"/>
    <x v="6062"/>
    <n v="1695"/>
    <n v="442"/>
    <n v="4483"/>
    <x v="6"/>
  </r>
  <r>
    <n v="8446"/>
    <s v="A.M. QUAGLIA"/>
    <s v="NA0536302"/>
    <s v="06903320635"/>
    <n v="33512"/>
    <n v="183"/>
    <x v="0"/>
    <n v="33695"/>
    <n v="32153"/>
    <n v="923"/>
    <x v="5021"/>
    <n v="135"/>
    <n v="163"/>
    <n v="0"/>
    <x v="7"/>
  </r>
  <r>
    <n v="8447"/>
    <s v="REDAELLI RICAMBI"/>
    <s v="LC0173591"/>
    <s v="01212350134"/>
    <n v="33509"/>
    <n v="253"/>
    <x v="0"/>
    <n v="34912"/>
    <n v="23667"/>
    <n v="4188"/>
    <x v="758"/>
    <n v="675"/>
    <n v="555"/>
    <n v="1995"/>
    <x v="4"/>
  </r>
  <r>
    <n v="8448"/>
    <s v="ICECART"/>
    <s v="RM0772782"/>
    <s v="04500541000"/>
    <n v="33509"/>
    <n v="343"/>
    <x v="0"/>
    <n v="35871"/>
    <n v="32143"/>
    <n v="1325"/>
    <x v="775"/>
    <n v="1093"/>
    <n v="502"/>
    <n v="0"/>
    <x v="3"/>
  </r>
  <r>
    <n v="8449"/>
    <s v="BOREALIS COMPOUNDS"/>
    <s v="MI0785699"/>
    <s v="00811610153"/>
    <n v="33504"/>
    <n v="425"/>
    <x v="0"/>
    <n v="33824"/>
    <n v="25880"/>
    <n v="2986"/>
    <x v="6162"/>
    <n v="325"/>
    <n v="290"/>
    <n v="0"/>
    <x v="8"/>
  </r>
  <r>
    <n v="8450"/>
    <s v="DEDEM AUTOMATICA"/>
    <s v="RM0266475"/>
    <s v="00491530580"/>
    <n v="33499"/>
    <n v="852"/>
    <x v="0"/>
    <n v="34475"/>
    <n v="9138"/>
    <n v="10321"/>
    <x v="5008"/>
    <n v="310"/>
    <n v="274"/>
    <n v="3554"/>
    <x v="8"/>
  </r>
  <r>
    <n v="8451"/>
    <s v="CO.VE.MI. COMMERCIALIZZAZIONE"/>
    <s v="AL0117538"/>
    <s v="00388230062"/>
    <n v="33494"/>
    <n v="1287"/>
    <x v="0"/>
    <n v="34781"/>
    <n v="30812"/>
    <n v="1735"/>
    <x v="5293"/>
    <n v="1733"/>
    <n v="813"/>
    <n v="0"/>
    <x v="9"/>
  </r>
  <r>
    <n v="8452"/>
    <s v="ELBA"/>
    <s v="MI0580789"/>
    <s v="00797950151"/>
    <n v="33492"/>
    <n v="190"/>
    <x v="0"/>
    <n v="33227"/>
    <n v="16013"/>
    <n v="6898"/>
    <x v="6163"/>
    <n v="5688"/>
    <n v="2595"/>
    <n v="95"/>
    <x v="1"/>
  </r>
  <r>
    <n v="8453"/>
    <s v="SCHWEITZER PROJECT A.G. %"/>
    <s v="BZ0115943"/>
    <s v="01352250219"/>
    <n v="33483"/>
    <n v="727"/>
    <x v="0"/>
    <n v="33196"/>
    <n v="13321"/>
    <n v="7460"/>
    <x v="2906"/>
    <n v="1980"/>
    <n v="602"/>
    <n v="9283"/>
    <x v="1"/>
  </r>
  <r>
    <n v="8454"/>
    <s v="SEAL"/>
    <s v="MI1341164"/>
    <s v="08361790150"/>
    <n v="33478"/>
    <n v="606"/>
    <x v="0"/>
    <n v="33821"/>
    <n v="21281"/>
    <n v="3176"/>
    <x v="4531"/>
    <n v="1991"/>
    <n v="1011"/>
    <n v="1902"/>
    <x v="8"/>
  </r>
  <r>
    <n v="8455"/>
    <s v="L.P."/>
    <s v="VA0139271"/>
    <s v="00531940120"/>
    <n v="33471"/>
    <n v="165"/>
    <x v="0"/>
    <n v="31294"/>
    <n v="12971"/>
    <n v="7269"/>
    <x v="4731"/>
    <n v="1836"/>
    <n v="1047"/>
    <n v="947"/>
    <x v="0"/>
  </r>
  <r>
    <n v="8456"/>
    <s v="DAICOLOR ITALY"/>
    <s v="MI1165448"/>
    <s v="07489860150"/>
    <n v="33469"/>
    <n v="92"/>
    <x v="0"/>
    <n v="33561"/>
    <n v="30534"/>
    <n v="1268"/>
    <x v="6164"/>
    <n v="1152"/>
    <n v="549"/>
    <n v="0"/>
    <x v="0"/>
  </r>
  <r>
    <n v="8457"/>
    <s v="FONDERIE F.LLI MORA DI GIOVANNI"/>
    <s v="BS0073663"/>
    <s v="00281790170"/>
    <n v="33468"/>
    <n v="4"/>
    <x v="0"/>
    <n v="33269"/>
    <n v="10166"/>
    <n v="10040"/>
    <x v="6165"/>
    <n v="679"/>
    <n v="423"/>
    <n v="9895"/>
    <x v="4"/>
  </r>
  <r>
    <n v="8458"/>
    <s v="CENTRO DI SANITA"/>
    <s v="RM0182464"/>
    <s v="02630110589"/>
    <n v="33466"/>
    <n v="4636"/>
    <x v="0"/>
    <n v="38102"/>
    <n v="2117"/>
    <n v="3548"/>
    <x v="6166"/>
    <n v="8683"/>
    <n v="4342"/>
    <n v="9073"/>
    <x v="0"/>
  </r>
  <r>
    <n v="8459"/>
    <s v="AUTOSELLERIA RAMPINI"/>
    <s v="TO0383273"/>
    <s v="00522550011"/>
    <n v="33464"/>
    <n v="318"/>
    <x v="0"/>
    <n v="33755"/>
    <n v="17956"/>
    <n v="2527"/>
    <x v="5065"/>
    <n v="6244"/>
    <n v="3100"/>
    <n v="921"/>
    <x v="0"/>
  </r>
  <r>
    <n v="8460"/>
    <s v="CORTINOVIS"/>
    <s v="BG0053623"/>
    <s v="00227810165"/>
    <n v="33457"/>
    <n v="229"/>
    <x v="0"/>
    <n v="34437"/>
    <n v="17634"/>
    <n v="8302"/>
    <x v="3155"/>
    <n v="693"/>
    <n v="522"/>
    <n v="2365"/>
    <x v="2"/>
  </r>
  <r>
    <n v="8461"/>
    <s v="ASOLO GOLD"/>
    <s v="TV0162646"/>
    <s v="01696060266"/>
    <n v="33455"/>
    <n v="583"/>
    <x v="0"/>
    <n v="34183"/>
    <n v="28817"/>
    <n v="1682"/>
    <x v="6167"/>
    <n v="361"/>
    <n v="104"/>
    <n v="891"/>
    <x v="0"/>
  </r>
  <r>
    <n v="8462"/>
    <s v="CANCLINI TESSILE"/>
    <s v="MI1539006"/>
    <s v="12239440154"/>
    <n v="33454"/>
    <n v="259"/>
    <x v="0"/>
    <n v="34683"/>
    <n v="15036"/>
    <n v="11322"/>
    <x v="6168"/>
    <n v="-915"/>
    <n v="277"/>
    <n v="1704"/>
    <x v="1"/>
  </r>
  <r>
    <n v="8463"/>
    <s v="COTTO VENETO"/>
    <s v="TV0095769"/>
    <s v="00214010266"/>
    <n v="33451"/>
    <n v="63"/>
    <x v="0"/>
    <n v="33276"/>
    <n v="21068"/>
    <n v="4759"/>
    <x v="1348"/>
    <n v="2698"/>
    <n v="1379"/>
    <n v="0"/>
    <x v="8"/>
  </r>
  <r>
    <n v="8464"/>
    <s v="I.S.I. PLAST INDUSTRIA STAMPAGGIO"/>
    <s v="RE0128588"/>
    <s v="00359770351"/>
    <n v="33443"/>
    <n v="685"/>
    <x v="0"/>
    <n v="34484"/>
    <n v="17109"/>
    <n v="10280"/>
    <x v="6169"/>
    <n v="2453"/>
    <n v="1172"/>
    <n v="2379"/>
    <x v="1"/>
  </r>
  <r>
    <n v="8465"/>
    <s v="C.I.S.A. CONSORZIO IMPRESE SERVIZI"/>
    <s v="MI1460202"/>
    <s v="01589170180"/>
    <n v="33442"/>
    <n v="2490"/>
    <x v="0"/>
    <n v="35932"/>
    <n v="15"/>
    <n v="34489"/>
    <x v="6170"/>
    <n v="55"/>
    <n v="54"/>
    <n v="0"/>
    <x v="4"/>
  </r>
  <r>
    <n v="8466"/>
    <s v="BETONBAU SOC.A R.L. G.M.B.H."/>
    <s v="BZ0071661"/>
    <s v="00121400212"/>
    <n v="33437"/>
    <n v="25"/>
    <x v="0"/>
    <n v="32312"/>
    <n v="6521"/>
    <n v="15631"/>
    <x v="5049"/>
    <n v="401"/>
    <n v="356"/>
    <n v="0"/>
    <x v="3"/>
  </r>
  <r>
    <n v="8467"/>
    <s v="RUBINETTERIE UTENSILERIE BONOMI"/>
    <s v="BS0103805"/>
    <s v="00300000171"/>
    <n v="33436"/>
    <n v="10"/>
    <x v="0"/>
    <n v="33261"/>
    <n v="15656"/>
    <n v="9333"/>
    <x v="5203"/>
    <n v="1521"/>
    <n v="873"/>
    <n v="0"/>
    <x v="8"/>
  </r>
  <r>
    <n v="8468"/>
    <s v="ENDURA"/>
    <s v="BO0253882"/>
    <s v="02156320372"/>
    <n v="33436"/>
    <n v="62"/>
    <x v="0"/>
    <n v="32924"/>
    <n v="23208"/>
    <n v="4139"/>
    <x v="5137"/>
    <n v="4207"/>
    <n v="1820"/>
    <n v="0"/>
    <x v="4"/>
  </r>
  <r>
    <n v="8469"/>
    <s v="VOUK"/>
    <s v="GO0060582"/>
    <s v="00133320317"/>
    <n v="33435"/>
    <n v="125"/>
    <x v="0"/>
    <n v="34351"/>
    <n v="17607"/>
    <n v="9905"/>
    <x v="6171"/>
    <n v="-6774"/>
    <n v="164"/>
    <n v="5927"/>
    <x v="5"/>
  </r>
  <r>
    <n v="8470"/>
    <s v="GROSS FORM"/>
    <s v="TO0510162"/>
    <s v="01620050011"/>
    <n v="33434"/>
    <n v="266"/>
    <x v="0"/>
    <n v="33700"/>
    <n v="29125"/>
    <n v="2674"/>
    <x v="6172"/>
    <n v="-959"/>
    <n v="43"/>
    <n v="3055"/>
    <x v="8"/>
  </r>
  <r>
    <n v="8471"/>
    <s v="ALFIERI INDUSTRIA LEGNAMI"/>
    <s v="RE0149673"/>
    <s v="00928910355"/>
    <n v="33433"/>
    <n v="45"/>
    <x v="0"/>
    <n v="33930"/>
    <n v="18122"/>
    <n v="5281"/>
    <x v="2419"/>
    <n v="741"/>
    <n v="593"/>
    <n v="2993"/>
    <x v="5"/>
  </r>
  <r>
    <n v="8472"/>
    <s v="LENZI AUTOMOBILI"/>
    <s v="PO0436571"/>
    <s v="01597850971"/>
    <n v="33429"/>
    <n v="779"/>
    <x v="0"/>
    <n v="34208"/>
    <n v="30827"/>
    <n v="2170"/>
    <x v="6173"/>
    <n v="44"/>
    <n v="19"/>
    <n v="189"/>
    <x v="1"/>
  </r>
  <r>
    <n v="8473"/>
    <s v="S.A.I.CAF."/>
    <s v="BA0030406"/>
    <s v="00255070724"/>
    <n v="33428"/>
    <n v="593"/>
    <x v="0"/>
    <n v="34003"/>
    <n v="15271"/>
    <n v="8850"/>
    <x v="6174"/>
    <n v="806"/>
    <n v="588"/>
    <n v="9273"/>
    <x v="9"/>
  </r>
  <r>
    <n v="8474"/>
    <s v="FIAMMA"/>
    <s v="VA0208585"/>
    <s v="01808540122"/>
    <n v="33427"/>
    <n v="129"/>
    <x v="0"/>
    <n v="34095"/>
    <n v="15432"/>
    <n v="13297"/>
    <x v="2131"/>
    <n v="367"/>
    <n v="330"/>
    <n v="800"/>
    <x v="1"/>
  </r>
  <r>
    <n v="8475"/>
    <s v="GIO' STYLE"/>
    <s v="MI1048342"/>
    <s v="05901480151"/>
    <n v="33423"/>
    <n v="191"/>
    <x v="0"/>
    <n v="33140"/>
    <n v="10888"/>
    <n v="9319"/>
    <x v="6175"/>
    <n v="3294"/>
    <n v="1693"/>
    <n v="1166"/>
    <x v="5"/>
  </r>
  <r>
    <n v="8476"/>
    <s v="INTERPAN"/>
    <s v="TR0040730"/>
    <s v="00099910556"/>
    <n v="33422"/>
    <n v="757"/>
    <x v="0"/>
    <n v="34195"/>
    <n v="14643"/>
    <n v="8497"/>
    <x v="6176"/>
    <n v="422"/>
    <n v="341"/>
    <n v="4948"/>
    <x v="1"/>
  </r>
  <r>
    <n v="8477"/>
    <s v="PIELLE SHOES"/>
    <s v="LU0142245"/>
    <s v="01446580464"/>
    <n v="33422"/>
    <n v="209"/>
    <x v="0"/>
    <n v="33849"/>
    <n v="20048"/>
    <n v="11704"/>
    <x v="4353"/>
    <n v="672"/>
    <n v="374"/>
    <n v="0"/>
    <x v="0"/>
  </r>
  <r>
    <n v="8478"/>
    <s v="ESIMIT"/>
    <s v="GO0050162"/>
    <s v="00408570315"/>
    <n v="33418"/>
    <n v="150"/>
    <x v="0"/>
    <n v="33568"/>
    <n v="30869"/>
    <n v="1854"/>
    <x v="4003"/>
    <n v="173"/>
    <n v="159"/>
    <n v="802"/>
    <x v="1"/>
  </r>
  <r>
    <n v="8479"/>
    <s v="SCALIGERA AUTOCARRI"/>
    <s v="VR0160444"/>
    <s v="00822180238"/>
    <n v="33415"/>
    <n v="111"/>
    <x v="0"/>
    <n v="33526"/>
    <n v="27442"/>
    <n v="979"/>
    <x v="2677"/>
    <n v="299"/>
    <n v="352"/>
    <n v="963"/>
    <x v="2"/>
  </r>
  <r>
    <n v="8480"/>
    <s v="ORLANDI VITTORIO"/>
    <s v="VI0166182"/>
    <s v="00823890249"/>
    <n v="33413"/>
    <n v="562"/>
    <x v="0"/>
    <n v="33837"/>
    <n v="25744"/>
    <n v="2885"/>
    <x v="4428"/>
    <n v="96"/>
    <n v="158"/>
    <n v="209"/>
    <x v="3"/>
  </r>
  <r>
    <n v="8481"/>
    <s v="BERNA ERNESTO"/>
    <s v="BS0234312"/>
    <s v="01115690172"/>
    <n v="33411"/>
    <n v="309"/>
    <x v="0"/>
    <n v="34048"/>
    <n v="22707"/>
    <n v="4411"/>
    <x v="1863"/>
    <n v="626"/>
    <n v="437"/>
    <n v="6040"/>
    <x v="3"/>
  </r>
  <r>
    <n v="8482"/>
    <s v="NEDLLOYD FASHION SERVICES"/>
    <s v="MO0252995"/>
    <s v="01905270169"/>
    <n v="33411"/>
    <n v="1239"/>
    <x v="0"/>
    <n v="34650"/>
    <n v="332"/>
    <n v="27864"/>
    <x v="6177"/>
    <n v="267"/>
    <n v="175"/>
    <n v="0"/>
    <x v="3"/>
  </r>
  <r>
    <n v="8483"/>
    <s v="LABORATORIO CHIMICO INTERNAZIONALE"/>
    <s v="MI0713959"/>
    <s v="00869550152"/>
    <n v="33403"/>
    <n v="93"/>
    <x v="0"/>
    <n v="34385"/>
    <n v="13191"/>
    <n v="5899"/>
    <x v="2089"/>
    <n v="7641"/>
    <n v="3390"/>
    <n v="0"/>
    <x v="1"/>
  </r>
  <r>
    <n v="8484"/>
    <s v="MILLEFILI"/>
    <s v="MO0287408"/>
    <s v="81003350022"/>
    <n v="33399"/>
    <n v="130"/>
    <x v="0"/>
    <n v="32963"/>
    <n v="25031"/>
    <n v="4881"/>
    <x v="3332"/>
    <n v="1554"/>
    <n v="721"/>
    <n v="0"/>
    <x v="4"/>
  </r>
  <r>
    <n v="8485"/>
    <s v="CORADE"/>
    <s v="FI0303602"/>
    <s v="01782540486"/>
    <n v="33397"/>
    <n v="624"/>
    <x v="0"/>
    <n v="34071"/>
    <n v="25008"/>
    <n v="3300"/>
    <x v="6178"/>
    <n v="-79"/>
    <n v="332"/>
    <n v="591"/>
    <x v="4"/>
  </r>
  <r>
    <n v="8486"/>
    <s v="GOLMAR ITALIA"/>
    <s v="TO0566787"/>
    <s v="02555860010"/>
    <n v="33394"/>
    <n v="536"/>
    <x v="0"/>
    <n v="33930"/>
    <n v="17522"/>
    <n v="8021"/>
    <x v="5363"/>
    <n v="5103"/>
    <n v="2195"/>
    <n v="0"/>
    <x v="2"/>
  </r>
  <r>
    <n v="8487"/>
    <s v="BLURING"/>
    <s v="BO0287346"/>
    <s v="03400280370"/>
    <n v="33387"/>
    <n v="361"/>
    <x v="0"/>
    <n v="33666"/>
    <n v="27044"/>
    <n v="4343"/>
    <x v="6047"/>
    <n v="688"/>
    <n v="357"/>
    <n v="0"/>
    <x v="3"/>
  </r>
  <r>
    <n v="8488"/>
    <s v="ELLAMP INTERIORS"/>
    <s v="VA0241722"/>
    <s v="02251960122"/>
    <n v="33386"/>
    <n v="1465"/>
    <x v="0"/>
    <n v="34560"/>
    <n v="23046"/>
    <n v="2479"/>
    <x v="4494"/>
    <n v="-209"/>
    <n v="392"/>
    <n v="928"/>
    <x v="0"/>
  </r>
  <r>
    <n v="8489"/>
    <s v="CONSORZIO NAZIONALE FRA"/>
    <s v="RM0443682"/>
    <s v="03565500588"/>
    <n v="33381"/>
    <n v="36"/>
    <x v="0"/>
    <n v="33417"/>
    <n v="0"/>
    <n v="32641"/>
    <x v="6179"/>
    <n v="4"/>
    <n v="25"/>
    <n v="0"/>
    <x v="0"/>
  </r>
  <r>
    <n v="8490"/>
    <s v="GUIDI CAR"/>
    <s v="LU0096524"/>
    <s v="00465680460"/>
    <n v="33374"/>
    <n v="437"/>
    <x v="0"/>
    <n v="33857"/>
    <n v="30661"/>
    <n v="1173"/>
    <x v="6180"/>
    <n v="1196"/>
    <n v="567"/>
    <n v="891"/>
    <x v="5"/>
  </r>
  <r>
    <n v="8491"/>
    <s v="UGO SCOTTI SIENA"/>
    <s v="SI0087867"/>
    <s v="00745240523"/>
    <n v="33372"/>
    <n v="164"/>
    <x v="0"/>
    <n v="33536"/>
    <n v="27380"/>
    <n v="2504"/>
    <x v="6181"/>
    <n v="206"/>
    <n v="223"/>
    <n v="3983"/>
    <x v="3"/>
  </r>
  <r>
    <n v="8492"/>
    <s v="LIUNI"/>
    <s v="MI1233423"/>
    <s v="08572490152"/>
    <n v="33370"/>
    <n v="466"/>
    <x v="0"/>
    <n v="34291"/>
    <n v="17515"/>
    <n v="9117"/>
    <x v="6182"/>
    <n v="1822"/>
    <n v="1225"/>
    <n v="13"/>
    <x v="5"/>
  </r>
  <r>
    <n v="8493"/>
    <s v="UNIONE AMIATINA COOPERATIVE DI CONS"/>
    <s v="GR0035700"/>
    <s v="00067410530"/>
    <n v="33368"/>
    <n v="35"/>
    <x v="0"/>
    <n v="33403"/>
    <n v="26418"/>
    <n v="1109"/>
    <x v="6183"/>
    <n v="746"/>
    <n v="327"/>
    <n v="16483"/>
    <x v="6"/>
  </r>
  <r>
    <n v="8494"/>
    <s v="METALMA"/>
    <s v="LE0097793"/>
    <s v="00209170752"/>
    <n v="33365"/>
    <n v="216"/>
    <x v="0"/>
    <n v="33582"/>
    <n v="29411"/>
    <n v="1885"/>
    <x v="4872"/>
    <n v="548"/>
    <n v="317"/>
    <n v="1732"/>
    <x v="7"/>
  </r>
  <r>
    <n v="8495"/>
    <s v="COOPERATIVA SOCIALE SOL.CO."/>
    <s v="RA0119687"/>
    <s v="01088170392"/>
    <n v="33353"/>
    <n v="109"/>
    <x v="0"/>
    <n v="33462"/>
    <n v="418"/>
    <n v="31653"/>
    <x v="5322"/>
    <n v="124"/>
    <n v="93"/>
    <n v="128"/>
    <x v="4"/>
  </r>
  <r>
    <n v="8496"/>
    <s v="IMPRESA PIETRO CARSANA &amp; C."/>
    <s v="LC0111116"/>
    <s v="00203130133"/>
    <n v="33344"/>
    <n v="236"/>
    <x v="0"/>
    <n v="31331"/>
    <n v="12657"/>
    <n v="4783"/>
    <x v="6184"/>
    <n v="1500"/>
    <n v="1080"/>
    <n v="16281"/>
    <x v="3"/>
  </r>
  <r>
    <n v="8497"/>
    <s v="FARE'"/>
    <s v="VA0117044"/>
    <s v="00183350123"/>
    <n v="33344"/>
    <n v="45"/>
    <x v="0"/>
    <n v="28672"/>
    <n v="17661"/>
    <n v="5760"/>
    <x v="4460"/>
    <n v="1078"/>
    <n v="676"/>
    <n v="1556"/>
    <x v="8"/>
  </r>
  <r>
    <n v="8498"/>
    <s v="HERBERIA"/>
    <s v="RE0185215"/>
    <s v="01434110357"/>
    <n v="33336"/>
    <n v="328"/>
    <x v="0"/>
    <n v="37220"/>
    <n v="28215"/>
    <n v="5628"/>
    <x v="5712"/>
    <n v="448"/>
    <n v="280"/>
    <n v="7570"/>
    <x v="8"/>
  </r>
  <r>
    <n v="8499"/>
    <s v="STANDARDTRE"/>
    <s v="PZ0074024"/>
    <s v="00994820769"/>
    <n v="33335"/>
    <n v="3658"/>
    <x v="0"/>
    <n v="39115"/>
    <n v="18342"/>
    <n v="4827"/>
    <x v="6185"/>
    <n v="4560"/>
    <n v="369"/>
    <n v="0"/>
    <x v="9"/>
  </r>
  <r>
    <n v="8500"/>
    <s v="TRAFILERIA METALLI TORINO"/>
    <s v="TO0222572"/>
    <s v="00518830013"/>
    <n v="33334"/>
    <n v="19"/>
    <x v="0"/>
    <n v="34106"/>
    <n v="26316"/>
    <n v="2404"/>
    <x v="4598"/>
    <n v="687"/>
    <n v="460"/>
    <n v="2891"/>
    <x v="1"/>
  </r>
  <r>
    <n v="8501"/>
    <s v="OCMA"/>
    <s v="AP0063424"/>
    <s v="00097690440"/>
    <n v="33334"/>
    <n v="892"/>
    <x v="0"/>
    <n v="31430"/>
    <n v="18529"/>
    <n v="4436"/>
    <x v="2804"/>
    <n v="151"/>
    <n v="435"/>
    <n v="33842"/>
    <x v="1"/>
  </r>
  <r>
    <n v="8502"/>
    <s v="COLOMBO FILIPPETTI"/>
    <s v="BG0071728"/>
    <s v="00214720161"/>
    <n v="33330"/>
    <n v="146"/>
    <x v="0"/>
    <n v="34090"/>
    <n v="7073"/>
    <n v="8732"/>
    <x v="6186"/>
    <n v="4159"/>
    <n v="2251"/>
    <n v="5014"/>
    <x v="8"/>
  </r>
  <r>
    <n v="8503"/>
    <s v="GUBERTI"/>
    <s v="TV0163196"/>
    <s v="01711940260"/>
    <n v="33323"/>
    <n v="701"/>
    <x v="0"/>
    <n v="34024"/>
    <n v="29351"/>
    <n v="1304"/>
    <x v="5321"/>
    <n v="1457"/>
    <n v="686"/>
    <n v="0"/>
    <x v="0"/>
  </r>
  <r>
    <n v="8504"/>
    <s v="FRANCHINI ACCIAI"/>
    <s v="BS0247698"/>
    <s v="01573960174"/>
    <n v="33320"/>
    <n v="139"/>
    <x v="0"/>
    <n v="33409"/>
    <n v="14179"/>
    <n v="11971"/>
    <x v="6187"/>
    <n v="2128"/>
    <n v="978"/>
    <n v="403"/>
    <x v="0"/>
  </r>
  <r>
    <n v="8505"/>
    <s v="TRAFILERIA E ZINCHERIA CAVATORTA"/>
    <s v="PR0106867"/>
    <s v="00165440348"/>
    <n v="33316"/>
    <n v="463"/>
    <x v="0"/>
    <n v="34794"/>
    <n v="20603"/>
    <n v="6079"/>
    <x v="6188"/>
    <n v="736"/>
    <n v="576"/>
    <n v="3099"/>
    <x v="4"/>
  </r>
  <r>
    <n v="8506"/>
    <s v="VIS"/>
    <s v="PV0198011"/>
    <s v="01619250184"/>
    <n v="33312"/>
    <n v="307"/>
    <x v="0"/>
    <n v="33619"/>
    <n v="28621"/>
    <n v="1787"/>
    <x v="6189"/>
    <n v="-1244"/>
    <n v="0"/>
    <n v="650"/>
    <x v="0"/>
  </r>
  <r>
    <n v="8507"/>
    <s v="DILAT"/>
    <s v="MO0183938"/>
    <s v="00367960879"/>
    <n v="33306"/>
    <n v="920"/>
    <x v="0"/>
    <n v="34421"/>
    <n v="13738"/>
    <n v="6102"/>
    <x v="2565"/>
    <n v="949"/>
    <n v="781"/>
    <n v="6918"/>
    <x v="0"/>
  </r>
  <r>
    <n v="8508"/>
    <s v="EUROVETROCAP"/>
    <s v="MI1236674"/>
    <s v="04045560630"/>
    <n v="33299"/>
    <n v="297"/>
    <x v="0"/>
    <n v="33596"/>
    <n v="21460"/>
    <n v="2598"/>
    <x v="2895"/>
    <n v="3893"/>
    <n v="1687"/>
    <n v="1002"/>
    <x v="2"/>
  </r>
  <r>
    <n v="8509"/>
    <s v="DAUNIA FOOD"/>
    <s v="FG0147647"/>
    <s v="01727940718"/>
    <n v="33295"/>
    <n v="1053"/>
    <x v="0"/>
    <n v="35442"/>
    <n v="27153"/>
    <n v="4302"/>
    <x v="4477"/>
    <n v="673"/>
    <n v="88"/>
    <n v="2879"/>
    <x v="0"/>
  </r>
  <r>
    <n v="8510"/>
    <s v="SCRIGNO"/>
    <s v="RN0234431"/>
    <s v="02024090405"/>
    <n v="33292"/>
    <n v="1493"/>
    <x v="0"/>
    <n v="36086"/>
    <n v="12254"/>
    <n v="15073"/>
    <x v="5033"/>
    <n v="3165"/>
    <n v="1540"/>
    <n v="863"/>
    <x v="1"/>
  </r>
  <r>
    <n v="8511"/>
    <s v="LOMBARDINI IMPRESA GENERALE DI"/>
    <s v="RM0408825"/>
    <s v="02353280585"/>
    <n v="33290"/>
    <n v="5698"/>
    <x v="0"/>
    <n v="98887"/>
    <n v="53258"/>
    <n v="14386"/>
    <x v="6190"/>
    <n v="-1629"/>
    <n v="733"/>
    <n v="8970"/>
    <x v="8"/>
  </r>
  <r>
    <n v="8512"/>
    <s v="IPI"/>
    <s v="TO0582414"/>
    <s v="02685530012"/>
    <n v="33287"/>
    <n v="46606"/>
    <x v="0"/>
    <n v="79893"/>
    <n v="2193"/>
    <n v="11290"/>
    <x v="362"/>
    <n v="49861"/>
    <n v="22274"/>
    <n v="7"/>
    <x v="1"/>
  </r>
  <r>
    <n v="8513"/>
    <s v="MANIFATTURA EMMEGI"/>
    <s v="VA0188516"/>
    <s v="01527480121"/>
    <n v="33279"/>
    <n v="194"/>
    <x v="0"/>
    <n v="35023"/>
    <n v="18886"/>
    <n v="6592"/>
    <x v="6093"/>
    <n v="4313"/>
    <n v="1996"/>
    <n v="680"/>
    <x v="4"/>
  </r>
  <r>
    <n v="8514"/>
    <s v="MADDALENA"/>
    <s v="UD0128629"/>
    <s v="80008170302"/>
    <n v="33272"/>
    <n v="169"/>
    <x v="0"/>
    <n v="33120"/>
    <n v="19201"/>
    <n v="4038"/>
    <x v="6191"/>
    <n v="657"/>
    <n v="639"/>
    <n v="3026"/>
    <x v="3"/>
  </r>
  <r>
    <n v="8515"/>
    <s v="GIACHINO BITUMI"/>
    <s v="TO0568407"/>
    <s v="02586160018"/>
    <n v="33270"/>
    <n v="219"/>
    <x v="0"/>
    <n v="33499"/>
    <n v="22478"/>
    <n v="4050"/>
    <x v="6192"/>
    <n v="-41"/>
    <n v="234"/>
    <n v="2036"/>
    <x v="8"/>
  </r>
  <r>
    <n v="8516"/>
    <s v="ROCA"/>
    <s v="MI1136540"/>
    <s v="00617620182"/>
    <n v="33268"/>
    <n v="4168"/>
    <x v="0"/>
    <n v="37626"/>
    <n v="29733"/>
    <n v="6571"/>
    <x v="6193"/>
    <n v="-2064"/>
    <n v="46"/>
    <n v="0"/>
    <x v="4"/>
  </r>
  <r>
    <n v="8517"/>
    <s v="CAV. NICO VELO E F.LLI"/>
    <s v="PD0122326"/>
    <s v="00378720288"/>
    <n v="33259"/>
    <n v="129"/>
    <x v="0"/>
    <n v="35155"/>
    <n v="14657"/>
    <n v="7350"/>
    <x v="6194"/>
    <n v="3709"/>
    <n v="1868"/>
    <n v="985"/>
    <x v="5"/>
  </r>
  <r>
    <n v="8518"/>
    <s v="LUPINI TARGHE"/>
    <s v="BG0152008"/>
    <s v="00065060162"/>
    <n v="33259"/>
    <n v="170"/>
    <x v="0"/>
    <n v="33365"/>
    <n v="14296"/>
    <n v="7238"/>
    <x v="6195"/>
    <n v="2587"/>
    <n v="1380"/>
    <n v="0"/>
    <x v="8"/>
  </r>
  <r>
    <n v="8519"/>
    <s v="&quot;CALZATURIFICIO MAGIC SHOES S.R.L.&quot;"/>
    <s v="CH0092003"/>
    <s v="01500880693"/>
    <n v="33255"/>
    <n v="1503"/>
    <x v="0"/>
    <n v="36663"/>
    <n v="18345"/>
    <n v="14288"/>
    <x v="4310"/>
    <n v="905"/>
    <n v="140"/>
    <n v="732"/>
    <x v="5"/>
  </r>
  <r>
    <n v="8520"/>
    <s v="MANIFATTURA GOMMA FINNORD"/>
    <s v="VA0173950"/>
    <s v="00111960035"/>
    <n v="33255"/>
    <n v="255"/>
    <x v="0"/>
    <n v="34674"/>
    <n v="5699"/>
    <n v="21560"/>
    <x v="6196"/>
    <n v="659"/>
    <n v="417"/>
    <n v="8538"/>
    <x v="1"/>
  </r>
  <r>
    <n v="8521"/>
    <s v="TECNOAUTO"/>
    <s v="BO0264341"/>
    <s v="02237270372"/>
    <n v="33248"/>
    <n v="1659"/>
    <x v="0"/>
    <n v="34907"/>
    <n v="30165"/>
    <n v="2214"/>
    <x v="4945"/>
    <n v="185"/>
    <n v="156"/>
    <n v="925"/>
    <x v="9"/>
  </r>
  <r>
    <n v="8522"/>
    <s v="NEW MAJESTIC"/>
    <s v="CR0131894"/>
    <s v="01061970198"/>
    <n v="33247"/>
    <n v="0"/>
    <x v="0"/>
    <n v="33247"/>
    <n v="18030"/>
    <n v="5412"/>
    <x v="4657"/>
    <n v="532"/>
    <n v="426"/>
    <n v="2108"/>
    <x v="1"/>
  </r>
  <r>
    <n v="8523"/>
    <s v="S.I.V. AUTO SOCIETA'"/>
    <s v="RM0485112"/>
    <s v="05196540586"/>
    <n v="33245"/>
    <n v="234"/>
    <x v="0"/>
    <n v="34276"/>
    <n v="29245"/>
    <n v="2332"/>
    <x v="5436"/>
    <n v="183"/>
    <n v="162"/>
    <n v="1592"/>
    <x v="5"/>
  </r>
  <r>
    <n v="8524"/>
    <s v="I.L.L.A."/>
    <s v="PR0052631"/>
    <s v="00166090340"/>
    <n v="33233"/>
    <n v="420"/>
    <x v="0"/>
    <n v="33595"/>
    <n v="18138"/>
    <n v="10825"/>
    <x v="6197"/>
    <n v="881"/>
    <n v="528"/>
    <n v="1202"/>
    <x v="1"/>
  </r>
  <r>
    <n v="8525"/>
    <s v="ICAL"/>
    <s v="MI1206117"/>
    <s v="08162300159"/>
    <n v="33230"/>
    <n v="1478"/>
    <x v="0"/>
    <n v="34708"/>
    <n v="25691"/>
    <n v="4989"/>
    <x v="3930"/>
    <n v="608"/>
    <n v="197"/>
    <n v="5091"/>
    <x v="0"/>
  </r>
  <r>
    <n v="8526"/>
    <s v="CASA DI CURA PRIVATA MONTEVERGINE"/>
    <s v="AV0062954"/>
    <s v="00110550647"/>
    <n v="33229"/>
    <n v="64"/>
    <x v="0"/>
    <n v="33293"/>
    <n v="9717"/>
    <n v="5669"/>
    <x v="6198"/>
    <n v="114"/>
    <n v="689"/>
    <n v="8954"/>
    <x v="1"/>
  </r>
  <r>
    <n v="8527"/>
    <s v="IMMOBILIARE FOSSO DEL MULINO"/>
    <s v="PI0002947"/>
    <s v="00109920504"/>
    <n v="33225"/>
    <n v="21"/>
    <x v="0"/>
    <n v="33246"/>
    <n v="31423"/>
    <n v="203"/>
    <x v="3673"/>
    <n v="1488"/>
    <n v="509"/>
    <n v="0"/>
    <x v="2"/>
  </r>
  <r>
    <n v="8528"/>
    <s v="ELLERO"/>
    <s v="CN0034651"/>
    <s v="00184500049"/>
    <n v="33224"/>
    <n v="246"/>
    <x v="0"/>
    <n v="33470"/>
    <n v="26262"/>
    <n v="3119"/>
    <x v="1114"/>
    <n v="1371"/>
    <n v="586"/>
    <n v="1048"/>
    <x v="3"/>
  </r>
  <r>
    <n v="8529"/>
    <s v="CE.I.CO. CENTRO INDUSTRIALE"/>
    <s v="PE0078461"/>
    <s v="01242040689"/>
    <n v="33218"/>
    <n v="64"/>
    <x v="0"/>
    <n v="33889"/>
    <n v="17202"/>
    <n v="9811"/>
    <x v="6199"/>
    <n v="2903"/>
    <n v="120"/>
    <n v="241"/>
    <x v="3"/>
  </r>
  <r>
    <n v="8531"/>
    <s v="KARL PICHLER % KARL PICHLER A.G."/>
    <s v="BZ0074581"/>
    <s v="00198340218"/>
    <n v="33214"/>
    <n v="299"/>
    <x v="0"/>
    <n v="33514"/>
    <n v="23845"/>
    <n v="2888"/>
    <x v="825"/>
    <n v="946"/>
    <n v="709"/>
    <n v="0"/>
    <x v="1"/>
  </r>
  <r>
    <n v="8532"/>
    <s v="SITRADE ITALIA"/>
    <s v="MI0990060"/>
    <s v="04022550158"/>
    <n v="33211"/>
    <n v="152"/>
    <x v="0"/>
    <n v="33363"/>
    <n v="11746"/>
    <n v="2276"/>
    <x v="3143"/>
    <n v="12869"/>
    <n v="5588"/>
    <n v="0"/>
    <x v="4"/>
  </r>
  <r>
    <n v="8533"/>
    <s v="MAZZARA"/>
    <s v="BO0149199"/>
    <s v="00283100378"/>
    <n v="33209"/>
    <n v="157"/>
    <x v="0"/>
    <n v="33366"/>
    <n v="24790"/>
    <n v="5112"/>
    <x v="4466"/>
    <n v="456"/>
    <n v="431"/>
    <n v="1983"/>
    <x v="4"/>
  </r>
  <r>
    <n v="8534"/>
    <s v="LANIFICI0 CANGIOLI 1859"/>
    <s v="PO0468704"/>
    <s v="01756900971"/>
    <n v="33202"/>
    <n v="139"/>
    <x v="0"/>
    <n v="43335"/>
    <n v="22491"/>
    <n v="18302"/>
    <x v="20"/>
    <n v="949"/>
    <n v="551"/>
    <n v="0"/>
    <x v="2"/>
  </r>
  <r>
    <n v="8535"/>
    <s v="NIERI"/>
    <s v="PT0074799"/>
    <s v="00117460477"/>
    <n v="33196"/>
    <n v="895"/>
    <x v="0"/>
    <n v="33872"/>
    <n v="16332"/>
    <n v="8681"/>
    <x v="2127"/>
    <n v="243"/>
    <n v="420"/>
    <n v="8288"/>
    <x v="3"/>
  </r>
  <r>
    <n v="8536"/>
    <s v="MARIANI ENERGIA DUEMILA"/>
    <s v="MI1276806"/>
    <s v="09210170156"/>
    <n v="33195"/>
    <n v="308"/>
    <x v="0"/>
    <n v="36853"/>
    <n v="21917"/>
    <n v="5042"/>
    <x v="6200"/>
    <n v="322"/>
    <n v="294"/>
    <n v="3299"/>
    <x v="0"/>
  </r>
  <r>
    <n v="8537"/>
    <s v="SIGGI CONFEZIONI"/>
    <s v="VI0095299"/>
    <s v="00145890240"/>
    <n v="33191"/>
    <n v="548"/>
    <x v="0"/>
    <n v="33609"/>
    <n v="18614"/>
    <n v="8074"/>
    <x v="2457"/>
    <n v="2943"/>
    <n v="1356"/>
    <n v="400"/>
    <x v="0"/>
  </r>
  <r>
    <n v="8538"/>
    <s v="EINSTEIN PROGETTI &amp; PRODOTTI"/>
    <s v="BO0316907"/>
    <s v="03805800376"/>
    <n v="33190"/>
    <n v="127"/>
    <x v="0"/>
    <n v="33893"/>
    <n v="16233"/>
    <n v="9628"/>
    <x v="2927"/>
    <n v="1278"/>
    <n v="799"/>
    <n v="0"/>
    <x v="5"/>
  </r>
  <r>
    <n v="8539"/>
    <s v="INDUSTRIA MECCANICA VARRICCHIO"/>
    <s v="BN0048255"/>
    <s v="00041200627"/>
    <n v="33184"/>
    <n v="210"/>
    <x v="0"/>
    <n v="33785"/>
    <n v="21770"/>
    <n v="7725"/>
    <x v="6201"/>
    <n v="210"/>
    <n v="126"/>
    <n v="3870"/>
    <x v="3"/>
  </r>
  <r>
    <n v="8540"/>
    <s v="AZIENDA AGRICOLA DELLA ROCCA"/>
    <s v="TV0174724"/>
    <s v="00711310284"/>
    <n v="33176"/>
    <n v="873"/>
    <x v="0"/>
    <n v="35468"/>
    <n v="30806"/>
    <n v="580"/>
    <x v="6202"/>
    <n v="388"/>
    <n v="50"/>
    <n v="1124"/>
    <x v="5"/>
  </r>
  <r>
    <n v="8541"/>
    <s v="A.M.B."/>
    <s v="NA0523890"/>
    <s v="06802590635"/>
    <n v="33161"/>
    <n v="700"/>
    <x v="0"/>
    <n v="33861"/>
    <n v="28027"/>
    <n v="1831"/>
    <x v="6158"/>
    <n v="2011"/>
    <n v="937"/>
    <n v="0"/>
    <x v="6"/>
  </r>
  <r>
    <n v="8542"/>
    <s v="BRAZZOLI"/>
    <s v="MI1324403"/>
    <s v="02003880966"/>
    <n v="33153"/>
    <n v="264"/>
    <x v="0"/>
    <n v="34478"/>
    <n v="12000"/>
    <n v="12404"/>
    <x v="3411"/>
    <n v="812"/>
    <n v="358"/>
    <n v="2001"/>
    <x v="7"/>
  </r>
  <r>
    <n v="8543"/>
    <s v="FUTURACINQUEIMMOBILIARE O IN BREVE"/>
    <s v="TO0756459"/>
    <s v="06024020015"/>
    <n v="33151"/>
    <n v="0"/>
    <x v="0"/>
    <n v="33151"/>
    <n v="0"/>
    <n v="1802"/>
    <x v="20"/>
    <n v="21305"/>
    <n v="9900"/>
    <n v="57235"/>
    <x v="4"/>
  </r>
  <r>
    <n v="8544"/>
    <s v="ARTEL"/>
    <s v="VI0162789"/>
    <s v="01323800241"/>
    <n v="33148"/>
    <n v="500"/>
    <x v="0"/>
    <n v="29717"/>
    <n v="10565"/>
    <n v="14972"/>
    <x v="2184"/>
    <n v="809"/>
    <n v="559"/>
    <n v="2890"/>
    <x v="3"/>
  </r>
  <r>
    <n v="8545"/>
    <s v="CATERLINE"/>
    <s v="VA0167735"/>
    <s v="01262010125"/>
    <n v="33147"/>
    <n v="108"/>
    <x v="0"/>
    <n v="33255"/>
    <n v="24091"/>
    <n v="1713"/>
    <x v="5219"/>
    <n v="3976"/>
    <n v="1736"/>
    <n v="0"/>
    <x v="8"/>
  </r>
  <r>
    <n v="8546"/>
    <s v="ILBAU GES.M.B.H. SEDE SECONDARIA IT"/>
    <s v="BZ0115666"/>
    <s v="94007850210"/>
    <n v="33140"/>
    <n v="190"/>
    <x v="0"/>
    <n v="33330"/>
    <n v="10519"/>
    <n v="16991"/>
    <x v="3560"/>
    <n v="129"/>
    <n v="424"/>
    <n v="0"/>
    <x v="8"/>
  </r>
  <r>
    <n v="8547"/>
    <s v="SPUMANTI VALDO"/>
    <s v="TV0226528"/>
    <s v="03188610269"/>
    <n v="33139"/>
    <n v="22"/>
    <x v="0"/>
    <n v="33204"/>
    <n v="18933"/>
    <n v="9007"/>
    <x v="1712"/>
    <n v="1581"/>
    <n v="741"/>
    <n v="1937"/>
    <x v="9"/>
  </r>
  <r>
    <n v="8548"/>
    <s v="GALIFI"/>
    <s v="RG0070644"/>
    <s v="00849160882"/>
    <n v="33134"/>
    <n v="66"/>
    <x v="0"/>
    <n v="33221"/>
    <n v="29367"/>
    <n v="3124"/>
    <x v="2319"/>
    <n v="604"/>
    <n v="311"/>
    <n v="0"/>
    <x v="1"/>
  </r>
  <r>
    <n v="8549"/>
    <s v="VILLA SANDRA"/>
    <s v="RM0302297"/>
    <s v="00438890584"/>
    <n v="33134"/>
    <n v="333"/>
    <x v="0"/>
    <n v="33467"/>
    <n v="2230"/>
    <n v="5188"/>
    <x v="6203"/>
    <n v="7180"/>
    <n v="4010"/>
    <n v="3260"/>
    <x v="1"/>
  </r>
  <r>
    <n v="8550"/>
    <s v="ITALCASE GROUP"/>
    <s v="BS0210079"/>
    <s v="00783820178"/>
    <n v="33124"/>
    <n v="1853"/>
    <x v="0"/>
    <n v="35250"/>
    <n v="26355"/>
    <n v="5095"/>
    <x v="4721"/>
    <n v="-171"/>
    <n v="107"/>
    <n v="15989"/>
    <x v="8"/>
  </r>
  <r>
    <n v="8551"/>
    <s v="TECNO AUTO"/>
    <s v="UD0152076"/>
    <s v="00972350300"/>
    <n v="33124"/>
    <n v="137"/>
    <x v="0"/>
    <n v="33264"/>
    <n v="26211"/>
    <n v="3753"/>
    <x v="5432"/>
    <n v="210"/>
    <n v="205"/>
    <n v="829"/>
    <x v="0"/>
  </r>
  <r>
    <n v="8552"/>
    <s v="COVER COLORIFICIO CERAMICO"/>
    <s v="LU0072056"/>
    <s v="00146120464"/>
    <n v="33120"/>
    <n v="836"/>
    <x v="0"/>
    <n v="34914"/>
    <n v="16402"/>
    <n v="8543"/>
    <x v="6204"/>
    <n v="789"/>
    <n v="445"/>
    <n v="4466"/>
    <x v="0"/>
  </r>
  <r>
    <n v="8553"/>
    <s v="FOOD MARKET"/>
    <s v="VR0245436"/>
    <s v="04887500157"/>
    <n v="33105"/>
    <n v="802"/>
    <x v="0"/>
    <n v="33907"/>
    <n v="26609"/>
    <n v="1238"/>
    <x v="5208"/>
    <n v="580"/>
    <n v="401"/>
    <n v="0"/>
    <x v="4"/>
  </r>
  <r>
    <n v="8554"/>
    <s v="HAARMANN &amp; REIMER"/>
    <s v="MI0344017"/>
    <s v="00736330150"/>
    <n v="33104"/>
    <n v="334"/>
    <x v="0"/>
    <n v="35412"/>
    <n v="23602"/>
    <n v="3294"/>
    <x v="1925"/>
    <n v="3779"/>
    <n v="1814"/>
    <n v="0"/>
    <x v="0"/>
  </r>
  <r>
    <n v="8555"/>
    <s v="MINETTI BERGAMO"/>
    <s v="BG0248229"/>
    <s v="01926530161"/>
    <n v="33102"/>
    <n v="216"/>
    <x v="0"/>
    <n v="33318"/>
    <n v="25605"/>
    <n v="2124"/>
    <x v="5725"/>
    <n v="2566"/>
    <n v="1142"/>
    <n v="0"/>
    <x v="0"/>
  </r>
  <r>
    <n v="8556"/>
    <s v="ZIPPONI"/>
    <s v="BS0348387"/>
    <s v="01750630988"/>
    <n v="33101"/>
    <n v="1"/>
    <x v="0"/>
    <n v="33102"/>
    <n v="28163"/>
    <n v="1553"/>
    <x v="5018"/>
    <n v="-121"/>
    <n v="0"/>
    <n v="0"/>
    <x v="2"/>
  </r>
  <r>
    <n v="8557"/>
    <s v="PASTIFICIO ETRUSCO"/>
    <s v="PG0140532"/>
    <s v="01459710545"/>
    <n v="33098"/>
    <n v="85"/>
    <x v="0"/>
    <n v="33211"/>
    <n v="23572"/>
    <n v="3017"/>
    <x v="3448"/>
    <n v="-755"/>
    <n v="182"/>
    <n v="375"/>
    <x v="0"/>
  </r>
  <r>
    <n v="8558"/>
    <s v="ISVAL"/>
    <s v="BS0172737"/>
    <s v="00836380170"/>
    <n v="33090"/>
    <n v="362"/>
    <x v="0"/>
    <n v="32815"/>
    <n v="11140"/>
    <n v="6607"/>
    <x v="1728"/>
    <n v="2441"/>
    <n v="1473"/>
    <n v="5544"/>
    <x v="1"/>
  </r>
  <r>
    <n v="8559"/>
    <s v="TOKHEIM SOFITAM ITALIA"/>
    <s v="AT0073762"/>
    <s v="01449900750"/>
    <n v="33090"/>
    <n v="0"/>
    <x v="0"/>
    <n v="34680"/>
    <n v="25278"/>
    <n v="4193"/>
    <x v="6205"/>
    <n v="-169"/>
    <n v="173"/>
    <n v="2395"/>
    <x v="8"/>
  </r>
  <r>
    <n v="8560"/>
    <s v="INDUSTRIA VERNICIATURE METALLI SUD"/>
    <s v="FR0064372"/>
    <s v="00289540601"/>
    <n v="33085"/>
    <n v="656"/>
    <x v="0"/>
    <n v="37246"/>
    <n v="15924"/>
    <n v="5943"/>
    <x v="3626"/>
    <n v="1679"/>
    <n v="1052"/>
    <n v="24"/>
    <x v="1"/>
  </r>
  <r>
    <n v="8561"/>
    <s v="EUROSPITAL"/>
    <s v="TS0038955"/>
    <s v="00047510326"/>
    <n v="33082"/>
    <n v="222"/>
    <x v="0"/>
    <n v="33881"/>
    <n v="12908"/>
    <n v="11078"/>
    <x v="6206"/>
    <n v="2952"/>
    <n v="1518"/>
    <n v="956"/>
    <x v="4"/>
  </r>
  <r>
    <n v="8562"/>
    <s v="CASA DI CURA CITTA' DI UDINE"/>
    <s v="UD0077954"/>
    <s v="00158790303"/>
    <n v="33081"/>
    <n v="364"/>
    <x v="0"/>
    <n v="33446"/>
    <n v="5943"/>
    <n v="9829"/>
    <x v="1703"/>
    <n v="1363"/>
    <n v="1093"/>
    <n v="85"/>
    <x v="3"/>
  </r>
  <r>
    <n v="8563"/>
    <s v="EUROSOV OPPURE EUROSOV"/>
    <s v="LI0056864"/>
    <s v="00328420492"/>
    <n v="33079"/>
    <n v="1966"/>
    <x v="0"/>
    <n v="35140"/>
    <n v="30224"/>
    <n v="3261"/>
    <x v="6207"/>
    <n v="283"/>
    <n v="219"/>
    <n v="303"/>
    <x v="8"/>
  </r>
  <r>
    <n v="8564"/>
    <s v="SUBBIFIL"/>
    <s v="BG0229469"/>
    <s v="01696570165"/>
    <n v="33075"/>
    <n v="17"/>
    <x v="0"/>
    <n v="32977"/>
    <n v="26436"/>
    <n v="1382"/>
    <x v="6208"/>
    <n v="1846"/>
    <n v="870"/>
    <n v="1000"/>
    <x v="4"/>
  </r>
  <r>
    <n v="8565"/>
    <s v="F.I.M.E.Z."/>
    <s v="VI0101859"/>
    <s v="00142800242"/>
    <n v="33073"/>
    <n v="162"/>
    <x v="0"/>
    <n v="35861"/>
    <n v="14277"/>
    <n v="12141"/>
    <x v="6209"/>
    <n v="-513"/>
    <n v="357"/>
    <n v="2864"/>
    <x v="5"/>
  </r>
  <r>
    <n v="8566"/>
    <s v="ISPRAFLEX"/>
    <s v="VA0237987"/>
    <s v="02207350121"/>
    <n v="33073"/>
    <n v="284"/>
    <x v="0"/>
    <n v="33357"/>
    <n v="27198"/>
    <n v="1601"/>
    <x v="6210"/>
    <n v="2472"/>
    <n v="1134"/>
    <n v="0"/>
    <x v="8"/>
  </r>
  <r>
    <n v="8567"/>
    <s v="ITALVELLUTI"/>
    <s v="PO0274524"/>
    <s v="01522870482"/>
    <n v="33070"/>
    <n v="340"/>
    <x v="0"/>
    <n v="33561"/>
    <n v="11767"/>
    <n v="14942"/>
    <x v="3899"/>
    <n v="1023"/>
    <n v="581"/>
    <n v="991"/>
    <x v="5"/>
  </r>
  <r>
    <n v="8569"/>
    <s v="BRENTA"/>
    <s v="VI0136328"/>
    <s v="00550430243"/>
    <n v="33064"/>
    <n v="170"/>
    <x v="0"/>
    <n v="33746"/>
    <n v="15824"/>
    <n v="6087"/>
    <x v="4949"/>
    <n v="3770"/>
    <n v="1290"/>
    <n v="2188"/>
    <x v="9"/>
  </r>
  <r>
    <n v="8570"/>
    <s v="INTERFIL"/>
    <s v="MI1186151"/>
    <s v="07837790158"/>
    <n v="33060"/>
    <n v="99"/>
    <x v="0"/>
    <n v="33159"/>
    <n v="29623"/>
    <n v="1340"/>
    <x v="1253"/>
    <n v="-196"/>
    <n v="53"/>
    <n v="0"/>
    <x v="1"/>
  </r>
  <r>
    <n v="8571"/>
    <s v="MACPI PRESSING DIVISION"/>
    <s v="BS0316390"/>
    <s v="01517470983"/>
    <n v="33059"/>
    <n v="591"/>
    <x v="0"/>
    <n v="33411"/>
    <n v="14259"/>
    <n v="3993"/>
    <x v="6211"/>
    <n v="3832"/>
    <n v="2969"/>
    <n v="4069"/>
    <x v="5"/>
  </r>
  <r>
    <n v="8572"/>
    <s v="SISTEMI INTEGRATI LOGISTICA"/>
    <s v="MI1345860"/>
    <s v="10123440157"/>
    <n v="33052"/>
    <n v="917"/>
    <x v="0"/>
    <n v="33969"/>
    <n v="282"/>
    <n v="29761"/>
    <x v="6212"/>
    <n v="127"/>
    <n v="127"/>
    <n v="308"/>
    <x v="1"/>
  </r>
  <r>
    <n v="8573"/>
    <s v="MANICA"/>
    <s v="TN0079197"/>
    <s v="00125080226"/>
    <n v="33052"/>
    <n v="565"/>
    <x v="0"/>
    <n v="33465"/>
    <n v="19221"/>
    <n v="3274"/>
    <x v="4002"/>
    <n v="1294"/>
    <n v="751"/>
    <n v="1625"/>
    <x v="0"/>
  </r>
  <r>
    <n v="8574"/>
    <s v="VIAGGI DEL MAPPAMONDO"/>
    <s v="RM0692858"/>
    <s v="03713651002"/>
    <n v="33046"/>
    <n v="5"/>
    <x v="0"/>
    <n v="33052"/>
    <n v="0"/>
    <n v="30383"/>
    <x v="5913"/>
    <n v="607"/>
    <n v="425"/>
    <n v="0"/>
    <x v="1"/>
  </r>
  <r>
    <n v="8575"/>
    <s v="MOLINO BORGIOLI"/>
    <s v="FI0188271"/>
    <s v="00409490489"/>
    <n v="33045"/>
    <n v="0"/>
    <x v="0"/>
    <n v="32468"/>
    <n v="23093"/>
    <n v="3505"/>
    <x v="4833"/>
    <n v="2293"/>
    <n v="1012"/>
    <n v="68"/>
    <x v="2"/>
  </r>
  <r>
    <n v="8576"/>
    <s v="ITALMEX IMPORT EXPORT"/>
    <s v="MI0703951"/>
    <s v="00736430158"/>
    <n v="33043"/>
    <n v="896"/>
    <x v="0"/>
    <n v="34383"/>
    <n v="29370"/>
    <n v="1951"/>
    <x v="5508"/>
    <n v="345"/>
    <n v="94"/>
    <n v="1770"/>
    <x v="3"/>
  </r>
  <r>
    <n v="8577"/>
    <s v="CO.S.MET COSTRUZIONI SCAFFALATURE"/>
    <s v="MI0881243"/>
    <s v="01923680159"/>
    <n v="33043"/>
    <n v="105"/>
    <x v="0"/>
    <n v="33792"/>
    <n v="18674"/>
    <n v="9034"/>
    <x v="5679"/>
    <n v="664"/>
    <n v="489"/>
    <n v="0"/>
    <x v="3"/>
  </r>
  <r>
    <n v="8578"/>
    <s v="CONCERIA RINALDI"/>
    <s v="FI0158832"/>
    <s v="00383250487"/>
    <n v="33041"/>
    <n v="260"/>
    <x v="0"/>
    <n v="32834"/>
    <n v="20722"/>
    <n v="5672"/>
    <x v="3461"/>
    <n v="587"/>
    <n v="409"/>
    <n v="7008"/>
    <x v="3"/>
  </r>
  <r>
    <n v="8579"/>
    <s v="COMAUTO"/>
    <s v="SR0068681"/>
    <s v="00597060896"/>
    <n v="33038"/>
    <n v="269"/>
    <x v="0"/>
    <n v="33307"/>
    <n v="31045"/>
    <n v="1013"/>
    <x v="6213"/>
    <n v="202"/>
    <n v="167"/>
    <n v="396"/>
    <x v="1"/>
  </r>
  <r>
    <n v="8580"/>
    <s v="AFFINAZIONE E TRAFILERIA DI ARLUNO"/>
    <s v="MI0887717"/>
    <s v="01831360159"/>
    <n v="33036"/>
    <n v="78"/>
    <x v="0"/>
    <n v="33615"/>
    <n v="31399"/>
    <n v="1401"/>
    <x v="4031"/>
    <n v="532"/>
    <n v="282"/>
    <n v="0"/>
    <x v="4"/>
  </r>
  <r>
    <n v="8581"/>
    <s v="VITTORIO MARTORELLI"/>
    <s v="RM0444802"/>
    <s v="03627350584"/>
    <n v="33024"/>
    <n v="2003"/>
    <x v="0"/>
    <n v="31632"/>
    <n v="24637"/>
    <n v="3847"/>
    <x v="4503"/>
    <n v="-1309"/>
    <n v="144"/>
    <n v="23445"/>
    <x v="4"/>
  </r>
  <r>
    <n v="8582"/>
    <s v="GRUPPO ISOIL"/>
    <s v="MI1254306"/>
    <s v="08879530155"/>
    <n v="33021"/>
    <n v="677"/>
    <x v="0"/>
    <n v="34457"/>
    <n v="17997"/>
    <n v="7134"/>
    <x v="6214"/>
    <n v="427"/>
    <n v="531"/>
    <n v="3764"/>
    <x v="2"/>
  </r>
  <r>
    <n v="8583"/>
    <s v="ROTHE ERDE - METALLURGICA ROSSI"/>
    <s v="MI0795188"/>
    <s v="00796600153"/>
    <n v="33010"/>
    <n v="924"/>
    <x v="0"/>
    <n v="33350"/>
    <n v="11452"/>
    <n v="4538"/>
    <x v="6215"/>
    <n v="6805"/>
    <n v="3215"/>
    <n v="4"/>
    <x v="3"/>
  </r>
  <r>
    <n v="8584"/>
    <s v="TERMOZETA"/>
    <s v="MI0921230"/>
    <s v="02528440155"/>
    <n v="33010"/>
    <n v="1017"/>
    <x v="0"/>
    <n v="34027"/>
    <n v="19484"/>
    <n v="7802"/>
    <x v="2692"/>
    <n v="-262"/>
    <n v="150"/>
    <n v="2100"/>
    <x v="0"/>
  </r>
  <r>
    <n v="8585"/>
    <s v="CARLO STECHEL E FIGLI"/>
    <s v="MI1025091"/>
    <s v="04587040157"/>
    <n v="33006"/>
    <n v="322"/>
    <x v="0"/>
    <n v="33328"/>
    <n v="26925"/>
    <n v="4346"/>
    <x v="2173"/>
    <n v="1389"/>
    <n v="699"/>
    <n v="0"/>
    <x v="0"/>
  </r>
  <r>
    <n v="8586"/>
    <s v="DIAMANT WINTER ITALIANA"/>
    <s v="BG0122521"/>
    <s v="00223380163"/>
    <n v="33005"/>
    <n v="255"/>
    <x v="0"/>
    <n v="33260"/>
    <n v="22973"/>
    <n v="5023"/>
    <x v="6216"/>
    <n v="188"/>
    <n v="286"/>
    <n v="150"/>
    <x v="5"/>
  </r>
  <r>
    <n v="8587"/>
    <s v="S.E.F.I."/>
    <s v="TO0843735"/>
    <s v="07123230018"/>
    <n v="33005"/>
    <n v="200"/>
    <x v="0"/>
    <n v="34218"/>
    <n v="26300"/>
    <n v="3970"/>
    <x v="5414"/>
    <n v="708"/>
    <n v="565"/>
    <n v="0"/>
    <x v="3"/>
  </r>
  <r>
    <n v="8588"/>
    <s v="CANTIERI RIVA"/>
    <s v="BG0245531"/>
    <s v="01897330161"/>
    <n v="33004"/>
    <n v="537"/>
    <x v="0"/>
    <n v="33809"/>
    <n v="19097"/>
    <n v="4876"/>
    <x v="1953"/>
    <n v="-2022"/>
    <n v="250"/>
    <n v="0"/>
    <x v="5"/>
  </r>
  <r>
    <n v="8589"/>
    <s v="FILMOP"/>
    <s v="PD0227236"/>
    <s v="02389160280"/>
    <n v="33002"/>
    <n v="329"/>
    <x v="0"/>
    <n v="33462"/>
    <n v="15961"/>
    <n v="5333"/>
    <x v="4720"/>
    <n v="6178"/>
    <n v="2710"/>
    <n v="210"/>
    <x v="6"/>
  </r>
  <r>
    <n v="8590"/>
    <s v="PANTAGAS"/>
    <s v="MI0788569"/>
    <s v="00804080158"/>
    <n v="32996"/>
    <n v="15"/>
    <x v="0"/>
    <n v="33011"/>
    <n v="15407"/>
    <n v="438"/>
    <x v="20"/>
    <n v="567"/>
    <n v="236"/>
    <n v="1554"/>
    <x v="7"/>
  </r>
  <r>
    <n v="8591"/>
    <s v="BEHR THERMOT TRONIK ITALIA"/>
    <s v="TO0428399"/>
    <s v="00520180019"/>
    <n v="32990"/>
    <n v="674"/>
    <x v="0"/>
    <n v="34283"/>
    <n v="11673"/>
    <n v="6593"/>
    <x v="6217"/>
    <n v="2376"/>
    <n v="1371"/>
    <n v="3241"/>
    <x v="4"/>
  </r>
  <r>
    <n v="8592"/>
    <s v="COMUNELLO GIULIO"/>
    <s v="VI0220625"/>
    <s v="02294990243"/>
    <n v="32988"/>
    <n v="38"/>
    <x v="0"/>
    <n v="33026"/>
    <n v="28286"/>
    <n v="2359"/>
    <x v="767"/>
    <n v="693"/>
    <n v="388"/>
    <n v="1000"/>
    <x v="3"/>
  </r>
  <r>
    <n v="8593"/>
    <s v="FRATELLI TALLIA DI DELFINO"/>
    <s v="BI0127594"/>
    <s v="01223950021"/>
    <n v="32987"/>
    <n v="784"/>
    <x v="0"/>
    <n v="34429"/>
    <n v="9108"/>
    <n v="4893"/>
    <x v="6218"/>
    <n v="-288"/>
    <n v="651"/>
    <n v="5915"/>
    <x v="8"/>
  </r>
  <r>
    <n v="8594"/>
    <s v="PLUVITEC"/>
    <s v="VR0215493"/>
    <s v="02072120237"/>
    <n v="32978"/>
    <n v="163"/>
    <x v="0"/>
    <n v="33617"/>
    <n v="17773"/>
    <n v="7750"/>
    <x v="6219"/>
    <n v="300"/>
    <n v="266"/>
    <n v="4050"/>
    <x v="8"/>
  </r>
  <r>
    <n v="8595"/>
    <s v="I.T.A."/>
    <s v="LC0123708"/>
    <s v="00226600161"/>
    <n v="32977"/>
    <n v="81"/>
    <x v="0"/>
    <n v="33578"/>
    <n v="19227"/>
    <n v="5597"/>
    <x v="3011"/>
    <n v="168"/>
    <n v="354"/>
    <n v="4886"/>
    <x v="9"/>
  </r>
  <r>
    <n v="8596"/>
    <s v="L.A.Z."/>
    <s v="LO0940513"/>
    <s v="03027780158"/>
    <n v="32976"/>
    <n v="44"/>
    <x v="0"/>
    <n v="33063"/>
    <n v="7597"/>
    <n v="15576"/>
    <x v="6220"/>
    <n v="876"/>
    <n v="793"/>
    <n v="281"/>
    <x v="1"/>
  </r>
  <r>
    <n v="8597"/>
    <s v="GENERAL CAR ITALIA"/>
    <s v="RM0674725"/>
    <s v="03564571002"/>
    <n v="32970"/>
    <n v="821"/>
    <x v="0"/>
    <n v="33791"/>
    <n v="33092"/>
    <n v="2345"/>
    <x v="4359"/>
    <n v="203"/>
    <n v="74"/>
    <n v="0"/>
    <x v="1"/>
  </r>
  <r>
    <n v="8598"/>
    <s v="SOCIETA' COOPERATIVA DI CONSUMO DI"/>
    <s v="PN0000054"/>
    <s v="00067270934"/>
    <n v="32969"/>
    <n v="93"/>
    <x v="0"/>
    <n v="33062"/>
    <n v="26044"/>
    <n v="1047"/>
    <x v="2038"/>
    <n v="781"/>
    <n v="296"/>
    <n v="19381"/>
    <x v="8"/>
  </r>
  <r>
    <n v="8599"/>
    <s v="MARZOCCHI POMPE"/>
    <s v="BO0329716"/>
    <s v="03983210372"/>
    <n v="32969"/>
    <n v="853"/>
    <x v="0"/>
    <n v="33267"/>
    <n v="12872"/>
    <n v="7479"/>
    <x v="6221"/>
    <n v="1678"/>
    <n v="488"/>
    <n v="9365"/>
    <x v="0"/>
  </r>
  <r>
    <n v="8600"/>
    <s v="RUGOLO RICAMBI"/>
    <s v="TV0200277"/>
    <s v="02282330261"/>
    <n v="32966"/>
    <n v="3792"/>
    <x v="0"/>
    <n v="36757"/>
    <n v="31689"/>
    <n v="2106"/>
    <x v="6222"/>
    <n v="-318"/>
    <n v="79"/>
    <n v="1018"/>
    <x v="0"/>
  </r>
  <r>
    <n v="8601"/>
    <s v="MANDRIA"/>
    <s v="TO0750911"/>
    <s v="01314680560"/>
    <n v="32961"/>
    <n v="1235"/>
    <x v="0"/>
    <n v="33917"/>
    <n v="18504"/>
    <n v="10373"/>
    <x v="2530"/>
    <n v="-1881"/>
    <n v="147"/>
    <n v="0"/>
    <x v="4"/>
  </r>
  <r>
    <n v="8602"/>
    <s v="MANIFATTURA DELL'ABRUZZO"/>
    <s v="TE0088296"/>
    <s v="00675940670"/>
    <n v="32960"/>
    <n v="405"/>
    <x v="0"/>
    <n v="33403"/>
    <n v="16199"/>
    <n v="5106"/>
    <x v="6223"/>
    <n v="2092"/>
    <n v="998"/>
    <n v="3500"/>
    <x v="0"/>
  </r>
  <r>
    <n v="8603"/>
    <s v="PREMIUM"/>
    <s v="MI1169969"/>
    <s v="07611570156"/>
    <n v="32960"/>
    <n v="57"/>
    <x v="0"/>
    <n v="33018"/>
    <n v="8"/>
    <n v="30802"/>
    <x v="6224"/>
    <n v="2"/>
    <n v="107"/>
    <n v="0"/>
    <x v="0"/>
  </r>
  <r>
    <n v="8604"/>
    <s v="GIESSE GASTRONOMIA SPECIALE"/>
    <s v="VA0120363"/>
    <s v="00304610124"/>
    <n v="32959"/>
    <n v="374"/>
    <x v="0"/>
    <n v="33203"/>
    <n v="16557"/>
    <n v="6958"/>
    <x v="6225"/>
    <n v="799"/>
    <n v="627"/>
    <n v="0"/>
    <x v="2"/>
  </r>
  <r>
    <n v="8605"/>
    <s v="CANTINA SOCIALE LA VERSA IN FORMA"/>
    <s v="PV0024404"/>
    <s v="00181080185"/>
    <n v="32956"/>
    <n v="684"/>
    <x v="0"/>
    <n v="35382"/>
    <n v="20220"/>
    <n v="8596"/>
    <x v="6226"/>
    <n v="591"/>
    <n v="470"/>
    <n v="950"/>
    <x v="0"/>
  </r>
  <r>
    <n v="8606"/>
    <s v="MARCHIANTE"/>
    <s v="MI0943142"/>
    <s v="02926740156"/>
    <n v="32954"/>
    <n v="90"/>
    <x v="0"/>
    <n v="33143"/>
    <n v="29980"/>
    <n v="705"/>
    <x v="6227"/>
    <n v="606"/>
    <n v="139"/>
    <n v="1691"/>
    <x v="1"/>
  </r>
  <r>
    <n v="8607"/>
    <s v="DALMEC"/>
    <s v="TN0087303"/>
    <s v="00316880228"/>
    <n v="32946"/>
    <n v="223"/>
    <x v="0"/>
    <n v="33518"/>
    <n v="8351"/>
    <n v="6292"/>
    <x v="6228"/>
    <n v="3372"/>
    <n v="1494"/>
    <n v="15931"/>
    <x v="8"/>
  </r>
  <r>
    <n v="8608"/>
    <s v="PAVAN"/>
    <s v="PD0293700"/>
    <s v="03218800286"/>
    <n v="32944"/>
    <n v="1206"/>
    <x v="0"/>
    <n v="34151"/>
    <n v="26846"/>
    <n v="2117"/>
    <x v="2189"/>
    <n v="-335"/>
    <n v="87"/>
    <n v="441"/>
    <x v="1"/>
  </r>
  <r>
    <n v="8609"/>
    <s v="NYMCO"/>
    <s v="RM0626960"/>
    <s v="07728800587"/>
    <n v="32943"/>
    <n v="661"/>
    <x v="0"/>
    <n v="33856"/>
    <n v="21860"/>
    <n v="4503"/>
    <x v="6229"/>
    <n v="620"/>
    <n v="531"/>
    <n v="747"/>
    <x v="4"/>
  </r>
  <r>
    <n v="8610"/>
    <s v="FORUM SOCIETA CONSORTILE A"/>
    <s v="RM0835945"/>
    <s v="05066791004"/>
    <n v="32938"/>
    <n v="561"/>
    <x v="0"/>
    <n v="33500"/>
    <n v="1227"/>
    <n v="29574"/>
    <x v="6230"/>
    <n v="112"/>
    <n v="112"/>
    <n v="1115"/>
    <x v="3"/>
  </r>
  <r>
    <n v="8611"/>
    <s v="GROSSI"/>
    <s v="MN0164792"/>
    <s v="01528950205"/>
    <n v="32933"/>
    <n v="37"/>
    <x v="0"/>
    <n v="32969"/>
    <n v="30640"/>
    <n v="674"/>
    <x v="6231"/>
    <n v="-11853"/>
    <n v="55"/>
    <n v="1210"/>
    <x v="8"/>
  </r>
  <r>
    <n v="8612"/>
    <s v="I.C.A. INDUSTRIA CONCIARIA"/>
    <s v="VI0078576"/>
    <s v="00142300243"/>
    <n v="32932"/>
    <n v="461"/>
    <x v="0"/>
    <n v="33435"/>
    <n v="23637"/>
    <n v="3892"/>
    <x v="6232"/>
    <n v="3528"/>
    <n v="1565"/>
    <n v="188"/>
    <x v="4"/>
  </r>
  <r>
    <n v="8613"/>
    <s v="MERCATONE UNO SERVICES"/>
    <s v="BO0274765"/>
    <s v="03238340370"/>
    <n v="32927"/>
    <n v="12128"/>
    <x v="0"/>
    <n v="45055"/>
    <n v="599"/>
    <n v="27216"/>
    <x v="1059"/>
    <n v="4976"/>
    <n v="625"/>
    <n v="51050"/>
    <x v="5"/>
  </r>
  <r>
    <n v="8614"/>
    <s v="VENDER CARLO &amp; C."/>
    <s v="PR0159672"/>
    <s v="01515630349"/>
    <n v="32927"/>
    <n v="1305"/>
    <x v="0"/>
    <n v="34232"/>
    <n v="28502"/>
    <n v="1566"/>
    <x v="3480"/>
    <n v="485"/>
    <n v="360"/>
    <n v="4301"/>
    <x v="8"/>
  </r>
  <r>
    <n v="8615"/>
    <s v="CAPICA MINUTERIE"/>
    <s v="PD0161508"/>
    <s v="01473700282"/>
    <n v="32926"/>
    <n v="62"/>
    <x v="0"/>
    <n v="38144"/>
    <n v="20202"/>
    <n v="3113"/>
    <x v="2956"/>
    <n v="196"/>
    <n v="585"/>
    <n v="95"/>
    <x v="5"/>
  </r>
  <r>
    <n v="8616"/>
    <s v="LINDE GAS MILAZZO"/>
    <s v="CT0209397"/>
    <s v="09914340154"/>
    <n v="32922"/>
    <n v="41"/>
    <x v="0"/>
    <n v="32963"/>
    <n v="20728"/>
    <n v="1033"/>
    <x v="4501"/>
    <n v="2912"/>
    <n v="1205"/>
    <n v="43264"/>
    <x v="1"/>
  </r>
  <r>
    <n v="8617"/>
    <s v="KRIZIA INDUSTRIA"/>
    <s v="MI1132793"/>
    <s v="07029960155"/>
    <n v="32918"/>
    <n v="1351"/>
    <x v="0"/>
    <n v="34284"/>
    <n v="8553"/>
    <n v="17428"/>
    <x v="6233"/>
    <n v="942"/>
    <n v="721"/>
    <n v="0"/>
    <x v="9"/>
  </r>
  <r>
    <n v="8618"/>
    <s v="S.I.E.M.E.C."/>
    <s v="PD0130258"/>
    <s v="00691740286"/>
    <n v="32916"/>
    <n v="1027"/>
    <x v="0"/>
    <n v="36352"/>
    <n v="9044"/>
    <n v="13337"/>
    <x v="6234"/>
    <n v="1831"/>
    <n v="1099"/>
    <n v="2678"/>
    <x v="1"/>
  </r>
  <r>
    <n v="8619"/>
    <s v="SOCIETA' GENERALE PELLAMI E"/>
    <s v="FI0299266"/>
    <s v="00490830460"/>
    <n v="32908"/>
    <n v="973"/>
    <x v="0"/>
    <n v="33881"/>
    <n v="18823"/>
    <n v="12367"/>
    <x v="863"/>
    <n v="324"/>
    <n v="248"/>
    <n v="0"/>
    <x v="5"/>
  </r>
  <r>
    <n v="8620"/>
    <s v="P.A.R.M.A.L. PRODOTTI ALIMENTARI RE"/>
    <s v="PR0183917"/>
    <s v="01865030348"/>
    <n v="32908"/>
    <n v="0"/>
    <x v="0"/>
    <n v="34729"/>
    <n v="34120"/>
    <n v="82"/>
    <x v="20"/>
    <n v="267"/>
    <n v="118"/>
    <n v="0"/>
    <x v="1"/>
  </r>
  <r>
    <n v="8621"/>
    <s v="EURO MOTORS ITALIA EMI"/>
    <s v="MI1285782"/>
    <s v="09349280157"/>
    <n v="32907"/>
    <n v="105"/>
    <x v="0"/>
    <n v="33493"/>
    <n v="12133"/>
    <n v="11191"/>
    <x v="3215"/>
    <n v="5438"/>
    <n v="2364"/>
    <n v="410"/>
    <x v="0"/>
  </r>
  <r>
    <n v="8622"/>
    <s v="IN.F.A."/>
    <s v="PN0013548"/>
    <s v="00070900931"/>
    <n v="32903"/>
    <n v="51"/>
    <x v="0"/>
    <n v="33288"/>
    <n v="14736"/>
    <n v="8736"/>
    <x v="6235"/>
    <n v="921"/>
    <n v="713"/>
    <n v="20"/>
    <x v="1"/>
  </r>
  <r>
    <n v="8623"/>
    <s v="F.LLI PIETRINI"/>
    <s v="VT0032314"/>
    <s v="00057540569"/>
    <n v="32901"/>
    <n v="356"/>
    <x v="0"/>
    <n v="33257"/>
    <n v="28216"/>
    <n v="1828"/>
    <x v="5257"/>
    <n v="636"/>
    <n v="397"/>
    <n v="1995"/>
    <x v="2"/>
  </r>
  <r>
    <n v="8624"/>
    <s v="E.T.A."/>
    <s v="CO0158774"/>
    <s v="00704320134"/>
    <n v="32901"/>
    <n v="214"/>
    <x v="0"/>
    <n v="33403"/>
    <n v="12355"/>
    <n v="9084"/>
    <x v="20"/>
    <n v="1988"/>
    <n v="1256"/>
    <n v="0"/>
    <x v="3"/>
  </r>
  <r>
    <n v="8625"/>
    <s v="MAGNESIUM PRODUCTS OF ITALY - S.P.A"/>
    <s v="AO0051778"/>
    <s v="00593190077"/>
    <n v="32900"/>
    <n v="7631"/>
    <x v="0"/>
    <n v="38911"/>
    <n v="31621"/>
    <n v="8254"/>
    <x v="3237"/>
    <n v="-14320"/>
    <n v="0"/>
    <n v="14004"/>
    <x v="3"/>
  </r>
  <r>
    <n v="8626"/>
    <s v="DELSEY ITALIA"/>
    <s v="MI1383048"/>
    <s v="02035470166"/>
    <n v="32892"/>
    <n v="5"/>
    <x v="0"/>
    <n v="33042"/>
    <n v="24380"/>
    <n v="5364"/>
    <x v="2708"/>
    <n v="1365"/>
    <n v="680"/>
    <n v="0"/>
    <x v="3"/>
  </r>
  <r>
    <n v="8627"/>
    <s v="DEFRANCESCHI A.G."/>
    <s v="BZ0064727"/>
    <s v="00095990214"/>
    <n v="32886"/>
    <n v="1380"/>
    <x v="0"/>
    <n v="34196"/>
    <n v="13422"/>
    <n v="10042"/>
    <x v="2185"/>
    <n v="838"/>
    <n v="624"/>
    <n v="7289"/>
    <x v="1"/>
  </r>
  <r>
    <n v="8628"/>
    <s v="SELCA -"/>
    <s v="TO0529122"/>
    <s v="01977830015"/>
    <n v="32886"/>
    <n v="183"/>
    <x v="0"/>
    <n v="33508"/>
    <n v="11643"/>
    <n v="3979"/>
    <x v="3300"/>
    <n v="8284"/>
    <n v="4184"/>
    <n v="0"/>
    <x v="4"/>
  </r>
  <r>
    <n v="8629"/>
    <s v="MIRAMONDI"/>
    <s v="MI1057926"/>
    <s v="04889060150"/>
    <n v="32885"/>
    <n v="0"/>
    <x v="0"/>
    <n v="32843"/>
    <n v="17437"/>
    <n v="8031"/>
    <x v="5135"/>
    <n v="1786"/>
    <n v="980"/>
    <n v="1526"/>
    <x v="4"/>
  </r>
  <r>
    <n v="8630"/>
    <s v="RUREDIL"/>
    <s v="MI1033206"/>
    <s v="04725680153"/>
    <n v="32884"/>
    <n v="2751"/>
    <x v="0"/>
    <n v="35609"/>
    <n v="17782"/>
    <n v="9368"/>
    <x v="6236"/>
    <n v="1025"/>
    <n v="808"/>
    <n v="9200"/>
    <x v="2"/>
  </r>
  <r>
    <n v="8631"/>
    <s v="INTRACO"/>
    <s v="MI1261029"/>
    <s v="08983160154"/>
    <n v="32881"/>
    <n v="154"/>
    <x v="0"/>
    <n v="33035"/>
    <n v="28320"/>
    <n v="2452"/>
    <x v="4282"/>
    <n v="456"/>
    <n v="280"/>
    <n v="1402"/>
    <x v="3"/>
  </r>
  <r>
    <n v="8632"/>
    <s v="I.S.E.R. INDUSTRIA SERICA ENRICO"/>
    <s v="LC0241555"/>
    <s v="00712710128"/>
    <n v="32880"/>
    <n v="251"/>
    <x v="0"/>
    <n v="33565"/>
    <n v="19055"/>
    <n v="4704"/>
    <x v="6237"/>
    <n v="2307"/>
    <n v="1215"/>
    <n v="4572"/>
    <x v="0"/>
  </r>
  <r>
    <n v="8633"/>
    <s v="LANIFICIO NELLO GORI"/>
    <s v="PO0195526"/>
    <s v="00402540488"/>
    <n v="32879"/>
    <n v="309"/>
    <x v="0"/>
    <n v="32641"/>
    <n v="10299"/>
    <n v="16897"/>
    <x v="3636"/>
    <n v="1354"/>
    <n v="911"/>
    <n v="3462"/>
    <x v="0"/>
  </r>
  <r>
    <n v="8634"/>
    <s v="SELEZIONE AUTO"/>
    <s v="NA0465147"/>
    <s v="05919270636"/>
    <n v="32871"/>
    <n v="479"/>
    <x v="0"/>
    <n v="33350"/>
    <n v="28017"/>
    <n v="1571"/>
    <x v="6238"/>
    <n v="2116"/>
    <n v="956"/>
    <n v="0"/>
    <x v="5"/>
  </r>
  <r>
    <n v="8635"/>
    <s v="CONTEC SERVIZI"/>
    <s v="RM0415372"/>
    <s v="02789480585"/>
    <n v="32867"/>
    <n v="199"/>
    <x v="0"/>
    <n v="33066"/>
    <n v="4695"/>
    <n v="5969"/>
    <x v="6239"/>
    <n v="2480"/>
    <n v="1882"/>
    <n v="0"/>
    <x v="3"/>
  </r>
  <r>
    <n v="8636"/>
    <s v="NEOLT"/>
    <s v="BG0046395"/>
    <s v="00223230160"/>
    <n v="32861"/>
    <n v="2464"/>
    <x v="0"/>
    <n v="34688"/>
    <n v="13830"/>
    <n v="6818"/>
    <x v="6240"/>
    <n v="-1978"/>
    <n v="506"/>
    <n v="875"/>
    <x v="5"/>
  </r>
  <r>
    <n v="8637"/>
    <s v="AVIOCART"/>
    <s v="TN0123056"/>
    <s v="00644760225"/>
    <n v="32859"/>
    <n v="462"/>
    <x v="0"/>
    <n v="33831"/>
    <n v="15900"/>
    <n v="4579"/>
    <x v="6241"/>
    <n v="601"/>
    <n v="333"/>
    <n v="12700"/>
    <x v="6"/>
  </r>
  <r>
    <n v="8638"/>
    <s v="SOCIETA' COSMETICI"/>
    <s v="TO0817113"/>
    <s v="06847610018"/>
    <n v="32858"/>
    <n v="68"/>
    <x v="0"/>
    <n v="34794"/>
    <n v="13151"/>
    <n v="12038"/>
    <x v="6242"/>
    <n v="1225"/>
    <n v="1223"/>
    <n v="5835"/>
    <x v="7"/>
  </r>
  <r>
    <n v="8639"/>
    <s v="&quot;TESSITRAMA S.P.A.&quot;"/>
    <s v="VA0218806"/>
    <s v="01940590126"/>
    <n v="32850"/>
    <n v="897"/>
    <x v="0"/>
    <n v="36406"/>
    <n v="17334"/>
    <n v="15227"/>
    <x v="5098"/>
    <n v="249"/>
    <n v="301"/>
    <n v="1000"/>
    <x v="4"/>
  </r>
  <r>
    <n v="8640"/>
    <s v="VIVISOL"/>
    <s v="MI1351697"/>
    <s v="05903120631"/>
    <n v="32850"/>
    <n v="1450"/>
    <x v="0"/>
    <n v="35559"/>
    <n v="13724"/>
    <n v="12489"/>
    <x v="3245"/>
    <n v="1940"/>
    <n v="1015"/>
    <n v="3000"/>
    <x v="3"/>
  </r>
  <r>
    <n v="8641"/>
    <s v="DESIO &amp; ROBE'"/>
    <s v="PI0075283"/>
    <s v="00653150508"/>
    <n v="32843"/>
    <n v="55"/>
    <x v="0"/>
    <n v="32898"/>
    <n v="25863"/>
    <n v="1207"/>
    <x v="4719"/>
    <n v="1266"/>
    <n v="758"/>
    <n v="5644"/>
    <x v="8"/>
  </r>
  <r>
    <n v="8642"/>
    <s v="COMPAGNIA MERCANTILE D'OLTREMARE"/>
    <s v="SA0167063"/>
    <s v="00691950653"/>
    <n v="32841"/>
    <n v="1203"/>
    <x v="0"/>
    <n v="37621"/>
    <n v="28497"/>
    <n v="6238"/>
    <x v="6243"/>
    <n v="1024"/>
    <n v="514"/>
    <n v="0"/>
    <x v="8"/>
  </r>
  <r>
    <n v="8643"/>
    <s v="NEO FARMASIC"/>
    <s v="CT0178679"/>
    <s v="02690850876"/>
    <n v="32840"/>
    <n v="10"/>
    <x v="0"/>
    <n v="32850"/>
    <n v="30493"/>
    <n v="1362"/>
    <x v="6244"/>
    <n v="-298"/>
    <n v="54"/>
    <n v="0"/>
    <x v="9"/>
  </r>
  <r>
    <n v="8644"/>
    <s v="TRASPORTI INTERNAZIONALI ALIBERTI"/>
    <s v="AV0101373"/>
    <s v="00449240654"/>
    <n v="32835"/>
    <n v="583"/>
    <x v="0"/>
    <n v="33418"/>
    <n v="8907"/>
    <n v="13453"/>
    <x v="5378"/>
    <n v="46"/>
    <n v="331"/>
    <n v="6057"/>
    <x v="1"/>
  </r>
  <r>
    <n v="8645"/>
    <s v="CRODA ITALIANA"/>
    <s v="PV0075056"/>
    <s v="00170000186"/>
    <n v="32828"/>
    <n v="342"/>
    <x v="0"/>
    <n v="33259"/>
    <n v="26380"/>
    <n v="2191"/>
    <x v="2150"/>
    <n v="886"/>
    <n v="507"/>
    <n v="0"/>
    <x v="1"/>
  </r>
  <r>
    <n v="8646"/>
    <s v="CONDO METRO S.C. A R.L."/>
    <s v="RM0744555"/>
    <s v="04212181004"/>
    <n v="32828"/>
    <n v="509"/>
    <x v="0"/>
    <n v="33908"/>
    <n v="3736"/>
    <n v="12725"/>
    <x v="6245"/>
    <n v="630"/>
    <n v="630"/>
    <n v="0"/>
    <x v="8"/>
  </r>
  <r>
    <n v="8647"/>
    <s v="DI.AL.MA."/>
    <s v="CA0097748"/>
    <s v="00636320921"/>
    <n v="32820"/>
    <n v="2096"/>
    <x v="0"/>
    <n v="34916"/>
    <n v="31018"/>
    <n v="1364"/>
    <x v="6246"/>
    <n v="244"/>
    <n v="206"/>
    <n v="238"/>
    <x v="0"/>
  </r>
  <r>
    <n v="8648"/>
    <s v="SACALL"/>
    <s v="MI1098616"/>
    <s v="06461120153"/>
    <n v="32815"/>
    <n v="40"/>
    <x v="0"/>
    <n v="32965"/>
    <n v="23863"/>
    <n v="4084"/>
    <x v="5390"/>
    <n v="822"/>
    <n v="646"/>
    <n v="2087"/>
    <x v="0"/>
  </r>
  <r>
    <n v="8649"/>
    <s v="CANAVERA E AUDI"/>
    <s v="TO0132364"/>
    <s v="00475820015"/>
    <n v="32814"/>
    <n v="716"/>
    <x v="0"/>
    <n v="33084"/>
    <n v="11860"/>
    <n v="9357"/>
    <x v="732"/>
    <n v="1084"/>
    <n v="987"/>
    <n v="2854"/>
    <x v="4"/>
  </r>
  <r>
    <n v="8650"/>
    <s v="TUPPERWARE ITALIA"/>
    <s v="MI0867009"/>
    <s v="01724340151"/>
    <n v="32813"/>
    <n v="3611"/>
    <x v="0"/>
    <n v="36424"/>
    <n v="6162"/>
    <n v="17176"/>
    <x v="6247"/>
    <n v="3611"/>
    <n v="2073"/>
    <n v="0"/>
    <x v="0"/>
  </r>
  <r>
    <n v="8651"/>
    <s v="&quot;RACCORDI FORGIATI - S.P.A.&quot;."/>
    <s v="PV0137028"/>
    <s v="00321020182"/>
    <n v="32812"/>
    <n v="207"/>
    <x v="0"/>
    <n v="32532"/>
    <n v="15168"/>
    <n v="3811"/>
    <x v="6248"/>
    <n v="5660"/>
    <n v="2733"/>
    <n v="0"/>
    <x v="0"/>
  </r>
  <r>
    <n v="8652"/>
    <s v="LINGOTTO"/>
    <s v="TO0814190"/>
    <s v="06802310018"/>
    <n v="32809"/>
    <n v="2917"/>
    <x v="0"/>
    <n v="26897"/>
    <n v="1187"/>
    <n v="16282"/>
    <x v="2038"/>
    <n v="-32133"/>
    <n v="105"/>
    <n v="6800"/>
    <x v="2"/>
  </r>
  <r>
    <n v="8653"/>
    <s v="AXO SPORT"/>
    <s v="TV0129204"/>
    <s v="00591810262"/>
    <n v="32808"/>
    <n v="426"/>
    <x v="0"/>
    <n v="34984"/>
    <n v="15057"/>
    <n v="13342"/>
    <x v="6249"/>
    <n v="-915"/>
    <n v="225"/>
    <n v="1454"/>
    <x v="0"/>
  </r>
  <r>
    <n v="8654"/>
    <s v="DIONISI CARNI"/>
    <s v="AP0136607"/>
    <s v="01465640447"/>
    <n v="32801"/>
    <n v="0"/>
    <x v="0"/>
    <n v="32801"/>
    <n v="31081"/>
    <n v="570"/>
    <x v="2330"/>
    <n v="91"/>
    <n v="70"/>
    <n v="0"/>
    <x v="1"/>
  </r>
  <r>
    <n v="8655"/>
    <s v="SICME MOTORI"/>
    <s v="TO0461249"/>
    <s v="01008970012"/>
    <n v="32790"/>
    <n v="594"/>
    <x v="0"/>
    <n v="33384"/>
    <n v="13643"/>
    <n v="7442"/>
    <x v="6250"/>
    <n v="950"/>
    <n v="865"/>
    <n v="2056"/>
    <x v="8"/>
  </r>
  <r>
    <n v="8656"/>
    <s v="NOVAGLASS"/>
    <s v="TV0157607"/>
    <s v="00810800268"/>
    <n v="32789"/>
    <n v="286"/>
    <x v="0"/>
    <n v="33340"/>
    <n v="18666"/>
    <n v="7283"/>
    <x v="308"/>
    <n v="804"/>
    <n v="647"/>
    <n v="3533"/>
    <x v="1"/>
  </r>
  <r>
    <n v="8657"/>
    <s v="FILATI BIAGIOLI MODESTO"/>
    <s v="PT0095793"/>
    <s v="00813570470"/>
    <n v="32784"/>
    <n v="43"/>
    <x v="0"/>
    <n v="32684"/>
    <n v="15531"/>
    <n v="9698"/>
    <x v="6251"/>
    <n v="807"/>
    <n v="482"/>
    <n v="0"/>
    <x v="4"/>
  </r>
  <r>
    <n v="8658"/>
    <s v="POLO AUTOTRASPORTI"/>
    <s v="FO0236511"/>
    <s v="02031070408"/>
    <n v="32781"/>
    <n v="696"/>
    <x v="0"/>
    <n v="33477"/>
    <n v="3781"/>
    <n v="28080"/>
    <x v="6202"/>
    <n v="139"/>
    <n v="135"/>
    <n v="344"/>
    <x v="3"/>
  </r>
  <r>
    <n v="8659"/>
    <s v="ATTIVA"/>
    <s v="VI0237639"/>
    <s v="02516310246"/>
    <n v="32780"/>
    <n v="33"/>
    <x v="0"/>
    <n v="32813"/>
    <n v="31325"/>
    <n v="1856"/>
    <x v="5280"/>
    <n v="215"/>
    <n v="125"/>
    <n v="0"/>
    <x v="8"/>
  </r>
  <r>
    <n v="8660"/>
    <s v="ILFORD IMAGING ITALIA"/>
    <s v="VA0098475"/>
    <s v="00833370158"/>
    <n v="32778"/>
    <n v="2852"/>
    <x v="0"/>
    <n v="35630"/>
    <n v="21811"/>
    <n v="4791"/>
    <x v="3044"/>
    <n v="1629"/>
    <n v="338"/>
    <n v="0"/>
    <x v="4"/>
  </r>
  <r>
    <n v="8661"/>
    <s v="TOSCANA DISCOUNT"/>
    <s v="SI0096352"/>
    <s v="00859900524"/>
    <n v="32774"/>
    <n v="1222"/>
    <x v="0"/>
    <n v="33996"/>
    <n v="30601"/>
    <n v="705"/>
    <x v="6252"/>
    <n v="52"/>
    <n v="50"/>
    <n v="0"/>
    <x v="5"/>
  </r>
  <r>
    <n v="8662"/>
    <s v="RPM SUD"/>
    <s v="TE0095234"/>
    <s v="00771050671"/>
    <n v="32771"/>
    <n v="170"/>
    <x v="0"/>
    <n v="33269"/>
    <n v="15575"/>
    <n v="6702"/>
    <x v="6253"/>
    <n v="3432"/>
    <n v="140"/>
    <n v="1071"/>
    <x v="8"/>
  </r>
  <r>
    <n v="8663"/>
    <s v="BATES ITALIA"/>
    <s v="MI1278840"/>
    <s v="09172840150"/>
    <n v="32770"/>
    <n v="112"/>
    <x v="0"/>
    <n v="32881"/>
    <n v="0"/>
    <n v="22139"/>
    <x v="6254"/>
    <n v="2492"/>
    <n v="1430"/>
    <n v="11"/>
    <x v="5"/>
  </r>
  <r>
    <n v="8664"/>
    <s v="I.C.A. INDUSTRIA CONFEZIONI"/>
    <s v="TA0070675"/>
    <s v="00388070732"/>
    <n v="32768"/>
    <n v="8"/>
    <x v="0"/>
    <n v="32776"/>
    <n v="16556"/>
    <n v="11536"/>
    <x v="4310"/>
    <n v="1303"/>
    <n v="691"/>
    <n v="3000"/>
    <x v="1"/>
  </r>
  <r>
    <n v="8665"/>
    <s v="BERCHI"/>
    <s v="PR0119146"/>
    <s v="00192850345"/>
    <n v="32768"/>
    <n v="1523"/>
    <x v="0"/>
    <n v="34606"/>
    <n v="16359"/>
    <n v="6830"/>
    <x v="6255"/>
    <n v="886"/>
    <n v="801"/>
    <n v="948"/>
    <x v="9"/>
  </r>
  <r>
    <n v="8666"/>
    <s v="AUTOLAGHI DI BARBERI E VEDANI"/>
    <s v="NO0102510"/>
    <s v="00126410034"/>
    <n v="32768"/>
    <n v="149"/>
    <x v="0"/>
    <n v="32917"/>
    <n v="29645"/>
    <n v="1195"/>
    <x v="20"/>
    <n v="1766"/>
    <n v="762"/>
    <n v="0"/>
    <x v="1"/>
  </r>
  <r>
    <n v="8667"/>
    <s v="L.A.G."/>
    <s v="MO0105868"/>
    <s v="00181230368"/>
    <n v="32764"/>
    <n v="179"/>
    <x v="0"/>
    <n v="33707"/>
    <n v="9521"/>
    <n v="7235"/>
    <x v="5808"/>
    <n v="5600"/>
    <n v="2697"/>
    <n v="750"/>
    <x v="5"/>
  </r>
  <r>
    <n v="8668"/>
    <s v="ROBOLIGHT"/>
    <s v="TN0124649"/>
    <s v="00649040227"/>
    <n v="32759"/>
    <n v="188"/>
    <x v="0"/>
    <n v="31344"/>
    <n v="13311"/>
    <n v="8498"/>
    <x v="6256"/>
    <n v="1209"/>
    <n v="688"/>
    <n v="1875"/>
    <x v="1"/>
  </r>
  <r>
    <n v="8669"/>
    <s v="FINDACO"/>
    <s v="RM0530256"/>
    <s v="06439620581"/>
    <n v="32745"/>
    <n v="1217"/>
    <x v="0"/>
    <n v="33962"/>
    <n v="33906"/>
    <n v="680"/>
    <x v="5168"/>
    <n v="74"/>
    <n v="46"/>
    <n v="2592"/>
    <x v="0"/>
  </r>
  <r>
    <n v="8670"/>
    <s v="SELTA"/>
    <s v="MI1219421"/>
    <s v="08359330159"/>
    <n v="32731"/>
    <n v="666"/>
    <x v="0"/>
    <n v="32771"/>
    <n v="18518"/>
    <n v="5470"/>
    <x v="6257"/>
    <n v="1259"/>
    <n v="1017"/>
    <n v="12109"/>
    <x v="1"/>
  </r>
  <r>
    <n v="8671"/>
    <s v="LAVORAZIONE CARTE SPECIALI"/>
    <s v="LC0055081"/>
    <s v="00207500133"/>
    <n v="32726"/>
    <n v="183"/>
    <x v="0"/>
    <n v="33354"/>
    <n v="16673"/>
    <n v="5805"/>
    <x v="6258"/>
    <n v="695"/>
    <n v="521"/>
    <n v="0"/>
    <x v="2"/>
  </r>
  <r>
    <n v="8672"/>
    <s v="INDUSTRIA MOBILI PROFIM"/>
    <s v="PN0031884"/>
    <s v="00295000939"/>
    <n v="32724"/>
    <n v="118"/>
    <x v="0"/>
    <n v="32833"/>
    <n v="20295"/>
    <n v="5246"/>
    <x v="3351"/>
    <n v="851"/>
    <n v="584"/>
    <n v="0"/>
    <x v="3"/>
  </r>
  <r>
    <n v="8673"/>
    <s v="ASSOCIAZIONE PRODUTTORI AGRICOLI"/>
    <s v="TN0095008"/>
    <s v="00477190227"/>
    <n v="32724"/>
    <n v="1404"/>
    <x v="0"/>
    <n v="35463"/>
    <n v="29017"/>
    <n v="2650"/>
    <x v="6259"/>
    <n v="373"/>
    <n v="68"/>
    <n v="2063"/>
    <x v="3"/>
  </r>
  <r>
    <n v="8674"/>
    <s v="GASAUTO"/>
    <s v="RM0209000"/>
    <s v="00427660584"/>
    <n v="32723"/>
    <n v="99"/>
    <x v="0"/>
    <n v="32822"/>
    <n v="23635"/>
    <n v="2765"/>
    <x v="2373"/>
    <n v="4313"/>
    <n v="1794"/>
    <n v="0"/>
    <x v="3"/>
  </r>
  <r>
    <n v="8675"/>
    <s v="R.M.S."/>
    <s v="MI1169850"/>
    <s v="07582360157"/>
    <n v="32721"/>
    <n v="143"/>
    <x v="0"/>
    <n v="32864"/>
    <n v="26883"/>
    <n v="2325"/>
    <x v="6260"/>
    <n v="834"/>
    <n v="495"/>
    <n v="366"/>
    <x v="1"/>
  </r>
  <r>
    <n v="8676"/>
    <s v="CO.NA.PRO CONSORZIO NAZIONALE"/>
    <s v="RM0409707"/>
    <s v="02435070582"/>
    <n v="32721"/>
    <n v="7"/>
    <x v="0"/>
    <n v="32729"/>
    <n v="31"/>
    <n v="31805"/>
    <x v="6179"/>
    <n v="72"/>
    <n v="31"/>
    <n v="0"/>
    <x v="4"/>
  </r>
  <r>
    <n v="8677"/>
    <s v="MANIFATTURA ANTONIO RANDI"/>
    <s v="VA0115190"/>
    <s v="00219910122"/>
    <n v="32715"/>
    <n v="198"/>
    <x v="0"/>
    <n v="31615"/>
    <n v="20802"/>
    <n v="4997"/>
    <x v="5513"/>
    <n v="-2857"/>
    <n v="213"/>
    <n v="6420"/>
    <x v="4"/>
  </r>
  <r>
    <n v="8678"/>
    <s v="GI-VI"/>
    <s v="BS0273488"/>
    <s v="01384670178"/>
    <n v="32711"/>
    <n v="1946"/>
    <x v="0"/>
    <n v="35342"/>
    <n v="18918"/>
    <n v="12367"/>
    <x v="6261"/>
    <n v="1275"/>
    <n v="526"/>
    <n v="0"/>
    <x v="2"/>
  </r>
  <r>
    <n v="8679"/>
    <s v="PAGLIAROLI VETRI"/>
    <s v="LT0088747"/>
    <s v="01428290595"/>
    <n v="32710"/>
    <n v="59"/>
    <x v="0"/>
    <n v="32769"/>
    <n v="27079"/>
    <n v="1072"/>
    <x v="4856"/>
    <n v="40"/>
    <n v="111"/>
    <n v="3313"/>
    <x v="3"/>
  </r>
  <r>
    <n v="8680"/>
    <s v="ROMEA LEGNAMI"/>
    <s v="VE0135536"/>
    <s v="00444920276"/>
    <n v="32707"/>
    <n v="398"/>
    <x v="0"/>
    <n v="33406"/>
    <n v="21489"/>
    <n v="5220"/>
    <x v="4436"/>
    <n v="311"/>
    <n v="374"/>
    <n v="4865"/>
    <x v="0"/>
  </r>
  <r>
    <n v="8681"/>
    <s v="CENTODUCATI"/>
    <s v="MI1258987"/>
    <s v="08891210158"/>
    <n v="32700"/>
    <n v="264"/>
    <x v="0"/>
    <n v="32964"/>
    <n v="20904"/>
    <n v="3841"/>
    <x v="2539"/>
    <n v="73"/>
    <n v="391"/>
    <n v="7128"/>
    <x v="0"/>
  </r>
  <r>
    <n v="8682"/>
    <s v="DALLARA AUTOMOBILI"/>
    <s v="PR0159741"/>
    <s v="01518040348"/>
    <n v="32700"/>
    <n v="70"/>
    <x v="0"/>
    <n v="34086"/>
    <n v="12653"/>
    <n v="8762"/>
    <x v="6262"/>
    <n v="7897"/>
    <n v="3415"/>
    <n v="0"/>
    <x v="5"/>
  </r>
  <r>
    <n v="8683"/>
    <s v="PREVIERO N."/>
    <s v="CO0136409"/>
    <s v="00098470131"/>
    <n v="32692"/>
    <n v="636"/>
    <x v="0"/>
    <n v="33963"/>
    <n v="13661"/>
    <n v="10502"/>
    <x v="20"/>
    <n v="709"/>
    <n v="704"/>
    <n v="0"/>
    <x v="3"/>
  </r>
  <r>
    <n v="8684"/>
    <s v="S.B.C. MOTOVARIATORI"/>
    <s v="MI0990569"/>
    <s v="04018310153"/>
    <n v="32690"/>
    <n v="24"/>
    <x v="0"/>
    <n v="33939"/>
    <n v="17326"/>
    <n v="3154"/>
    <x v="6263"/>
    <n v="6027"/>
    <n v="2802"/>
    <n v="0"/>
    <x v="5"/>
  </r>
  <r>
    <n v="8685"/>
    <s v="MORGANTI"/>
    <s v="LC0108911"/>
    <s v="00232520130"/>
    <n v="32689"/>
    <n v="24"/>
    <x v="0"/>
    <n v="32767"/>
    <n v="18777"/>
    <n v="6141"/>
    <x v="6264"/>
    <n v="1345"/>
    <n v="873"/>
    <n v="5999"/>
    <x v="6"/>
  </r>
  <r>
    <n v="8686"/>
    <s v="CLARK"/>
    <s v="RM0515114"/>
    <s v="06124980589"/>
    <n v="32683"/>
    <n v="205"/>
    <x v="0"/>
    <n v="33656"/>
    <n v="27046"/>
    <n v="2725"/>
    <x v="2603"/>
    <n v="301"/>
    <n v="270"/>
    <n v="2700"/>
    <x v="7"/>
  </r>
  <r>
    <n v="8687"/>
    <s v="U.P.M. UFFICIO PROGETTAZIONI"/>
    <s v="CN0146764"/>
    <s v="02509640013"/>
    <n v="32682"/>
    <n v="81"/>
    <x v="0"/>
    <n v="31930"/>
    <n v="13551"/>
    <n v="2962"/>
    <x v="6265"/>
    <n v="251"/>
    <n v="502"/>
    <n v="4377"/>
    <x v="4"/>
  </r>
  <r>
    <n v="8688"/>
    <s v="MARCO LAGATTOLLA"/>
    <s v="MI1195969"/>
    <s v="08014710159"/>
    <n v="32678"/>
    <n v="380"/>
    <x v="0"/>
    <n v="33699"/>
    <n v="21904"/>
    <n v="5026"/>
    <x v="2295"/>
    <n v="1522"/>
    <n v="874"/>
    <n v="4667"/>
    <x v="3"/>
  </r>
  <r>
    <n v="8689"/>
    <s v="C.F.M. COOPERATIVA FABBRI"/>
    <s v="PG0165869"/>
    <s v="01889510549"/>
    <n v="32675"/>
    <n v="210"/>
    <x v="0"/>
    <n v="34553"/>
    <n v="16710"/>
    <n v="7669"/>
    <x v="6206"/>
    <n v="1522"/>
    <n v="543"/>
    <n v="0"/>
    <x v="8"/>
  </r>
  <r>
    <n v="8690"/>
    <s v="EUROPOL GUARDIE CORPO DI VIGILANZA"/>
    <s v="RM0486606"/>
    <s v="05221750580"/>
    <n v="32672"/>
    <n v="57"/>
    <x v="0"/>
    <n v="32729"/>
    <n v="0"/>
    <n v="2800"/>
    <x v="6266"/>
    <n v="1647"/>
    <n v="1465"/>
    <n v="0"/>
    <x v="8"/>
  </r>
  <r>
    <n v="8691"/>
    <s v="I.C.A.S. INDUSTRIA CANAVESANA"/>
    <s v="TO0270300"/>
    <s v="00477030019"/>
    <n v="32657"/>
    <n v="182"/>
    <x v="0"/>
    <n v="34020"/>
    <n v="16518"/>
    <n v="5925"/>
    <x v="5793"/>
    <n v="5309"/>
    <n v="2282"/>
    <n v="3139"/>
    <x v="9"/>
  </r>
  <r>
    <n v="8692"/>
    <s v="CONSORZIO DEL MIRESE"/>
    <s v="VE0087000"/>
    <s v="00185030277"/>
    <n v="32656"/>
    <n v="1054"/>
    <x v="0"/>
    <n v="33711"/>
    <n v="1041"/>
    <n v="21148"/>
    <x v="6267"/>
    <n v="1443"/>
    <n v="327"/>
    <n v="7883"/>
    <x v="1"/>
  </r>
  <r>
    <n v="8693"/>
    <s v="GRUPPO COSIAC ."/>
    <s v="RM0412710"/>
    <s v="00103130829"/>
    <n v="32652"/>
    <n v="6530"/>
    <x v="0"/>
    <n v="22923"/>
    <n v="13"/>
    <n v="18593"/>
    <x v="2367"/>
    <n v="343"/>
    <n v="176"/>
    <n v="10696"/>
    <x v="1"/>
  </r>
  <r>
    <n v="8694"/>
    <s v="A. CELLI"/>
    <s v="LU0058236"/>
    <s v="00249350463"/>
    <n v="32649"/>
    <n v="0"/>
    <x v="0"/>
    <n v="32591"/>
    <n v="17253"/>
    <n v="7020"/>
    <x v="6268"/>
    <n v="1012"/>
    <n v="804"/>
    <n v="1072"/>
    <x v="8"/>
  </r>
  <r>
    <n v="8695"/>
    <s v="ARCUS IMMOBILIARE"/>
    <s v="MI1011301"/>
    <s v="04426190155"/>
    <n v="32648"/>
    <n v="5791"/>
    <x v="0"/>
    <n v="24881"/>
    <n v="382"/>
    <n v="8565"/>
    <x v="6269"/>
    <n v="-16336"/>
    <n v="131"/>
    <n v="10830"/>
    <x v="0"/>
  </r>
  <r>
    <n v="8696"/>
    <s v="LATERIFICIO PUGLIESE"/>
    <s v="BA0065900"/>
    <s v="00258480722"/>
    <n v="32642"/>
    <n v="821"/>
    <x v="0"/>
    <n v="33279"/>
    <n v="15260"/>
    <n v="9553"/>
    <x v="6270"/>
    <n v="18"/>
    <n v="226"/>
    <n v="752"/>
    <x v="0"/>
  </r>
  <r>
    <n v="8697"/>
    <s v="S.E.S.T."/>
    <s v="BL0046763"/>
    <s v="00132040254"/>
    <n v="32640"/>
    <n v="241"/>
    <x v="0"/>
    <n v="32905"/>
    <n v="16834"/>
    <n v="4038"/>
    <x v="5977"/>
    <n v="2121"/>
    <n v="1257"/>
    <n v="2201"/>
    <x v="4"/>
  </r>
  <r>
    <n v="8698"/>
    <s v="ASTRA"/>
    <s v="NO0088763"/>
    <s v="00111810032"/>
    <n v="32638"/>
    <n v="69"/>
    <x v="0"/>
    <n v="32707"/>
    <n v="27400"/>
    <n v="2579"/>
    <x v="4647"/>
    <n v="452"/>
    <n v="286"/>
    <n v="1080"/>
    <x v="0"/>
  </r>
  <r>
    <n v="8699"/>
    <s v="RENO MOTOR COMPANY"/>
    <s v="BO0355659"/>
    <s v="04216140378"/>
    <n v="32638"/>
    <n v="3687"/>
    <x v="0"/>
    <n v="36326"/>
    <n v="31581"/>
    <n v="3749"/>
    <x v="4481"/>
    <n v="479"/>
    <n v="237"/>
    <n v="104"/>
    <x v="0"/>
  </r>
  <r>
    <n v="8700"/>
    <s v="GRUPPO VALIGI ITALY"/>
    <s v="PG0108701"/>
    <s v="00416720548"/>
    <n v="32637"/>
    <n v="28"/>
    <x v="0"/>
    <n v="32625"/>
    <n v="22829"/>
    <n v="5451"/>
    <x v="4160"/>
    <n v="745"/>
    <n v="471"/>
    <n v="2144"/>
    <x v="2"/>
  </r>
  <r>
    <n v="8701"/>
    <s v="ERRESSE"/>
    <s v="RM0844340"/>
    <s v="05134121002"/>
    <n v="32636"/>
    <n v="936"/>
    <x v="0"/>
    <n v="33572"/>
    <n v="29958"/>
    <n v="940"/>
    <x v="6134"/>
    <n v="-8"/>
    <n v="172"/>
    <n v="737"/>
    <x v="0"/>
  </r>
  <r>
    <n v="8702"/>
    <s v="DORIGUZZI"/>
    <s v="VI0038602"/>
    <s v="00161490248"/>
    <n v="32627"/>
    <n v="358"/>
    <x v="0"/>
    <n v="32985"/>
    <n v="25560"/>
    <n v="2230"/>
    <x v="6271"/>
    <n v="229"/>
    <n v="229"/>
    <n v="580"/>
    <x v="1"/>
  </r>
  <r>
    <n v="8703"/>
    <s v="HELVOET PHARMA BELGIUM N.V."/>
    <s v="MI1458192"/>
    <s v="11361140152"/>
    <n v="32621"/>
    <n v="329"/>
    <x v="0"/>
    <n v="33365"/>
    <n v="13548"/>
    <n v="4719"/>
    <x v="2793"/>
    <n v="1110"/>
    <n v="878"/>
    <n v="0"/>
    <x v="8"/>
  </r>
  <r>
    <n v="8704"/>
    <s v="ITALMATCH CHEMICALS"/>
    <s v="GE0371305"/>
    <s v="12090360152"/>
    <n v="32621"/>
    <n v="1589"/>
    <x v="0"/>
    <n v="34360"/>
    <n v="14179"/>
    <n v="6092"/>
    <x v="20"/>
    <n v="2979"/>
    <n v="1827"/>
    <n v="0"/>
    <x v="1"/>
  </r>
  <r>
    <n v="8705"/>
    <s v="LIGURIA DIESEL"/>
    <s v="SV0084988"/>
    <s v="00709820096"/>
    <n v="32611"/>
    <n v="449"/>
    <x v="0"/>
    <n v="33060"/>
    <n v="29567"/>
    <n v="1823"/>
    <x v="6272"/>
    <n v="124"/>
    <n v="196"/>
    <n v="0"/>
    <x v="4"/>
  </r>
  <r>
    <n v="8706"/>
    <s v="SOLFER COMPONENTI"/>
    <s v="PG0126106"/>
    <s v="01149280545"/>
    <n v="32609"/>
    <n v="212"/>
    <x v="0"/>
    <n v="33340"/>
    <n v="12284"/>
    <n v="10643"/>
    <x v="4486"/>
    <n v="167"/>
    <n v="496"/>
    <n v="3104"/>
    <x v="3"/>
  </r>
  <r>
    <n v="8707"/>
    <s v="G. SCALA &amp; C."/>
    <s v="VI0065440"/>
    <s v="00150120244"/>
    <n v="32608"/>
    <n v="105"/>
    <x v="0"/>
    <n v="32713"/>
    <n v="23763"/>
    <n v="3194"/>
    <x v="3001"/>
    <n v="2033"/>
    <n v="1023"/>
    <n v="450"/>
    <x v="8"/>
  </r>
  <r>
    <n v="8708"/>
    <s v="ORLANDI ACCIAI"/>
    <s v="BS0200747"/>
    <s v="01910310158"/>
    <n v="32600"/>
    <n v="128"/>
    <x v="0"/>
    <n v="33559"/>
    <n v="26948"/>
    <n v="1270"/>
    <x v="6273"/>
    <n v="664"/>
    <n v="489"/>
    <n v="3500"/>
    <x v="4"/>
  </r>
  <r>
    <n v="8709"/>
    <s v="RACO"/>
    <s v="UD0186113"/>
    <s v="01647010303"/>
    <n v="32600"/>
    <n v="200"/>
    <x v="0"/>
    <n v="32948"/>
    <n v="10719"/>
    <n v="6817"/>
    <x v="6274"/>
    <n v="-1469"/>
    <n v="415"/>
    <n v="13241"/>
    <x v="5"/>
  </r>
  <r>
    <n v="8710"/>
    <s v="AUTOPROGETTO S.R.L.."/>
    <s v="BR0074873"/>
    <s v="01709160749"/>
    <n v="32600"/>
    <n v="377"/>
    <x v="0"/>
    <n v="32978"/>
    <n v="25857"/>
    <n v="2080"/>
    <x v="3443"/>
    <n v="377"/>
    <n v="206"/>
    <n v="0"/>
    <x v="8"/>
  </r>
  <r>
    <n v="8711"/>
    <s v="TEXCONTROL"/>
    <s v="TV0182824"/>
    <s v="05018360155"/>
    <n v="32595"/>
    <n v="544"/>
    <x v="0"/>
    <n v="33247"/>
    <n v="7536"/>
    <n v="8484"/>
    <x v="6275"/>
    <n v="5000"/>
    <n v="1762"/>
    <n v="0"/>
    <x v="5"/>
  </r>
  <r>
    <n v="8712"/>
    <s v="SUPERMARKETS DUGAN"/>
    <s v="MI0828087"/>
    <s v="00811720150"/>
    <n v="32589"/>
    <n v="316"/>
    <x v="0"/>
    <n v="32905"/>
    <n v="25015"/>
    <n v="1291"/>
    <x v="3891"/>
    <n v="1069"/>
    <n v="629"/>
    <n v="2574"/>
    <x v="1"/>
  </r>
  <r>
    <n v="8713"/>
    <s v="PICENUM PLAST"/>
    <s v="AP0077367"/>
    <s v="00200720449"/>
    <n v="32586"/>
    <n v="267"/>
    <x v="0"/>
    <n v="33793"/>
    <n v="21405"/>
    <n v="5059"/>
    <x v="6276"/>
    <n v="814"/>
    <n v="245"/>
    <n v="2025"/>
    <x v="9"/>
  </r>
  <r>
    <n v="8714"/>
    <s v="DAL BELLO SOCIETA' IMPORTATRICE"/>
    <s v="PD0109054"/>
    <s v="00225030287"/>
    <n v="32582"/>
    <n v="245"/>
    <x v="0"/>
    <n v="32827"/>
    <n v="29270"/>
    <n v="2553"/>
    <x v="2330"/>
    <n v="112"/>
    <n v="21"/>
    <n v="2794"/>
    <x v="1"/>
  </r>
  <r>
    <n v="8715"/>
    <s v="LAINIERE DE PICARDIE ITALIA"/>
    <s v="MI1333551"/>
    <s v="05483900014"/>
    <n v="32582"/>
    <n v="372"/>
    <x v="0"/>
    <n v="32633"/>
    <n v="27420"/>
    <n v="1727"/>
    <x v="2626"/>
    <n v="1464"/>
    <n v="721"/>
    <n v="0"/>
    <x v="5"/>
  </r>
  <r>
    <n v="8716"/>
    <s v="LUCIANTEX"/>
    <s v="CO0124513"/>
    <s v="00220950133"/>
    <n v="32576"/>
    <n v="901"/>
    <x v="0"/>
    <n v="33845"/>
    <n v="14863"/>
    <n v="8521"/>
    <x v="6277"/>
    <n v="694"/>
    <n v="528"/>
    <n v="5418"/>
    <x v="1"/>
  </r>
  <r>
    <n v="8717"/>
    <s v="CALZIFICIO QUEEN"/>
    <s v="NU0054921"/>
    <s v="00908660913"/>
    <n v="32573"/>
    <n v="3329"/>
    <x v="0"/>
    <n v="36648"/>
    <n v="19950"/>
    <n v="4657"/>
    <x v="6278"/>
    <n v="738"/>
    <n v="236"/>
    <n v="25357"/>
    <x v="0"/>
  </r>
  <r>
    <n v="8718"/>
    <s v="FONDERMETAL S.P.A"/>
    <s v="BG0222684"/>
    <s v="07843100152"/>
    <n v="32572"/>
    <n v="209"/>
    <x v="0"/>
    <n v="32320"/>
    <n v="15746"/>
    <n v="6735"/>
    <x v="4547"/>
    <n v="1239"/>
    <n v="777"/>
    <n v="2084"/>
    <x v="1"/>
  </r>
  <r>
    <n v="8719"/>
    <s v="AUTO MODA"/>
    <s v="MO0244023"/>
    <s v="01804880365"/>
    <n v="32564"/>
    <n v="1573"/>
    <x v="0"/>
    <n v="34528"/>
    <n v="31020"/>
    <n v="1724"/>
    <x v="929"/>
    <n v="520"/>
    <n v="278"/>
    <n v="1200"/>
    <x v="2"/>
  </r>
  <r>
    <n v="8720"/>
    <s v="TESSILDRAP"/>
    <s v="PO0462282"/>
    <s v="01692190976"/>
    <n v="32564"/>
    <n v="35"/>
    <x v="0"/>
    <n v="32424"/>
    <n v="9922"/>
    <n v="18936"/>
    <x v="1057"/>
    <n v="596"/>
    <n v="343"/>
    <n v="0"/>
    <x v="3"/>
  </r>
  <r>
    <n v="8721"/>
    <s v="DE MARTINO CONCESSIONARIA AUTO"/>
    <s v="GE0117934"/>
    <s v="00268600103"/>
    <n v="32559"/>
    <n v="366"/>
    <x v="0"/>
    <n v="32925"/>
    <n v="27255"/>
    <n v="1560"/>
    <x v="5201"/>
    <n v="-110"/>
    <n v="99"/>
    <n v="4126"/>
    <x v="3"/>
  </r>
  <r>
    <n v="8722"/>
    <s v="PROJECT INFORMATICA"/>
    <s v="BG0254594"/>
    <s v="02006010165"/>
    <n v="32551"/>
    <n v="16"/>
    <x v="0"/>
    <n v="32567"/>
    <n v="27045"/>
    <n v="1052"/>
    <x v="6279"/>
    <n v="2696"/>
    <n v="1179"/>
    <n v="539"/>
    <x v="3"/>
  </r>
  <r>
    <n v="8723"/>
    <s v="ROCKWOOL ITALIA"/>
    <s v="MI1299043"/>
    <s v="09480340158"/>
    <n v="32545"/>
    <n v="99"/>
    <x v="0"/>
    <n v="32644"/>
    <n v="22745"/>
    <n v="7870"/>
    <x v="6280"/>
    <n v="394"/>
    <n v="298"/>
    <n v="0"/>
    <x v="1"/>
  </r>
  <r>
    <n v="8724"/>
    <s v="PER.SUD"/>
    <s v="PZ0064692"/>
    <s v="04031010012"/>
    <n v="32543"/>
    <n v="2243"/>
    <x v="0"/>
    <n v="35115"/>
    <n v="23768"/>
    <n v="4450"/>
    <x v="2475"/>
    <n v="398"/>
    <n v="293"/>
    <n v="9422"/>
    <x v="4"/>
  </r>
  <r>
    <n v="8725"/>
    <s v="VILLA ERBOSA"/>
    <s v="BO0152415"/>
    <s v="00312830375"/>
    <n v="32538"/>
    <n v="114"/>
    <x v="0"/>
    <n v="32817"/>
    <n v="4816"/>
    <n v="10476"/>
    <x v="6281"/>
    <n v="2259"/>
    <n v="1541"/>
    <n v="5546"/>
    <x v="4"/>
  </r>
  <r>
    <n v="8726"/>
    <s v="CIME COMPAGNIA ITALIANA MONTAGGI"/>
    <s v="MI1047292"/>
    <s v="05903370152"/>
    <n v="32537"/>
    <n v="368"/>
    <x v="0"/>
    <n v="24352"/>
    <n v="3619"/>
    <n v="7551"/>
    <x v="6282"/>
    <n v="523"/>
    <n v="452"/>
    <n v="2350"/>
    <x v="2"/>
  </r>
  <r>
    <n v="8727"/>
    <s v="GRUPPO IMAR"/>
    <s v="BS0224600"/>
    <s v="01015220179"/>
    <n v="32534"/>
    <n v="206"/>
    <x v="0"/>
    <n v="31928"/>
    <n v="13337"/>
    <n v="8079"/>
    <x v="4044"/>
    <n v="1882"/>
    <n v="1048"/>
    <n v="7044"/>
    <x v="3"/>
  </r>
  <r>
    <n v="8728"/>
    <s v="FIGLI DI PISTOLATO BENITO"/>
    <s v="BA0259074"/>
    <s v="03408610727"/>
    <n v="32534"/>
    <n v="194"/>
    <x v="0"/>
    <n v="32727"/>
    <n v="31217"/>
    <n v="1794"/>
    <x v="4866"/>
    <n v="376"/>
    <n v="245"/>
    <n v="1615"/>
    <x v="0"/>
  </r>
  <r>
    <n v="8729"/>
    <s v="FJORD"/>
    <s v="VA0116079"/>
    <s v="00211980123"/>
    <n v="32531"/>
    <n v="336"/>
    <x v="0"/>
    <n v="34583"/>
    <n v="20673"/>
    <n v="3628"/>
    <x v="6129"/>
    <n v="1027"/>
    <n v="522"/>
    <n v="4117"/>
    <x v="0"/>
  </r>
  <r>
    <n v="8730"/>
    <s v="EUROEMME"/>
    <s v="IM0048298"/>
    <s v="00081050080"/>
    <n v="32529"/>
    <n v="38"/>
    <x v="0"/>
    <n v="33915"/>
    <n v="15812"/>
    <n v="3862"/>
    <x v="6283"/>
    <n v="6912"/>
    <n v="3104"/>
    <n v="1228"/>
    <x v="5"/>
  </r>
  <r>
    <n v="8731"/>
    <s v="COMPONENTI GRAFICI"/>
    <s v="TO0743196"/>
    <s v="05873680010"/>
    <n v="32528"/>
    <n v="236"/>
    <x v="0"/>
    <n v="31602"/>
    <n v="15174"/>
    <n v="9382"/>
    <x v="6284"/>
    <n v="2194"/>
    <n v="1108"/>
    <n v="1422"/>
    <x v="3"/>
  </r>
  <r>
    <n v="8732"/>
    <s v="O.A.M."/>
    <s v="BO0209637"/>
    <s v="00326230372"/>
    <n v="32526"/>
    <n v="731"/>
    <x v="0"/>
    <n v="36804"/>
    <n v="11777"/>
    <n v="7556"/>
    <x v="6285"/>
    <n v="1021"/>
    <n v="983"/>
    <n v="4585"/>
    <x v="5"/>
  </r>
  <r>
    <n v="8733"/>
    <s v="BONINSEGNI AUTO"/>
    <s v="AR0070875"/>
    <s v="00327230512"/>
    <n v="32517"/>
    <n v="248"/>
    <x v="0"/>
    <n v="32780"/>
    <n v="27370"/>
    <n v="2919"/>
    <x v="4527"/>
    <n v="251"/>
    <n v="238"/>
    <n v="3159"/>
    <x v="6"/>
  </r>
  <r>
    <n v="8734"/>
    <s v="ING. BRUNO VERNOCCHI IN BREVE"/>
    <s v="RN0122152"/>
    <s v="00645670407"/>
    <n v="32515"/>
    <n v="338"/>
    <x v="0"/>
    <n v="32848"/>
    <n v="27441"/>
    <n v="2725"/>
    <x v="3063"/>
    <n v="-118"/>
    <n v="71"/>
    <n v="3069"/>
    <x v="7"/>
  </r>
  <r>
    <n v="8735"/>
    <s v="ONDULATI NORDEST"/>
    <s v="VE0225155"/>
    <s v="02540210271"/>
    <n v="32513"/>
    <n v="478"/>
    <x v="0"/>
    <n v="32736"/>
    <n v="23427"/>
    <n v="1851"/>
    <x v="987"/>
    <n v="1469"/>
    <n v="728"/>
    <n v="280"/>
    <x v="4"/>
  </r>
  <r>
    <n v="8736"/>
    <s v="BRAMBATI"/>
    <s v="PV0143161"/>
    <s v="00516930187"/>
    <n v="32510"/>
    <n v="77"/>
    <x v="0"/>
    <n v="32583"/>
    <n v="19944"/>
    <n v="5997"/>
    <x v="3471"/>
    <n v="1380"/>
    <n v="844"/>
    <n v="0"/>
    <x v="3"/>
  </r>
  <r>
    <n v="8737"/>
    <s v="V.EL.A.DE MAR"/>
    <s v="RM0637160"/>
    <s v="07905810581"/>
    <n v="32508"/>
    <n v="13"/>
    <x v="0"/>
    <n v="32521"/>
    <n v="29367"/>
    <n v="816"/>
    <x v="6286"/>
    <n v="196"/>
    <n v="113"/>
    <n v="0"/>
    <x v="8"/>
  </r>
  <r>
    <n v="8738"/>
    <s v="TESSILRIVA"/>
    <s v="CO0173365"/>
    <s v="01209650132"/>
    <n v="32506"/>
    <n v="367"/>
    <x v="0"/>
    <n v="33345"/>
    <n v="21087"/>
    <n v="6042"/>
    <x v="6287"/>
    <n v="513"/>
    <n v="485"/>
    <n v="1977"/>
    <x v="8"/>
  </r>
  <r>
    <n v="8739"/>
    <s v="SVAUTO BASSANO"/>
    <s v="VI0203138"/>
    <s v="02057000248"/>
    <n v="32502"/>
    <n v="475"/>
    <x v="0"/>
    <n v="32977"/>
    <n v="28464"/>
    <n v="1599"/>
    <x v="6288"/>
    <n v="-489"/>
    <n v="64"/>
    <n v="3870"/>
    <x v="9"/>
  </r>
  <r>
    <n v="8740"/>
    <s v="FRATELLI ZANGHERI &amp; C."/>
    <s v="RN0146773"/>
    <s v="00379830409"/>
    <n v="32501"/>
    <n v="387"/>
    <x v="0"/>
    <n v="32877"/>
    <n v="14700"/>
    <n v="4500"/>
    <x v="3352"/>
    <n v="3388"/>
    <n v="1821"/>
    <n v="412"/>
    <x v="1"/>
  </r>
  <r>
    <n v="8741"/>
    <s v="LUPO &amp; DE LUCA"/>
    <s v="CT0232732"/>
    <s v="03400020875"/>
    <n v="32501"/>
    <n v="72"/>
    <x v="0"/>
    <n v="32573"/>
    <n v="25462"/>
    <n v="1563"/>
    <x v="6289"/>
    <n v="374"/>
    <n v="248"/>
    <n v="4000"/>
    <x v="1"/>
  </r>
  <r>
    <n v="8742"/>
    <s v="EVAPCO EUROPE"/>
    <s v="MI0784602"/>
    <s v="01173220151"/>
    <n v="32500"/>
    <n v="1357"/>
    <x v="0"/>
    <n v="34038"/>
    <n v="14251"/>
    <n v="6148"/>
    <x v="5430"/>
    <n v="2153"/>
    <n v="1356"/>
    <n v="68"/>
    <x v="8"/>
  </r>
  <r>
    <n v="8743"/>
    <s v="MULINI FERRARESI"/>
    <s v="FE0146344"/>
    <s v="01329250383"/>
    <n v="32500"/>
    <n v="0"/>
    <x v="0"/>
    <n v="32394"/>
    <n v="28394"/>
    <n v="1297"/>
    <x v="6244"/>
    <n v="201"/>
    <n v="58"/>
    <n v="4500"/>
    <x v="0"/>
  </r>
  <r>
    <n v="8744"/>
    <s v="IMPERIAL"/>
    <s v="BO0291775"/>
    <s v="03446520375"/>
    <n v="32496"/>
    <n v="149"/>
    <x v="0"/>
    <n v="32645"/>
    <n v="21261"/>
    <n v="6164"/>
    <x v="5767"/>
    <n v="3560"/>
    <n v="1525"/>
    <n v="0"/>
    <x v="0"/>
  </r>
  <r>
    <n v="8745"/>
    <s v="MAPE"/>
    <s v="BO0266907"/>
    <s v="03128640376"/>
    <n v="32494"/>
    <n v="725"/>
    <x v="0"/>
    <n v="33925"/>
    <n v="10924"/>
    <n v="7343"/>
    <x v="4038"/>
    <n v="1040"/>
    <n v="915"/>
    <n v="15207"/>
    <x v="4"/>
  </r>
  <r>
    <n v="8746"/>
    <s v="GUTERMANN SINTEX"/>
    <s v="TO0494758"/>
    <s v="01103310015"/>
    <n v="32494"/>
    <n v="168"/>
    <x v="0"/>
    <n v="32439"/>
    <n v="22662"/>
    <n v="5213"/>
    <x v="6290"/>
    <n v="686"/>
    <n v="438"/>
    <n v="0"/>
    <x v="0"/>
  </r>
  <r>
    <n v="8747"/>
    <s v="MASTER MARKET"/>
    <s v="MI1448401"/>
    <s v="02060290133"/>
    <n v="32494"/>
    <n v="4250"/>
    <x v="0"/>
    <n v="36744"/>
    <n v="27019"/>
    <n v="1998"/>
    <x v="3657"/>
    <n v="623"/>
    <n v="187"/>
    <n v="0"/>
    <x v="0"/>
  </r>
  <r>
    <n v="8748"/>
    <s v="C.I.T. VIAGGI"/>
    <s v="RM0498159"/>
    <s v="05632300587"/>
    <n v="32493"/>
    <n v="1219"/>
    <x v="0"/>
    <n v="33712"/>
    <n v="15059"/>
    <n v="6895"/>
    <x v="6291"/>
    <n v="-802"/>
    <n v="411"/>
    <n v="0"/>
    <x v="2"/>
  </r>
  <r>
    <n v="8749"/>
    <s v="NOVA"/>
    <s v="NO0164061"/>
    <s v="01316640034"/>
    <n v="32489"/>
    <n v="328"/>
    <x v="0"/>
    <n v="32817"/>
    <n v="29718"/>
    <n v="3330"/>
    <x v="3701"/>
    <n v="338"/>
    <n v="264"/>
    <n v="3687"/>
    <x v="0"/>
  </r>
  <r>
    <n v="8750"/>
    <s v="EURODENT"/>
    <s v="BO0261304"/>
    <s v="03070110378"/>
    <n v="32485"/>
    <n v="325"/>
    <x v="0"/>
    <n v="33885"/>
    <n v="13138"/>
    <n v="8508"/>
    <x v="6292"/>
    <n v="865"/>
    <n v="809"/>
    <n v="8766"/>
    <x v="1"/>
  </r>
  <r>
    <n v="8751"/>
    <s v="VENETA PESCA"/>
    <s v="RO0071965"/>
    <s v="00042910299"/>
    <n v="32483"/>
    <n v="253"/>
    <x v="0"/>
    <n v="32736"/>
    <n v="28070"/>
    <n v="1124"/>
    <x v="645"/>
    <n v="368"/>
    <n v="249"/>
    <n v="367"/>
    <x v="8"/>
  </r>
  <r>
    <n v="8752"/>
    <s v="SPAGGIARI TRASMISSIONI"/>
    <s v="MO0250892"/>
    <s v="01898730369"/>
    <n v="32479"/>
    <n v="603"/>
    <x v="0"/>
    <n v="38610"/>
    <n v="17091"/>
    <n v="6019"/>
    <x v="6293"/>
    <n v="6542"/>
    <n v="3836"/>
    <n v="10748"/>
    <x v="1"/>
  </r>
  <r>
    <n v="8753"/>
    <s v="A.T.I.S.A. AERO TERMICA ITALIANA"/>
    <s v="MI0928822"/>
    <s v="00863300158"/>
    <n v="32477"/>
    <n v="50"/>
    <x v="0"/>
    <n v="31459"/>
    <n v="15924"/>
    <n v="7074"/>
    <x v="5328"/>
    <n v="517"/>
    <n v="500"/>
    <n v="2369"/>
    <x v="4"/>
  </r>
  <r>
    <n v="8754"/>
    <s v="PERESSINI"/>
    <s v="PN0058398"/>
    <s v="01051650305"/>
    <n v="32474"/>
    <n v="114"/>
    <x v="0"/>
    <n v="32624"/>
    <n v="28553"/>
    <n v="1796"/>
    <x v="5738"/>
    <n v="932"/>
    <n v="458"/>
    <n v="1500"/>
    <x v="3"/>
  </r>
  <r>
    <n v="8755"/>
    <s v="CONSORZIO MAISCOLTORI"/>
    <s v="VE0107625"/>
    <s v="00182590273"/>
    <n v="32469"/>
    <n v="15"/>
    <x v="0"/>
    <n v="32484"/>
    <n v="28129"/>
    <n v="800"/>
    <x v="5630"/>
    <n v="0"/>
    <n v="0"/>
    <n v="957"/>
    <x v="8"/>
  </r>
  <r>
    <n v="8756"/>
    <s v="BERTEX"/>
    <s v="BG0218067"/>
    <s v="01040570168"/>
    <n v="32457"/>
    <n v="132"/>
    <x v="0"/>
    <n v="25483"/>
    <n v="12807"/>
    <n v="16516"/>
    <x v="6294"/>
    <n v="-7345"/>
    <n v="0"/>
    <n v="5882"/>
    <x v="4"/>
  </r>
  <r>
    <n v="8757"/>
    <s v="V.I.P.P. LAVORI"/>
    <s v="VR0173294"/>
    <s v="01295420234"/>
    <n v="32456"/>
    <n v="185"/>
    <x v="0"/>
    <n v="32713"/>
    <n v="12795"/>
    <n v="8212"/>
    <x v="6295"/>
    <n v="673"/>
    <n v="629"/>
    <n v="1500"/>
    <x v="5"/>
  </r>
  <r>
    <n v="8758"/>
    <s v="AUTOSTELLA"/>
    <s v="CN0114823"/>
    <s v="00653590042"/>
    <n v="32455"/>
    <n v="668"/>
    <x v="0"/>
    <n v="33123"/>
    <n v="25475"/>
    <n v="3741"/>
    <x v="4098"/>
    <n v="271"/>
    <n v="293"/>
    <n v="1272"/>
    <x v="8"/>
  </r>
  <r>
    <n v="8759"/>
    <s v="CARLOMAGNO"/>
    <s v="MT0049929"/>
    <s v="00550590772"/>
    <n v="32453"/>
    <n v="89"/>
    <x v="0"/>
    <n v="32230"/>
    <n v="29680"/>
    <n v="1006"/>
    <x v="5481"/>
    <n v="116"/>
    <n v="106"/>
    <n v="7146"/>
    <x v="5"/>
  </r>
  <r>
    <n v="8760"/>
    <s v="E 2 ELETTRODUE"/>
    <s v="BS0221618"/>
    <s v="00950970178"/>
    <n v="32452"/>
    <n v="1020"/>
    <x v="0"/>
    <n v="34922"/>
    <n v="28276"/>
    <n v="1365"/>
    <x v="5170"/>
    <n v="42"/>
    <n v="32"/>
    <n v="2953"/>
    <x v="1"/>
  </r>
  <r>
    <n v="8761"/>
    <s v="SOCIETA COOPERATIVA EDILIZIA DEL"/>
    <s v="MI0980807"/>
    <s v="04223760150"/>
    <n v="32452"/>
    <n v="0"/>
    <x v="0"/>
    <n v="32452"/>
    <n v="28254"/>
    <n v="2712"/>
    <x v="20"/>
    <n v="1036"/>
    <n v="64"/>
    <n v="4192"/>
    <x v="9"/>
  </r>
  <r>
    <n v="8762"/>
    <s v="DIELVE"/>
    <s v="NA0395841"/>
    <s v="04795080631"/>
    <n v="32439"/>
    <n v="985"/>
    <x v="0"/>
    <n v="37157"/>
    <n v="19086"/>
    <n v="7668"/>
    <x v="4450"/>
    <n v="1791"/>
    <n v="816"/>
    <n v="270"/>
    <x v="1"/>
  </r>
  <r>
    <n v="8763"/>
    <s v="AMTEC"/>
    <s v="SI0073050"/>
    <s v="00309960524"/>
    <n v="32439"/>
    <n v="0"/>
    <x v="0"/>
    <n v="32585"/>
    <n v="2038"/>
    <n v="10992"/>
    <x v="4577"/>
    <n v="8815"/>
    <n v="4205"/>
    <n v="0"/>
    <x v="5"/>
  </r>
  <r>
    <n v="8764"/>
    <s v="MARCHI INDUSTRIALE"/>
    <s v="FI0205971"/>
    <s v="00520880485"/>
    <n v="32437"/>
    <n v="204"/>
    <x v="0"/>
    <n v="33832"/>
    <n v="12537"/>
    <n v="8118"/>
    <x v="6296"/>
    <n v="3299"/>
    <n v="1703"/>
    <n v="1500"/>
    <x v="1"/>
  </r>
  <r>
    <n v="8765"/>
    <s v="CASADEI GIANFRANCO"/>
    <s v="RN0185410"/>
    <s v="01232640407"/>
    <n v="32434"/>
    <n v="376"/>
    <x v="0"/>
    <n v="32794"/>
    <n v="18387"/>
    <n v="4030"/>
    <x v="4457"/>
    <n v="-37"/>
    <n v="548"/>
    <n v="3137"/>
    <x v="0"/>
  </r>
  <r>
    <n v="8766"/>
    <s v="CONCIARIA ADRIATICA"/>
    <s v="VI0146158"/>
    <s v="00677450249"/>
    <n v="32432"/>
    <n v="277"/>
    <x v="0"/>
    <n v="31125"/>
    <n v="20359"/>
    <n v="6420"/>
    <x v="6297"/>
    <n v="314"/>
    <n v="300"/>
    <n v="4949"/>
    <x v="1"/>
  </r>
  <r>
    <n v="8767"/>
    <s v="ELECTRA &amp; C"/>
    <s v="FO0261817"/>
    <s v="02426560401"/>
    <n v="32426"/>
    <n v="367"/>
    <x v="0"/>
    <n v="32794"/>
    <n v="25953"/>
    <n v="2173"/>
    <x v="6298"/>
    <n v="-3012"/>
    <n v="126"/>
    <n v="1042"/>
    <x v="2"/>
  </r>
  <r>
    <n v="8768"/>
    <s v="ROYAL FISH"/>
    <s v="VE0218672"/>
    <s v="02463810271"/>
    <n v="32426"/>
    <n v="193"/>
    <x v="0"/>
    <n v="32619"/>
    <n v="28871"/>
    <n v="172"/>
    <x v="4827"/>
    <n v="892"/>
    <n v="458"/>
    <n v="0"/>
    <x v="3"/>
  </r>
  <r>
    <n v="8769"/>
    <s v="POLIGRAFICI IL BORGO"/>
    <s v="BO0159837"/>
    <s v="00603900374"/>
    <n v="32420"/>
    <n v="219"/>
    <x v="0"/>
    <n v="32665"/>
    <n v="6125"/>
    <n v="15770"/>
    <x v="1438"/>
    <n v="982"/>
    <n v="796"/>
    <n v="3920"/>
    <x v="3"/>
  </r>
  <r>
    <n v="8770"/>
    <s v="VALVOSACCO"/>
    <s v="VR0116148"/>
    <s v="00226420230"/>
    <n v="32419"/>
    <n v="223"/>
    <x v="0"/>
    <n v="32611"/>
    <n v="18982"/>
    <n v="2509"/>
    <x v="1470"/>
    <n v="2109"/>
    <n v="1066"/>
    <n v="3312"/>
    <x v="3"/>
  </r>
  <r>
    <n v="8771"/>
    <s v="METANIFERA PREALPINA"/>
    <s v="VA0112144"/>
    <s v="00282670124"/>
    <n v="32416"/>
    <n v="1774"/>
    <x v="0"/>
    <n v="34190"/>
    <n v="23751"/>
    <n v="1127"/>
    <x v="6299"/>
    <n v="5620"/>
    <n v="2464"/>
    <n v="5069"/>
    <x v="1"/>
  </r>
  <r>
    <n v="8772"/>
    <s v="F.I.M. FONDERIA INDUSTRIE"/>
    <s v="TV0064932"/>
    <s v="00195830260"/>
    <n v="32412"/>
    <n v="75"/>
    <x v="0"/>
    <n v="32184"/>
    <n v="13124"/>
    <n v="6350"/>
    <x v="3102"/>
    <n v="3041"/>
    <n v="1593"/>
    <n v="1488"/>
    <x v="4"/>
  </r>
  <r>
    <n v="8773"/>
    <s v="METROSUD"/>
    <s v="NA0000000"/>
    <s v="04724290632"/>
    <n v="32412"/>
    <n v="47"/>
    <x v="0"/>
    <n v="32459"/>
    <n v="3629"/>
    <n v="12836"/>
    <x v="6300"/>
    <n v="1057"/>
    <n v="1057"/>
    <n v="0"/>
    <x v="4"/>
  </r>
  <r>
    <n v="8774"/>
    <s v="J.F. HILLEBRAND ITALIA"/>
    <s v="FI0377520"/>
    <s v="03637720487"/>
    <n v="32411"/>
    <n v="479"/>
    <x v="0"/>
    <n v="32890"/>
    <n v="98"/>
    <n v="30633"/>
    <x v="6301"/>
    <n v="106"/>
    <n v="99"/>
    <n v="1000"/>
    <x v="2"/>
  </r>
  <r>
    <n v="8775"/>
    <s v="C.M.G. - * MIGLIORAMENTO GENETICO -"/>
    <s v="MO0239671"/>
    <s v="01746850369"/>
    <n v="32407"/>
    <n v="314"/>
    <x v="0"/>
    <n v="32721"/>
    <n v="30858"/>
    <n v="2447"/>
    <x v="6302"/>
    <n v="-677"/>
    <n v="11"/>
    <n v="967"/>
    <x v="3"/>
  </r>
  <r>
    <n v="8776"/>
    <s v="M.B. PREFORM"/>
    <s v="TE0087068"/>
    <s v="00655570679"/>
    <n v="32403"/>
    <n v="91"/>
    <x v="0"/>
    <n v="32749"/>
    <n v="19478"/>
    <n v="5576"/>
    <x v="5696"/>
    <n v="-1786"/>
    <n v="594"/>
    <n v="0"/>
    <x v="0"/>
  </r>
  <r>
    <n v="8777"/>
    <s v="FLAEM NUOVA"/>
    <s v="BS0236287"/>
    <s v="01150910170"/>
    <n v="32401"/>
    <n v="249"/>
    <x v="0"/>
    <n v="33436"/>
    <n v="13810"/>
    <n v="7374"/>
    <x v="6303"/>
    <n v="4139"/>
    <n v="2085"/>
    <n v="0"/>
    <x v="0"/>
  </r>
  <r>
    <n v="8778"/>
    <s v="DI PILATO GIOVANNI E FIGLI"/>
    <s v="MI0519751"/>
    <s v="00804790152"/>
    <n v="32399"/>
    <n v="62"/>
    <x v="0"/>
    <n v="32460"/>
    <n v="27765"/>
    <n v="2938"/>
    <x v="6304"/>
    <n v="274"/>
    <n v="196"/>
    <n v="0"/>
    <x v="5"/>
  </r>
  <r>
    <n v="8779"/>
    <s v="DELICIUS RIZZOLI"/>
    <s v="PR0123926"/>
    <s v="00256780347"/>
    <n v="32397"/>
    <n v="788"/>
    <x v="0"/>
    <n v="34184"/>
    <n v="21156"/>
    <n v="6977"/>
    <x v="5916"/>
    <n v="988"/>
    <n v="399"/>
    <n v="625"/>
    <x v="3"/>
  </r>
  <r>
    <n v="8780"/>
    <s v="GLOBALPESCA"/>
    <s v="VB0109893"/>
    <s v="00219260031"/>
    <n v="32396"/>
    <n v="97"/>
    <x v="0"/>
    <n v="32493"/>
    <n v="24966"/>
    <n v="3276"/>
    <x v="6305"/>
    <n v="545"/>
    <n v="414"/>
    <n v="424"/>
    <x v="5"/>
  </r>
  <r>
    <n v="8781"/>
    <s v="CONCESSIONARIA PECHINI"/>
    <s v="MI0718572"/>
    <s v="00772550158"/>
    <n v="32388"/>
    <n v="3768"/>
    <x v="0"/>
    <n v="36156"/>
    <n v="30552"/>
    <n v="4138"/>
    <x v="5530"/>
    <n v="408"/>
    <n v="258"/>
    <n v="0"/>
    <x v="6"/>
  </r>
  <r>
    <n v="8783"/>
    <s v="DELMAC"/>
    <s v="VI0159261"/>
    <s v="01296680240"/>
    <n v="32377"/>
    <n v="483"/>
    <x v="0"/>
    <n v="35071"/>
    <n v="24871"/>
    <n v="5163"/>
    <x v="6134"/>
    <n v="748"/>
    <n v="521"/>
    <n v="0"/>
    <x v="4"/>
  </r>
  <r>
    <n v="8784"/>
    <s v="VERIND"/>
    <s v="MI0812483"/>
    <s v="00801640152"/>
    <n v="32376"/>
    <n v="235"/>
    <x v="0"/>
    <n v="26686"/>
    <n v="14228"/>
    <n v="2382"/>
    <x v="6306"/>
    <n v="3715"/>
    <n v="1914"/>
    <n v="0"/>
    <x v="3"/>
  </r>
  <r>
    <n v="8785"/>
    <s v="PIER VITTORIO CROVA"/>
    <s v="AL0122181"/>
    <s v="00483050068"/>
    <n v="32372"/>
    <n v="377"/>
    <x v="0"/>
    <n v="32845"/>
    <n v="10395"/>
    <n v="15558"/>
    <x v="5861"/>
    <n v="2146"/>
    <n v="1222"/>
    <n v="2095"/>
    <x v="8"/>
  </r>
  <r>
    <n v="8786"/>
    <s v="CONSORZIO ORTOFLOROFRUTTICOLO"/>
    <s v="BO0156351"/>
    <s v="00311170377"/>
    <n v="32371"/>
    <n v="1148"/>
    <x v="0"/>
    <n v="33519"/>
    <n v="24377"/>
    <n v="3580"/>
    <x v="6307"/>
    <n v="-6"/>
    <n v="172"/>
    <n v="2463"/>
    <x v="8"/>
  </r>
  <r>
    <n v="8787"/>
    <s v="TAMBURINI"/>
    <s v="BO0252772"/>
    <s v="02123800373"/>
    <n v="32364"/>
    <n v="204"/>
    <x v="0"/>
    <n v="33097"/>
    <n v="7976"/>
    <n v="16842"/>
    <x v="5579"/>
    <n v="98"/>
    <n v="371"/>
    <n v="6217"/>
    <x v="9"/>
  </r>
  <r>
    <n v="8788"/>
    <s v="COOP. FRUTTICOLTORI DODICIVILLE"/>
    <s v="BZ0004236"/>
    <s v="00100800218"/>
    <n v="32356"/>
    <n v="434"/>
    <x v="0"/>
    <n v="32970"/>
    <n v="22255"/>
    <n v="3734"/>
    <x v="925"/>
    <n v="827"/>
    <n v="47"/>
    <n v="4315"/>
    <x v="1"/>
  </r>
  <r>
    <n v="8789"/>
    <s v="BORFIN"/>
    <s v="BO0246316"/>
    <s v="02020900375"/>
    <n v="32351"/>
    <n v="695"/>
    <x v="0"/>
    <n v="33221"/>
    <n v="26046"/>
    <n v="1699"/>
    <x v="4451"/>
    <n v="346"/>
    <n v="130"/>
    <n v="1085"/>
    <x v="1"/>
  </r>
  <r>
    <n v="8790"/>
    <s v="CONSORZIO ITALIANO COOPERATIVO LABO"/>
    <s v="RM0218057"/>
    <s v="00394690580"/>
    <n v="32343"/>
    <n v="340"/>
    <x v="0"/>
    <n v="32683"/>
    <n v="28294"/>
    <n v="863"/>
    <x v="6167"/>
    <n v="94"/>
    <n v="0"/>
    <n v="657"/>
    <x v="8"/>
  </r>
  <r>
    <n v="8791"/>
    <s v="T.B.M."/>
    <s v="MI1343996"/>
    <s v="07186110156"/>
    <n v="32342"/>
    <n v="349"/>
    <x v="0"/>
    <n v="33210"/>
    <n v="13975"/>
    <n v="11101"/>
    <x v="6308"/>
    <n v="539"/>
    <n v="346"/>
    <n v="282"/>
    <x v="0"/>
  </r>
  <r>
    <n v="8792"/>
    <s v="CISALPINA TOURS"/>
    <s v="TO0437689"/>
    <s v="00637950015"/>
    <n v="32337"/>
    <n v="678"/>
    <x v="0"/>
    <n v="33015"/>
    <n v="344"/>
    <n v="20426"/>
    <x v="6309"/>
    <n v="813"/>
    <n v="751"/>
    <n v="2650"/>
    <x v="0"/>
  </r>
  <r>
    <n v="8793"/>
    <s v="INTERNATIONAL SERVICE"/>
    <s v="MI1349737"/>
    <s v="10138180152"/>
    <n v="32334"/>
    <n v="497"/>
    <x v="0"/>
    <n v="32796"/>
    <n v="27380"/>
    <n v="2311"/>
    <x v="3918"/>
    <n v="-171"/>
    <n v="112"/>
    <n v="0"/>
    <x v="4"/>
  </r>
  <r>
    <n v="8794"/>
    <s v="STERILTOM ASEPTIC SYSTEM OPPURE:"/>
    <s v="PC0125593"/>
    <s v="01072770330"/>
    <n v="32333"/>
    <n v="2760"/>
    <x v="0"/>
    <n v="35093"/>
    <n v="21410"/>
    <n v="2403"/>
    <x v="4636"/>
    <n v="1344"/>
    <n v="877"/>
    <n v="2865"/>
    <x v="0"/>
  </r>
  <r>
    <n v="8795"/>
    <s v="COMPAGNIA ITALIANA AUTOMOBILI"/>
    <s v="CA0070238"/>
    <s v="00145320925"/>
    <n v="32327"/>
    <n v="1593"/>
    <x v="0"/>
    <n v="33920"/>
    <n v="26622"/>
    <n v="3167"/>
    <x v="5547"/>
    <n v="374"/>
    <n v="279"/>
    <n v="185"/>
    <x v="0"/>
  </r>
  <r>
    <n v="8796"/>
    <s v="TOSCOCHIMICA"/>
    <s v="PO0173334"/>
    <s v="00422470484"/>
    <n v="32326"/>
    <n v="381"/>
    <x v="0"/>
    <n v="32707"/>
    <n v="24656"/>
    <n v="2290"/>
    <x v="3899"/>
    <n v="1661"/>
    <n v="821"/>
    <n v="0"/>
    <x v="2"/>
  </r>
  <r>
    <n v="8797"/>
    <s v="GESTIONI INDUSTRIALI E COMMERCIALI"/>
    <s v="MI1216735"/>
    <s v="08321820154"/>
    <n v="32321"/>
    <n v="14"/>
    <x v="0"/>
    <n v="31973"/>
    <n v="20924"/>
    <n v="5115"/>
    <x v="6310"/>
    <n v="-3135"/>
    <n v="200"/>
    <n v="0"/>
    <x v="0"/>
  </r>
  <r>
    <n v="8798"/>
    <s v="VIDEO-ELITE"/>
    <s v="MO0258563"/>
    <s v="02002860365"/>
    <n v="32321"/>
    <n v="381"/>
    <x v="0"/>
    <n v="32702"/>
    <n v="31521"/>
    <n v="468"/>
    <x v="2426"/>
    <n v="98"/>
    <n v="95"/>
    <n v="0"/>
    <x v="1"/>
  </r>
  <r>
    <n v="8799"/>
    <s v="ISTITUTO DI RICERCA CESARE SERONO"/>
    <s v="RM0444745"/>
    <s v="03638630586"/>
    <n v="32314"/>
    <n v="6"/>
    <x v="0"/>
    <n v="32749"/>
    <n v="3696"/>
    <n v="10056"/>
    <x v="6311"/>
    <n v="-836"/>
    <n v="1083"/>
    <n v="0"/>
    <x v="8"/>
  </r>
  <r>
    <n v="8800"/>
    <s v="BREMBANA COSTRUZIONI INDUSTRIALI"/>
    <s v="MI1151878"/>
    <s v="00226780161"/>
    <n v="32313"/>
    <n v="673"/>
    <x v="0"/>
    <n v="29047"/>
    <n v="12326"/>
    <n v="5292"/>
    <x v="6312"/>
    <n v="3094"/>
    <n v="1556"/>
    <n v="0"/>
    <x v="1"/>
  </r>
  <r>
    <n v="8801"/>
    <s v="DOMINA INDUSTRIA MAGLIERIA E"/>
    <s v="BS0138834"/>
    <s v="00285160172"/>
    <n v="32311"/>
    <n v="17"/>
    <x v="0"/>
    <n v="32031"/>
    <n v="8021"/>
    <n v="11618"/>
    <x v="6313"/>
    <n v="2260"/>
    <n v="1258"/>
    <n v="4766"/>
    <x v="4"/>
  </r>
  <r>
    <n v="8802"/>
    <s v="AUTOMAC"/>
    <s v="MO0244495"/>
    <s v="01800020362"/>
    <n v="32309"/>
    <n v="575"/>
    <x v="0"/>
    <n v="35074"/>
    <n v="18534"/>
    <n v="5362"/>
    <x v="6314"/>
    <n v="2668"/>
    <n v="1440"/>
    <n v="1565"/>
    <x v="3"/>
  </r>
  <r>
    <n v="8803"/>
    <s v="SILVANO CHIAPPAROLI &amp; C."/>
    <s v="MI1160150"/>
    <s v="07456850150"/>
    <n v="32301"/>
    <n v="745"/>
    <x v="0"/>
    <n v="33046"/>
    <n v="897"/>
    <n v="16729"/>
    <x v="6315"/>
    <n v="798"/>
    <n v="393"/>
    <n v="9160"/>
    <x v="8"/>
  </r>
  <r>
    <n v="8804"/>
    <s v="CANTINA SOCIALE DI ILLASI"/>
    <s v="VR0046370"/>
    <s v="00224110239"/>
    <n v="32298"/>
    <n v="2608"/>
    <x v="0"/>
    <n v="31151"/>
    <n v="26108"/>
    <n v="1384"/>
    <x v="3250"/>
    <n v="32"/>
    <n v="0"/>
    <n v="3255"/>
    <x v="4"/>
  </r>
  <r>
    <n v="8805"/>
    <s v="CONTRI SPUMANTI"/>
    <s v="VR0168551"/>
    <s v="01241060233"/>
    <n v="32297"/>
    <n v="433"/>
    <x v="0"/>
    <n v="34172"/>
    <n v="27505"/>
    <n v="3956"/>
    <x v="5010"/>
    <n v="76"/>
    <n v="-102"/>
    <n v="10750"/>
    <x v="5"/>
  </r>
  <r>
    <n v="8806"/>
    <s v="EUROELETTRA"/>
    <s v="RE0139920"/>
    <s v="00552390353"/>
    <n v="32294"/>
    <n v="253"/>
    <x v="0"/>
    <n v="34194"/>
    <n v="14303"/>
    <n v="10658"/>
    <x v="4450"/>
    <n v="-2248"/>
    <n v="322"/>
    <n v="5414"/>
    <x v="8"/>
  </r>
  <r>
    <n v="8807"/>
    <s v="C.A.R.I. COMMERCIO AZIENDE RIUNITE"/>
    <s v="BO0129249"/>
    <s v="00285730370"/>
    <n v="32289"/>
    <n v="433"/>
    <x v="0"/>
    <n v="33006"/>
    <n v="24003"/>
    <n v="4207"/>
    <x v="2687"/>
    <n v="246"/>
    <n v="241"/>
    <n v="167"/>
    <x v="5"/>
  </r>
  <r>
    <n v="8808"/>
    <s v="IMI CORNELIUS ITALIA"/>
    <s v="MI1187905"/>
    <s v="07870310153"/>
    <n v="32286"/>
    <n v="290"/>
    <x v="0"/>
    <n v="32576"/>
    <n v="23694"/>
    <n v="2436"/>
    <x v="4245"/>
    <n v="5910"/>
    <n v="2444"/>
    <n v="0"/>
    <x v="1"/>
  </r>
  <r>
    <n v="8809"/>
    <s v="METAL INVEST"/>
    <s v="MI0662975"/>
    <s v="04555670159"/>
    <n v="32285"/>
    <n v="231"/>
    <x v="0"/>
    <n v="33114"/>
    <n v="30302"/>
    <n v="1225"/>
    <x v="6316"/>
    <n v="87"/>
    <n v="104"/>
    <n v="1000"/>
    <x v="9"/>
  </r>
  <r>
    <n v="8810"/>
    <s v="INSTALLAZIONI IMPIANTI"/>
    <s v="RM0432073"/>
    <s v="03332050586"/>
    <n v="32282"/>
    <n v="56"/>
    <x v="0"/>
    <n v="32627"/>
    <n v="17152"/>
    <n v="2548"/>
    <x v="4757"/>
    <n v="4095"/>
    <n v="2191"/>
    <n v="0"/>
    <x v="1"/>
  </r>
  <r>
    <n v="8811"/>
    <s v="PANZOO"/>
    <s v="FO0079218"/>
    <s v="00873120158"/>
    <n v="32279"/>
    <n v="95"/>
    <x v="0"/>
    <n v="32287"/>
    <n v="20567"/>
    <n v="6149"/>
    <x v="6317"/>
    <n v="973"/>
    <n v="353"/>
    <n v="377"/>
    <x v="5"/>
  </r>
  <r>
    <n v="8812"/>
    <s v="TEMPINI"/>
    <s v="BS0196389"/>
    <s v="00483110177"/>
    <n v="32279"/>
    <n v="461"/>
    <x v="0"/>
    <n v="32297"/>
    <n v="14024"/>
    <n v="9337"/>
    <x v="6318"/>
    <n v="2975"/>
    <n v="1548"/>
    <n v="298"/>
    <x v="1"/>
  </r>
  <r>
    <n v="8813"/>
    <s v="ESCO ITALIANA"/>
    <s v="MI0844518"/>
    <s v="00809150154"/>
    <n v="32278"/>
    <n v="296"/>
    <x v="0"/>
    <n v="33561"/>
    <n v="24210"/>
    <n v="4835"/>
    <x v="6319"/>
    <n v="-681"/>
    <n v="220"/>
    <n v="2507"/>
    <x v="0"/>
  </r>
  <r>
    <n v="8814"/>
    <s v="NOSEDA FELICE"/>
    <s v="CO0119052"/>
    <s v="00226170132"/>
    <n v="32276"/>
    <n v="325"/>
    <x v="0"/>
    <n v="32370"/>
    <n v="11478"/>
    <n v="7675"/>
    <x v="1188"/>
    <n v="3034"/>
    <n v="1561"/>
    <n v="0"/>
    <x v="1"/>
  </r>
  <r>
    <n v="8815"/>
    <s v="SPS SPARE PARTS SERVICE"/>
    <s v="MI1117555"/>
    <s v="06744680155"/>
    <n v="32275"/>
    <n v="3000"/>
    <x v="0"/>
    <n v="35275"/>
    <n v="299"/>
    <n v="24192"/>
    <x v="778"/>
    <n v="1783"/>
    <n v="962"/>
    <n v="0"/>
    <x v="2"/>
  </r>
  <r>
    <n v="8816"/>
    <s v="MAREN CARS ELITE"/>
    <s v="MI1357334"/>
    <s v="10219270153"/>
    <n v="32270"/>
    <n v="22"/>
    <x v="0"/>
    <n v="32292"/>
    <n v="26214"/>
    <n v="2954"/>
    <x v="6320"/>
    <n v="237"/>
    <n v="222"/>
    <n v="0"/>
    <x v="3"/>
  </r>
  <r>
    <n v="8817"/>
    <s v="PIEMONTE COSTRUZIONI"/>
    <s v="AO0048903"/>
    <s v="00588380048"/>
    <n v="32262"/>
    <n v="0"/>
    <x v="0"/>
    <n v="40456"/>
    <n v="12506"/>
    <n v="11043"/>
    <x v="6321"/>
    <n v="342"/>
    <n v="837"/>
    <n v="0"/>
    <x v="3"/>
  </r>
  <r>
    <n v="8818"/>
    <s v="PATA"/>
    <s v="MN0177429"/>
    <s v="01228210207"/>
    <n v="32262"/>
    <n v="165"/>
    <x v="0"/>
    <n v="32379"/>
    <n v="17836"/>
    <n v="4432"/>
    <x v="3125"/>
    <n v="485"/>
    <n v="379"/>
    <n v="8981"/>
    <x v="3"/>
  </r>
  <r>
    <n v="8820"/>
    <s v="EMU GROUP"/>
    <s v="PG0174649"/>
    <s v="02025900545"/>
    <n v="32251"/>
    <n v="561"/>
    <x v="0"/>
    <n v="33077"/>
    <n v="11302"/>
    <n v="11973"/>
    <x v="6322"/>
    <n v="1724"/>
    <n v="1024"/>
    <n v="10955"/>
    <x v="4"/>
  </r>
  <r>
    <n v="8821"/>
    <s v="CON PAK"/>
    <s v="TO0579251"/>
    <s v="03708570019"/>
    <n v="32247"/>
    <n v="159"/>
    <x v="0"/>
    <n v="32631"/>
    <n v="12570"/>
    <n v="2814"/>
    <x v="4651"/>
    <n v="1989"/>
    <n v="1479"/>
    <n v="5774"/>
    <x v="4"/>
  </r>
  <r>
    <n v="8822"/>
    <s v="LA CON"/>
    <s v="UD0192108"/>
    <s v="01731040307"/>
    <n v="32247"/>
    <n v="97"/>
    <x v="0"/>
    <n v="31621"/>
    <n v="21395"/>
    <n v="3027"/>
    <x v="6323"/>
    <n v="736"/>
    <n v="415"/>
    <n v="6697"/>
    <x v="2"/>
  </r>
  <r>
    <n v="8823"/>
    <s v="NAVALMARE"/>
    <s v="SP0066790"/>
    <s v="02803340583"/>
    <n v="32246"/>
    <n v="1007"/>
    <x v="0"/>
    <n v="33657"/>
    <n v="8217"/>
    <n v="21391"/>
    <x v="20"/>
    <n v="385"/>
    <n v="303"/>
    <n v="0"/>
    <x v="3"/>
  </r>
  <r>
    <n v="8824"/>
    <s v="TMR"/>
    <s v="MI0379403"/>
    <s v="00791900152"/>
    <n v="32246"/>
    <n v="270"/>
    <x v="0"/>
    <n v="35399"/>
    <n v="19065"/>
    <n v="10750"/>
    <x v="6324"/>
    <n v="1201"/>
    <n v="709"/>
    <n v="5175"/>
    <x v="0"/>
  </r>
  <r>
    <n v="8825"/>
    <s v="SERVICOM"/>
    <s v="MC0121198"/>
    <s v="01214950428"/>
    <n v="32245"/>
    <n v="295"/>
    <x v="0"/>
    <n v="36538"/>
    <n v="30427"/>
    <n v="3457"/>
    <x v="20"/>
    <n v="70"/>
    <n v="120"/>
    <n v="0"/>
    <x v="0"/>
  </r>
  <r>
    <n v="8826"/>
    <s v="ERRECI"/>
    <s v="BG0189849"/>
    <s v="01275460168"/>
    <n v="32244"/>
    <n v="94"/>
    <x v="0"/>
    <n v="35501"/>
    <n v="16795"/>
    <n v="11004"/>
    <x v="4377"/>
    <n v="537"/>
    <n v="516"/>
    <n v="4150"/>
    <x v="5"/>
  </r>
  <r>
    <n v="8827"/>
    <s v="CONSORZIO COOPERATIVE AGRICOLE"/>
    <s v="LT0057372"/>
    <s v="00327020590"/>
    <n v="32244"/>
    <n v="28"/>
    <x v="0"/>
    <n v="32272"/>
    <n v="31857"/>
    <n v="132"/>
    <x v="1427"/>
    <n v="0"/>
    <n v="0"/>
    <n v="0"/>
    <x v="3"/>
  </r>
  <r>
    <n v="8828"/>
    <s v="C.I.P.E.A."/>
    <s v="BO0260044"/>
    <s v="03047870377"/>
    <n v="32240"/>
    <n v="515"/>
    <x v="0"/>
    <n v="32755"/>
    <n v="0"/>
    <n v="31804"/>
    <x v="5209"/>
    <n v="114"/>
    <n v="47"/>
    <n v="695"/>
    <x v="5"/>
  </r>
  <r>
    <n v="8829"/>
    <s v="ALGO"/>
    <s v="CO0159678"/>
    <s v="00720170133"/>
    <n v="32238"/>
    <n v="102"/>
    <x v="0"/>
    <n v="32181"/>
    <n v="20975"/>
    <n v="4143"/>
    <x v="2865"/>
    <n v="34"/>
    <n v="308"/>
    <n v="1804"/>
    <x v="6"/>
  </r>
  <r>
    <n v="8830"/>
    <s v="LEDYSAN"/>
    <s v="PN0021860"/>
    <s v="00184900934"/>
    <n v="32233"/>
    <n v="244"/>
    <x v="0"/>
    <n v="32939"/>
    <n v="19084"/>
    <n v="6919"/>
    <x v="6325"/>
    <n v="526"/>
    <n v="254"/>
    <n v="2020"/>
    <x v="7"/>
  </r>
  <r>
    <n v="8831"/>
    <s v="M.I.D.A."/>
    <s v="TV0131971"/>
    <s v="00626530265"/>
    <n v="32230"/>
    <n v="33"/>
    <x v="0"/>
    <n v="32263"/>
    <n v="24846"/>
    <n v="1018"/>
    <x v="6032"/>
    <n v="5184"/>
    <n v="2174"/>
    <n v="0"/>
    <x v="4"/>
  </r>
  <r>
    <n v="8832"/>
    <s v="MANIFATTURA TESSILE DI NOLE M.T."/>
    <s v="TO0508661"/>
    <s v="02887190151"/>
    <n v="32229"/>
    <n v="66"/>
    <x v="0"/>
    <n v="31591"/>
    <n v="13680"/>
    <n v="7854"/>
    <x v="6326"/>
    <n v="828"/>
    <n v="702"/>
    <n v="6811"/>
    <x v="3"/>
  </r>
  <r>
    <n v="8833"/>
    <s v="JOLLY PUBBLICITA"/>
    <s v="RM0273555"/>
    <s v="00450950589"/>
    <n v="32228"/>
    <n v="496"/>
    <x v="0"/>
    <n v="34608"/>
    <n v="3439"/>
    <n v="13884"/>
    <x v="5072"/>
    <n v="3048"/>
    <n v="1550"/>
    <n v="956"/>
    <x v="8"/>
  </r>
  <r>
    <n v="8834"/>
    <s v="GALASSIA"/>
    <s v="PT0133348"/>
    <s v="01288640475"/>
    <n v="32226"/>
    <n v="152"/>
    <x v="0"/>
    <n v="32378"/>
    <n v="28975"/>
    <n v="907"/>
    <x v="6327"/>
    <n v="-1862"/>
    <n v="2"/>
    <n v="16"/>
    <x v="8"/>
  </r>
  <r>
    <n v="8835"/>
    <s v="F.LLI BARALDI IMCAM"/>
    <s v="MO0255287"/>
    <s v="01965930363"/>
    <n v="32223"/>
    <n v="94"/>
    <x v="0"/>
    <n v="30794"/>
    <n v="7090"/>
    <n v="14654"/>
    <x v="6328"/>
    <n v="1265"/>
    <n v="766"/>
    <n v="2750"/>
    <x v="9"/>
  </r>
  <r>
    <n v="8836"/>
    <s v="FRAP RUBINETTERIE"/>
    <s v="NO0113399"/>
    <s v="00242450039"/>
    <n v="32223"/>
    <n v="40"/>
    <x v="0"/>
    <n v="33165"/>
    <n v="21409"/>
    <n v="9100"/>
    <x v="5711"/>
    <n v="299"/>
    <n v="298"/>
    <n v="219"/>
    <x v="1"/>
  </r>
  <r>
    <n v="8838"/>
    <s v="NOVARESE ZUCCHERI"/>
    <s v="NO0134012"/>
    <s v="00581770039"/>
    <n v="32218"/>
    <n v="182"/>
    <x v="0"/>
    <n v="32400"/>
    <n v="30503"/>
    <n v="591"/>
    <x v="6329"/>
    <n v="54"/>
    <n v="66"/>
    <n v="0"/>
    <x v="8"/>
  </r>
  <r>
    <n v="8839"/>
    <s v="FAMIGLIA COOPERATIVA PINZOLO"/>
    <s v="TN0003252"/>
    <s v="00107320228"/>
    <n v="32217"/>
    <n v="180"/>
    <x v="0"/>
    <n v="32397"/>
    <n v="23876"/>
    <n v="1033"/>
    <x v="2873"/>
    <n v="1110"/>
    <n v="272"/>
    <n v="1905"/>
    <x v="0"/>
  </r>
  <r>
    <n v="8840"/>
    <s v="S.I.EL. SOCIETA'ITALIANA"/>
    <s v="BO0227619"/>
    <s v="00746550375"/>
    <n v="32213"/>
    <n v="1413"/>
    <x v="0"/>
    <n v="33626"/>
    <n v="21918"/>
    <n v="1953"/>
    <x v="5115"/>
    <n v="5178"/>
    <n v="2184"/>
    <n v="1165"/>
    <x v="0"/>
  </r>
  <r>
    <n v="8841"/>
    <s v="PLAST MEC"/>
    <s v="VI0128050"/>
    <s v="00347420242"/>
    <n v="32206"/>
    <n v="734"/>
    <x v="0"/>
    <n v="20935"/>
    <n v="16985"/>
    <n v="4430"/>
    <x v="3491"/>
    <n v="373"/>
    <n v="390"/>
    <n v="1566"/>
    <x v="4"/>
  </r>
  <r>
    <n v="8842"/>
    <s v="NICOLO' RIOLO"/>
    <s v="PA0046335"/>
    <s v="00117220822"/>
    <n v="32205"/>
    <n v="276"/>
    <x v="0"/>
    <n v="32515"/>
    <n v="29182"/>
    <n v="1332"/>
    <x v="6330"/>
    <n v="196"/>
    <n v="178"/>
    <n v="600"/>
    <x v="0"/>
  </r>
  <r>
    <n v="8843"/>
    <s v="AUTOFRANCE"/>
    <s v="BO0170874"/>
    <s v="00301900379"/>
    <n v="32204"/>
    <n v="2119"/>
    <x v="0"/>
    <n v="34319"/>
    <n v="25932"/>
    <n v="2018"/>
    <x v="6319"/>
    <n v="-426"/>
    <n v="131"/>
    <n v="2187"/>
    <x v="0"/>
  </r>
  <r>
    <n v="8844"/>
    <s v="T.M.M. -*TRASFORMAZIONI MATERIALI M"/>
    <s v="TO0526339"/>
    <s v="01983900018"/>
    <n v="32203"/>
    <n v="312"/>
    <x v="0"/>
    <n v="34510"/>
    <n v="19550"/>
    <n v="5911"/>
    <x v="6331"/>
    <n v="-928"/>
    <n v="365"/>
    <n v="1207"/>
    <x v="2"/>
  </r>
  <r>
    <n v="8845"/>
    <s v="S.E.A. SOCIETA' EDILE APPALTI"/>
    <s v="PG0110703"/>
    <s v="00433110541"/>
    <n v="32200"/>
    <n v="63"/>
    <x v="0"/>
    <n v="32723"/>
    <n v="11138"/>
    <n v="14287"/>
    <x v="5369"/>
    <n v="645"/>
    <n v="472"/>
    <n v="2162"/>
    <x v="0"/>
  </r>
  <r>
    <n v="8846"/>
    <s v="ITALJAPAN"/>
    <s v="MI1349926"/>
    <s v="10158600154"/>
    <n v="32199"/>
    <n v="80"/>
    <x v="0"/>
    <n v="32279"/>
    <n v="29079"/>
    <n v="1583"/>
    <x v="6329"/>
    <n v="382"/>
    <n v="261"/>
    <n v="0"/>
    <x v="1"/>
  </r>
  <r>
    <n v="8847"/>
    <s v="COSTRUZIONI ELETTRONICHE"/>
    <s v="AR0069287"/>
    <s v="00308150515"/>
    <n v="32195"/>
    <n v="0"/>
    <x v="0"/>
    <n v="32970"/>
    <n v="11760"/>
    <n v="4200"/>
    <x v="1991"/>
    <n v="4922"/>
    <n v="2532"/>
    <n v="987"/>
    <x v="8"/>
  </r>
  <r>
    <n v="8848"/>
    <s v="ORTHOFIX"/>
    <s v="MI1257769"/>
    <s v="08976680150"/>
    <n v="32191"/>
    <n v="1410"/>
    <x v="0"/>
    <n v="34337"/>
    <n v="11121"/>
    <n v="9297"/>
    <x v="4692"/>
    <n v="4212"/>
    <n v="0"/>
    <n v="224"/>
    <x v="1"/>
  </r>
  <r>
    <n v="8849"/>
    <s v="RENATO CORTI"/>
    <s v="MI1159958"/>
    <s v="07457600158"/>
    <n v="32190"/>
    <n v="130"/>
    <x v="0"/>
    <n v="30931"/>
    <n v="7171"/>
    <n v="16488"/>
    <x v="3872"/>
    <n v="2422"/>
    <n v="1130"/>
    <n v="803"/>
    <x v="4"/>
  </r>
  <r>
    <n v="8850"/>
    <s v="IONICS ITALBA IN SIGLA ITALBA"/>
    <s v="MI0677876"/>
    <s v="00936010156"/>
    <n v="32190"/>
    <n v="535"/>
    <x v="0"/>
    <n v="33342"/>
    <n v="13938"/>
    <n v="11564"/>
    <x v="6332"/>
    <n v="1283"/>
    <n v="242"/>
    <n v="0"/>
    <x v="3"/>
  </r>
  <r>
    <n v="8852"/>
    <s v="INTERNATIONAL COLOR"/>
    <s v="VA0165605"/>
    <s v="01243130125"/>
    <n v="32188"/>
    <n v="211"/>
    <x v="0"/>
    <n v="32358"/>
    <n v="22302"/>
    <n v="3972"/>
    <x v="4377"/>
    <n v="831"/>
    <n v="645"/>
    <n v="998"/>
    <x v="4"/>
  </r>
  <r>
    <n v="8853"/>
    <s v="ISTITUTO DI VIGILANZA PARTENOPEA CO"/>
    <s v="NA0521988"/>
    <s v="01850690130"/>
    <n v="32184"/>
    <n v="5"/>
    <x v="0"/>
    <n v="32189"/>
    <n v="417"/>
    <n v="3032"/>
    <x v="6333"/>
    <n v="1266"/>
    <n v="1083"/>
    <n v="270"/>
    <x v="5"/>
  </r>
  <r>
    <n v="8854"/>
    <s v="HAGER LUMETAL"/>
    <s v="PN0051867"/>
    <s v="01236480933"/>
    <n v="32175"/>
    <n v="50"/>
    <x v="0"/>
    <n v="31363"/>
    <n v="16538"/>
    <n v="4451"/>
    <x v="6334"/>
    <n v="-1341"/>
    <n v="330"/>
    <n v="0"/>
    <x v="8"/>
  </r>
  <r>
    <n v="8855"/>
    <s v="EDA AUTO"/>
    <s v="PD0215583"/>
    <s v="02209870282"/>
    <n v="32166"/>
    <n v="231"/>
    <x v="0"/>
    <n v="30351"/>
    <n v="26261"/>
    <n v="2339"/>
    <x v="5433"/>
    <n v="-889"/>
    <n v="61"/>
    <n v="1710"/>
    <x v="5"/>
  </r>
  <r>
    <n v="8856"/>
    <s v="ELETTRO DISTRIBUZIONE"/>
    <s v="RM0486152"/>
    <s v="05235520581"/>
    <n v="32162"/>
    <n v="374"/>
    <x v="0"/>
    <n v="32536"/>
    <n v="25157"/>
    <n v="1672"/>
    <x v="6067"/>
    <n v="251"/>
    <n v="251"/>
    <n v="1055"/>
    <x v="1"/>
  </r>
  <r>
    <n v="8857"/>
    <s v="SITEBA SISTEMI TELEMATICI BANCARI"/>
    <s v="RM0757930"/>
    <s v="04337491007"/>
    <n v="32156"/>
    <n v="73"/>
    <x v="0"/>
    <n v="32229"/>
    <n v="7251"/>
    <n v="15652"/>
    <x v="5208"/>
    <n v="5789"/>
    <n v="2522"/>
    <n v="0"/>
    <x v="9"/>
  </r>
  <r>
    <n v="8858"/>
    <s v="PERRUCCI"/>
    <s v="MI1330695"/>
    <s v="09937370154"/>
    <n v="32156"/>
    <n v="54"/>
    <x v="0"/>
    <n v="32211"/>
    <n v="30242"/>
    <n v="2628"/>
    <x v="6112"/>
    <n v="330"/>
    <n v="281"/>
    <n v="0"/>
    <x v="1"/>
  </r>
  <r>
    <n v="8859"/>
    <s v="CAVALLO SPEDIZIONI"/>
    <s v="CN0131398"/>
    <s v="01689640041"/>
    <n v="32142"/>
    <n v="212"/>
    <x v="0"/>
    <n v="32354"/>
    <n v="72"/>
    <n v="30706"/>
    <x v="6335"/>
    <n v="200"/>
    <n v="127"/>
    <n v="0"/>
    <x v="5"/>
  </r>
  <r>
    <n v="8860"/>
    <s v="CENTRO COOPERATIVO RACCOLTA LATTE"/>
    <s v="AL0020503"/>
    <s v="00161020060"/>
    <n v="32140"/>
    <n v="67"/>
    <x v="0"/>
    <n v="32193"/>
    <n v="25146"/>
    <n v="4022"/>
    <x v="4911"/>
    <n v="66"/>
    <n v="55"/>
    <n v="960"/>
    <x v="1"/>
  </r>
  <r>
    <n v="8861"/>
    <s v="PETRONI"/>
    <s v="BO0261062"/>
    <s v="03061350371"/>
    <n v="32137"/>
    <n v="485"/>
    <x v="0"/>
    <n v="30863"/>
    <n v="3492"/>
    <n v="11903"/>
    <x v="6336"/>
    <n v="1512"/>
    <n v="1133"/>
    <n v="3821"/>
    <x v="0"/>
  </r>
  <r>
    <n v="8862"/>
    <s v="B.S.E. BUSINESS SERVICE EXPRESS"/>
    <s v="RM0742858"/>
    <s v="04163251004"/>
    <n v="32136"/>
    <n v="444"/>
    <x v="0"/>
    <n v="32580"/>
    <n v="28564"/>
    <n v="1471"/>
    <x v="4322"/>
    <n v="280"/>
    <n v="177"/>
    <n v="501"/>
    <x v="1"/>
  </r>
  <r>
    <n v="8863"/>
    <s v="PNEUS 2000"/>
    <s v="RA0098431"/>
    <s v="00704270396"/>
    <n v="32128"/>
    <n v="632"/>
    <x v="0"/>
    <n v="32760"/>
    <n v="25039"/>
    <n v="2620"/>
    <x v="4322"/>
    <n v="3933"/>
    <n v="1730"/>
    <n v="0"/>
    <x v="2"/>
  </r>
  <r>
    <n v="8864"/>
    <s v="KOELLIKER GESTIONI"/>
    <s v="MI1409182"/>
    <s v="10799580153"/>
    <n v="32128"/>
    <n v="0"/>
    <x v="0"/>
    <n v="32128"/>
    <n v="38"/>
    <n v="2218"/>
    <x v="2374"/>
    <n v="21297"/>
    <n v="9116"/>
    <n v="0"/>
    <x v="3"/>
  </r>
  <r>
    <n v="8865"/>
    <s v="OLMETTO"/>
    <s v="CO0164134"/>
    <s v="00775060130"/>
    <n v="32122"/>
    <n v="1590"/>
    <x v="0"/>
    <n v="35743"/>
    <n v="8237"/>
    <n v="17127"/>
    <x v="6337"/>
    <n v="-936"/>
    <n v="340"/>
    <n v="3132"/>
    <x v="3"/>
  </r>
  <r>
    <n v="8866"/>
    <s v="NADELLA"/>
    <s v="MI0635041"/>
    <s v="00743270159"/>
    <n v="32116"/>
    <n v="99"/>
    <x v="0"/>
    <n v="32529"/>
    <n v="19210"/>
    <n v="1883"/>
    <x v="5727"/>
    <n v="5921"/>
    <n v="2594"/>
    <n v="0"/>
    <x v="3"/>
  </r>
  <r>
    <n v="8868"/>
    <s v="RESCOL CASTELLANZA"/>
    <s v="CN0168950"/>
    <s v="02323040044"/>
    <n v="32111"/>
    <n v="24"/>
    <x v="0"/>
    <n v="31324"/>
    <n v="21296"/>
    <n v="6369"/>
    <x v="998"/>
    <n v="203"/>
    <n v="190"/>
    <n v="0"/>
    <x v="4"/>
  </r>
  <r>
    <n v="8869"/>
    <s v="I C L SORBUS"/>
    <s v="MI0992268"/>
    <s v="01518850589"/>
    <n v="32110"/>
    <n v="497"/>
    <x v="0"/>
    <n v="35226"/>
    <n v="5492"/>
    <n v="13403"/>
    <x v="6338"/>
    <n v="-159"/>
    <n v="596"/>
    <n v="0"/>
    <x v="4"/>
  </r>
  <r>
    <n v="8871"/>
    <s v="RIMORCHIATORI NAPOLETANI"/>
    <s v="NA0105985"/>
    <s v="00296390636"/>
    <n v="32108"/>
    <n v="1131"/>
    <x v="0"/>
    <n v="33239"/>
    <n v="751"/>
    <n v="5335"/>
    <x v="6339"/>
    <n v="5726"/>
    <n v="2670"/>
    <n v="0"/>
    <x v="3"/>
  </r>
  <r>
    <n v="8872"/>
    <s v="NUTRYX"/>
    <s v="AN0081976"/>
    <s v="00478590425"/>
    <n v="32107"/>
    <n v="514"/>
    <x v="0"/>
    <n v="32579"/>
    <n v="25511"/>
    <n v="4693"/>
    <x v="5066"/>
    <n v="789"/>
    <n v="402"/>
    <n v="559"/>
    <x v="0"/>
  </r>
  <r>
    <n v="8873"/>
    <s v="DA SISTEMI"/>
    <s v="MI1179218"/>
    <s v="07734110153"/>
    <n v="32107"/>
    <n v="38"/>
    <x v="0"/>
    <n v="32088"/>
    <n v="17298"/>
    <n v="7292"/>
    <x v="4853"/>
    <n v="3280"/>
    <n v="1536"/>
    <n v="2133"/>
    <x v="0"/>
  </r>
  <r>
    <n v="8874"/>
    <s v="EFFETRE INDUSTRIALE"/>
    <s v="TV0127552"/>
    <s v="00562040261"/>
    <n v="32099"/>
    <n v="615"/>
    <x v="0"/>
    <n v="35451"/>
    <n v="9458"/>
    <n v="6608"/>
    <x v="6340"/>
    <n v="135"/>
    <n v="683"/>
    <n v="12793"/>
    <x v="5"/>
  </r>
  <r>
    <n v="8875"/>
    <s v="OLIVO &amp; GODEASSI"/>
    <s v="UD0142304"/>
    <s v="00533110300"/>
    <n v="32098"/>
    <n v="32"/>
    <x v="0"/>
    <n v="32527"/>
    <n v="14340"/>
    <n v="10114"/>
    <x v="6341"/>
    <n v="4484"/>
    <n v="1758"/>
    <n v="2378"/>
    <x v="3"/>
  </r>
  <r>
    <n v="8876"/>
    <s v="BARUFFALDI"/>
    <s v="MI0682655"/>
    <s v="00757870159"/>
    <n v="32095"/>
    <n v="92"/>
    <x v="0"/>
    <n v="31763"/>
    <n v="10816"/>
    <n v="3827"/>
    <x v="6342"/>
    <n v="411"/>
    <n v="776"/>
    <n v="3583"/>
    <x v="5"/>
  </r>
  <r>
    <n v="8877"/>
    <s v="MOMBELLI"/>
    <s v="MI0702553"/>
    <s v="00961810157"/>
    <n v="32091"/>
    <n v="579"/>
    <x v="0"/>
    <n v="32669"/>
    <n v="28099"/>
    <n v="1891"/>
    <x v="6343"/>
    <n v="1385"/>
    <n v="643"/>
    <n v="0"/>
    <x v="6"/>
  </r>
  <r>
    <n v="8878"/>
    <s v="AUTOMAR"/>
    <s v="PI0074845"/>
    <s v="00653130500"/>
    <n v="32083"/>
    <n v="1277"/>
    <x v="0"/>
    <n v="33360"/>
    <n v="29161"/>
    <n v="1706"/>
    <x v="6344"/>
    <n v="153"/>
    <n v="148"/>
    <n v="450"/>
    <x v="7"/>
  </r>
  <r>
    <n v="8879"/>
    <s v="ALLU'S"/>
    <s v="PN0051046"/>
    <s v="01221000936"/>
    <n v="32069"/>
    <n v="168"/>
    <x v="0"/>
    <n v="32648"/>
    <n v="25677"/>
    <n v="3384"/>
    <x v="2760"/>
    <n v="132"/>
    <n v="125"/>
    <n v="0"/>
    <x v="4"/>
  </r>
  <r>
    <n v="8880"/>
    <s v="PEREGO"/>
    <s v="BG0163948"/>
    <s v="00684770167"/>
    <n v="32062"/>
    <n v="360"/>
    <x v="0"/>
    <n v="34656"/>
    <n v="12909"/>
    <n v="7937"/>
    <x v="6345"/>
    <n v="864"/>
    <n v="393"/>
    <n v="8670"/>
    <x v="3"/>
  </r>
  <r>
    <n v="8881"/>
    <s v="ALESSANDRINI"/>
    <s v="TV0042365"/>
    <s v="00192130268"/>
    <n v="32062"/>
    <n v="61"/>
    <x v="0"/>
    <n v="32123"/>
    <n v="27400"/>
    <n v="2619"/>
    <x v="4826"/>
    <n v="326"/>
    <n v="205"/>
    <n v="0"/>
    <x v="8"/>
  </r>
  <r>
    <n v="8882"/>
    <s v="BW ITALIA"/>
    <s v="FR0043343"/>
    <s v="00102970605"/>
    <n v="32062"/>
    <n v="165"/>
    <x v="0"/>
    <n v="31327"/>
    <n v="15941"/>
    <n v="5952"/>
    <x v="5970"/>
    <n v="-1682"/>
    <n v="277"/>
    <n v="0"/>
    <x v="8"/>
  </r>
  <r>
    <n v="8883"/>
    <s v="O.M.C.E. DI ROCCHETTI AMLETO"/>
    <s v="AN0086174"/>
    <s v="00498150424"/>
    <n v="32062"/>
    <n v="658"/>
    <x v="0"/>
    <n v="32720"/>
    <n v="19514"/>
    <n v="8448"/>
    <x v="5709"/>
    <n v="2421"/>
    <n v="832"/>
    <n v="0"/>
    <x v="9"/>
  </r>
  <r>
    <n v="8884"/>
    <s v="IMPRESA COSTRUZIONI MAZZALVERI E"/>
    <s v="MI0413078"/>
    <s v="00741430151"/>
    <n v="32059"/>
    <n v="0"/>
    <x v="0"/>
    <n v="43072"/>
    <n v="2751"/>
    <n v="8192"/>
    <x v="6346"/>
    <n v="109"/>
    <n v="128"/>
    <n v="0"/>
    <x v="1"/>
  </r>
  <r>
    <n v="8885"/>
    <s v="EUROPROFUMERIE"/>
    <s v="RM0658274"/>
    <s v="08398830581"/>
    <n v="32054"/>
    <n v="111"/>
    <x v="0"/>
    <n v="32165"/>
    <n v="28539"/>
    <n v="2530"/>
    <x v="6347"/>
    <n v="659"/>
    <n v="421"/>
    <n v="0"/>
    <x v="1"/>
  </r>
  <r>
    <n v="8886"/>
    <s v="CROSSPOLIMERI"/>
    <s v="PR0158355"/>
    <s v="00697220341"/>
    <n v="32048"/>
    <n v="118"/>
    <x v="0"/>
    <n v="31693"/>
    <n v="22108"/>
    <n v="3932"/>
    <x v="6348"/>
    <n v="2347"/>
    <n v="1073"/>
    <n v="450"/>
    <x v="8"/>
  </r>
  <r>
    <n v="8887"/>
    <s v="FONDERIA METALLI VOLPIANO"/>
    <s v="TO0797003"/>
    <s v="06568460015"/>
    <n v="32047"/>
    <n v="9"/>
    <x v="0"/>
    <n v="32561"/>
    <n v="29459"/>
    <n v="1441"/>
    <x v="2850"/>
    <n v="119"/>
    <n v="88"/>
    <n v="210"/>
    <x v="0"/>
  </r>
  <r>
    <n v="8888"/>
    <s v="LOESCHER EDITORE"/>
    <s v="TO0728063"/>
    <s v="02471620373"/>
    <n v="32046"/>
    <n v="185"/>
    <x v="0"/>
    <n v="33754"/>
    <n v="6816"/>
    <n v="17296"/>
    <x v="5149"/>
    <n v="313"/>
    <n v="234"/>
    <n v="786"/>
    <x v="0"/>
  </r>
  <r>
    <n v="8889"/>
    <s v="VICTOR ."/>
    <s v="RM0378952"/>
    <s v="01012290589"/>
    <n v="32044"/>
    <n v="659"/>
    <x v="0"/>
    <n v="32703"/>
    <n v="26325"/>
    <n v="2516"/>
    <x v="1772"/>
    <n v="-129"/>
    <n v="153"/>
    <n v="1582"/>
    <x v="4"/>
  </r>
  <r>
    <n v="8890"/>
    <s v="DITTA PASSARELLI DANTE &amp; FIGLI"/>
    <s v="CE0107620"/>
    <s v="01465000618"/>
    <n v="32044"/>
    <n v="26"/>
    <x v="0"/>
    <n v="32070"/>
    <n v="27751"/>
    <n v="1287"/>
    <x v="6349"/>
    <n v="-59"/>
    <n v="74"/>
    <n v="258"/>
    <x v="0"/>
  </r>
  <r>
    <n v="8891"/>
    <s v="SOGIN"/>
    <s v="FI0407299"/>
    <s v="03678640727"/>
    <n v="32043"/>
    <n v="30"/>
    <x v="0"/>
    <n v="32073"/>
    <n v="0"/>
    <n v="29786"/>
    <x v="2771"/>
    <n v="61346"/>
    <n v="23931"/>
    <n v="0"/>
    <x v="0"/>
  </r>
  <r>
    <n v="8892"/>
    <s v="SALGAIM ECOLOGIC"/>
    <s v="PD0223335"/>
    <s v="02335540288"/>
    <n v="32042"/>
    <n v="75"/>
    <x v="0"/>
    <n v="32297"/>
    <n v="19501"/>
    <n v="6261"/>
    <x v="6350"/>
    <n v="462"/>
    <n v="449"/>
    <n v="500"/>
    <x v="2"/>
  </r>
  <r>
    <n v="8893"/>
    <s v="MONDIALCARTA"/>
    <s v="LU0085836"/>
    <s v="00249040460"/>
    <n v="32041"/>
    <n v="1"/>
    <x v="0"/>
    <n v="32048"/>
    <n v="12766"/>
    <n v="4789"/>
    <x v="6351"/>
    <n v="1864"/>
    <n v="1171"/>
    <n v="11765"/>
    <x v="0"/>
  </r>
  <r>
    <n v="8894"/>
    <s v="C.T.S. ELECTRONICS"/>
    <s v="TO0585036"/>
    <s v="03760160014"/>
    <n v="32033"/>
    <n v="837"/>
    <x v="0"/>
    <n v="32894"/>
    <n v="19685"/>
    <n v="1657"/>
    <x v="3535"/>
    <n v="3860"/>
    <n v="2040"/>
    <n v="0"/>
    <x v="1"/>
  </r>
  <r>
    <n v="8895"/>
    <s v="OMBA OFFICINE MECCANICHE"/>
    <s v="VI0156898"/>
    <s v="01272340249"/>
    <n v="32033"/>
    <n v="170"/>
    <x v="0"/>
    <n v="37593"/>
    <n v="18331"/>
    <n v="3142"/>
    <x v="6352"/>
    <n v="-954"/>
    <n v="586"/>
    <n v="4339"/>
    <x v="8"/>
  </r>
  <r>
    <n v="8896"/>
    <s v="ITAL COIL"/>
    <s v="PN0037436"/>
    <s v="00609440938"/>
    <n v="32032"/>
    <n v="165"/>
    <x v="0"/>
    <n v="32434"/>
    <n v="18392"/>
    <n v="1797"/>
    <x v="4108"/>
    <n v="3279"/>
    <n v="1616"/>
    <n v="6053"/>
    <x v="1"/>
  </r>
  <r>
    <n v="8897"/>
    <s v="ANGELO GABRIELLI E C."/>
    <s v="PD0194146"/>
    <s v="01274950284"/>
    <n v="32029"/>
    <n v="54"/>
    <x v="0"/>
    <n v="32083"/>
    <n v="25704"/>
    <n v="1267"/>
    <x v="4668"/>
    <n v="416"/>
    <n v="411"/>
    <n v="2242"/>
    <x v="4"/>
  </r>
  <r>
    <n v="8898"/>
    <s v="PADAUTO"/>
    <s v="PD0259889"/>
    <s v="02674700287"/>
    <n v="32029"/>
    <n v="240"/>
    <x v="0"/>
    <n v="34415"/>
    <n v="30501"/>
    <n v="1981"/>
    <x v="809"/>
    <n v="272"/>
    <n v="183"/>
    <n v="0"/>
    <x v="3"/>
  </r>
  <r>
    <n v="8899"/>
    <s v="I.C.A.I. INDUSTRIA COMMERCIO"/>
    <s v="BA0160020"/>
    <s v="00489760728"/>
    <n v="32023"/>
    <n v="7294"/>
    <x v="0"/>
    <n v="39317"/>
    <n v="32084"/>
    <n v="3301"/>
    <x v="6353"/>
    <n v="-338"/>
    <n v="132"/>
    <n v="62"/>
    <x v="8"/>
  </r>
  <r>
    <n v="8900"/>
    <s v="PASTIFICIO ANTONIO PALLANTE"/>
    <s v="CE0095824"/>
    <s v="00975650615"/>
    <n v="32021"/>
    <n v="477"/>
    <x v="0"/>
    <n v="32852"/>
    <n v="20999"/>
    <n v="3767"/>
    <x v="1914"/>
    <n v="2866"/>
    <n v="1317"/>
    <n v="0"/>
    <x v="4"/>
  </r>
  <r>
    <n v="8901"/>
    <s v="PIETRO CUCCHI"/>
    <s v="MI1015880"/>
    <s v="04469370151"/>
    <n v="32013"/>
    <n v="279"/>
    <x v="0"/>
    <n v="32292"/>
    <n v="16535"/>
    <n v="4163"/>
    <x v="3520"/>
    <n v="1576"/>
    <n v="1265"/>
    <n v="2340"/>
    <x v="5"/>
  </r>
  <r>
    <n v="8902"/>
    <s v="VENDOMAT"/>
    <s v="MI1070685"/>
    <s v="00553320128"/>
    <n v="32011"/>
    <n v="41"/>
    <x v="0"/>
    <n v="32052"/>
    <n v="26279"/>
    <n v="1403"/>
    <x v="6354"/>
    <n v="2856"/>
    <n v="1250"/>
    <n v="299"/>
    <x v="8"/>
  </r>
  <r>
    <n v="8903"/>
    <s v="VARESINA STAMPI"/>
    <s v="VA0050592"/>
    <s v="00217320126"/>
    <n v="32010"/>
    <n v="116"/>
    <x v="0"/>
    <n v="32466"/>
    <n v="14357"/>
    <n v="8055"/>
    <x v="6355"/>
    <n v="2087"/>
    <n v="1123"/>
    <n v="3393"/>
    <x v="5"/>
  </r>
  <r>
    <n v="8904"/>
    <s v="AUTOMOBILI D'ANTONA"/>
    <s v="TA0060151"/>
    <s v="00140680737"/>
    <n v="32002"/>
    <n v="1384"/>
    <x v="0"/>
    <n v="33386"/>
    <n v="30508"/>
    <n v="1434"/>
    <x v="6288"/>
    <n v="122"/>
    <n v="110"/>
    <n v="8050"/>
    <x v="1"/>
  </r>
  <r>
    <n v="8905"/>
    <s v="IN PRINT"/>
    <s v="MI1107758"/>
    <s v="06613800157"/>
    <n v="32000"/>
    <n v="246"/>
    <x v="0"/>
    <n v="32238"/>
    <n v="16504"/>
    <n v="9265"/>
    <x v="6356"/>
    <n v="451"/>
    <n v="217"/>
    <n v="21"/>
    <x v="9"/>
  </r>
  <r>
    <n v="8906"/>
    <s v="MARIO LEVI"/>
    <s v="TO0699760"/>
    <s v="05285410014"/>
    <n v="32000"/>
    <n v="297"/>
    <x v="0"/>
    <n v="32297"/>
    <n v="25890"/>
    <n v="3899"/>
    <x v="6357"/>
    <n v="2488"/>
    <n v="1070"/>
    <n v="92"/>
    <x v="1"/>
  </r>
  <r>
    <n v="8907"/>
    <s v="LANIFICIO CIATTI E BARONCELLI"/>
    <s v="PT0073666"/>
    <s v="00108830472"/>
    <n v="31996"/>
    <n v="45"/>
    <x v="0"/>
    <n v="32049"/>
    <n v="10931"/>
    <n v="17315"/>
    <x v="4970"/>
    <n v="579"/>
    <n v="167"/>
    <n v="458"/>
    <x v="5"/>
  </r>
  <r>
    <n v="8908"/>
    <s v="GENERAL CASA"/>
    <s v="BG0192963"/>
    <s v="01307630168"/>
    <n v="31996"/>
    <n v="361"/>
    <x v="0"/>
    <n v="30610"/>
    <n v="21477"/>
    <n v="1009"/>
    <x v="6193"/>
    <n v="641"/>
    <n v="575"/>
    <n v="22394"/>
    <x v="1"/>
  </r>
  <r>
    <n v="8909"/>
    <s v="S.I.L.F.A. SOCIETA' IMBALLAGGI"/>
    <s v="MI0503950"/>
    <s v="00767700156"/>
    <n v="31991"/>
    <n v="93"/>
    <x v="0"/>
    <n v="32115"/>
    <n v="19496"/>
    <n v="6496"/>
    <x v="5245"/>
    <n v="303"/>
    <n v="264"/>
    <n v="0"/>
    <x v="0"/>
  </r>
  <r>
    <n v="8910"/>
    <s v="LITOPAT"/>
    <s v="VR0151303"/>
    <s v="00359720281"/>
    <n v="31984"/>
    <n v="95"/>
    <x v="0"/>
    <n v="32078"/>
    <n v="16924"/>
    <n v="5394"/>
    <x v="4271"/>
    <n v="760"/>
    <n v="588"/>
    <n v="1405"/>
    <x v="1"/>
  </r>
  <r>
    <n v="8911"/>
    <s v="VAREM"/>
    <s v="PD0169560"/>
    <s v="01010270286"/>
    <n v="31980"/>
    <n v="1030"/>
    <x v="0"/>
    <n v="33956"/>
    <n v="13666"/>
    <n v="5659"/>
    <x v="6358"/>
    <n v="1205"/>
    <n v="1091"/>
    <n v="5023"/>
    <x v="2"/>
  </r>
  <r>
    <n v="8912"/>
    <s v="EURAUTO S.R.L"/>
    <s v="RM0454912"/>
    <s v="04681590586"/>
    <n v="31970"/>
    <n v="97"/>
    <x v="0"/>
    <n v="32067"/>
    <n v="28513"/>
    <n v="1537"/>
    <x v="765"/>
    <n v="443"/>
    <n v="238"/>
    <n v="0"/>
    <x v="3"/>
  </r>
  <r>
    <n v="8913"/>
    <s v="SIBAG"/>
    <s v="PD0210870"/>
    <s v="02143490288"/>
    <n v="31968"/>
    <n v="111"/>
    <x v="0"/>
    <n v="32078"/>
    <n v="20405"/>
    <n v="8437"/>
    <x v="6359"/>
    <n v="972"/>
    <n v="521"/>
    <n v="0"/>
    <x v="3"/>
  </r>
  <r>
    <n v="8914"/>
    <s v="PIETRO GALLIANI"/>
    <s v="BO0302592"/>
    <s v="03597040371"/>
    <n v="31964"/>
    <n v="262"/>
    <x v="0"/>
    <n v="34184"/>
    <n v="26245"/>
    <n v="2925"/>
    <x v="6360"/>
    <n v="327"/>
    <n v="204"/>
    <n v="12045"/>
    <x v="3"/>
  </r>
  <r>
    <n v="8915"/>
    <s v="CONFEZIONI BIANCHI"/>
    <s v="AR0085085"/>
    <s v="01128380514"/>
    <n v="31961"/>
    <n v="576"/>
    <x v="0"/>
    <n v="32397"/>
    <n v="19363"/>
    <n v="8105"/>
    <x v="6361"/>
    <n v="-2818"/>
    <n v="164"/>
    <n v="3990"/>
    <x v="1"/>
  </r>
  <r>
    <n v="8916"/>
    <s v="ALBORGHETTI &amp; CROTTA"/>
    <s v="LC0114821"/>
    <s v="00221290133"/>
    <n v="31960"/>
    <n v="545"/>
    <x v="0"/>
    <n v="32505"/>
    <n v="24499"/>
    <n v="2778"/>
    <x v="1326"/>
    <n v="1485"/>
    <n v="811"/>
    <n v="3458"/>
    <x v="4"/>
  </r>
  <r>
    <n v="8917"/>
    <s v="IMOKER"/>
    <s v="MO0205434"/>
    <s v="01311180366"/>
    <n v="31955"/>
    <n v="573"/>
    <x v="0"/>
    <n v="33919"/>
    <n v="10969"/>
    <n v="11751"/>
    <x v="5850"/>
    <n v="95"/>
    <n v="506"/>
    <n v="11790"/>
    <x v="4"/>
  </r>
  <r>
    <n v="8918"/>
    <s v="TECNIPLAST GAZZADA"/>
    <s v="VA0049171"/>
    <s v="00211030127"/>
    <n v="31952"/>
    <n v="179"/>
    <x v="0"/>
    <n v="32799"/>
    <n v="13513"/>
    <n v="8587"/>
    <x v="4794"/>
    <n v="1964"/>
    <n v="1152"/>
    <n v="2299"/>
    <x v="2"/>
  </r>
  <r>
    <n v="8919"/>
    <s v="EURORUBBER -"/>
    <s v="PR0172878"/>
    <s v="09500060158"/>
    <n v="31948"/>
    <n v="241"/>
    <x v="0"/>
    <n v="31718"/>
    <n v="15477"/>
    <n v="4281"/>
    <x v="4951"/>
    <n v="4922"/>
    <n v="2590"/>
    <n v="0"/>
    <x v="3"/>
  </r>
  <r>
    <n v="8920"/>
    <s v="BRIDGESTONE METALPHA ITALIA"/>
    <s v="CA0172818"/>
    <s v="02298660925"/>
    <n v="31946"/>
    <n v="1176"/>
    <x v="0"/>
    <n v="33983"/>
    <n v="13938"/>
    <n v="11295"/>
    <x v="1148"/>
    <n v="-13961"/>
    <n v="0"/>
    <n v="11013"/>
    <x v="0"/>
  </r>
  <r>
    <n v="8921"/>
    <s v="CIA MEDIANETWORK VERONA"/>
    <s v="VR0187707"/>
    <s v="01637330232"/>
    <n v="31944"/>
    <n v="61"/>
    <x v="0"/>
    <n v="32005"/>
    <n v="0"/>
    <n v="31100"/>
    <x v="6362"/>
    <n v="202"/>
    <n v="131"/>
    <n v="0"/>
    <x v="0"/>
  </r>
  <r>
    <n v="8923"/>
    <s v="GRATTAROLA"/>
    <s v="LC0117779"/>
    <s v="00231300138"/>
    <n v="31938"/>
    <n v="302"/>
    <x v="0"/>
    <n v="32465"/>
    <n v="9704"/>
    <n v="6844"/>
    <x v="20"/>
    <n v="1307"/>
    <n v="1073"/>
    <n v="0"/>
    <x v="3"/>
  </r>
  <r>
    <n v="8924"/>
    <s v="SIMIC"/>
    <s v="CN0155984"/>
    <s v="02121640045"/>
    <n v="31936"/>
    <n v="119"/>
    <x v="0"/>
    <n v="34497"/>
    <n v="4925"/>
    <n v="23097"/>
    <x v="6363"/>
    <n v="644"/>
    <n v="506"/>
    <n v="2855"/>
    <x v="5"/>
  </r>
  <r>
    <n v="8925"/>
    <s v="CORNINI ATTILIO"/>
    <s v="PR0130220"/>
    <s v="00429090343"/>
    <n v="31934"/>
    <n v="16"/>
    <x v="0"/>
    <n v="31950"/>
    <n v="29181"/>
    <n v="1119"/>
    <x v="6364"/>
    <n v="547"/>
    <n v="272"/>
    <n v="10"/>
    <x v="6"/>
  </r>
  <r>
    <n v="8926"/>
    <s v="HELVI"/>
    <s v="VI0134767"/>
    <s v="00518640248"/>
    <n v="31933"/>
    <n v="45"/>
    <x v="0"/>
    <n v="32556"/>
    <n v="16510"/>
    <n v="7649"/>
    <x v="5297"/>
    <n v="3037"/>
    <n v="1391"/>
    <n v="892"/>
    <x v="7"/>
  </r>
  <r>
    <n v="8927"/>
    <s v="ZILIANI PIERINO CON SIGLA ZILIANI"/>
    <s v="TO0508056"/>
    <s v="00493900013"/>
    <n v="31930"/>
    <n v="94"/>
    <x v="0"/>
    <n v="33292"/>
    <n v="10917"/>
    <n v="6500"/>
    <x v="6365"/>
    <n v="608"/>
    <n v="869"/>
    <n v="527"/>
    <x v="4"/>
  </r>
  <r>
    <n v="8928"/>
    <s v="PREF.I.M."/>
    <s v="AV0069705"/>
    <s v="00110420643"/>
    <n v="31930"/>
    <n v="147"/>
    <x v="0"/>
    <n v="31238"/>
    <n v="12727"/>
    <n v="10962"/>
    <x v="4091"/>
    <n v="3"/>
    <n v="199"/>
    <n v="2231"/>
    <x v="3"/>
  </r>
  <r>
    <n v="8929"/>
    <s v="SO.CO.PEL."/>
    <s v="UD0155797"/>
    <s v="00673940300"/>
    <n v="31927"/>
    <n v="394"/>
    <x v="0"/>
    <n v="40398"/>
    <n v="23134"/>
    <n v="4375"/>
    <x v="725"/>
    <n v="628"/>
    <n v="490"/>
    <n v="2507"/>
    <x v="8"/>
  </r>
  <r>
    <n v="8930"/>
    <s v="TACCONI S.P.A"/>
    <s v="PV0084634"/>
    <s v="00165260183"/>
    <n v="31924"/>
    <n v="121"/>
    <x v="0"/>
    <n v="32259"/>
    <n v="20263"/>
    <n v="5499"/>
    <x v="5484"/>
    <n v="323"/>
    <n v="291"/>
    <n v="1574"/>
    <x v="8"/>
  </r>
  <r>
    <n v="8931"/>
    <s v="VETRO PAINI"/>
    <s v="PR0161983"/>
    <s v="01547370344"/>
    <n v="31922"/>
    <n v="259"/>
    <x v="0"/>
    <n v="32181"/>
    <n v="20390"/>
    <n v="2871"/>
    <x v="5334"/>
    <n v="3064"/>
    <n v="1883"/>
    <n v="0"/>
    <x v="9"/>
  </r>
  <r>
    <n v="8932"/>
    <s v="M.A.VER"/>
    <s v="RM0844762"/>
    <s v="05145821004"/>
    <n v="31919"/>
    <n v="11"/>
    <x v="0"/>
    <n v="32451"/>
    <n v="4330"/>
    <n v="24117"/>
    <x v="4833"/>
    <n v="234"/>
    <n v="234"/>
    <n v="0"/>
    <x v="1"/>
  </r>
  <r>
    <n v="8934"/>
    <s v="MAXIMARKET"/>
    <s v="BA0256632"/>
    <s v="03359210725"/>
    <n v="31908"/>
    <n v="269"/>
    <x v="0"/>
    <n v="32176"/>
    <n v="25981"/>
    <n v="1141"/>
    <x v="6366"/>
    <n v="313"/>
    <n v="245"/>
    <n v="0"/>
    <x v="8"/>
  </r>
  <r>
    <n v="8935"/>
    <s v="BRULLI IMPIANTI ELETTRICI E"/>
    <s v="BG0120002"/>
    <s v="00220500169"/>
    <n v="31907"/>
    <n v="180"/>
    <x v="0"/>
    <n v="32864"/>
    <n v="15065"/>
    <n v="4646"/>
    <x v="6367"/>
    <n v="2516"/>
    <n v="1359"/>
    <n v="2300"/>
    <x v="0"/>
  </r>
  <r>
    <n v="8936"/>
    <s v="GIORGIO RIGHETTI"/>
    <s v="RN0197540"/>
    <s v="01027100401"/>
    <n v="31896"/>
    <n v="2"/>
    <x v="0"/>
    <n v="31898"/>
    <n v="28130"/>
    <n v="503"/>
    <x v="5167"/>
    <n v="586"/>
    <n v="378"/>
    <n v="588"/>
    <x v="0"/>
  </r>
  <r>
    <n v="8937"/>
    <s v="THE CHARMING HOTELS"/>
    <s v="RM0501509"/>
    <s v="05642580582"/>
    <n v="31891"/>
    <n v="168"/>
    <x v="0"/>
    <n v="32059"/>
    <n v="2261"/>
    <n v="4759"/>
    <x v="2516"/>
    <n v="918"/>
    <n v="889"/>
    <n v="13113"/>
    <x v="4"/>
  </r>
  <r>
    <n v="8938"/>
    <s v="A.B.C.I."/>
    <s v="PO0238801"/>
    <s v="00645210485"/>
    <n v="31889"/>
    <n v="42"/>
    <x v="0"/>
    <n v="32519"/>
    <n v="16308"/>
    <n v="11874"/>
    <x v="4332"/>
    <n v="1266"/>
    <n v="644"/>
    <n v="0"/>
    <x v="0"/>
  </r>
  <r>
    <n v="8939"/>
    <s v="C.I.A.R."/>
    <s v="PS0081079"/>
    <s v="00440110419"/>
    <n v="31881"/>
    <n v="0"/>
    <x v="0"/>
    <n v="32460"/>
    <n v="17167"/>
    <n v="9030"/>
    <x v="4317"/>
    <n v="2119"/>
    <n v="1047"/>
    <n v="0"/>
    <x v="0"/>
  </r>
  <r>
    <n v="8940"/>
    <s v="COMMERCIALE IL BOSCO"/>
    <s v="VR0244726"/>
    <s v="02540840234"/>
    <n v="31878"/>
    <n v="64"/>
    <x v="0"/>
    <n v="31942"/>
    <n v="24192"/>
    <n v="1035"/>
    <x v="3868"/>
    <n v="2306"/>
    <n v="244"/>
    <n v="0"/>
    <x v="2"/>
  </r>
  <r>
    <n v="8941"/>
    <s v="UNIDELTA IDROSANITARIA SAVALLESE"/>
    <s v="BS0280791"/>
    <s v="01963290174"/>
    <n v="31876"/>
    <n v="291"/>
    <x v="0"/>
    <n v="32232"/>
    <n v="18930"/>
    <n v="5853"/>
    <x v="3656"/>
    <n v="638"/>
    <n v="501"/>
    <n v="4235"/>
    <x v="0"/>
  </r>
  <r>
    <n v="8942"/>
    <s v="AUTOLINEE REGIONALI PUBBLICHE"/>
    <s v="CH0067168"/>
    <s v="00288240690"/>
    <n v="31874"/>
    <n v="67748"/>
    <x v="0"/>
    <n v="99622"/>
    <n v="16915"/>
    <n v="11358"/>
    <x v="6368"/>
    <n v="123"/>
    <n v="0"/>
    <n v="11230"/>
    <x v="1"/>
  </r>
  <r>
    <n v="8943"/>
    <s v="VILLA TIBERIA"/>
    <s v="RM0323130"/>
    <s v="80407440587"/>
    <n v="31859"/>
    <n v="1147"/>
    <x v="0"/>
    <n v="33006"/>
    <n v="4643"/>
    <n v="12062"/>
    <x v="6369"/>
    <n v="780"/>
    <n v="0"/>
    <n v="0"/>
    <x v="8"/>
  </r>
  <r>
    <n v="8944"/>
    <s v="G.G.I. GRUPPO GENERALI IMMOBILIARE"/>
    <s v="TS0098498"/>
    <s v="00312080328"/>
    <n v="31859"/>
    <n v="81"/>
    <x v="0"/>
    <n v="31940"/>
    <n v="0"/>
    <n v="24335"/>
    <x v="5243"/>
    <n v="2448"/>
    <n v="1764"/>
    <n v="0"/>
    <x v="1"/>
  </r>
  <r>
    <n v="8945"/>
    <s v="SIGE"/>
    <s v="MC0109515"/>
    <s v="00995090438"/>
    <n v="31847"/>
    <n v="392"/>
    <x v="0"/>
    <n v="30407"/>
    <n v="16747"/>
    <n v="5673"/>
    <x v="5468"/>
    <n v="313"/>
    <n v="273"/>
    <n v="2587"/>
    <x v="4"/>
  </r>
  <r>
    <n v="8946"/>
    <s v="IRE OMBA"/>
    <s v="BG0251856"/>
    <s v="01976890168"/>
    <n v="31847"/>
    <n v="6"/>
    <x v="0"/>
    <n v="31793"/>
    <n v="13839"/>
    <n v="5690"/>
    <x v="6370"/>
    <n v="2294"/>
    <n v="1398"/>
    <n v="10545"/>
    <x v="3"/>
  </r>
  <r>
    <n v="8947"/>
    <s v="ORMAMACCHINE"/>
    <s v="BG0158221"/>
    <s v="00592610166"/>
    <n v="31840"/>
    <n v="278"/>
    <x v="0"/>
    <n v="31742"/>
    <n v="15193"/>
    <n v="8548"/>
    <x v="4537"/>
    <n v="232"/>
    <n v="391"/>
    <n v="674"/>
    <x v="8"/>
  </r>
  <r>
    <n v="8948"/>
    <s v="CA.RI.CE.SE. CASSE RISPARMIO"/>
    <s v="BO0309788"/>
    <s v="03703200372"/>
    <n v="31840"/>
    <n v="98"/>
    <x v="0"/>
    <n v="31938"/>
    <n v="547"/>
    <n v="22809"/>
    <x v="4070"/>
    <n v="374"/>
    <n v="339"/>
    <n v="0"/>
    <x v="4"/>
  </r>
  <r>
    <n v="8949"/>
    <s v="MILANO UNO"/>
    <s v="MI1301470"/>
    <s v="09517150158"/>
    <n v="31838"/>
    <n v="206"/>
    <x v="0"/>
    <n v="32045"/>
    <n v="3151"/>
    <n v="9204"/>
    <x v="3514"/>
    <n v="2246"/>
    <n v="1810"/>
    <n v="0"/>
    <x v="5"/>
  </r>
  <r>
    <n v="8950"/>
    <s v="FRANZ ISELLA"/>
    <s v="VA0159137"/>
    <s v="00804690121"/>
    <n v="31835"/>
    <n v="264"/>
    <x v="0"/>
    <n v="32955"/>
    <n v="23594"/>
    <n v="1828"/>
    <x v="6371"/>
    <n v="929"/>
    <n v="707"/>
    <n v="424"/>
    <x v="8"/>
  </r>
  <r>
    <n v="8951"/>
    <s v="ARMSTRONG BUILDING PRODUCTS"/>
    <s v="MI1523784"/>
    <s v="12021150151"/>
    <n v="31834"/>
    <n v="113"/>
    <x v="0"/>
    <n v="31947"/>
    <n v="24423"/>
    <n v="3859"/>
    <x v="5690"/>
    <n v="690"/>
    <n v="413"/>
    <n v="0"/>
    <x v="5"/>
  </r>
  <r>
    <n v="8952"/>
    <s v="GRUPPO OSVALDO BRUNI"/>
    <s v="PO0348699"/>
    <s v="03305700480"/>
    <n v="31831"/>
    <n v="265"/>
    <x v="0"/>
    <n v="29468"/>
    <n v="11511"/>
    <n v="12378"/>
    <x v="5019"/>
    <n v="366"/>
    <n v="311"/>
    <n v="12924"/>
    <x v="1"/>
  </r>
  <r>
    <n v="8953"/>
    <s v="FIORENTINI FIRENZE"/>
    <s v="FI0471723"/>
    <s v="04694610488"/>
    <n v="31830"/>
    <n v="718"/>
    <x v="0"/>
    <n v="32554"/>
    <n v="31885"/>
    <n v="447"/>
    <x v="6372"/>
    <n v="634"/>
    <n v="182"/>
    <n v="1384"/>
    <x v="9"/>
  </r>
  <r>
    <n v="8954"/>
    <s v="SILVELOX"/>
    <s v="TN0059107"/>
    <s v="00120100227"/>
    <n v="31829"/>
    <n v="20"/>
    <x v="0"/>
    <n v="32314"/>
    <n v="8018"/>
    <n v="10479"/>
    <x v="6373"/>
    <n v="1333"/>
    <n v="506"/>
    <n v="4908"/>
    <x v="1"/>
  </r>
  <r>
    <n v="8955"/>
    <s v="CO.M.P.ES."/>
    <s v="BS0187386"/>
    <s v="00430450171"/>
    <n v="31829"/>
    <n v="0"/>
    <x v="0"/>
    <n v="31845"/>
    <n v="8695"/>
    <n v="10910"/>
    <x v="6374"/>
    <n v="967"/>
    <n v="788"/>
    <n v="3966"/>
    <x v="5"/>
  </r>
  <r>
    <n v="8956"/>
    <s v="DELL'AVENTINO"/>
    <s v="CH0042955"/>
    <s v="00088480694"/>
    <n v="31829"/>
    <n v="80"/>
    <x v="0"/>
    <n v="31838"/>
    <n v="22679"/>
    <n v="4916"/>
    <x v="6375"/>
    <n v="1449"/>
    <n v="677"/>
    <n v="1569"/>
    <x v="1"/>
  </r>
  <r>
    <n v="8957"/>
    <s v="V.A.R. AUTO"/>
    <s v="BO0264298"/>
    <s v="03094300377"/>
    <n v="31828"/>
    <n v="1130"/>
    <x v="0"/>
    <n v="32958"/>
    <n v="30627"/>
    <n v="1279"/>
    <x v="4284"/>
    <n v="1060"/>
    <n v="501"/>
    <n v="194"/>
    <x v="0"/>
  </r>
  <r>
    <n v="8959"/>
    <s v="SACCARTA"/>
    <s v="MI0368952"/>
    <s v="00777650151"/>
    <n v="31824"/>
    <n v="20"/>
    <x v="0"/>
    <n v="31556"/>
    <n v="16663"/>
    <n v="2867"/>
    <x v="6376"/>
    <n v="4668"/>
    <n v="2500"/>
    <n v="0"/>
    <x v="2"/>
  </r>
  <r>
    <n v="8960"/>
    <s v="LIST FASHION GROUP"/>
    <s v="RM0722523"/>
    <s v="04004601003"/>
    <n v="31824"/>
    <n v="172"/>
    <x v="0"/>
    <n v="31961"/>
    <n v="16797"/>
    <n v="10628"/>
    <x v="2817"/>
    <n v="2795"/>
    <n v="1268"/>
    <n v="0"/>
    <x v="3"/>
  </r>
  <r>
    <n v="8961"/>
    <s v="AUTORAMA"/>
    <s v="VC0110045"/>
    <s v="00261850028"/>
    <n v="31823"/>
    <n v="163"/>
    <x v="0"/>
    <n v="31986"/>
    <n v="29281"/>
    <n v="1242"/>
    <x v="6377"/>
    <n v="125"/>
    <n v="202"/>
    <n v="4677"/>
    <x v="3"/>
  </r>
  <r>
    <n v="8962"/>
    <s v="MEETING"/>
    <s v="TV0185042"/>
    <s v="02006610261"/>
    <n v="31820"/>
    <n v="34"/>
    <x v="0"/>
    <n v="31821"/>
    <n v="8026"/>
    <n v="16285"/>
    <x v="2637"/>
    <n v="-99"/>
    <n v="319"/>
    <n v="8000"/>
    <x v="3"/>
  </r>
  <r>
    <n v="8963"/>
    <s v="COCCHIONI"/>
    <s v="PG0122880"/>
    <s v="00626490544"/>
    <n v="31817"/>
    <n v="529"/>
    <x v="0"/>
    <n v="32208"/>
    <n v="25557"/>
    <n v="2253"/>
    <x v="2589"/>
    <n v="361"/>
    <n v="342"/>
    <n v="946"/>
    <x v="1"/>
  </r>
  <r>
    <n v="8964"/>
    <s v="RA MAR SOC A R.L."/>
    <s v="RA0079890"/>
    <s v="00176230399"/>
    <n v="31814"/>
    <n v="46"/>
    <x v="0"/>
    <n v="31860"/>
    <n v="0"/>
    <n v="28796"/>
    <x v="3562"/>
    <n v="1019"/>
    <n v="617"/>
    <n v="138"/>
    <x v="4"/>
  </r>
  <r>
    <n v="8965"/>
    <s v="MANINI PREFABBRICATI"/>
    <s v="PG0178089"/>
    <s v="02083640546"/>
    <n v="31813"/>
    <n v="194"/>
    <x v="0"/>
    <n v="28494"/>
    <n v="10898"/>
    <n v="7821"/>
    <x v="6378"/>
    <n v="459"/>
    <n v="627"/>
    <n v="9143"/>
    <x v="4"/>
  </r>
  <r>
    <n v="8966"/>
    <s v="S.I.P.I. SARDA IMPIANTI"/>
    <s v="SS0053837"/>
    <s v="00085270908"/>
    <n v="31810"/>
    <n v="202"/>
    <x v="0"/>
    <n v="30934"/>
    <n v="2208"/>
    <n v="10419"/>
    <x v="6379"/>
    <n v="1393"/>
    <n v="977"/>
    <n v="1779"/>
    <x v="2"/>
  </r>
  <r>
    <n v="8967"/>
    <s v="BITRON SUD"/>
    <s v="CN0156324"/>
    <s v="02122560044"/>
    <n v="31806"/>
    <n v="146"/>
    <x v="0"/>
    <n v="31527"/>
    <n v="14447"/>
    <n v="4169"/>
    <x v="3988"/>
    <n v="-3079"/>
    <n v="256"/>
    <n v="1000"/>
    <x v="3"/>
  </r>
  <r>
    <n v="8968"/>
    <s v="A. BENEVENUTA E C."/>
    <s v="TO0157886"/>
    <s v="00504730011"/>
    <n v="31805"/>
    <n v="300"/>
    <x v="0"/>
    <n v="32266"/>
    <n v="9130"/>
    <n v="7747"/>
    <x v="1343"/>
    <n v="5209"/>
    <n v="2445"/>
    <n v="1298"/>
    <x v="0"/>
  </r>
  <r>
    <n v="8969"/>
    <s v="FEMAR"/>
    <s v="CT0124841"/>
    <s v="01142340874"/>
    <n v="31803"/>
    <n v="335"/>
    <x v="0"/>
    <n v="32136"/>
    <n v="0"/>
    <n v="26875"/>
    <x v="5336"/>
    <n v="1138"/>
    <n v="767"/>
    <n v="2773"/>
    <x v="0"/>
  </r>
  <r>
    <n v="8970"/>
    <s v="C.O.M.F. DEI F.LLI CERROCCHI"/>
    <s v="LT0049090"/>
    <s v="00080940596"/>
    <n v="31801"/>
    <n v="62"/>
    <x v="0"/>
    <n v="31863"/>
    <n v="26908"/>
    <n v="4000"/>
    <x v="2749"/>
    <n v="-5292"/>
    <n v="0"/>
    <n v="2970"/>
    <x v="5"/>
  </r>
  <r>
    <n v="8971"/>
    <s v="T.P.A. IMPEX"/>
    <s v="VI0191610"/>
    <s v="01888190244"/>
    <n v="31801"/>
    <n v="151"/>
    <x v="0"/>
    <n v="31675"/>
    <n v="21113"/>
    <n v="5561"/>
    <x v="4598"/>
    <n v="673"/>
    <n v="478"/>
    <n v="3290"/>
    <x v="3"/>
  </r>
  <r>
    <n v="8972"/>
    <s v="S. MICHELE -"/>
    <s v="BS0135703"/>
    <s v="00309970176"/>
    <n v="31796"/>
    <n v="403"/>
    <x v="0"/>
    <n v="30355"/>
    <n v="20920"/>
    <n v="4666"/>
    <x v="6380"/>
    <n v="467"/>
    <n v="380"/>
    <n v="7439"/>
    <x v="5"/>
  </r>
  <r>
    <n v="8973"/>
    <s v="CERERE POLESANA"/>
    <s v="RO0077659"/>
    <s v="00264230293"/>
    <n v="31795"/>
    <n v="39"/>
    <x v="0"/>
    <n v="30955"/>
    <n v="28511"/>
    <n v="1114"/>
    <x v="20"/>
    <n v="33"/>
    <n v="41"/>
    <n v="0"/>
    <x v="6"/>
  </r>
  <r>
    <n v="8974"/>
    <s v="S.A.C.C.L.A."/>
    <s v="NA0330152"/>
    <s v="03343020636"/>
    <n v="31795"/>
    <n v="13"/>
    <x v="0"/>
    <n v="31808"/>
    <n v="29679"/>
    <n v="1020"/>
    <x v="5223"/>
    <n v="368"/>
    <n v="233"/>
    <n v="118"/>
    <x v="7"/>
  </r>
  <r>
    <n v="8975"/>
    <s v="SICIFIN"/>
    <s v="RG0073592"/>
    <s v="00905120887"/>
    <n v="31793"/>
    <n v="7"/>
    <x v="0"/>
    <n v="31800"/>
    <n v="27950"/>
    <n v="613"/>
    <x v="1792"/>
    <n v="769"/>
    <n v="350"/>
    <n v="23"/>
    <x v="4"/>
  </r>
  <r>
    <n v="8976"/>
    <s v="NORDSON ITALIA"/>
    <s v="MI1347289"/>
    <s v="10135250156"/>
    <n v="31792"/>
    <n v="443"/>
    <x v="0"/>
    <n v="32236"/>
    <n v="21045"/>
    <n v="2404"/>
    <x v="4126"/>
    <n v="2679"/>
    <n v="1515"/>
    <n v="0"/>
    <x v="3"/>
  </r>
  <r>
    <n v="8977"/>
    <s v="COSMOCAL"/>
    <s v="LO1093119"/>
    <s v="06319630155"/>
    <n v="31791"/>
    <n v="198"/>
    <x v="0"/>
    <n v="31989"/>
    <n v="11842"/>
    <n v="3852"/>
    <x v="5602"/>
    <n v="1960"/>
    <n v="1019"/>
    <n v="5057"/>
    <x v="8"/>
  </r>
  <r>
    <n v="8978"/>
    <s v="ZETACARTON"/>
    <s v="CO0142384"/>
    <s v="00390550135"/>
    <n v="31790"/>
    <n v="282"/>
    <x v="0"/>
    <n v="32130"/>
    <n v="18392"/>
    <n v="4636"/>
    <x v="2144"/>
    <n v="583"/>
    <n v="549"/>
    <n v="1022"/>
    <x v="8"/>
  </r>
  <r>
    <n v="8979"/>
    <s v="RIVECO"/>
    <s v="CB0066730"/>
    <s v="00232560706"/>
    <n v="31789"/>
    <n v="1660"/>
    <x v="0"/>
    <n v="33449"/>
    <n v="14223"/>
    <n v="5523"/>
    <x v="6381"/>
    <n v="417"/>
    <n v="177"/>
    <n v="11777"/>
    <x v="9"/>
  </r>
  <r>
    <n v="8980"/>
    <s v="HANS GROHE"/>
    <s v="TO0619158"/>
    <s v="04235310010"/>
    <n v="31788"/>
    <n v="1249"/>
    <x v="0"/>
    <n v="33037"/>
    <n v="24771"/>
    <n v="3785"/>
    <x v="3567"/>
    <n v="2523"/>
    <n v="1170"/>
    <n v="0"/>
    <x v="1"/>
  </r>
  <r>
    <n v="8981"/>
    <s v="OLIVIERI FERRO"/>
    <s v="PC0095108"/>
    <s v="00278640339"/>
    <n v="31785"/>
    <n v="179"/>
    <x v="0"/>
    <n v="31964"/>
    <n v="25883"/>
    <n v="1737"/>
    <x v="6382"/>
    <n v="473"/>
    <n v="363"/>
    <n v="2484"/>
    <x v="1"/>
  </r>
  <r>
    <n v="8982"/>
    <s v="VIRTUS"/>
    <s v="RM0845315"/>
    <s v="05105311004"/>
    <n v="31776"/>
    <n v="0"/>
    <x v="0"/>
    <n v="31776"/>
    <n v="5978"/>
    <n v="17086"/>
    <x v="6383"/>
    <n v="99"/>
    <n v="99"/>
    <n v="0"/>
    <x v="8"/>
  </r>
  <r>
    <n v="8983"/>
    <s v="L.C.A. LABORATORIO DI CHIMICA"/>
    <s v="MI1163972"/>
    <s v="07493120153"/>
    <n v="31771"/>
    <n v="229"/>
    <x v="0"/>
    <n v="32707"/>
    <n v="19137"/>
    <n v="6951"/>
    <x v="522"/>
    <n v="644"/>
    <n v="578"/>
    <n v="5368"/>
    <x v="0"/>
  </r>
  <r>
    <n v="8984"/>
    <s v="CONCESSIONARIA DI UBALDO &amp; FORLINI"/>
    <s v="TE0073820"/>
    <s v="00418340675"/>
    <n v="31766"/>
    <n v="832"/>
    <x v="0"/>
    <n v="32599"/>
    <n v="27613"/>
    <n v="2032"/>
    <x v="6384"/>
    <n v="546"/>
    <n v="294"/>
    <n v="1489"/>
    <x v="0"/>
  </r>
  <r>
    <n v="8985"/>
    <s v="SOCIETA' DI SERVIZI PUBBLICI ED ECO"/>
    <s v="BA0178849"/>
    <s v="00910690726"/>
    <n v="31761"/>
    <n v="382"/>
    <x v="0"/>
    <n v="32142"/>
    <n v="1753"/>
    <n v="13183"/>
    <x v="6385"/>
    <n v="-240"/>
    <n v="588"/>
    <n v="0"/>
    <x v="4"/>
  </r>
  <r>
    <n v="8986"/>
    <s v="CAFISSI"/>
    <s v="PO0244446"/>
    <s v="00771910486"/>
    <n v="31755"/>
    <n v="433"/>
    <x v="0"/>
    <n v="31810"/>
    <n v="18005"/>
    <n v="10672"/>
    <x v="6386"/>
    <n v="780"/>
    <n v="385"/>
    <n v="3601"/>
    <x v="0"/>
  </r>
  <r>
    <n v="8987"/>
    <s v="PROMSIDER"/>
    <s v="RM0744689"/>
    <s v="04227591007"/>
    <n v="31755"/>
    <n v="49"/>
    <x v="0"/>
    <n v="31804"/>
    <n v="30475"/>
    <n v="806"/>
    <x v="6387"/>
    <n v="122"/>
    <n v="117"/>
    <n v="0"/>
    <x v="0"/>
  </r>
  <r>
    <n v="8988"/>
    <s v="FIPA ITALIANA YACHTS"/>
    <s v="LU0105239"/>
    <s v="00891380461"/>
    <n v="31754"/>
    <n v="2"/>
    <x v="0"/>
    <n v="28745"/>
    <n v="13630"/>
    <n v="12832"/>
    <x v="6388"/>
    <n v="240"/>
    <n v="183"/>
    <n v="940"/>
    <x v="2"/>
  </r>
  <r>
    <n v="8989"/>
    <s v="PERLINI INTERNATIONAL"/>
    <s v="VR0105162"/>
    <s v="00231390238"/>
    <n v="31752"/>
    <n v="1277"/>
    <x v="0"/>
    <n v="36684"/>
    <n v="20865"/>
    <n v="2614"/>
    <x v="6389"/>
    <n v="-49"/>
    <n v="325"/>
    <n v="0"/>
    <x v="0"/>
  </r>
  <r>
    <n v="8990"/>
    <s v="LAMICOLOR"/>
    <s v="CN0078959"/>
    <s v="00182100040"/>
    <n v="31747"/>
    <n v="85"/>
    <x v="0"/>
    <n v="31873"/>
    <n v="17783"/>
    <n v="4192"/>
    <x v="6390"/>
    <n v="2139"/>
    <n v="942"/>
    <n v="3585"/>
    <x v="1"/>
  </r>
  <r>
    <n v="8991"/>
    <s v="FELISI"/>
    <s v="MI1230663"/>
    <s v="08533770155"/>
    <n v="31746"/>
    <n v="319"/>
    <x v="0"/>
    <n v="32083"/>
    <n v="21906"/>
    <n v="2512"/>
    <x v="6391"/>
    <n v="935"/>
    <n v="303"/>
    <n v="916"/>
    <x v="8"/>
  </r>
  <r>
    <n v="8992"/>
    <s v="ALBRE ALLUMINIO BRESCIANO"/>
    <s v="BS0282899"/>
    <s v="01988550172"/>
    <n v="31741"/>
    <n v="7"/>
    <x v="0"/>
    <n v="31748"/>
    <n v="28779"/>
    <n v="1645"/>
    <x v="5354"/>
    <n v="96"/>
    <n v="93"/>
    <n v="0"/>
    <x v="1"/>
  </r>
  <r>
    <n v="8993"/>
    <s v="FROMM ITALIANA"/>
    <s v="VR0123073"/>
    <s v="00223630237"/>
    <n v="31740"/>
    <n v="332"/>
    <x v="0"/>
    <n v="32995"/>
    <n v="15116"/>
    <n v="5429"/>
    <x v="6392"/>
    <n v="191"/>
    <n v="566"/>
    <n v="1961"/>
    <x v="4"/>
  </r>
  <r>
    <n v="8994"/>
    <s v="NOVICO"/>
    <s v="AP0135427"/>
    <s v="01651131201"/>
    <n v="31735"/>
    <n v="492"/>
    <x v="0"/>
    <n v="33311"/>
    <n v="16080"/>
    <n v="4913"/>
    <x v="6393"/>
    <n v="1006"/>
    <n v="537"/>
    <n v="4365"/>
    <x v="3"/>
  </r>
  <r>
    <n v="8995"/>
    <s v="NUOVA ORSA MAGGIORE"/>
    <s v="AP0122006"/>
    <s v="01234750444"/>
    <n v="31728"/>
    <n v="48"/>
    <x v="0"/>
    <n v="31744"/>
    <n v="17039"/>
    <n v="3768"/>
    <x v="6394"/>
    <n v="479"/>
    <n v="474"/>
    <n v="2057"/>
    <x v="8"/>
  </r>
  <r>
    <n v="8996"/>
    <s v="MONTREXPORT"/>
    <s v="VR0160847"/>
    <s v="00828950238"/>
    <n v="31728"/>
    <n v="245"/>
    <x v="0"/>
    <n v="33319"/>
    <n v="21541"/>
    <n v="8662"/>
    <x v="767"/>
    <n v="424"/>
    <n v="296"/>
    <n v="2000"/>
    <x v="4"/>
  </r>
  <r>
    <n v="8997"/>
    <s v="TERGI"/>
    <s v="NA0474554"/>
    <s v="06124760635"/>
    <n v="31728"/>
    <n v="3477"/>
    <x v="0"/>
    <n v="35205"/>
    <n v="32369"/>
    <n v="418"/>
    <x v="2608"/>
    <n v="500"/>
    <n v="319"/>
    <n v="0"/>
    <x v="5"/>
  </r>
  <r>
    <n v="8998"/>
    <s v="CERAMCO"/>
    <s v="MO0199597"/>
    <s v="01512870153"/>
    <n v="31727"/>
    <n v="127"/>
    <x v="0"/>
    <n v="31835"/>
    <n v="19948"/>
    <n v="2193"/>
    <x v="6395"/>
    <n v="5044"/>
    <n v="2260"/>
    <n v="114"/>
    <x v="8"/>
  </r>
  <r>
    <n v="8999"/>
    <s v="LIS"/>
    <s v="AO0043227"/>
    <s v="01229860026"/>
    <n v="31727"/>
    <n v="703"/>
    <x v="0"/>
    <n v="51868"/>
    <n v="18169"/>
    <n v="15379"/>
    <x v="6396"/>
    <n v="797"/>
    <n v="775"/>
    <n v="4345"/>
    <x v="5"/>
  </r>
  <r>
    <n v="9000"/>
    <s v="CALZATURIFICIO EUROPEN"/>
    <s v="VR0116405"/>
    <s v="00153780234"/>
    <n v="31726"/>
    <n v="0"/>
    <x v="0"/>
    <n v="31001"/>
    <n v="20289"/>
    <n v="7861"/>
    <x v="3415"/>
    <n v="592"/>
    <n v="489"/>
    <n v="112"/>
    <x v="1"/>
  </r>
  <r>
    <n v="9001"/>
    <s v="KOH-I-NOOR ROTRING"/>
    <s v="MI0446416"/>
    <s v="00738150150"/>
    <n v="31717"/>
    <n v="600"/>
    <x v="0"/>
    <n v="31559"/>
    <n v="18633"/>
    <n v="7182"/>
    <x v="6397"/>
    <n v="794"/>
    <n v="739"/>
    <n v="0"/>
    <x v="9"/>
  </r>
  <r>
    <n v="9002"/>
    <s v="GANZAROLI"/>
    <s v="FI0244627"/>
    <s v="00800820482"/>
    <n v="31713"/>
    <n v="606"/>
    <x v="0"/>
    <n v="32319"/>
    <n v="28783"/>
    <n v="2135"/>
    <x v="4970"/>
    <n v="50"/>
    <n v="237"/>
    <n v="0"/>
    <x v="1"/>
  </r>
  <r>
    <n v="9003"/>
    <s v="GLOBO TRANS"/>
    <s v="MO0274376"/>
    <s v="02216590360"/>
    <n v="31713"/>
    <n v="25"/>
    <x v="0"/>
    <n v="31738"/>
    <n v="92"/>
    <n v="29332"/>
    <x v="712"/>
    <n v="437"/>
    <n v="380"/>
    <n v="0"/>
    <x v="5"/>
  </r>
  <r>
    <n v="9004"/>
    <s v="FEDERAL MOGUL"/>
    <s v="TO0188911"/>
    <s v="00476190012"/>
    <n v="31711"/>
    <n v="137"/>
    <x v="0"/>
    <n v="31615"/>
    <n v="12803"/>
    <n v="2636"/>
    <x v="4552"/>
    <n v="767"/>
    <n v="599"/>
    <n v="325"/>
    <x v="1"/>
  </r>
  <r>
    <n v="9005"/>
    <s v="LA STAMP PRESS"/>
    <s v="TV0132235"/>
    <s v="00636870263"/>
    <n v="31711"/>
    <n v="1372"/>
    <x v="0"/>
    <n v="34998"/>
    <n v="20342"/>
    <n v="7944"/>
    <x v="1395"/>
    <n v="2275"/>
    <n v="881"/>
    <n v="13158"/>
    <x v="0"/>
  </r>
  <r>
    <n v="9006"/>
    <s v="BEIKIRCHER"/>
    <s v="BZ0125041"/>
    <s v="01497610210"/>
    <n v="31702"/>
    <n v="31"/>
    <x v="0"/>
    <n v="31733"/>
    <n v="28336"/>
    <n v="719"/>
    <x v="6398"/>
    <n v="363"/>
    <n v="203"/>
    <n v="0"/>
    <x v="1"/>
  </r>
  <r>
    <n v="9007"/>
    <s v="BARBERO PIETRO"/>
    <s v="TO0534972"/>
    <s v="02073350015"/>
    <n v="31701"/>
    <n v="586"/>
    <x v="0"/>
    <n v="32287"/>
    <n v="20641"/>
    <n v="4531"/>
    <x v="6399"/>
    <n v="2832"/>
    <n v="1356"/>
    <n v="2170"/>
    <x v="2"/>
  </r>
  <r>
    <n v="9008"/>
    <s v="V.I.B.O."/>
    <s v="FG0178891"/>
    <s v="02192350714"/>
    <n v="31700"/>
    <n v="0"/>
    <x v="0"/>
    <n v="31700"/>
    <n v="30391"/>
    <n v="688"/>
    <x v="6400"/>
    <n v="240"/>
    <n v="104"/>
    <n v="0"/>
    <x v="3"/>
  </r>
  <r>
    <n v="9009"/>
    <s v="MAGANETTI SPEDIZIONI"/>
    <s v="SO0026619"/>
    <s v="00050490143"/>
    <n v="31693"/>
    <n v="343"/>
    <x v="0"/>
    <n v="32036"/>
    <n v="153"/>
    <n v="30349"/>
    <x v="6018"/>
    <n v="358"/>
    <n v="242"/>
    <n v="248"/>
    <x v="3"/>
  </r>
  <r>
    <n v="9010"/>
    <s v="FLAG"/>
    <s v="BG0186190"/>
    <s v="01250140165"/>
    <n v="31691"/>
    <n v="453"/>
    <x v="0"/>
    <n v="33847"/>
    <n v="15542"/>
    <n v="7531"/>
    <x v="4293"/>
    <n v="1026"/>
    <n v="850"/>
    <n v="2575"/>
    <x v="3"/>
  </r>
  <r>
    <n v="9011"/>
    <s v="CANTIERI RAVENNA"/>
    <s v="RA0120622"/>
    <s v="01105650392"/>
    <n v="31687"/>
    <n v="445"/>
    <x v="0"/>
    <n v="48255"/>
    <n v="6043"/>
    <n v="32872"/>
    <x v="949"/>
    <n v="946"/>
    <n v="881"/>
    <n v="18092"/>
    <x v="1"/>
  </r>
  <r>
    <n v="9012"/>
    <s v="NOVAMOBILI DEL COMM. A."/>
    <s v="TV0185064"/>
    <s v="02048780262"/>
    <n v="31687"/>
    <n v="120"/>
    <x v="0"/>
    <n v="32026"/>
    <n v="14332"/>
    <n v="6577"/>
    <x v="5707"/>
    <n v="2463"/>
    <n v="1355"/>
    <n v="3536"/>
    <x v="4"/>
  </r>
  <r>
    <n v="9013"/>
    <s v="CARTIERA GIORGIONE"/>
    <s v="TV0071953"/>
    <s v="00173840265"/>
    <n v="31686"/>
    <n v="291"/>
    <x v="0"/>
    <n v="32002"/>
    <n v="9991"/>
    <n v="8784"/>
    <x v="3793"/>
    <n v="4284"/>
    <n v="2331"/>
    <n v="1312"/>
    <x v="4"/>
  </r>
  <r>
    <n v="9014"/>
    <s v="TORRE DEL DUCA"/>
    <s v="CE0134838"/>
    <s v="01982930610"/>
    <n v="31683"/>
    <n v="4046"/>
    <x v="0"/>
    <n v="36064"/>
    <n v="26542"/>
    <n v="5012"/>
    <x v="3982"/>
    <n v="-1335"/>
    <n v="117"/>
    <n v="1777"/>
    <x v="2"/>
  </r>
  <r>
    <n v="9015"/>
    <s v="UN.I.CO.M. UNIONE INSTALLATORI"/>
    <s v="BS0132788"/>
    <s v="00273370171"/>
    <n v="31676"/>
    <n v="506"/>
    <x v="0"/>
    <n v="32182"/>
    <n v="27433"/>
    <n v="839"/>
    <x v="3708"/>
    <n v="1004"/>
    <n v="610"/>
    <n v="3250"/>
    <x v="3"/>
  </r>
  <r>
    <n v="9016"/>
    <s v="LANIFICIO F.LLI DALSASSO"/>
    <s v="TN0063675"/>
    <s v="00122510225"/>
    <n v="31675"/>
    <n v="566"/>
    <x v="0"/>
    <n v="31873"/>
    <n v="12374"/>
    <n v="5848"/>
    <x v="4480"/>
    <n v="-1943"/>
    <n v="468"/>
    <n v="2141"/>
    <x v="0"/>
  </r>
  <r>
    <n v="9017"/>
    <s v="P.G."/>
    <s v="MI1509329"/>
    <s v="01620750065"/>
    <n v="31674"/>
    <n v="51"/>
    <x v="0"/>
    <n v="31725"/>
    <n v="0"/>
    <n v="17446"/>
    <x v="6127"/>
    <n v="558"/>
    <n v="833"/>
    <n v="1450"/>
    <x v="0"/>
  </r>
  <r>
    <n v="9018"/>
    <s v="3I INDUSTRIA ITALIANA INFORMATICA"/>
    <s v="RM0485579"/>
    <s v="05196530587"/>
    <n v="31668"/>
    <n v="1421"/>
    <x v="0"/>
    <n v="32902"/>
    <n v="14142"/>
    <n v="4360"/>
    <x v="6401"/>
    <n v="1081"/>
    <n v="761"/>
    <n v="846"/>
    <x v="5"/>
  </r>
  <r>
    <n v="9019"/>
    <s v="FACCO GIUSEPPE &amp; C."/>
    <s v="MI0393189"/>
    <s v="00730640158"/>
    <n v="31665"/>
    <n v="119"/>
    <x v="0"/>
    <n v="31830"/>
    <n v="17301"/>
    <n v="8698"/>
    <x v="3062"/>
    <n v="2912"/>
    <n v="1487"/>
    <n v="0"/>
    <x v="3"/>
  </r>
  <r>
    <n v="9020"/>
    <s v="I.M.E. INDUSTRIA MOTORI ELETTRICI"/>
    <s v="BS0188783"/>
    <s v="00357990175"/>
    <n v="31660"/>
    <n v="137"/>
    <x v="0"/>
    <n v="32321"/>
    <n v="19144"/>
    <n v="4076"/>
    <x v="6048"/>
    <n v="978"/>
    <n v="636"/>
    <n v="0"/>
    <x v="5"/>
  </r>
  <r>
    <n v="9021"/>
    <s v="CAPPELLETTI PAOLO"/>
    <s v="MI0260509"/>
    <s v="00834810152"/>
    <n v="31660"/>
    <n v="631"/>
    <x v="0"/>
    <n v="32291"/>
    <n v="0"/>
    <n v="22592"/>
    <x v="879"/>
    <n v="623"/>
    <n v="441"/>
    <n v="0"/>
    <x v="6"/>
  </r>
  <r>
    <n v="9022"/>
    <s v="PRINOTH"/>
    <s v="BZ0105243"/>
    <s v="01188560211"/>
    <n v="31655"/>
    <n v="727"/>
    <x v="0"/>
    <n v="33175"/>
    <n v="15245"/>
    <n v="7594"/>
    <x v="4502"/>
    <n v="5587"/>
    <n v="2173"/>
    <n v="1563"/>
    <x v="7"/>
  </r>
  <r>
    <n v="9023"/>
    <s v="SAIET TELECOMUNICAZIONI"/>
    <s v="BO0325569"/>
    <s v="01846870366"/>
    <n v="31654"/>
    <n v="721"/>
    <x v="0"/>
    <n v="29633"/>
    <n v="11211"/>
    <n v="8981"/>
    <x v="6402"/>
    <n v="1727"/>
    <n v="963"/>
    <n v="15466"/>
    <x v="4"/>
  </r>
  <r>
    <n v="9024"/>
    <s v="FIRAS"/>
    <s v="VE0226341"/>
    <s v="02571200274"/>
    <n v="31652"/>
    <n v="786"/>
    <x v="0"/>
    <n v="32470"/>
    <n v="25049"/>
    <n v="1110"/>
    <x v="6403"/>
    <n v="77"/>
    <n v="373"/>
    <n v="8730"/>
    <x v="3"/>
  </r>
  <r>
    <n v="9025"/>
    <s v="LAVANDERIE INDUSTRIALI LAVIN"/>
    <s v="RM0306315"/>
    <s v="00426980587"/>
    <n v="31650"/>
    <n v="303"/>
    <x v="0"/>
    <n v="31953"/>
    <n v="3095"/>
    <n v="5269"/>
    <x v="6404"/>
    <n v="-56"/>
    <n v="477"/>
    <n v="1235"/>
    <x v="8"/>
  </r>
  <r>
    <n v="9026"/>
    <s v="VAGOTEX"/>
    <s v="VR0165115"/>
    <s v="00895500239"/>
    <n v="31649"/>
    <n v="305"/>
    <x v="0"/>
    <n v="31971"/>
    <n v="19405"/>
    <n v="5379"/>
    <x v="6113"/>
    <n v="691"/>
    <n v="484"/>
    <n v="1893"/>
    <x v="8"/>
  </r>
  <r>
    <n v="9027"/>
    <s v="THYSSEN BOHLER SALDATURA"/>
    <s v="MI0990454"/>
    <s v="04193840156"/>
    <n v="31640"/>
    <n v="667"/>
    <x v="0"/>
    <n v="32307"/>
    <n v="21049"/>
    <n v="3987"/>
    <x v="1606"/>
    <n v="1809"/>
    <n v="622"/>
    <n v="0"/>
    <x v="9"/>
  </r>
  <r>
    <n v="9028"/>
    <s v="SOCIETA' INDUSTRIALE RESINE ED"/>
    <s v="RA0043922"/>
    <s v="00072200397"/>
    <n v="31636"/>
    <n v="284"/>
    <x v="0"/>
    <n v="31817"/>
    <n v="18028"/>
    <n v="6629"/>
    <x v="6355"/>
    <n v="309"/>
    <n v="370"/>
    <n v="1250"/>
    <x v="1"/>
  </r>
  <r>
    <n v="9029"/>
    <s v="SYLVANIA"/>
    <s v="MI1207289"/>
    <s v="08190840150"/>
    <n v="31634"/>
    <n v="130"/>
    <x v="0"/>
    <n v="31764"/>
    <n v="26029"/>
    <n v="3272"/>
    <x v="6405"/>
    <n v="-685"/>
    <n v="110"/>
    <n v="0"/>
    <x v="1"/>
  </r>
  <r>
    <n v="9030"/>
    <s v="STELMI"/>
    <s v="MI1175562"/>
    <s v="07691530153"/>
    <n v="31633"/>
    <n v="146"/>
    <x v="0"/>
    <n v="33117"/>
    <n v="20505"/>
    <n v="3466"/>
    <x v="6406"/>
    <n v="2158"/>
    <n v="1167"/>
    <n v="0"/>
    <x v="8"/>
  </r>
  <r>
    <n v="9031"/>
    <s v="FUGAS"/>
    <s v="MI0606432"/>
    <s v="01596560159"/>
    <n v="31628"/>
    <n v="66"/>
    <x v="0"/>
    <n v="31898"/>
    <n v="14878"/>
    <n v="6454"/>
    <x v="5390"/>
    <n v="7140"/>
    <n v="3008"/>
    <n v="0"/>
    <x v="0"/>
  </r>
  <r>
    <n v="9032"/>
    <s v="MOLINO AGUGIARO"/>
    <s v="PD0075820"/>
    <s v="00221110281"/>
    <n v="31626"/>
    <n v="123"/>
    <x v="0"/>
    <n v="32123"/>
    <n v="22549"/>
    <n v="4133"/>
    <x v="6407"/>
    <n v="1584"/>
    <n v="745"/>
    <n v="6787"/>
    <x v="0"/>
  </r>
  <r>
    <n v="9033"/>
    <s v="LOGSERVICE"/>
    <s v="RA0123967"/>
    <s v="01150440392"/>
    <n v="31625"/>
    <n v="32"/>
    <x v="0"/>
    <n v="31685"/>
    <n v="460"/>
    <n v="27860"/>
    <x v="5988"/>
    <n v="766"/>
    <n v="410"/>
    <n v="0"/>
    <x v="4"/>
  </r>
  <r>
    <n v="9034"/>
    <s v="AEDIFICA GENERAL CONTRACTOR A.G.C."/>
    <s v="RM0737112"/>
    <s v="04162471009"/>
    <n v="31622"/>
    <n v="206"/>
    <x v="0"/>
    <n v="31828"/>
    <n v="0"/>
    <n v="29881"/>
    <x v="4095"/>
    <n v="90"/>
    <n v="60"/>
    <n v="0"/>
    <x v="0"/>
  </r>
  <r>
    <n v="9035"/>
    <s v="MAGLIFICIO MG BOY'S"/>
    <s v="TV0114830"/>
    <s v="00317560266"/>
    <n v="31621"/>
    <n v="438"/>
    <x v="0"/>
    <n v="32758"/>
    <n v="13953"/>
    <n v="15167"/>
    <x v="6408"/>
    <n v="670"/>
    <n v="482"/>
    <n v="4"/>
    <x v="0"/>
  </r>
  <r>
    <n v="9036"/>
    <s v="FRIGOR BOX"/>
    <s v="RE0134793"/>
    <s v="004781900358"/>
    <n v="31616"/>
    <n v="234"/>
    <x v="0"/>
    <n v="33576"/>
    <n v="16974"/>
    <n v="6535"/>
    <x v="20"/>
    <n v="771"/>
    <n v="733"/>
    <n v="0"/>
    <x v="2"/>
  </r>
  <r>
    <n v="9037"/>
    <s v="CONSORZIO DI COOPERATIVE &quot;POMA&quot;"/>
    <s v="SA0212913"/>
    <s v="02182570651"/>
    <n v="31613"/>
    <n v="597"/>
    <x v="0"/>
    <n v="32410"/>
    <n v="22935"/>
    <n v="5975"/>
    <x v="5295"/>
    <n v="70"/>
    <n v="60"/>
    <n v="2969"/>
    <x v="0"/>
  </r>
  <r>
    <n v="9038"/>
    <s v="FERCARBO"/>
    <s v="BS0275096"/>
    <s v="01878260171"/>
    <n v="31611"/>
    <n v="26"/>
    <x v="0"/>
    <n v="31849"/>
    <n v="14627"/>
    <n v="7280"/>
    <x v="6409"/>
    <n v="876"/>
    <n v="576"/>
    <n v="0"/>
    <x v="1"/>
  </r>
  <r>
    <n v="9039"/>
    <s v="CANGURO POINT"/>
    <s v="TV0123661"/>
    <s v="00480650266"/>
    <n v="31610"/>
    <n v="314"/>
    <x v="0"/>
    <n v="31924"/>
    <n v="23922"/>
    <n v="1641"/>
    <x v="5032"/>
    <n v="88"/>
    <n v="153"/>
    <n v="0"/>
    <x v="8"/>
  </r>
  <r>
    <n v="9040"/>
    <s v="F.C.E."/>
    <s v="TO0680584"/>
    <s v="06619290155"/>
    <n v="31605"/>
    <n v="740"/>
    <x v="0"/>
    <n v="31304"/>
    <n v="9936"/>
    <n v="8693"/>
    <x v="6410"/>
    <n v="-3676"/>
    <n v="340"/>
    <n v="7337"/>
    <x v="1"/>
  </r>
  <r>
    <n v="9041"/>
    <s v="CALCESTRUZZI CORRADINI"/>
    <s v="RE0149615"/>
    <s v="00674130356"/>
    <n v="31602"/>
    <n v="122"/>
    <x v="0"/>
    <n v="30780"/>
    <n v="7285"/>
    <n v="7551"/>
    <x v="5536"/>
    <n v="6026"/>
    <n v="2799"/>
    <n v="1739"/>
    <x v="4"/>
  </r>
  <r>
    <n v="9042"/>
    <s v="BAGLI DISTRIBUZIONE"/>
    <s v="RN0253388"/>
    <s v="02265220406"/>
    <n v="31602"/>
    <n v="817"/>
    <x v="0"/>
    <n v="32419"/>
    <n v="23706"/>
    <n v="2996"/>
    <x v="6411"/>
    <n v="496"/>
    <n v="456"/>
    <n v="668"/>
    <x v="3"/>
  </r>
  <r>
    <n v="9043"/>
    <s v="LAMPIA"/>
    <s v="MI0579842"/>
    <s v="02250140155"/>
    <n v="31599"/>
    <n v="8"/>
    <x v="0"/>
    <n v="31607"/>
    <n v="18766"/>
    <n v="3405"/>
    <x v="3742"/>
    <n v="1255"/>
    <n v="749"/>
    <n v="1170"/>
    <x v="8"/>
  </r>
  <r>
    <n v="9044"/>
    <s v="AGUZZONI"/>
    <s v="GO0012793"/>
    <s v="00040220311"/>
    <n v="31598"/>
    <n v="262"/>
    <x v="0"/>
    <n v="31860"/>
    <n v="28399"/>
    <n v="2769"/>
    <x v="5951"/>
    <n v="513"/>
    <n v="329"/>
    <n v="2500"/>
    <x v="4"/>
  </r>
  <r>
    <n v="9045"/>
    <s v="SICIT SOC. ITAL. PER LA COSTRUZIONE"/>
    <s v="MC0127455"/>
    <s v="00769090150"/>
    <n v="31590"/>
    <n v="95"/>
    <x v="0"/>
    <n v="19330"/>
    <n v="4835"/>
    <n v="11122"/>
    <x v="3146"/>
    <n v="606"/>
    <n v="0"/>
    <n v="0"/>
    <x v="5"/>
  </r>
  <r>
    <n v="9046"/>
    <s v="HARPA ITALIA"/>
    <s v="RM0547234"/>
    <s v="06858280586"/>
    <n v="31585"/>
    <n v="183"/>
    <x v="0"/>
    <n v="31768"/>
    <n v="22618"/>
    <n v="3843"/>
    <x v="5744"/>
    <n v="1731"/>
    <n v="804"/>
    <n v="17"/>
    <x v="8"/>
  </r>
  <r>
    <n v="9047"/>
    <s v="AZZURRA PESCA"/>
    <s v="VE0239800"/>
    <s v="02787380274"/>
    <n v="31582"/>
    <n v="84"/>
    <x v="0"/>
    <n v="31816"/>
    <n v="28099"/>
    <n v="1591"/>
    <x v="6335"/>
    <n v="618"/>
    <n v="331"/>
    <n v="812"/>
    <x v="5"/>
  </r>
  <r>
    <n v="9048"/>
    <s v="R.D.S. LA GUARNIMEC"/>
    <s v="PD0114719"/>
    <s v="00221660285"/>
    <n v="31581"/>
    <n v="174"/>
    <x v="0"/>
    <n v="32002"/>
    <n v="12642"/>
    <n v="9489"/>
    <x v="3764"/>
    <n v="-2868"/>
    <n v="315"/>
    <n v="3849"/>
    <x v="1"/>
  </r>
  <r>
    <n v="9049"/>
    <s v="COLOMBO AGOSTINO"/>
    <s v="MI0483045"/>
    <s v="03578930152"/>
    <n v="31579"/>
    <n v="17"/>
    <x v="0"/>
    <n v="30150"/>
    <n v="10658"/>
    <n v="7898"/>
    <x v="2341"/>
    <n v="1227"/>
    <n v="908"/>
    <n v="136"/>
    <x v="9"/>
  </r>
  <r>
    <n v="9050"/>
    <s v="EUROFIBRE"/>
    <s v="VR0173475"/>
    <s v="01304960238"/>
    <n v="31578"/>
    <n v="171"/>
    <x v="0"/>
    <n v="31490"/>
    <n v="7977"/>
    <n v="9496"/>
    <x v="6412"/>
    <n v="3588"/>
    <n v="1900"/>
    <n v="2844"/>
    <x v="1"/>
  </r>
  <r>
    <n v="9051"/>
    <s v="KEMON"/>
    <s v="PG0100189"/>
    <s v="00237580543"/>
    <n v="31572"/>
    <n v="210"/>
    <x v="0"/>
    <n v="31881"/>
    <n v="10257"/>
    <n v="13009"/>
    <x v="6413"/>
    <n v="1802"/>
    <n v="1007"/>
    <n v="1219"/>
    <x v="5"/>
  </r>
  <r>
    <n v="9052"/>
    <s v="GAM RACCORDI"/>
    <s v="PC0086528"/>
    <s v="00112300330"/>
    <n v="31567"/>
    <n v="990"/>
    <x v="0"/>
    <n v="32140"/>
    <n v="14701"/>
    <n v="5898"/>
    <x v="6414"/>
    <n v="2343"/>
    <n v="1499"/>
    <n v="0"/>
    <x v="1"/>
  </r>
  <r>
    <n v="9053"/>
    <s v="STEFANPLAST"/>
    <s v="VI0091331"/>
    <s v="00170610240"/>
    <n v="31565"/>
    <n v="149"/>
    <x v="0"/>
    <n v="31951"/>
    <n v="14950"/>
    <n v="7573"/>
    <x v="4757"/>
    <n v="1186"/>
    <n v="823"/>
    <n v="3145"/>
    <x v="0"/>
  </r>
  <r>
    <n v="9054"/>
    <s v="R.O.M.E.A. RIFORNIMENTI OLII"/>
    <s v="BO0123853"/>
    <s v="00325120376"/>
    <n v="31561"/>
    <n v="8"/>
    <x v="0"/>
    <n v="31569"/>
    <n v="29254"/>
    <n v="785"/>
    <x v="1530"/>
    <n v="389"/>
    <n v="320"/>
    <n v="0"/>
    <x v="1"/>
  </r>
  <r>
    <n v="9055"/>
    <s v="MANIFATTURA TESSILE DI ROCCAFRANCA"/>
    <s v="BS0295022"/>
    <s v="01473060174"/>
    <n v="31555"/>
    <n v="58"/>
    <x v="0"/>
    <n v="33248"/>
    <n v="11041"/>
    <n v="9641"/>
    <x v="3000"/>
    <n v="1956"/>
    <n v="1242"/>
    <n v="3720"/>
    <x v="2"/>
  </r>
  <r>
    <n v="9056"/>
    <s v="GUT EDIZIONI"/>
    <s v="MI1353904"/>
    <s v="10191940153"/>
    <n v="31552"/>
    <n v="0"/>
    <x v="0"/>
    <n v="31328"/>
    <n v="17819"/>
    <n v="7981"/>
    <x v="6415"/>
    <n v="1679"/>
    <n v="893"/>
    <n v="0"/>
    <x v="3"/>
  </r>
  <r>
    <n v="9057"/>
    <s v="EUROSLIP"/>
    <s v="BA0264076"/>
    <s v="03468170729"/>
    <n v="31552"/>
    <n v="116"/>
    <x v="0"/>
    <n v="32466"/>
    <n v="19700"/>
    <n v="10912"/>
    <x v="6416"/>
    <n v="284"/>
    <n v="180"/>
    <n v="0"/>
    <x v="3"/>
  </r>
  <r>
    <n v="9059"/>
    <s v="ING. O. FIORENTINI"/>
    <s v="FI0275365"/>
    <s v="01520740489"/>
    <n v="31548"/>
    <n v="241"/>
    <x v="0"/>
    <n v="31789"/>
    <n v="23103"/>
    <n v="2457"/>
    <x v="6417"/>
    <n v="780"/>
    <n v="597"/>
    <n v="457"/>
    <x v="1"/>
  </r>
  <r>
    <n v="9060"/>
    <s v="FONTANA CENTRO"/>
    <s v="RM0558408"/>
    <s v="07055490580"/>
    <n v="31547"/>
    <n v="448"/>
    <x v="0"/>
    <n v="31968"/>
    <n v="25410"/>
    <n v="3120"/>
    <x v="3656"/>
    <n v="-314"/>
    <n v="155"/>
    <n v="0"/>
    <x v="4"/>
  </r>
  <r>
    <n v="9061"/>
    <s v="REALE"/>
    <s v="NA0392846"/>
    <s v="04728350630"/>
    <n v="31543"/>
    <n v="4705"/>
    <x v="0"/>
    <n v="36248"/>
    <n v="33359"/>
    <n v="1713"/>
    <x v="6418"/>
    <n v="471"/>
    <n v="282"/>
    <n v="2250"/>
    <x v="4"/>
  </r>
  <r>
    <n v="9062"/>
    <s v="CIB 95 COMPRAVENDITA IMMOBILI"/>
    <s v="BS0349394"/>
    <s v="03259730178"/>
    <n v="31543"/>
    <n v="1"/>
    <x v="0"/>
    <n v="30996"/>
    <n v="25790"/>
    <n v="205"/>
    <x v="20"/>
    <n v="1797"/>
    <n v="843"/>
    <n v="51628"/>
    <x v="2"/>
  </r>
  <r>
    <n v="9063"/>
    <s v="LEGATORIA DEL VERBANO"/>
    <s v="VB0142866"/>
    <s v="01027440039"/>
    <n v="31542"/>
    <n v="326"/>
    <x v="0"/>
    <n v="31642"/>
    <n v="11067"/>
    <n v="6070"/>
    <x v="6419"/>
    <n v="-1085"/>
    <n v="514"/>
    <n v="35"/>
    <x v="3"/>
  </r>
  <r>
    <n v="9064"/>
    <s v="TRI.O.M."/>
    <s v="TO0532909"/>
    <s v="02068490016"/>
    <n v="31540"/>
    <n v="1178"/>
    <x v="0"/>
    <n v="33391"/>
    <n v="15834"/>
    <n v="3156"/>
    <x v="732"/>
    <n v="3081"/>
    <n v="1715"/>
    <n v="0"/>
    <x v="0"/>
  </r>
  <r>
    <n v="9065"/>
    <s v="SUGHERIFICIO GANAU"/>
    <s v="SS0064993"/>
    <s v="00888950904"/>
    <n v="31535"/>
    <n v="55"/>
    <x v="0"/>
    <n v="31718"/>
    <n v="18224"/>
    <n v="3070"/>
    <x v="4395"/>
    <n v="1581"/>
    <n v="1102"/>
    <n v="6399"/>
    <x v="0"/>
  </r>
  <r>
    <n v="9066"/>
    <s v="STEN"/>
    <s v="MI1268000"/>
    <s v="09067020157"/>
    <n v="31534"/>
    <n v="133"/>
    <x v="0"/>
    <n v="31667"/>
    <n v="28982"/>
    <n v="1597"/>
    <x v="6156"/>
    <n v="337"/>
    <n v="213"/>
    <n v="232"/>
    <x v="5"/>
  </r>
  <r>
    <n v="9067"/>
    <s v="VEGAUTO"/>
    <s v="VT0069252"/>
    <s v="00580640563"/>
    <n v="31529"/>
    <n v="58"/>
    <x v="0"/>
    <n v="31587"/>
    <n v="30103"/>
    <n v="907"/>
    <x v="1716"/>
    <n v="82"/>
    <n v="78"/>
    <n v="939"/>
    <x v="3"/>
  </r>
  <r>
    <n v="9068"/>
    <s v="PANTABETON"/>
    <s v="VR0192214"/>
    <s v="01361400201"/>
    <n v="31528"/>
    <n v="474"/>
    <x v="0"/>
    <n v="32060"/>
    <n v="17121"/>
    <n v="5060"/>
    <x v="390"/>
    <n v="804"/>
    <n v="688"/>
    <n v="0"/>
    <x v="5"/>
  </r>
  <r>
    <n v="9069"/>
    <s v="BANKADATI SERVIZI INFORMATICI"/>
    <s v="SO0047277"/>
    <s v="00673110144"/>
    <n v="31526"/>
    <n v="656"/>
    <x v="0"/>
    <n v="32182"/>
    <n v="25"/>
    <n v="14756"/>
    <x v="6148"/>
    <n v="952"/>
    <n v="805"/>
    <n v="0"/>
    <x v="6"/>
  </r>
  <r>
    <n v="9070"/>
    <s v="PIACENZA PETROLI"/>
    <s v="PC0092282"/>
    <s v="00216670331"/>
    <n v="31525"/>
    <n v="130"/>
    <x v="0"/>
    <n v="31655"/>
    <n v="29113"/>
    <n v="571"/>
    <x v="6420"/>
    <n v="637"/>
    <n v="350"/>
    <n v="0"/>
    <x v="7"/>
  </r>
  <r>
    <n v="9071"/>
    <s v="AT&amp;T COMMUNICATIONS SERVICES"/>
    <s v="RM0841283"/>
    <s v="10784360157"/>
    <n v="31525"/>
    <n v="284"/>
    <x v="0"/>
    <n v="31809"/>
    <n v="118"/>
    <n v="25059"/>
    <x v="623"/>
    <n v="-1760"/>
    <n v="174"/>
    <n v="11054"/>
    <x v="4"/>
  </r>
  <r>
    <n v="9072"/>
    <s v="C. M. MACCHINE"/>
    <s v="MN0166853"/>
    <s v="01565410204"/>
    <n v="31523"/>
    <n v="132"/>
    <x v="0"/>
    <n v="31602"/>
    <n v="15349"/>
    <n v="8352"/>
    <x v="4428"/>
    <n v="1950"/>
    <n v="969"/>
    <n v="5701"/>
    <x v="3"/>
  </r>
  <r>
    <n v="9073"/>
    <s v="ARREDAMENTI CIVILI E NAVALI VITRANI"/>
    <s v="TS0104873"/>
    <s v="00847570322"/>
    <n v="31520"/>
    <n v="40"/>
    <x v="0"/>
    <n v="31740"/>
    <n v="14056"/>
    <n v="14469"/>
    <x v="5399"/>
    <n v="399"/>
    <n v="308"/>
    <n v="0"/>
    <x v="8"/>
  </r>
  <r>
    <n v="9074"/>
    <s v="STABILIMENTI GIUSEPPE BRAMBILLA"/>
    <s v="LC0058115"/>
    <s v="00367430162"/>
    <n v="31519"/>
    <n v="220"/>
    <x v="0"/>
    <n v="33779"/>
    <n v="15134"/>
    <n v="4172"/>
    <x v="6421"/>
    <n v="842"/>
    <n v="816"/>
    <n v="6667"/>
    <x v="8"/>
  </r>
  <r>
    <n v="9075"/>
    <s v="GEA"/>
    <s v="PD0104857"/>
    <s v="00394760284"/>
    <n v="31514"/>
    <n v="19"/>
    <x v="0"/>
    <n v="31533"/>
    <n v="1459"/>
    <n v="10765"/>
    <x v="6422"/>
    <n v="3960"/>
    <n v="491"/>
    <n v="22144"/>
    <x v="9"/>
  </r>
  <r>
    <n v="9076"/>
    <s v="CENTRI DI BELLEZZA YVES ROCHER"/>
    <s v="MI1173506"/>
    <s v="07646640156"/>
    <n v="31504"/>
    <n v="609"/>
    <x v="0"/>
    <n v="32113"/>
    <n v="7953"/>
    <n v="13437"/>
    <x v="6423"/>
    <n v="1400"/>
    <n v="348"/>
    <n v="0"/>
    <x v="1"/>
  </r>
  <r>
    <n v="9077"/>
    <s v="ACQUARIO"/>
    <s v="PT0126031"/>
    <s v="01190280477"/>
    <n v="31502"/>
    <n v="38"/>
    <x v="0"/>
    <n v="31540"/>
    <n v="28040"/>
    <n v="646"/>
    <x v="3582"/>
    <n v="-678"/>
    <n v="32"/>
    <n v="900"/>
    <x v="1"/>
  </r>
  <r>
    <n v="9078"/>
    <s v="DINO GIORGI"/>
    <s v="FI0187311"/>
    <s v="00438700486"/>
    <n v="31501"/>
    <n v="684"/>
    <x v="0"/>
    <n v="32185"/>
    <n v="26697"/>
    <n v="2492"/>
    <x v="4098"/>
    <n v="507"/>
    <n v="327"/>
    <n v="0"/>
    <x v="8"/>
  </r>
  <r>
    <n v="9079"/>
    <s v="MIL MIL 76"/>
    <s v="NO0119263"/>
    <s v="00388370033"/>
    <n v="31499"/>
    <n v="524"/>
    <x v="0"/>
    <n v="32004"/>
    <n v="18048"/>
    <n v="6834"/>
    <x v="6424"/>
    <n v="582"/>
    <n v="429"/>
    <n v="4985"/>
    <x v="0"/>
  </r>
  <r>
    <n v="9080"/>
    <s v="GSM GRUPPO SACCARIFERO MILANESE"/>
    <s v="MI1514372"/>
    <s v="11987090153"/>
    <n v="31497"/>
    <n v="0"/>
    <x v="0"/>
    <n v="32028"/>
    <n v="29470"/>
    <n v="1298"/>
    <x v="20"/>
    <n v="466"/>
    <n v="143"/>
    <n v="1350"/>
    <x v="0"/>
  </r>
  <r>
    <n v="9081"/>
    <s v="DETEWE COMUNICAZIONE"/>
    <s v="MI1119077"/>
    <s v="06769160158"/>
    <n v="31493"/>
    <n v="283"/>
    <x v="0"/>
    <n v="31776"/>
    <n v="19626"/>
    <n v="10654"/>
    <x v="6425"/>
    <n v="-2546"/>
    <n v="0"/>
    <n v="6475"/>
    <x v="4"/>
  </r>
  <r>
    <n v="9082"/>
    <s v="GRECO AUTO"/>
    <s v="RM0276347"/>
    <s v="00398180588"/>
    <n v="31491"/>
    <n v="3467"/>
    <x v="0"/>
    <n v="34958"/>
    <n v="29422"/>
    <n v="3276"/>
    <x v="4357"/>
    <n v="54"/>
    <n v="105"/>
    <n v="572"/>
    <x v="0"/>
  </r>
  <r>
    <n v="9083"/>
    <s v="COOPERATIVA PANTANO FRA PRODUTTORI"/>
    <s v="VT0021697"/>
    <s v="00116210568"/>
    <n v="31488"/>
    <n v="474"/>
    <x v="0"/>
    <n v="31962"/>
    <n v="24824"/>
    <n v="1243"/>
    <x v="395"/>
    <n v="86"/>
    <n v="63"/>
    <n v="2666"/>
    <x v="0"/>
  </r>
  <r>
    <n v="9084"/>
    <s v="IDEA SPORT"/>
    <s v="LC0279954"/>
    <s v="02144890130"/>
    <n v="31486"/>
    <n v="10"/>
    <x v="0"/>
    <n v="31496"/>
    <n v="22554"/>
    <n v="1350"/>
    <x v="6426"/>
    <n v="1016"/>
    <n v="546"/>
    <n v="0"/>
    <x v="2"/>
  </r>
  <r>
    <n v="9085"/>
    <s v="ERSCE"/>
    <s v="MI1283920"/>
    <s v="00498430172"/>
    <n v="31482"/>
    <n v="88"/>
    <x v="0"/>
    <n v="31910"/>
    <n v="12935"/>
    <n v="7805"/>
    <x v="6427"/>
    <n v="4950"/>
    <n v="2491"/>
    <n v="296"/>
    <x v="0"/>
  </r>
  <r>
    <n v="9086"/>
    <s v="GCR CAVI"/>
    <s v="TE0091518"/>
    <s v="00727410672"/>
    <n v="31478"/>
    <n v="1"/>
    <x v="0"/>
    <n v="32553"/>
    <n v="20563"/>
    <n v="4219"/>
    <x v="3178"/>
    <n v="2220"/>
    <n v="108"/>
    <n v="4456"/>
    <x v="1"/>
  </r>
  <r>
    <n v="9087"/>
    <s v="D.&amp; G. SPEDIZIONI"/>
    <s v="PN0038749"/>
    <s v="00386830939"/>
    <n v="31478"/>
    <n v="136"/>
    <x v="0"/>
    <n v="31614"/>
    <n v="3224"/>
    <n v="15874"/>
    <x v="6428"/>
    <n v="1207"/>
    <n v="847"/>
    <n v="1225"/>
    <x v="8"/>
  </r>
  <r>
    <n v="9088"/>
    <s v="LENZI RAOUL"/>
    <s v="BO0250870"/>
    <s v="02097810374"/>
    <n v="31475"/>
    <n v="440"/>
    <x v="0"/>
    <n v="31914"/>
    <n v="25192"/>
    <n v="3440"/>
    <x v="6429"/>
    <n v="443"/>
    <n v="302"/>
    <n v="5034"/>
    <x v="1"/>
  </r>
  <r>
    <n v="9089"/>
    <s v="SOCIETA' ITALIANA KANTHAL"/>
    <s v="MI0405830"/>
    <s v="00759470156"/>
    <n v="31475"/>
    <n v="152"/>
    <x v="0"/>
    <n v="31374"/>
    <n v="19904"/>
    <n v="2896"/>
    <x v="6430"/>
    <n v="54"/>
    <n v="380"/>
    <n v="0"/>
    <x v="4"/>
  </r>
  <r>
    <n v="9090"/>
    <s v="FOMP FONDERIE"/>
    <s v="LC0060338"/>
    <s v="00205740137"/>
    <n v="31474"/>
    <n v="1258"/>
    <x v="0"/>
    <n v="34667"/>
    <n v="12508"/>
    <n v="6307"/>
    <x v="6431"/>
    <n v="315"/>
    <n v="510"/>
    <n v="7156"/>
    <x v="3"/>
  </r>
  <r>
    <n v="9091"/>
    <s v="CONCERIA GI. ELLE. EMME."/>
    <s v="PI0065896"/>
    <s v="00321050502"/>
    <n v="31467"/>
    <n v="218"/>
    <x v="0"/>
    <n v="33702"/>
    <n v="25993"/>
    <n v="4005"/>
    <x v="3336"/>
    <n v="563"/>
    <n v="380"/>
    <n v="0"/>
    <x v="8"/>
  </r>
  <r>
    <n v="9092"/>
    <s v="PLASTUROPA INDUSTRIE"/>
    <s v="MI1052697"/>
    <s v="05965610156"/>
    <n v="31466"/>
    <n v="785"/>
    <x v="0"/>
    <n v="32502"/>
    <n v="16948"/>
    <n v="3821"/>
    <x v="6432"/>
    <n v="670"/>
    <n v="653"/>
    <n v="1650"/>
    <x v="4"/>
  </r>
  <r>
    <n v="9093"/>
    <s v="S.N.A.M. SOCIETA' NAZIONALE"/>
    <s v="RM0556162"/>
    <s v="00981850597"/>
    <n v="31463"/>
    <n v="0"/>
    <x v="0"/>
    <n v="31463"/>
    <n v="3205"/>
    <n v="5726"/>
    <x v="6433"/>
    <n v="1802"/>
    <n v="1649"/>
    <n v="0"/>
    <x v="5"/>
  </r>
  <r>
    <n v="9094"/>
    <s v="DR. SCHAER G.M.B.H."/>
    <s v="BZ0088727"/>
    <s v="00605750215"/>
    <n v="31462"/>
    <n v="325"/>
    <x v="0"/>
    <n v="31613"/>
    <n v="8706"/>
    <n v="6604"/>
    <x v="6434"/>
    <n v="3686"/>
    <n v="1009"/>
    <n v="3703"/>
    <x v="8"/>
  </r>
  <r>
    <n v="9095"/>
    <s v="PROSETEX TESSITURA JACQUARD"/>
    <s v="LC0209103"/>
    <s v="01682890130"/>
    <n v="31453"/>
    <n v="145"/>
    <x v="0"/>
    <n v="31709"/>
    <n v="12010"/>
    <n v="5557"/>
    <x v="6435"/>
    <n v="1976"/>
    <n v="1234"/>
    <n v="2700"/>
    <x v="5"/>
  </r>
  <r>
    <n v="9096"/>
    <s v="C.D.A."/>
    <s v="TO0518643"/>
    <s v="01733870016"/>
    <n v="31450"/>
    <n v="286"/>
    <x v="0"/>
    <n v="31736"/>
    <n v="26139"/>
    <n v="3038"/>
    <x v="3250"/>
    <n v="2805"/>
    <n v="1279"/>
    <n v="500"/>
    <x v="1"/>
  </r>
  <r>
    <n v="9097"/>
    <s v="INDUSTRIA ALIMENTARE CARNI F.LLI"/>
    <s v="LE0126626"/>
    <s v="00611710757"/>
    <n v="31448"/>
    <n v="93"/>
    <x v="0"/>
    <n v="31541"/>
    <n v="24982"/>
    <n v="766"/>
    <x v="5357"/>
    <n v="384"/>
    <n v="361"/>
    <n v="0"/>
    <x v="9"/>
  </r>
  <r>
    <n v="9098"/>
    <s v="LA VIGILE SAN MARCO"/>
    <s v="VE0212190"/>
    <s v="00959000084"/>
    <n v="31445"/>
    <n v="192"/>
    <x v="0"/>
    <n v="31637"/>
    <n v="650"/>
    <n v="6701"/>
    <x v="6436"/>
    <n v="1574"/>
    <n v="1565"/>
    <n v="123"/>
    <x v="1"/>
  </r>
  <r>
    <n v="9099"/>
    <s v="C.S.F. INOX"/>
    <s v="RE0177498"/>
    <s v="01338270356"/>
    <n v="31440"/>
    <n v="794"/>
    <x v="0"/>
    <n v="33165"/>
    <n v="14613"/>
    <n v="6352"/>
    <x v="2598"/>
    <n v="4917"/>
    <n v="2270"/>
    <n v="4900"/>
    <x v="5"/>
  </r>
  <r>
    <n v="9100"/>
    <s v="COMPAGNIA AERONAUTICA ITALIANA"/>
    <s v="RM0326936"/>
    <s v="01937940581"/>
    <n v="31436"/>
    <n v="180"/>
    <x v="0"/>
    <n v="31616"/>
    <n v="1044"/>
    <n v="4592"/>
    <x v="1279"/>
    <n v="-446"/>
    <n v="685"/>
    <n v="6275"/>
    <x v="1"/>
  </r>
  <r>
    <n v="9101"/>
    <s v="FRA.BO"/>
    <s v="CR0085798"/>
    <s v="00111060190"/>
    <n v="31432"/>
    <n v="378"/>
    <x v="0"/>
    <n v="33781"/>
    <n v="23301"/>
    <n v="2741"/>
    <x v="5016"/>
    <n v="1747"/>
    <n v="916"/>
    <n v="5135"/>
    <x v="0"/>
  </r>
  <r>
    <n v="9102"/>
    <s v="BIOTEST"/>
    <s v="MI0772805"/>
    <s v="00807290150"/>
    <n v="31432"/>
    <n v="217"/>
    <x v="0"/>
    <n v="31244"/>
    <n v="17182"/>
    <n v="3443"/>
    <x v="6154"/>
    <n v="6347"/>
    <n v="2692"/>
    <n v="0"/>
    <x v="1"/>
  </r>
  <r>
    <n v="9103"/>
    <s v="COMECA"/>
    <s v="RN0144099"/>
    <s v="00335090403"/>
    <n v="31428"/>
    <n v="136"/>
    <x v="0"/>
    <n v="31701"/>
    <n v="13304"/>
    <n v="8745"/>
    <x v="6437"/>
    <n v="947"/>
    <n v="451"/>
    <n v="1763"/>
    <x v="2"/>
  </r>
  <r>
    <n v="9104"/>
    <s v="CARTINDUSTRIA VENETA"/>
    <s v="VI0095577"/>
    <s v="00169060241"/>
    <n v="31424"/>
    <n v="17"/>
    <x v="0"/>
    <n v="31448"/>
    <n v="21635"/>
    <n v="3165"/>
    <x v="6318"/>
    <n v="1044"/>
    <n v="598"/>
    <n v="0"/>
    <x v="3"/>
  </r>
  <r>
    <n v="9105"/>
    <s v="ESSEDI"/>
    <s v="BS0335700"/>
    <s v="10122320152"/>
    <n v="31415"/>
    <n v="0"/>
    <x v="0"/>
    <n v="31415"/>
    <n v="31105"/>
    <n v="2693"/>
    <x v="6438"/>
    <n v="336"/>
    <n v="246"/>
    <n v="1067"/>
    <x v="3"/>
  </r>
  <r>
    <n v="9106"/>
    <s v="BORDANDINI IGINO &amp; C."/>
    <s v="FO0041618"/>
    <s v="00124930405"/>
    <n v="31410"/>
    <n v="56"/>
    <x v="0"/>
    <n v="31466"/>
    <n v="27711"/>
    <n v="769"/>
    <x v="6439"/>
    <n v="418"/>
    <n v="367"/>
    <n v="3596"/>
    <x v="3"/>
  </r>
  <r>
    <n v="9107"/>
    <s v="SCURATI"/>
    <s v="MI0868476"/>
    <s v="01405090158"/>
    <n v="31409"/>
    <n v="186"/>
    <x v="0"/>
    <n v="32364"/>
    <n v="24695"/>
    <n v="1987"/>
    <x v="1379"/>
    <n v="808"/>
    <n v="505"/>
    <n v="0"/>
    <x v="1"/>
  </r>
  <r>
    <n v="9108"/>
    <s v="ARGOL"/>
    <s v="MI0860023"/>
    <s v="01700360157"/>
    <n v="31408"/>
    <n v="19"/>
    <x v="0"/>
    <n v="31537"/>
    <n v="9809"/>
    <n v="9724"/>
    <x v="6440"/>
    <n v="1905"/>
    <n v="1580"/>
    <n v="270"/>
    <x v="4"/>
  </r>
  <r>
    <n v="9109"/>
    <s v="ESPERIA"/>
    <s v="NA0313198"/>
    <s v="01603010636"/>
    <n v="31395"/>
    <n v="98"/>
    <x v="0"/>
    <n v="31493"/>
    <n v="5896"/>
    <n v="1481"/>
    <x v="6441"/>
    <n v="2047"/>
    <n v="528"/>
    <n v="0"/>
    <x v="4"/>
  </r>
  <r>
    <n v="9110"/>
    <s v="IMPRESA COSTRUZIONI ULISSE NAVARRA"/>
    <s v="RM0383100"/>
    <s v="01562860583"/>
    <n v="31394"/>
    <n v="15"/>
    <x v="0"/>
    <n v="31056"/>
    <n v="348"/>
    <n v="29587"/>
    <x v="1319"/>
    <n v="364"/>
    <n v="181"/>
    <n v="0"/>
    <x v="2"/>
  </r>
  <r>
    <n v="9111"/>
    <s v="FONDERIE GUIDO GLISENTI"/>
    <s v="BS0288612"/>
    <s v="02049210178"/>
    <n v="31393"/>
    <n v="71"/>
    <x v="0"/>
    <n v="31833"/>
    <n v="9425"/>
    <n v="9078"/>
    <x v="4465"/>
    <n v="4432"/>
    <n v="2110"/>
    <n v="4262"/>
    <x v="3"/>
  </r>
  <r>
    <n v="9112"/>
    <s v="CENTRO RIPARAZIONI PIACENTINO"/>
    <s v="PC0097368"/>
    <s v="00307180331"/>
    <n v="31389"/>
    <n v="6347"/>
    <x v="0"/>
    <n v="37985"/>
    <n v="34389"/>
    <n v="2778"/>
    <x v="3636"/>
    <n v="660"/>
    <n v="430"/>
    <n v="0"/>
    <x v="0"/>
  </r>
  <r>
    <n v="9113"/>
    <s v="LATTERIA SOCIALE MERANO SOC.COOP.A"/>
    <s v="BZ0044306"/>
    <s v="00101080216"/>
    <n v="31388"/>
    <n v="389"/>
    <x v="0"/>
    <n v="31612"/>
    <n v="21390"/>
    <n v="4386"/>
    <x v="6442"/>
    <n v="719"/>
    <n v="104"/>
    <n v="1795"/>
    <x v="0"/>
  </r>
  <r>
    <n v="9114"/>
    <s v="INDEL B"/>
    <s v="PS0106504"/>
    <s v="01079910418"/>
    <n v="31382"/>
    <n v="165"/>
    <x v="0"/>
    <n v="31622"/>
    <n v="18321"/>
    <n v="5289"/>
    <x v="6443"/>
    <n v="2320"/>
    <n v="1190"/>
    <n v="2185"/>
    <x v="5"/>
  </r>
  <r>
    <n v="9115"/>
    <s v="NUOVA ESA ECO SERVIZI AMBIENTALI"/>
    <s v="VE0216842"/>
    <s v="02422830279"/>
    <n v="31382"/>
    <n v="0"/>
    <x v="0"/>
    <n v="31382"/>
    <n v="1501"/>
    <n v="28015"/>
    <x v="4697"/>
    <n v="246"/>
    <n v="147"/>
    <n v="0"/>
    <x v="3"/>
  </r>
  <r>
    <n v="9116"/>
    <s v="OMICRON INDUSTRIALE"/>
    <s v="RI0036988"/>
    <s v="00714910577"/>
    <n v="31376"/>
    <n v="642"/>
    <x v="0"/>
    <n v="31345"/>
    <n v="15611"/>
    <n v="7783"/>
    <x v="6444"/>
    <n v="452"/>
    <n v="442"/>
    <n v="665"/>
    <x v="5"/>
  </r>
  <r>
    <n v="9117"/>
    <s v="SUD PESCA"/>
    <s v="PA0090873"/>
    <s v="02430630828"/>
    <n v="31371"/>
    <n v="64"/>
    <x v="0"/>
    <n v="33022"/>
    <n v="27300"/>
    <n v="2451"/>
    <x v="6445"/>
    <n v="429"/>
    <n v="371"/>
    <n v="521"/>
    <x v="6"/>
  </r>
  <r>
    <n v="9118"/>
    <s v="MIDI EUROPE"/>
    <s v="VR0246283"/>
    <s v="02560040236"/>
    <n v="31371"/>
    <n v="553"/>
    <x v="0"/>
    <n v="35829"/>
    <n v="28584"/>
    <n v="2878"/>
    <x v="4378"/>
    <n v="623"/>
    <n v="405"/>
    <n v="0"/>
    <x v="7"/>
  </r>
  <r>
    <n v="9119"/>
    <s v="GIACOMO PARIETTI"/>
    <s v="PC0088707"/>
    <s v="00157570334"/>
    <n v="31367"/>
    <n v="367"/>
    <x v="0"/>
    <n v="31734"/>
    <n v="26026"/>
    <n v="2165"/>
    <x v="5695"/>
    <n v="467"/>
    <n v="337"/>
    <n v="917"/>
    <x v="4"/>
  </r>
  <r>
    <n v="9120"/>
    <s v="PALFINGER GRU IDRAULICHE"/>
    <s v="BZ0130161"/>
    <s v="01577180217"/>
    <n v="31366"/>
    <n v="303"/>
    <x v="0"/>
    <n v="31323"/>
    <n v="24521"/>
    <n v="1040"/>
    <x v="6446"/>
    <n v="347"/>
    <n v="343"/>
    <n v="0"/>
    <x v="3"/>
  </r>
  <r>
    <n v="9121"/>
    <s v="LATTERIA SOCIALE PEDEMONTANA DEL"/>
    <s v="TV0003810"/>
    <s v="00206540262"/>
    <n v="31365"/>
    <n v="275"/>
    <x v="0"/>
    <n v="32356"/>
    <n v="25148"/>
    <n v="4108"/>
    <x v="751"/>
    <n v="52"/>
    <n v="47"/>
    <n v="12660"/>
    <x v="8"/>
  </r>
  <r>
    <n v="9122"/>
    <s v="F.O.M. INDUSTRIE"/>
    <s v="RN0180420"/>
    <s v="00938200409"/>
    <n v="31362"/>
    <n v="137"/>
    <x v="0"/>
    <n v="33001"/>
    <n v="13942"/>
    <n v="8392"/>
    <x v="6447"/>
    <n v="2223"/>
    <n v="1350"/>
    <n v="1269"/>
    <x v="8"/>
  </r>
  <r>
    <n v="9123"/>
    <s v="ADN KRONOS AGENZIA GIORNALISTICA"/>
    <s v="RM0299517"/>
    <s v="00453850588"/>
    <n v="31361"/>
    <n v="948"/>
    <x v="0"/>
    <n v="32309"/>
    <n v="370"/>
    <n v="13490"/>
    <x v="2665"/>
    <n v="2578"/>
    <n v="2058"/>
    <n v="1328"/>
    <x v="9"/>
  </r>
  <r>
    <n v="9124"/>
    <s v="MEC EUROPA"/>
    <s v="BS0196148"/>
    <s v="00474370178"/>
    <n v="31355"/>
    <n v="120"/>
    <x v="0"/>
    <n v="31800"/>
    <n v="24549"/>
    <n v="5587"/>
    <x v="3221"/>
    <n v="721"/>
    <n v="360"/>
    <n v="52"/>
    <x v="1"/>
  </r>
  <r>
    <n v="9125"/>
    <s v="RINALDI"/>
    <s v="BG0302585"/>
    <s v="02537660165"/>
    <n v="31353"/>
    <n v="57"/>
    <x v="0"/>
    <n v="31410"/>
    <n v="25227"/>
    <n v="1821"/>
    <x v="6259"/>
    <n v="947"/>
    <n v="533"/>
    <n v="534"/>
    <x v="1"/>
  </r>
  <r>
    <n v="9126"/>
    <s v="CERIM"/>
    <s v="MI1439977"/>
    <s v="00184570182"/>
    <n v="31346"/>
    <n v="522"/>
    <x v="0"/>
    <n v="32073"/>
    <n v="11603"/>
    <n v="5843"/>
    <x v="6448"/>
    <n v="7096"/>
    <n v="2983"/>
    <n v="3240"/>
    <x v="8"/>
  </r>
  <r>
    <n v="9127"/>
    <s v="PARRINI E C."/>
    <s v="RM0194048"/>
    <s v="00420090581"/>
    <n v="31345"/>
    <n v="1693"/>
    <x v="0"/>
    <n v="33038"/>
    <n v="471"/>
    <n v="16430"/>
    <x v="3054"/>
    <n v="2663"/>
    <n v="1649"/>
    <n v="7679"/>
    <x v="0"/>
  </r>
  <r>
    <n v="9128"/>
    <s v="SYNTAX SISTEMI SOFTWARE"/>
    <s v="TO0711937"/>
    <s v="00780690723"/>
    <n v="31342"/>
    <n v="579"/>
    <x v="0"/>
    <n v="34570"/>
    <n v="83"/>
    <n v="25479"/>
    <x v="6449"/>
    <n v="70"/>
    <n v="332"/>
    <n v="0"/>
    <x v="0"/>
  </r>
  <r>
    <n v="9129"/>
    <s v="ABB SACE"/>
    <s v="MI1483463"/>
    <s v="02043720164"/>
    <n v="31341"/>
    <n v="364"/>
    <x v="0"/>
    <n v="36238"/>
    <n v="15339"/>
    <n v="10309"/>
    <x v="6450"/>
    <n v="950"/>
    <n v="348"/>
    <n v="0"/>
    <x v="4"/>
  </r>
  <r>
    <n v="9130"/>
    <s v="SUNION"/>
    <s v="PR0137918"/>
    <s v="00555690346"/>
    <n v="31336"/>
    <n v="213"/>
    <x v="0"/>
    <n v="31690"/>
    <n v="22625"/>
    <n v="3951"/>
    <x v="5532"/>
    <n v="-156"/>
    <n v="161"/>
    <n v="1963"/>
    <x v="0"/>
  </r>
  <r>
    <n v="9131"/>
    <s v="BREDA ENERGIA SESTO INDUSTRIA"/>
    <s v="MI1106100"/>
    <s v="06577850156"/>
    <n v="31335"/>
    <n v="308"/>
    <x v="0"/>
    <n v="32049"/>
    <n v="14840"/>
    <n v="8867"/>
    <x v="6451"/>
    <n v="872"/>
    <n v="853"/>
    <n v="10281"/>
    <x v="0"/>
  </r>
  <r>
    <n v="9132"/>
    <s v="D.E. DIDIEFFE EDITORIALE"/>
    <s v="MI1369479"/>
    <s v="10403680159"/>
    <n v="31334"/>
    <n v="569"/>
    <x v="0"/>
    <n v="31903"/>
    <n v="7707"/>
    <n v="14425"/>
    <x v="6108"/>
    <n v="7286"/>
    <n v="3092"/>
    <n v="0"/>
    <x v="2"/>
  </r>
  <r>
    <n v="9133"/>
    <s v="NARDI FRANCESCO E FIGLI"/>
    <s v="PG0118080"/>
    <s v="00552410540"/>
    <n v="31332"/>
    <n v="64"/>
    <x v="0"/>
    <n v="32697"/>
    <n v="12355"/>
    <n v="4299"/>
    <x v="6452"/>
    <n v="2817"/>
    <n v="1348"/>
    <n v="0"/>
    <x v="0"/>
  </r>
  <r>
    <n v="9134"/>
    <s v="RUSPA"/>
    <s v="TO0335722"/>
    <s v="00514550011"/>
    <n v="31329"/>
    <n v="143"/>
    <x v="0"/>
    <n v="32096"/>
    <n v="9117"/>
    <n v="9451"/>
    <x v="6453"/>
    <n v="1717"/>
    <n v="1185"/>
    <n v="3112"/>
    <x v="1"/>
  </r>
  <r>
    <n v="9135"/>
    <s v="MIKAI"/>
    <s v="GE0232642"/>
    <s v="00972790109"/>
    <n v="31327"/>
    <n v="397"/>
    <x v="0"/>
    <n v="31724"/>
    <n v="23937"/>
    <n v="3323"/>
    <x v="6454"/>
    <n v="3182"/>
    <n v="1385"/>
    <n v="0"/>
    <x v="8"/>
  </r>
  <r>
    <n v="9136"/>
    <s v="ICET INDUSTRIA COSTRUZIONI PER"/>
    <s v="RM0344192"/>
    <s v="00452570583"/>
    <n v="31325"/>
    <n v="781"/>
    <x v="0"/>
    <n v="34505"/>
    <n v="12902"/>
    <n v="2759"/>
    <x v="6455"/>
    <n v="-233"/>
    <n v="462"/>
    <n v="3943"/>
    <x v="1"/>
  </r>
  <r>
    <n v="9137"/>
    <s v="EUROWELD"/>
    <s v="TO0726528"/>
    <s v="05649370011"/>
    <n v="31322"/>
    <n v="538"/>
    <x v="0"/>
    <n v="32316"/>
    <n v="19699"/>
    <n v="3465"/>
    <x v="3545"/>
    <n v="928"/>
    <n v="239"/>
    <n v="635"/>
    <x v="4"/>
  </r>
  <r>
    <n v="9138"/>
    <s v="FBL EXPORT"/>
    <s v="PS0093695"/>
    <s v="00888660412"/>
    <n v="31321"/>
    <n v="186"/>
    <x v="0"/>
    <n v="31992"/>
    <n v="19023"/>
    <n v="8826"/>
    <x v="3694"/>
    <n v="409"/>
    <n v="374"/>
    <n v="2600"/>
    <x v="3"/>
  </r>
  <r>
    <n v="9139"/>
    <s v="CONSORZIO DEL FORMAGGIO PARMIGIANO"/>
    <s v="RE0062834"/>
    <s v="00621790351"/>
    <n v="31320"/>
    <n v="4768"/>
    <x v="0"/>
    <n v="36088"/>
    <n v="0"/>
    <n v="29547"/>
    <x v="2100"/>
    <n v="231"/>
    <n v="229"/>
    <n v="0"/>
    <x v="8"/>
  </r>
  <r>
    <n v="9140"/>
    <s v="LA CONCESSIONARIA"/>
    <s v="TS0092715"/>
    <s v="00672100328"/>
    <n v="31318"/>
    <n v="578"/>
    <x v="0"/>
    <n v="31993"/>
    <n v="28389"/>
    <n v="2504"/>
    <x v="1860"/>
    <n v="226"/>
    <n v="218"/>
    <n v="579"/>
    <x v="4"/>
  </r>
  <r>
    <n v="9141"/>
    <s v="INDUSTRIALESUD"/>
    <s v="TE0086368"/>
    <s v="00647960673"/>
    <n v="31317"/>
    <n v="3"/>
    <x v="0"/>
    <n v="31979"/>
    <n v="20398"/>
    <n v="2138"/>
    <x v="6456"/>
    <n v="4054"/>
    <n v="1298"/>
    <n v="1056"/>
    <x v="5"/>
  </r>
  <r>
    <n v="9142"/>
    <s v="ASSOCIAZIONE DI PRODUTTORI"/>
    <s v="AP0132067"/>
    <s v="01385160443"/>
    <n v="31315"/>
    <n v="709"/>
    <x v="0"/>
    <n v="32084"/>
    <n v="29223"/>
    <n v="1434"/>
    <x v="2836"/>
    <n v="18"/>
    <n v="18"/>
    <n v="0"/>
    <x v="8"/>
  </r>
  <r>
    <n v="9143"/>
    <s v="BALESTRINI CHIMICA"/>
    <s v="MI0965795"/>
    <s v="03713970154"/>
    <n v="31314"/>
    <n v="167"/>
    <x v="0"/>
    <n v="31481"/>
    <n v="28099"/>
    <n v="766"/>
    <x v="5224"/>
    <n v="533"/>
    <n v="320"/>
    <n v="0"/>
    <x v="5"/>
  </r>
  <r>
    <n v="9144"/>
    <s v="S.I.R.A.L."/>
    <s v="BS0167445"/>
    <s v="00346700172"/>
    <n v="31311"/>
    <n v="188"/>
    <x v="0"/>
    <n v="32122"/>
    <n v="11715"/>
    <n v="8540"/>
    <x v="6094"/>
    <n v="806"/>
    <n v="658"/>
    <n v="9114"/>
    <x v="1"/>
  </r>
  <r>
    <n v="9145"/>
    <s v="OFFICINA MECCANICA PREALPINA"/>
    <s v="VA0059081"/>
    <s v="00216830125"/>
    <n v="31311"/>
    <n v="177"/>
    <x v="0"/>
    <n v="33197"/>
    <n v="22029"/>
    <n v="4581"/>
    <x v="6270"/>
    <n v="79"/>
    <n v="346"/>
    <n v="2563"/>
    <x v="9"/>
  </r>
  <r>
    <n v="9146"/>
    <s v="COROLLA"/>
    <s v="TO0694283"/>
    <s v="00113340038"/>
    <n v="31310"/>
    <n v="648"/>
    <x v="0"/>
    <n v="31958"/>
    <n v="27026"/>
    <n v="1965"/>
    <x v="5396"/>
    <n v="295"/>
    <n v="217"/>
    <n v="5230"/>
    <x v="1"/>
  </r>
  <r>
    <n v="9147"/>
    <s v="CARMA"/>
    <s v="MO0240504"/>
    <s v="01752240364"/>
    <n v="31306"/>
    <n v="789"/>
    <x v="0"/>
    <n v="33699"/>
    <n v="7994"/>
    <n v="18012"/>
    <x v="5986"/>
    <n v="693"/>
    <n v="643"/>
    <n v="6198"/>
    <x v="5"/>
  </r>
  <r>
    <n v="9148"/>
    <s v="RADIANT BRUCIATORI"/>
    <s v="PS0096578"/>
    <s v="00936050418"/>
    <n v="31303"/>
    <n v="836"/>
    <x v="0"/>
    <n v="32113"/>
    <n v="21260"/>
    <n v="4080"/>
    <x v="5722"/>
    <n v="3104"/>
    <n v="1681"/>
    <n v="0"/>
    <x v="1"/>
  </r>
  <r>
    <n v="9149"/>
    <s v="S.I.LA.C. SOCIETA' PER L'INDUSTRIA"/>
    <s v="FG0065257"/>
    <s v="00124050717"/>
    <n v="31302"/>
    <n v="1"/>
    <x v="0"/>
    <n v="31321"/>
    <n v="19026"/>
    <n v="4956"/>
    <x v="6457"/>
    <n v="1295"/>
    <n v="705"/>
    <n v="0"/>
    <x v="0"/>
  </r>
  <r>
    <n v="9150"/>
    <s v="NINZ"/>
    <s v="TN0161445"/>
    <s v="01566290225"/>
    <n v="31302"/>
    <n v="1109"/>
    <x v="0"/>
    <n v="34275"/>
    <n v="26401"/>
    <n v="5551"/>
    <x v="20"/>
    <n v="-529"/>
    <n v="83"/>
    <n v="0"/>
    <x v="1"/>
  </r>
  <r>
    <n v="9151"/>
    <s v="IRSA DIESEL"/>
    <s v="AV0114432"/>
    <s v="01968980647"/>
    <n v="31301"/>
    <n v="237"/>
    <x v="0"/>
    <n v="31538"/>
    <n v="29807"/>
    <n v="1212"/>
    <x v="395"/>
    <n v="363"/>
    <n v="239"/>
    <n v="204"/>
    <x v="2"/>
  </r>
  <r>
    <n v="9152"/>
    <s v="MEGA ITALIA"/>
    <s v="BS0201907"/>
    <s v="00529580177"/>
    <n v="31301"/>
    <n v="882"/>
    <x v="0"/>
    <n v="31324"/>
    <n v="11265"/>
    <n v="12321"/>
    <x v="6458"/>
    <n v="156"/>
    <n v="424"/>
    <n v="1077"/>
    <x v="3"/>
  </r>
  <r>
    <n v="9153"/>
    <s v="EUROPEA"/>
    <s v="BG0212926"/>
    <s v="05823300156"/>
    <n v="31301"/>
    <n v="205"/>
    <x v="0"/>
    <n v="31506"/>
    <n v="18585"/>
    <n v="2876"/>
    <x v="6459"/>
    <n v="481"/>
    <n v="509"/>
    <n v="4102"/>
    <x v="3"/>
  </r>
  <r>
    <n v="9154"/>
    <s v="FERRERO INGEGNERIA"/>
    <s v="CN0103275"/>
    <s v="00451980049"/>
    <n v="31300"/>
    <n v="464"/>
    <x v="0"/>
    <n v="29009"/>
    <n v="9621"/>
    <n v="6861"/>
    <x v="6460"/>
    <n v="-1769"/>
    <n v="393"/>
    <n v="0"/>
    <x v="3"/>
  </r>
  <r>
    <n v="9155"/>
    <s v="DIGITEK"/>
    <s v="MO0220919"/>
    <s v="01508650361"/>
    <n v="31295"/>
    <n v="18"/>
    <x v="0"/>
    <n v="29607"/>
    <n v="12110"/>
    <n v="3685"/>
    <x v="649"/>
    <n v="5588"/>
    <n v="2694"/>
    <n v="1677"/>
    <x v="1"/>
  </r>
  <r>
    <n v="9156"/>
    <s v="DONZELLA"/>
    <s v="RM0876325"/>
    <s v="05319661004"/>
    <n v="31288"/>
    <n v="13"/>
    <x v="0"/>
    <n v="31272"/>
    <n v="29152"/>
    <n v="2009"/>
    <x v="20"/>
    <n v="3"/>
    <n v="2"/>
    <n v="0"/>
    <x v="4"/>
  </r>
  <r>
    <n v="9157"/>
    <s v="COIBESA THERMOSOUND"/>
    <s v="SP0057634"/>
    <s v="00100790112"/>
    <n v="31285"/>
    <n v="92"/>
    <x v="0"/>
    <n v="29933"/>
    <n v="3114"/>
    <n v="10153"/>
    <x v="3514"/>
    <n v="4899"/>
    <n v="2492"/>
    <n v="0"/>
    <x v="4"/>
  </r>
  <r>
    <n v="9158"/>
    <s v="ELLEMME"/>
    <s v="MI1428290"/>
    <s v="00212560239"/>
    <n v="31280"/>
    <n v="1343"/>
    <x v="0"/>
    <n v="31321"/>
    <n v="20703"/>
    <n v="1768"/>
    <x v="6461"/>
    <n v="613"/>
    <n v="212"/>
    <n v="0"/>
    <x v="2"/>
  </r>
  <r>
    <n v="9159"/>
    <s v="BIOCHIMICA -"/>
    <s v="BO0258837"/>
    <s v="03036520371"/>
    <n v="31276"/>
    <n v="235"/>
    <x v="0"/>
    <n v="31484"/>
    <n v="18875"/>
    <n v="5117"/>
    <x v="4700"/>
    <n v="234"/>
    <n v="434"/>
    <n v="0"/>
    <x v="3"/>
  </r>
  <r>
    <n v="9160"/>
    <s v="ASEM"/>
    <s v="UD0198147"/>
    <s v="01678570308"/>
    <n v="31272"/>
    <n v="284"/>
    <x v="0"/>
    <n v="30836"/>
    <n v="19627"/>
    <n v="4311"/>
    <x v="6351"/>
    <n v="586"/>
    <n v="494"/>
    <n v="0"/>
    <x v="0"/>
  </r>
  <r>
    <n v="9161"/>
    <s v="NIS CAR"/>
    <s v="LC0220243"/>
    <s v="01843810134"/>
    <n v="31268"/>
    <n v="31"/>
    <x v="0"/>
    <n v="31299"/>
    <n v="27488"/>
    <n v="2218"/>
    <x v="6301"/>
    <n v="207"/>
    <n v="164"/>
    <n v="0"/>
    <x v="0"/>
  </r>
  <r>
    <n v="9162"/>
    <s v="C.A.P.L.A.C."/>
    <s v="LU0032946"/>
    <s v="00137990461"/>
    <n v="31267"/>
    <n v="311"/>
    <x v="0"/>
    <n v="31572"/>
    <n v="23541"/>
    <n v="5200"/>
    <x v="2511"/>
    <n v="40"/>
    <n v="34"/>
    <n v="484"/>
    <x v="5"/>
  </r>
  <r>
    <n v="9163"/>
    <s v="TRAVAGLINI ARNALDO"/>
    <s v="MI0397576"/>
    <s v="00804380152"/>
    <n v="31266"/>
    <n v="415"/>
    <x v="0"/>
    <n v="32404"/>
    <n v="14046"/>
    <n v="8464"/>
    <x v="6462"/>
    <n v="-183"/>
    <n v="466"/>
    <n v="2348"/>
    <x v="3"/>
  </r>
  <r>
    <n v="9164"/>
    <s v="F.A.P.I.M. OPPURE F.A.P.I.M."/>
    <s v="LU0143923"/>
    <s v="01467370464"/>
    <n v="31265"/>
    <n v="393"/>
    <x v="0"/>
    <n v="31525"/>
    <n v="7794"/>
    <n v="5137"/>
    <x v="5249"/>
    <n v="2993"/>
    <n v="1714"/>
    <n v="2521"/>
    <x v="5"/>
  </r>
  <r>
    <n v="9165"/>
    <s v="G. E D. ARREDAMENTI"/>
    <s v="TV0145330"/>
    <s v="01164640268"/>
    <n v="31261"/>
    <n v="204"/>
    <x v="0"/>
    <n v="31470"/>
    <n v="18091"/>
    <n v="4929"/>
    <x v="6463"/>
    <n v="1214"/>
    <n v="851"/>
    <n v="5549"/>
    <x v="6"/>
  </r>
  <r>
    <n v="9166"/>
    <s v="DEMONT"/>
    <s v="VE0190308"/>
    <s v="00604560581"/>
    <n v="31258"/>
    <n v="59"/>
    <x v="0"/>
    <n v="32936"/>
    <n v="16749"/>
    <n v="9181"/>
    <x v="3807"/>
    <n v="184"/>
    <n v="376"/>
    <n v="0"/>
    <x v="7"/>
  </r>
  <r>
    <n v="9167"/>
    <s v="NUOVE CARTIERE TIVOLI"/>
    <s v="RM0613253"/>
    <s v="07475330580"/>
    <n v="31251"/>
    <n v="0"/>
    <x v="0"/>
    <n v="31225"/>
    <n v="10120"/>
    <n v="9599"/>
    <x v="1325"/>
    <n v="652"/>
    <n v="550"/>
    <n v="0"/>
    <x v="4"/>
  </r>
  <r>
    <n v="9168"/>
    <s v="SICAR"/>
    <s v="FI0184907"/>
    <s v="00395810484"/>
    <n v="31250"/>
    <n v="1923"/>
    <x v="0"/>
    <n v="33173"/>
    <n v="27494"/>
    <n v="1787"/>
    <x v="996"/>
    <n v="312"/>
    <n v="213"/>
    <n v="0"/>
    <x v="3"/>
  </r>
  <r>
    <n v="9169"/>
    <s v="INDUSTRIA ROMAGNOLA CARNI E AFFINI"/>
    <s v="RA0029428"/>
    <s v="00080510399"/>
    <n v="31250"/>
    <n v="93"/>
    <x v="0"/>
    <n v="31343"/>
    <n v="27429"/>
    <n v="1078"/>
    <x v="2740"/>
    <n v="164"/>
    <n v="119"/>
    <n v="4348"/>
    <x v="8"/>
  </r>
  <r>
    <n v="9170"/>
    <s v="PRAXIS CALCOLO"/>
    <s v="MI0640253"/>
    <s v="00746820158"/>
    <n v="31242"/>
    <n v="0"/>
    <x v="0"/>
    <n v="31242"/>
    <n v="204"/>
    <n v="5931"/>
    <x v="6464"/>
    <n v="10138"/>
    <n v="4972"/>
    <n v="0"/>
    <x v="8"/>
  </r>
  <r>
    <n v="9171"/>
    <s v="SOREMARTEC ITALIA"/>
    <s v="CN0156920"/>
    <s v="05836440015"/>
    <n v="31240"/>
    <n v="680"/>
    <x v="0"/>
    <n v="31921"/>
    <n v="1281"/>
    <n v="6570"/>
    <x v="6465"/>
    <n v="1493"/>
    <n v="1489"/>
    <n v="0"/>
    <x v="9"/>
  </r>
  <r>
    <n v="9172"/>
    <s v="B.S.Z."/>
    <s v="VI0119849"/>
    <s v="00285570248"/>
    <n v="31237"/>
    <n v="580"/>
    <x v="0"/>
    <n v="32036"/>
    <n v="27511"/>
    <n v="2032"/>
    <x v="4956"/>
    <n v="468"/>
    <n v="303"/>
    <n v="1955"/>
    <x v="1"/>
  </r>
  <r>
    <n v="9173"/>
    <s v="REGGIANI TESSILE"/>
    <s v="MI1132884"/>
    <s v="03684080157"/>
    <n v="31237"/>
    <n v="446"/>
    <x v="0"/>
    <n v="32307"/>
    <n v="8024"/>
    <n v="7208"/>
    <x v="6466"/>
    <n v="976"/>
    <n v="971"/>
    <n v="2395"/>
    <x v="1"/>
  </r>
  <r>
    <n v="9174"/>
    <s v="BOSSI &amp; C. TRANSITI"/>
    <s v="GE0125401"/>
    <s v="00268520103"/>
    <n v="31237"/>
    <n v="12"/>
    <x v="0"/>
    <n v="31249"/>
    <n v="0"/>
    <n v="26897"/>
    <x v="5002"/>
    <n v="266"/>
    <n v="345"/>
    <n v="375"/>
    <x v="8"/>
  </r>
  <r>
    <n v="9175"/>
    <s v="ROYAL CANIN ITALIA"/>
    <s v="MI1073036"/>
    <s v="06128210157"/>
    <n v="31237"/>
    <n v="66"/>
    <x v="0"/>
    <n v="31303"/>
    <n v="16817"/>
    <n v="7500"/>
    <x v="3682"/>
    <n v="4430"/>
    <n v="1930"/>
    <n v="0"/>
    <x v="0"/>
  </r>
  <r>
    <n v="9176"/>
    <s v="PASTIFICIO DI MARTINO GAETANO F.LLI"/>
    <s v="NA0319551"/>
    <s v="01813160635"/>
    <n v="31228"/>
    <n v="308"/>
    <x v="0"/>
    <n v="31317"/>
    <n v="19248"/>
    <n v="4168"/>
    <x v="5954"/>
    <n v="750"/>
    <n v="756"/>
    <n v="4162"/>
    <x v="0"/>
  </r>
  <r>
    <n v="9178"/>
    <s v="INDUSTRIA FRIGORIFERI ITALIANA (IN"/>
    <s v="PS0105724"/>
    <s v="01061630412"/>
    <n v="31222"/>
    <n v="466"/>
    <x v="0"/>
    <n v="31705"/>
    <n v="13916"/>
    <n v="4499"/>
    <x v="6467"/>
    <n v="2328"/>
    <n v="717"/>
    <n v="8231"/>
    <x v="0"/>
  </r>
  <r>
    <n v="9179"/>
    <s v="ROYAL GREENLAND ITALIA"/>
    <s v="RM0772296"/>
    <s v="04489061004"/>
    <n v="31219"/>
    <n v="0"/>
    <x v="0"/>
    <n v="31219"/>
    <n v="29047"/>
    <n v="748"/>
    <x v="3748"/>
    <n v="401"/>
    <n v="191"/>
    <n v="0"/>
    <x v="0"/>
  </r>
  <r>
    <n v="9180"/>
    <s v="ROTONDA STORERO S.P.A,"/>
    <s v="GE0253039"/>
    <s v="01114050105"/>
    <n v="31218"/>
    <n v="3507"/>
    <x v="0"/>
    <n v="34725"/>
    <n v="29165"/>
    <n v="2079"/>
    <x v="3863"/>
    <n v="1352"/>
    <n v="588"/>
    <n v="0"/>
    <x v="2"/>
  </r>
  <r>
    <n v="9181"/>
    <s v="JESSE"/>
    <s v="TV0081852"/>
    <s v="00190400267"/>
    <n v="31215"/>
    <n v="49"/>
    <x v="0"/>
    <n v="31039"/>
    <n v="15458"/>
    <n v="5738"/>
    <x v="6468"/>
    <n v="2599"/>
    <n v="1500"/>
    <n v="601"/>
    <x v="0"/>
  </r>
  <r>
    <n v="9182"/>
    <s v="F.LLI COMUNELLO"/>
    <s v="VI0093291"/>
    <s v="00224820241"/>
    <n v="31212"/>
    <n v="160"/>
    <x v="0"/>
    <n v="31464"/>
    <n v="13311"/>
    <n v="7856"/>
    <x v="6469"/>
    <n v="2127"/>
    <n v="1185"/>
    <n v="0"/>
    <x v="1"/>
  </r>
  <r>
    <n v="9183"/>
    <s v="KARL PEDROSS"/>
    <s v="BZ0077131"/>
    <s v="00223300211"/>
    <n v="31209"/>
    <n v="589"/>
    <x v="0"/>
    <n v="31955"/>
    <n v="16016"/>
    <n v="2661"/>
    <x v="5567"/>
    <n v="4218"/>
    <n v="2017"/>
    <n v="1201"/>
    <x v="8"/>
  </r>
  <r>
    <n v="9184"/>
    <s v="CONSORZIO COOPERATIVE COSTRUZIONI"/>
    <s v="BO0007491"/>
    <s v="00281620377"/>
    <n v="31206"/>
    <n v="10865"/>
    <x v="0"/>
    <n v="64370"/>
    <n v="0"/>
    <n v="41897"/>
    <x v="6470"/>
    <n v="2499"/>
    <n v="1000"/>
    <n v="24727"/>
    <x v="1"/>
  </r>
  <r>
    <n v="9185"/>
    <s v="GIUSEPPE FELTRINELLI &amp; C."/>
    <s v="NA0527404"/>
    <s v="06849630634"/>
    <n v="31202"/>
    <n v="1422"/>
    <x v="0"/>
    <n v="32624"/>
    <n v="24043"/>
    <n v="5378"/>
    <x v="3885"/>
    <n v="1311"/>
    <n v="93"/>
    <n v="0"/>
    <x v="4"/>
  </r>
  <r>
    <n v="9186"/>
    <s v="ELETTROCHIMICA VALLE STAFFORA"/>
    <s v="PV0137289"/>
    <s v="00080290182"/>
    <n v="31201"/>
    <n v="61"/>
    <x v="0"/>
    <n v="31262"/>
    <n v="24777"/>
    <n v="2664"/>
    <x v="2151"/>
    <n v="1444"/>
    <n v="712"/>
    <n v="1200"/>
    <x v="3"/>
  </r>
  <r>
    <n v="9187"/>
    <s v="OSCAR BETON"/>
    <s v="PC0122671"/>
    <s v="01033690338"/>
    <n v="31199"/>
    <n v="895"/>
    <x v="0"/>
    <n v="32160"/>
    <n v="15867"/>
    <n v="5302"/>
    <x v="6471"/>
    <n v="530"/>
    <n v="260"/>
    <n v="21127"/>
    <x v="8"/>
  </r>
  <r>
    <n v="9188"/>
    <s v="SITLAND"/>
    <s v="VI0135150"/>
    <s v="00529020240"/>
    <n v="31191"/>
    <n v="116"/>
    <x v="0"/>
    <n v="31222"/>
    <n v="19247"/>
    <n v="7588"/>
    <x v="4943"/>
    <n v="1102"/>
    <n v="673"/>
    <n v="314"/>
    <x v="4"/>
  </r>
  <r>
    <n v="9189"/>
    <s v="EMMECI"/>
    <s v="BG0248466"/>
    <s v="01934430164"/>
    <n v="31188"/>
    <n v="296"/>
    <x v="0"/>
    <n v="31484"/>
    <n v="27733"/>
    <n v="1049"/>
    <x v="6246"/>
    <n v="286"/>
    <n v="230"/>
    <n v="0"/>
    <x v="5"/>
  </r>
  <r>
    <n v="9190"/>
    <s v="CIRCOLO AGRARIO COOPERATIVO"/>
    <s v="PN0004277"/>
    <s v="00067620930"/>
    <n v="31185"/>
    <n v="139"/>
    <x v="0"/>
    <n v="31324"/>
    <n v="28247"/>
    <n v="1016"/>
    <x v="841"/>
    <n v="510"/>
    <n v="81"/>
    <n v="818"/>
    <x v="8"/>
  </r>
  <r>
    <n v="9191"/>
    <s v="F.A.P.A. FABBRICA ACCESSORI PER"/>
    <s v="TO0323939"/>
    <s v="00482270014"/>
    <n v="31174"/>
    <n v="995"/>
    <x v="0"/>
    <n v="32704"/>
    <n v="11505"/>
    <n v="10613"/>
    <x v="5453"/>
    <n v="368"/>
    <n v="341"/>
    <n v="503"/>
    <x v="5"/>
  </r>
  <r>
    <n v="9192"/>
    <s v="FLEX TUBI"/>
    <s v="VR0226295"/>
    <s v="02243490238"/>
    <n v="31174"/>
    <n v="71"/>
    <x v="0"/>
    <n v="33076"/>
    <n v="17011"/>
    <n v="10536"/>
    <x v="20"/>
    <n v="1066"/>
    <n v="801"/>
    <n v="0"/>
    <x v="1"/>
  </r>
  <r>
    <n v="9193"/>
    <s v="POMPETRAVAINI"/>
    <s v="MI0720774"/>
    <s v="00692920150"/>
    <n v="31171"/>
    <n v="903"/>
    <x v="0"/>
    <n v="31966"/>
    <n v="11888"/>
    <n v="3910"/>
    <x v="1124"/>
    <n v="8223"/>
    <n v="3678"/>
    <n v="2587"/>
    <x v="9"/>
  </r>
  <r>
    <n v="9194"/>
    <s v="OMB SALERI"/>
    <s v="BS0243222"/>
    <s v="01538780170"/>
    <n v="31165"/>
    <n v="356"/>
    <x v="0"/>
    <n v="32723"/>
    <n v="13148"/>
    <n v="10150"/>
    <x v="6472"/>
    <n v="841"/>
    <n v="620"/>
    <n v="4060"/>
    <x v="1"/>
  </r>
  <r>
    <n v="9195"/>
    <s v="BRAHMA"/>
    <s v="VR0224852"/>
    <s v="02226980239"/>
    <n v="31162"/>
    <n v="606"/>
    <x v="0"/>
    <n v="32018"/>
    <n v="11499"/>
    <n v="3999"/>
    <x v="6473"/>
    <n v="5768"/>
    <n v="2765"/>
    <n v="2098"/>
    <x v="5"/>
  </r>
  <r>
    <n v="9196"/>
    <s v="HOSPITAL APPIA"/>
    <s v="RM0543475"/>
    <s v="06817220582"/>
    <n v="31154"/>
    <n v="448"/>
    <x v="0"/>
    <n v="31602"/>
    <n v="1498"/>
    <n v="4133"/>
    <x v="6474"/>
    <n v="5436"/>
    <n v="2416"/>
    <n v="0"/>
    <x v="1"/>
  </r>
  <r>
    <n v="9197"/>
    <s v="MOET HENNESSY ITALIA"/>
    <s v="MI1525737"/>
    <s v="00464800010"/>
    <n v="31153"/>
    <n v="2984"/>
    <x v="0"/>
    <n v="34137"/>
    <n v="19921"/>
    <n v="9308"/>
    <x v="6475"/>
    <n v="1382"/>
    <n v="872"/>
    <n v="0"/>
    <x v="0"/>
  </r>
  <r>
    <n v="9198"/>
    <s v="R. P. AUTO"/>
    <s v="RM0685863"/>
    <s v="03673721001"/>
    <n v="31145"/>
    <n v="44"/>
    <x v="0"/>
    <n v="31189"/>
    <n v="28993"/>
    <n v="2366"/>
    <x v="6476"/>
    <n v="82"/>
    <n v="102"/>
    <n v="889"/>
    <x v="1"/>
  </r>
  <r>
    <n v="9199"/>
    <s v="NEOGRAF"/>
    <s v="CN0106839"/>
    <s v="00528910045"/>
    <n v="31144"/>
    <n v="567"/>
    <x v="0"/>
    <n v="31971"/>
    <n v="15284"/>
    <n v="4625"/>
    <x v="6477"/>
    <n v="663"/>
    <n v="642"/>
    <n v="8485"/>
    <x v="2"/>
  </r>
  <r>
    <n v="9200"/>
    <s v="LAFARGE ALLUMINOSO ITALIA"/>
    <s v="MI1316664"/>
    <s v="09778780156"/>
    <n v="31139"/>
    <n v="517"/>
    <x v="0"/>
    <n v="31656"/>
    <n v="25040"/>
    <n v="3691"/>
    <x v="4517"/>
    <n v="1212"/>
    <n v="642"/>
    <n v="0"/>
    <x v="3"/>
  </r>
  <r>
    <n v="9201"/>
    <s v="I.ME.R. CM3 GROUP"/>
    <s v="NA0452917"/>
    <s v="05671850633"/>
    <n v="31137"/>
    <n v="644"/>
    <x v="0"/>
    <n v="31843"/>
    <n v="21005"/>
    <n v="3569"/>
    <x v="6478"/>
    <n v="-363"/>
    <n v="181"/>
    <n v="1766"/>
    <x v="3"/>
  </r>
  <r>
    <n v="9202"/>
    <s v="PLASTIK"/>
    <s v="BG0230813"/>
    <s v="01711760163"/>
    <n v="31134"/>
    <n v="297"/>
    <x v="0"/>
    <n v="31450"/>
    <n v="14176"/>
    <n v="5008"/>
    <x v="6479"/>
    <n v="3005"/>
    <n v="1595"/>
    <n v="8540"/>
    <x v="3"/>
  </r>
  <r>
    <n v="9203"/>
    <s v="BONALDO"/>
    <s v="PD0114342"/>
    <s v="00225710284"/>
    <n v="31131"/>
    <n v="788"/>
    <x v="0"/>
    <n v="32199"/>
    <n v="13051"/>
    <n v="9990"/>
    <x v="4924"/>
    <n v="2330"/>
    <n v="1146"/>
    <n v="3182"/>
    <x v="1"/>
  </r>
  <r>
    <n v="9204"/>
    <s v="GESTOR"/>
    <s v="RM0768949"/>
    <s v="81005670724"/>
    <n v="31130"/>
    <n v="456"/>
    <x v="0"/>
    <n v="31586"/>
    <n v="135"/>
    <n v="9718"/>
    <x v="1990"/>
    <n v="3332"/>
    <n v="2068"/>
    <n v="0"/>
    <x v="4"/>
  </r>
  <r>
    <n v="9205"/>
    <s v="REGENT INTERNATIONAL"/>
    <s v="RM0393383"/>
    <s v="01262990581"/>
    <n v="31126"/>
    <n v="0"/>
    <x v="0"/>
    <n v="31126"/>
    <n v="0"/>
    <n v="28177"/>
    <x v="6480"/>
    <n v="565"/>
    <n v="393"/>
    <n v="143"/>
    <x v="4"/>
  </r>
  <r>
    <n v="9206"/>
    <s v="P.F.M."/>
    <s v="VI0107207"/>
    <s v="00171090244"/>
    <n v="31113"/>
    <n v="629"/>
    <x v="0"/>
    <n v="32641"/>
    <n v="15368"/>
    <n v="7854"/>
    <x v="6481"/>
    <n v="863"/>
    <n v="817"/>
    <n v="3706"/>
    <x v="2"/>
  </r>
  <r>
    <n v="9207"/>
    <s v="DI BATTISTA ALBERINDO"/>
    <s v="TE0090474"/>
    <s v="00704770676"/>
    <n v="31112"/>
    <n v="2"/>
    <x v="0"/>
    <n v="31114"/>
    <n v="28852"/>
    <n v="387"/>
    <x v="6049"/>
    <n v="11"/>
    <n v="0"/>
    <n v="310"/>
    <x v="3"/>
  </r>
  <r>
    <n v="9208"/>
    <s v="ALPI"/>
    <s v="PV0184052"/>
    <s v="01406480184"/>
    <n v="31112"/>
    <n v="7"/>
    <x v="0"/>
    <n v="32644"/>
    <n v="12356"/>
    <n v="6063"/>
    <x v="4395"/>
    <n v="4125"/>
    <n v="1982"/>
    <n v="0"/>
    <x v="0"/>
  </r>
  <r>
    <n v="9209"/>
    <s v="CIA MEDIANETWORK ITALIA"/>
    <s v="MI1262218"/>
    <s v="01740210230"/>
    <n v="31110"/>
    <n v="19"/>
    <x v="0"/>
    <n v="31130"/>
    <n v="0"/>
    <n v="24939"/>
    <x v="4843"/>
    <n v="3115"/>
    <n v="1781"/>
    <n v="0"/>
    <x v="0"/>
  </r>
  <r>
    <n v="9210"/>
    <s v="AUTOIMPORT DI A. ZANINI"/>
    <s v="TV0113066"/>
    <s v="00304800261"/>
    <n v="31107"/>
    <n v="32"/>
    <x v="0"/>
    <n v="31139"/>
    <n v="27358"/>
    <n v="2361"/>
    <x v="5596"/>
    <n v="674"/>
    <n v="337"/>
    <n v="990"/>
    <x v="5"/>
  </r>
  <r>
    <n v="9211"/>
    <s v="TESSITURA LUIGI SANTI"/>
    <s v="CO0077751"/>
    <s v="00224460139"/>
    <n v="31106"/>
    <n v="121"/>
    <x v="0"/>
    <n v="31088"/>
    <n v="18155"/>
    <n v="5197"/>
    <x v="6482"/>
    <n v="552"/>
    <n v="494"/>
    <n v="2268"/>
    <x v="3"/>
  </r>
  <r>
    <n v="9212"/>
    <s v="VEGA 3"/>
    <s v="MI1065275"/>
    <s v="04865710158"/>
    <n v="31102"/>
    <n v="112"/>
    <x v="0"/>
    <n v="31214"/>
    <n v="25912"/>
    <n v="2205"/>
    <x v="5304"/>
    <n v="320"/>
    <n v="204"/>
    <n v="0"/>
    <x v="5"/>
  </r>
  <r>
    <n v="9213"/>
    <s v="IL PASSATEMPO"/>
    <s v="BS0308362"/>
    <s v="02954240178"/>
    <n v="31100"/>
    <n v="193"/>
    <x v="0"/>
    <n v="31293"/>
    <n v="19452"/>
    <n v="2565"/>
    <x v="4840"/>
    <n v="568"/>
    <n v="551"/>
    <n v="3315"/>
    <x v="6"/>
  </r>
  <r>
    <n v="9214"/>
    <s v="COOPERATIVA SOCIALE QUADRIFOGLIO"/>
    <s v="TO0596171"/>
    <s v="03890320017"/>
    <n v="31100"/>
    <n v="36"/>
    <x v="0"/>
    <n v="31136"/>
    <n v="539"/>
    <n v="1744"/>
    <x v="6483"/>
    <n v="1457"/>
    <n v="866"/>
    <n v="0"/>
    <x v="7"/>
  </r>
  <r>
    <n v="9215"/>
    <s v="CALZATURIFICIO NUOVA CREUSER"/>
    <s v="AP0098558"/>
    <s v="00446840415"/>
    <n v="31093"/>
    <n v="307"/>
    <x v="0"/>
    <n v="31739"/>
    <n v="17402"/>
    <n v="5962"/>
    <x v="3353"/>
    <n v="5830"/>
    <n v="2380"/>
    <n v="17"/>
    <x v="4"/>
  </r>
  <r>
    <n v="9216"/>
    <s v="GIOVANNI CONTARINI"/>
    <s v="RA0092040"/>
    <s v="00084190396"/>
    <n v="31093"/>
    <n v="2702"/>
    <x v="0"/>
    <n v="32534"/>
    <n v="21563"/>
    <n v="2992"/>
    <x v="4349"/>
    <n v="1089"/>
    <n v="752"/>
    <n v="4076"/>
    <x v="3"/>
  </r>
  <r>
    <n v="9217"/>
    <s v="SENFTER SERVICE"/>
    <s v="BZ0112215"/>
    <s v="00705440212"/>
    <n v="31093"/>
    <n v="18"/>
    <x v="0"/>
    <n v="31111"/>
    <n v="26720"/>
    <n v="991"/>
    <x v="5484"/>
    <n v="215"/>
    <n v="210"/>
    <n v="132"/>
    <x v="8"/>
  </r>
  <r>
    <n v="9218"/>
    <s v="F.A.R.O. FABBRICA APPARECCHIATURE"/>
    <s v="MI0372892"/>
    <s v="00768940157"/>
    <n v="31092"/>
    <n v="192"/>
    <x v="0"/>
    <n v="31473"/>
    <n v="10296"/>
    <n v="6361"/>
    <x v="4579"/>
    <n v="562"/>
    <n v="809"/>
    <n v="1464"/>
    <x v="8"/>
  </r>
  <r>
    <n v="9219"/>
    <s v="COMMERCIALE ALVINO"/>
    <s v="NA0438810"/>
    <s v="05333090636"/>
    <n v="31091"/>
    <n v="707"/>
    <x v="0"/>
    <n v="31798"/>
    <n v="23774"/>
    <n v="2245"/>
    <x v="5310"/>
    <n v="407"/>
    <n v="238"/>
    <n v="8534"/>
    <x v="9"/>
  </r>
  <r>
    <n v="9220"/>
    <s v="FOVER ALLUMINIO"/>
    <s v="VR0229461"/>
    <s v="02288140235"/>
    <n v="31091"/>
    <n v="1452"/>
    <x v="0"/>
    <n v="32543"/>
    <n v="28021"/>
    <n v="1521"/>
    <x v="5403"/>
    <n v="280"/>
    <n v="225"/>
    <n v="3425"/>
    <x v="1"/>
  </r>
  <r>
    <n v="9221"/>
    <s v="CONAD PROGRAM"/>
    <s v="BO0292010"/>
    <s v="02470300373"/>
    <n v="31089"/>
    <n v="317"/>
    <x v="0"/>
    <n v="31464"/>
    <n v="4995"/>
    <n v="17522"/>
    <x v="4571"/>
    <n v="869"/>
    <n v="639"/>
    <n v="863"/>
    <x v="1"/>
  </r>
  <r>
    <n v="9222"/>
    <s v="C.O.MER."/>
    <s v="SA0253183"/>
    <s v="02975650652"/>
    <n v="31087"/>
    <n v="384"/>
    <x v="0"/>
    <n v="31386"/>
    <n v="28962"/>
    <n v="2011"/>
    <x v="20"/>
    <n v="61"/>
    <n v="6"/>
    <n v="1409"/>
    <x v="8"/>
  </r>
  <r>
    <n v="9223"/>
    <s v="ADVANCED MICRO DEVICES"/>
    <s v="MI1021471"/>
    <s v="04504340151"/>
    <n v="31081"/>
    <n v="764"/>
    <x v="0"/>
    <n v="31845"/>
    <n v="24623"/>
    <n v="2026"/>
    <x v="6484"/>
    <n v="1176"/>
    <n v="700"/>
    <n v="0"/>
    <x v="0"/>
  </r>
  <r>
    <n v="9224"/>
    <s v="ORSUCCI"/>
    <s v="CO0162699"/>
    <s v="00752320135"/>
    <n v="31079"/>
    <n v="433"/>
    <x v="0"/>
    <n v="30301"/>
    <n v="11492"/>
    <n v="12671"/>
    <x v="4034"/>
    <n v="993"/>
    <n v="591"/>
    <n v="2574"/>
    <x v="0"/>
  </r>
  <r>
    <n v="9225"/>
    <s v="CAVAGNIS COSTACURTA"/>
    <s v="PD0090788"/>
    <s v="00205540289"/>
    <n v="31072"/>
    <n v="140"/>
    <x v="0"/>
    <n v="38212"/>
    <n v="5896"/>
    <n v="26031"/>
    <x v="4368"/>
    <n v="862"/>
    <n v="584"/>
    <n v="924"/>
    <x v="4"/>
  </r>
  <r>
    <n v="9226"/>
    <s v="NUOVA SCAINI"/>
    <s v="CA0139898"/>
    <s v="01732730922"/>
    <n v="31071"/>
    <n v="970"/>
    <x v="0"/>
    <n v="28932"/>
    <n v="15946"/>
    <n v="7319"/>
    <x v="6485"/>
    <n v="-9517"/>
    <n v="0"/>
    <n v="15280"/>
    <x v="0"/>
  </r>
  <r>
    <n v="9227"/>
    <s v="INTERNATIONAL FASHION TRADERS (.IF."/>
    <s v="MI1424740"/>
    <s v="03800331005"/>
    <n v="31069"/>
    <n v="22"/>
    <x v="0"/>
    <n v="31091"/>
    <n v="27615"/>
    <n v="2752"/>
    <x v="6380"/>
    <n v="140"/>
    <n v="129"/>
    <n v="0"/>
    <x v="0"/>
  </r>
  <r>
    <n v="9228"/>
    <s v="COLORIFICIO ARREGHINI PORTOGRUARO"/>
    <s v="VE0113779"/>
    <s v="00184420271"/>
    <n v="31066"/>
    <n v="494"/>
    <x v="0"/>
    <n v="31660"/>
    <n v="14201"/>
    <n v="8584"/>
    <x v="2577"/>
    <n v="2523"/>
    <n v="1345"/>
    <n v="2146"/>
    <x v="2"/>
  </r>
  <r>
    <n v="9229"/>
    <s v="LEROLIN"/>
    <s v="VI0144783"/>
    <s v="00655940245"/>
    <n v="31066"/>
    <n v="64"/>
    <x v="0"/>
    <n v="30088"/>
    <n v="16097"/>
    <n v="3894"/>
    <x v="5355"/>
    <n v="1881"/>
    <n v="1027"/>
    <n v="2625"/>
    <x v="0"/>
  </r>
  <r>
    <n v="9230"/>
    <s v="OVERTRANS"/>
    <s v="TO0642940"/>
    <s v="04544180013"/>
    <n v="31061"/>
    <n v="30"/>
    <x v="0"/>
    <n v="31091"/>
    <n v="3196"/>
    <n v="18162"/>
    <x v="6486"/>
    <n v="456"/>
    <n v="453"/>
    <n v="1887"/>
    <x v="1"/>
  </r>
  <r>
    <n v="9231"/>
    <s v="PELMA"/>
    <s v="BS0132629"/>
    <s v="00832020176"/>
    <n v="31056"/>
    <n v="163"/>
    <x v="0"/>
    <n v="31893"/>
    <n v="24128"/>
    <n v="3508"/>
    <x v="6487"/>
    <n v="778"/>
    <n v="460"/>
    <n v="11880"/>
    <x v="8"/>
  </r>
  <r>
    <n v="9232"/>
    <s v="MAGAZZINI ROSSI"/>
    <s v="BS0143776"/>
    <s v="00271530172"/>
    <n v="31053"/>
    <n v="18"/>
    <x v="0"/>
    <n v="31071"/>
    <n v="23270"/>
    <n v="3273"/>
    <x v="4049"/>
    <n v="320"/>
    <n v="178"/>
    <n v="1224"/>
    <x v="1"/>
  </r>
  <r>
    <n v="9233"/>
    <s v="PASI"/>
    <s v="NA0543813"/>
    <s v="06975530632"/>
    <n v="31049"/>
    <n v="1989"/>
    <x v="0"/>
    <n v="33038"/>
    <n v="25436"/>
    <n v="1771"/>
    <x v="6488"/>
    <n v="1140"/>
    <n v="636"/>
    <n v="349"/>
    <x v="4"/>
  </r>
  <r>
    <n v="9234"/>
    <s v="MECCANOTECNICA UMBRA"/>
    <s v="PG0082116"/>
    <s v="00163450547"/>
    <n v="31047"/>
    <n v="229"/>
    <x v="0"/>
    <n v="31215"/>
    <n v="12763"/>
    <n v="5863"/>
    <x v="6462"/>
    <n v="3952"/>
    <n v="1978"/>
    <n v="6545"/>
    <x v="3"/>
  </r>
  <r>
    <n v="9235"/>
    <s v="SCUOLA SUPERIORE GUGLIELMO REISS"/>
    <s v="AQ0051154"/>
    <s v="00183990662"/>
    <n v="31047"/>
    <n v="340"/>
    <x v="0"/>
    <n v="31260"/>
    <n v="959"/>
    <n v="12213"/>
    <x v="6489"/>
    <n v="912"/>
    <n v="805"/>
    <n v="0"/>
    <x v="8"/>
  </r>
  <r>
    <n v="9236"/>
    <s v="FENICE"/>
    <s v="VI0146564"/>
    <s v="00688890243"/>
    <n v="31045"/>
    <n v="468"/>
    <x v="0"/>
    <n v="31537"/>
    <n v="16806"/>
    <n v="4687"/>
    <x v="3853"/>
    <n v="983"/>
    <n v="765"/>
    <n v="2834"/>
    <x v="4"/>
  </r>
  <r>
    <n v="9237"/>
    <s v="EDIF EDIZIONI ITALO FRANCESI O IN"/>
    <s v="MI1249350"/>
    <s v="08825840153"/>
    <n v="31044"/>
    <n v="54"/>
    <x v="0"/>
    <n v="31098"/>
    <n v="6752"/>
    <n v="12325"/>
    <x v="6490"/>
    <n v="5455"/>
    <n v="2539"/>
    <n v="0"/>
    <x v="5"/>
  </r>
  <r>
    <n v="9238"/>
    <s v="LEGGIUNO"/>
    <s v="VA0019349"/>
    <s v="00192210128"/>
    <n v="31043"/>
    <n v="243"/>
    <x v="0"/>
    <n v="32086"/>
    <n v="12019"/>
    <n v="8465"/>
    <x v="6491"/>
    <n v="1038"/>
    <n v="922"/>
    <n v="3982"/>
    <x v="8"/>
  </r>
  <r>
    <n v="9239"/>
    <s v="LARIOSETA"/>
    <s v="CO0056868"/>
    <s v="00223490137"/>
    <n v="31043"/>
    <n v="531"/>
    <x v="0"/>
    <n v="31574"/>
    <n v="21321"/>
    <n v="3779"/>
    <x v="2404"/>
    <n v="330"/>
    <n v="324"/>
    <n v="1402"/>
    <x v="5"/>
  </r>
  <r>
    <n v="9240"/>
    <s v="TOP CAR"/>
    <s v="AV0106512"/>
    <s v="01825960642"/>
    <n v="31043"/>
    <n v="31"/>
    <x v="0"/>
    <n v="31074"/>
    <n v="28364"/>
    <n v="1209"/>
    <x v="6492"/>
    <n v="41"/>
    <n v="35"/>
    <n v="430"/>
    <x v="1"/>
  </r>
  <r>
    <n v="9241"/>
    <s v="METALSIDER"/>
    <s v="RE0149877"/>
    <s v="00931860357"/>
    <n v="31042"/>
    <n v="111"/>
    <x v="0"/>
    <n v="30991"/>
    <n v="25314"/>
    <n v="2824"/>
    <x v="6493"/>
    <n v="60"/>
    <n v="117"/>
    <n v="194"/>
    <x v="9"/>
  </r>
  <r>
    <n v="9242"/>
    <s v="MOIA OMBRELLI"/>
    <s v="NO0095945"/>
    <s v="00126920032"/>
    <n v="31041"/>
    <n v="2"/>
    <x v="0"/>
    <n v="29160"/>
    <n v="18939"/>
    <n v="4359"/>
    <x v="661"/>
    <n v="2912"/>
    <n v="1338"/>
    <n v="1000"/>
    <x v="1"/>
  </r>
  <r>
    <n v="9243"/>
    <s v="STAI PREFABBRICATI"/>
    <s v="MN0165080"/>
    <s v="01533190201"/>
    <n v="31037"/>
    <n v="591"/>
    <x v="0"/>
    <n v="34267"/>
    <n v="16014"/>
    <n v="9905"/>
    <x v="6494"/>
    <n v="3231"/>
    <n v="1429"/>
    <n v="473"/>
    <x v="5"/>
  </r>
  <r>
    <n v="9244"/>
    <s v="NUOVA SIDERVENETA"/>
    <s v="MI1457119"/>
    <s v="02117640280"/>
    <n v="31037"/>
    <n v="362"/>
    <x v="0"/>
    <n v="31399"/>
    <n v="19552"/>
    <n v="3367"/>
    <x v="2562"/>
    <n v="3458"/>
    <n v="1620"/>
    <n v="0"/>
    <x v="1"/>
  </r>
  <r>
    <n v="9245"/>
    <s v="CENTROAUTO"/>
    <s v="VT0070621"/>
    <s v="00771310562"/>
    <n v="31035"/>
    <n v="91"/>
    <x v="0"/>
    <n v="31126"/>
    <n v="27340"/>
    <n v="2490"/>
    <x v="6495"/>
    <n v="184"/>
    <n v="134"/>
    <n v="478"/>
    <x v="0"/>
  </r>
  <r>
    <n v="9246"/>
    <s v="COOPERATIVA AGRICOLA FRA"/>
    <s v="FG0114484"/>
    <s v="00355660713"/>
    <n v="31035"/>
    <n v="342"/>
    <x v="0"/>
    <n v="31377"/>
    <n v="24489"/>
    <n v="1024"/>
    <x v="5994"/>
    <n v="49"/>
    <n v="43"/>
    <n v="8949"/>
    <x v="1"/>
  </r>
  <r>
    <n v="9247"/>
    <s v="CONCILIO IN SIGLA CON."/>
    <s v="TN0079397"/>
    <s v="00124840224"/>
    <n v="31031"/>
    <n v="326"/>
    <x v="0"/>
    <n v="32007"/>
    <n v="22819"/>
    <n v="4711"/>
    <x v="5949"/>
    <n v="983"/>
    <n v="614"/>
    <n v="5484"/>
    <x v="2"/>
  </r>
  <r>
    <n v="9248"/>
    <s v="LUCEPLAN"/>
    <s v="MI0990923"/>
    <s v="04149320154"/>
    <n v="31030"/>
    <n v="62"/>
    <x v="0"/>
    <n v="31483"/>
    <n v="6675"/>
    <n v="12578"/>
    <x v="6496"/>
    <n v="1464"/>
    <n v="941"/>
    <n v="11882"/>
    <x v="3"/>
  </r>
  <r>
    <n v="9249"/>
    <s v="DIMESAN SOCIETA' FARMACEUTICA"/>
    <s v="MT0052577"/>
    <s v="00598590776"/>
    <n v="31029"/>
    <n v="12"/>
    <x v="0"/>
    <n v="31041"/>
    <n v="28742"/>
    <n v="726"/>
    <x v="3386"/>
    <n v="367"/>
    <n v="84"/>
    <n v="1500"/>
    <x v="3"/>
  </r>
  <r>
    <n v="9250"/>
    <s v="MATTEAZZI"/>
    <s v="VI0183688"/>
    <s v="01781190242"/>
    <n v="31027"/>
    <n v="231"/>
    <x v="0"/>
    <n v="31258"/>
    <n v="26762"/>
    <n v="1947"/>
    <x v="6003"/>
    <n v="224"/>
    <n v="120"/>
    <n v="0"/>
    <x v="3"/>
  </r>
  <r>
    <n v="9251"/>
    <s v="LUZZI"/>
    <s v="AR0088351"/>
    <s v="01178040513"/>
    <n v="31025"/>
    <n v="118"/>
    <x v="0"/>
    <n v="31468"/>
    <n v="13949"/>
    <n v="13196"/>
    <x v="5787"/>
    <n v="1084"/>
    <n v="517"/>
    <n v="0"/>
    <x v="1"/>
  </r>
  <r>
    <n v="9252"/>
    <s v="ESAPEL"/>
    <s v="VI0153348"/>
    <s v="01235840244"/>
    <n v="31021"/>
    <n v="23"/>
    <x v="0"/>
    <n v="30576"/>
    <n v="20220"/>
    <n v="6142"/>
    <x v="5571"/>
    <n v="900"/>
    <n v="482"/>
    <n v="44"/>
    <x v="4"/>
  </r>
  <r>
    <n v="9253"/>
    <s v="MICHELE ALFANO LEGNAMERIA ITALIANA"/>
    <s v="RM0165220"/>
    <s v="00431840586"/>
    <n v="31020"/>
    <n v="0"/>
    <x v="0"/>
    <n v="31020"/>
    <n v="25438"/>
    <n v="2346"/>
    <x v="2528"/>
    <n v="486"/>
    <n v="393"/>
    <n v="3986"/>
    <x v="4"/>
  </r>
  <r>
    <n v="9254"/>
    <s v="&quot;CHARGEURS WOOL SALES EUROPE - NUOV"/>
    <s v="BI0158758"/>
    <s v="01826480483"/>
    <n v="31016"/>
    <n v="581"/>
    <x v="0"/>
    <n v="31183"/>
    <n v="25212"/>
    <n v="4275"/>
    <x v="4177"/>
    <n v="-4501"/>
    <n v="69"/>
    <n v="2"/>
    <x v="2"/>
  </r>
  <r>
    <n v="9255"/>
    <s v="DI.VE'"/>
    <s v="BI0141129"/>
    <s v="01470750025"/>
    <n v="31013"/>
    <n v="218"/>
    <x v="0"/>
    <n v="30646"/>
    <n v="11581"/>
    <n v="10527"/>
    <x v="5102"/>
    <n v="693"/>
    <n v="560"/>
    <n v="2248"/>
    <x v="3"/>
  </r>
  <r>
    <n v="9256"/>
    <s v="LUIGI RONDANINI"/>
    <s v="MI0272613"/>
    <s v="00749860151"/>
    <n v="31013"/>
    <n v="855"/>
    <x v="0"/>
    <n v="32000"/>
    <n v="14227"/>
    <n v="7647"/>
    <x v="6497"/>
    <n v="373"/>
    <n v="367"/>
    <n v="7343"/>
    <x v="0"/>
  </r>
  <r>
    <n v="9257"/>
    <s v="ACCORRONI"/>
    <s v="AN0100544"/>
    <s v="00954800421"/>
    <n v="31003"/>
    <n v="168"/>
    <x v="0"/>
    <n v="32224"/>
    <n v="15106"/>
    <n v="7420"/>
    <x v="6498"/>
    <n v="1449"/>
    <n v="961"/>
    <n v="1460"/>
    <x v="0"/>
  </r>
  <r>
    <n v="9258"/>
    <s v="ALPEWA % ALPEWA GMBH"/>
    <s v="BZ0101619"/>
    <s v="01125220218"/>
    <n v="31002"/>
    <n v="79"/>
    <x v="0"/>
    <n v="31081"/>
    <n v="25247"/>
    <n v="1907"/>
    <x v="1326"/>
    <n v="281"/>
    <n v="275"/>
    <n v="3368"/>
    <x v="5"/>
  </r>
  <r>
    <n v="9259"/>
    <s v="SIMPRO SISTEMI E MACCHINE DI"/>
    <s v="TO0689307"/>
    <s v="05146370019"/>
    <n v="31001"/>
    <n v="39"/>
    <x v="0"/>
    <n v="29802"/>
    <n v="5090"/>
    <n v="12055"/>
    <x v="6499"/>
    <n v="1882"/>
    <n v="1175"/>
    <n v="3377"/>
    <x v="3"/>
  </r>
  <r>
    <n v="9260"/>
    <s v="SPEA SISTEMI PER L'ELETTRONICA"/>
    <s v="TO0692663"/>
    <s v="05004000153"/>
    <n v="30989"/>
    <n v="323"/>
    <x v="0"/>
    <n v="31381"/>
    <n v="9964"/>
    <n v="4269"/>
    <x v="6500"/>
    <n v="5622"/>
    <n v="2845"/>
    <n v="1779"/>
    <x v="5"/>
  </r>
  <r>
    <n v="9261"/>
    <s v="CARTIERA DI RIVIGNANO"/>
    <s v="UD0083497"/>
    <s v="00166340307"/>
    <n v="30987"/>
    <n v="676"/>
    <x v="0"/>
    <n v="34826"/>
    <n v="22199"/>
    <n v="5833"/>
    <x v="3789"/>
    <n v="191"/>
    <n v="307"/>
    <n v="642"/>
    <x v="6"/>
  </r>
  <r>
    <n v="9262"/>
    <s v="COMMER TGS"/>
    <s v="SA0243507"/>
    <s v="02807070657"/>
    <n v="30984"/>
    <n v="17"/>
    <x v="0"/>
    <n v="31036"/>
    <n v="12481"/>
    <n v="3007"/>
    <x v="3067"/>
    <n v="5288"/>
    <n v="133"/>
    <n v="0"/>
    <x v="7"/>
  </r>
  <r>
    <n v="9263"/>
    <s v="MEP"/>
    <s v="PS0103103"/>
    <s v="01028810412"/>
    <n v="30980"/>
    <n v="299"/>
    <x v="0"/>
    <n v="31131"/>
    <n v="14304"/>
    <n v="6113"/>
    <x v="1368"/>
    <n v="4423"/>
    <n v="2128"/>
    <n v="5946"/>
    <x v="4"/>
  </r>
  <r>
    <n v="9264"/>
    <s v="CONCERIA R.C.M."/>
    <s v="FI0198459"/>
    <s v="00443030481"/>
    <n v="30977"/>
    <n v="360"/>
    <x v="0"/>
    <n v="32840"/>
    <n v="18733"/>
    <n v="10579"/>
    <x v="6382"/>
    <n v="637"/>
    <n v="381"/>
    <n v="0"/>
    <x v="3"/>
  </r>
  <r>
    <n v="9265"/>
    <s v="POGLIANO DEI FRATELLI POGLIANO"/>
    <s v="TO0157763"/>
    <s v="00500340013"/>
    <n v="30977"/>
    <n v="107"/>
    <x v="0"/>
    <n v="32457"/>
    <n v="10765"/>
    <n v="3866"/>
    <x v="6501"/>
    <n v="356"/>
    <n v="930"/>
    <n v="0"/>
    <x v="8"/>
  </r>
  <r>
    <n v="9266"/>
    <s v="PICCINI PAOLO"/>
    <s v="AR0095906"/>
    <s v="01292630512"/>
    <n v="30973"/>
    <n v="365"/>
    <x v="0"/>
    <n v="31740"/>
    <n v="25634"/>
    <n v="1283"/>
    <x v="6502"/>
    <n v="1203"/>
    <n v="510"/>
    <n v="5319"/>
    <x v="8"/>
  </r>
  <r>
    <n v="9267"/>
    <s v="COOPERATIVA EDILE ARTIGIANA"/>
    <s v="PR0127201"/>
    <s v="00347320343"/>
    <n v="30970"/>
    <n v="14"/>
    <x v="0"/>
    <n v="17166"/>
    <n v="14374"/>
    <n v="0"/>
    <x v="6503"/>
    <n v="233"/>
    <n v="95"/>
    <n v="0"/>
    <x v="9"/>
  </r>
  <r>
    <n v="9268"/>
    <s v="ALBADORO O IN FORMA ABBREVIATA"/>
    <s v="CN0152824"/>
    <s v="07947580150"/>
    <n v="30969"/>
    <n v="82"/>
    <x v="0"/>
    <n v="31137"/>
    <n v="19180"/>
    <n v="5622"/>
    <x v="6504"/>
    <n v="-2550"/>
    <n v="186"/>
    <n v="556"/>
    <x v="1"/>
  </r>
  <r>
    <n v="9269"/>
    <s v="CUNEOCEDIS"/>
    <s v="CN0171881"/>
    <s v="02357630041"/>
    <n v="30965"/>
    <n v="746"/>
    <x v="0"/>
    <n v="31711"/>
    <n v="28912"/>
    <n v="400"/>
    <x v="5229"/>
    <n v="2292"/>
    <n v="939"/>
    <n v="0"/>
    <x v="1"/>
  </r>
  <r>
    <n v="9270"/>
    <s v="SIMON IMBALLAGGI"/>
    <s v="CR0092617"/>
    <s v="00176630192"/>
    <n v="30963"/>
    <n v="446"/>
    <x v="0"/>
    <n v="31374"/>
    <n v="19045"/>
    <n v="2994"/>
    <x v="6505"/>
    <n v="603"/>
    <n v="564"/>
    <n v="10775"/>
    <x v="8"/>
  </r>
  <r>
    <n v="9271"/>
    <s v="4M AUTOMOBILI"/>
    <s v="PO0434663"/>
    <s v="00954280475"/>
    <n v="30955"/>
    <n v="622"/>
    <x v="0"/>
    <n v="31577"/>
    <n v="27629"/>
    <n v="1623"/>
    <x v="6506"/>
    <n v="72"/>
    <n v="78"/>
    <n v="0"/>
    <x v="0"/>
  </r>
  <r>
    <n v="9272"/>
    <s v="A.R.C. DISTRIBUZIONE"/>
    <s v="RG0074336"/>
    <s v="00911090884"/>
    <n v="30955"/>
    <n v="48"/>
    <x v="0"/>
    <n v="31003"/>
    <n v="30072"/>
    <n v="618"/>
    <x v="3217"/>
    <n v="164"/>
    <n v="94"/>
    <n v="136"/>
    <x v="0"/>
  </r>
  <r>
    <n v="9273"/>
    <s v="FLORIMEX MILANO"/>
    <s v="MI1023349"/>
    <s v="04578240154"/>
    <n v="30954"/>
    <n v="264"/>
    <x v="0"/>
    <n v="31286"/>
    <n v="21957"/>
    <n v="5961"/>
    <x v="2137"/>
    <n v="590"/>
    <n v="207"/>
    <n v="255"/>
    <x v="4"/>
  </r>
  <r>
    <n v="9274"/>
    <s v="PANCOTTI"/>
    <s v="PC0108363"/>
    <s v="04236530152"/>
    <n v="30942"/>
    <n v="9"/>
    <x v="0"/>
    <n v="30951"/>
    <n v="28307"/>
    <n v="1130"/>
    <x v="3548"/>
    <n v="373"/>
    <n v="267"/>
    <n v="1224"/>
    <x v="0"/>
  </r>
  <r>
    <n v="9275"/>
    <s v="SUMMIT PHARMA ITALIA S.P.A"/>
    <s v="MI1504481"/>
    <s v="11882110155"/>
    <n v="30941"/>
    <n v="4"/>
    <x v="0"/>
    <n v="30945"/>
    <n v="27828"/>
    <n v="1422"/>
    <x v="3056"/>
    <n v="578"/>
    <n v="350"/>
    <n v="0"/>
    <x v="0"/>
  </r>
  <r>
    <n v="9277"/>
    <s v="MAURO DEMETRIO"/>
    <s v="RC0044427"/>
    <s v="00090620808"/>
    <n v="30938"/>
    <n v="130"/>
    <x v="0"/>
    <n v="31325"/>
    <n v="13827"/>
    <n v="6745"/>
    <x v="6370"/>
    <n v="627"/>
    <n v="313"/>
    <n v="4306"/>
    <x v="0"/>
  </r>
  <r>
    <n v="9278"/>
    <s v="CETUS"/>
    <s v="RM0338745"/>
    <s v="01518350580"/>
    <n v="30936"/>
    <n v="913"/>
    <x v="0"/>
    <n v="37007"/>
    <n v="28009"/>
    <n v="2931"/>
    <x v="6507"/>
    <n v="19"/>
    <n v="250"/>
    <n v="9196"/>
    <x v="1"/>
  </r>
  <r>
    <n v="9279"/>
    <s v="MUSIC CENTER"/>
    <s v="TN0133746"/>
    <s v="01383440227"/>
    <n v="30935"/>
    <n v="316"/>
    <x v="0"/>
    <n v="31619"/>
    <n v="26216"/>
    <n v="1880"/>
    <x v="6508"/>
    <n v="1220"/>
    <n v="714"/>
    <n v="707"/>
    <x v="8"/>
  </r>
  <r>
    <n v="9280"/>
    <s v="LABORATORIO FARMACEUTICO C.T."/>
    <s v="IM0022176"/>
    <s v="00071020085"/>
    <n v="30934"/>
    <n v="808"/>
    <x v="0"/>
    <n v="32418"/>
    <n v="8769"/>
    <n v="14842"/>
    <x v="4922"/>
    <n v="771"/>
    <n v="751"/>
    <n v="8021"/>
    <x v="1"/>
  </r>
  <r>
    <n v="9281"/>
    <s v="HOT PETROLI SOCIETA' R.L."/>
    <s v="VE0134143"/>
    <s v="00391300274"/>
    <n v="30932"/>
    <n v="0"/>
    <x v="0"/>
    <n v="30932"/>
    <n v="30602"/>
    <n v="129"/>
    <x v="6509"/>
    <n v="16"/>
    <n v="15"/>
    <n v="4"/>
    <x v="4"/>
  </r>
  <r>
    <n v="9282"/>
    <s v="INDUSTRIA CARTARIA PIERETTI"/>
    <s v="LU0037012"/>
    <s v="00219160462"/>
    <n v="30923"/>
    <n v="163"/>
    <x v="0"/>
    <n v="30612"/>
    <n v="13301"/>
    <n v="5876"/>
    <x v="2587"/>
    <n v="1042"/>
    <n v="731"/>
    <n v="7337"/>
    <x v="3"/>
  </r>
  <r>
    <n v="9283"/>
    <s v="SOCIETA' INDUSTRIA LATERIZI"/>
    <s v="FE0033315"/>
    <s v="00042660381"/>
    <n v="30920"/>
    <n v="50"/>
    <x v="0"/>
    <n v="20155"/>
    <n v="6248"/>
    <n v="8468"/>
    <x v="5957"/>
    <n v="-479"/>
    <n v="-543"/>
    <n v="12267"/>
    <x v="8"/>
  </r>
  <r>
    <n v="9284"/>
    <s v="FLUNCH ITALIA"/>
    <s v="TO0732084"/>
    <s v="05739320017"/>
    <n v="30917"/>
    <n v="402"/>
    <x v="0"/>
    <n v="31319"/>
    <n v="10488"/>
    <n v="3496"/>
    <x v="6510"/>
    <n v="1822"/>
    <n v="533"/>
    <n v="0"/>
    <x v="4"/>
  </r>
  <r>
    <n v="9285"/>
    <s v="AMIR"/>
    <s v="RN0259282"/>
    <s v="02349350401"/>
    <n v="30917"/>
    <n v="3187"/>
    <x v="0"/>
    <n v="42788"/>
    <n v="11033"/>
    <n v="10718"/>
    <x v="6511"/>
    <n v="2843"/>
    <n v="0"/>
    <n v="23041"/>
    <x v="5"/>
  </r>
  <r>
    <n v="9286"/>
    <s v="CO.NA.TE.CO. CONSORZIO NAPOLETANO"/>
    <s v="NA0529058"/>
    <s v="06880410631"/>
    <n v="30916"/>
    <n v="158"/>
    <x v="0"/>
    <n v="31074"/>
    <n v="1696"/>
    <n v="17710"/>
    <x v="2019"/>
    <n v="-20"/>
    <n v="0"/>
    <n v="7549"/>
    <x v="8"/>
  </r>
  <r>
    <n v="9287"/>
    <s v="NORD VETRI"/>
    <s v="TN0084054"/>
    <s v="00236040226"/>
    <n v="30913"/>
    <n v="27"/>
    <x v="0"/>
    <n v="30557"/>
    <n v="5204"/>
    <n v="6205"/>
    <x v="6434"/>
    <n v="8477"/>
    <n v="3827"/>
    <n v="3915"/>
    <x v="5"/>
  </r>
  <r>
    <n v="9288"/>
    <s v="IDROSANITARIA"/>
    <s v="CO0204974"/>
    <s v="01637130137"/>
    <n v="30907"/>
    <n v="250"/>
    <x v="0"/>
    <n v="31157"/>
    <n v="23361"/>
    <n v="1953"/>
    <x v="6324"/>
    <n v="355"/>
    <n v="351"/>
    <n v="0"/>
    <x v="1"/>
  </r>
  <r>
    <n v="9289"/>
    <s v="ASSOCIAZIONE PRODUTTORI AGRICOLI"/>
    <s v="RM0774095"/>
    <s v="04502941000"/>
    <n v="30907"/>
    <n v="4583"/>
    <x v="0"/>
    <n v="37763"/>
    <n v="27926"/>
    <n v="1874"/>
    <x v="20"/>
    <n v="13"/>
    <n v="0"/>
    <n v="0"/>
    <x v="9"/>
  </r>
  <r>
    <n v="9290"/>
    <s v="MAGAZZINI NICO GARDA"/>
    <s v="VR0198732"/>
    <s v="01818490235"/>
    <n v="30905"/>
    <n v="8"/>
    <x v="0"/>
    <n v="30913"/>
    <n v="23435"/>
    <n v="1518"/>
    <x v="5823"/>
    <n v="740"/>
    <n v="534"/>
    <n v="5500"/>
    <x v="1"/>
  </r>
  <r>
    <n v="9291"/>
    <s v="DARFO"/>
    <s v="BS0314262"/>
    <s v="01335100069"/>
    <n v="30879"/>
    <n v="11234"/>
    <x v="0"/>
    <n v="39820"/>
    <n v="21752"/>
    <n v="7693"/>
    <x v="6512"/>
    <n v="0"/>
    <n v="243"/>
    <n v="13218"/>
    <x v="5"/>
  </r>
  <r>
    <n v="9292"/>
    <s v="S.T.EN. STONE TRADING ENTERPRISES"/>
    <s v="MS0082727"/>
    <s v="00272630450"/>
    <n v="30879"/>
    <n v="27"/>
    <x v="0"/>
    <n v="30906"/>
    <n v="27208"/>
    <n v="6582"/>
    <x v="6513"/>
    <n v="573"/>
    <n v="279"/>
    <n v="0"/>
    <x v="1"/>
  </r>
  <r>
    <n v="9293"/>
    <s v="STILEXPORT"/>
    <s v="VR0167328"/>
    <s v="01227000237"/>
    <n v="30877"/>
    <n v="275"/>
    <x v="0"/>
    <n v="31782"/>
    <n v="14821"/>
    <n v="9890"/>
    <x v="6514"/>
    <n v="-114"/>
    <n v="301"/>
    <n v="0"/>
    <x v="0"/>
  </r>
  <r>
    <n v="9294"/>
    <s v="ORGANIZZAZIONE STAMPA"/>
    <s v="PR0114069"/>
    <s v="00181980343"/>
    <n v="30871"/>
    <n v="1933"/>
    <x v="0"/>
    <n v="32804"/>
    <n v="20740"/>
    <n v="4393"/>
    <x v="6515"/>
    <n v="2602"/>
    <n v="1544"/>
    <n v="0"/>
    <x v="1"/>
  </r>
  <r>
    <n v="9295"/>
    <s v="EURO FROZEN FOOD"/>
    <s v="MI1333890"/>
    <s v="09975140154"/>
    <n v="30861"/>
    <n v="387"/>
    <x v="0"/>
    <n v="31248"/>
    <n v="29213"/>
    <n v="1710"/>
    <x v="5580"/>
    <n v="283"/>
    <n v="208"/>
    <n v="0"/>
    <x v="2"/>
  </r>
  <r>
    <n v="9296"/>
    <s v="CELBO SOCIETA PER AZIONI"/>
    <s v="RM0540427"/>
    <s v="00327130373"/>
    <n v="30858"/>
    <n v="1506"/>
    <x v="0"/>
    <n v="32196"/>
    <n v="21058"/>
    <n v="3647"/>
    <x v="6516"/>
    <n v="-1328"/>
    <n v="264"/>
    <n v="2581"/>
    <x v="3"/>
  </r>
  <r>
    <n v="9297"/>
    <s v="JEANSERIE DEL NORD"/>
    <s v="VR0202467"/>
    <s v="01874190232"/>
    <n v="30857"/>
    <n v="205"/>
    <x v="0"/>
    <n v="31062"/>
    <n v="24413"/>
    <n v="2863"/>
    <x v="3642"/>
    <n v="111"/>
    <n v="101"/>
    <n v="0"/>
    <x v="3"/>
  </r>
  <r>
    <n v="9298"/>
    <s v="O.M.V. OFFICINE MECCANICHE VENETE"/>
    <s v="VE0116234"/>
    <s v="00299170274"/>
    <n v="30857"/>
    <n v="365"/>
    <x v="0"/>
    <n v="31062"/>
    <n v="14530"/>
    <n v="4460"/>
    <x v="6517"/>
    <n v="3111"/>
    <n v="1603"/>
    <n v="570"/>
    <x v="3"/>
  </r>
  <r>
    <n v="9299"/>
    <s v="SOTOV INTERNATIONAL"/>
    <s v="MI1223391"/>
    <s v="08439650154"/>
    <n v="30857"/>
    <n v="576"/>
    <x v="0"/>
    <n v="31972"/>
    <n v="26036"/>
    <n v="4306"/>
    <x v="971"/>
    <n v="222"/>
    <n v="176"/>
    <n v="0"/>
    <x v="1"/>
  </r>
  <r>
    <n v="9300"/>
    <s v="MANUTENCOOP"/>
    <s v="CT0113622"/>
    <s v="00531520872"/>
    <n v="30851"/>
    <n v="1122"/>
    <x v="0"/>
    <n v="33101"/>
    <n v="2897"/>
    <n v="3651"/>
    <x v="20"/>
    <n v="815"/>
    <n v="842"/>
    <n v="0"/>
    <x v="4"/>
  </r>
  <r>
    <n v="9301"/>
    <s v="CERAMICA CATALANO"/>
    <s v="VT0049749"/>
    <s v="00090370560"/>
    <n v="30849"/>
    <n v="258"/>
    <x v="0"/>
    <n v="30567"/>
    <n v="8938"/>
    <n v="6017"/>
    <x v="1200"/>
    <n v="4710"/>
    <n v="2367"/>
    <n v="2179"/>
    <x v="4"/>
  </r>
  <r>
    <n v="9302"/>
    <s v="TAU"/>
    <s v="MI1381123"/>
    <s v="10499550159"/>
    <n v="30849"/>
    <n v="991"/>
    <x v="0"/>
    <n v="11283"/>
    <n v="0"/>
    <n v="8056"/>
    <x v="5013"/>
    <n v="1246"/>
    <n v="237"/>
    <n v="0"/>
    <x v="2"/>
  </r>
  <r>
    <n v="9303"/>
    <s v="VIS"/>
    <s v="CA0095619"/>
    <s v="00577550924"/>
    <n v="30842"/>
    <n v="3590"/>
    <x v="0"/>
    <n v="35746"/>
    <n v="31232"/>
    <n v="2180"/>
    <x v="5058"/>
    <n v="870"/>
    <n v="420"/>
    <n v="0"/>
    <x v="3"/>
  </r>
  <r>
    <n v="9304"/>
    <s v="AUTOLEGNAGO 2"/>
    <s v="VR0232552"/>
    <s v="02334140239"/>
    <n v="30837"/>
    <n v="147"/>
    <x v="0"/>
    <n v="33323"/>
    <n v="28863"/>
    <n v="1666"/>
    <x v="2970"/>
    <n v="150"/>
    <n v="88"/>
    <n v="1299"/>
    <x v="0"/>
  </r>
  <r>
    <n v="9305"/>
    <s v="INTERNATIONAL P.B.I."/>
    <s v="MI1278073"/>
    <s v="09192950153"/>
    <n v="30831"/>
    <n v="223"/>
    <x v="0"/>
    <n v="31107"/>
    <n v="15189"/>
    <n v="6619"/>
    <x v="6518"/>
    <n v="2350"/>
    <n v="1324"/>
    <n v="4500"/>
    <x v="0"/>
  </r>
  <r>
    <n v="9306"/>
    <s v="DS DATA SYSTEMS"/>
    <s v="PR0165541"/>
    <s v="01599590344"/>
    <n v="30831"/>
    <n v="332"/>
    <x v="0"/>
    <n v="31163"/>
    <n v="3629"/>
    <n v="10121"/>
    <x v="6519"/>
    <n v="2826"/>
    <n v="1756"/>
    <n v="5583"/>
    <x v="5"/>
  </r>
  <r>
    <n v="9307"/>
    <s v="DEACOLOR"/>
    <s v="MI0782619"/>
    <s v="00862780152"/>
    <n v="30829"/>
    <n v="152"/>
    <x v="0"/>
    <n v="31586"/>
    <n v="14816"/>
    <n v="5455"/>
    <x v="6520"/>
    <n v="1462"/>
    <n v="1018"/>
    <n v="0"/>
    <x v="3"/>
  </r>
  <r>
    <n v="9308"/>
    <s v="S.I.D.A.M. STAMPI INDUSTRIA"/>
    <s v="MI1184387"/>
    <s v="07807120154"/>
    <n v="30829"/>
    <n v="1210"/>
    <x v="0"/>
    <n v="34605"/>
    <n v="13531"/>
    <n v="9208"/>
    <x v="6521"/>
    <n v="86"/>
    <n v="457"/>
    <n v="4000"/>
    <x v="5"/>
  </r>
  <r>
    <n v="9309"/>
    <s v="LUZENAC VAL CHISONE"/>
    <s v="TO0746333"/>
    <s v="05930470017"/>
    <n v="30823"/>
    <n v="511"/>
    <x v="0"/>
    <n v="30304"/>
    <n v="5114"/>
    <n v="9330"/>
    <x v="2306"/>
    <n v="5792"/>
    <n v="2854"/>
    <n v="12443"/>
    <x v="6"/>
  </r>
  <r>
    <n v="9310"/>
    <s v="FERLATTA PRODOTTI PIANI"/>
    <s v="BG0277336"/>
    <s v="01879420162"/>
    <n v="30820"/>
    <n v="596"/>
    <x v="0"/>
    <n v="30251"/>
    <n v="26130"/>
    <n v="1629"/>
    <x v="6522"/>
    <n v="20"/>
    <n v="0"/>
    <n v="0"/>
    <x v="7"/>
  </r>
  <r>
    <n v="9311"/>
    <s v="FUNIVIE MADONNA DI CAMPIGLIO"/>
    <s v="TN0033378"/>
    <s v="00107390221"/>
    <n v="30806"/>
    <n v="4441"/>
    <x v="0"/>
    <n v="35548"/>
    <n v="1686"/>
    <n v="5479"/>
    <x v="1199"/>
    <n v="7442"/>
    <n v="4291"/>
    <n v="13949"/>
    <x v="4"/>
  </r>
  <r>
    <n v="9312"/>
    <s v="VENIER MOBILIFICIO"/>
    <s v="TV0121203"/>
    <s v="00546890260"/>
    <n v="30803"/>
    <n v="396"/>
    <x v="0"/>
    <n v="31922"/>
    <n v="17691"/>
    <n v="8088"/>
    <x v="6523"/>
    <n v="526"/>
    <n v="465"/>
    <n v="6312"/>
    <x v="3"/>
  </r>
  <r>
    <n v="9313"/>
    <s v="SIBI AUTO"/>
    <s v="MI1264573"/>
    <s v="09001220152"/>
    <n v="30802"/>
    <n v="1129"/>
    <x v="0"/>
    <n v="31931"/>
    <n v="28633"/>
    <n v="1087"/>
    <x v="3850"/>
    <n v="74"/>
    <n v="69"/>
    <n v="0"/>
    <x v="8"/>
  </r>
  <r>
    <n v="9314"/>
    <s v="SFERA"/>
    <s v="RN0261492"/>
    <s v="02406800405"/>
    <n v="30802"/>
    <n v="235"/>
    <x v="0"/>
    <n v="31037"/>
    <n v="24760"/>
    <n v="2033"/>
    <x v="5949"/>
    <n v="156"/>
    <n v="153"/>
    <n v="196"/>
    <x v="8"/>
  </r>
  <r>
    <n v="9315"/>
    <s v="CONSORZIO CALORE METANO"/>
    <s v="MI1290708"/>
    <s v="09423790154"/>
    <n v="30802"/>
    <n v="210"/>
    <x v="0"/>
    <n v="31012"/>
    <n v="26105"/>
    <n v="4779"/>
    <x v="2509"/>
    <n v="6"/>
    <n v="12"/>
    <n v="0"/>
    <x v="9"/>
  </r>
  <r>
    <n v="9316"/>
    <s v="LAC"/>
    <s v="VI0133924"/>
    <s v="00509110243"/>
    <n v="30798"/>
    <n v="108"/>
    <x v="0"/>
    <n v="31194"/>
    <n v="24290"/>
    <n v="1647"/>
    <x v="6524"/>
    <n v="320"/>
    <n v="189"/>
    <n v="4044"/>
    <x v="1"/>
  </r>
  <r>
    <n v="9317"/>
    <s v="TESSITURA CARLO MAJOCCHI &amp; C."/>
    <s v="VA0031876"/>
    <s v="00753940154"/>
    <n v="30796"/>
    <n v="279"/>
    <x v="0"/>
    <n v="31924"/>
    <n v="12902"/>
    <n v="12134"/>
    <x v="5624"/>
    <n v="530"/>
    <n v="440"/>
    <n v="3453"/>
    <x v="1"/>
  </r>
  <r>
    <n v="9318"/>
    <s v="ENTREMONT ITALIA"/>
    <s v="RE0187635"/>
    <s v="02155020155"/>
    <n v="30795"/>
    <n v="412"/>
    <x v="0"/>
    <n v="31238"/>
    <n v="28021"/>
    <n v="2834"/>
    <x v="4347"/>
    <n v="-360"/>
    <n v="50"/>
    <n v="22"/>
    <x v="8"/>
  </r>
  <r>
    <n v="9320"/>
    <s v="ORSOLINI AMEDEO"/>
    <s v="VT0067553"/>
    <s v="00548820562"/>
    <n v="30785"/>
    <n v="1219"/>
    <x v="0"/>
    <n v="31701"/>
    <n v="23212"/>
    <n v="2986"/>
    <x v="2975"/>
    <n v="226"/>
    <n v="198"/>
    <n v="1863"/>
    <x v="0"/>
  </r>
  <r>
    <n v="9321"/>
    <s v="THE BLANKING"/>
    <s v="MI1387519"/>
    <s v="02018220158"/>
    <n v="30783"/>
    <n v="126"/>
    <x v="0"/>
    <n v="32658"/>
    <n v="23512"/>
    <n v="2993"/>
    <x v="1376"/>
    <n v="306"/>
    <n v="253"/>
    <n v="153"/>
    <x v="4"/>
  </r>
  <r>
    <n v="9322"/>
    <s v="OWENS CORNING S.P.A. - SIGLABILE O."/>
    <s v="TO0613631"/>
    <s v="04135840017"/>
    <n v="30781"/>
    <n v="102"/>
    <x v="0"/>
    <n v="30848"/>
    <n v="13041"/>
    <n v="8270"/>
    <x v="6525"/>
    <n v="1692"/>
    <n v="1136"/>
    <n v="0"/>
    <x v="0"/>
  </r>
  <r>
    <n v="9323"/>
    <s v="SCAGLIA"/>
    <s v="BG0237758"/>
    <s v="08589770158"/>
    <n v="30780"/>
    <n v="589"/>
    <x v="0"/>
    <n v="31450"/>
    <n v="7494"/>
    <n v="7991"/>
    <x v="6526"/>
    <n v="1102"/>
    <n v="970"/>
    <n v="7177"/>
    <x v="0"/>
  </r>
  <r>
    <n v="9324"/>
    <s v="COOPERATIVA DEI SERVIZI SOCIALI"/>
    <s v="VE0154213"/>
    <s v="00813280278"/>
    <n v="30780"/>
    <n v="370"/>
    <x v="0"/>
    <n v="31150"/>
    <n v="470"/>
    <n v="2153"/>
    <x v="6527"/>
    <n v="1458"/>
    <n v="1100"/>
    <n v="0"/>
    <x v="2"/>
  </r>
  <r>
    <n v="9325"/>
    <s v="ROTOEFFE"/>
    <s v="RM0631867"/>
    <s v="07824440585"/>
    <n v="30778"/>
    <n v="190"/>
    <x v="0"/>
    <n v="30968"/>
    <n v="10485"/>
    <n v="11396"/>
    <x v="20"/>
    <n v="319"/>
    <n v="572"/>
    <n v="0"/>
    <x v="0"/>
  </r>
  <r>
    <n v="9326"/>
    <s v="ALBERTO BERTUZZI"/>
    <s v="MI0356106"/>
    <s v="00848490157"/>
    <n v="30778"/>
    <n v="611"/>
    <x v="0"/>
    <n v="31230"/>
    <n v="12781"/>
    <n v="5003"/>
    <x v="6383"/>
    <n v="583"/>
    <n v="485"/>
    <n v="2154"/>
    <x v="1"/>
  </r>
  <r>
    <n v="9327"/>
    <s v="ZANINONI INTERNATIONAL FORWARDING"/>
    <s v="BG0174488"/>
    <s v="00812250165"/>
    <n v="30773"/>
    <n v="193"/>
    <x v="0"/>
    <n v="30922"/>
    <n v="184"/>
    <n v="27995"/>
    <x v="5494"/>
    <n v="425"/>
    <n v="332"/>
    <n v="1500"/>
    <x v="8"/>
  </r>
  <r>
    <n v="9328"/>
    <s v="GRUPPO BETA"/>
    <s v="MO2030033"/>
    <s v="01286510365"/>
    <n v="30772"/>
    <n v="20"/>
    <x v="0"/>
    <n v="29608"/>
    <n v="7926"/>
    <n v="8281"/>
    <x v="6528"/>
    <n v="975"/>
    <n v="864"/>
    <n v="3000"/>
    <x v="1"/>
  </r>
  <r>
    <n v="9329"/>
    <s v="PREALPI PETROLI -"/>
    <s v="VA0098453"/>
    <s v="00181580127"/>
    <n v="30770"/>
    <n v="17"/>
    <x v="0"/>
    <n v="30787"/>
    <n v="27374"/>
    <n v="1113"/>
    <x v="3174"/>
    <n v="166"/>
    <n v="165"/>
    <n v="0"/>
    <x v="4"/>
  </r>
  <r>
    <n v="9330"/>
    <s v="METRA"/>
    <s v="VI0160449"/>
    <s v="00787190248"/>
    <n v="30768"/>
    <n v="1444"/>
    <x v="0"/>
    <n v="32155"/>
    <n v="22371"/>
    <n v="2510"/>
    <x v="6529"/>
    <n v="742"/>
    <n v="491"/>
    <n v="53"/>
    <x v="3"/>
  </r>
  <r>
    <n v="9331"/>
    <s v="PAL"/>
    <s v="TV0171424"/>
    <s v="00565260304"/>
    <n v="30767"/>
    <n v="108"/>
    <x v="0"/>
    <n v="30905"/>
    <n v="16234"/>
    <n v="4740"/>
    <x v="2764"/>
    <n v="4132"/>
    <n v="2147"/>
    <n v="433"/>
    <x v="8"/>
  </r>
  <r>
    <n v="9332"/>
    <s v="MOLINO POPOLARE ALTOTIBERINO"/>
    <s v="PG0042625"/>
    <s v="00016500548"/>
    <n v="30763"/>
    <n v="349"/>
    <x v="0"/>
    <n v="31112"/>
    <n v="21299"/>
    <n v="4046"/>
    <x v="6530"/>
    <n v="432"/>
    <n v="176"/>
    <n v="8482"/>
    <x v="4"/>
  </r>
  <r>
    <n v="9333"/>
    <s v="IDEAL"/>
    <s v="BL0060363"/>
    <s v="00619670250"/>
    <n v="30752"/>
    <n v="391"/>
    <x v="0"/>
    <n v="31614"/>
    <n v="8439"/>
    <n v="6893"/>
    <x v="6531"/>
    <n v="2265"/>
    <n v="1292"/>
    <n v="239"/>
    <x v="5"/>
  </r>
  <r>
    <n v="9334"/>
    <s v="MENBER'S"/>
    <s v="VR0100886"/>
    <s v="00208180232"/>
    <n v="30752"/>
    <n v="389"/>
    <x v="0"/>
    <n v="32706"/>
    <n v="11966"/>
    <n v="6332"/>
    <x v="3132"/>
    <n v="2623"/>
    <n v="1574"/>
    <n v="2572"/>
    <x v="8"/>
  </r>
  <r>
    <n v="9335"/>
    <s v="BI.KI"/>
    <s v="BG0268478"/>
    <s v="08642360153"/>
    <n v="30752"/>
    <n v="556"/>
    <x v="0"/>
    <n v="31371"/>
    <n v="24112"/>
    <n v="5020"/>
    <x v="6178"/>
    <n v="-53"/>
    <n v="72"/>
    <n v="1500"/>
    <x v="5"/>
  </r>
  <r>
    <n v="9336"/>
    <s v="CONCERIA MONTANA"/>
    <s v="PI0064586"/>
    <s v="00297860504"/>
    <n v="30750"/>
    <n v="94"/>
    <x v="0"/>
    <n v="34293"/>
    <n v="25509"/>
    <n v="6546"/>
    <x v="5397"/>
    <n v="213"/>
    <n v="189"/>
    <n v="3833"/>
    <x v="1"/>
  </r>
  <r>
    <n v="9337"/>
    <s v="VALDITERRA LAVORI FERROVIARI"/>
    <s v="AL0160742"/>
    <s v="03093180101"/>
    <n v="30742"/>
    <n v="49"/>
    <x v="0"/>
    <n v="9690"/>
    <n v="1919"/>
    <n v="1698"/>
    <x v="3045"/>
    <n v="-985"/>
    <n v="206"/>
    <n v="6003"/>
    <x v="9"/>
  </r>
  <r>
    <n v="9338"/>
    <s v="DITTA LUIGI SALVADORI"/>
    <s v="FI0032691"/>
    <s v="00397360488"/>
    <n v="30741"/>
    <n v="312"/>
    <x v="0"/>
    <n v="31092"/>
    <n v="18748"/>
    <n v="5732"/>
    <x v="1325"/>
    <n v="-536"/>
    <n v="217"/>
    <n v="15938"/>
    <x v="1"/>
  </r>
  <r>
    <n v="9339"/>
    <s v="FADIS"/>
    <s v="VA0081343"/>
    <s v="00216410126"/>
    <n v="30738"/>
    <n v="200"/>
    <x v="0"/>
    <n v="30141"/>
    <n v="10622"/>
    <n v="8082"/>
    <x v="6532"/>
    <n v="1406"/>
    <n v="866"/>
    <n v="17387"/>
    <x v="5"/>
  </r>
  <r>
    <n v="9340"/>
    <s v="ASTRA"/>
    <s v="GE0332381"/>
    <s v="03290120108"/>
    <n v="30736"/>
    <n v="5647"/>
    <x v="0"/>
    <n v="36383"/>
    <n v="1062"/>
    <n v="3712"/>
    <x v="1685"/>
    <n v="-1217"/>
    <n v="330"/>
    <n v="116774"/>
    <x v="1"/>
  </r>
  <r>
    <n v="9341"/>
    <s v="PORTO PETROLI DI GENOVA"/>
    <s v="GE0293069"/>
    <s v="02739710107"/>
    <n v="30731"/>
    <n v="1230"/>
    <x v="0"/>
    <n v="31961"/>
    <n v="402"/>
    <n v="8637"/>
    <x v="6533"/>
    <n v="4025"/>
    <n v="2306"/>
    <n v="34184"/>
    <x v="0"/>
  </r>
  <r>
    <n v="9342"/>
    <s v="NEWFORM"/>
    <s v="AP0114945"/>
    <s v="01126480449"/>
    <n v="30728"/>
    <n v="590"/>
    <x v="0"/>
    <n v="31092"/>
    <n v="25280"/>
    <n v="830"/>
    <x v="6534"/>
    <n v="158"/>
    <n v="145"/>
    <n v="9755"/>
    <x v="1"/>
  </r>
  <r>
    <n v="9343"/>
    <s v="INDUSTRIE ALIMENTARI VOLTAN"/>
    <s v="VE0158632"/>
    <s v="00854240272"/>
    <n v="30721"/>
    <n v="152"/>
    <x v="0"/>
    <n v="30786"/>
    <n v="14882"/>
    <n v="8393"/>
    <x v="4602"/>
    <n v="380"/>
    <n v="361"/>
    <n v="1452"/>
    <x v="2"/>
  </r>
  <r>
    <n v="9344"/>
    <s v="ROLAND SOCIETA A RESPONSABILITA"/>
    <s v="RM0730342"/>
    <s v="04105001004"/>
    <n v="30716"/>
    <n v="1011"/>
    <x v="0"/>
    <n v="33060"/>
    <n v="26699"/>
    <n v="2877"/>
    <x v="1064"/>
    <n v="168"/>
    <n v="116"/>
    <n v="0"/>
    <x v="3"/>
  </r>
  <r>
    <n v="9345"/>
    <s v="SELCO"/>
    <s v="PD0179558"/>
    <s v="00847700283"/>
    <n v="30707"/>
    <n v="217"/>
    <x v="0"/>
    <n v="30778"/>
    <n v="12536"/>
    <n v="5645"/>
    <x v="3853"/>
    <n v="1670"/>
    <n v="1081"/>
    <n v="2000"/>
    <x v="3"/>
  </r>
  <r>
    <n v="9346"/>
    <s v="LA MERIDIANA"/>
    <s v="BO0322098"/>
    <s v="03880580372"/>
    <n v="30706"/>
    <n v="631"/>
    <x v="0"/>
    <n v="31337"/>
    <n v="24460"/>
    <n v="2123"/>
    <x v="955"/>
    <n v="189"/>
    <n v="174"/>
    <n v="320"/>
    <x v="3"/>
  </r>
  <r>
    <n v="9347"/>
    <s v="SEGRETA"/>
    <s v="BO0326072"/>
    <s v="07530600159"/>
    <n v="30702"/>
    <n v="524"/>
    <x v="0"/>
    <n v="30460"/>
    <n v="7604"/>
    <n v="12562"/>
    <x v="6535"/>
    <n v="-605"/>
    <n v="238"/>
    <n v="0"/>
    <x v="1"/>
  </r>
  <r>
    <n v="9348"/>
    <s v="F.LLI PRANDINA"/>
    <s v="VI0097541"/>
    <s v="00160410247"/>
    <n v="30702"/>
    <n v="205"/>
    <x v="0"/>
    <n v="31776"/>
    <n v="10887"/>
    <n v="8858"/>
    <x v="6536"/>
    <n v="251"/>
    <n v="608"/>
    <n v="2905"/>
    <x v="4"/>
  </r>
  <r>
    <n v="9349"/>
    <s v="LO.BE.CAR."/>
    <s v="RM0422806"/>
    <s v="03484470582"/>
    <n v="30699"/>
    <n v="93"/>
    <x v="0"/>
    <n v="30792"/>
    <n v="28059"/>
    <n v="2230"/>
    <x v="4131"/>
    <n v="-105"/>
    <n v="64"/>
    <n v="2010"/>
    <x v="4"/>
  </r>
  <r>
    <n v="9350"/>
    <s v="GRITTI"/>
    <s v="BG0205382"/>
    <s v="01433490164"/>
    <n v="30699"/>
    <n v="382"/>
    <x v="0"/>
    <n v="31827"/>
    <n v="15794"/>
    <n v="4614"/>
    <x v="6537"/>
    <n v="364"/>
    <n v="385"/>
    <n v="10239"/>
    <x v="2"/>
  </r>
  <r>
    <n v="9351"/>
    <s v="AUTOSTILE"/>
    <s v="RE0167655"/>
    <s v="01205010356"/>
    <n v="30699"/>
    <n v="3172"/>
    <x v="0"/>
    <n v="32875"/>
    <n v="29205"/>
    <n v="1142"/>
    <x v="4578"/>
    <n v="72"/>
    <n v="123"/>
    <n v="1711"/>
    <x v="3"/>
  </r>
  <r>
    <n v="9352"/>
    <s v="SUPCO"/>
    <s v="MI1181939"/>
    <s v="07817410157"/>
    <n v="30696"/>
    <n v="349"/>
    <x v="0"/>
    <n v="33435"/>
    <n v="11446"/>
    <n v="7995"/>
    <x v="6336"/>
    <n v="1124"/>
    <n v="1015"/>
    <n v="10023"/>
    <x v="0"/>
  </r>
  <r>
    <n v="9353"/>
    <s v="GRUPPO AM"/>
    <s v="BO0322836"/>
    <s v="03884740378"/>
    <n v="30692"/>
    <n v="44"/>
    <x v="0"/>
    <n v="30736"/>
    <n v="28783"/>
    <n v="3203"/>
    <x v="5889"/>
    <n v="69"/>
    <n v="115"/>
    <n v="1059"/>
    <x v="0"/>
  </r>
  <r>
    <n v="9354"/>
    <s v="PRIMECAR"/>
    <s v="TO0536821"/>
    <s v="02145480014"/>
    <n v="30690"/>
    <n v="1405"/>
    <x v="0"/>
    <n v="32095"/>
    <n v="29364"/>
    <n v="2213"/>
    <x v="4170"/>
    <n v="159"/>
    <n v="124"/>
    <n v="0"/>
    <x v="5"/>
  </r>
  <r>
    <n v="9355"/>
    <s v="CERAMICHE MOMA"/>
    <s v="MO0158575"/>
    <s v="00330200361"/>
    <n v="30683"/>
    <n v="136"/>
    <x v="0"/>
    <n v="30025"/>
    <n v="14422"/>
    <n v="3182"/>
    <x v="6538"/>
    <n v="360"/>
    <n v="340"/>
    <n v="11562"/>
    <x v="3"/>
  </r>
  <r>
    <n v="9356"/>
    <s v="FEDEGARI AUTOCLAVI"/>
    <s v="PV0130961"/>
    <s v="00303010185"/>
    <n v="30678"/>
    <n v="325"/>
    <x v="0"/>
    <n v="32147"/>
    <n v="10551"/>
    <n v="6774"/>
    <x v="3959"/>
    <n v="1347"/>
    <n v="1052"/>
    <n v="3854"/>
    <x v="5"/>
  </r>
  <r>
    <n v="9357"/>
    <s v="B.T. VENETA PELLI"/>
    <s v="VI0223142"/>
    <s v="02324880240"/>
    <n v="30676"/>
    <n v="55"/>
    <x v="0"/>
    <n v="31102"/>
    <n v="18807"/>
    <n v="7511"/>
    <x v="5250"/>
    <n v="15"/>
    <n v="149"/>
    <n v="0"/>
    <x v="6"/>
  </r>
  <r>
    <n v="9358"/>
    <s v="LABORATOIRES DOLISOS ITALIA"/>
    <s v="RM0684407"/>
    <s v="03630881005"/>
    <n v="30675"/>
    <n v="60"/>
    <x v="0"/>
    <n v="30284"/>
    <n v="4723"/>
    <n v="9250"/>
    <x v="6539"/>
    <n v="82"/>
    <n v="474"/>
    <n v="0"/>
    <x v="7"/>
  </r>
  <r>
    <n v="9359"/>
    <s v="FRESCURA CASALINGHI"/>
    <s v="PD0227410"/>
    <s v="02409150287"/>
    <n v="30673"/>
    <n v="136"/>
    <x v="0"/>
    <n v="30809"/>
    <n v="22938"/>
    <n v="2076"/>
    <x v="6427"/>
    <n v="-18"/>
    <n v="346"/>
    <n v="6033"/>
    <x v="4"/>
  </r>
  <r>
    <n v="9360"/>
    <s v="MOROSO"/>
    <s v="UD0127077"/>
    <s v="00272580309"/>
    <n v="30671"/>
    <n v="364"/>
    <x v="0"/>
    <n v="31131"/>
    <n v="10770"/>
    <n v="10075"/>
    <x v="6540"/>
    <n v="1990"/>
    <n v="1129"/>
    <n v="152"/>
    <x v="3"/>
  </r>
  <r>
    <n v="9361"/>
    <s v="TECHNOBLOCK"/>
    <s v="MN0176932"/>
    <s v="01715570204"/>
    <n v="30667"/>
    <n v="38"/>
    <x v="0"/>
    <n v="31602"/>
    <n v="17478"/>
    <n v="5444"/>
    <x v="2593"/>
    <n v="604"/>
    <n v="611"/>
    <n v="4730"/>
    <x v="8"/>
  </r>
  <r>
    <n v="9362"/>
    <s v="LA TIPOGRAFICA VARESE"/>
    <s v="VA0179495"/>
    <s v="04845970153"/>
    <n v="30659"/>
    <n v="1596"/>
    <x v="0"/>
    <n v="32357"/>
    <n v="4316"/>
    <n v="8735"/>
    <x v="4210"/>
    <n v="3736"/>
    <n v="1777"/>
    <n v="24766"/>
    <x v="8"/>
  </r>
  <r>
    <n v="9363"/>
    <s v="REVELLO"/>
    <s v="VR0176179"/>
    <s v="00954300232"/>
    <n v="30657"/>
    <n v="240"/>
    <x v="0"/>
    <n v="30897"/>
    <n v="20081"/>
    <n v="4663"/>
    <x v="6541"/>
    <n v="402"/>
    <n v="351"/>
    <n v="0"/>
    <x v="9"/>
  </r>
  <r>
    <n v="9364"/>
    <s v="GS"/>
    <s v="MI1396833"/>
    <s v="00295960637"/>
    <n v="30655"/>
    <n v="3500"/>
    <x v="0"/>
    <n v="34154"/>
    <n v="104"/>
    <n v="8256"/>
    <x v="20"/>
    <n v="10682"/>
    <n v="500"/>
    <n v="0"/>
    <x v="1"/>
  </r>
  <r>
    <n v="9365"/>
    <s v="AUTOLURANI S.N.C. DI LURANI GIORGIO"/>
    <s v="TN0050108"/>
    <s v="00108390220"/>
    <n v="30654"/>
    <n v="832"/>
    <x v="0"/>
    <n v="31486"/>
    <n v="25549"/>
    <n v="2274"/>
    <x v="2380"/>
    <n v="318"/>
    <n v="214"/>
    <n v="753"/>
    <x v="1"/>
  </r>
  <r>
    <n v="9366"/>
    <s v="MARPOSS ITALIA"/>
    <s v="BO0260639"/>
    <s v="03055260370"/>
    <n v="30653"/>
    <n v="129"/>
    <x v="0"/>
    <n v="30782"/>
    <n v="19393"/>
    <n v="2569"/>
    <x v="6542"/>
    <n v="747"/>
    <n v="664"/>
    <n v="3"/>
    <x v="8"/>
  </r>
  <r>
    <n v="9367"/>
    <s v="MARCAR"/>
    <s v="RN0172824"/>
    <s v="00817180409"/>
    <n v="30652"/>
    <n v="916"/>
    <x v="0"/>
    <n v="31568"/>
    <n v="27384"/>
    <n v="1489"/>
    <x v="4827"/>
    <n v="802"/>
    <n v="379"/>
    <n v="0"/>
    <x v="0"/>
  </r>
  <r>
    <n v="9368"/>
    <s v="CHIMICA DEL DOTT. FRANCESCO"/>
    <s v="BA0171090"/>
    <s v="00824000723"/>
    <n v="30645"/>
    <n v="194"/>
    <x v="0"/>
    <n v="31533"/>
    <n v="18670"/>
    <n v="5660"/>
    <x v="3354"/>
    <n v="166"/>
    <n v="397"/>
    <n v="915"/>
    <x v="0"/>
  </r>
  <r>
    <n v="9369"/>
    <s v="EURISKO"/>
    <s v="MI1032505"/>
    <s v="01491570154"/>
    <n v="30634"/>
    <n v="37"/>
    <x v="0"/>
    <n v="30638"/>
    <n v="0"/>
    <n v="23690"/>
    <x v="6543"/>
    <n v="1793"/>
    <n v="1033"/>
    <n v="0"/>
    <x v="4"/>
  </r>
  <r>
    <n v="9370"/>
    <s v="AUTOVAMA S.P.A"/>
    <s v="FI0264537"/>
    <s v="01352980484"/>
    <n v="30631"/>
    <n v="28"/>
    <x v="0"/>
    <n v="30659"/>
    <n v="24182"/>
    <n v="2062"/>
    <x v="2373"/>
    <n v="329"/>
    <n v="259"/>
    <n v="300"/>
    <x v="0"/>
  </r>
  <r>
    <n v="9371"/>
    <s v="F.LLI GALLONI"/>
    <s v="PR0082085"/>
    <s v="00145840344"/>
    <n v="30628"/>
    <n v="673"/>
    <x v="0"/>
    <n v="32447"/>
    <n v="20428"/>
    <n v="4709"/>
    <x v="6544"/>
    <n v="2926"/>
    <n v="1414"/>
    <n v="4965"/>
    <x v="0"/>
  </r>
  <r>
    <n v="9372"/>
    <s v="MERITALIA"/>
    <s v="MI1239071"/>
    <s v="08655440157"/>
    <n v="30626"/>
    <n v="2113"/>
    <x v="0"/>
    <n v="32746"/>
    <n v="17474"/>
    <n v="9028"/>
    <x v="1952"/>
    <n v="1174"/>
    <n v="649"/>
    <n v="0"/>
    <x v="2"/>
  </r>
  <r>
    <n v="9373"/>
    <s v="CENTRALE LATTE MONZA"/>
    <s v="MI1458226"/>
    <s v="02453230969"/>
    <n v="30626"/>
    <n v="119"/>
    <x v="0"/>
    <n v="30650"/>
    <n v="18222"/>
    <n v="4775"/>
    <x v="2693"/>
    <n v="-122"/>
    <n v="231"/>
    <n v="0"/>
    <x v="0"/>
  </r>
  <r>
    <n v="9375"/>
    <s v="ALUBERG"/>
    <s v="BG0222642"/>
    <s v="01593870361"/>
    <n v="30624"/>
    <n v="113"/>
    <x v="0"/>
    <n v="30433"/>
    <n v="20230"/>
    <n v="3020"/>
    <x v="5986"/>
    <n v="8"/>
    <n v="467"/>
    <n v="5159"/>
    <x v="8"/>
  </r>
  <r>
    <n v="9376"/>
    <s v="SOCOM NUOVA"/>
    <s v="NA0504373"/>
    <s v="06606660634"/>
    <n v="30622"/>
    <n v="596"/>
    <x v="0"/>
    <n v="31218"/>
    <n v="30400"/>
    <n v="967"/>
    <x v="4786"/>
    <n v="286"/>
    <n v="188"/>
    <n v="0"/>
    <x v="1"/>
  </r>
  <r>
    <n v="9377"/>
    <s v="O P M"/>
    <s v="CN0110305"/>
    <s v="00582040044"/>
    <n v="30618"/>
    <n v="691"/>
    <x v="0"/>
    <n v="38112"/>
    <n v="14037"/>
    <n v="9575"/>
    <x v="6545"/>
    <n v="1269"/>
    <n v="1199"/>
    <n v="1991"/>
    <x v="4"/>
  </r>
  <r>
    <n v="9378"/>
    <s v="GARDA PLAST"/>
    <s v="BS0357108"/>
    <s v="03310040179"/>
    <n v="30618"/>
    <n v="173"/>
    <x v="0"/>
    <n v="30791"/>
    <n v="19856"/>
    <n v="2806"/>
    <x v="2194"/>
    <n v="-155"/>
    <n v="121"/>
    <n v="3668"/>
    <x v="3"/>
  </r>
  <r>
    <n v="9379"/>
    <s v="SKILLS IN FARMACIA"/>
    <s v="MI1379977"/>
    <s v="10489670157"/>
    <n v="30617"/>
    <n v="1179"/>
    <x v="0"/>
    <n v="31797"/>
    <n v="26407"/>
    <n v="4452"/>
    <x v="4596"/>
    <n v="116"/>
    <n v="108"/>
    <n v="0"/>
    <x v="8"/>
  </r>
  <r>
    <n v="9380"/>
    <s v="GRAMM"/>
    <s v="BZ0106385"/>
    <s v="01196320210"/>
    <n v="30616"/>
    <n v="307"/>
    <x v="0"/>
    <n v="30922"/>
    <n v="20987"/>
    <n v="5149"/>
    <x v="2674"/>
    <n v="136"/>
    <n v="258"/>
    <n v="6612"/>
    <x v="4"/>
  </r>
  <r>
    <n v="9382"/>
    <s v="F.LLI MESSERSI'"/>
    <s v="AN0061990"/>
    <s v="00092940428"/>
    <n v="30607"/>
    <n v="0"/>
    <x v="0"/>
    <n v="30959"/>
    <n v="19124"/>
    <n v="4589"/>
    <x v="3640"/>
    <n v="1763"/>
    <n v="971"/>
    <n v="3280"/>
    <x v="8"/>
  </r>
  <r>
    <n v="9383"/>
    <s v="DRIVE IN"/>
    <s v="MI1154070"/>
    <s v="07327270158"/>
    <n v="30604"/>
    <n v="73"/>
    <x v="0"/>
    <n v="30677"/>
    <n v="25766"/>
    <n v="819"/>
    <x v="996"/>
    <n v="244"/>
    <n v="215"/>
    <n v="750"/>
    <x v="5"/>
  </r>
  <r>
    <n v="9384"/>
    <s v="REFEL"/>
    <s v="PN0042080"/>
    <s v="01075720936"/>
    <n v="30603"/>
    <n v="136"/>
    <x v="0"/>
    <n v="32281"/>
    <n v="9531"/>
    <n v="8638"/>
    <x v="6546"/>
    <n v="-902"/>
    <n v="413"/>
    <n v="695"/>
    <x v="1"/>
  </r>
  <r>
    <n v="9385"/>
    <s v="AUTOTRASPORTI MULTIPLI ARCESE"/>
    <s v="TN0091746"/>
    <s v="00388180226"/>
    <n v="30599"/>
    <n v="5057"/>
    <x v="0"/>
    <n v="35656"/>
    <n v="8395"/>
    <n v="7032"/>
    <x v="6547"/>
    <n v="3146"/>
    <n v="1783"/>
    <n v="0"/>
    <x v="9"/>
  </r>
  <r>
    <n v="9386"/>
    <s v="PCU ITALIA"/>
    <s v="MI1437828"/>
    <s v="01008580993"/>
    <n v="30599"/>
    <n v="296"/>
    <x v="0"/>
    <n v="32101"/>
    <n v="14044"/>
    <n v="7754"/>
    <x v="4452"/>
    <n v="2129"/>
    <n v="1308"/>
    <n v="3171"/>
    <x v="1"/>
  </r>
  <r>
    <n v="9387"/>
    <s v="NILVA INDUSTRIA ABBIGLIAMENTO PER"/>
    <s v="MO0257890"/>
    <s v="01998360364"/>
    <n v="30597"/>
    <n v="95"/>
    <x v="0"/>
    <n v="29257"/>
    <n v="11862"/>
    <n v="10550"/>
    <x v="2962"/>
    <n v="-1904"/>
    <n v="235"/>
    <n v="85"/>
    <x v="5"/>
  </r>
  <r>
    <n v="9388"/>
    <s v="REIMER"/>
    <s v="CA0134284"/>
    <s v="01628260927"/>
    <n v="30596"/>
    <n v="202"/>
    <x v="0"/>
    <n v="30798"/>
    <n v="28688"/>
    <n v="1062"/>
    <x v="897"/>
    <n v="295"/>
    <n v="255"/>
    <n v="0"/>
    <x v="1"/>
  </r>
  <r>
    <n v="9389"/>
    <s v="P.A.C.PRODUTTORI AGRUMI E"/>
    <s v="ME0089603"/>
    <s v="00083640839"/>
    <n v="30589"/>
    <n v="3632"/>
    <x v="0"/>
    <n v="34221"/>
    <n v="29734"/>
    <n v="138"/>
    <x v="5580"/>
    <n v="38"/>
    <n v="6"/>
    <n v="0"/>
    <x v="0"/>
  </r>
  <r>
    <n v="9390"/>
    <s v="DENTSPLY ITALIA"/>
    <s v="RM0772696"/>
    <s v="00726860158"/>
    <n v="30585"/>
    <n v="32"/>
    <x v="0"/>
    <n v="30618"/>
    <n v="18482"/>
    <n v="6282"/>
    <x v="2137"/>
    <n v="2136"/>
    <n v="1256"/>
    <n v="0"/>
    <x v="1"/>
  </r>
  <r>
    <n v="9391"/>
    <s v="SPENDIBENE SUPERMERCATI"/>
    <s v="MI1452507"/>
    <s v="11295860156"/>
    <n v="30584"/>
    <n v="31"/>
    <x v="0"/>
    <n v="30615"/>
    <n v="27224"/>
    <n v="559"/>
    <x v="6081"/>
    <n v="93"/>
    <n v="89"/>
    <n v="1552"/>
    <x v="2"/>
  </r>
  <r>
    <n v="9392"/>
    <s v="CARMAGNANI PIEMONTE"/>
    <s v="TO0745202"/>
    <s v="05906300016"/>
    <n v="30583"/>
    <n v="575"/>
    <x v="0"/>
    <n v="31158"/>
    <n v="27937"/>
    <n v="883"/>
    <x v="5066"/>
    <n v="200"/>
    <n v="125"/>
    <n v="1867"/>
    <x v="3"/>
  </r>
  <r>
    <n v="9393"/>
    <s v="G.F.L."/>
    <s v="VR0241172"/>
    <s v="02475450231"/>
    <n v="30580"/>
    <n v="353"/>
    <x v="0"/>
    <n v="30947"/>
    <n v="28465"/>
    <n v="1740"/>
    <x v="4191"/>
    <n v="283"/>
    <n v="90"/>
    <n v="88"/>
    <x v="3"/>
  </r>
  <r>
    <n v="9394"/>
    <s v="TECNA"/>
    <s v="BO0296016"/>
    <s v="03520460373"/>
    <n v="30579"/>
    <n v="28"/>
    <x v="0"/>
    <n v="31066"/>
    <n v="12213"/>
    <n v="10467"/>
    <x v="6548"/>
    <n v="7103"/>
    <n v="3073"/>
    <n v="652"/>
    <x v="3"/>
  </r>
  <r>
    <n v="9395"/>
    <s v="I.F.C. INTERNATIONAL FREIGHT"/>
    <s v="RM0455648"/>
    <s v="04693960587"/>
    <n v="30577"/>
    <n v="203"/>
    <x v="0"/>
    <n v="30780"/>
    <n v="0"/>
    <n v="22646"/>
    <x v="4936"/>
    <n v="760"/>
    <n v="646"/>
    <n v="2593"/>
    <x v="1"/>
  </r>
  <r>
    <n v="9396"/>
    <s v="POLICLINICO S. GIORGIO"/>
    <s v="PN0006348"/>
    <s v="00130860935"/>
    <n v="30575"/>
    <n v="174"/>
    <x v="0"/>
    <n v="30749"/>
    <n v="5186"/>
    <n v="6740"/>
    <x v="6549"/>
    <n v="3038"/>
    <n v="1943"/>
    <n v="27"/>
    <x v="4"/>
  </r>
  <r>
    <n v="9397"/>
    <s v="CAPETTA I.VI.P. INDUSTRIA VINICOLA"/>
    <s v="CN0121047"/>
    <s v="00938660040"/>
    <n v="30573"/>
    <n v="164"/>
    <x v="0"/>
    <n v="30660"/>
    <n v="21205"/>
    <n v="4068"/>
    <x v="6550"/>
    <n v="239"/>
    <n v="186"/>
    <n v="8928"/>
    <x v="4"/>
  </r>
  <r>
    <n v="9398"/>
    <s v="NUOVA RIVART"/>
    <s v="SI0084844"/>
    <s v="00700590524"/>
    <n v="30570"/>
    <n v="26"/>
    <x v="0"/>
    <n v="34347"/>
    <n v="17702"/>
    <n v="7819"/>
    <x v="5100"/>
    <n v="-992"/>
    <n v="0"/>
    <n v="7433"/>
    <x v="2"/>
  </r>
  <r>
    <n v="9399"/>
    <s v="GATTI LEGNAMI"/>
    <s v="MI0454982"/>
    <s v="00852100155"/>
    <n v="30567"/>
    <n v="98"/>
    <x v="0"/>
    <n v="30665"/>
    <n v="23972"/>
    <n v="1047"/>
    <x v="3472"/>
    <n v="400"/>
    <n v="373"/>
    <n v="5"/>
    <x v="3"/>
  </r>
  <r>
    <n v="9400"/>
    <s v="COMPREX"/>
    <s v="TV0173714"/>
    <s v="01823620263"/>
    <n v="30566"/>
    <n v="82"/>
    <x v="0"/>
    <n v="30660"/>
    <n v="17653"/>
    <n v="5319"/>
    <x v="5157"/>
    <n v="543"/>
    <n v="430"/>
    <n v="1947"/>
    <x v="0"/>
  </r>
  <r>
    <n v="9401"/>
    <s v="COTY ITALIA"/>
    <s v="MI1484068"/>
    <s v="10129180153"/>
    <n v="30564"/>
    <n v="904"/>
    <x v="0"/>
    <n v="31468"/>
    <n v="11075"/>
    <n v="12083"/>
    <x v="3267"/>
    <n v="-3153"/>
    <n v="240"/>
    <n v="0"/>
    <x v="0"/>
  </r>
  <r>
    <n v="9402"/>
    <s v="IMPRESA INGG. GAGLIARDI CHIODONI"/>
    <s v="AN0125132"/>
    <s v="00450180583"/>
    <n v="30563"/>
    <n v="1467"/>
    <x v="0"/>
    <n v="17580"/>
    <n v="7456"/>
    <n v="4809"/>
    <x v="4667"/>
    <n v="252"/>
    <n v="116"/>
    <n v="2046"/>
    <x v="5"/>
  </r>
  <r>
    <n v="9403"/>
    <s v="IPCOCHEMICALS"/>
    <s v="MI1095543"/>
    <s v="06372990157"/>
    <n v="30559"/>
    <n v="227"/>
    <x v="0"/>
    <n v="29796"/>
    <n v="25965"/>
    <n v="1930"/>
    <x v="4188"/>
    <n v="222"/>
    <n v="187"/>
    <n v="925"/>
    <x v="3"/>
  </r>
  <r>
    <n v="9404"/>
    <s v="S.E.I. STRUMENTAZIONE"/>
    <s v="BS0134023"/>
    <s v="00299950170"/>
    <n v="30558"/>
    <n v="119"/>
    <x v="0"/>
    <n v="28827"/>
    <n v="6597"/>
    <n v="6512"/>
    <x v="6551"/>
    <n v="1262"/>
    <n v="1147"/>
    <n v="1800"/>
    <x v="5"/>
  </r>
  <r>
    <n v="9405"/>
    <s v="DE.FI.M."/>
    <s v="LC0142553"/>
    <s v="00381580133"/>
    <n v="30553"/>
    <n v="498"/>
    <x v="0"/>
    <n v="30808"/>
    <n v="14229"/>
    <n v="4303"/>
    <x v="6552"/>
    <n v="2778"/>
    <n v="1415"/>
    <n v="0"/>
    <x v="6"/>
  </r>
  <r>
    <n v="9406"/>
    <s v="CORIUM"/>
    <s v="TS0087862"/>
    <s v="00595130329"/>
    <n v="30550"/>
    <n v="265"/>
    <x v="0"/>
    <n v="30815"/>
    <n v="28139"/>
    <n v="1353"/>
    <x v="6553"/>
    <n v="227"/>
    <n v="135"/>
    <n v="0"/>
    <x v="7"/>
  </r>
  <r>
    <n v="9407"/>
    <s v="ARGUS ISTITUTO DI VIGILANZA ANCHE"/>
    <s v="TO0426132"/>
    <s v="01874030016"/>
    <n v="30549"/>
    <n v="185"/>
    <x v="0"/>
    <n v="30734"/>
    <n v="549"/>
    <n v="3524"/>
    <x v="6554"/>
    <n v="2205"/>
    <n v="2000"/>
    <n v="150"/>
    <x v="4"/>
  </r>
  <r>
    <n v="9408"/>
    <s v="LANIFICIO LUIGI RICCERI"/>
    <s v="PO0165122"/>
    <s v="00404660482"/>
    <n v="30536"/>
    <n v="69"/>
    <x v="0"/>
    <n v="30577"/>
    <n v="11392"/>
    <n v="9041"/>
    <x v="6555"/>
    <n v="2977"/>
    <n v="1634"/>
    <n v="417"/>
    <x v="3"/>
  </r>
  <r>
    <n v="9409"/>
    <s v="AIALE"/>
    <s v="PO0339119"/>
    <s v="03185730482"/>
    <n v="30534"/>
    <n v="348"/>
    <x v="0"/>
    <n v="30687"/>
    <n v="9811"/>
    <n v="16222"/>
    <x v="3424"/>
    <n v="546"/>
    <n v="379"/>
    <n v="0"/>
    <x v="8"/>
  </r>
  <r>
    <n v="9410"/>
    <s v="TESSITURA TRAVESIO"/>
    <s v="PN0056805"/>
    <s v="00284430261"/>
    <n v="30534"/>
    <n v="0"/>
    <x v="0"/>
    <n v="30825"/>
    <n v="20030"/>
    <n v="4604"/>
    <x v="6556"/>
    <n v="2886"/>
    <n v="168"/>
    <n v="6750"/>
    <x v="8"/>
  </r>
  <r>
    <n v="9411"/>
    <s v="HI AGRI"/>
    <s v="BO0347993"/>
    <s v="04163100375"/>
    <n v="30533"/>
    <n v="294"/>
    <x v="0"/>
    <n v="30831"/>
    <n v="28506"/>
    <n v="2628"/>
    <x v="6557"/>
    <n v="204"/>
    <n v="108"/>
    <n v="0"/>
    <x v="9"/>
  </r>
  <r>
    <n v="9412"/>
    <s v="AZZURRA"/>
    <s v="NA0522546"/>
    <s v="01109200616"/>
    <n v="30532"/>
    <n v="45"/>
    <x v="0"/>
    <n v="30577"/>
    <n v="26377"/>
    <n v="3367"/>
    <x v="516"/>
    <n v="55"/>
    <n v="74"/>
    <n v="695"/>
    <x v="1"/>
  </r>
  <r>
    <n v="9413"/>
    <s v="RANCILIO MACCHINE PER CAFFE"/>
    <s v="MI0179023"/>
    <s v="00690300157"/>
    <n v="30530"/>
    <n v="1101"/>
    <x v="0"/>
    <n v="30512"/>
    <n v="14714"/>
    <n v="6958"/>
    <x v="6558"/>
    <n v="219"/>
    <n v="503"/>
    <n v="4220"/>
    <x v="1"/>
  </r>
  <r>
    <n v="9414"/>
    <s v="LUPPI ALIMENTARI"/>
    <s v="PR0093977"/>
    <s v="00162800346"/>
    <n v="30529"/>
    <n v="329"/>
    <x v="0"/>
    <n v="34237"/>
    <n v="22972"/>
    <n v="6167"/>
    <x v="2602"/>
    <n v="546"/>
    <n v="409"/>
    <n v="3547"/>
    <x v="8"/>
  </r>
  <r>
    <n v="9415"/>
    <s v="A.I.C.A."/>
    <s v="PA0034850"/>
    <s v="00120230826"/>
    <n v="30527"/>
    <n v="307"/>
    <x v="0"/>
    <n v="30834"/>
    <n v="27367"/>
    <n v="1589"/>
    <x v="4578"/>
    <n v="919"/>
    <n v="453"/>
    <n v="0"/>
    <x v="0"/>
  </r>
  <r>
    <n v="9416"/>
    <s v="CAV. PASQUALE VENA &amp; FIGLI AMARO"/>
    <s v="MT0025526"/>
    <s v="00040210775"/>
    <n v="30526"/>
    <n v="311"/>
    <x v="0"/>
    <n v="30667"/>
    <n v="5207"/>
    <n v="17117"/>
    <x v="3169"/>
    <n v="5181"/>
    <n v="2068"/>
    <n v="0"/>
    <x v="0"/>
  </r>
  <r>
    <n v="9417"/>
    <s v="IMPRESA DI COSTRUZIONI INGG."/>
    <s v="RM0223487"/>
    <s v="00399040583"/>
    <n v="30525"/>
    <n v="319"/>
    <x v="0"/>
    <n v="36278"/>
    <n v="5253"/>
    <n v="21291"/>
    <x v="6559"/>
    <n v="398"/>
    <n v="0"/>
    <n v="0"/>
    <x v="4"/>
  </r>
  <r>
    <n v="9418"/>
    <s v="LANIFICIO GREMAN"/>
    <s v="BS0264929"/>
    <s v="00667080238"/>
    <n v="30524"/>
    <n v="232"/>
    <x v="0"/>
    <n v="30976"/>
    <n v="21110"/>
    <n v="9077"/>
    <x v="3181"/>
    <n v="101"/>
    <n v="64"/>
    <n v="0"/>
    <x v="0"/>
  </r>
  <r>
    <n v="9419"/>
    <s v="ING. G. ROSSETTI TRATTAMENTO ACQUE"/>
    <s v="MI0749919"/>
    <s v="00825330152"/>
    <n v="30519"/>
    <n v="578"/>
    <x v="0"/>
    <n v="30058"/>
    <n v="13653"/>
    <n v="12152"/>
    <x v="6560"/>
    <n v="-10953"/>
    <n v="65"/>
    <n v="32"/>
    <x v="0"/>
  </r>
  <r>
    <n v="9420"/>
    <s v="CROMOS TINTORIA NUOVE FIBRE"/>
    <s v="MI0585980"/>
    <s v="00893000158"/>
    <n v="30516"/>
    <n v="716"/>
    <x v="0"/>
    <n v="31273"/>
    <n v="10099"/>
    <n v="3479"/>
    <x v="6561"/>
    <n v="1932"/>
    <n v="992"/>
    <n v="6576"/>
    <x v="2"/>
  </r>
  <r>
    <n v="9421"/>
    <s v="ACUSON"/>
    <s v="MI1368700"/>
    <s v="10374930153"/>
    <n v="30514"/>
    <n v="699"/>
    <x v="0"/>
    <n v="31213"/>
    <n v="20516"/>
    <n v="4945"/>
    <x v="6562"/>
    <n v="-610"/>
    <n v="200"/>
    <n v="8360"/>
    <x v="0"/>
  </r>
  <r>
    <n v="9422"/>
    <s v="IMPIANTI OMS"/>
    <s v="MI1218538"/>
    <s v="08322500151"/>
    <n v="30510"/>
    <n v="985"/>
    <x v="0"/>
    <n v="31537"/>
    <n v="16306"/>
    <n v="6431"/>
    <x v="6563"/>
    <n v="338"/>
    <n v="444"/>
    <n v="17431"/>
    <x v="1"/>
  </r>
  <r>
    <n v="9423"/>
    <s v="ANNABELLA"/>
    <s v="AP0082389"/>
    <s v="00301170445"/>
    <n v="30508"/>
    <n v="200"/>
    <x v="0"/>
    <n v="29786"/>
    <n v="16985"/>
    <n v="4690"/>
    <x v="6564"/>
    <n v="2798"/>
    <n v="1320"/>
    <n v="0"/>
    <x v="8"/>
  </r>
  <r>
    <n v="9424"/>
    <s v="FEMI FORNITURE ELETTRICHE MILANO"/>
    <s v="MI1258003"/>
    <s v="08947990159"/>
    <n v="30508"/>
    <n v="99"/>
    <x v="0"/>
    <n v="30607"/>
    <n v="22943"/>
    <n v="1676"/>
    <x v="6565"/>
    <n v="931"/>
    <n v="540"/>
    <n v="0"/>
    <x v="1"/>
  </r>
  <r>
    <n v="9425"/>
    <s v="F.T.M. FABBRICA TUBI MOBILIO"/>
    <s v="TS0100842"/>
    <s v="00790300321"/>
    <n v="30505"/>
    <n v="613"/>
    <x v="0"/>
    <n v="32776"/>
    <n v="23553"/>
    <n v="4386"/>
    <x v="6566"/>
    <n v="270"/>
    <n v="236"/>
    <n v="8502"/>
    <x v="4"/>
  </r>
  <r>
    <n v="9427"/>
    <s v="IRICAF ITALIA"/>
    <s v="RM0514073"/>
    <s v="06058140580"/>
    <n v="30501"/>
    <n v="262"/>
    <x v="0"/>
    <n v="31227"/>
    <n v="13570"/>
    <n v="10161"/>
    <x v="6366"/>
    <n v="2294"/>
    <n v="504"/>
    <n v="1500"/>
    <x v="8"/>
  </r>
  <r>
    <n v="9428"/>
    <s v="VECO FONDERIA SMALTERIA"/>
    <s v="TE0040973"/>
    <s v="00061370672"/>
    <n v="30494"/>
    <n v="949"/>
    <x v="0"/>
    <n v="31322"/>
    <n v="10337"/>
    <n v="8669"/>
    <x v="2761"/>
    <n v="1550"/>
    <n v="941"/>
    <n v="1594"/>
    <x v="4"/>
  </r>
  <r>
    <n v="9429"/>
    <s v="CARMINATI SIDERURGICA"/>
    <s v="BG0189052"/>
    <s v="01265070167"/>
    <n v="30486"/>
    <n v="742"/>
    <x v="0"/>
    <n v="31228"/>
    <n v="25569"/>
    <n v="1488"/>
    <x v="3931"/>
    <n v="352"/>
    <n v="296"/>
    <n v="0"/>
    <x v="5"/>
  </r>
  <r>
    <n v="9430"/>
    <s v="ZAMBAITI DISTRIBUZIONE TESSILE"/>
    <s v="MI1312129"/>
    <s v="09714820157"/>
    <n v="30483"/>
    <n v="25"/>
    <x v="0"/>
    <n v="30508"/>
    <n v="26226"/>
    <n v="647"/>
    <x v="751"/>
    <n v="321"/>
    <n v="312"/>
    <n v="5664"/>
    <x v="8"/>
  </r>
  <r>
    <n v="9431"/>
    <s v="C.O.F. CENTRO ORTOPEDICO E"/>
    <s v="CO0068704"/>
    <s v="00192700136"/>
    <n v="30482"/>
    <n v="225"/>
    <x v="0"/>
    <n v="30707"/>
    <n v="3320"/>
    <n v="6700"/>
    <x v="6567"/>
    <n v="6648"/>
    <n v="4093"/>
    <n v="7500"/>
    <x v="5"/>
  </r>
  <r>
    <n v="9432"/>
    <s v="ADRIANO CORSI"/>
    <s v="GO0042459"/>
    <s v="00163490311"/>
    <n v="30477"/>
    <n v="413"/>
    <x v="0"/>
    <n v="31381"/>
    <n v="25769"/>
    <n v="3481"/>
    <x v="6568"/>
    <n v="512"/>
    <n v="313"/>
    <n v="1750"/>
    <x v="1"/>
  </r>
  <r>
    <n v="9433"/>
    <s v="IMPRESA COSTRUZIONI PALAZZETTI"/>
    <s v="PS0060643"/>
    <s v="00113010417"/>
    <n v="30475"/>
    <n v="3796"/>
    <x v="0"/>
    <n v="17798"/>
    <n v="2006"/>
    <n v="9381"/>
    <x v="6569"/>
    <n v="344"/>
    <n v="150"/>
    <n v="20224"/>
    <x v="9"/>
  </r>
  <r>
    <n v="9434"/>
    <s v="SARDA ACQUE MINERALI SOCIETA'PER"/>
    <s v="CA0059424"/>
    <s v="00181540923"/>
    <n v="30472"/>
    <n v="1728"/>
    <x v="0"/>
    <n v="32420"/>
    <n v="17501"/>
    <n v="8906"/>
    <x v="6570"/>
    <n v="486"/>
    <n v="354"/>
    <n v="11066"/>
    <x v="1"/>
  </r>
  <r>
    <n v="9435"/>
    <s v="TERMOELETTRONICA"/>
    <s v="BG0126664"/>
    <s v="00525540167"/>
    <n v="30466"/>
    <n v="803"/>
    <x v="0"/>
    <n v="31607"/>
    <n v="15442"/>
    <n v="5941"/>
    <x v="6571"/>
    <n v="-148"/>
    <n v="462"/>
    <n v="1668"/>
    <x v="5"/>
  </r>
  <r>
    <n v="9436"/>
    <s v="FILIPPI GIUSEPPE DEI FRATELLI"/>
    <s v="VI0203697"/>
    <s v="00894270248"/>
    <n v="30464"/>
    <n v="221"/>
    <x v="0"/>
    <n v="30685"/>
    <n v="23613"/>
    <n v="828"/>
    <x v="4833"/>
    <n v="1566"/>
    <n v="784"/>
    <n v="0"/>
    <x v="1"/>
  </r>
  <r>
    <n v="9437"/>
    <s v="DATAPROCESS EUROPE"/>
    <s v="MI1471875"/>
    <s v="11489020153"/>
    <n v="30463"/>
    <n v="112"/>
    <x v="0"/>
    <n v="31245"/>
    <n v="21178"/>
    <n v="7955"/>
    <x v="3803"/>
    <n v="427"/>
    <n v="299"/>
    <n v="0"/>
    <x v="0"/>
  </r>
  <r>
    <n v="9438"/>
    <s v="CANTINE CAVICCHIOLI U. E FIGLI IN"/>
    <s v="MO0081234"/>
    <s v="00155660368"/>
    <n v="30462"/>
    <n v="316"/>
    <x v="0"/>
    <n v="31551"/>
    <n v="22940"/>
    <n v="3786"/>
    <x v="3899"/>
    <n v="86"/>
    <n v="277"/>
    <n v="1853"/>
    <x v="1"/>
  </r>
  <r>
    <n v="9439"/>
    <s v="SURAL"/>
    <s v="TA0107821"/>
    <s v="04892021009"/>
    <n v="30450"/>
    <n v="4684"/>
    <x v="0"/>
    <n v="43873"/>
    <n v="41018"/>
    <n v="6710"/>
    <x v="20"/>
    <n v="-9725"/>
    <n v="0"/>
    <n v="0"/>
    <x v="2"/>
  </r>
  <r>
    <n v="9440"/>
    <s v="VIDEOPLASTIC"/>
    <s v="BG0304545"/>
    <s v="08462430151"/>
    <n v="30449"/>
    <n v="81"/>
    <x v="0"/>
    <n v="30634"/>
    <n v="9720"/>
    <n v="5589"/>
    <x v="6572"/>
    <n v="3425"/>
    <n v="1844"/>
    <n v="1500"/>
    <x v="3"/>
  </r>
  <r>
    <n v="9441"/>
    <s v="O.M.G.E. OFFICINA MECCANICA GINO"/>
    <s v="CO0102591"/>
    <s v="00198110132"/>
    <n v="30444"/>
    <n v="198"/>
    <x v="0"/>
    <n v="31180"/>
    <n v="9586"/>
    <n v="6869"/>
    <x v="20"/>
    <n v="6397"/>
    <n v="2794"/>
    <n v="0"/>
    <x v="3"/>
  </r>
  <r>
    <n v="9442"/>
    <s v="CASEIFICIO PUGLIESE F.LLI RADICCI"/>
    <s v="TO0500266"/>
    <s v="01122280017"/>
    <n v="30442"/>
    <n v="129"/>
    <x v="0"/>
    <n v="31003"/>
    <n v="20051"/>
    <n v="6226"/>
    <x v="6573"/>
    <n v="358"/>
    <n v="242"/>
    <n v="3200"/>
    <x v="3"/>
  </r>
  <r>
    <n v="9443"/>
    <s v="SAMAGAS"/>
    <s v="NA0467582"/>
    <s v="05972720634"/>
    <n v="30441"/>
    <n v="406"/>
    <x v="0"/>
    <n v="30847"/>
    <n v="26407"/>
    <n v="1271"/>
    <x v="6574"/>
    <n v="646"/>
    <n v="347"/>
    <n v="820"/>
    <x v="1"/>
  </r>
  <r>
    <n v="9444"/>
    <s v="SIRCA AUTO"/>
    <s v="MI0535480"/>
    <s v="00751450156"/>
    <n v="30441"/>
    <n v="2558"/>
    <x v="0"/>
    <n v="29771"/>
    <n v="25064"/>
    <n v="4741"/>
    <x v="6575"/>
    <n v="-3172"/>
    <n v="0"/>
    <n v="1481"/>
    <x v="4"/>
  </r>
  <r>
    <n v="9445"/>
    <s v="MATERIALI EDILI ROMAN TERZER %"/>
    <s v="BZ0104163"/>
    <s v="01156180216"/>
    <n v="30439"/>
    <n v="33"/>
    <x v="0"/>
    <n v="31806"/>
    <n v="21202"/>
    <n v="4901"/>
    <x v="5119"/>
    <n v="1428"/>
    <n v="1025"/>
    <n v="0"/>
    <x v="4"/>
  </r>
  <r>
    <n v="9446"/>
    <s v="MARIO CAVELLI"/>
    <s v="VA0105535"/>
    <s v="00218350122"/>
    <n v="30437"/>
    <n v="508"/>
    <x v="0"/>
    <n v="32081"/>
    <n v="14231"/>
    <n v="7697"/>
    <x v="6576"/>
    <n v="1017"/>
    <n v="736"/>
    <n v="5059"/>
    <x v="2"/>
  </r>
  <r>
    <n v="9447"/>
    <s v="CER.EDIL"/>
    <s v="RE0194015"/>
    <s v="00180870362"/>
    <n v="30437"/>
    <n v="55"/>
    <x v="0"/>
    <n v="30492"/>
    <n v="22851"/>
    <n v="4888"/>
    <x v="6289"/>
    <n v="690"/>
    <n v="412"/>
    <n v="1255"/>
    <x v="3"/>
  </r>
  <r>
    <n v="9448"/>
    <s v="EUROTHERMO"/>
    <s v="MI0974831"/>
    <s v="03823380153"/>
    <n v="30434"/>
    <n v="93"/>
    <x v="0"/>
    <n v="30655"/>
    <n v="25205"/>
    <n v="2702"/>
    <x v="5843"/>
    <n v="438"/>
    <n v="322"/>
    <n v="0"/>
    <x v="0"/>
  </r>
  <r>
    <n v="9450"/>
    <s v="EUROCABEL"/>
    <s v="VI0190276"/>
    <s v="01869650240"/>
    <n v="30432"/>
    <n v="148"/>
    <x v="0"/>
    <n v="30852"/>
    <n v="17243"/>
    <n v="5801"/>
    <x v="5556"/>
    <n v="1837"/>
    <n v="680"/>
    <n v="1000"/>
    <x v="5"/>
  </r>
  <r>
    <n v="9451"/>
    <s v="GIANESINI ERMINIO"/>
    <s v="GO0040266"/>
    <s v="00135790319"/>
    <n v="30432"/>
    <n v="590"/>
    <x v="0"/>
    <n v="31022"/>
    <n v="24274"/>
    <n v="2044"/>
    <x v="6577"/>
    <n v="63"/>
    <n v="213"/>
    <n v="358"/>
    <x v="3"/>
  </r>
  <r>
    <n v="9452"/>
    <s v="O.C.L."/>
    <s v="MI0387526"/>
    <s v="00744060153"/>
    <n v="30431"/>
    <n v="9"/>
    <x v="0"/>
    <n v="30440"/>
    <n v="24864"/>
    <n v="1589"/>
    <x v="5077"/>
    <n v="1003"/>
    <n v="506"/>
    <n v="0"/>
    <x v="5"/>
  </r>
  <r>
    <n v="9453"/>
    <s v="SANT LUIS CALZATURE"/>
    <s v="VR0213040"/>
    <s v="02031590231"/>
    <n v="30430"/>
    <n v="77"/>
    <x v="0"/>
    <n v="28943"/>
    <n v="16104"/>
    <n v="9003"/>
    <x v="5637"/>
    <n v="2236"/>
    <n v="1081"/>
    <n v="3783"/>
    <x v="6"/>
  </r>
  <r>
    <n v="9454"/>
    <s v="RE.MED REGGIANA MEDICINALI"/>
    <s v="RE0045049"/>
    <s v="00128560356"/>
    <n v="30429"/>
    <n v="0"/>
    <x v="0"/>
    <n v="30429"/>
    <n v="28529"/>
    <n v="733"/>
    <x v="5683"/>
    <n v="138"/>
    <n v="111"/>
    <n v="0"/>
    <x v="7"/>
  </r>
  <r>
    <n v="9455"/>
    <s v="FIL FRESATRICI"/>
    <s v="MI1037006"/>
    <s v="04772320158"/>
    <n v="30426"/>
    <n v="121"/>
    <x v="0"/>
    <n v="27182"/>
    <n v="15178"/>
    <n v="7260"/>
    <x v="6578"/>
    <n v="334"/>
    <n v="241"/>
    <n v="2906"/>
    <x v="4"/>
  </r>
  <r>
    <n v="9456"/>
    <s v="BOGGI GROUP"/>
    <s v="MI0410922"/>
    <s v="00803620152"/>
    <n v="30423"/>
    <n v="61"/>
    <x v="0"/>
    <n v="33505"/>
    <n v="14939"/>
    <n v="4076"/>
    <x v="4063"/>
    <n v="1907"/>
    <n v="929"/>
    <n v="6200"/>
    <x v="3"/>
  </r>
  <r>
    <n v="9457"/>
    <s v="DUSCHOLUX ITALIANA G.M.B.H."/>
    <s v="BZ0075386"/>
    <s v="00204000210"/>
    <n v="30423"/>
    <n v="82"/>
    <x v="0"/>
    <n v="30505"/>
    <n v="19421"/>
    <n v="2506"/>
    <x v="6579"/>
    <n v="50"/>
    <n v="267"/>
    <n v="1386"/>
    <x v="8"/>
  </r>
  <r>
    <n v="9458"/>
    <s v="BERENGO"/>
    <s v="VE0202784"/>
    <s v="02206860278"/>
    <n v="30422"/>
    <n v="248"/>
    <x v="0"/>
    <n v="32063"/>
    <n v="5393"/>
    <n v="15381"/>
    <x v="6580"/>
    <n v="665"/>
    <n v="664"/>
    <n v="669"/>
    <x v="8"/>
  </r>
  <r>
    <n v="9459"/>
    <s v="G.B. RAMONDA ALIMENTARI"/>
    <s v="VI0182419"/>
    <s v="07444340157"/>
    <n v="30420"/>
    <n v="456"/>
    <x v="0"/>
    <n v="30875"/>
    <n v="24642"/>
    <n v="1091"/>
    <x v="5789"/>
    <n v="521"/>
    <n v="419"/>
    <n v="41"/>
    <x v="9"/>
  </r>
  <r>
    <n v="9460"/>
    <s v="ANGORBRIZI"/>
    <s v="PG0129047"/>
    <s v="00649580545"/>
    <n v="30415"/>
    <n v="148"/>
    <x v="0"/>
    <n v="30863"/>
    <n v="24648"/>
    <n v="1061"/>
    <x v="5519"/>
    <n v="321"/>
    <n v="262"/>
    <n v="2000"/>
    <x v="1"/>
  </r>
  <r>
    <n v="9461"/>
    <s v="COOPERATIVA ALLEVATORI E PRODUTTORI"/>
    <s v="SS0053129"/>
    <s v="00061520904"/>
    <n v="30414"/>
    <n v="318"/>
    <x v="0"/>
    <n v="30926"/>
    <n v="22903"/>
    <n v="3572"/>
    <x v="5392"/>
    <n v="64"/>
    <n v="64"/>
    <n v="1475"/>
    <x v="1"/>
  </r>
  <r>
    <n v="9462"/>
    <s v="NOBILITAZIONI TESSILI S.R.L"/>
    <s v="BS0341061"/>
    <s v="01687020980"/>
    <n v="30412"/>
    <n v="193"/>
    <x v="0"/>
    <n v="30301"/>
    <n v="18320"/>
    <n v="4556"/>
    <x v="6139"/>
    <n v="-511"/>
    <n v="191"/>
    <n v="5043"/>
    <x v="8"/>
  </r>
  <r>
    <n v="9463"/>
    <s v="AUTO SICA"/>
    <s v="BO0256530"/>
    <s v="03019410376"/>
    <n v="30410"/>
    <n v="397"/>
    <x v="0"/>
    <n v="30807"/>
    <n v="27441"/>
    <n v="1637"/>
    <x v="1413"/>
    <n v="-1223"/>
    <n v="34"/>
    <n v="1200"/>
    <x v="0"/>
  </r>
  <r>
    <n v="9464"/>
    <s v="CATENA TRA DETTAGLIANTI"/>
    <s v="RM0248470"/>
    <s v="00434120580"/>
    <n v="30406"/>
    <n v="0"/>
    <x v="0"/>
    <n v="30406"/>
    <n v="26139"/>
    <n v="2095"/>
    <x v="3902"/>
    <n v="21"/>
    <n v="116"/>
    <n v="992"/>
    <x v="0"/>
  </r>
  <r>
    <n v="9465"/>
    <s v="SALTECO"/>
    <s v="MI1052415"/>
    <s v="05974730151"/>
    <n v="30405"/>
    <n v="157"/>
    <x v="0"/>
    <n v="31949"/>
    <n v="16895"/>
    <n v="8971"/>
    <x v="6581"/>
    <n v="1457"/>
    <n v="819"/>
    <n v="151"/>
    <x v="4"/>
  </r>
  <r>
    <n v="9466"/>
    <s v="GALLI"/>
    <s v="PR0130088"/>
    <s v="00348820341"/>
    <n v="30403"/>
    <n v="740"/>
    <x v="0"/>
    <n v="28375"/>
    <n v="24913"/>
    <n v="1620"/>
    <x v="5010"/>
    <n v="-594"/>
    <n v="0"/>
    <n v="0"/>
    <x v="0"/>
  </r>
  <r>
    <n v="9467"/>
    <s v="CICLI CINZIA"/>
    <s v="BO0181565"/>
    <s v="00285070371"/>
    <n v="30401"/>
    <n v="171"/>
    <x v="0"/>
    <n v="30572"/>
    <n v="23064"/>
    <n v="7368"/>
    <x v="2112"/>
    <n v="274"/>
    <n v="210"/>
    <n v="0"/>
    <x v="0"/>
  </r>
  <r>
    <n v="9468"/>
    <s v="MEDORI MACCHINE"/>
    <s v="AP0087897"/>
    <s v="00409300449"/>
    <n v="30398"/>
    <n v="211"/>
    <x v="0"/>
    <n v="30609"/>
    <n v="23256"/>
    <n v="3912"/>
    <x v="4885"/>
    <n v="2660"/>
    <n v="1157"/>
    <n v="0"/>
    <x v="2"/>
  </r>
  <r>
    <n v="9469"/>
    <s v="STEM TRENTO"/>
    <s v="TN0098412"/>
    <s v="00814450227"/>
    <n v="30397"/>
    <n v="493"/>
    <x v="0"/>
    <n v="31003"/>
    <n v="21425"/>
    <n v="4326"/>
    <x v="1717"/>
    <n v="1521"/>
    <n v="-1495"/>
    <n v="7526"/>
    <x v="0"/>
  </r>
  <r>
    <n v="9470"/>
    <s v="PRESTIGE CAR"/>
    <s v="BS0294968"/>
    <s v="02107280170"/>
    <n v="30394"/>
    <n v="323"/>
    <x v="0"/>
    <n v="30717"/>
    <n v="25488"/>
    <n v="3753"/>
    <x v="6582"/>
    <n v="106"/>
    <n v="0"/>
    <n v="0"/>
    <x v="1"/>
  </r>
  <r>
    <n v="9471"/>
    <s v="RUBINETTERIE TEOREMA"/>
    <s v="BS0049065"/>
    <s v="00278210174"/>
    <n v="30390"/>
    <n v="636"/>
    <x v="0"/>
    <n v="34918"/>
    <n v="15625"/>
    <n v="7867"/>
    <x v="6583"/>
    <n v="775"/>
    <n v="741"/>
    <n v="15073"/>
    <x v="8"/>
  </r>
  <r>
    <n v="9472"/>
    <s v="KENDA FARBEN"/>
    <s v="PV0127730"/>
    <s v="00185970183"/>
    <n v="30390"/>
    <n v="250"/>
    <x v="0"/>
    <n v="30340"/>
    <n v="16209"/>
    <n v="5801"/>
    <x v="5135"/>
    <n v="3359"/>
    <n v="1513"/>
    <n v="1598"/>
    <x v="1"/>
  </r>
  <r>
    <n v="9473"/>
    <s v="ICIS"/>
    <s v="BG0165769"/>
    <s v="00700250160"/>
    <n v="30380"/>
    <n v="962"/>
    <x v="0"/>
    <n v="31469"/>
    <n v="17700"/>
    <n v="2684"/>
    <x v="6584"/>
    <n v="199"/>
    <n v="483"/>
    <n v="2700"/>
    <x v="4"/>
  </r>
  <r>
    <n v="9474"/>
    <s v="EURO FOOD"/>
    <s v="AT0050317"/>
    <s v="00139860050"/>
    <n v="30366"/>
    <n v="3066"/>
    <x v="0"/>
    <n v="33365"/>
    <n v="29117"/>
    <n v="677"/>
    <x v="1288"/>
    <n v="256"/>
    <n v="216"/>
    <n v="0"/>
    <x v="3"/>
  </r>
  <r>
    <n v="9475"/>
    <s v="S.V.B."/>
    <s v="TO0190759"/>
    <s v="00471890012"/>
    <n v="30366"/>
    <n v="96"/>
    <x v="0"/>
    <n v="31219"/>
    <n v="12124"/>
    <n v="8080"/>
    <x v="6585"/>
    <n v="144"/>
    <n v="541"/>
    <n v="456"/>
    <x v="8"/>
  </r>
  <r>
    <n v="9476"/>
    <s v="AZZINI"/>
    <s v="CR0061967"/>
    <s v="00111300190"/>
    <n v="30365"/>
    <n v="88"/>
    <x v="0"/>
    <n v="29475"/>
    <n v="9399"/>
    <n v="7296"/>
    <x v="6586"/>
    <n v="3499"/>
    <n v="1776"/>
    <n v="2320"/>
    <x v="4"/>
  </r>
  <r>
    <n v="9477"/>
    <s v="INTERMOTOR"/>
    <s v="PG0097330"/>
    <s v="00162620546"/>
    <n v="30356"/>
    <n v="1289"/>
    <x v="0"/>
    <n v="31645"/>
    <n v="28023"/>
    <n v="1770"/>
    <x v="3827"/>
    <n v="145"/>
    <n v="97"/>
    <n v="0"/>
    <x v="5"/>
  </r>
  <r>
    <n v="9478"/>
    <s v="NASTRIFICIO ITALIANO ING. PIERO"/>
    <s v="MI0193438"/>
    <s v="00793960154"/>
    <n v="30355"/>
    <n v="526"/>
    <x v="0"/>
    <n v="31009"/>
    <n v="11802"/>
    <n v="11316"/>
    <x v="5100"/>
    <n v="1424"/>
    <n v="790"/>
    <n v="3027"/>
    <x v="8"/>
  </r>
  <r>
    <n v="9479"/>
    <s v="PIANIMPIANTI"/>
    <s v="BG0289134"/>
    <s v="02423890165"/>
    <n v="30354"/>
    <n v="615"/>
    <x v="0"/>
    <n v="28167"/>
    <n v="13750"/>
    <n v="5034"/>
    <x v="3369"/>
    <n v="663"/>
    <n v="630"/>
    <n v="0"/>
    <x v="5"/>
  </r>
  <r>
    <n v="9480"/>
    <s v="PEROSA VINI"/>
    <s v="CN0147416"/>
    <s v="01986130043"/>
    <n v="30341"/>
    <n v="29"/>
    <x v="0"/>
    <n v="30369"/>
    <n v="38366"/>
    <n v="1979"/>
    <x v="3200"/>
    <n v="62"/>
    <n v="32"/>
    <n v="781"/>
    <x v="1"/>
  </r>
  <r>
    <n v="9481"/>
    <s v="CECCATO AUTOMOBILI"/>
    <s v="VI0206317"/>
    <s v="02098810241"/>
    <n v="30339"/>
    <n v="30"/>
    <x v="0"/>
    <n v="30369"/>
    <n v="25412"/>
    <n v="1022"/>
    <x v="3307"/>
    <n v="16"/>
    <n v="112"/>
    <n v="584"/>
    <x v="9"/>
  </r>
  <r>
    <n v="9482"/>
    <s v="SELENE"/>
    <s v="LU0053631"/>
    <s v="00130710460"/>
    <n v="30338"/>
    <n v="1094"/>
    <x v="0"/>
    <n v="30831"/>
    <n v="18756"/>
    <n v="3598"/>
    <x v="2163"/>
    <n v="610"/>
    <n v="540"/>
    <n v="3999"/>
    <x v="1"/>
  </r>
  <r>
    <n v="9483"/>
    <s v="C.C.A. CENTRO COOP. ACQUISTI"/>
    <s v="PG0096188"/>
    <s v="00412530545"/>
    <n v="30334"/>
    <n v="34"/>
    <x v="0"/>
    <n v="30363"/>
    <n v="27789"/>
    <n v="479"/>
    <x v="6587"/>
    <n v="512"/>
    <n v="109"/>
    <n v="1607"/>
    <x v="5"/>
  </r>
  <r>
    <n v="9484"/>
    <s v="OVERMARINE"/>
    <s v="LU0137645"/>
    <s v="01387870460"/>
    <n v="30331"/>
    <n v="21"/>
    <x v="0"/>
    <n v="24985"/>
    <n v="6850"/>
    <n v="10307"/>
    <x v="6588"/>
    <n v="6796"/>
    <n v="2818"/>
    <n v="290"/>
    <x v="1"/>
  </r>
  <r>
    <n v="9485"/>
    <s v="SIROPA"/>
    <s v="RM0385665"/>
    <s v="01642150583"/>
    <n v="30324"/>
    <n v="703"/>
    <x v="0"/>
    <n v="31027"/>
    <n v="25904"/>
    <n v="1074"/>
    <x v="3967"/>
    <n v="260"/>
    <n v="228"/>
    <n v="0"/>
    <x v="0"/>
  </r>
  <r>
    <n v="9486"/>
    <s v="MONTALBANO AGRICOLA ALIMENTARE TOSC"/>
    <s v="PT0119626"/>
    <s v="01111170476"/>
    <n v="30320"/>
    <n v="978"/>
    <x v="0"/>
    <n v="31773"/>
    <n v="30230"/>
    <n v="1210"/>
    <x v="6589"/>
    <n v="342"/>
    <n v="241"/>
    <n v="2995"/>
    <x v="1"/>
  </r>
  <r>
    <n v="9487"/>
    <s v="ZAGO ADRIANO"/>
    <s v="TV0118875"/>
    <s v="00349670265"/>
    <n v="30319"/>
    <n v="482"/>
    <x v="0"/>
    <n v="30801"/>
    <n v="26237"/>
    <n v="2121"/>
    <x v="2486"/>
    <n v="3125"/>
    <n v="745"/>
    <n v="0"/>
    <x v="2"/>
  </r>
  <r>
    <n v="9488"/>
    <s v="LA PRIMULA"/>
    <s v="VT0081263"/>
    <s v="00825910565"/>
    <n v="30318"/>
    <n v="75"/>
    <x v="0"/>
    <n v="30091"/>
    <n v="9764"/>
    <n v="5993"/>
    <x v="6590"/>
    <n v="-656"/>
    <n v="0"/>
    <n v="0"/>
    <x v="3"/>
  </r>
  <r>
    <n v="9489"/>
    <s v="SIGOLO MOTORS"/>
    <s v="RO0090029"/>
    <s v="00716420294"/>
    <n v="30311"/>
    <n v="1214"/>
    <x v="0"/>
    <n v="31526"/>
    <n v="28563"/>
    <n v="1067"/>
    <x v="6021"/>
    <n v="664"/>
    <n v="375"/>
    <n v="0"/>
    <x v="3"/>
  </r>
  <r>
    <n v="9490"/>
    <s v="OLEIFICIO F.LLI BARBI"/>
    <s v="BS0126861"/>
    <s v="00273200170"/>
    <n v="30305"/>
    <n v="8"/>
    <x v="0"/>
    <n v="30363"/>
    <n v="27932"/>
    <n v="1233"/>
    <x v="6591"/>
    <n v="8"/>
    <n v="18"/>
    <n v="0"/>
    <x v="3"/>
  </r>
  <r>
    <n v="9491"/>
    <s v="MANIFATTURA DI S. STEFANO ARNO S."/>
    <s v="VA0014849"/>
    <s v="00185780129"/>
    <n v="30298"/>
    <n v="0"/>
    <x v="0"/>
    <n v="30650"/>
    <n v="15837"/>
    <n v="9076"/>
    <x v="1614"/>
    <n v="2707"/>
    <n v="1388"/>
    <n v="1783"/>
    <x v="1"/>
  </r>
  <r>
    <n v="9492"/>
    <s v="AEROPORTO DI GENOVA"/>
    <s v="GE0290805"/>
    <s v="02701420107"/>
    <n v="30298"/>
    <n v="547"/>
    <x v="0"/>
    <n v="30845"/>
    <n v="1189"/>
    <n v="11500"/>
    <x v="6592"/>
    <n v="1547"/>
    <n v="1300"/>
    <n v="0"/>
    <x v="4"/>
  </r>
  <r>
    <n v="9493"/>
    <s v="OBI"/>
    <s v="PO0433724"/>
    <s v="00508250974"/>
    <n v="30296"/>
    <n v="530"/>
    <x v="0"/>
    <n v="30826"/>
    <n v="21663"/>
    <n v="6574"/>
    <x v="20"/>
    <n v="-6559"/>
    <n v="0"/>
    <n v="0"/>
    <x v="4"/>
  </r>
  <r>
    <n v="9494"/>
    <s v="F.A.G. ARTIGRAFICHE"/>
    <s v="CN0150806"/>
    <s v="02043840046"/>
    <n v="30294"/>
    <n v="236"/>
    <x v="0"/>
    <n v="31789"/>
    <n v="14448"/>
    <n v="4101"/>
    <x v="5644"/>
    <n v="830"/>
    <n v="698"/>
    <n v="4681"/>
    <x v="2"/>
  </r>
  <r>
    <n v="9495"/>
    <s v="G.M.G. GENERAL MONTAGGI GENOVESI"/>
    <s v="GE0207623"/>
    <s v="00263220105"/>
    <n v="30294"/>
    <n v="55"/>
    <x v="0"/>
    <n v="31131"/>
    <n v="5450"/>
    <n v="18352"/>
    <x v="4629"/>
    <n v="2403"/>
    <n v="1250"/>
    <n v="1569"/>
    <x v="3"/>
  </r>
  <r>
    <n v="9496"/>
    <s v="TRE VALLI"/>
    <s v="BG0149143"/>
    <s v="00506390160"/>
    <n v="30293"/>
    <n v="182"/>
    <x v="0"/>
    <n v="30475"/>
    <n v="24436"/>
    <n v="686"/>
    <x v="6593"/>
    <n v="1790"/>
    <n v="878"/>
    <n v="361"/>
    <x v="0"/>
  </r>
  <r>
    <n v="9497"/>
    <s v="B.M."/>
    <s v="MI0833200"/>
    <s v="00925230153"/>
    <n v="30293"/>
    <n v="87"/>
    <x v="0"/>
    <n v="31141"/>
    <n v="14147"/>
    <n v="7748"/>
    <x v="20"/>
    <n v="4458"/>
    <n v="2099"/>
    <n v="0"/>
    <x v="0"/>
  </r>
  <r>
    <n v="9498"/>
    <s v="BALZANO"/>
    <s v="TO0617115"/>
    <s v="04219230010"/>
    <n v="30292"/>
    <n v="190"/>
    <x v="0"/>
    <n v="30781"/>
    <n v="16664"/>
    <n v="3520"/>
    <x v="3796"/>
    <n v="3033"/>
    <n v="1484"/>
    <n v="0"/>
    <x v="5"/>
  </r>
  <r>
    <n v="9499"/>
    <s v="ROBERTO CAVALLI"/>
    <s v="FI0281726"/>
    <s v="01562430486"/>
    <n v="30291"/>
    <n v="280"/>
    <x v="0"/>
    <n v="30607"/>
    <n v="6480"/>
    <n v="13595"/>
    <x v="4215"/>
    <n v="5030"/>
    <n v="2315"/>
    <n v="790"/>
    <x v="3"/>
  </r>
  <r>
    <n v="9500"/>
    <s v="RIFOMETAL"/>
    <s v="AV0109741"/>
    <s v="01878590643"/>
    <n v="30288"/>
    <n v="315"/>
    <x v="0"/>
    <n v="30603"/>
    <n v="26273"/>
    <n v="2055"/>
    <x v="20"/>
    <n v="513"/>
    <n v="45"/>
    <n v="0"/>
    <x v="5"/>
  </r>
  <r>
    <n v="9501"/>
    <s v="HOUGHTON ITALIA"/>
    <s v="MI0866266"/>
    <s v="01667270159"/>
    <n v="30286"/>
    <n v="334"/>
    <x v="0"/>
    <n v="30855"/>
    <n v="18278"/>
    <n v="5464"/>
    <x v="3773"/>
    <n v="37704"/>
    <n v="0"/>
    <n v="0"/>
    <x v="6"/>
  </r>
  <r>
    <n v="9502"/>
    <s v="INDUSTRIE COMETTO"/>
    <s v="CN0148746"/>
    <s v="02006150045"/>
    <n v="30277"/>
    <n v="1017"/>
    <x v="0"/>
    <n v="35179"/>
    <n v="19799"/>
    <n v="5654"/>
    <x v="6594"/>
    <n v="-384"/>
    <n v="364"/>
    <n v="2680"/>
    <x v="7"/>
  </r>
  <r>
    <n v="9503"/>
    <s v="ANTAS"/>
    <s v="MI1369435"/>
    <s v="01321300152"/>
    <n v="30276"/>
    <n v="110"/>
    <x v="0"/>
    <n v="31393"/>
    <n v="12037"/>
    <n v="7346"/>
    <x v="4163"/>
    <n v="1311"/>
    <n v="902"/>
    <n v="71"/>
    <x v="4"/>
  </r>
  <r>
    <n v="9504"/>
    <s v="LMF BIOKIMICA"/>
    <s v="PI0064862"/>
    <s v="00292990504"/>
    <n v="30273"/>
    <n v="331"/>
    <x v="0"/>
    <n v="30604"/>
    <n v="19082"/>
    <n v="3296"/>
    <x v="6595"/>
    <n v="1995"/>
    <n v="1081"/>
    <n v="0"/>
    <x v="3"/>
  </r>
  <r>
    <n v="9505"/>
    <s v="MARELLI &amp; POZZI"/>
    <s v="VA0194833"/>
    <s v="01618930125"/>
    <n v="30268"/>
    <n v="269"/>
    <x v="0"/>
    <n v="28929"/>
    <n v="22697"/>
    <n v="3415"/>
    <x v="6596"/>
    <n v="832"/>
    <n v="432"/>
    <n v="864"/>
    <x v="8"/>
  </r>
  <r>
    <n v="9506"/>
    <s v="FINCIMEC"/>
    <s v="VA0220836"/>
    <s v="10182530153"/>
    <n v="30265"/>
    <n v="0"/>
    <x v="0"/>
    <n v="30342"/>
    <n v="1501"/>
    <n v="17196"/>
    <x v="1150"/>
    <n v="782"/>
    <n v="666"/>
    <n v="3603"/>
    <x v="8"/>
  </r>
  <r>
    <n v="9507"/>
    <s v="IVIESSE"/>
    <s v="AG0103602"/>
    <s v="80010240846"/>
    <n v="30256"/>
    <n v="6606"/>
    <x v="0"/>
    <n v="36863"/>
    <n v="31036"/>
    <n v="3514"/>
    <x v="5224"/>
    <n v="1023"/>
    <n v="502"/>
    <n v="569"/>
    <x v="9"/>
  </r>
  <r>
    <n v="9508"/>
    <s v="AUTOSALONE LA SCALA"/>
    <s v="FI0124751"/>
    <s v="00407580489"/>
    <n v="30255"/>
    <n v="351"/>
    <x v="0"/>
    <n v="31288"/>
    <n v="26552"/>
    <n v="1545"/>
    <x v="5414"/>
    <n v="494"/>
    <n v="310"/>
    <n v="3912"/>
    <x v="1"/>
  </r>
  <r>
    <n v="9509"/>
    <s v="CAMANA AUTO"/>
    <s v="MI0513876"/>
    <s v="00696990159"/>
    <n v="30253"/>
    <n v="2804"/>
    <x v="0"/>
    <n v="33058"/>
    <n v="24788"/>
    <n v="2824"/>
    <x v="3307"/>
    <n v="682"/>
    <n v="390"/>
    <n v="0"/>
    <x v="1"/>
  </r>
  <r>
    <n v="9510"/>
    <s v="COOPERATIVA PULIZIE RAVENNA"/>
    <s v="RA0085103"/>
    <s v="00209050392"/>
    <n v="30252"/>
    <n v="306"/>
    <x v="0"/>
    <n v="30558"/>
    <n v="1072"/>
    <n v="4216"/>
    <x v="6597"/>
    <n v="1391"/>
    <n v="742"/>
    <n v="0"/>
    <x v="8"/>
  </r>
  <r>
    <n v="9511"/>
    <s v="POLIGRAFICO CALCOGRAFIA &amp;"/>
    <s v="PZ0064840"/>
    <s v="00799370762"/>
    <n v="30250"/>
    <n v="316"/>
    <x v="0"/>
    <n v="30865"/>
    <n v="12088"/>
    <n v="4404"/>
    <x v="1638"/>
    <n v="702"/>
    <n v="462"/>
    <n v="3294"/>
    <x v="0"/>
  </r>
  <r>
    <n v="9512"/>
    <s v="DATOR % DATOR G.M.B.H."/>
    <s v="BZ0130939"/>
    <s v="01589990215"/>
    <n v="30249"/>
    <n v="650"/>
    <x v="0"/>
    <n v="30899"/>
    <n v="18383"/>
    <n v="3755"/>
    <x v="5678"/>
    <n v="1219"/>
    <n v="753"/>
    <n v="0"/>
    <x v="0"/>
  </r>
  <r>
    <n v="9513"/>
    <s v="AUTOSAMA"/>
    <s v="MI0663002"/>
    <s v="00766550156"/>
    <n v="30249"/>
    <n v="1338"/>
    <x v="0"/>
    <n v="29078"/>
    <n v="22057"/>
    <n v="3279"/>
    <x v="996"/>
    <n v="1468"/>
    <n v="707"/>
    <n v="520"/>
    <x v="4"/>
  </r>
  <r>
    <n v="9514"/>
    <s v="COLOSIO"/>
    <s v="BS0195268"/>
    <s v="00483230173"/>
    <n v="30241"/>
    <n v="77"/>
    <x v="0"/>
    <n v="30628"/>
    <n v="14249"/>
    <n v="3870"/>
    <x v="6598"/>
    <n v="4539"/>
    <n v="2191"/>
    <n v="3667"/>
    <x v="0"/>
  </r>
  <r>
    <n v="9515"/>
    <s v="PRIMPEX PLASTICHE RIUNITE ITALIANE"/>
    <s v="PO0342819"/>
    <s v="01929120481"/>
    <n v="30231"/>
    <n v="21"/>
    <x v="0"/>
    <n v="30252"/>
    <n v="28892"/>
    <n v="1286"/>
    <x v="766"/>
    <n v="-111"/>
    <n v="23"/>
    <n v="0"/>
    <x v="0"/>
  </r>
  <r>
    <n v="9516"/>
    <s v="LUBEX"/>
    <s v="MI1027275"/>
    <s v="04628290159"/>
    <n v="30231"/>
    <n v="94"/>
    <x v="0"/>
    <n v="30325"/>
    <n v="24113"/>
    <n v="1735"/>
    <x v="6599"/>
    <n v="850"/>
    <n v="448"/>
    <n v="2423"/>
    <x v="2"/>
  </r>
  <r>
    <n v="9517"/>
    <s v="CIWIFURS"/>
    <s v="MI0836236"/>
    <s v="00812980159"/>
    <n v="30227"/>
    <n v="467"/>
    <x v="0"/>
    <n v="30694"/>
    <n v="13646"/>
    <n v="12962"/>
    <x v="20"/>
    <n v="824"/>
    <n v="750"/>
    <n v="0"/>
    <x v="0"/>
  </r>
  <r>
    <n v="9518"/>
    <s v="TURBAN ITALIA"/>
    <s v="MI1119789"/>
    <s v="06774960154"/>
    <n v="30227"/>
    <n v="360"/>
    <x v="0"/>
    <n v="30587"/>
    <n v="533"/>
    <n v="29038"/>
    <x v="1521"/>
    <n v="-247"/>
    <n v="59"/>
    <n v="0"/>
    <x v="1"/>
  </r>
  <r>
    <n v="9519"/>
    <s v="SO.GE.MI."/>
    <s v="CN0218150"/>
    <s v="01810870244"/>
    <n v="30226"/>
    <n v="339"/>
    <x v="0"/>
    <n v="29928"/>
    <n v="14306"/>
    <n v="5771"/>
    <x v="6600"/>
    <n v="830"/>
    <n v="525"/>
    <n v="4509"/>
    <x v="8"/>
  </r>
  <r>
    <n v="9520"/>
    <s v="BONO E DITTA"/>
    <s v="TP0041854"/>
    <s v="00059390815"/>
    <n v="30223"/>
    <n v="2108"/>
    <x v="0"/>
    <n v="29565"/>
    <n v="23339"/>
    <n v="3337"/>
    <x v="6601"/>
    <n v="2153"/>
    <n v="917"/>
    <n v="201"/>
    <x v="1"/>
  </r>
  <r>
    <n v="9521"/>
    <s v="ALA"/>
    <s v="MI1352641"/>
    <s v="01897560130"/>
    <n v="30221"/>
    <n v="4893"/>
    <x v="0"/>
    <n v="35114"/>
    <n v="26243"/>
    <n v="2965"/>
    <x v="6602"/>
    <n v="713"/>
    <n v="358"/>
    <n v="700"/>
    <x v="4"/>
  </r>
  <r>
    <n v="9522"/>
    <s v="GRUPPO EDITORIALE JACKSON"/>
    <s v="MI1232846"/>
    <s v="08547770159"/>
    <n v="30220"/>
    <n v="2691"/>
    <x v="0"/>
    <n v="32911"/>
    <n v="3379"/>
    <n v="18934"/>
    <x v="2525"/>
    <n v="-2186"/>
    <n v="234"/>
    <n v="0"/>
    <x v="3"/>
  </r>
  <r>
    <n v="9523"/>
    <s v="NUOVA TECNODELTA"/>
    <s v="AT0058217"/>
    <s v="02324240015"/>
    <n v="30218"/>
    <n v="65"/>
    <x v="0"/>
    <n v="29532"/>
    <n v="13828"/>
    <n v="3795"/>
    <x v="4498"/>
    <n v="1588"/>
    <n v="959"/>
    <n v="5468"/>
    <x v="8"/>
  </r>
  <r>
    <n v="9524"/>
    <s v="MEGAWATT"/>
    <s v="NA0327226"/>
    <s v="03246210631"/>
    <n v="30217"/>
    <n v="1958"/>
    <x v="0"/>
    <n v="32272"/>
    <n v="28443"/>
    <n v="1144"/>
    <x v="3863"/>
    <n v="454"/>
    <n v="285"/>
    <n v="0"/>
    <x v="4"/>
  </r>
  <r>
    <n v="9525"/>
    <s v="TORRI"/>
    <s v="VI0239470"/>
    <s v="02551610245"/>
    <n v="30212"/>
    <n v="730"/>
    <x v="0"/>
    <n v="33730"/>
    <n v="14777"/>
    <n v="8080"/>
    <x v="1344"/>
    <n v="1122"/>
    <n v="1020"/>
    <n v="1049"/>
    <x v="5"/>
  </r>
  <r>
    <n v="9526"/>
    <s v="LOGISTICA ITALIA"/>
    <s v="MI1407471"/>
    <s v="10784990151"/>
    <n v="30211"/>
    <n v="72"/>
    <x v="0"/>
    <n v="30283"/>
    <n v="0"/>
    <n v="20777"/>
    <x v="1862"/>
    <n v="1410"/>
    <n v="707"/>
    <n v="0"/>
    <x v="8"/>
  </r>
  <r>
    <n v="9527"/>
    <s v="SAIA BURGESS ELECTRONICS"/>
    <s v="MI1500338"/>
    <s v="11842790153"/>
    <n v="30208"/>
    <n v="371"/>
    <x v="0"/>
    <n v="30861"/>
    <n v="20486"/>
    <n v="2829"/>
    <x v="2942"/>
    <n v="-968"/>
    <n v="512"/>
    <n v="10347"/>
    <x v="5"/>
  </r>
  <r>
    <n v="9528"/>
    <s v="GIOVANNI VIGNUDA"/>
    <s v="UD0118243"/>
    <s v="00269930301"/>
    <n v="30207"/>
    <n v="520"/>
    <x v="0"/>
    <n v="31693"/>
    <n v="24044"/>
    <n v="2363"/>
    <x v="6162"/>
    <n v="1452"/>
    <n v="756"/>
    <n v="4095"/>
    <x v="1"/>
  </r>
  <r>
    <n v="9529"/>
    <s v="VARISCO POMPE"/>
    <s v="PD0105307"/>
    <s v="00209080282"/>
    <n v="30201"/>
    <n v="72"/>
    <x v="0"/>
    <n v="30443"/>
    <n v="11762"/>
    <n v="4742"/>
    <x v="6603"/>
    <n v="1379"/>
    <n v="1042"/>
    <n v="5032"/>
    <x v="9"/>
  </r>
  <r>
    <n v="9530"/>
    <s v="MESDAN"/>
    <s v="BS0204405"/>
    <s v="00556520179"/>
    <n v="30192"/>
    <n v="563"/>
    <x v="0"/>
    <n v="30777"/>
    <n v="7640"/>
    <n v="8391"/>
    <x v="6604"/>
    <n v="7196"/>
    <n v="3151"/>
    <n v="79"/>
    <x v="1"/>
  </r>
  <r>
    <n v="9531"/>
    <s v="TECNOPLAST"/>
    <s v="PN0017964"/>
    <s v="00112850938"/>
    <n v="30191"/>
    <n v="295"/>
    <x v="0"/>
    <n v="30449"/>
    <n v="11600"/>
    <n v="9814"/>
    <x v="6605"/>
    <n v="870"/>
    <n v="693"/>
    <n v="1962"/>
    <x v="5"/>
  </r>
  <r>
    <n v="9532"/>
    <s v="DURKOPP ADLER ITALIA"/>
    <s v="MI1380395"/>
    <s v="10509300157"/>
    <n v="30187"/>
    <n v="91"/>
    <x v="0"/>
    <n v="30278"/>
    <n v="26424"/>
    <n v="1343"/>
    <x v="6606"/>
    <n v="1300"/>
    <n v="555"/>
    <n v="0"/>
    <x v="1"/>
  </r>
  <r>
    <n v="9533"/>
    <s v="DARMA"/>
    <s v="TO0765896"/>
    <s v="06168770011"/>
    <n v="30183"/>
    <n v="172"/>
    <x v="0"/>
    <n v="30355"/>
    <n v="11606"/>
    <n v="6466"/>
    <x v="6607"/>
    <n v="576"/>
    <n v="514"/>
    <n v="337"/>
    <x v="0"/>
  </r>
  <r>
    <n v="9534"/>
    <s v="MEDITERRANEA DI NAVIGAZIONE"/>
    <s v="TS0088776"/>
    <s v="02494690825"/>
    <n v="30177"/>
    <n v="3151"/>
    <x v="0"/>
    <n v="33328"/>
    <n v="1874"/>
    <n v="8692"/>
    <x v="6608"/>
    <n v="2252"/>
    <n v="-623"/>
    <n v="36878"/>
    <x v="1"/>
  </r>
  <r>
    <n v="9535"/>
    <s v="SANGIORGI LEGNAMI"/>
    <s v="BO0347792"/>
    <s v="04163110374"/>
    <n v="30173"/>
    <n v="299"/>
    <x v="0"/>
    <n v="31080"/>
    <n v="23109"/>
    <n v="5491"/>
    <x v="417"/>
    <n v="915"/>
    <n v="546"/>
    <n v="4111"/>
    <x v="2"/>
  </r>
  <r>
    <n v="9536"/>
    <s v="ERNESTO MALVESTITI"/>
    <s v="MI0842918"/>
    <s v="00808080154"/>
    <n v="30167"/>
    <n v="7"/>
    <x v="0"/>
    <n v="30276"/>
    <n v="8796"/>
    <n v="4631"/>
    <x v="1866"/>
    <n v="3543"/>
    <n v="1870"/>
    <n v="0"/>
    <x v="3"/>
  </r>
  <r>
    <n v="9537"/>
    <s v="CIMES"/>
    <s v="MI1010132"/>
    <s v="04412930150"/>
    <n v="30165"/>
    <n v="1162"/>
    <x v="0"/>
    <n v="31327"/>
    <n v="889"/>
    <n v="1514"/>
    <x v="6609"/>
    <n v="1451"/>
    <n v="1691"/>
    <n v="0"/>
    <x v="3"/>
  </r>
  <r>
    <n v="9538"/>
    <s v="MODEL MASTER"/>
    <s v="TO0752772"/>
    <s v="03206510723"/>
    <n v="30164"/>
    <n v="210"/>
    <x v="0"/>
    <n v="29647"/>
    <n v="2843"/>
    <n v="4505"/>
    <x v="6610"/>
    <n v="5132"/>
    <n v="2418"/>
    <n v="2500"/>
    <x v="3"/>
  </r>
  <r>
    <n v="9539"/>
    <s v="PINATO TESSUTI"/>
    <s v="PD0234634"/>
    <s v="02501670281"/>
    <n v="30161"/>
    <n v="661"/>
    <x v="0"/>
    <n v="30822"/>
    <n v="19642"/>
    <n v="8502"/>
    <x v="6611"/>
    <n v="282"/>
    <n v="254"/>
    <n v="1539"/>
    <x v="1"/>
  </r>
  <r>
    <n v="9540"/>
    <s v="PALAGINI"/>
    <s v="FI0291573"/>
    <s v="01707260483"/>
    <n v="30159"/>
    <n v="518"/>
    <x v="0"/>
    <n v="30677"/>
    <n v="19085"/>
    <n v="2132"/>
    <x v="6208"/>
    <n v="-85"/>
    <n v="88"/>
    <n v="0"/>
    <x v="4"/>
  </r>
  <r>
    <n v="9541"/>
    <s v="OTLAV"/>
    <s v="TV0145372"/>
    <s v="01171050261"/>
    <n v="30159"/>
    <n v="292"/>
    <x v="0"/>
    <n v="30482"/>
    <n v="7866"/>
    <n v="8761"/>
    <x v="6612"/>
    <n v="4908"/>
    <n v="2195"/>
    <n v="363"/>
    <x v="4"/>
  </r>
  <r>
    <n v="9542"/>
    <s v="VALMOTOR"/>
    <s v="TO0727650"/>
    <s v="05659850019"/>
    <n v="30152"/>
    <n v="12"/>
    <x v="0"/>
    <n v="30164"/>
    <n v="27542"/>
    <n v="1519"/>
    <x v="5780"/>
    <n v="1171"/>
    <n v="545"/>
    <n v="1548"/>
    <x v="2"/>
  </r>
  <r>
    <n v="9543"/>
    <s v="UNIFRIGO GADUS"/>
    <s v="NA0289081"/>
    <s v="00660710633"/>
    <n v="30149"/>
    <n v="4"/>
    <x v="0"/>
    <n v="30153"/>
    <n v="27497"/>
    <n v="2899"/>
    <x v="6557"/>
    <n v="213"/>
    <n v="132"/>
    <n v="0"/>
    <x v="3"/>
  </r>
  <r>
    <n v="9544"/>
    <s v="NEWFORM"/>
    <s v="AP0133347"/>
    <s v="01418400444"/>
    <n v="30144"/>
    <n v="38"/>
    <x v="0"/>
    <n v="31285"/>
    <n v="25412"/>
    <n v="2176"/>
    <x v="1114"/>
    <n v="769"/>
    <n v="356"/>
    <n v="0"/>
    <x v="0"/>
  </r>
  <r>
    <n v="9545"/>
    <s v="I.PELAGATTI VED.CHIARI"/>
    <s v="PR0048523"/>
    <s v="00143180347"/>
    <n v="30143"/>
    <n v="828"/>
    <x v="0"/>
    <n v="30883"/>
    <n v="24899"/>
    <n v="1370"/>
    <x v="5099"/>
    <n v="121"/>
    <n v="154"/>
    <n v="81"/>
    <x v="0"/>
  </r>
  <r>
    <n v="9546"/>
    <s v="CENTERAUTO"/>
    <s v="BO0260925"/>
    <s v="03051810376"/>
    <n v="30135"/>
    <n v="3511"/>
    <x v="0"/>
    <n v="33646"/>
    <n v="26550"/>
    <n v="2989"/>
    <x v="3610"/>
    <n v="-926"/>
    <n v="88"/>
    <n v="1995"/>
    <x v="5"/>
  </r>
  <r>
    <n v="9547"/>
    <s v="ITALOGITEC"/>
    <s v="BG0291796"/>
    <s v="02470980166"/>
    <n v="30135"/>
    <n v="0"/>
    <x v="0"/>
    <n v="30135"/>
    <n v="2"/>
    <n v="29935"/>
    <x v="400"/>
    <n v="26"/>
    <n v="21"/>
    <n v="0"/>
    <x v="3"/>
  </r>
  <r>
    <n v="9548"/>
    <s v="EDILBASSO ."/>
    <s v="PD0168103"/>
    <s v="00999290281"/>
    <n v="30134"/>
    <n v="132"/>
    <x v="0"/>
    <n v="33139"/>
    <n v="9114"/>
    <n v="15933"/>
    <x v="3410"/>
    <n v="870"/>
    <n v="598"/>
    <n v="2569"/>
    <x v="5"/>
  </r>
  <r>
    <n v="9549"/>
    <s v="AMEDEO BONFIGLIOLI"/>
    <s v="BO0054781"/>
    <s v="00325000370"/>
    <n v="30132"/>
    <n v="44"/>
    <x v="0"/>
    <n v="30176"/>
    <n v="26889"/>
    <n v="577"/>
    <x v="6613"/>
    <n v="1151"/>
    <n v="541"/>
    <n v="0"/>
    <x v="6"/>
  </r>
  <r>
    <n v="9550"/>
    <s v="BOEMOS INDUSTRIA CALZATURE"/>
    <s v="FI0442054"/>
    <s v="04340070483"/>
    <n v="30132"/>
    <n v="256"/>
    <x v="0"/>
    <n v="30614"/>
    <n v="17871"/>
    <n v="6971"/>
    <x v="3597"/>
    <n v="378"/>
    <n v="320"/>
    <n v="500"/>
    <x v="7"/>
  </r>
  <r>
    <n v="9551"/>
    <s v="COSMA"/>
    <s v="TO0450886"/>
    <s v="00810940015"/>
    <n v="30126"/>
    <n v="2466"/>
    <x v="0"/>
    <n v="32438"/>
    <n v="19549"/>
    <n v="4698"/>
    <x v="6614"/>
    <n v="-399"/>
    <n v="228"/>
    <n v="0"/>
    <x v="4"/>
  </r>
  <r>
    <n v="9552"/>
    <s v="SINTED"/>
    <s v="MI1260832"/>
    <s v="09005290151"/>
    <n v="30122"/>
    <n v="95"/>
    <x v="0"/>
    <n v="26822"/>
    <n v="7730"/>
    <n v="13672"/>
    <x v="6615"/>
    <n v="-2254"/>
    <n v="216"/>
    <n v="0"/>
    <x v="3"/>
  </r>
  <r>
    <n v="9553"/>
    <s v="CENTRUFFICIO LORETO"/>
    <s v="MI1215041"/>
    <s v="08312370151"/>
    <n v="30120"/>
    <n v="492"/>
    <x v="0"/>
    <n v="32127"/>
    <n v="16701"/>
    <n v="555"/>
    <x v="5764"/>
    <n v="2772"/>
    <n v="1399"/>
    <n v="3187"/>
    <x v="8"/>
  </r>
  <r>
    <n v="9554"/>
    <s v="S.A.C.I. ."/>
    <s v="PG0103346"/>
    <s v="00245990544"/>
    <n v="30119"/>
    <n v="290"/>
    <x v="0"/>
    <n v="30365"/>
    <n v="18523"/>
    <n v="6576"/>
    <x v="4853"/>
    <n v="818"/>
    <n v="518"/>
    <n v="3817"/>
    <x v="8"/>
  </r>
  <r>
    <n v="9555"/>
    <s v="FATTORIE MARCHIGIANE"/>
    <s v="PS0080446"/>
    <s v="00433920410"/>
    <n v="30118"/>
    <n v="1855"/>
    <x v="0"/>
    <n v="31359"/>
    <n v="23389"/>
    <n v="3370"/>
    <x v="2239"/>
    <n v="1472"/>
    <n v="0"/>
    <n v="6575"/>
    <x v="9"/>
  </r>
  <r>
    <n v="9556"/>
    <s v="CTE"/>
    <s v="TN0100620"/>
    <s v="00492380225"/>
    <n v="30110"/>
    <n v="955"/>
    <x v="0"/>
    <n v="32983"/>
    <n v="23129"/>
    <n v="3738"/>
    <x v="3899"/>
    <n v="1849"/>
    <n v="914"/>
    <n v="454"/>
    <x v="1"/>
  </r>
  <r>
    <n v="9557"/>
    <s v="INDUSTRIE BIAGIOLI"/>
    <s v="LU0087127"/>
    <s v="00276270469"/>
    <n v="30108"/>
    <n v="849"/>
    <x v="0"/>
    <n v="32334"/>
    <n v="14308"/>
    <n v="6570"/>
    <x v="6616"/>
    <n v="403"/>
    <n v="380"/>
    <n v="15756"/>
    <x v="1"/>
  </r>
  <r>
    <n v="9558"/>
    <s v="CASEIFICI ZANI F.LLI"/>
    <s v="BS0152162"/>
    <s v="00297810178"/>
    <n v="30105"/>
    <n v="336"/>
    <x v="0"/>
    <n v="29106"/>
    <n v="19896"/>
    <n v="2793"/>
    <x v="6617"/>
    <n v="453"/>
    <n v="366"/>
    <n v="3054"/>
    <x v="8"/>
  </r>
  <r>
    <n v="9559"/>
    <s v="EUROTRADING"/>
    <s v="VR0215462"/>
    <s v="02066380235"/>
    <n v="30105"/>
    <n v="418"/>
    <x v="0"/>
    <n v="30523"/>
    <n v="19521"/>
    <n v="1598"/>
    <x v="4991"/>
    <n v="4394"/>
    <n v="1960"/>
    <n v="1831"/>
    <x v="0"/>
  </r>
  <r>
    <n v="9560"/>
    <s v="G.E.A. GRUPPO EUROPEO ALIMENTARE"/>
    <s v="RM0765847"/>
    <s v="04416581009"/>
    <n v="30105"/>
    <n v="39"/>
    <x v="0"/>
    <n v="30144"/>
    <n v="24571"/>
    <n v="3342"/>
    <x v="5099"/>
    <n v="465"/>
    <n v="276"/>
    <n v="0"/>
    <x v="0"/>
  </r>
  <r>
    <n v="9561"/>
    <s v="LA PLASTIVENETA"/>
    <s v="PD0155011"/>
    <s v="00863220281"/>
    <n v="30097"/>
    <n v="331"/>
    <x v="0"/>
    <n v="30743"/>
    <n v="16114"/>
    <n v="4808"/>
    <x v="6525"/>
    <n v="910"/>
    <n v="714"/>
    <n v="15660"/>
    <x v="4"/>
  </r>
  <r>
    <n v="9562"/>
    <s v="EDIZIONI LA REPUBBLICA"/>
    <s v="RM0773060"/>
    <s v="08843010151"/>
    <n v="30095"/>
    <n v="0"/>
    <x v="0"/>
    <n v="29327"/>
    <n v="4890"/>
    <n v="16404"/>
    <x v="6618"/>
    <n v="2532"/>
    <n v="1244"/>
    <n v="0"/>
    <x v="0"/>
  </r>
  <r>
    <n v="9563"/>
    <s v="SAM HYDRAULIK"/>
    <s v="RE0121493"/>
    <s v="00232980359"/>
    <n v="30093"/>
    <n v="100"/>
    <x v="0"/>
    <n v="30247"/>
    <n v="12844"/>
    <n v="7728"/>
    <x v="1145"/>
    <n v="452"/>
    <n v="361"/>
    <n v="11093"/>
    <x v="0"/>
  </r>
  <r>
    <n v="9564"/>
    <s v="SPINELLI"/>
    <s v="GE0291785"/>
    <s v="02716640103"/>
    <n v="30092"/>
    <n v="1062"/>
    <x v="0"/>
    <n v="31154"/>
    <n v="1518"/>
    <n v="20277"/>
    <x v="6619"/>
    <n v="301"/>
    <n v="270"/>
    <n v="672"/>
    <x v="2"/>
  </r>
  <r>
    <n v="9565"/>
    <s v="LA FORGIA DI BOLLATE"/>
    <s v="MI0538383"/>
    <s v="00695740159"/>
    <n v="30087"/>
    <n v="75"/>
    <x v="0"/>
    <n v="30162"/>
    <n v="15447"/>
    <n v="6935"/>
    <x v="6620"/>
    <n v="1058"/>
    <n v="614"/>
    <n v="1700"/>
    <x v="0"/>
  </r>
  <r>
    <n v="9566"/>
    <s v="P.M.CHEMICALS"/>
    <s v="MI1170634"/>
    <s v="07630240153"/>
    <n v="30085"/>
    <n v="97"/>
    <x v="0"/>
    <n v="30182"/>
    <n v="25255"/>
    <n v="1553"/>
    <x v="2660"/>
    <n v="407"/>
    <n v="233"/>
    <n v="0"/>
    <x v="1"/>
  </r>
  <r>
    <n v="9567"/>
    <s v="CONFORTI"/>
    <s v="VR0169996"/>
    <s v="01255970236"/>
    <n v="30084"/>
    <n v="230"/>
    <x v="0"/>
    <n v="29059"/>
    <n v="9136"/>
    <n v="8586"/>
    <x v="6621"/>
    <n v="-1455"/>
    <n v="343"/>
    <n v="0"/>
    <x v="8"/>
  </r>
  <r>
    <n v="9568"/>
    <s v="ERREVI"/>
    <s v="TO0446462"/>
    <s v="00527430011"/>
    <n v="30075"/>
    <n v="1136"/>
    <x v="0"/>
    <n v="31203"/>
    <n v="19934"/>
    <n v="4585"/>
    <x v="6622"/>
    <n v="1872"/>
    <n v="1083"/>
    <n v="2326"/>
    <x v="1"/>
  </r>
  <r>
    <n v="9569"/>
    <s v="PULIX COOP FORLI' SOC. COOP. A"/>
    <s v="FO0155991"/>
    <s v="00410120406"/>
    <n v="30074"/>
    <n v="443"/>
    <x v="0"/>
    <n v="30517"/>
    <n v="1520"/>
    <n v="6706"/>
    <x v="6623"/>
    <n v="1423"/>
    <n v="528"/>
    <n v="631"/>
    <x v="4"/>
  </r>
  <r>
    <n v="9570"/>
    <s v="FORTE HOTEL EDEN ROMA"/>
    <s v="RM0279299"/>
    <s v="00404330581"/>
    <n v="30073"/>
    <n v="1295"/>
    <x v="0"/>
    <n v="31368"/>
    <n v="3078"/>
    <n v="5242"/>
    <x v="6624"/>
    <n v="8479"/>
    <n v="2686"/>
    <n v="7307"/>
    <x v="3"/>
  </r>
  <r>
    <n v="9571"/>
    <s v="ARIC"/>
    <s v="TO0342807"/>
    <s v="00513240010"/>
    <n v="30070"/>
    <n v="254"/>
    <x v="0"/>
    <n v="30838"/>
    <n v="15725"/>
    <n v="6443"/>
    <x v="6086"/>
    <n v="3542"/>
    <n v="1628"/>
    <n v="0"/>
    <x v="8"/>
  </r>
  <r>
    <n v="9572"/>
    <s v="SAIDEL"/>
    <s v="MI0370268"/>
    <s v="00750070153"/>
    <n v="30068"/>
    <n v="441"/>
    <x v="0"/>
    <n v="30509"/>
    <n v="25395"/>
    <n v="1695"/>
    <x v="3162"/>
    <n v="-174"/>
    <n v="133"/>
    <n v="500"/>
    <x v="4"/>
  </r>
  <r>
    <n v="9573"/>
    <s v="LA GIULIA IND."/>
    <s v="GO0043742"/>
    <s v="00312110315"/>
    <n v="30065"/>
    <n v="139"/>
    <x v="0"/>
    <n v="30005"/>
    <n v="15820"/>
    <n v="5533"/>
    <x v="6625"/>
    <n v="191"/>
    <n v="472"/>
    <n v="0"/>
    <x v="5"/>
  </r>
  <r>
    <n v="9574"/>
    <s v="MAGMA EST"/>
    <s v="PD0201038"/>
    <s v="02080660281"/>
    <n v="30063"/>
    <n v="47"/>
    <x v="0"/>
    <n v="30110"/>
    <n v="29957"/>
    <n v="830"/>
    <x v="5089"/>
    <n v="234"/>
    <n v="127"/>
    <n v="14"/>
    <x v="8"/>
  </r>
  <r>
    <n v="9575"/>
    <s v="ADIGE BITUMI"/>
    <s v="TN0072048"/>
    <s v="00120920228"/>
    <n v="30060"/>
    <n v="396"/>
    <x v="0"/>
    <n v="30494"/>
    <n v="11725"/>
    <n v="8671"/>
    <x v="6626"/>
    <n v="1046"/>
    <n v="626"/>
    <n v="0"/>
    <x v="5"/>
  </r>
  <r>
    <n v="9576"/>
    <s v="VITALE SUD"/>
    <s v="CZ0096618"/>
    <s v="01235490792"/>
    <n v="30055"/>
    <n v="535"/>
    <x v="0"/>
    <n v="30590"/>
    <n v="26290"/>
    <n v="1780"/>
    <x v="3963"/>
    <n v="1253"/>
    <n v="640"/>
    <n v="301"/>
    <x v="1"/>
  </r>
  <r>
    <n v="9577"/>
    <s v="NUOVA RENOPRESS"/>
    <s v="BO0371285"/>
    <s v="00832471205"/>
    <n v="30054"/>
    <n v="836"/>
    <x v="0"/>
    <n v="31226"/>
    <n v="15127"/>
    <n v="4608"/>
    <x v="6627"/>
    <n v="89"/>
    <n v="360"/>
    <n v="3647"/>
    <x v="9"/>
  </r>
  <r>
    <n v="9578"/>
    <s v="OFFICINE FERROVIARIE WAGONS LITS E"/>
    <s v="RM0460963"/>
    <s v="04790100582"/>
    <n v="30047"/>
    <n v="198"/>
    <x v="0"/>
    <n v="30161"/>
    <n v="4504"/>
    <n v="5942"/>
    <x v="6628"/>
    <n v="1275"/>
    <n v="715"/>
    <n v="0"/>
    <x v="1"/>
  </r>
  <r>
    <n v="9579"/>
    <s v="FORGIATURA MAME'"/>
    <s v="BS0193504"/>
    <s v="00445480171"/>
    <n v="30046"/>
    <n v="12"/>
    <x v="0"/>
    <n v="29944"/>
    <n v="11864"/>
    <n v="8078"/>
    <x v="6629"/>
    <n v="2148"/>
    <n v="1416"/>
    <n v="2539"/>
    <x v="5"/>
  </r>
  <r>
    <n v="9580"/>
    <s v="TROMBETTA GIORGIO E C."/>
    <s v="RM0327124"/>
    <s v="00431900588"/>
    <n v="30045"/>
    <n v="360"/>
    <x v="0"/>
    <n v="30458"/>
    <n v="22466"/>
    <n v="1217"/>
    <x v="6578"/>
    <n v="410"/>
    <n v="201"/>
    <n v="3450"/>
    <x v="1"/>
  </r>
  <r>
    <n v="9581"/>
    <s v="FANTINO COSTRUZIONI ABBREVIABILE"/>
    <s v="CN0096885"/>
    <s v="00293940045"/>
    <n v="30044"/>
    <n v="891"/>
    <x v="0"/>
    <n v="22199"/>
    <n v="7154"/>
    <n v="10114"/>
    <x v="4088"/>
    <n v="333"/>
    <n v="286"/>
    <n v="1370"/>
    <x v="0"/>
  </r>
  <r>
    <n v="9582"/>
    <s v="RIGAMONTI FRANCESCO &amp; FIGLIO"/>
    <s v="CO0233358"/>
    <s v="02003880131"/>
    <n v="30044"/>
    <n v="21"/>
    <x v="0"/>
    <n v="32594"/>
    <n v="7872"/>
    <n v="16725"/>
    <x v="4168"/>
    <n v="1113"/>
    <n v="656"/>
    <n v="1500"/>
    <x v="1"/>
  </r>
  <r>
    <n v="9583"/>
    <s v="SUBALPINA GOMME"/>
    <s v="TO0688142"/>
    <s v="00844750265"/>
    <n v="30040"/>
    <n v="9"/>
    <x v="0"/>
    <n v="30049"/>
    <n v="26856"/>
    <n v="560"/>
    <x v="6630"/>
    <n v="237"/>
    <n v="182"/>
    <n v="0"/>
    <x v="2"/>
  </r>
  <r>
    <n v="9584"/>
    <s v="MANIFATTURA SATTA &amp; BOTTELLI"/>
    <s v="MI0076463"/>
    <s v="00781170154"/>
    <n v="30034"/>
    <n v="290"/>
    <x v="0"/>
    <n v="32109"/>
    <n v="6095"/>
    <n v="5052"/>
    <x v="6631"/>
    <n v="647"/>
    <n v="595"/>
    <n v="5518"/>
    <x v="3"/>
  </r>
  <r>
    <n v="9585"/>
    <s v="SCATOLIFICIO GIUNTOLI"/>
    <s v="PI0074470"/>
    <s v="00428070460"/>
    <n v="30033"/>
    <n v="340"/>
    <x v="0"/>
    <n v="30338"/>
    <n v="17562"/>
    <n v="5295"/>
    <x v="4414"/>
    <n v="-565"/>
    <n v="250"/>
    <n v="790"/>
    <x v="3"/>
  </r>
  <r>
    <n v="9586"/>
    <s v="GENERAL MEMBRANE"/>
    <s v="VE0231209"/>
    <s v="02647430277"/>
    <n v="30032"/>
    <n v="164"/>
    <x v="0"/>
    <n v="29887"/>
    <n v="16801"/>
    <n v="5993"/>
    <x v="5327"/>
    <n v="182"/>
    <n v="174"/>
    <n v="323"/>
    <x v="3"/>
  </r>
  <r>
    <n v="9587"/>
    <s v="OVER TEAK"/>
    <s v="BA0295257"/>
    <s v="04130560727"/>
    <n v="30029"/>
    <n v="60"/>
    <x v="0"/>
    <n v="29327"/>
    <n v="14974"/>
    <n v="10075"/>
    <x v="4408"/>
    <n v="367"/>
    <n v="19"/>
    <n v="347"/>
    <x v="1"/>
  </r>
  <r>
    <n v="9588"/>
    <s v="INDUSTRIE MECCANICHE BERGI OFB"/>
    <s v="VI0158023"/>
    <s v="01277430243"/>
    <n v="30027"/>
    <n v="272"/>
    <x v="0"/>
    <n v="30923"/>
    <n v="15564"/>
    <n v="6821"/>
    <x v="5607"/>
    <n v="283"/>
    <n v="470"/>
    <n v="4740"/>
    <x v="4"/>
  </r>
  <r>
    <n v="9589"/>
    <s v="COMEL"/>
    <s v="PD0127349"/>
    <s v="00615500287"/>
    <n v="30025"/>
    <n v="404"/>
    <x v="0"/>
    <n v="30428"/>
    <n v="13362"/>
    <n v="4618"/>
    <x v="3108"/>
    <n v="1739"/>
    <n v="1056"/>
    <n v="6511"/>
    <x v="4"/>
  </r>
  <r>
    <n v="9590"/>
    <s v="FRATELLI FACCHI"/>
    <s v="MI0383116"/>
    <s v="00730650157"/>
    <n v="30022"/>
    <n v="265"/>
    <x v="0"/>
    <n v="30287"/>
    <n v="1484"/>
    <n v="20689"/>
    <x v="6632"/>
    <n v="-519"/>
    <n v="304"/>
    <n v="1138"/>
    <x v="2"/>
  </r>
  <r>
    <n v="9591"/>
    <s v="&quot;EMMEZETA CASA DI PORDENONE SRL&quot;"/>
    <s v="VA0231106"/>
    <s v="01043380938"/>
    <n v="30020"/>
    <n v="122"/>
    <x v="0"/>
    <n v="30141"/>
    <n v="24161"/>
    <n v="2441"/>
    <x v="6044"/>
    <n v="533"/>
    <n v="362"/>
    <n v="0"/>
    <x v="3"/>
  </r>
  <r>
    <n v="9592"/>
    <s v="DOCKS CEREALI"/>
    <s v="RA0121067"/>
    <s v="01560160341"/>
    <n v="30019"/>
    <n v="636"/>
    <x v="0"/>
    <n v="30655"/>
    <n v="1357"/>
    <n v="14130"/>
    <x v="6633"/>
    <n v="340"/>
    <n v="314"/>
    <n v="41491"/>
    <x v="0"/>
  </r>
  <r>
    <n v="9593"/>
    <s v="FRIGO AUTOPORTO SUD F.A.S."/>
    <s v="BA0266821"/>
    <s v="03614850729"/>
    <n v="30017"/>
    <n v="449"/>
    <x v="0"/>
    <n v="30522"/>
    <n v="22087"/>
    <n v="5499"/>
    <x v="1475"/>
    <n v="138"/>
    <n v="45"/>
    <n v="426"/>
    <x v="0"/>
  </r>
  <r>
    <n v="9594"/>
    <s v="FRATELLI LOMBATTI (BREVEMENTE"/>
    <s v="PR0078873"/>
    <s v="00353700347"/>
    <n v="30010"/>
    <n v="2490"/>
    <x v="0"/>
    <n v="32500"/>
    <n v="25434"/>
    <n v="3199"/>
    <x v="6081"/>
    <n v="1121"/>
    <n v="414"/>
    <n v="85"/>
    <x v="5"/>
  </r>
  <r>
    <n v="9595"/>
    <s v="PETO ITALIANA"/>
    <s v="PR0098490"/>
    <s v="00152150348"/>
    <n v="30006"/>
    <n v="398"/>
    <x v="0"/>
    <n v="30404"/>
    <n v="12777"/>
    <n v="4212"/>
    <x v="6634"/>
    <n v="7398"/>
    <n v="3300"/>
    <n v="3492"/>
    <x v="3"/>
  </r>
  <r>
    <n v="9596"/>
    <s v="SOCIETA' CAVARELLI CISA"/>
    <s v="PG0043367"/>
    <s v="00152270542"/>
    <n v="30006"/>
    <n v="571"/>
    <x v="0"/>
    <n v="30576"/>
    <n v="0"/>
    <n v="27626"/>
    <x v="6635"/>
    <n v="-447"/>
    <n v="23"/>
    <n v="1631"/>
    <x v="5"/>
  </r>
  <r>
    <n v="9597"/>
    <s v="MAGURO"/>
    <s v="PR0161358"/>
    <s v="01541330344"/>
    <n v="30005"/>
    <n v="23"/>
    <x v="0"/>
    <n v="30028"/>
    <n v="78"/>
    <n v="28934"/>
    <x v="20"/>
    <n v="14801"/>
    <n v="86"/>
    <n v="138474"/>
    <x v="6"/>
  </r>
  <r>
    <n v="9598"/>
    <s v="CAAM"/>
    <s v="RE0044504"/>
    <s v="00175290352"/>
    <n v="30000"/>
    <n v="392"/>
    <x v="0"/>
    <n v="30392"/>
    <n v="21528"/>
    <n v="2758"/>
    <x v="6636"/>
    <n v="388"/>
    <n v="344"/>
    <n v="2000"/>
    <x v="7"/>
  </r>
  <r>
    <n v="9599"/>
    <s v="QUATTROPETROLI"/>
    <s v="PT0116870"/>
    <s v="01074910470"/>
    <n v="29996"/>
    <n v="90"/>
    <x v="0"/>
    <n v="30086"/>
    <n v="26775"/>
    <n v="860"/>
    <x v="3714"/>
    <n v="883"/>
    <n v="436"/>
    <n v="489"/>
    <x v="4"/>
  </r>
  <r>
    <n v="9600"/>
    <s v="BUBOLA &amp; NAIBO"/>
    <s v="TV0172552"/>
    <s v="00856410261"/>
    <n v="29985"/>
    <n v="213"/>
    <x v="0"/>
    <n v="30442"/>
    <n v="12403"/>
    <n v="10646"/>
    <x v="5093"/>
    <n v="43"/>
    <n v="317"/>
    <n v="9"/>
    <x v="3"/>
  </r>
  <r>
    <n v="9601"/>
    <s v="RUBINETTERIE MARIANI"/>
    <s v="BG0115625"/>
    <s v="00230610164"/>
    <n v="29983"/>
    <n v="276"/>
    <x v="0"/>
    <n v="31023"/>
    <n v="16867"/>
    <n v="7595"/>
    <x v="6637"/>
    <n v="-48"/>
    <n v="219"/>
    <n v="1152"/>
    <x v="8"/>
  </r>
  <r>
    <n v="9602"/>
    <s v="3V COGEIM"/>
    <s v="MI0951752"/>
    <s v="03372770150"/>
    <n v="29982"/>
    <n v="1266"/>
    <x v="0"/>
    <n v="31668"/>
    <n v="12945"/>
    <n v="9430"/>
    <x v="6638"/>
    <n v="2494"/>
    <n v="1299"/>
    <n v="5590"/>
    <x v="8"/>
  </r>
  <r>
    <n v="9603"/>
    <s v="MANIFATTURA CATTANEO"/>
    <s v="VA0067642"/>
    <s v="00211380126"/>
    <n v="29980"/>
    <n v="127"/>
    <x v="0"/>
    <n v="30564"/>
    <n v="13738"/>
    <n v="4323"/>
    <x v="2668"/>
    <n v="4202"/>
    <n v="1971"/>
    <n v="2621"/>
    <x v="9"/>
  </r>
  <r>
    <n v="9604"/>
    <s v="AUTOURTITI"/>
    <s v="GE0318932"/>
    <s v="03116620109"/>
    <n v="29979"/>
    <n v="260"/>
    <x v="0"/>
    <n v="30239"/>
    <n v="27839"/>
    <n v="1402"/>
    <x v="6639"/>
    <n v="121"/>
    <n v="78"/>
    <n v="965"/>
    <x v="1"/>
  </r>
  <r>
    <n v="9605"/>
    <s v="SUPERMERCATI EUROPA -"/>
    <s v="TV0120042"/>
    <s v="00438440265"/>
    <n v="29977"/>
    <n v="214"/>
    <x v="0"/>
    <n v="30191"/>
    <n v="26240"/>
    <n v="795"/>
    <x v="2677"/>
    <n v="211"/>
    <n v="181"/>
    <n v="170"/>
    <x v="1"/>
  </r>
  <r>
    <n v="9606"/>
    <s v="LATERIZI BRUNORI"/>
    <s v="BO0166572"/>
    <s v="82001290392"/>
    <n v="29970"/>
    <n v="33"/>
    <x v="0"/>
    <n v="29823"/>
    <n v="8241"/>
    <n v="6175"/>
    <x v="4110"/>
    <n v="2377"/>
    <n v="1367"/>
    <n v="0"/>
    <x v="8"/>
  </r>
  <r>
    <n v="9607"/>
    <s v="CRENNA MARIO"/>
    <s v="VA0191632"/>
    <s v="01559500127"/>
    <n v="29963"/>
    <n v="73"/>
    <x v="0"/>
    <n v="30497"/>
    <n v="26738"/>
    <n v="1400"/>
    <x v="5537"/>
    <n v="441"/>
    <n v="256"/>
    <n v="2500"/>
    <x v="0"/>
  </r>
  <r>
    <n v="9608"/>
    <s v="GRUPPO MAGLIFICIO DEL CARLO"/>
    <s v="LU0121289"/>
    <s v="01157650464"/>
    <n v="29962"/>
    <n v="1287"/>
    <x v="0"/>
    <n v="35551"/>
    <n v="10733"/>
    <n v="9824"/>
    <x v="6640"/>
    <n v="817"/>
    <n v="740"/>
    <n v="13614"/>
    <x v="0"/>
  </r>
  <r>
    <n v="9609"/>
    <s v="CARTIERA ALTO MILANESE"/>
    <s v="BG0284743"/>
    <s v="00220250120"/>
    <n v="29962"/>
    <n v="63"/>
    <x v="0"/>
    <n v="30103"/>
    <n v="16887"/>
    <n v="4775"/>
    <x v="20"/>
    <n v="1376"/>
    <n v="241"/>
    <n v="0"/>
    <x v="4"/>
  </r>
  <r>
    <n v="9610"/>
    <s v="PROGRES PROGETTI"/>
    <s v="MI1444765"/>
    <s v="01504360023"/>
    <n v="29960"/>
    <n v="94"/>
    <x v="0"/>
    <n v="31356"/>
    <n v="5564"/>
    <n v="14488"/>
    <x v="6641"/>
    <n v="2727"/>
    <n v="1463"/>
    <n v="0"/>
    <x v="0"/>
  </r>
  <r>
    <n v="9611"/>
    <s v="SPORTSTAFF"/>
    <s v="RM0547227"/>
    <s v="06870320584"/>
    <n v="29959"/>
    <n v="91"/>
    <x v="0"/>
    <n v="30047"/>
    <n v="24515"/>
    <n v="1428"/>
    <x v="4230"/>
    <n v="1535"/>
    <n v="716"/>
    <n v="0"/>
    <x v="0"/>
  </r>
  <r>
    <n v="9612"/>
    <s v="RRC RENZO CAMBIANICA"/>
    <s v="MI1255072"/>
    <s v="08869940158"/>
    <n v="29956"/>
    <n v="1035"/>
    <x v="0"/>
    <n v="30461"/>
    <n v="8398"/>
    <n v="5135"/>
    <x v="3903"/>
    <n v="1202"/>
    <n v="862"/>
    <n v="0"/>
    <x v="2"/>
  </r>
  <r>
    <n v="9613"/>
    <s v="SITIE IMPIANTI INDUSTRIALI"/>
    <s v="FE0128493"/>
    <s v="01038020382"/>
    <n v="29953"/>
    <n v="219"/>
    <x v="0"/>
    <n v="28951"/>
    <n v="6081"/>
    <n v="5895"/>
    <x v="6642"/>
    <n v="1191"/>
    <n v="782"/>
    <n v="0"/>
    <x v="0"/>
  </r>
  <r>
    <n v="9614"/>
    <s v="SILVA"/>
    <s v="CN0057043"/>
    <s v="00184730042"/>
    <n v="29951"/>
    <n v="238"/>
    <x v="0"/>
    <n v="30771"/>
    <n v="10951"/>
    <n v="5458"/>
    <x v="3659"/>
    <n v="965"/>
    <n v="891"/>
    <n v="799"/>
    <x v="1"/>
  </r>
  <r>
    <n v="9615"/>
    <s v="STAINLESS STEEL INTERNATIONAL"/>
    <s v="MI1409842"/>
    <s v="02283180962"/>
    <n v="29943"/>
    <n v="39"/>
    <x v="0"/>
    <n v="26417"/>
    <n v="22817"/>
    <n v="1609"/>
    <x v="1098"/>
    <n v="153"/>
    <n v="86"/>
    <n v="12524"/>
    <x v="8"/>
  </r>
  <r>
    <n v="9616"/>
    <s v="C.D.M."/>
    <s v="TV0221011"/>
    <s v="00807240320"/>
    <n v="29942"/>
    <n v="102"/>
    <x v="0"/>
    <n v="30044"/>
    <n v="20093"/>
    <n v="3915"/>
    <x v="20"/>
    <n v="44"/>
    <n v="240"/>
    <n v="0"/>
    <x v="1"/>
  </r>
  <r>
    <n v="9617"/>
    <s v="F.I.V. FABBRICA ITALIANA VALVOLE"/>
    <s v="TV0166558"/>
    <s v="01737670263"/>
    <n v="29942"/>
    <n v="87"/>
    <x v="0"/>
    <n v="29731"/>
    <n v="16950"/>
    <n v="8513"/>
    <x v="5637"/>
    <n v="753"/>
    <n v="411"/>
    <n v="0"/>
    <x v="4"/>
  </r>
  <r>
    <n v="9618"/>
    <s v="TECNOSID"/>
    <s v="GE0234868"/>
    <s v="01012170104"/>
    <n v="29942"/>
    <n v="152"/>
    <x v="0"/>
    <n v="30051"/>
    <n v="25425"/>
    <n v="3038"/>
    <x v="6643"/>
    <n v="842"/>
    <n v="405"/>
    <n v="0"/>
    <x v="3"/>
  </r>
  <r>
    <n v="9619"/>
    <s v="MAC 2000"/>
    <s v="PG0108430"/>
    <s v="00322630542"/>
    <n v="29940"/>
    <n v="0"/>
    <x v="0"/>
    <n v="30440"/>
    <n v="17062"/>
    <n v="8070"/>
    <x v="2790"/>
    <n v="239"/>
    <n v="227"/>
    <n v="1602"/>
    <x v="8"/>
  </r>
  <r>
    <n v="9620"/>
    <s v="HARRIS CALORIFIC"/>
    <s v="BO0328534"/>
    <s v="09997680153"/>
    <n v="29935"/>
    <n v="54"/>
    <x v="0"/>
    <n v="29495"/>
    <n v="13125"/>
    <n v="1958"/>
    <x v="5554"/>
    <n v="5251"/>
    <n v="2481"/>
    <n v="0"/>
    <x v="4"/>
  </r>
  <r>
    <n v="9621"/>
    <s v="WITCO ITALIANA"/>
    <s v="MI0590572"/>
    <s v="00935490151"/>
    <n v="29933"/>
    <n v="80"/>
    <x v="0"/>
    <n v="30013"/>
    <n v="24960"/>
    <n v="1427"/>
    <x v="3784"/>
    <n v="271"/>
    <n v="131"/>
    <n v="0"/>
    <x v="5"/>
  </r>
  <r>
    <n v="9622"/>
    <s v="A.L.G.A. APPLICAZIONE LAVORAZIONE"/>
    <s v="MI0783951"/>
    <s v="00717420152"/>
    <n v="29930"/>
    <n v="102"/>
    <x v="0"/>
    <n v="32062"/>
    <n v="16889"/>
    <n v="2884"/>
    <x v="6644"/>
    <n v="205"/>
    <n v="484"/>
    <n v="9785"/>
    <x v="8"/>
  </r>
  <r>
    <n v="9623"/>
    <s v="G.B. GNUDI BRUNO"/>
    <s v="BO0173078"/>
    <s v="00326220373"/>
    <n v="29928"/>
    <n v="607"/>
    <x v="0"/>
    <n v="30535"/>
    <n v="21635"/>
    <n v="2784"/>
    <x v="2914"/>
    <n v="1850"/>
    <n v="981"/>
    <n v="330"/>
    <x v="5"/>
  </r>
  <r>
    <n v="9624"/>
    <s v="C.P.M. COOPERATIVA PADOVANA MURATOR"/>
    <s v="PD0124705"/>
    <s v="00409390283"/>
    <n v="29927"/>
    <n v="32"/>
    <x v="0"/>
    <n v="23478"/>
    <n v="7915"/>
    <n v="10323"/>
    <x v="6645"/>
    <n v="19"/>
    <n v="0"/>
    <n v="4220"/>
    <x v="1"/>
  </r>
  <r>
    <n v="9625"/>
    <s v="RINALDI L'ESPRESSO"/>
    <s v="MI0159227"/>
    <s v="00729860155"/>
    <n v="29927"/>
    <n v="244"/>
    <x v="0"/>
    <n v="30172"/>
    <n v="4"/>
    <n v="3796"/>
    <x v="6646"/>
    <n v="708"/>
    <n v="1241"/>
    <n v="0"/>
    <x v="9"/>
  </r>
  <r>
    <n v="9626"/>
    <s v="VERGELIO CALZATURE"/>
    <s v="MI0366828"/>
    <s v="00755900156"/>
    <n v="29922"/>
    <n v="62"/>
    <x v="0"/>
    <n v="29984"/>
    <n v="18524"/>
    <n v="2017"/>
    <x v="6647"/>
    <n v="3567"/>
    <n v="1303"/>
    <n v="2699"/>
    <x v="1"/>
  </r>
  <r>
    <n v="9627"/>
    <s v="CONCERIA ZUMAR"/>
    <s v="VI0183486"/>
    <s v="01780970248"/>
    <n v="29921"/>
    <n v="318"/>
    <x v="0"/>
    <n v="29462"/>
    <n v="21036"/>
    <n v="4803"/>
    <x v="2646"/>
    <n v="-3147"/>
    <n v="74"/>
    <n v="1027"/>
    <x v="5"/>
  </r>
  <r>
    <n v="9628"/>
    <s v="STANITALIANA"/>
    <s v="MI0825078"/>
    <s v="00842720153"/>
    <n v="29918"/>
    <n v="2300"/>
    <x v="0"/>
    <n v="32218"/>
    <n v="28770"/>
    <n v="5924"/>
    <x v="3718"/>
    <n v="-663"/>
    <n v="98"/>
    <n v="1720"/>
    <x v="1"/>
  </r>
  <r>
    <n v="9630"/>
    <s v="M. DI G. GORIZIA"/>
    <s v="GO0046261"/>
    <s v="00358340313"/>
    <n v="29915"/>
    <n v="420"/>
    <x v="0"/>
    <n v="30622"/>
    <n v="20723"/>
    <n v="3250"/>
    <x v="3229"/>
    <n v="-2554"/>
    <n v="276"/>
    <n v="4226"/>
    <x v="1"/>
  </r>
  <r>
    <n v="9631"/>
    <s v="CONTI COMPLETT"/>
    <s v="MI0640471"/>
    <s v="00831890157"/>
    <n v="29913"/>
    <n v="513"/>
    <x v="0"/>
    <n v="30368"/>
    <n v="9975"/>
    <n v="5293"/>
    <x v="6157"/>
    <n v="5087"/>
    <n v="2472"/>
    <n v="8344"/>
    <x v="2"/>
  </r>
  <r>
    <n v="9632"/>
    <s v="COOPIND SOC.COOP."/>
    <s v="MI1254553"/>
    <s v="08917330154"/>
    <n v="29912"/>
    <n v="325"/>
    <x v="0"/>
    <n v="14957"/>
    <n v="16"/>
    <n v="14204"/>
    <x v="3938"/>
    <n v="-4444"/>
    <n v="59"/>
    <n v="16939"/>
    <x v="3"/>
  </r>
  <r>
    <n v="9633"/>
    <s v="INGG. CARRIERO E BALDI"/>
    <s v="NA0234897"/>
    <s v="00269090635"/>
    <n v="29910"/>
    <n v="67"/>
    <x v="0"/>
    <n v="29812"/>
    <n v="4248"/>
    <n v="15898"/>
    <x v="5100"/>
    <n v="888"/>
    <n v="704"/>
    <n v="60498"/>
    <x v="3"/>
  </r>
  <r>
    <n v="9634"/>
    <s v="ARMES"/>
    <s v="VI0063773"/>
    <s v="00149440240"/>
    <n v="29906"/>
    <n v="275"/>
    <x v="0"/>
    <n v="33900"/>
    <n v="15382"/>
    <n v="7454"/>
    <x v="6648"/>
    <n v="1168"/>
    <n v="762"/>
    <n v="3299"/>
    <x v="3"/>
  </r>
  <r>
    <n v="9635"/>
    <s v="ALBI MARCELLINO"/>
    <s v="VR0184268"/>
    <s v="01562270239"/>
    <n v="29906"/>
    <n v="1022"/>
    <x v="0"/>
    <n v="29799"/>
    <n v="24594"/>
    <n v="1918"/>
    <x v="4771"/>
    <n v="-1141"/>
    <n v="105"/>
    <n v="5098"/>
    <x v="1"/>
  </r>
  <r>
    <n v="9636"/>
    <s v="TESEO"/>
    <s v="LU0155402"/>
    <s v="01628410464"/>
    <n v="29906"/>
    <n v="2178"/>
    <x v="0"/>
    <n v="31978"/>
    <n v="24213"/>
    <n v="5166"/>
    <x v="6649"/>
    <n v="252"/>
    <n v="303"/>
    <n v="3151"/>
    <x v="4"/>
  </r>
  <r>
    <n v="9637"/>
    <s v="CUCCIRELLI &amp; C. TESSUTI FANTASIA"/>
    <s v="VA0046520"/>
    <s v="00187390125"/>
    <n v="29905"/>
    <n v="128"/>
    <x v="0"/>
    <n v="30033"/>
    <n v="14212"/>
    <n v="7264"/>
    <x v="199"/>
    <n v="1507"/>
    <n v="814"/>
    <n v="1068"/>
    <x v="4"/>
  </r>
  <r>
    <n v="9638"/>
    <s v="PROTAC INTERNATIONAL COMPUTER"/>
    <s v="PD0261619"/>
    <s v="02691970285"/>
    <n v="29905"/>
    <n v="292"/>
    <x v="0"/>
    <n v="30197"/>
    <n v="28829"/>
    <n v="1288"/>
    <x v="684"/>
    <n v="146"/>
    <n v="38"/>
    <n v="0"/>
    <x v="2"/>
  </r>
  <r>
    <n v="9639"/>
    <s v="DEL DEBBIO"/>
    <s v="LU0072066"/>
    <s v="00146220462"/>
    <n v="29904"/>
    <n v="0"/>
    <x v="0"/>
    <n v="30057"/>
    <n v="11333"/>
    <n v="5098"/>
    <x v="2435"/>
    <n v="1834"/>
    <n v="1142"/>
    <n v="1019"/>
    <x v="3"/>
  </r>
  <r>
    <n v="9640"/>
    <s v="ITERBY ITALIANA MOBILI"/>
    <s v="PS0070665"/>
    <s v="00273210419"/>
    <n v="29904"/>
    <n v="202"/>
    <x v="0"/>
    <n v="30180"/>
    <n v="12961"/>
    <n v="9769"/>
    <x v="2167"/>
    <n v="358"/>
    <n v="262"/>
    <n v="12125"/>
    <x v="0"/>
  </r>
  <r>
    <n v="9641"/>
    <s v="SI SERVIZI"/>
    <s v="MI1341167"/>
    <s v="00260850086"/>
    <n v="29903"/>
    <n v="9"/>
    <x v="0"/>
    <n v="29912"/>
    <n v="5643"/>
    <n v="9742"/>
    <x v="6650"/>
    <n v="-1866"/>
    <n v="525"/>
    <n v="0"/>
    <x v="0"/>
  </r>
  <r>
    <n v="9642"/>
    <s v="ROHDE &amp; SCHWARZ ITALIA"/>
    <s v="RM0764105"/>
    <s v="02156670156"/>
    <n v="29901"/>
    <n v="1141"/>
    <x v="0"/>
    <n v="31042"/>
    <n v="18942"/>
    <n v="4411"/>
    <x v="6461"/>
    <n v="2186"/>
    <n v="758"/>
    <n v="0"/>
    <x v="5"/>
  </r>
  <r>
    <n v="9643"/>
    <s v="L.M. DEI F.LLI MONTICELLI"/>
    <s v="AN0064752"/>
    <s v="00109020420"/>
    <n v="29896"/>
    <n v="1"/>
    <x v="0"/>
    <n v="30266"/>
    <n v="12146"/>
    <n v="3606"/>
    <x v="6409"/>
    <n v="2019"/>
    <n v="1248"/>
    <n v="3039"/>
    <x v="3"/>
  </r>
  <r>
    <n v="9644"/>
    <s v="A.R.P.A. AZIENDA RIVESTIMENTI"/>
    <s v="RE0082731"/>
    <s v="00143510352"/>
    <n v="29893"/>
    <n v="72"/>
    <x v="0"/>
    <n v="31275"/>
    <n v="10498"/>
    <n v="9908"/>
    <x v="6651"/>
    <n v="667"/>
    <n v="638"/>
    <n v="1108"/>
    <x v="5"/>
  </r>
  <r>
    <n v="9645"/>
    <s v="DALLAN"/>
    <s v="TV0187603"/>
    <s v="02057900264"/>
    <n v="29892"/>
    <n v="113"/>
    <x v="0"/>
    <n v="33437"/>
    <n v="20942"/>
    <n v="6147"/>
    <x v="6652"/>
    <n v="3226"/>
    <n v="1500"/>
    <n v="0"/>
    <x v="6"/>
  </r>
  <r>
    <n v="9646"/>
    <s v="MISANO S.P.A.."/>
    <s v="BG0250193"/>
    <s v="01941880161"/>
    <n v="29891"/>
    <n v="192"/>
    <x v="0"/>
    <n v="30348"/>
    <n v="19277"/>
    <n v="4998"/>
    <x v="3964"/>
    <n v="395"/>
    <n v="378"/>
    <n v="8460"/>
    <x v="7"/>
  </r>
  <r>
    <n v="9647"/>
    <s v="DEPECHE MODE"/>
    <s v="MO0236616"/>
    <s v="01704190360"/>
    <n v="29889"/>
    <n v="274"/>
    <x v="0"/>
    <n v="30059"/>
    <n v="10626"/>
    <n v="14212"/>
    <x v="5403"/>
    <n v="2209"/>
    <n v="1240"/>
    <n v="183"/>
    <x v="4"/>
  </r>
  <r>
    <n v="9648"/>
    <s v="VEICOLI INDUSTRIALI PADANA"/>
    <s v="PC0111490"/>
    <s v="00859780330"/>
    <n v="29882"/>
    <n v="1248"/>
    <x v="0"/>
    <n v="30581"/>
    <n v="26940"/>
    <n v="1099"/>
    <x v="6522"/>
    <n v="338"/>
    <n v="271"/>
    <n v="7506"/>
    <x v="3"/>
  </r>
  <r>
    <n v="9649"/>
    <s v="CENTRO CARNE"/>
    <s v="TP0051522"/>
    <s v="00231130816"/>
    <n v="29882"/>
    <n v="32"/>
    <x v="0"/>
    <n v="29914"/>
    <n v="24772"/>
    <n v="1446"/>
    <x v="2603"/>
    <n v="775"/>
    <n v="417"/>
    <n v="0"/>
    <x v="8"/>
  </r>
  <r>
    <n v="9650"/>
    <s v="IMTA DESII MODE"/>
    <s v="PO0390943"/>
    <s v="03809910486"/>
    <n v="29881"/>
    <n v="192"/>
    <x v="0"/>
    <n v="29106"/>
    <n v="10589"/>
    <n v="14988"/>
    <x v="1927"/>
    <n v="-15"/>
    <n v="133"/>
    <n v="0"/>
    <x v="8"/>
  </r>
  <r>
    <n v="9651"/>
    <s v="MADE -"/>
    <s v="TO0689382"/>
    <s v="05162370018"/>
    <n v="29879"/>
    <n v="446"/>
    <x v="0"/>
    <n v="28388"/>
    <n v="13117"/>
    <n v="4315"/>
    <x v="4433"/>
    <n v="26320"/>
    <n v="6214"/>
    <n v="320"/>
    <x v="9"/>
  </r>
  <r>
    <n v="9652"/>
    <s v="SE.VE. PROMOTION SOCIETA DI"/>
    <s v="RM0700247"/>
    <s v="03780771006"/>
    <n v="29879"/>
    <n v="7"/>
    <x v="0"/>
    <n v="29886"/>
    <n v="22829"/>
    <n v="4171"/>
    <x v="5346"/>
    <n v="275"/>
    <n v="78"/>
    <n v="3408"/>
    <x v="1"/>
  </r>
  <r>
    <n v="9653"/>
    <s v="DISTILLERIE ILAS"/>
    <s v="BG0180878"/>
    <s v="00873370167"/>
    <n v="29877"/>
    <n v="135"/>
    <x v="0"/>
    <n v="30012"/>
    <n v="25787"/>
    <n v="881"/>
    <x v="6653"/>
    <n v="317"/>
    <n v="211"/>
    <n v="1205"/>
    <x v="1"/>
  </r>
  <r>
    <n v="9654"/>
    <s v="BERNARDI IMPIANTI INTERNATIONAL"/>
    <s v="MI1372778"/>
    <s v="01376080188"/>
    <n v="29877"/>
    <n v="252"/>
    <x v="0"/>
    <n v="32593"/>
    <n v="19338"/>
    <n v="8420"/>
    <x v="6654"/>
    <n v="418"/>
    <n v="284"/>
    <n v="471"/>
    <x v="8"/>
  </r>
  <r>
    <n v="9655"/>
    <s v="PRO INFANTIA"/>
    <s v="TO0235262"/>
    <s v="01090120013"/>
    <n v="29874"/>
    <n v="14"/>
    <x v="0"/>
    <n v="29888"/>
    <n v="4226"/>
    <n v="7747"/>
    <x v="6655"/>
    <n v="5577"/>
    <n v="2707"/>
    <n v="9755"/>
    <x v="0"/>
  </r>
  <r>
    <n v="9656"/>
    <s v="HYDOR"/>
    <s v="VI0175321"/>
    <s v="00865290241"/>
    <n v="29872"/>
    <n v="756"/>
    <x v="0"/>
    <n v="31770"/>
    <n v="14281"/>
    <n v="3465"/>
    <x v="4102"/>
    <n v="2280"/>
    <n v="1559"/>
    <n v="2072"/>
    <x v="0"/>
  </r>
  <r>
    <n v="9657"/>
    <s v="SOCIETA ITALIANA BREVETTI"/>
    <s v="RM0011013"/>
    <s v="00399970581"/>
    <n v="29866"/>
    <n v="7070"/>
    <x v="0"/>
    <n v="36936"/>
    <n v="522"/>
    <n v="21138"/>
    <x v="4485"/>
    <n v="5452"/>
    <n v="2681"/>
    <n v="78"/>
    <x v="4"/>
  </r>
  <r>
    <n v="9658"/>
    <s v="F.LLI PATERLINI COSTRUZIONI"/>
    <s v="BS0315165"/>
    <s v="03050540172"/>
    <n v="29865"/>
    <n v="80"/>
    <x v="0"/>
    <n v="30059"/>
    <n v="3344"/>
    <n v="19488"/>
    <x v="5558"/>
    <n v="343"/>
    <n v="433"/>
    <n v="2577"/>
    <x v="0"/>
  </r>
  <r>
    <n v="9659"/>
    <s v="CIEFFE FORNI INDUSTRIALI"/>
    <s v="TV0183046"/>
    <s v="01986230264"/>
    <n v="29862"/>
    <n v="33"/>
    <x v="0"/>
    <n v="29723"/>
    <n v="17310"/>
    <n v="7367"/>
    <x v="6656"/>
    <n v="923"/>
    <n v="577"/>
    <n v="9"/>
    <x v="0"/>
  </r>
  <r>
    <n v="9660"/>
    <s v="GRIFO"/>
    <s v="BS0225707"/>
    <s v="01023390170"/>
    <n v="29856"/>
    <n v="167"/>
    <x v="0"/>
    <n v="30023"/>
    <n v="24079"/>
    <n v="2616"/>
    <x v="4003"/>
    <n v="156"/>
    <n v="93"/>
    <n v="0"/>
    <x v="2"/>
  </r>
  <r>
    <n v="9661"/>
    <s v="BULLONERIE VITERIE GALVAGNO"/>
    <s v="TO0526135"/>
    <s v="01961730015"/>
    <n v="29855"/>
    <n v="479"/>
    <x v="0"/>
    <n v="32142"/>
    <n v="9227"/>
    <n v="8114"/>
    <x v="3498"/>
    <n v="793"/>
    <n v="954"/>
    <n v="1936"/>
    <x v="0"/>
  </r>
  <r>
    <n v="9662"/>
    <s v="BERGI"/>
    <s v="PD0235467"/>
    <s v="02084350269"/>
    <n v="29855"/>
    <n v="84"/>
    <x v="0"/>
    <n v="29939"/>
    <n v="25111"/>
    <n v="1909"/>
    <x v="5893"/>
    <n v="1536"/>
    <n v="651"/>
    <n v="8"/>
    <x v="1"/>
  </r>
  <r>
    <n v="9663"/>
    <s v="FIDIAS MANIFATTURE TESSILI"/>
    <s v="PO0302068"/>
    <s v="03099920484"/>
    <n v="29854"/>
    <n v="639"/>
    <x v="0"/>
    <n v="30493"/>
    <n v="7146"/>
    <n v="7225"/>
    <x v="6657"/>
    <n v="704"/>
    <n v="566"/>
    <n v="3000"/>
    <x v="8"/>
  </r>
  <r>
    <n v="9664"/>
    <s v="CALZATURIFICIO RAMBO"/>
    <s v="FI0405465"/>
    <s v="03988380485"/>
    <n v="29853"/>
    <n v="203"/>
    <x v="0"/>
    <n v="30511"/>
    <n v="16776"/>
    <n v="9804"/>
    <x v="6658"/>
    <n v="446"/>
    <n v="323"/>
    <n v="0"/>
    <x v="1"/>
  </r>
  <r>
    <n v="9665"/>
    <s v="TINO SANA"/>
    <s v="BG0224002"/>
    <s v="01630830162"/>
    <n v="29851"/>
    <n v="57"/>
    <x v="0"/>
    <n v="35339"/>
    <n v="9523"/>
    <n v="13452"/>
    <x v="6659"/>
    <n v="4843"/>
    <n v="2319"/>
    <n v="1700"/>
    <x v="4"/>
  </r>
  <r>
    <n v="9666"/>
    <s v="ELCOM SYSTEM"/>
    <s v="PG0126866"/>
    <s v="01160340541"/>
    <n v="29848"/>
    <n v="492"/>
    <x v="0"/>
    <n v="30254"/>
    <n v="19786"/>
    <n v="3340"/>
    <x v="1360"/>
    <n v="928"/>
    <n v="727"/>
    <n v="1181"/>
    <x v="3"/>
  </r>
  <r>
    <n v="9667"/>
    <s v="FRATELLI COLI"/>
    <s v="FI0177085"/>
    <s v="00425750486"/>
    <n v="29840"/>
    <n v="87"/>
    <x v="0"/>
    <n v="30011"/>
    <n v="23510"/>
    <n v="1505"/>
    <x v="6660"/>
    <n v="604"/>
    <n v="408"/>
    <n v="2138"/>
    <x v="8"/>
  </r>
  <r>
    <n v="9668"/>
    <s v="COPAT"/>
    <s v="PN0023958"/>
    <s v="00212240931"/>
    <n v="29839"/>
    <n v="640"/>
    <x v="0"/>
    <n v="30543"/>
    <n v="16698"/>
    <n v="6402"/>
    <x v="6661"/>
    <n v="261"/>
    <n v="224"/>
    <n v="6957"/>
    <x v="4"/>
  </r>
  <r>
    <n v="9669"/>
    <s v="SALCIM"/>
    <s v="LO0072341"/>
    <s v="00853970150"/>
    <n v="29838"/>
    <n v="89"/>
    <x v="0"/>
    <n v="31063"/>
    <n v="19524"/>
    <n v="6634"/>
    <x v="20"/>
    <n v="230"/>
    <n v="223"/>
    <n v="0"/>
    <x v="5"/>
  </r>
  <r>
    <n v="9670"/>
    <s v="HYDR. APP"/>
    <s v="RE0125660"/>
    <s v="00283380350"/>
    <n v="29836"/>
    <n v="304"/>
    <x v="0"/>
    <n v="30426"/>
    <n v="14838"/>
    <n v="3882"/>
    <x v="6662"/>
    <n v="3706"/>
    <n v="1802"/>
    <n v="4303"/>
    <x v="8"/>
  </r>
  <r>
    <n v="9671"/>
    <s v="O.R.M.I.G. OFFICINE RIUNITE"/>
    <s v="AL0046489"/>
    <s v="00167880061"/>
    <n v="29835"/>
    <n v="320"/>
    <x v="0"/>
    <n v="34149"/>
    <n v="17264"/>
    <n v="3014"/>
    <x v="4972"/>
    <n v="1545"/>
    <n v="887"/>
    <n v="2000"/>
    <x v="5"/>
  </r>
  <r>
    <n v="9672"/>
    <s v="POZZOLI"/>
    <s v="AL0107917"/>
    <s v="00203000062"/>
    <n v="29834"/>
    <n v="302"/>
    <x v="0"/>
    <n v="30136"/>
    <n v="22818"/>
    <n v="1975"/>
    <x v="6663"/>
    <n v="414"/>
    <n v="388"/>
    <n v="1500"/>
    <x v="1"/>
  </r>
  <r>
    <n v="9673"/>
    <s v="EMMAUS PACK"/>
    <s v="MI1244724"/>
    <s v="08777150155"/>
    <n v="29832"/>
    <n v="30"/>
    <x v="0"/>
    <n v="29862"/>
    <n v="24565"/>
    <n v="3013"/>
    <x v="6664"/>
    <n v="1361"/>
    <n v="680"/>
    <n v="0"/>
    <x v="9"/>
  </r>
  <r>
    <n v="9674"/>
    <s v="HEROFLON"/>
    <s v="BS0288474"/>
    <s v="02042840179"/>
    <n v="29829"/>
    <n v="58"/>
    <x v="0"/>
    <n v="30799"/>
    <n v="21057"/>
    <n v="4203"/>
    <x v="3926"/>
    <n v="1881"/>
    <n v="964"/>
    <n v="0"/>
    <x v="1"/>
  </r>
  <r>
    <n v="9675"/>
    <s v="CALZATURIFICIO MONNA LISA"/>
    <s v="AP0069613"/>
    <s v="00108090440"/>
    <n v="29827"/>
    <n v="77"/>
    <x v="0"/>
    <n v="37157"/>
    <n v="30348"/>
    <n v="2685"/>
    <x v="3424"/>
    <n v="-68"/>
    <n v="147"/>
    <n v="0"/>
    <x v="5"/>
  </r>
  <r>
    <n v="9676"/>
    <s v="FERRAUTO VEICOLI INDUSTRIALI"/>
    <s v="RO0109926"/>
    <s v="01020630297"/>
    <n v="29827"/>
    <n v="87"/>
    <x v="0"/>
    <n v="29950"/>
    <n v="20878"/>
    <n v="1878"/>
    <x v="368"/>
    <n v="-2247"/>
    <n v="49"/>
    <n v="0"/>
    <x v="1"/>
  </r>
  <r>
    <n v="9677"/>
    <s v="RUSPA AUTO"/>
    <s v="TO0190360"/>
    <s v="00514650019"/>
    <n v="29821"/>
    <n v="309"/>
    <x v="0"/>
    <n v="30130"/>
    <n v="24304"/>
    <n v="2941"/>
    <x v="5150"/>
    <n v="188"/>
    <n v="145"/>
    <n v="31"/>
    <x v="0"/>
  </r>
  <r>
    <n v="9678"/>
    <s v="PORTA IMBALLAGGI FLESSIBILI"/>
    <s v="VA0106834"/>
    <s v="00217660125"/>
    <n v="29817"/>
    <n v="240"/>
    <x v="0"/>
    <n v="29455"/>
    <n v="13443"/>
    <n v="8352"/>
    <x v="5026"/>
    <n v="294"/>
    <n v="559"/>
    <n v="0"/>
    <x v="1"/>
  </r>
  <r>
    <n v="9679"/>
    <s v="SCHNELL"/>
    <s v="PS0040302"/>
    <s v="00112900410"/>
    <n v="29809"/>
    <n v="1073"/>
    <x v="0"/>
    <n v="31072"/>
    <n v="17358"/>
    <n v="7000"/>
    <x v="5995"/>
    <n v="916"/>
    <n v="619"/>
    <n v="1649"/>
    <x v="2"/>
  </r>
  <r>
    <n v="9680"/>
    <s v="PRONTOAUTO"/>
    <s v="UD0134894"/>
    <s v="00434900304"/>
    <n v="29809"/>
    <n v="259"/>
    <x v="0"/>
    <n v="27395"/>
    <n v="23173"/>
    <n v="1583"/>
    <x v="6665"/>
    <n v="606"/>
    <n v="337"/>
    <n v="1300"/>
    <x v="3"/>
  </r>
  <r>
    <n v="9681"/>
    <s v="CREAZIONI JULIETTE"/>
    <s v="VR0136879"/>
    <s v="00426570230"/>
    <n v="29807"/>
    <n v="193"/>
    <x v="0"/>
    <n v="30249"/>
    <n v="16868"/>
    <n v="11430"/>
    <x v="5712"/>
    <n v="-392"/>
    <n v="105"/>
    <n v="2050"/>
    <x v="3"/>
  </r>
  <r>
    <n v="9682"/>
    <s v="NORD COMMERCIO"/>
    <s v="PC0119227"/>
    <s v="00982610339"/>
    <n v="29798"/>
    <n v="389"/>
    <x v="0"/>
    <n v="30187"/>
    <n v="26737"/>
    <n v="2918"/>
    <x v="4188"/>
    <n v="243"/>
    <n v="175"/>
    <n v="2569"/>
    <x v="3"/>
  </r>
  <r>
    <n v="9683"/>
    <s v="SA.DRO. COMMISSIONARIA ALIMENTARIST"/>
    <s v="BG0087372"/>
    <s v="00225830165"/>
    <n v="29794"/>
    <n v="1285"/>
    <x v="0"/>
    <n v="31030"/>
    <n v="27574"/>
    <n v="2192"/>
    <x v="20"/>
    <n v="78"/>
    <n v="78"/>
    <n v="680"/>
    <x v="1"/>
  </r>
  <r>
    <n v="9684"/>
    <s v="C.P.F. COSTRUZIONI PREFABBRICATI"/>
    <s v="FI0232816"/>
    <s v="00425860483"/>
    <n v="29789"/>
    <n v="75"/>
    <x v="0"/>
    <n v="33254"/>
    <n v="6259"/>
    <n v="15482"/>
    <x v="4767"/>
    <n v="1196"/>
    <n v="927"/>
    <n v="4540"/>
    <x v="4"/>
  </r>
  <r>
    <n v="9685"/>
    <s v="BURLOTTI SPEDIZIONI"/>
    <s v="BS0190056"/>
    <s v="00365920206"/>
    <n v="29788"/>
    <n v="19"/>
    <x v="0"/>
    <n v="30099"/>
    <n v="2098"/>
    <n v="22195"/>
    <x v="6666"/>
    <n v="212"/>
    <n v="201"/>
    <n v="551"/>
    <x v="4"/>
  </r>
  <r>
    <n v="9686"/>
    <s v="MESSA T."/>
    <s v="MI1008729"/>
    <s v="00456800150"/>
    <n v="29781"/>
    <n v="1552"/>
    <x v="0"/>
    <n v="31333"/>
    <n v="27240"/>
    <n v="2714"/>
    <x v="6388"/>
    <n v="425"/>
    <n v="233"/>
    <n v="0"/>
    <x v="2"/>
  </r>
  <r>
    <n v="9687"/>
    <s v="LIDAUTO SOCIETA PER AZIONI"/>
    <s v="RM0332131"/>
    <s v="00465950582"/>
    <n v="29780"/>
    <n v="580"/>
    <x v="0"/>
    <n v="30360"/>
    <n v="25509"/>
    <n v="2917"/>
    <x v="4637"/>
    <n v="387"/>
    <n v="283"/>
    <n v="0"/>
    <x v="3"/>
  </r>
  <r>
    <n v="9688"/>
    <s v="MAGLIFICIO IRGE"/>
    <s v="MI0876813"/>
    <s v="03332100159"/>
    <n v="29779"/>
    <n v="778"/>
    <x v="0"/>
    <n v="31828"/>
    <n v="12871"/>
    <n v="10510"/>
    <x v="6667"/>
    <n v="64"/>
    <n v="269"/>
    <n v="13049"/>
    <x v="0"/>
  </r>
  <r>
    <n v="9689"/>
    <s v="THINK3"/>
    <s v="BO0248167"/>
    <s v="02063520379"/>
    <n v="29777"/>
    <n v="746"/>
    <x v="0"/>
    <n v="30285"/>
    <n v="5769"/>
    <n v="16581"/>
    <x v="5383"/>
    <n v="-5272"/>
    <n v="274"/>
    <n v="1112"/>
    <x v="0"/>
  </r>
  <r>
    <n v="9690"/>
    <s v="COOPERATIVA TRASPORTO LATTE"/>
    <s v="BO0220991"/>
    <s v="00568750376"/>
    <n v="29771"/>
    <n v="1877"/>
    <x v="0"/>
    <n v="31648"/>
    <n v="4469"/>
    <n v="6542"/>
    <x v="2136"/>
    <n v="766"/>
    <n v="501"/>
    <n v="1872"/>
    <x v="5"/>
  </r>
  <r>
    <n v="9691"/>
    <s v="R. ALLEGRI E F.LLI"/>
    <s v="FI0439463"/>
    <s v="04328160488"/>
    <n v="29771"/>
    <n v="137"/>
    <x v="0"/>
    <n v="30030"/>
    <n v="12026"/>
    <n v="6343"/>
    <x v="6456"/>
    <n v="3473"/>
    <n v="1810"/>
    <n v="2431"/>
    <x v="3"/>
  </r>
  <r>
    <n v="9692"/>
    <s v="MADASCHI GRANITE TILES"/>
    <s v="BG0257516"/>
    <s v="02040560167"/>
    <n v="29770"/>
    <n v="65"/>
    <x v="0"/>
    <n v="29809"/>
    <n v="21519"/>
    <n v="4507"/>
    <x v="3918"/>
    <n v="555"/>
    <n v="358"/>
    <n v="734"/>
    <x v="5"/>
  </r>
  <r>
    <n v="9693"/>
    <s v="JIL SANDER ITALIA"/>
    <s v="MI1462638"/>
    <s v="11362230150"/>
    <n v="29768"/>
    <n v="490"/>
    <x v="0"/>
    <n v="30258"/>
    <n v="19574"/>
    <n v="5738"/>
    <x v="1161"/>
    <n v="388"/>
    <n v="590"/>
    <n v="0"/>
    <x v="6"/>
  </r>
  <r>
    <n v="9694"/>
    <s v="TECTON"/>
    <s v="RE0044431"/>
    <s v="00141440354"/>
    <n v="29767"/>
    <n v="236"/>
    <x v="0"/>
    <n v="34455"/>
    <n v="23207"/>
    <n v="1312"/>
    <x v="6668"/>
    <n v="1455"/>
    <n v="349"/>
    <n v="24955"/>
    <x v="7"/>
  </r>
  <r>
    <n v="9695"/>
    <s v="MARGONI"/>
    <s v="TN0093881"/>
    <s v="00411480221"/>
    <n v="29766"/>
    <n v="1905"/>
    <x v="0"/>
    <n v="31672"/>
    <n v="27532"/>
    <n v="1697"/>
    <x v="6669"/>
    <n v="338"/>
    <n v="256"/>
    <n v="1111"/>
    <x v="4"/>
  </r>
  <r>
    <n v="9696"/>
    <s v="ALTAUTO"/>
    <s v="PV0124592"/>
    <s v="00185660180"/>
    <n v="29759"/>
    <n v="5611"/>
    <x v="0"/>
    <n v="35739"/>
    <n v="31342"/>
    <n v="2467"/>
    <x v="6670"/>
    <n v="23"/>
    <n v="99"/>
    <n v="508"/>
    <x v="3"/>
  </r>
  <r>
    <n v="9697"/>
    <s v="GURIAN"/>
    <s v="TV0142288"/>
    <s v="01140220268"/>
    <n v="29754"/>
    <n v="953"/>
    <x v="0"/>
    <n v="30725"/>
    <n v="17687"/>
    <n v="8947"/>
    <x v="6671"/>
    <n v="790"/>
    <n v="462"/>
    <n v="0"/>
    <x v="8"/>
  </r>
  <r>
    <n v="9698"/>
    <s v="CIMA"/>
    <s v="LC0064078"/>
    <s v="00210600136"/>
    <n v="29749"/>
    <n v="37"/>
    <x v="0"/>
    <n v="29760"/>
    <n v="22902"/>
    <n v="2101"/>
    <x v="6672"/>
    <n v="2045"/>
    <n v="939"/>
    <n v="0"/>
    <x v="8"/>
  </r>
  <r>
    <n v="9699"/>
    <s v="CONSORZIO FRA I CASEIFICI"/>
    <s v="VI0100470"/>
    <s v="00258430248"/>
    <n v="29748"/>
    <n v="218"/>
    <x v="0"/>
    <n v="30376"/>
    <n v="23849"/>
    <n v="2052"/>
    <x v="5957"/>
    <n v="0"/>
    <n v="0"/>
    <n v="1672"/>
    <x v="9"/>
  </r>
  <r>
    <n v="9700"/>
    <s v="VIMOS"/>
    <s v="VI0230060"/>
    <s v="02427870247"/>
    <n v="29746"/>
    <n v="293"/>
    <x v="0"/>
    <n v="30039"/>
    <n v="24546"/>
    <n v="4834"/>
    <x v="6673"/>
    <n v="147"/>
    <n v="119"/>
    <n v="1193"/>
    <x v="1"/>
  </r>
  <r>
    <n v="9701"/>
    <s v="A.U.R.A."/>
    <s v="FO0195210"/>
    <s v="02262580406"/>
    <n v="29744"/>
    <n v="223"/>
    <x v="0"/>
    <n v="30161"/>
    <n v="13227"/>
    <n v="7484"/>
    <x v="4932"/>
    <n v="676"/>
    <n v="658"/>
    <n v="0"/>
    <x v="1"/>
  </r>
  <r>
    <n v="9702"/>
    <s v="METALPRES DONATI"/>
    <s v="BS0169199"/>
    <s v="00295690176"/>
    <n v="29741"/>
    <n v="76"/>
    <x v="0"/>
    <n v="29858"/>
    <n v="13558"/>
    <n v="7763"/>
    <x v="6674"/>
    <n v="677"/>
    <n v="539"/>
    <n v="3049"/>
    <x v="8"/>
  </r>
  <r>
    <n v="9703"/>
    <s v="REVELLA"/>
    <s v="CN0114355"/>
    <s v="00639170042"/>
    <n v="29740"/>
    <n v="161"/>
    <x v="0"/>
    <n v="30247"/>
    <n v="11325"/>
    <n v="13246"/>
    <x v="6675"/>
    <n v="3630"/>
    <n v="1686"/>
    <n v="0"/>
    <x v="0"/>
  </r>
  <r>
    <n v="9704"/>
    <s v="OLEARIA CAMPANA"/>
    <s v="CE0091397"/>
    <s v="00433110616"/>
    <n v="29739"/>
    <n v="742"/>
    <x v="0"/>
    <n v="30497"/>
    <n v="27038"/>
    <n v="1191"/>
    <x v="2711"/>
    <n v="374"/>
    <n v="225"/>
    <n v="2381"/>
    <x v="0"/>
  </r>
  <r>
    <n v="9705"/>
    <s v="NUOVA F.NT. FABBRICA NONTESSUTI"/>
    <s v="PD0188700"/>
    <s v="01909090282"/>
    <n v="29738"/>
    <n v="590"/>
    <x v="0"/>
    <n v="29865"/>
    <n v="12548"/>
    <n v="7268"/>
    <x v="5115"/>
    <n v="1389"/>
    <n v="703"/>
    <n v="11266"/>
    <x v="4"/>
  </r>
  <r>
    <n v="9706"/>
    <s v="PAGE EUROPA"/>
    <s v="RM0253518"/>
    <s v="80180750582"/>
    <n v="29736"/>
    <n v="635"/>
    <x v="0"/>
    <n v="30251"/>
    <n v="12050"/>
    <n v="5494"/>
    <x v="6676"/>
    <n v="-2436"/>
    <n v="464"/>
    <n v="6088"/>
    <x v="0"/>
  </r>
  <r>
    <n v="9707"/>
    <s v="CESATI TINO"/>
    <s v="MI1057571"/>
    <s v="06004400153"/>
    <n v="29735"/>
    <n v="2800"/>
    <x v="0"/>
    <n v="32535"/>
    <n v="29437"/>
    <n v="2274"/>
    <x v="2758"/>
    <n v="714"/>
    <n v="324"/>
    <n v="665"/>
    <x v="0"/>
  </r>
  <r>
    <n v="9708"/>
    <s v="NORDPAN % NORDPAN A.G."/>
    <s v="BZ0066429"/>
    <s v="00124160219"/>
    <n v="29721"/>
    <n v="99"/>
    <x v="0"/>
    <n v="29713"/>
    <n v="17533"/>
    <n v="3283"/>
    <x v="4769"/>
    <n v="2173"/>
    <n v="1058"/>
    <n v="4891"/>
    <x v="2"/>
  </r>
  <r>
    <n v="9709"/>
    <s v="TERMINAL RINFUSE GENOVA"/>
    <s v="GE0330216"/>
    <s v="03269090100"/>
    <n v="29719"/>
    <n v="580"/>
    <x v="0"/>
    <n v="30425"/>
    <n v="723"/>
    <n v="19860"/>
    <x v="4982"/>
    <n v="1990"/>
    <n v="1008"/>
    <n v="2883"/>
    <x v="0"/>
  </r>
  <r>
    <n v="9710"/>
    <s v="AUTOCLUB"/>
    <s v="BA0296749"/>
    <s v="04162210720"/>
    <n v="29718"/>
    <n v="3593"/>
    <x v="0"/>
    <n v="33311"/>
    <n v="27365"/>
    <n v="3383"/>
    <x v="6677"/>
    <n v="396"/>
    <n v="218"/>
    <n v="1096"/>
    <x v="1"/>
  </r>
  <r>
    <n v="9711"/>
    <s v="STIM"/>
    <s v="LT0072124"/>
    <s v="01082000595"/>
    <n v="29715"/>
    <n v="157"/>
    <x v="0"/>
    <n v="29246"/>
    <n v="4342"/>
    <n v="19346"/>
    <x v="4993"/>
    <n v="2134"/>
    <n v="1118"/>
    <n v="1641"/>
    <x v="8"/>
  </r>
  <r>
    <n v="9712"/>
    <s v="ME.DI.CA."/>
    <s v="GE0233628"/>
    <s v="00242200111"/>
    <n v="29712"/>
    <n v="122"/>
    <x v="0"/>
    <n v="29834"/>
    <n v="27365"/>
    <n v="861"/>
    <x v="3809"/>
    <n v="132"/>
    <n v="127"/>
    <n v="683"/>
    <x v="1"/>
  </r>
  <r>
    <n v="9713"/>
    <s v="S.I.P.A. DI FIORAVANTI (SOCIETA'"/>
    <s v="AQ0021106"/>
    <s v="00112070669"/>
    <n v="29711"/>
    <n v="1079"/>
    <x v="0"/>
    <n v="31586"/>
    <n v="27425"/>
    <n v="592"/>
    <x v="6678"/>
    <n v="843"/>
    <n v="359"/>
    <n v="0"/>
    <x v="4"/>
  </r>
  <r>
    <n v="9714"/>
    <s v="P.D.M."/>
    <s v="MI1509075"/>
    <s v="11892770154"/>
    <n v="29710"/>
    <n v="0"/>
    <x v="0"/>
    <n v="29850"/>
    <n v="28294"/>
    <n v="810"/>
    <x v="6679"/>
    <n v="221"/>
    <n v="126"/>
    <n v="985"/>
    <x v="3"/>
  </r>
  <r>
    <n v="9715"/>
    <s v="S.I.N.T."/>
    <s v="BG0278284"/>
    <s v="03429540481"/>
    <n v="29707"/>
    <n v="398"/>
    <x v="0"/>
    <n v="30580"/>
    <n v="11712"/>
    <n v="11408"/>
    <x v="2179"/>
    <n v="826"/>
    <n v="477"/>
    <n v="87"/>
    <x v="8"/>
  </r>
  <r>
    <n v="9716"/>
    <s v="CALZIFICIO DI PARABIAGO MARIO RE"/>
    <s v="MI0341043"/>
    <s v="00689920155"/>
    <n v="29706"/>
    <n v="595"/>
    <x v="0"/>
    <n v="29403"/>
    <n v="10704"/>
    <n v="5596"/>
    <x v="1821"/>
    <n v="154"/>
    <n v="468"/>
    <n v="4701"/>
    <x v="4"/>
  </r>
  <r>
    <n v="9717"/>
    <s v="SANTINO CERIANI"/>
    <s v="MI1047025"/>
    <s v="04846080150"/>
    <n v="29705"/>
    <n v="3"/>
    <x v="0"/>
    <n v="30112"/>
    <n v="25178"/>
    <n v="2574"/>
    <x v="5242"/>
    <n v="-9"/>
    <n v="82"/>
    <n v="2167"/>
    <x v="5"/>
  </r>
  <r>
    <n v="9718"/>
    <s v="ROLAND ITALY"/>
    <s v="MI1207641"/>
    <s v="08219930156"/>
    <n v="29701"/>
    <n v="717"/>
    <x v="0"/>
    <n v="30418"/>
    <n v="19066"/>
    <n v="6094"/>
    <x v="3915"/>
    <n v="2373"/>
    <n v="1236"/>
    <n v="221"/>
    <x v="8"/>
  </r>
  <r>
    <n v="9719"/>
    <s v="GERMANTEC"/>
    <s v="RE0186609"/>
    <s v="01449980356"/>
    <n v="29700"/>
    <n v="156"/>
    <x v="0"/>
    <n v="29856"/>
    <n v="26510"/>
    <n v="1927"/>
    <x v="510"/>
    <n v="109"/>
    <n v="105"/>
    <n v="1996"/>
    <x v="5"/>
  </r>
  <r>
    <n v="9720"/>
    <s v="LITARDI SOCIETA PER AZIONI"/>
    <s v="RM0339169"/>
    <s v="00421480583"/>
    <n v="29699"/>
    <n v="492"/>
    <x v="0"/>
    <n v="30191"/>
    <n v="25297"/>
    <n v="1664"/>
    <x v="2337"/>
    <n v="330"/>
    <n v="329"/>
    <n v="804"/>
    <x v="1"/>
  </r>
  <r>
    <n v="9721"/>
    <s v="VASTRAVEL"/>
    <s v="RM0822798"/>
    <s v="04962321008"/>
    <n v="29696"/>
    <n v="56"/>
    <x v="0"/>
    <n v="29751"/>
    <n v="0"/>
    <n v="26523"/>
    <x v="20"/>
    <n v="156"/>
    <n v="152"/>
    <n v="0"/>
    <x v="9"/>
  </r>
  <r>
    <n v="9722"/>
    <s v="ARBI DARIO"/>
    <s v="PT0115726"/>
    <s v="01064720475"/>
    <n v="29689"/>
    <n v="54"/>
    <x v="0"/>
    <n v="29614"/>
    <n v="21238"/>
    <n v="6352"/>
    <x v="6476"/>
    <n v="392"/>
    <n v="177"/>
    <n v="1792"/>
    <x v="1"/>
  </r>
  <r>
    <n v="9723"/>
    <s v="GONELLA"/>
    <s v="VI0143680"/>
    <s v="00639070242"/>
    <n v="29688"/>
    <n v="600"/>
    <x v="0"/>
    <n v="30695"/>
    <n v="23644"/>
    <n v="4582"/>
    <x v="5239"/>
    <n v="251"/>
    <n v="230"/>
    <n v="0"/>
    <x v="5"/>
  </r>
  <r>
    <n v="9724"/>
    <s v="LA SIDERAL"/>
    <s v="MI0974941"/>
    <s v="03824130151"/>
    <n v="29686"/>
    <n v="282"/>
    <x v="0"/>
    <n v="29968"/>
    <n v="26855"/>
    <n v="2107"/>
    <x v="299"/>
    <n v="-565"/>
    <n v="79"/>
    <n v="0"/>
    <x v="1"/>
  </r>
  <r>
    <n v="9725"/>
    <s v="MITA OLEODINAMICA"/>
    <s v="VR0111538"/>
    <s v="00223390238"/>
    <n v="29683"/>
    <n v="45"/>
    <x v="0"/>
    <n v="30222"/>
    <n v="15008"/>
    <n v="7210"/>
    <x v="6680"/>
    <n v="2754"/>
    <n v="1364"/>
    <n v="701"/>
    <x v="0"/>
  </r>
  <r>
    <n v="9726"/>
    <s v="GHIZZONI"/>
    <s v="MT0045027"/>
    <s v="00461070773"/>
    <n v="29675"/>
    <n v="2135"/>
    <x v="0"/>
    <n v="56564"/>
    <n v="10249"/>
    <n v="6384"/>
    <x v="6681"/>
    <n v="582"/>
    <n v="800"/>
    <n v="9258"/>
    <x v="1"/>
  </r>
  <r>
    <n v="9727"/>
    <s v="HIPAC"/>
    <s v="PR0182907"/>
    <s v="02174990172"/>
    <n v="29673"/>
    <n v="420"/>
    <x v="0"/>
    <n v="29699"/>
    <n v="20123"/>
    <n v="4645"/>
    <x v="6682"/>
    <n v="1256"/>
    <n v="293"/>
    <n v="4378"/>
    <x v="2"/>
  </r>
  <r>
    <n v="9728"/>
    <s v="CABUR"/>
    <s v="SV0027269"/>
    <s v="00100760099"/>
    <n v="29666"/>
    <n v="2"/>
    <x v="0"/>
    <n v="30425"/>
    <n v="8555"/>
    <n v="6837"/>
    <x v="6683"/>
    <n v="5190"/>
    <n v="2630"/>
    <n v="3504"/>
    <x v="3"/>
  </r>
  <r>
    <n v="9729"/>
    <s v="GRANITO FORTE"/>
    <s v="CH0096084"/>
    <s v="01559250699"/>
    <n v="29666"/>
    <n v="1075"/>
    <x v="0"/>
    <n v="31409"/>
    <n v="7692"/>
    <n v="9240"/>
    <x v="3241"/>
    <n v="12408"/>
    <n v="0"/>
    <n v="5926"/>
    <x v="3"/>
  </r>
  <r>
    <n v="9730"/>
    <s v="SOCIETA' AUTOSTRADA TIRRENICA P.A."/>
    <s v="RM0640605"/>
    <s v="00080050537"/>
    <n v="29665"/>
    <n v="1879"/>
    <x v="0"/>
    <n v="31544"/>
    <n v="1448"/>
    <n v="4146"/>
    <x v="1607"/>
    <n v="3171"/>
    <n v="1018"/>
    <n v="142655"/>
    <x v="3"/>
  </r>
  <r>
    <n v="9731"/>
    <s v="TRASCOOP TRASPORTI"/>
    <s v="FO0215740"/>
    <s v="01771930409"/>
    <n v="29661"/>
    <n v="2045"/>
    <x v="0"/>
    <n v="31706"/>
    <n v="2613"/>
    <n v="26723"/>
    <x v="6386"/>
    <n v="221"/>
    <n v="178"/>
    <n v="9826"/>
    <x v="1"/>
  </r>
  <r>
    <n v="9732"/>
    <s v="IMPRESA DI COSTRUZIONI GEOMETRA"/>
    <s v="BS0280382"/>
    <s v="01965190174"/>
    <n v="29661"/>
    <n v="188"/>
    <x v="0"/>
    <n v="23985"/>
    <n v="4761"/>
    <n v="11647"/>
    <x v="6684"/>
    <n v="604"/>
    <n v="556"/>
    <n v="1047"/>
    <x v="4"/>
  </r>
  <r>
    <n v="9733"/>
    <s v="ARMSTRONG INSULATION PRODUCTS"/>
    <s v="MI1308935"/>
    <s v="01865220162"/>
    <n v="29659"/>
    <n v="1386"/>
    <x v="0"/>
    <n v="30710"/>
    <n v="16587"/>
    <n v="6780"/>
    <x v="4654"/>
    <n v="-2645"/>
    <n v="161"/>
    <n v="0"/>
    <x v="4"/>
  </r>
  <r>
    <n v="9734"/>
    <s v="A.T.R."/>
    <s v="MI0918965"/>
    <s v="02210300154"/>
    <n v="29654"/>
    <n v="151"/>
    <x v="0"/>
    <n v="29805"/>
    <n v="29394"/>
    <n v="2261"/>
    <x v="2338"/>
    <n v="959"/>
    <n v="519"/>
    <n v="0"/>
    <x v="2"/>
  </r>
  <r>
    <n v="9735"/>
    <s v="GHIRARDI GIORDANO"/>
    <s v="FE0149956"/>
    <s v="01360570384"/>
    <n v="29650"/>
    <n v="28"/>
    <x v="0"/>
    <n v="29888"/>
    <n v="23599"/>
    <n v="3874"/>
    <x v="6685"/>
    <n v="-432"/>
    <n v="0"/>
    <n v="3652"/>
    <x v="3"/>
  </r>
  <r>
    <n v="9736"/>
    <s v="ITT CANNON ITALY"/>
    <s v="MI0588971"/>
    <s v="00889500153"/>
    <n v="29647"/>
    <n v="65"/>
    <x v="0"/>
    <n v="29713"/>
    <n v="20393"/>
    <n v="1769"/>
    <x v="2878"/>
    <n v="3572"/>
    <n v="1552"/>
    <n v="0"/>
    <x v="0"/>
  </r>
  <r>
    <n v="9737"/>
    <s v="BEDESCHI"/>
    <s v="PD0170314"/>
    <s v="01008580282"/>
    <n v="29647"/>
    <n v="2609"/>
    <x v="0"/>
    <n v="32758"/>
    <n v="20310"/>
    <n v="6888"/>
    <x v="6686"/>
    <n v="483"/>
    <n v="433"/>
    <n v="1855"/>
    <x v="0"/>
  </r>
  <r>
    <n v="9738"/>
    <s v="ICAP LEATHER CHEM"/>
    <s v="MI0807274"/>
    <s v="00796510154"/>
    <n v="29637"/>
    <n v="99"/>
    <x v="0"/>
    <n v="29318"/>
    <n v="16364"/>
    <n v="3632"/>
    <x v="1786"/>
    <n v="319"/>
    <n v="309"/>
    <n v="11695"/>
    <x v="5"/>
  </r>
  <r>
    <n v="9739"/>
    <s v="FILELMO"/>
    <s v="GO0054410"/>
    <s v="07273710157"/>
    <n v="29636"/>
    <n v="165"/>
    <x v="0"/>
    <n v="29937"/>
    <n v="27672"/>
    <n v="1105"/>
    <x v="6643"/>
    <n v="19"/>
    <n v="62"/>
    <n v="0"/>
    <x v="3"/>
  </r>
  <r>
    <n v="9740"/>
    <s v="SIMES"/>
    <s v="BS0191441"/>
    <s v="00436080170"/>
    <n v="29635"/>
    <n v="77"/>
    <x v="0"/>
    <n v="29712"/>
    <n v="14832"/>
    <n v="6721"/>
    <x v="4143"/>
    <n v="3253"/>
    <n v="1735"/>
    <n v="1500"/>
    <x v="5"/>
  </r>
  <r>
    <n v="9741"/>
    <s v="TOSCOGAS"/>
    <s v="LU0085598"/>
    <s v="00247300460"/>
    <n v="29634"/>
    <n v="42"/>
    <x v="0"/>
    <n v="29715"/>
    <n v="19567"/>
    <n v="1613"/>
    <x v="5304"/>
    <n v="1959"/>
    <n v="941"/>
    <n v="2191"/>
    <x v="6"/>
  </r>
  <r>
    <n v="9742"/>
    <s v="DEA TECH MACHINERY"/>
    <s v="NO0173063"/>
    <s v="01432040036"/>
    <n v="29632"/>
    <n v="60"/>
    <x v="0"/>
    <n v="31037"/>
    <n v="22079"/>
    <n v="5535"/>
    <x v="6687"/>
    <n v="-931"/>
    <n v="175"/>
    <n v="0"/>
    <x v="7"/>
  </r>
  <r>
    <n v="9743"/>
    <s v="VUERRE"/>
    <s v="PS0061537"/>
    <s v="00110010410"/>
    <n v="29631"/>
    <n v="360"/>
    <x v="0"/>
    <n v="30885"/>
    <n v="18650"/>
    <n v="8850"/>
    <x v="2836"/>
    <n v="429"/>
    <n v="268"/>
    <n v="333"/>
    <x v="4"/>
  </r>
  <r>
    <n v="9744"/>
    <s v="AUTOLECCO"/>
    <s v="LC0106505"/>
    <s v="00204920136"/>
    <n v="29631"/>
    <n v="162"/>
    <x v="0"/>
    <n v="29793"/>
    <n v="21460"/>
    <n v="5536"/>
    <x v="5709"/>
    <n v="-126"/>
    <n v="104"/>
    <n v="354"/>
    <x v="3"/>
  </r>
  <r>
    <n v="9745"/>
    <s v="C.I.D.E. COMPAGNIA ITALIANA"/>
    <s v="MI0920479"/>
    <s v="02266580154"/>
    <n v="29630"/>
    <n v="1321"/>
    <x v="0"/>
    <n v="31669"/>
    <n v="26412"/>
    <n v="1858"/>
    <x v="3861"/>
    <n v="916"/>
    <n v="512"/>
    <n v="0"/>
    <x v="8"/>
  </r>
  <r>
    <n v="9746"/>
    <s v="O.I.C."/>
    <s v="FI0342144"/>
    <s v="03200110488"/>
    <n v="29627"/>
    <n v="461"/>
    <x v="0"/>
    <n v="30290"/>
    <n v="937"/>
    <n v="19743"/>
    <x v="5449"/>
    <n v="4114"/>
    <n v="1877"/>
    <n v="0"/>
    <x v="8"/>
  </r>
  <r>
    <n v="9747"/>
    <s v="E PER BREVITA' INDICATA A.R.P.O.M."/>
    <s v="RC0122974"/>
    <s v="01288750803"/>
    <n v="29621"/>
    <n v="2741"/>
    <x v="0"/>
    <n v="32480"/>
    <n v="29318"/>
    <n v="1197"/>
    <x v="6596"/>
    <n v="74"/>
    <n v="0"/>
    <n v="0"/>
    <x v="9"/>
  </r>
  <r>
    <n v="9748"/>
    <s v="SOLMETAL"/>
    <s v="TV0224407"/>
    <s v="03155900263"/>
    <n v="29619"/>
    <n v="0"/>
    <x v="0"/>
    <n v="29619"/>
    <n v="25469"/>
    <n v="1405"/>
    <x v="6688"/>
    <n v="178"/>
    <n v="142"/>
    <n v="0"/>
    <x v="1"/>
  </r>
  <r>
    <n v="9749"/>
    <s v="RIZZI 1857"/>
    <s v="VI0196566"/>
    <s v="01967970243"/>
    <n v="29618"/>
    <n v="1138"/>
    <x v="0"/>
    <n v="34648"/>
    <n v="13832"/>
    <n v="8416"/>
    <x v="6689"/>
    <n v="1130"/>
    <n v="543"/>
    <n v="2536"/>
    <x v="1"/>
  </r>
  <r>
    <n v="9750"/>
    <s v="ALIVE"/>
    <s v="MI1482735"/>
    <s v="11640360159"/>
    <n v="29617"/>
    <n v="147"/>
    <x v="0"/>
    <n v="30065"/>
    <n v="13677"/>
    <n v="7648"/>
    <x v="4005"/>
    <n v="400"/>
    <n v="260"/>
    <n v="7576"/>
    <x v="8"/>
  </r>
  <r>
    <n v="9751"/>
    <s v="GRAFICA ZANNINI"/>
    <s v="PI0074367"/>
    <s v="00460890502"/>
    <n v="29616"/>
    <n v="444"/>
    <x v="0"/>
    <n v="30308"/>
    <n v="10666"/>
    <n v="5641"/>
    <x v="6292"/>
    <n v="1929"/>
    <n v="1289"/>
    <n v="6703"/>
    <x v="0"/>
  </r>
  <r>
    <n v="9752"/>
    <s v="GASPARE SIRONI"/>
    <s v="VA0174688"/>
    <s v="04993740150"/>
    <n v="29613"/>
    <n v="268"/>
    <x v="0"/>
    <n v="29934"/>
    <n v="12799"/>
    <n v="5364"/>
    <x v="6690"/>
    <n v="731"/>
    <n v="718"/>
    <n v="8400"/>
    <x v="0"/>
  </r>
  <r>
    <n v="9753"/>
    <s v="MOTOWARE EUROPA"/>
    <s v="MS0096752"/>
    <s v="05951720019"/>
    <n v="29612"/>
    <n v="0"/>
    <x v="0"/>
    <n v="27979"/>
    <n v="23530"/>
    <n v="2147"/>
    <x v="5342"/>
    <n v="-135"/>
    <n v="129"/>
    <n v="1951"/>
    <x v="4"/>
  </r>
  <r>
    <n v="9754"/>
    <s v="ROBERT BOSCH"/>
    <s v="MI0174459"/>
    <s v="00720460153"/>
    <n v="29610"/>
    <n v="11243"/>
    <x v="0"/>
    <n v="40853"/>
    <n v="440"/>
    <n v="14091"/>
    <x v="6691"/>
    <n v="1526"/>
    <n v="310"/>
    <n v="0"/>
    <x v="0"/>
  </r>
  <r>
    <n v="9755"/>
    <s v="PHARMATEX ITALIA"/>
    <s v="MI0964578"/>
    <s v="03670780158"/>
    <n v="29610"/>
    <n v="60"/>
    <x v="0"/>
    <n v="29790"/>
    <n v="28679"/>
    <n v="1131"/>
    <x v="6692"/>
    <n v="164"/>
    <n v="146"/>
    <n v="1713"/>
    <x v="0"/>
  </r>
  <r>
    <n v="9756"/>
    <s v="ANTONIO SADA &amp; FIGLI INDUSTRIA DEL"/>
    <s v="SA0056251"/>
    <s v="00170260657"/>
    <n v="29596"/>
    <n v="365"/>
    <x v="0"/>
    <n v="30126"/>
    <n v="19282"/>
    <n v="2360"/>
    <x v="6693"/>
    <n v="3845"/>
    <n v="1646"/>
    <n v="786"/>
    <x v="2"/>
  </r>
  <r>
    <n v="9757"/>
    <s v="COGEIS"/>
    <s v="TO0586216"/>
    <s v="03777090014"/>
    <n v="29593"/>
    <n v="327"/>
    <x v="0"/>
    <n v="35560"/>
    <n v="13235"/>
    <n v="8042"/>
    <x v="1343"/>
    <n v="1646"/>
    <n v="1040"/>
    <n v="126330"/>
    <x v="0"/>
  </r>
  <r>
    <n v="9758"/>
    <s v="CONCERIA ITALIA"/>
    <s v="VI0105627"/>
    <s v="00079430245"/>
    <n v="29590"/>
    <n v="88"/>
    <x v="0"/>
    <n v="30496"/>
    <n v="19892"/>
    <n v="7012"/>
    <x v="5716"/>
    <n v="639"/>
    <n v="442"/>
    <n v="0"/>
    <x v="1"/>
  </r>
  <r>
    <n v="9759"/>
    <s v="ASCO JOUCOMATIC"/>
    <s v="MI0631412"/>
    <s v="00868090150"/>
    <n v="29590"/>
    <n v="92"/>
    <x v="0"/>
    <n v="29682"/>
    <n v="17374"/>
    <n v="2224"/>
    <x v="6694"/>
    <n v="5470"/>
    <n v="2602"/>
    <n v="0"/>
    <x v="8"/>
  </r>
  <r>
    <n v="9760"/>
    <s v="COMMISSIONARIA P.S.O."/>
    <s v="MI0775811"/>
    <s v="00851630152"/>
    <n v="29588"/>
    <n v="945"/>
    <x v="0"/>
    <n v="30533"/>
    <n v="26900"/>
    <n v="1509"/>
    <x v="3217"/>
    <n v="304"/>
    <n v="93"/>
    <n v="200"/>
    <x v="1"/>
  </r>
  <r>
    <n v="9761"/>
    <s v="MOLIN MENOTTI"/>
    <s v="PD0143416"/>
    <s v="00781250287"/>
    <n v="29588"/>
    <n v="260"/>
    <x v="0"/>
    <n v="29849"/>
    <n v="26596"/>
    <n v="1162"/>
    <x v="5781"/>
    <n v="717"/>
    <n v="339"/>
    <n v="4751"/>
    <x v="4"/>
  </r>
  <r>
    <n v="9762"/>
    <s v="ZALF INDUSTRIA MOBILI COMPONIBILI"/>
    <s v="TV0114383"/>
    <s v="00319860268"/>
    <n v="29587"/>
    <n v="75"/>
    <x v="0"/>
    <n v="29504"/>
    <n v="15296"/>
    <n v="6631"/>
    <x v="3042"/>
    <n v="2344"/>
    <n v="1165"/>
    <n v="3257"/>
    <x v="3"/>
  </r>
  <r>
    <n v="9763"/>
    <s v="DOLMONT"/>
    <s v="RM0463036"/>
    <s v="03883640587"/>
    <n v="29583"/>
    <n v="118"/>
    <x v="0"/>
    <n v="28918"/>
    <n v="13889"/>
    <n v="5000"/>
    <x v="4871"/>
    <n v="478"/>
    <n v="463"/>
    <n v="8945"/>
    <x v="8"/>
  </r>
  <r>
    <n v="9764"/>
    <s v="BELTRAMI TOWELLING"/>
    <s v="BG0183720"/>
    <s v="01229800162"/>
    <n v="29578"/>
    <n v="35"/>
    <x v="0"/>
    <n v="29603"/>
    <n v="14995"/>
    <n v="8891"/>
    <x v="6425"/>
    <n v="363"/>
    <n v="303"/>
    <n v="5622"/>
    <x v="4"/>
  </r>
  <r>
    <n v="9765"/>
    <s v="COOPERATIVA LAVORATORI ORTOMERCATO"/>
    <s v="MI0260118"/>
    <s v="00892270158"/>
    <n v="29572"/>
    <n v="1293"/>
    <x v="0"/>
    <n v="30865"/>
    <n v="510"/>
    <n v="5614"/>
    <x v="6695"/>
    <n v="1700"/>
    <n v="505"/>
    <n v="84"/>
    <x v="5"/>
  </r>
  <r>
    <n v="9766"/>
    <s v="PALINI VERNICI"/>
    <s v="BS0249812"/>
    <s v="01582800171"/>
    <n v="29569"/>
    <n v="110"/>
    <x v="0"/>
    <n v="29634"/>
    <n v="12214"/>
    <n v="6402"/>
    <x v="3316"/>
    <n v="4958"/>
    <n v="2314"/>
    <n v="8"/>
    <x v="8"/>
  </r>
  <r>
    <n v="9767"/>
    <s v="MASTER PHARMA"/>
    <s v="PR0156687"/>
    <s v="00959190349"/>
    <n v="29568"/>
    <n v="13024"/>
    <x v="0"/>
    <n v="37673"/>
    <n v="8273"/>
    <n v="4988"/>
    <x v="6696"/>
    <n v="3870"/>
    <n v="1838"/>
    <n v="0"/>
    <x v="5"/>
  </r>
  <r>
    <n v="9768"/>
    <s v="CEVIP CEMENTI VIBRATI"/>
    <s v="RM0331357"/>
    <s v="00478100589"/>
    <n v="29565"/>
    <n v="9"/>
    <x v="0"/>
    <n v="30371"/>
    <n v="10643"/>
    <n v="11199"/>
    <x v="6697"/>
    <n v="-10136"/>
    <n v="306"/>
    <n v="20732"/>
    <x v="1"/>
  </r>
  <r>
    <n v="9769"/>
    <s v="MASOTINA"/>
    <s v="MI0910902"/>
    <s v="02192130157"/>
    <n v="29564"/>
    <n v="116"/>
    <x v="0"/>
    <n v="29147"/>
    <n v="16392"/>
    <n v="6835"/>
    <x v="6698"/>
    <n v="-885"/>
    <n v="188"/>
    <n v="2988"/>
    <x v="9"/>
  </r>
  <r>
    <n v="9770"/>
    <s v="TECAR"/>
    <s v="MI1316212"/>
    <s v="01172210120"/>
    <n v="29560"/>
    <n v="673"/>
    <x v="0"/>
    <n v="32080"/>
    <n v="14002"/>
    <n v="9529"/>
    <x v="2651"/>
    <n v="531"/>
    <n v="373"/>
    <n v="9807"/>
    <x v="1"/>
  </r>
  <r>
    <n v="9771"/>
    <s v="C.E.C. - CIVIL ENGINEERING COMPANY"/>
    <s v="ME0151063"/>
    <s v="01888700836"/>
    <n v="29559"/>
    <n v="304"/>
    <x v="0"/>
    <n v="30809"/>
    <n v="3641"/>
    <n v="19263"/>
    <x v="3332"/>
    <n v="231"/>
    <n v="222"/>
    <n v="6888"/>
    <x v="5"/>
  </r>
  <r>
    <n v="9772"/>
    <s v="CATTA 27"/>
    <s v="BO0337657"/>
    <s v="04075850372"/>
    <n v="29557"/>
    <n v="387"/>
    <x v="0"/>
    <n v="30335"/>
    <n v="14519"/>
    <n v="8623"/>
    <x v="4376"/>
    <n v="2117"/>
    <n v="1134"/>
    <n v="2731"/>
    <x v="1"/>
  </r>
  <r>
    <n v="9773"/>
    <s v="ALISPED"/>
    <s v="PO0214211"/>
    <s v="00447750480"/>
    <n v="29556"/>
    <n v="531"/>
    <x v="0"/>
    <n v="30087"/>
    <n v="0"/>
    <n v="23363"/>
    <x v="6699"/>
    <n v="424"/>
    <n v="360"/>
    <n v="0"/>
    <x v="0"/>
  </r>
  <r>
    <n v="9774"/>
    <s v="S.V.A.S. ITALIA"/>
    <s v="NA0393065"/>
    <s v="04720630633"/>
    <n v="29555"/>
    <n v="4655"/>
    <x v="0"/>
    <n v="34210"/>
    <n v="23725"/>
    <n v="8094"/>
    <x v="5690"/>
    <n v="475"/>
    <n v="368"/>
    <n v="7869"/>
    <x v="1"/>
  </r>
  <r>
    <n v="9775"/>
    <s v="COMPAGNIA LAVORATORI PORTUALI DI VE"/>
    <s v="VE0245887"/>
    <s v="02887350276"/>
    <n v="29554"/>
    <n v="1500"/>
    <x v="0"/>
    <n v="31053"/>
    <n v="366"/>
    <n v="3592"/>
    <x v="6700"/>
    <n v="-2567"/>
    <n v="270"/>
    <n v="216"/>
    <x v="2"/>
  </r>
  <r>
    <n v="9776"/>
    <s v="EUROPLAK"/>
    <s v="TE0059216"/>
    <s v="00094140670"/>
    <n v="29548"/>
    <n v="115"/>
    <x v="0"/>
    <n v="29328"/>
    <n v="17782"/>
    <n v="2755"/>
    <x v="6701"/>
    <n v="615"/>
    <n v="494"/>
    <n v="66"/>
    <x v="3"/>
  </r>
  <r>
    <n v="9777"/>
    <s v="BISCALDI LUIGI IMPORT EXPORT"/>
    <s v="NO0134514"/>
    <s v="00887140036"/>
    <n v="29544"/>
    <n v="1277"/>
    <x v="0"/>
    <n v="30821"/>
    <n v="21393"/>
    <n v="5427"/>
    <x v="6702"/>
    <n v="1104"/>
    <n v="545"/>
    <n v="485"/>
    <x v="3"/>
  </r>
  <r>
    <n v="9778"/>
    <s v="ADAUTO"/>
    <s v="RA0115139"/>
    <s v="01023550393"/>
    <n v="29538"/>
    <n v="259"/>
    <x v="0"/>
    <n v="29797"/>
    <n v="21647"/>
    <n v="3551"/>
    <x v="2838"/>
    <n v="-326"/>
    <n v="73"/>
    <n v="762"/>
    <x v="3"/>
  </r>
  <r>
    <n v="9779"/>
    <s v="MERIGO"/>
    <s v="BS0247772"/>
    <s v="01578180174"/>
    <n v="29533"/>
    <n v="565"/>
    <x v="0"/>
    <n v="30099"/>
    <n v="31231"/>
    <n v="2619"/>
    <x v="6703"/>
    <n v="267"/>
    <n v="256"/>
    <n v="1090"/>
    <x v="1"/>
  </r>
  <r>
    <n v="9780"/>
    <s v="F.O.I."/>
    <s v="CR0136018"/>
    <s v="01117130193"/>
    <n v="29532"/>
    <n v="568"/>
    <x v="0"/>
    <n v="26062"/>
    <n v="16978"/>
    <n v="3408"/>
    <x v="955"/>
    <n v="135"/>
    <n v="255"/>
    <n v="6030"/>
    <x v="4"/>
  </r>
  <r>
    <n v="9781"/>
    <s v="MANGIATORELLA"/>
    <s v="RC0041791"/>
    <s v="00132190802"/>
    <n v="29528"/>
    <n v="0"/>
    <x v="0"/>
    <n v="29572"/>
    <n v="15554"/>
    <n v="5634"/>
    <x v="2479"/>
    <n v="414"/>
    <n v="304"/>
    <n v="2869"/>
    <x v="4"/>
  </r>
  <r>
    <n v="9782"/>
    <s v="RAMA MOTORI"/>
    <s v="RE0196148"/>
    <s v="01566180350"/>
    <n v="29526"/>
    <n v="322"/>
    <x v="0"/>
    <n v="29932"/>
    <n v="19783"/>
    <n v="3490"/>
    <x v="5162"/>
    <n v="979"/>
    <n v="660"/>
    <n v="0"/>
    <x v="2"/>
  </r>
  <r>
    <n v="9783"/>
    <s v="SALUMIFICIO SCARLINO"/>
    <s v="LE0176507"/>
    <s v="90010540756"/>
    <n v="29523"/>
    <n v="95"/>
    <x v="0"/>
    <n v="29630"/>
    <n v="19911"/>
    <n v="4386"/>
    <x v="6704"/>
    <n v="1488"/>
    <n v="766"/>
    <n v="0"/>
    <x v="3"/>
  </r>
  <r>
    <n v="9784"/>
    <s v="L'AIRONE DI GIORGIO MONDADORI"/>
    <s v="MI1079929"/>
    <s v="00507210326"/>
    <n v="29517"/>
    <n v="1060"/>
    <x v="0"/>
    <n v="26707"/>
    <n v="5776"/>
    <n v="17876"/>
    <x v="4094"/>
    <n v="-8822"/>
    <n v="0"/>
    <n v="127"/>
    <x v="0"/>
  </r>
  <r>
    <n v="9785"/>
    <s v="MAGLIOLA ANTONIO &amp; FIGLI"/>
    <s v="VC0001960"/>
    <s v="00155550023"/>
    <n v="29516"/>
    <n v="1120"/>
    <x v="0"/>
    <n v="31829"/>
    <n v="8044"/>
    <n v="4803"/>
    <x v="6705"/>
    <n v="1429"/>
    <n v="1231"/>
    <n v="1816"/>
    <x v="0"/>
  </r>
  <r>
    <n v="9786"/>
    <s v="VALGAS"/>
    <s v="BS0283484"/>
    <s v="01991030170"/>
    <n v="29513"/>
    <n v="1418"/>
    <x v="0"/>
    <n v="32401"/>
    <n v="20998"/>
    <n v="3766"/>
    <x v="5365"/>
    <n v="1257"/>
    <n v="145"/>
    <n v="7082"/>
    <x v="5"/>
  </r>
  <r>
    <n v="9787"/>
    <s v="SOCIETA' VENDITA AUTOVEICOLI"/>
    <s v="BA0094507"/>
    <s v="00258680727"/>
    <n v="29510"/>
    <n v="1071"/>
    <x v="0"/>
    <n v="30581"/>
    <n v="27924"/>
    <n v="1738"/>
    <x v="5913"/>
    <n v="472"/>
    <n v="302"/>
    <n v="0"/>
    <x v="3"/>
  </r>
  <r>
    <n v="9788"/>
    <s v="S.A.B.A. BULLONERIA ED AFFINI"/>
    <s v="MI0212807"/>
    <s v="00721100154"/>
    <n v="29506"/>
    <n v="1212"/>
    <x v="0"/>
    <n v="30785"/>
    <n v="13590"/>
    <n v="8103"/>
    <x v="1274"/>
    <n v="706"/>
    <n v="516"/>
    <n v="6417"/>
    <x v="5"/>
  </r>
  <r>
    <n v="9789"/>
    <s v="GALLERIA"/>
    <s v="MI0495237"/>
    <s v="00949160154"/>
    <n v="29505"/>
    <n v="219"/>
    <x v="0"/>
    <n v="29724"/>
    <n v="20850"/>
    <n v="3704"/>
    <x v="5964"/>
    <n v="198"/>
    <n v="165"/>
    <n v="2500"/>
    <x v="6"/>
  </r>
  <r>
    <n v="9790"/>
    <s v="SWEDEN &amp; MARTINA"/>
    <s v="PD0123527"/>
    <s v="00401550280"/>
    <n v="29505"/>
    <n v="1415"/>
    <x v="0"/>
    <n v="30920"/>
    <n v="13836"/>
    <n v="11570"/>
    <x v="5959"/>
    <n v="638"/>
    <n v="559"/>
    <n v="360"/>
    <x v="7"/>
  </r>
  <r>
    <n v="9791"/>
    <s v="VECCHI &amp; C. PIAM DI GIACOMO"/>
    <s v="GE0001100"/>
    <s v="00244540100"/>
    <n v="29504"/>
    <n v="131"/>
    <x v="0"/>
    <n v="29789"/>
    <n v="8673"/>
    <n v="8060"/>
    <x v="5412"/>
    <n v="7826"/>
    <n v="3486"/>
    <n v="208"/>
    <x v="4"/>
  </r>
  <r>
    <n v="9792"/>
    <s v="PROMOVIAGGI"/>
    <s v="MI0883262"/>
    <s v="01994690152"/>
    <n v="29502"/>
    <n v="124"/>
    <x v="0"/>
    <n v="29626"/>
    <n v="104"/>
    <n v="25913"/>
    <x v="6706"/>
    <n v="1189"/>
    <n v="624"/>
    <n v="0"/>
    <x v="3"/>
  </r>
  <r>
    <n v="9793"/>
    <s v="SVIMSERVICE"/>
    <s v="BA0289833"/>
    <s v="08336080588"/>
    <n v="29499"/>
    <n v="64"/>
    <x v="0"/>
    <n v="29494"/>
    <n v="3204"/>
    <n v="7253"/>
    <x v="6707"/>
    <n v="3517"/>
    <n v="1915"/>
    <n v="10886"/>
    <x v="8"/>
  </r>
  <r>
    <n v="9794"/>
    <s v="FEP ELETTROFORNITURE"/>
    <s v="RE0185255"/>
    <s v="01273220358"/>
    <n v="29498"/>
    <n v="195"/>
    <x v="0"/>
    <n v="29693"/>
    <n v="24032"/>
    <n v="2145"/>
    <x v="6541"/>
    <n v="1605"/>
    <n v="816"/>
    <n v="0"/>
    <x v="8"/>
  </r>
  <r>
    <n v="9795"/>
    <s v="CARTIERA DEL VIGNALETTO"/>
    <s v="VR0104379"/>
    <s v="00215460239"/>
    <n v="29498"/>
    <n v="134"/>
    <x v="0"/>
    <n v="29701"/>
    <n v="15726"/>
    <n v="3509"/>
    <x v="6084"/>
    <n v="4278"/>
    <n v="1951"/>
    <n v="4200"/>
    <x v="9"/>
  </r>
  <r>
    <n v="9796"/>
    <s v="CASA DI CURA PIERANGELI"/>
    <s v="PE0037133"/>
    <s v="00062520689"/>
    <n v="29497"/>
    <n v="316"/>
    <x v="0"/>
    <n v="29813"/>
    <n v="3960"/>
    <n v="5794"/>
    <x v="3534"/>
    <n v="2505"/>
    <n v="1828"/>
    <n v="7383"/>
    <x v="1"/>
  </r>
  <r>
    <n v="9797"/>
    <s v="NUOVO BORGO SUPERMERCATI"/>
    <s v="PR0146743"/>
    <s v="00564320349"/>
    <n v="29494"/>
    <n v="129"/>
    <x v="0"/>
    <n v="29623"/>
    <n v="24613"/>
    <n v="1151"/>
    <x v="6708"/>
    <n v="332"/>
    <n v="250"/>
    <n v="48"/>
    <x v="1"/>
  </r>
  <r>
    <n v="9798"/>
    <s v="INTERAUTO"/>
    <s v="MI1399806"/>
    <s v="10718960155"/>
    <n v="29490"/>
    <n v="421"/>
    <x v="0"/>
    <n v="29911"/>
    <n v="27013"/>
    <n v="2736"/>
    <x v="6613"/>
    <n v="100"/>
    <n v="63"/>
    <n v="0"/>
    <x v="8"/>
  </r>
  <r>
    <n v="9799"/>
    <s v="I.M.T."/>
    <s v="AN0069429"/>
    <s v="00194370425"/>
    <n v="29481"/>
    <n v="1578"/>
    <x v="0"/>
    <n v="29789"/>
    <n v="17512"/>
    <n v="3001"/>
    <x v="5967"/>
    <n v="882"/>
    <n v="769"/>
    <n v="16533"/>
    <x v="0"/>
  </r>
  <r>
    <n v="9800"/>
    <s v="ALFA LAVAL DEMORI"/>
    <s v="MI1342049"/>
    <s v="10083650159"/>
    <n v="29477"/>
    <n v="1027"/>
    <x v="0"/>
    <n v="36251"/>
    <n v="19904"/>
    <n v="5777"/>
    <x v="6709"/>
    <n v="2717"/>
    <n v="1762"/>
    <n v="0"/>
    <x v="0"/>
  </r>
  <r>
    <n v="9801"/>
    <s v="LARUS MIANI"/>
    <s v="MI0767636"/>
    <s v="00776770158"/>
    <n v="29470"/>
    <n v="1611"/>
    <x v="0"/>
    <n v="31213"/>
    <n v="12505"/>
    <n v="10565"/>
    <x v="20"/>
    <n v="1708"/>
    <n v="1147"/>
    <n v="0"/>
    <x v="4"/>
  </r>
  <r>
    <n v="9802"/>
    <s v="INTERESIDENCE"/>
    <s v="RM0542670"/>
    <s v="05053680152"/>
    <n v="29470"/>
    <n v="237"/>
    <x v="0"/>
    <n v="29706"/>
    <n v="1108"/>
    <n v="14822"/>
    <x v="20"/>
    <n v="3872"/>
    <n v="2139"/>
    <n v="0"/>
    <x v="0"/>
  </r>
  <r>
    <n v="9803"/>
    <s v="LOGISTICA LOMBARDA"/>
    <s v="MI1268763"/>
    <s v="09017620155"/>
    <n v="29468"/>
    <n v="308"/>
    <x v="0"/>
    <n v="30106"/>
    <n v="426"/>
    <n v="20803"/>
    <x v="6710"/>
    <n v="-1120"/>
    <n v="162"/>
    <n v="300"/>
    <x v="0"/>
  </r>
  <r>
    <n v="9804"/>
    <s v="BO.MI.SA. BOTTONI MINUTERIE"/>
    <s v="MI0075069"/>
    <s v="00757790159"/>
    <n v="29464"/>
    <n v="82"/>
    <x v="0"/>
    <n v="27638"/>
    <n v="6255"/>
    <n v="7788"/>
    <x v="6711"/>
    <n v="1847"/>
    <n v="1353"/>
    <n v="4444"/>
    <x v="2"/>
  </r>
  <r>
    <n v="9805"/>
    <s v="SUD ORTAGGI"/>
    <s v="FE0123323"/>
    <s v="00958710386"/>
    <n v="29460"/>
    <n v="34"/>
    <x v="0"/>
    <n v="29494"/>
    <n v="24066"/>
    <n v="1267"/>
    <x v="3530"/>
    <n v="217"/>
    <n v="265"/>
    <n v="163"/>
    <x v="0"/>
  </r>
  <r>
    <n v="9806"/>
    <s v="CARLONE STANIC"/>
    <s v="BA0277750"/>
    <s v="03825810728"/>
    <n v="29458"/>
    <n v="250"/>
    <x v="0"/>
    <n v="29423"/>
    <n v="26720"/>
    <n v="975"/>
    <x v="20"/>
    <n v="-16"/>
    <n v="52"/>
    <n v="0"/>
    <x v="1"/>
  </r>
  <r>
    <n v="9807"/>
    <s v="CELLULOSE CONVERTING EQUIPMENTS"/>
    <s v="PE0065473"/>
    <s v="01053270680"/>
    <n v="29456"/>
    <n v="416"/>
    <x v="0"/>
    <n v="31589"/>
    <n v="17306"/>
    <n v="3901"/>
    <x v="4208"/>
    <n v="1483"/>
    <n v="900"/>
    <n v="19086"/>
    <x v="8"/>
  </r>
  <r>
    <n v="9808"/>
    <s v="B R C DI ROSSETTI"/>
    <s v="BS0254813"/>
    <s v="01627700170"/>
    <n v="29455"/>
    <n v="203"/>
    <x v="0"/>
    <n v="29707"/>
    <n v="13516"/>
    <n v="9525"/>
    <x v="3773"/>
    <n v="483"/>
    <n v="401"/>
    <n v="1066"/>
    <x v="1"/>
  </r>
  <r>
    <n v="9809"/>
    <s v="MAGLIERIE MANUFAT"/>
    <s v="CO0170658"/>
    <s v="01181410133"/>
    <n v="29448"/>
    <n v="27"/>
    <x v="0"/>
    <n v="30918"/>
    <n v="15845"/>
    <n v="7619"/>
    <x v="4052"/>
    <n v="645"/>
    <n v="638"/>
    <n v="5953"/>
    <x v="4"/>
  </r>
  <r>
    <n v="9810"/>
    <s v="G. LUPI"/>
    <s v="LI0057991"/>
    <s v="00346560493"/>
    <n v="29448"/>
    <n v="394"/>
    <x v="0"/>
    <n v="29842"/>
    <n v="19202"/>
    <n v="5935"/>
    <x v="5365"/>
    <n v="3370"/>
    <n v="1447"/>
    <n v="0"/>
    <x v="3"/>
  </r>
  <r>
    <n v="9811"/>
    <s v="ECOITALIA S.R.L"/>
    <s v="MI1258631"/>
    <s v="08965110151"/>
    <n v="29444"/>
    <n v="1797"/>
    <x v="0"/>
    <n v="32101"/>
    <n v="6155"/>
    <n v="19295"/>
    <x v="4910"/>
    <n v="1900"/>
    <n v="87"/>
    <n v="0"/>
    <x v="8"/>
  </r>
  <r>
    <n v="9812"/>
    <s v="TIMAC ITALIA"/>
    <s v="MI1369443"/>
    <s v="10383510152"/>
    <n v="29444"/>
    <n v="99"/>
    <x v="0"/>
    <n v="29543"/>
    <n v="22071"/>
    <n v="5327"/>
    <x v="1805"/>
    <n v="297"/>
    <n v="290"/>
    <n v="0"/>
    <x v="4"/>
  </r>
  <r>
    <n v="9813"/>
    <s v="MANIFATTURA BUSTI E C."/>
    <s v="MI0385302"/>
    <s v="00740400155"/>
    <n v="29443"/>
    <n v="434"/>
    <x v="0"/>
    <n v="29626"/>
    <n v="16785"/>
    <n v="8642"/>
    <x v="20"/>
    <n v="443"/>
    <n v="368"/>
    <n v="0"/>
    <x v="5"/>
  </r>
  <r>
    <n v="9814"/>
    <s v="RAFFAELE PIANESE COSTRUZIONI"/>
    <s v="NA0396741"/>
    <s v="04826840631"/>
    <n v="29441"/>
    <n v="0"/>
    <x v="0"/>
    <n v="37865"/>
    <n v="8666"/>
    <n v="5384"/>
    <x v="6712"/>
    <n v="2168"/>
    <n v="1558"/>
    <n v="0"/>
    <x v="8"/>
  </r>
  <r>
    <n v="9815"/>
    <s v="CARTIERA DI FERRARA"/>
    <s v="FE0120999"/>
    <s v="00921580387"/>
    <n v="29439"/>
    <n v="227"/>
    <x v="0"/>
    <n v="29896"/>
    <n v="11866"/>
    <n v="8777"/>
    <x v="4278"/>
    <n v="678"/>
    <n v="613"/>
    <n v="8259"/>
    <x v="5"/>
  </r>
  <r>
    <n v="9816"/>
    <s v="O.A.S.A. OLIMPIO ALDE'"/>
    <s v="LC0051929"/>
    <s v="00224890137"/>
    <n v="29437"/>
    <n v="244"/>
    <x v="0"/>
    <n v="29055"/>
    <n v="13352"/>
    <n v="5418"/>
    <x v="3924"/>
    <n v="1051"/>
    <n v="738"/>
    <n v="2382"/>
    <x v="1"/>
  </r>
  <r>
    <n v="9817"/>
    <s v="CARLO EISNER"/>
    <s v="MI0476693"/>
    <s v="00728980152"/>
    <n v="29437"/>
    <n v="498"/>
    <x v="0"/>
    <n v="29935"/>
    <n v="22108"/>
    <n v="3281"/>
    <x v="4542"/>
    <n v="356"/>
    <n v="177"/>
    <n v="1001"/>
    <x v="9"/>
  </r>
  <r>
    <n v="9818"/>
    <s v="FORGEROSSI"/>
    <s v="VI0182376"/>
    <s v="00874950249"/>
    <n v="29436"/>
    <n v="982"/>
    <x v="0"/>
    <n v="30429"/>
    <n v="14124"/>
    <n v="3764"/>
    <x v="5885"/>
    <n v="1144"/>
    <n v="764"/>
    <n v="3314"/>
    <x v="1"/>
  </r>
  <r>
    <n v="9819"/>
    <s v="BRACESCO"/>
    <s v="VI0087109"/>
    <s v="00048320246"/>
    <n v="29428"/>
    <n v="154"/>
    <x v="0"/>
    <n v="29582"/>
    <n v="23661"/>
    <n v="2765"/>
    <x v="6713"/>
    <n v="-159"/>
    <n v="97"/>
    <n v="890"/>
    <x v="5"/>
  </r>
  <r>
    <n v="9820"/>
    <s v="CANTINA SOCIALE COOPERATIVA DI PONT"/>
    <s v="TV0040182"/>
    <s v="00197580269"/>
    <n v="29426"/>
    <n v="2594"/>
    <x v="0"/>
    <n v="32470"/>
    <n v="23808"/>
    <n v="2589"/>
    <x v="6714"/>
    <n v="0"/>
    <n v="0"/>
    <n v="2828"/>
    <x v="1"/>
  </r>
  <r>
    <n v="9821"/>
    <s v="V.I.R.A."/>
    <s v="MC0076152"/>
    <s v="00181620436"/>
    <n v="29424"/>
    <n v="152"/>
    <x v="0"/>
    <n v="29636"/>
    <n v="26025"/>
    <n v="1675"/>
    <x v="6715"/>
    <n v="50"/>
    <n v="111"/>
    <n v="1800"/>
    <x v="0"/>
  </r>
  <r>
    <n v="9822"/>
    <s v="ANDREA BIZZOTTO"/>
    <s v="VI0243087"/>
    <s v="02576930248"/>
    <n v="29418"/>
    <n v="109"/>
    <x v="0"/>
    <n v="29527"/>
    <n v="21460"/>
    <n v="3906"/>
    <x v="6716"/>
    <n v="668"/>
    <n v="372"/>
    <n v="1502"/>
    <x v="1"/>
  </r>
  <r>
    <n v="9823"/>
    <s v="CEAM CAVI SPECIALI"/>
    <s v="PD0220027"/>
    <s v="01073530394"/>
    <n v="29411"/>
    <n v="27"/>
    <x v="0"/>
    <n v="29997"/>
    <n v="14862"/>
    <n v="4849"/>
    <x v="6717"/>
    <n v="1321"/>
    <n v="927"/>
    <n v="4372"/>
    <x v="2"/>
  </r>
  <r>
    <n v="9824"/>
    <s v="FIBROSACCO"/>
    <s v="PO0261204"/>
    <s v="01295640484"/>
    <n v="29411"/>
    <n v="215"/>
    <x v="0"/>
    <n v="29395"/>
    <n v="20583"/>
    <n v="4386"/>
    <x v="5718"/>
    <n v="1093"/>
    <n v="520"/>
    <n v="500"/>
    <x v="3"/>
  </r>
  <r>
    <n v="9825"/>
    <s v="F.LLI SAGRIPANTI"/>
    <s v="MC0052591"/>
    <s v="00091080432"/>
    <n v="29410"/>
    <n v="155"/>
    <x v="0"/>
    <n v="30337"/>
    <n v="17324"/>
    <n v="6220"/>
    <x v="6718"/>
    <n v="1041"/>
    <n v="804"/>
    <n v="0"/>
    <x v="3"/>
  </r>
  <r>
    <n v="9826"/>
    <s v="COMPAGNIA TECNICA MOTORI"/>
    <s v="MI0512079"/>
    <s v="00750300154"/>
    <n v="29409"/>
    <n v="1552"/>
    <x v="0"/>
    <n v="30961"/>
    <n v="23876"/>
    <n v="1910"/>
    <x v="4186"/>
    <n v="1126"/>
    <n v="704"/>
    <n v="1000"/>
    <x v="3"/>
  </r>
  <r>
    <n v="9827"/>
    <s v="FAEBER LIGHTING SYSTEM"/>
    <s v="BG0220909"/>
    <s v="07621480156"/>
    <n v="29409"/>
    <n v="291"/>
    <x v="0"/>
    <n v="29010"/>
    <n v="17463"/>
    <n v="7258"/>
    <x v="3657"/>
    <n v="260"/>
    <n v="289"/>
    <n v="12706"/>
    <x v="1"/>
  </r>
  <r>
    <n v="9828"/>
    <s v="SAPAS"/>
    <s v="NA0422426"/>
    <s v="05164320631"/>
    <n v="29406"/>
    <n v="32"/>
    <x v="0"/>
    <n v="29438"/>
    <n v="34"/>
    <n v="8168"/>
    <x v="5391"/>
    <n v="19120"/>
    <n v="854"/>
    <n v="0"/>
    <x v="4"/>
  </r>
  <r>
    <n v="9829"/>
    <s v="ERRETI"/>
    <s v="RA0080398"/>
    <s v="00181200395"/>
    <n v="29405"/>
    <n v="1430"/>
    <x v="0"/>
    <n v="31696"/>
    <n v="10110"/>
    <n v="12784"/>
    <x v="4771"/>
    <n v="441"/>
    <n v="304"/>
    <n v="7425"/>
    <x v="4"/>
  </r>
  <r>
    <n v="9830"/>
    <s v="SAVI TRANSPORT"/>
    <s v="FI0304186"/>
    <s v="03129850487"/>
    <n v="29391"/>
    <n v="178"/>
    <x v="0"/>
    <n v="29569"/>
    <n v="121"/>
    <n v="24305"/>
    <x v="6719"/>
    <n v="773"/>
    <n v="645"/>
    <n v="6"/>
    <x v="2"/>
  </r>
  <r>
    <n v="9831"/>
    <s v="CARTOROBICA"/>
    <s v="MI0838959"/>
    <s v="00924760150"/>
    <n v="29386"/>
    <n v="216"/>
    <x v="0"/>
    <n v="29829"/>
    <n v="17382"/>
    <n v="3662"/>
    <x v="811"/>
    <n v="1658"/>
    <n v="984"/>
    <n v="2972"/>
    <x v="3"/>
  </r>
  <r>
    <n v="9832"/>
    <s v="FOR-GOM - S.P.A. - IN AMMINISTRAZIO"/>
    <s v="BG0161021"/>
    <s v="00624530168"/>
    <n v="29380"/>
    <n v="128"/>
    <x v="0"/>
    <n v="28484"/>
    <n v="12837"/>
    <n v="5379"/>
    <x v="1452"/>
    <n v="-7679"/>
    <n v="344"/>
    <n v="0"/>
    <x v="0"/>
  </r>
  <r>
    <n v="9834"/>
    <s v="BIANCHI LUIGI"/>
    <s v="VA0057670"/>
    <s v="00221680127"/>
    <n v="29370"/>
    <n v="390"/>
    <x v="0"/>
    <n v="29760"/>
    <n v="20161"/>
    <n v="1255"/>
    <x v="6479"/>
    <n v="404"/>
    <n v="482"/>
    <n v="1001"/>
    <x v="5"/>
  </r>
  <r>
    <n v="9835"/>
    <s v="C.T.O. COMPAGNIA TRASPORTI"/>
    <s v="MI1112813"/>
    <s v="06638250156"/>
    <n v="29366"/>
    <n v="11"/>
    <x v="0"/>
    <n v="29377"/>
    <n v="150"/>
    <n v="24842"/>
    <x v="5899"/>
    <n v="-73"/>
    <n v="156"/>
    <n v="0"/>
    <x v="3"/>
  </r>
  <r>
    <n v="9836"/>
    <s v="EURODISARIO"/>
    <s v="CA0158020"/>
    <s v="02030290924"/>
    <n v="29365"/>
    <n v="14"/>
    <x v="0"/>
    <n v="29379"/>
    <n v="24709"/>
    <n v="949"/>
    <x v="2470"/>
    <n v="795"/>
    <n v="398"/>
    <n v="0"/>
    <x v="5"/>
  </r>
  <r>
    <n v="9837"/>
    <s v="PESARESI GIUSEPPE"/>
    <s v="RN0184870"/>
    <s v="01231130400"/>
    <n v="29362"/>
    <n v="259"/>
    <x v="0"/>
    <n v="29996"/>
    <n v="15189"/>
    <n v="6744"/>
    <x v="6720"/>
    <n v="1025"/>
    <n v="661"/>
    <n v="1223"/>
    <x v="6"/>
  </r>
  <r>
    <n v="9838"/>
    <s v="F.LLI DELLEA"/>
    <s v="VA0058031"/>
    <s v="00213970122"/>
    <n v="29361"/>
    <n v="78"/>
    <x v="0"/>
    <n v="29439"/>
    <n v="24156"/>
    <n v="1838"/>
    <x v="6721"/>
    <n v="818"/>
    <n v="461"/>
    <n v="226"/>
    <x v="7"/>
  </r>
  <r>
    <n v="9839"/>
    <s v="FLEURTEX"/>
    <s v="TE0083852"/>
    <s v="00615530672"/>
    <n v="29356"/>
    <n v="93"/>
    <x v="0"/>
    <n v="29112"/>
    <n v="3542"/>
    <n v="8794"/>
    <x v="4805"/>
    <n v="1375"/>
    <n v="1328"/>
    <n v="2790"/>
    <x v="4"/>
  </r>
  <r>
    <n v="9840"/>
    <s v="PHOENIX CONTACT"/>
    <s v="MI1506344"/>
    <s v="11872270159"/>
    <n v="29353"/>
    <n v="443"/>
    <x v="0"/>
    <n v="29796"/>
    <n v="26151"/>
    <n v="4013"/>
    <x v="813"/>
    <n v="-1642"/>
    <n v="73"/>
    <n v="3973"/>
    <x v="3"/>
  </r>
  <r>
    <n v="9841"/>
    <s v="RAGUSA REMO FARMACEUTICI"/>
    <s v="TA0050107"/>
    <s v="00091960732"/>
    <n v="29352"/>
    <n v="156"/>
    <x v="0"/>
    <n v="29508"/>
    <n v="26469"/>
    <n v="719"/>
    <x v="3030"/>
    <n v="813"/>
    <n v="417"/>
    <n v="4704"/>
    <x v="8"/>
  </r>
  <r>
    <n v="9842"/>
    <s v="AUTO LATINA"/>
    <s v="LT0031754"/>
    <s v="00077290591"/>
    <n v="29350"/>
    <n v="2184"/>
    <x v="0"/>
    <n v="30946"/>
    <n v="26579"/>
    <n v="2237"/>
    <x v="2707"/>
    <n v="283"/>
    <n v="190"/>
    <n v="6"/>
    <x v="8"/>
  </r>
  <r>
    <n v="9843"/>
    <s v="SALUS MEDICINALI"/>
    <s v="FG0123345"/>
    <s v="00131630717"/>
    <n v="29345"/>
    <n v="21"/>
    <x v="0"/>
    <n v="29366"/>
    <n v="26541"/>
    <n v="388"/>
    <x v="5425"/>
    <n v="15"/>
    <n v="115"/>
    <n v="447"/>
    <x v="9"/>
  </r>
  <r>
    <n v="9844"/>
    <s v="FILATI BURATTI"/>
    <s v="MI0769874"/>
    <s v="00731490157"/>
    <n v="29345"/>
    <n v="9"/>
    <x v="0"/>
    <n v="28478"/>
    <n v="12472"/>
    <n v="6809"/>
    <x v="6722"/>
    <n v="507"/>
    <n v="434"/>
    <n v="3364"/>
    <x v="1"/>
  </r>
  <r>
    <n v="9845"/>
    <s v="ARGON"/>
    <s v="LO1058557"/>
    <s v="06010700158"/>
    <n v="29342"/>
    <n v="798"/>
    <x v="0"/>
    <n v="29828"/>
    <n v="15187"/>
    <n v="5051"/>
    <x v="6723"/>
    <n v="696"/>
    <n v="650"/>
    <n v="5500"/>
    <x v="1"/>
  </r>
  <r>
    <n v="9846"/>
    <s v="DISARIO"/>
    <s v="CA0136002"/>
    <s v="01652320928"/>
    <n v="29336"/>
    <n v="232"/>
    <x v="0"/>
    <n v="29568"/>
    <n v="25204"/>
    <n v="1121"/>
    <x v="3025"/>
    <n v="176"/>
    <n v="163"/>
    <n v="0"/>
    <x v="8"/>
  </r>
  <r>
    <n v="9847"/>
    <s v="I.DI.R. IMPORTAZIONE,DISTRIBUZIONE"/>
    <s v="NA0327933"/>
    <s v="03265690630"/>
    <n v="29335"/>
    <n v="298"/>
    <x v="0"/>
    <n v="29633"/>
    <n v="23018"/>
    <n v="3425"/>
    <x v="6724"/>
    <n v="360"/>
    <n v="317"/>
    <n v="4985"/>
    <x v="0"/>
  </r>
  <r>
    <n v="9848"/>
    <s v="MOTORI APPARECCHIATURE ELETTRICHE"/>
    <s v="CR0131728"/>
    <s v="01061890198"/>
    <n v="29335"/>
    <n v="359"/>
    <x v="0"/>
    <n v="30750"/>
    <n v="15075"/>
    <n v="2895"/>
    <x v="6214"/>
    <n v="3594"/>
    <n v="1807"/>
    <n v="1135"/>
    <x v="0"/>
  </r>
  <r>
    <n v="9849"/>
    <s v="DOMENICO NERI"/>
    <s v="FO0080947"/>
    <s v="00141690404"/>
    <n v="29333"/>
    <n v="172"/>
    <x v="0"/>
    <n v="30770"/>
    <n v="14604"/>
    <n v="7467"/>
    <x v="2917"/>
    <n v="3600"/>
    <n v="1706"/>
    <n v="1384"/>
    <x v="4"/>
  </r>
  <r>
    <n v="9850"/>
    <s v="LUIS"/>
    <s v="FI0479577"/>
    <s v="04770810481"/>
    <n v="29331"/>
    <n v="283"/>
    <x v="0"/>
    <n v="29614"/>
    <n v="24986"/>
    <n v="622"/>
    <x v="6725"/>
    <n v="1977"/>
    <n v="830"/>
    <n v="0"/>
    <x v="0"/>
  </r>
  <r>
    <n v="9851"/>
    <s v="A. &amp; P. AZIENDA PER L'ESERCIZIO"/>
    <s v="RM0341523"/>
    <s v="01066040583"/>
    <n v="29330"/>
    <n v="102"/>
    <x v="0"/>
    <n v="29432"/>
    <n v="240"/>
    <n v="17355"/>
    <x v="6726"/>
    <n v="4968"/>
    <n v="2178"/>
    <n v="0"/>
    <x v="0"/>
  </r>
  <r>
    <n v="9852"/>
    <s v="MONCART"/>
    <s v="CR0094535"/>
    <s v="00195560198"/>
    <n v="29328"/>
    <n v="167"/>
    <x v="0"/>
    <n v="28615"/>
    <n v="18358"/>
    <n v="4603"/>
    <x v="4730"/>
    <n v="-1880"/>
    <n v="128"/>
    <n v="3830"/>
    <x v="2"/>
  </r>
  <r>
    <n v="9853"/>
    <s v="TRE P."/>
    <s v="BG0095757"/>
    <s v="00209450162"/>
    <n v="29323"/>
    <n v="1286"/>
    <x v="0"/>
    <n v="31044"/>
    <n v="23315"/>
    <n v="389"/>
    <x v="4834"/>
    <n v="-178"/>
    <n v="190"/>
    <n v="4787"/>
    <x v="0"/>
  </r>
  <r>
    <n v="9854"/>
    <s v="BIRINDELLI"/>
    <s v="FI0306416"/>
    <s v="01812370482"/>
    <n v="29323"/>
    <n v="376"/>
    <x v="0"/>
    <n v="29699"/>
    <n v="25331"/>
    <n v="2342"/>
    <x v="1915"/>
    <n v="475"/>
    <n v="289"/>
    <n v="510"/>
    <x v="1"/>
  </r>
  <r>
    <n v="9855"/>
    <s v="ALHA AIRLINES HANDLING AGENTS"/>
    <s v="FI0220550"/>
    <s v="00442740486"/>
    <n v="29316"/>
    <n v="28"/>
    <x v="0"/>
    <n v="29344"/>
    <n v="413"/>
    <n v="17771"/>
    <x v="6440"/>
    <n v="1081"/>
    <n v="855"/>
    <n v="0"/>
    <x v="8"/>
  </r>
  <r>
    <n v="9856"/>
    <s v="SAGAR"/>
    <s v="MI1490736"/>
    <s v="00472110584"/>
    <n v="29316"/>
    <n v="10"/>
    <x v="0"/>
    <n v="29326"/>
    <n v="1142"/>
    <n v="9164"/>
    <x v="6727"/>
    <n v="4915"/>
    <n v="2567"/>
    <n v="0"/>
    <x v="1"/>
  </r>
  <r>
    <n v="9857"/>
    <s v="CATRA"/>
    <s v="LC0152921"/>
    <s v="00600620132"/>
    <n v="29314"/>
    <n v="308"/>
    <x v="0"/>
    <n v="30141"/>
    <n v="16344"/>
    <n v="6561"/>
    <x v="6728"/>
    <n v="1393"/>
    <n v="795"/>
    <n v="207"/>
    <x v="4"/>
  </r>
  <r>
    <n v="9858"/>
    <s v="COMPENSATI SUD"/>
    <s v="SA0178684"/>
    <s v="01090410653"/>
    <n v="29310"/>
    <n v="63"/>
    <x v="0"/>
    <n v="30036"/>
    <n v="21651"/>
    <n v="3026"/>
    <x v="6729"/>
    <n v="-2254"/>
    <n v="16"/>
    <n v="1313"/>
    <x v="3"/>
  </r>
  <r>
    <n v="9859"/>
    <s v="ROBY FOULARDS"/>
    <s v="CO0198827"/>
    <s v="01558410138"/>
    <n v="29309"/>
    <n v="310"/>
    <x v="0"/>
    <n v="28005"/>
    <n v="8458"/>
    <n v="13146"/>
    <x v="6730"/>
    <n v="771"/>
    <n v="513"/>
    <n v="2500"/>
    <x v="8"/>
  </r>
  <r>
    <n v="9860"/>
    <s v="S.C.M."/>
    <s v="MI0922939"/>
    <s v="02560790152"/>
    <n v="29307"/>
    <n v="323"/>
    <x v="0"/>
    <n v="30459"/>
    <n v="9477"/>
    <n v="11329"/>
    <x v="155"/>
    <n v="661"/>
    <n v="688"/>
    <n v="2812"/>
    <x v="4"/>
  </r>
  <r>
    <n v="9861"/>
    <s v="BAIMEX"/>
    <s v="MI1032202"/>
    <s v="04739350157"/>
    <n v="29307"/>
    <n v="157"/>
    <x v="0"/>
    <n v="29464"/>
    <n v="20963"/>
    <n v="2283"/>
    <x v="6731"/>
    <n v="4346"/>
    <n v="1877"/>
    <n v="0"/>
    <x v="5"/>
  </r>
  <r>
    <n v="9862"/>
    <s v="EUROGLASS"/>
    <s v="VR0217757"/>
    <s v="02103550238"/>
    <n v="29306"/>
    <n v="53"/>
    <x v="0"/>
    <n v="29400"/>
    <n v="25440"/>
    <n v="2030"/>
    <x v="5738"/>
    <n v="259"/>
    <n v="173"/>
    <n v="70"/>
    <x v="8"/>
  </r>
  <r>
    <n v="9863"/>
    <s v="FERRETTI"/>
    <s v="BG0041050"/>
    <s v="00223670167"/>
    <n v="29304"/>
    <n v="198"/>
    <x v="0"/>
    <n v="28969"/>
    <n v="4638"/>
    <n v="14236"/>
    <x v="6432"/>
    <n v="499"/>
    <n v="371"/>
    <n v="3126"/>
    <x v="5"/>
  </r>
  <r>
    <n v="9864"/>
    <s v="CARTIERA DI CRUSINALLO"/>
    <s v="VI0267154"/>
    <s v="02693380244"/>
    <n v="29302"/>
    <n v="19"/>
    <x v="0"/>
    <n v="38322"/>
    <n v="22005"/>
    <n v="9370"/>
    <x v="20"/>
    <n v="342"/>
    <n v="431"/>
    <n v="0"/>
    <x v="1"/>
  </r>
  <r>
    <n v="9865"/>
    <s v="G. E G."/>
    <s v="AQ0078677"/>
    <s v="01294840663"/>
    <n v="29297"/>
    <n v="2253"/>
    <x v="0"/>
    <n v="31343"/>
    <n v="26397"/>
    <n v="933"/>
    <x v="6238"/>
    <n v="31"/>
    <n v="0"/>
    <n v="1017"/>
    <x v="9"/>
  </r>
  <r>
    <n v="9866"/>
    <s v="SACEM SARDA COSTRUZIONI E MONTAGGI"/>
    <s v="CA0076592"/>
    <s v="00934880154"/>
    <n v="29291"/>
    <n v="494"/>
    <x v="0"/>
    <n v="29761"/>
    <n v="1889"/>
    <n v="17241"/>
    <x v="5453"/>
    <n v="1421"/>
    <n v="322"/>
    <n v="0"/>
    <x v="1"/>
  </r>
  <r>
    <n v="9867"/>
    <s v="BEATO"/>
    <s v="AP0054210"/>
    <s v="00127630440"/>
    <n v="29289"/>
    <n v="330"/>
    <x v="0"/>
    <n v="29619"/>
    <n v="24680"/>
    <n v="1519"/>
    <x v="1639"/>
    <n v="-1142"/>
    <n v="152"/>
    <n v="1244"/>
    <x v="5"/>
  </r>
  <r>
    <n v="9868"/>
    <s v="DISTILLERIA BERTOLINO"/>
    <s v="PA0062004"/>
    <s v="00119730828"/>
    <n v="29286"/>
    <n v="38961"/>
    <x v="0"/>
    <n v="71579"/>
    <n v="48735"/>
    <n v="7953"/>
    <x v="3930"/>
    <n v="367"/>
    <n v="190"/>
    <n v="4840"/>
    <x v="1"/>
  </r>
  <r>
    <n v="9869"/>
    <s v="CASA DI CURA S. MARIA"/>
    <s v="VA0052630"/>
    <s v="00200100121"/>
    <n v="29285"/>
    <n v="371"/>
    <x v="0"/>
    <n v="29656"/>
    <n v="6698"/>
    <n v="7511"/>
    <x v="6732"/>
    <n v="-1144"/>
    <n v="605"/>
    <n v="12699"/>
    <x v="0"/>
  </r>
  <r>
    <n v="9870"/>
    <s v="C.I.T."/>
    <s v="MI0972031"/>
    <s v="03786480156"/>
    <n v="29282"/>
    <n v="1564"/>
    <x v="0"/>
    <n v="30846"/>
    <n v="37"/>
    <n v="29436"/>
    <x v="4556"/>
    <n v="46"/>
    <n v="45"/>
    <n v="0"/>
    <x v="1"/>
  </r>
  <r>
    <n v="9871"/>
    <s v="CARNEVALI"/>
    <s v="BS0106652"/>
    <s v="00297950172"/>
    <n v="29276"/>
    <n v="46"/>
    <x v="0"/>
    <n v="29322"/>
    <n v="20916"/>
    <n v="3181"/>
    <x v="6733"/>
    <n v="1796"/>
    <n v="957"/>
    <n v="10538"/>
    <x v="2"/>
  </r>
  <r>
    <n v="9872"/>
    <s v="VALLE SPLUGA"/>
    <s v="SO0023148"/>
    <s v="00050130145"/>
    <n v="29274"/>
    <n v="1032"/>
    <x v="0"/>
    <n v="30539"/>
    <n v="13431"/>
    <n v="3521"/>
    <x v="6734"/>
    <n v="970"/>
    <n v="872"/>
    <n v="3062"/>
    <x v="3"/>
  </r>
  <r>
    <n v="9873"/>
    <s v="ZEON ITALIA"/>
    <s v="MI1351906"/>
    <s v="10106640153"/>
    <n v="29273"/>
    <n v="87"/>
    <x v="0"/>
    <n v="29361"/>
    <n v="27842"/>
    <n v="695"/>
    <x v="6735"/>
    <n v="446"/>
    <n v="221"/>
    <n v="0"/>
    <x v="3"/>
  </r>
  <r>
    <n v="9874"/>
    <s v="AIGNEP"/>
    <s v="BS0210976"/>
    <s v="00808880173"/>
    <n v="29271"/>
    <n v="685"/>
    <x v="0"/>
    <n v="30925"/>
    <n v="14135"/>
    <n v="8250"/>
    <x v="6736"/>
    <n v="546"/>
    <n v="431"/>
    <n v="3080"/>
    <x v="3"/>
  </r>
  <r>
    <n v="9875"/>
    <s v="CERAMICA ARTISTICA DUE"/>
    <s v="MO0248548"/>
    <s v="01868280361"/>
    <n v="29270"/>
    <n v="140"/>
    <x v="0"/>
    <n v="31852"/>
    <n v="14006"/>
    <n v="3995"/>
    <x v="6737"/>
    <n v="5644"/>
    <n v="463"/>
    <n v="6358"/>
    <x v="1"/>
  </r>
  <r>
    <n v="9876"/>
    <s v="KAPPA"/>
    <s v="MI1430037"/>
    <s v="11039300154"/>
    <n v="29267"/>
    <n v="1679"/>
    <x v="0"/>
    <n v="4931"/>
    <n v="0"/>
    <n v="3551"/>
    <x v="20"/>
    <n v="506"/>
    <n v="319"/>
    <n v="10000"/>
    <x v="4"/>
  </r>
  <r>
    <n v="9877"/>
    <s v="LAVEZZARI"/>
    <s v="PV0096804"/>
    <s v="00184430189"/>
    <n v="29265"/>
    <n v="884"/>
    <x v="0"/>
    <n v="30411"/>
    <n v="18052"/>
    <n v="3396"/>
    <x v="5887"/>
    <n v="904"/>
    <n v="613"/>
    <n v="0"/>
    <x v="4"/>
  </r>
  <r>
    <n v="9878"/>
    <s v="TREVISAN MACCHINE UTENSILI"/>
    <s v="VI0179988"/>
    <s v="00869420240"/>
    <n v="29262"/>
    <n v="255"/>
    <x v="0"/>
    <n v="28797"/>
    <n v="12989"/>
    <n v="4575"/>
    <x v="6738"/>
    <n v="725"/>
    <n v="473"/>
    <n v="5415"/>
    <x v="2"/>
  </r>
  <r>
    <n v="9879"/>
    <s v="JEAN KLEBERT"/>
    <s v="FE0122866"/>
    <s v="00955850383"/>
    <n v="29262"/>
    <n v="1591"/>
    <x v="0"/>
    <n v="33178"/>
    <n v="12454"/>
    <n v="10497"/>
    <x v="6739"/>
    <n v="1549"/>
    <n v="1015"/>
    <n v="2568"/>
    <x v="3"/>
  </r>
  <r>
    <n v="9880"/>
    <s v="GIOIAFRUT"/>
    <s v="VR0164271"/>
    <s v="00874850233"/>
    <n v="29261"/>
    <n v="134"/>
    <x v="0"/>
    <n v="29395"/>
    <n v="26459"/>
    <n v="723"/>
    <x v="1253"/>
    <n v="-14"/>
    <n v="60"/>
    <n v="0"/>
    <x v="0"/>
  </r>
  <r>
    <n v="9881"/>
    <s v="ITALSISTEMI SERVIZI INFORMATICI S.R"/>
    <s v="MI1538309"/>
    <s v="12218140155"/>
    <n v="29261"/>
    <n v="60"/>
    <x v="0"/>
    <n v="29321"/>
    <n v="7"/>
    <n v="24703"/>
    <x v="4843"/>
    <n v="1790"/>
    <n v="853"/>
    <n v="0"/>
    <x v="0"/>
  </r>
  <r>
    <n v="9882"/>
    <s v="ADRIAMOTOR IN LIQUIDAZIONE"/>
    <s v="RO0106859"/>
    <s v="00974960296"/>
    <n v="29260"/>
    <n v="939"/>
    <x v="0"/>
    <n v="31619"/>
    <n v="29094"/>
    <n v="1948"/>
    <x v="6286"/>
    <n v="-2946"/>
    <n v="0"/>
    <n v="0"/>
    <x v="5"/>
  </r>
  <r>
    <n v="9883"/>
    <s v="LA COMMERCIALE FARMACEUTICA"/>
    <s v="MI0474452"/>
    <s v="00724510151"/>
    <n v="29251"/>
    <n v="3"/>
    <x v="0"/>
    <n v="29254"/>
    <n v="26854"/>
    <n v="886"/>
    <x v="1521"/>
    <n v="9"/>
    <n v="57"/>
    <n v="126"/>
    <x v="3"/>
  </r>
  <r>
    <n v="9884"/>
    <s v="TV INTERNAZIONALE"/>
    <s v="RM0401149"/>
    <s v="01992820157"/>
    <n v="29250"/>
    <n v="2638"/>
    <x v="0"/>
    <n v="31888"/>
    <n v="464"/>
    <n v="12822"/>
    <x v="6740"/>
    <n v="2540"/>
    <n v="282"/>
    <n v="0"/>
    <x v="5"/>
  </r>
  <r>
    <n v="9885"/>
    <s v="NUTI E C."/>
    <s v="FI0302474"/>
    <s v="01784040485"/>
    <n v="29238"/>
    <n v="201"/>
    <x v="0"/>
    <n v="29780"/>
    <n v="18758"/>
    <n v="3517"/>
    <x v="5813"/>
    <n v="666"/>
    <n v="617"/>
    <n v="0"/>
    <x v="6"/>
  </r>
  <r>
    <n v="9886"/>
    <s v="IM.BE.MA."/>
    <s v="BS0237315"/>
    <s v="03813500158"/>
    <n v="29236"/>
    <n v="372"/>
    <x v="0"/>
    <n v="29608"/>
    <n v="23136"/>
    <n v="2880"/>
    <x v="5163"/>
    <n v="725"/>
    <n v="492"/>
    <n v="0"/>
    <x v="7"/>
  </r>
  <r>
    <n v="9888"/>
    <s v="C.T.S. CONSORZIO TRASPORTI"/>
    <s v="MI0958443"/>
    <s v="03596090153"/>
    <n v="29235"/>
    <n v="26"/>
    <x v="0"/>
    <n v="29261"/>
    <n v="497"/>
    <n v="25160"/>
    <x v="2462"/>
    <n v="279"/>
    <n v="232"/>
    <n v="1112"/>
    <x v="3"/>
  </r>
  <r>
    <n v="9889"/>
    <s v="NUOVA ISOTEX"/>
    <s v="VI0162601"/>
    <s v="00800130247"/>
    <n v="29234"/>
    <n v="759"/>
    <x v="0"/>
    <n v="28212"/>
    <n v="13941"/>
    <n v="4287"/>
    <x v="1817"/>
    <n v="3049"/>
    <n v="1539"/>
    <n v="0"/>
    <x v="8"/>
  </r>
  <r>
    <n v="9890"/>
    <s v="EUROGLASS"/>
    <s v="CN0102335"/>
    <s v="00424280048"/>
    <n v="29231"/>
    <n v="1093"/>
    <x v="0"/>
    <n v="30734"/>
    <n v="15058"/>
    <n v="2851"/>
    <x v="4252"/>
    <n v="1460"/>
    <n v="963"/>
    <n v="0"/>
    <x v="8"/>
  </r>
  <r>
    <n v="9891"/>
    <s v="SALVIATI E SANTORI"/>
    <s v="FI0134384"/>
    <s v="00395670482"/>
    <n v="29230"/>
    <n v="28"/>
    <x v="0"/>
    <n v="29258"/>
    <n v="195"/>
    <n v="25007"/>
    <x v="6741"/>
    <n v="-628"/>
    <n v="167"/>
    <n v="1312"/>
    <x v="9"/>
  </r>
  <r>
    <n v="9892"/>
    <s v="SOCIETA' SEGESTA"/>
    <s v="MI0468483"/>
    <s v="01977210150"/>
    <n v="29229"/>
    <n v="97"/>
    <x v="0"/>
    <n v="29326"/>
    <n v="2333"/>
    <n v="7432"/>
    <x v="3561"/>
    <n v="7476"/>
    <n v="3500"/>
    <n v="0"/>
    <x v="1"/>
  </r>
  <r>
    <n v="9893"/>
    <s v="FORMA ITALIANA"/>
    <s v="MI0860831"/>
    <s v="01832750150"/>
    <n v="29221"/>
    <n v="78"/>
    <x v="0"/>
    <n v="29299"/>
    <n v="25412"/>
    <n v="1921"/>
    <x v="20"/>
    <n v="807"/>
    <n v="420"/>
    <n v="0"/>
    <x v="1"/>
  </r>
  <r>
    <n v="9894"/>
    <s v="FIMTEXTILE"/>
    <s v="BG0271744"/>
    <s v="02214410165"/>
    <n v="29216"/>
    <n v="992"/>
    <x v="0"/>
    <n v="31113"/>
    <n v="11197"/>
    <n v="8611"/>
    <x v="6742"/>
    <n v="-2939"/>
    <n v="290"/>
    <n v="7040"/>
    <x v="8"/>
  </r>
  <r>
    <n v="9895"/>
    <s v="FILATURA G.M."/>
    <s v="PO0270341"/>
    <s v="01430230480"/>
    <n v="29215"/>
    <n v="964"/>
    <x v="0"/>
    <n v="30803"/>
    <n v="15174"/>
    <n v="5441"/>
    <x v="6743"/>
    <n v="659"/>
    <n v="528"/>
    <n v="1994"/>
    <x v="0"/>
  </r>
  <r>
    <n v="9896"/>
    <s v="TESSITURA RUDONI LUIGI"/>
    <s v="MI1050571"/>
    <s v="05937160157"/>
    <n v="29212"/>
    <n v="722"/>
    <x v="0"/>
    <n v="32410"/>
    <n v="14377"/>
    <n v="7594"/>
    <x v="6744"/>
    <n v="-99"/>
    <n v="346"/>
    <n v="9632"/>
    <x v="0"/>
  </r>
  <r>
    <n v="9897"/>
    <s v="FARMIGEA INDUSTRIA CHIMICA"/>
    <s v="PI0008476"/>
    <s v="00109820506"/>
    <n v="29211"/>
    <n v="593"/>
    <x v="0"/>
    <n v="30195"/>
    <n v="5026"/>
    <n v="9032"/>
    <x v="4656"/>
    <n v="7911"/>
    <n v="3657"/>
    <n v="1500"/>
    <x v="4"/>
  </r>
  <r>
    <n v="9898"/>
    <s v="IPA FERROVIARIA"/>
    <s v="BG0292319"/>
    <s v="02478020163"/>
    <n v="29209"/>
    <n v="131"/>
    <x v="0"/>
    <n v="28022"/>
    <n v="10697"/>
    <n v="6135"/>
    <x v="6745"/>
    <n v="644"/>
    <n v="410"/>
    <n v="9223"/>
    <x v="0"/>
  </r>
  <r>
    <n v="9899"/>
    <s v="CALZATURIFICIO CA' D'ORO"/>
    <s v="VE0127881"/>
    <s v="00186370276"/>
    <n v="29208"/>
    <n v="84"/>
    <x v="0"/>
    <n v="30178"/>
    <n v="18241"/>
    <n v="9462"/>
    <x v="1214"/>
    <n v="429"/>
    <n v="281"/>
    <n v="0"/>
    <x v="0"/>
  </r>
  <r>
    <n v="9900"/>
    <s v="ARDEATINA 2000"/>
    <s v="RM0787527"/>
    <s v="04530251000"/>
    <n v="29208"/>
    <n v="837"/>
    <x v="0"/>
    <n v="30045"/>
    <n v="24968"/>
    <n v="753"/>
    <x v="6746"/>
    <n v="289"/>
    <n v="148"/>
    <n v="2"/>
    <x v="2"/>
  </r>
  <r>
    <n v="9901"/>
    <s v="FARMILA FARMACEUTICI MILANO"/>
    <s v="MI1163002"/>
    <s v="07486020154"/>
    <n v="29205"/>
    <n v="407"/>
    <x v="0"/>
    <n v="30009"/>
    <n v="8655"/>
    <n v="9374"/>
    <x v="5746"/>
    <n v="896"/>
    <n v="854"/>
    <n v="0"/>
    <x v="0"/>
  </r>
  <r>
    <n v="9902"/>
    <s v="SATECO"/>
    <s v="PR0119092"/>
    <s v="00232080341"/>
    <n v="29200"/>
    <n v="1704"/>
    <x v="0"/>
    <n v="29140"/>
    <n v="20216"/>
    <n v="3685"/>
    <x v="5994"/>
    <n v="599"/>
    <n v="556"/>
    <n v="6567"/>
    <x v="1"/>
  </r>
  <r>
    <n v="9903"/>
    <s v="VIRLINZI"/>
    <s v="CT0074274"/>
    <s v="00131860876"/>
    <n v="29198"/>
    <n v="1479"/>
    <x v="0"/>
    <n v="30677"/>
    <n v="25527"/>
    <n v="1623"/>
    <x v="6484"/>
    <n v="797"/>
    <n v="594"/>
    <n v="3385"/>
    <x v="8"/>
  </r>
  <r>
    <n v="9904"/>
    <s v="REAL MOTORS"/>
    <s v="VA0198761"/>
    <s v="01660800127"/>
    <n v="29192"/>
    <n v="308"/>
    <x v="0"/>
    <n v="29500"/>
    <n v="26561"/>
    <n v="2099"/>
    <x v="4781"/>
    <n v="378"/>
    <n v="218"/>
    <n v="0"/>
    <x v="1"/>
  </r>
  <r>
    <n v="9905"/>
    <s v="MALATESTA VIAGGI"/>
    <s v="RN0233967"/>
    <s v="02008640407"/>
    <n v="29192"/>
    <n v="493"/>
    <x v="0"/>
    <n v="29686"/>
    <n v="77"/>
    <n v="26939"/>
    <x v="3083"/>
    <n v="-3"/>
    <n v="175"/>
    <n v="0"/>
    <x v="4"/>
  </r>
  <r>
    <n v="9906"/>
    <s v="SAVELLI"/>
    <s v="BS0175993"/>
    <s v="00304000177"/>
    <n v="29179"/>
    <n v="206"/>
    <x v="0"/>
    <n v="32329"/>
    <n v="13147"/>
    <n v="11751"/>
    <x v="4368"/>
    <n v="883"/>
    <n v="652"/>
    <n v="7549"/>
    <x v="3"/>
  </r>
  <r>
    <n v="9907"/>
    <s v="D.A.V. DISTRIBUZIONE ALIMENTARI"/>
    <s v="RM0342672"/>
    <s v="00453260580"/>
    <n v="29177"/>
    <n v="82"/>
    <x v="0"/>
    <n v="29259"/>
    <n v="22738"/>
    <n v="2608"/>
    <x v="6348"/>
    <n v="245"/>
    <n v="221"/>
    <n v="0"/>
    <x v="8"/>
  </r>
  <r>
    <n v="9908"/>
    <s v="ZUNINO AUTO"/>
    <s v="SS0074259"/>
    <s v="01015250903"/>
    <n v="29173"/>
    <n v="2902"/>
    <x v="0"/>
    <n v="32122"/>
    <n v="28977"/>
    <n v="1658"/>
    <x v="6747"/>
    <n v="474"/>
    <n v="249"/>
    <n v="272"/>
    <x v="4"/>
  </r>
  <r>
    <n v="9909"/>
    <s v="P.A.E.R. PRODUTTORI AGRICOLI DELL'E"/>
    <s v="FE0132868"/>
    <s v="01116780386"/>
    <n v="29173"/>
    <n v="266"/>
    <x v="0"/>
    <n v="29439"/>
    <n v="28281"/>
    <n v="472"/>
    <x v="602"/>
    <n v="2"/>
    <n v="0"/>
    <n v="64"/>
    <x v="5"/>
  </r>
  <r>
    <n v="9910"/>
    <s v="CERAMICA BARDELLI"/>
    <s v="MI1332411"/>
    <s v="09965410153"/>
    <n v="29171"/>
    <n v="739"/>
    <x v="0"/>
    <n v="30885"/>
    <n v="8651"/>
    <n v="6370"/>
    <x v="6748"/>
    <n v="289"/>
    <n v="627"/>
    <n v="34862"/>
    <x v="8"/>
  </r>
  <r>
    <n v="9911"/>
    <s v="CEPSA ITALIA"/>
    <s v="MI0815732"/>
    <s v="00860750157"/>
    <n v="29164"/>
    <n v="6"/>
    <x v="0"/>
    <n v="29170"/>
    <n v="21614"/>
    <n v="4010"/>
    <x v="3642"/>
    <n v="1451"/>
    <n v="768"/>
    <n v="0"/>
    <x v="5"/>
  </r>
  <r>
    <n v="9912"/>
    <s v="S.G.M. SUOLIFICIO"/>
    <s v="AP0088678"/>
    <s v="00413430448"/>
    <n v="29162"/>
    <n v="693"/>
    <x v="0"/>
    <n v="30203"/>
    <n v="13924"/>
    <n v="11734"/>
    <x v="4117"/>
    <n v="457"/>
    <n v="407"/>
    <n v="0"/>
    <x v="1"/>
  </r>
  <r>
    <n v="9913"/>
    <s v="AUTOBASE"/>
    <s v="PD0155268"/>
    <s v="00862610284"/>
    <n v="29155"/>
    <n v="174"/>
    <x v="0"/>
    <n v="29567"/>
    <n v="25290"/>
    <n v="2283"/>
    <x v="3858"/>
    <n v="653"/>
    <n v="339"/>
    <n v="0"/>
    <x v="9"/>
  </r>
  <r>
    <n v="9914"/>
    <s v="CERAMICHE EPOCA"/>
    <s v="RE0179655"/>
    <s v="01868920362"/>
    <n v="29154"/>
    <n v="313"/>
    <x v="0"/>
    <n v="27967"/>
    <n v="19985"/>
    <n v="4048"/>
    <x v="2603"/>
    <n v="876"/>
    <n v="486"/>
    <n v="1997"/>
    <x v="1"/>
  </r>
  <r>
    <n v="9915"/>
    <s v="ESCADA ITALIA -"/>
    <s v="BI0155448"/>
    <s v="08736460158"/>
    <n v="29151"/>
    <n v="3945"/>
    <x v="0"/>
    <n v="33096"/>
    <n v="20948"/>
    <n v="7867"/>
    <x v="3051"/>
    <n v="221"/>
    <n v="174"/>
    <n v="0"/>
    <x v="5"/>
  </r>
  <r>
    <n v="9916"/>
    <s v="MAGNETOR"/>
    <s v="MI1461096"/>
    <s v="11400220155"/>
    <n v="29141"/>
    <n v="6"/>
    <x v="0"/>
    <n v="29147"/>
    <n v="25774"/>
    <n v="911"/>
    <x v="6692"/>
    <n v="80"/>
    <n v="68"/>
    <n v="0"/>
    <x v="1"/>
  </r>
  <r>
    <n v="9917"/>
    <s v="SCHIFFINI MOBILI CUCINE"/>
    <s v="SP0068261"/>
    <s v="00717050116"/>
    <n v="29140"/>
    <n v="762"/>
    <x v="0"/>
    <n v="30266"/>
    <n v="12351"/>
    <n v="8824"/>
    <x v="6749"/>
    <n v="367"/>
    <n v="208"/>
    <n v="3700"/>
    <x v="0"/>
  </r>
  <r>
    <n v="9918"/>
    <s v="FELAS"/>
    <s v="VI0116858"/>
    <s v="00160180246"/>
    <n v="29138"/>
    <n v="477"/>
    <x v="0"/>
    <n v="30500"/>
    <n v="24483"/>
    <n v="3348"/>
    <x v="6750"/>
    <n v="394"/>
    <n v="259"/>
    <n v="0"/>
    <x v="1"/>
  </r>
  <r>
    <n v="9919"/>
    <s v="GIZIA"/>
    <s v="TV0075587"/>
    <s v="00190180265"/>
    <n v="29138"/>
    <n v="447"/>
    <x v="0"/>
    <n v="29189"/>
    <n v="12498"/>
    <n v="8231"/>
    <x v="4262"/>
    <n v="742"/>
    <n v="624"/>
    <n v="1027"/>
    <x v="2"/>
  </r>
  <r>
    <n v="9920"/>
    <s v="SINOL"/>
    <s v="TO0469949"/>
    <s v="01086270012"/>
    <n v="29136"/>
    <n v="98"/>
    <x v="0"/>
    <n v="28950"/>
    <n v="14772"/>
    <n v="5207"/>
    <x v="6751"/>
    <n v="3800"/>
    <n v="1808"/>
    <n v="0"/>
    <x v="3"/>
  </r>
  <r>
    <n v="9921"/>
    <s v="SPEEDYBETON SOCIETA PER AZIONI"/>
    <s v="RM0307563"/>
    <s v="00463340588"/>
    <n v="29136"/>
    <n v="587"/>
    <x v="0"/>
    <n v="29644"/>
    <n v="14790"/>
    <n v="7240"/>
    <x v="6515"/>
    <n v="2735"/>
    <n v="1533"/>
    <n v="25"/>
    <x v="3"/>
  </r>
  <r>
    <n v="9922"/>
    <s v="MAGNI PLAST"/>
    <s v="MI0730748"/>
    <s v="00762670156"/>
    <n v="29134"/>
    <n v="522"/>
    <x v="0"/>
    <n v="29893"/>
    <n v="17361"/>
    <n v="5496"/>
    <x v="6717"/>
    <n v="351"/>
    <n v="344"/>
    <n v="0"/>
    <x v="3"/>
  </r>
  <r>
    <n v="9923"/>
    <s v="PRODOTTI CHIMICI E ALIMENTARI"/>
    <s v="AL0085534"/>
    <s v="00161630066"/>
    <n v="29130"/>
    <n v="186"/>
    <x v="0"/>
    <n v="30196"/>
    <n v="10750"/>
    <n v="5402"/>
    <x v="5139"/>
    <n v="1418"/>
    <n v="1133"/>
    <n v="6112"/>
    <x v="1"/>
  </r>
  <r>
    <n v="9924"/>
    <s v="TESTONI"/>
    <s v="SS0047102"/>
    <s v="00060620903"/>
    <n v="29129"/>
    <n v="100"/>
    <x v="0"/>
    <n v="29229"/>
    <n v="25271"/>
    <n v="1010"/>
    <x v="3745"/>
    <n v="1670"/>
    <n v="761"/>
    <n v="0"/>
    <x v="4"/>
  </r>
  <r>
    <n v="9925"/>
    <s v="DE BERG"/>
    <s v="MI1068923"/>
    <s v="06113430158"/>
    <n v="29124"/>
    <n v="984"/>
    <x v="0"/>
    <n v="30330"/>
    <n v="24566"/>
    <n v="2272"/>
    <x v="3052"/>
    <n v="-167"/>
    <n v="412"/>
    <n v="0"/>
    <x v="4"/>
  </r>
  <r>
    <n v="9926"/>
    <s v="E.R.I.C. ESPORTAZIONE"/>
    <s v="PA0010088"/>
    <s v="00104580824"/>
    <n v="29124"/>
    <n v="6177"/>
    <x v="0"/>
    <n v="35301"/>
    <n v="28522"/>
    <n v="2866"/>
    <x v="5801"/>
    <n v="1131"/>
    <n v="525"/>
    <n v="0"/>
    <x v="2"/>
  </r>
  <r>
    <n v="9927"/>
    <s v="DENTAMARO"/>
    <s v="BA0143411"/>
    <s v="00264890724"/>
    <n v="29124"/>
    <n v="756"/>
    <x v="0"/>
    <n v="30018"/>
    <n v="26919"/>
    <n v="2029"/>
    <x v="6752"/>
    <n v="224"/>
    <n v="168"/>
    <n v="53"/>
    <x v="3"/>
  </r>
  <r>
    <n v="9928"/>
    <s v="TRE D EDITORIALE"/>
    <s v="MI1427738"/>
    <s v="11007800151"/>
    <n v="29124"/>
    <n v="1065"/>
    <x v="0"/>
    <n v="30090"/>
    <n v="7505"/>
    <n v="13191"/>
    <x v="6753"/>
    <n v="6176"/>
    <n v="2651"/>
    <n v="0"/>
    <x v="0"/>
  </r>
  <r>
    <n v="9929"/>
    <s v="DASTY ITALIA"/>
    <s v="BG0276487"/>
    <s v="02268340169"/>
    <n v="29124"/>
    <n v="86"/>
    <x v="0"/>
    <n v="28815"/>
    <n v="19559"/>
    <n v="2755"/>
    <x v="6754"/>
    <n v="1631"/>
    <n v="823"/>
    <n v="641"/>
    <x v="0"/>
  </r>
  <r>
    <n v="9930"/>
    <s v="GALLOINTECH"/>
    <s v="PD0298862"/>
    <s v="03289590287"/>
    <n v="29114"/>
    <n v="30"/>
    <x v="0"/>
    <n v="29144"/>
    <n v="26504"/>
    <n v="1425"/>
    <x v="20"/>
    <n v="913"/>
    <n v="422"/>
    <n v="0"/>
    <x v="5"/>
  </r>
  <r>
    <n v="9931"/>
    <s v="PANAUTO G. CONTI"/>
    <s v="TS0066148"/>
    <s v="00045180320"/>
    <n v="29112"/>
    <n v="401"/>
    <x v="0"/>
    <n v="29513"/>
    <n v="28100"/>
    <n v="1516"/>
    <x v="4599"/>
    <n v="323"/>
    <n v="202"/>
    <n v="0"/>
    <x v="3"/>
  </r>
  <r>
    <n v="9932"/>
    <s v="MOLINI E PASTIFICI DI LUCERA"/>
    <s v="NA0495785"/>
    <s v="01870590716"/>
    <n v="29107"/>
    <n v="0"/>
    <x v="0"/>
    <n v="29241"/>
    <n v="9430"/>
    <n v="5738"/>
    <x v="6755"/>
    <n v="475"/>
    <n v="278"/>
    <n v="38930"/>
    <x v="5"/>
  </r>
  <r>
    <n v="9933"/>
    <s v="INDUSTRIA LATTICINI G.CUOMO"/>
    <s v="LT0042249"/>
    <s v="00082440595"/>
    <n v="29103"/>
    <n v="53"/>
    <x v="0"/>
    <n v="29157"/>
    <n v="21665"/>
    <n v="4278"/>
    <x v="6756"/>
    <n v="566"/>
    <n v="319"/>
    <n v="0"/>
    <x v="6"/>
  </r>
  <r>
    <n v="9934"/>
    <s v="STEELINTER ITALIA"/>
    <s v="MI0826494"/>
    <s v="01430160158"/>
    <n v="29103"/>
    <n v="572"/>
    <x v="0"/>
    <n v="29106"/>
    <n v="21913"/>
    <n v="2822"/>
    <x v="5530"/>
    <n v="1509"/>
    <n v="747"/>
    <n v="0"/>
    <x v="7"/>
  </r>
  <r>
    <n v="9935"/>
    <s v="S.I.F.I. SOCIETA' ITALIANA FORNI"/>
    <s v="TA0098611"/>
    <s v="00757550637"/>
    <n v="29098"/>
    <n v="128"/>
    <x v="0"/>
    <n v="29045"/>
    <n v="3433"/>
    <n v="5235"/>
    <x v="6757"/>
    <n v="-620"/>
    <n v="553"/>
    <n v="0"/>
    <x v="4"/>
  </r>
  <r>
    <n v="9936"/>
    <s v="MACINAZIONE LENDINARA"/>
    <s v="RO0021028"/>
    <s v="00041310293"/>
    <n v="29093"/>
    <n v="69"/>
    <x v="0"/>
    <n v="29162"/>
    <n v="20110"/>
    <n v="4146"/>
    <x v="6758"/>
    <n v="1209"/>
    <n v="533"/>
    <n v="52"/>
    <x v="3"/>
  </r>
  <r>
    <n v="9937"/>
    <s v="UNICONTAINER"/>
    <s v="TV0189734"/>
    <s v="02127040265"/>
    <n v="29093"/>
    <n v="655"/>
    <x v="0"/>
    <n v="31963"/>
    <n v="16777"/>
    <n v="8120"/>
    <x v="6722"/>
    <n v="-702"/>
    <n v="215"/>
    <n v="2626"/>
    <x v="8"/>
  </r>
  <r>
    <n v="9938"/>
    <s v="BRETER"/>
    <s v="MI1302105"/>
    <s v="09584770151"/>
    <n v="29089"/>
    <n v="594"/>
    <x v="0"/>
    <n v="30560"/>
    <n v="7906"/>
    <n v="7772"/>
    <x v="6759"/>
    <n v="123"/>
    <n v="570"/>
    <n v="360"/>
    <x v="8"/>
  </r>
  <r>
    <n v="9939"/>
    <s v="PETIT BATEAU ITALIA"/>
    <s v="MI1222376"/>
    <s v="08407780157"/>
    <n v="29088"/>
    <n v="132"/>
    <x v="0"/>
    <n v="29221"/>
    <n v="22567"/>
    <n v="2957"/>
    <x v="6347"/>
    <n v="1861"/>
    <n v="867"/>
    <n v="0"/>
    <x v="9"/>
  </r>
  <r>
    <n v="9940"/>
    <s v="FABIANI"/>
    <s v="BG0097926"/>
    <s v="00226620169"/>
    <n v="29087"/>
    <n v="988"/>
    <x v="0"/>
    <n v="32381"/>
    <n v="5496"/>
    <n v="20179"/>
    <x v="6680"/>
    <n v="452"/>
    <n v="424"/>
    <n v="0"/>
    <x v="1"/>
  </r>
  <r>
    <n v="9941"/>
    <s v="DE PADOVA"/>
    <s v="MI1302165"/>
    <s v="09563030155"/>
    <n v="29087"/>
    <n v="129"/>
    <x v="0"/>
    <n v="29499"/>
    <n v="13272"/>
    <n v="4614"/>
    <x v="6760"/>
    <n v="5536"/>
    <n v="2525"/>
    <n v="9"/>
    <x v="1"/>
  </r>
  <r>
    <n v="9942"/>
    <s v="M.A.P. MODERNA ACCOPPIATURA"/>
    <s v="NO0104882"/>
    <s v="00120230032"/>
    <n v="29086"/>
    <n v="31"/>
    <x v="0"/>
    <n v="29117"/>
    <n v="19926"/>
    <n v="1937"/>
    <x v="6150"/>
    <n v="1588"/>
    <n v="883"/>
    <n v="551"/>
    <x v="8"/>
  </r>
  <r>
    <n v="9943"/>
    <s v="SATURNIA"/>
    <s v="RM0720477"/>
    <s v="00060370566"/>
    <n v="29086"/>
    <n v="450"/>
    <x v="0"/>
    <n v="31923"/>
    <n v="17265"/>
    <n v="5539"/>
    <x v="6761"/>
    <n v="-371"/>
    <n v="292"/>
    <n v="3951"/>
    <x v="0"/>
  </r>
  <r>
    <n v="9944"/>
    <s v="ITALDISCOUNT"/>
    <s v="TN0094957"/>
    <s v="00435600226"/>
    <n v="29084"/>
    <n v="1714"/>
    <x v="0"/>
    <n v="30798"/>
    <n v="23397"/>
    <n v="1144"/>
    <x v="4429"/>
    <n v="1928"/>
    <n v="944"/>
    <n v="0"/>
    <x v="0"/>
  </r>
  <r>
    <n v="9945"/>
    <s v="ECOTECNICA"/>
    <s v="BS0306897"/>
    <s v="02945480172"/>
    <n v="29081"/>
    <n v="427"/>
    <x v="0"/>
    <n v="26956"/>
    <n v="16907"/>
    <n v="4008"/>
    <x v="6762"/>
    <n v="-1942"/>
    <n v="191"/>
    <n v="1257"/>
    <x v="4"/>
  </r>
  <r>
    <n v="9946"/>
    <s v="FABBRICHE RIUNITE METALLI IN FOGLIE"/>
    <s v="MI0074841"/>
    <s v="00674680152"/>
    <n v="29081"/>
    <n v="161"/>
    <x v="0"/>
    <n v="29145"/>
    <n v="12395"/>
    <n v="3644"/>
    <x v="6763"/>
    <n v="1588"/>
    <n v="896"/>
    <n v="1330"/>
    <x v="0"/>
  </r>
  <r>
    <n v="9947"/>
    <s v="G.B. LEATHERS"/>
    <s v="PI0103580"/>
    <s v="01146550502"/>
    <n v="29076"/>
    <n v="262"/>
    <x v="0"/>
    <n v="29338"/>
    <n v="22136"/>
    <n v="6147"/>
    <x v="3145"/>
    <n v="191"/>
    <n v="190"/>
    <n v="2438"/>
    <x v="0"/>
  </r>
  <r>
    <n v="9948"/>
    <s v="TREVISANALAT"/>
    <s v="TV0250327"/>
    <s v="03241070261"/>
    <n v="29076"/>
    <n v="56"/>
    <x v="0"/>
    <n v="29149"/>
    <n v="22093"/>
    <n v="3749"/>
    <x v="3930"/>
    <n v="6"/>
    <n v="118"/>
    <n v="2285"/>
    <x v="2"/>
  </r>
  <r>
    <n v="9949"/>
    <s v="ITALFER CARPENTERIE"/>
    <s v="TE0091950"/>
    <s v="00730950672"/>
    <n v="29074"/>
    <n v="175"/>
    <x v="0"/>
    <n v="29725"/>
    <n v="18975"/>
    <n v="4798"/>
    <x v="5899"/>
    <n v="3087"/>
    <n v="71"/>
    <n v="1167"/>
    <x v="0"/>
  </r>
  <r>
    <n v="9950"/>
    <s v="EUROVITI"/>
    <s v="PD0233291"/>
    <s v="02480890280"/>
    <n v="29066"/>
    <n v="200"/>
    <x v="0"/>
    <n v="29266"/>
    <n v="19863"/>
    <n v="2134"/>
    <x v="6529"/>
    <n v="2390"/>
    <n v="1138"/>
    <n v="2000"/>
    <x v="1"/>
  </r>
  <r>
    <n v="9951"/>
    <s v="SAVOINI CARLO &amp; C."/>
    <s v="NO0055812"/>
    <s v="00112890033"/>
    <n v="29066"/>
    <n v="1816"/>
    <x v="0"/>
    <n v="30882"/>
    <n v="27582"/>
    <n v="1962"/>
    <x v="6764"/>
    <n v="-602"/>
    <n v="127"/>
    <n v="1597"/>
    <x v="8"/>
  </r>
  <r>
    <n v="9952"/>
    <s v="MAICOPRESSE"/>
    <s v="BS0204409"/>
    <s v="00572430171"/>
    <n v="29065"/>
    <n v="50"/>
    <x v="0"/>
    <n v="31765"/>
    <n v="12898"/>
    <n v="12599"/>
    <x v="4467"/>
    <n v="314"/>
    <n v="377"/>
    <n v="0"/>
    <x v="1"/>
  </r>
  <r>
    <n v="9953"/>
    <s v="FRATELLI ZUCCHINI"/>
    <s v="FE0013878"/>
    <s v="00056740384"/>
    <n v="29064"/>
    <n v="611"/>
    <x v="0"/>
    <n v="29879"/>
    <n v="19494"/>
    <n v="3121"/>
    <x v="609"/>
    <n v="1141"/>
    <n v="689"/>
    <n v="0"/>
    <x v="4"/>
  </r>
  <r>
    <n v="9954"/>
    <s v="FALCI"/>
    <s v="CN0003977"/>
    <s v="00166640045"/>
    <n v="29061"/>
    <n v="180"/>
    <x v="0"/>
    <n v="30384"/>
    <n v="14554"/>
    <n v="4314"/>
    <x v="6765"/>
    <n v="-1943"/>
    <n v="454"/>
    <n v="2749"/>
    <x v="3"/>
  </r>
  <r>
    <n v="9955"/>
    <s v="PUNTO AUTO"/>
    <s v="AN0072340"/>
    <s v="00323430421"/>
    <n v="29051"/>
    <n v="470"/>
    <x v="0"/>
    <n v="29521"/>
    <n v="24817"/>
    <n v="2643"/>
    <x v="4170"/>
    <n v="551"/>
    <n v="281"/>
    <n v="0"/>
    <x v="8"/>
  </r>
  <r>
    <n v="9956"/>
    <s v="COMECO"/>
    <s v="FI0438057"/>
    <s v="04304800487"/>
    <n v="29051"/>
    <n v="66"/>
    <x v="0"/>
    <n v="29117"/>
    <n v="23799"/>
    <n v="3035"/>
    <x v="4062"/>
    <n v="142"/>
    <n v="88"/>
    <n v="0"/>
    <x v="4"/>
  </r>
  <r>
    <n v="9957"/>
    <s v="BEBO CAR"/>
    <s v="TO0509053"/>
    <s v="01608110019"/>
    <n v="29046"/>
    <n v="2261"/>
    <x v="0"/>
    <n v="32797"/>
    <n v="27125"/>
    <n v="3268"/>
    <x v="4481"/>
    <n v="152"/>
    <n v="102"/>
    <n v="1471"/>
    <x v="5"/>
  </r>
  <r>
    <n v="9958"/>
    <s v="DINAGAS"/>
    <s v="SA0176372"/>
    <s v="00852640655"/>
    <n v="29042"/>
    <n v="88"/>
    <x v="0"/>
    <n v="29156"/>
    <n v="19419"/>
    <n v="1666"/>
    <x v="6766"/>
    <n v="3763"/>
    <n v="1668"/>
    <n v="1955"/>
    <x v="8"/>
  </r>
  <r>
    <n v="9959"/>
    <s v="FLOOR"/>
    <s v="PD0184401"/>
    <s v="01128670286"/>
    <n v="29041"/>
    <n v="502"/>
    <x v="0"/>
    <n v="28658"/>
    <n v="15507"/>
    <n v="6717"/>
    <x v="6738"/>
    <n v="1573"/>
    <n v="957"/>
    <n v="4174"/>
    <x v="5"/>
  </r>
  <r>
    <n v="9960"/>
    <s v="CONTITAL"/>
    <s v="NA0480674"/>
    <s v="06237980633"/>
    <n v="29041"/>
    <n v="37"/>
    <x v="0"/>
    <n v="28854"/>
    <n v="17961"/>
    <n v="4618"/>
    <x v="3978"/>
    <n v="3520"/>
    <n v="48"/>
    <n v="2785"/>
    <x v="1"/>
  </r>
  <r>
    <n v="9961"/>
    <s v="TRISIDER"/>
    <s v="VI0125031"/>
    <s v="00329200240"/>
    <n v="29037"/>
    <n v="0"/>
    <x v="0"/>
    <n v="29037"/>
    <n v="26407"/>
    <n v="847"/>
    <x v="3344"/>
    <n v="379"/>
    <n v="244"/>
    <n v="0"/>
    <x v="9"/>
  </r>
  <r>
    <n v="9962"/>
    <s v="DAVIDE CENCI E FIGLI"/>
    <s v="RM0359203"/>
    <s v="00434970588"/>
    <n v="29032"/>
    <n v="53"/>
    <x v="0"/>
    <n v="29085"/>
    <n v="19385"/>
    <n v="2119"/>
    <x v="3134"/>
    <n v="1322"/>
    <n v="772"/>
    <n v="242"/>
    <x v="1"/>
  </r>
  <r>
    <n v="9963"/>
    <s v="PRE METAL"/>
    <s v="TN0095207"/>
    <s v="00437320229"/>
    <n v="29032"/>
    <n v="58"/>
    <x v="0"/>
    <n v="21792"/>
    <n v="5826"/>
    <n v="8714"/>
    <x v="4567"/>
    <n v="3124"/>
    <n v="1474"/>
    <n v="2588"/>
    <x v="5"/>
  </r>
  <r>
    <n v="9964"/>
    <s v="GRUPPO"/>
    <s v="MI1520809"/>
    <s v="05096580153"/>
    <n v="29026"/>
    <n v="654"/>
    <x v="0"/>
    <n v="29949"/>
    <n v="10395"/>
    <n v="12384"/>
    <x v="6767"/>
    <n v="-5371"/>
    <n v="487"/>
    <n v="13842"/>
    <x v="1"/>
  </r>
  <r>
    <n v="9965"/>
    <s v="DICOMAC"/>
    <s v="BG0288861"/>
    <s v="01922140122"/>
    <n v="29023"/>
    <n v="441"/>
    <x v="0"/>
    <n v="29286"/>
    <n v="21227"/>
    <n v="1141"/>
    <x v="6768"/>
    <n v="972"/>
    <n v="575"/>
    <n v="562"/>
    <x v="0"/>
  </r>
  <r>
    <n v="9966"/>
    <s v="LADY SHOES"/>
    <s v="FI0296843"/>
    <s v="01759080482"/>
    <n v="29023"/>
    <n v="107"/>
    <x v="0"/>
    <n v="30385"/>
    <n v="16486"/>
    <n v="11925"/>
    <x v="4481"/>
    <n v="368"/>
    <n v="238"/>
    <n v="0"/>
    <x v="1"/>
  </r>
  <r>
    <n v="9967"/>
    <s v="&quot; TIGROS GALLARATE S.R.L. &quot;"/>
    <s v="VA0212338"/>
    <s v="01852770120"/>
    <n v="29019"/>
    <n v="24"/>
    <x v="0"/>
    <n v="29044"/>
    <n v="23786"/>
    <n v="541"/>
    <x v="6710"/>
    <n v="326"/>
    <n v="272"/>
    <n v="0"/>
    <x v="2"/>
  </r>
  <r>
    <n v="9968"/>
    <s v="NASTRIFICIO ANGELO BOLIS"/>
    <s v="BG0042732"/>
    <s v="00229560164"/>
    <n v="29014"/>
    <n v="219"/>
    <x v="0"/>
    <n v="29711"/>
    <n v="7424"/>
    <n v="7743"/>
    <x v="6769"/>
    <n v="2656"/>
    <n v="2237"/>
    <n v="237"/>
    <x v="3"/>
  </r>
  <r>
    <n v="9969"/>
    <s v="AUTOCENTRO"/>
    <s v="MI1106750"/>
    <s v="06605260154"/>
    <n v="29014"/>
    <n v="896"/>
    <x v="0"/>
    <n v="29910"/>
    <n v="28651"/>
    <n v="2247"/>
    <x v="6770"/>
    <n v="296"/>
    <n v="219"/>
    <n v="0"/>
    <x v="3"/>
  </r>
  <r>
    <n v="9970"/>
    <s v="GHEDAUTO VEICOLI INDUSTRIALI"/>
    <s v="BO0193595"/>
    <s v="01067760379"/>
    <n v="29014"/>
    <n v="3132"/>
    <x v="0"/>
    <n v="32146"/>
    <n v="23028"/>
    <n v="4787"/>
    <x v="6771"/>
    <n v="57"/>
    <n v="137"/>
    <n v="1093"/>
    <x v="3"/>
  </r>
  <r>
    <n v="9971"/>
    <s v="DI. COS. SOCIETA PER AZIONI"/>
    <s v="RM0412902"/>
    <s v="02692400589"/>
    <n v="29011"/>
    <n v="373"/>
    <x v="0"/>
    <n v="39746"/>
    <n v="3209"/>
    <n v="29781"/>
    <x v="5093"/>
    <n v="1125"/>
    <n v="776"/>
    <n v="36427"/>
    <x v="1"/>
  </r>
  <r>
    <n v="9972"/>
    <s v="GIANFRANCO BIGOT"/>
    <s v="GO0024293"/>
    <s v="00072610314"/>
    <n v="29007"/>
    <n v="345"/>
    <x v="0"/>
    <n v="27382"/>
    <n v="23883"/>
    <n v="932"/>
    <x v="6343"/>
    <n v="30"/>
    <n v="189"/>
    <n v="3029"/>
    <x v="4"/>
  </r>
  <r>
    <n v="9973"/>
    <s v="SOCIETA' COOPERATIVA AGRICOLA"/>
    <s v="FG0068954"/>
    <s v="00133790717"/>
    <n v="29005"/>
    <n v="380"/>
    <x v="0"/>
    <n v="32195"/>
    <n v="28153"/>
    <n v="1170"/>
    <x v="6772"/>
    <n v="44"/>
    <n v="0"/>
    <n v="996"/>
    <x v="4"/>
  </r>
  <r>
    <n v="9974"/>
    <s v="SINTESI 2"/>
    <s v="PN0036016"/>
    <s v="00589210939"/>
    <n v="29003"/>
    <n v="35"/>
    <x v="0"/>
    <n v="29034"/>
    <n v="17801"/>
    <n v="4789"/>
    <x v="6773"/>
    <n v="1860"/>
    <n v="979"/>
    <n v="0"/>
    <x v="2"/>
  </r>
  <r>
    <n v="9975"/>
    <s v="KILLIN"/>
    <s v="ME0118198"/>
    <s v="01392840839"/>
    <n v="29000"/>
    <n v="89"/>
    <x v="0"/>
    <n v="29089"/>
    <n v="24152"/>
    <n v="502"/>
    <x v="5242"/>
    <n v="2852"/>
    <n v="1235"/>
    <n v="33"/>
    <x v="3"/>
  </r>
  <r>
    <n v="9976"/>
    <s v="S.C.A.R. SOCIETA' COMMERCIO"/>
    <s v="RM0120726"/>
    <s v="00394330583"/>
    <n v="28996"/>
    <n v="42"/>
    <x v="0"/>
    <n v="29706"/>
    <n v="26725"/>
    <n v="1332"/>
    <x v="4773"/>
    <n v="-5"/>
    <n v="0"/>
    <n v="6320"/>
    <x v="0"/>
  </r>
  <r>
    <n v="9977"/>
    <s v="FRATELLI MANOUKIAN"/>
    <s v="CO0061960"/>
    <s v="00190600130"/>
    <n v="28986"/>
    <n v="607"/>
    <x v="0"/>
    <n v="29640"/>
    <n v="13541"/>
    <n v="4742"/>
    <x v="6774"/>
    <n v="351"/>
    <n v="595"/>
    <n v="5140"/>
    <x v="0"/>
  </r>
  <r>
    <n v="9978"/>
    <s v="NAGEST"/>
    <s v="BA0267826"/>
    <s v="03624130724"/>
    <n v="28980"/>
    <n v="72"/>
    <x v="0"/>
    <n v="29112"/>
    <n v="3297"/>
    <n v="3249"/>
    <x v="6775"/>
    <n v="947"/>
    <n v="949"/>
    <n v="0"/>
    <x v="5"/>
  </r>
  <r>
    <n v="9979"/>
    <s v="FABRY'S"/>
    <s v="FI0392653"/>
    <s v="03826780482"/>
    <n v="28980"/>
    <n v="258"/>
    <x v="0"/>
    <n v="28966"/>
    <n v="9984"/>
    <n v="12952"/>
    <x v="6403"/>
    <n v="421"/>
    <n v="247"/>
    <n v="9900"/>
    <x v="3"/>
  </r>
  <r>
    <n v="9980"/>
    <s v="G.MONDINI"/>
    <s v="BS0238847"/>
    <s v="01166480176"/>
    <n v="28979"/>
    <n v="26"/>
    <x v="0"/>
    <n v="29059"/>
    <n v="16487"/>
    <n v="4090"/>
    <x v="5855"/>
    <n v="1291"/>
    <n v="859"/>
    <n v="2113"/>
    <x v="5"/>
  </r>
  <r>
    <n v="9981"/>
    <s v="FERRARI GIORGIO"/>
    <s v="MO0190120"/>
    <s v="00861990364"/>
    <n v="28978"/>
    <n v="245"/>
    <x v="0"/>
    <n v="29934"/>
    <n v="25722"/>
    <n v="1854"/>
    <x v="3419"/>
    <n v="-465"/>
    <n v="55"/>
    <n v="0"/>
    <x v="6"/>
  </r>
  <r>
    <n v="9982"/>
    <s v="R.C.C.F. NODO DI TORINO- SOCIETA' C"/>
    <s v="TO0692939"/>
    <s v="04700960018"/>
    <n v="28976"/>
    <n v="620"/>
    <x v="0"/>
    <n v="29703"/>
    <n v="2986"/>
    <n v="19575"/>
    <x v="2312"/>
    <n v="427"/>
    <n v="427"/>
    <n v="0"/>
    <x v="7"/>
  </r>
  <r>
    <n v="9983"/>
    <s v="CANOVA CANTIERI"/>
    <s v="VR0205199"/>
    <s v="01907220238"/>
    <n v="28974"/>
    <n v="400"/>
    <x v="0"/>
    <n v="16595"/>
    <n v="1377"/>
    <n v="13493"/>
    <x v="400"/>
    <n v="-5901"/>
    <n v="54"/>
    <n v="9131"/>
    <x v="4"/>
  </r>
  <r>
    <n v="9984"/>
    <s v="GALAXIS PRODUZIONE"/>
    <s v="SI0099493"/>
    <s v="00755240157"/>
    <n v="28964"/>
    <n v="1142"/>
    <x v="0"/>
    <n v="31086"/>
    <n v="22180"/>
    <n v="3596"/>
    <x v="4354"/>
    <n v="-5055"/>
    <n v="0"/>
    <n v="0"/>
    <x v="3"/>
  </r>
  <r>
    <n v="9985"/>
    <s v="MERIMAR"/>
    <s v="RM0447211"/>
    <s v="03688030588"/>
    <n v="28961"/>
    <n v="227"/>
    <x v="0"/>
    <n v="29188"/>
    <n v="24627"/>
    <n v="1290"/>
    <x v="2109"/>
    <n v="463"/>
    <n v="343"/>
    <n v="0"/>
    <x v="8"/>
  </r>
  <r>
    <n v="9986"/>
    <s v="VENETA MINERARIA  GIA MINIERA DI"/>
    <s v="MI1019940"/>
    <s v="00164930067"/>
    <n v="28957"/>
    <n v="351"/>
    <x v="0"/>
    <n v="30134"/>
    <n v="13766"/>
    <n v="10978"/>
    <x v="6776"/>
    <n v="806"/>
    <n v="230"/>
    <n v="1854"/>
    <x v="8"/>
  </r>
  <r>
    <n v="9987"/>
    <s v="ENGLISH CAR"/>
    <s v="FI0456000"/>
    <s v="04494800487"/>
    <n v="28956"/>
    <n v="527"/>
    <x v="0"/>
    <n v="29483"/>
    <n v="27318"/>
    <n v="2469"/>
    <x v="1541"/>
    <n v="155"/>
    <n v="100"/>
    <n v="60"/>
    <x v="9"/>
  </r>
  <r>
    <n v="9988"/>
    <s v="S.P.S."/>
    <s v="PD0170653"/>
    <s v="01551810284"/>
    <n v="28954"/>
    <n v="1635"/>
    <x v="0"/>
    <n v="30322"/>
    <n v="7183"/>
    <n v="8170"/>
    <x v="6774"/>
    <n v="698"/>
    <n v="531"/>
    <n v="7888"/>
    <x v="1"/>
  </r>
  <r>
    <n v="9989"/>
    <s v="PRO.GE.DI (PROMOZIONE E GESTIONE"/>
    <s v="BA0323265"/>
    <s v="04595810724"/>
    <n v="28940"/>
    <n v="21"/>
    <x v="0"/>
    <n v="28960"/>
    <n v="24612"/>
    <n v="629"/>
    <x v="5396"/>
    <n v="284"/>
    <n v="59"/>
    <n v="0"/>
    <x v="1"/>
  </r>
  <r>
    <n v="9990"/>
    <s v="SERVIZI ASSOCIATI SOC. COOPERATIVA"/>
    <s v="PG0108269"/>
    <s v="00311400543"/>
    <n v="28938"/>
    <n v="59"/>
    <x v="0"/>
    <n v="28997"/>
    <n v="670"/>
    <n v="3763"/>
    <x v="6777"/>
    <n v="1569"/>
    <n v="616"/>
    <n v="0"/>
    <x v="8"/>
  </r>
  <r>
    <n v="9991"/>
    <s v="APP SO"/>
    <s v="BO0275878"/>
    <s v="03261240372"/>
    <n v="28936"/>
    <n v="783"/>
    <x v="0"/>
    <n v="29719"/>
    <n v="20574"/>
    <n v="2592"/>
    <x v="4490"/>
    <n v="1511"/>
    <n v="926"/>
    <n v="59"/>
    <x v="0"/>
  </r>
  <r>
    <n v="9992"/>
    <s v="S.A.I. SUPERMERCATI ASSOCIATI"/>
    <s v="MI1141015"/>
    <s v="07131990157"/>
    <n v="28935"/>
    <n v="12535"/>
    <x v="0"/>
    <n v="41470"/>
    <n v="28868"/>
    <n v="9351"/>
    <x v="6778"/>
    <n v="284"/>
    <n v="140"/>
    <n v="0"/>
    <x v="0"/>
  </r>
  <r>
    <n v="9993"/>
    <s v="DALDOSS ELEVETRONIC"/>
    <s v="TN0075480"/>
    <s v="00121910228"/>
    <n v="28934"/>
    <n v="1093"/>
    <x v="0"/>
    <n v="29898"/>
    <n v="13714"/>
    <n v="3562"/>
    <x v="6779"/>
    <n v="4306"/>
    <n v="1664"/>
    <n v="7614"/>
    <x v="4"/>
  </r>
  <r>
    <n v="9994"/>
    <s v="CHEDDITE ITALIA"/>
    <s v="LI0003528"/>
    <s v="00090150491"/>
    <n v="28930"/>
    <n v="690"/>
    <x v="0"/>
    <n v="29948"/>
    <n v="23493"/>
    <n v="2857"/>
    <x v="5093"/>
    <n v="944"/>
    <n v="397"/>
    <n v="0"/>
    <x v="0"/>
  </r>
  <r>
    <n v="9995"/>
    <s v="BETON VENETA"/>
    <s v="PD0219128"/>
    <s v="02281030284"/>
    <n v="28927"/>
    <n v="0"/>
    <x v="0"/>
    <n v="28946"/>
    <n v="16514"/>
    <n v="4803"/>
    <x v="5325"/>
    <n v="475"/>
    <n v="403"/>
    <n v="6413"/>
    <x v="0"/>
  </r>
  <r>
    <n v="9996"/>
    <s v="FRATELLI SCOLA"/>
    <s v="LC0195923"/>
    <s v="00960190163"/>
    <n v="28925"/>
    <n v="794"/>
    <x v="0"/>
    <n v="29719"/>
    <n v="24077"/>
    <n v="3016"/>
    <x v="4647"/>
    <n v="374"/>
    <n v="286"/>
    <n v="46"/>
    <x v="2"/>
  </r>
  <r>
    <n v="9997"/>
    <s v="FRATELLI MORAMARCO"/>
    <s v="BA0272567"/>
    <s v="03713280729"/>
    <n v="28924"/>
    <n v="0"/>
    <x v="0"/>
    <n v="28924"/>
    <n v="27175"/>
    <n v="981"/>
    <x v="6780"/>
    <n v="940"/>
    <n v="410"/>
    <n v="1000"/>
    <x v="0"/>
  </r>
  <r>
    <n v="9998"/>
    <s v="BETTONI &amp; C."/>
    <s v="BG0053571"/>
    <s v="00208280164"/>
    <n v="28923"/>
    <n v="13"/>
    <x v="0"/>
    <n v="29011"/>
    <n v="25748"/>
    <n v="611"/>
    <x v="6172"/>
    <n v="565"/>
    <n v="323"/>
    <n v="887"/>
    <x v="1"/>
  </r>
  <r>
    <n v="9999"/>
    <s v="PENN ITALIA"/>
    <s v="MI1254334"/>
    <s v="08877460157"/>
    <n v="28917"/>
    <n v="52"/>
    <x v="0"/>
    <n v="28969"/>
    <n v="25782"/>
    <n v="1209"/>
    <x v="2380"/>
    <n v="433"/>
    <n v="241"/>
    <n v="0"/>
    <x v="8"/>
  </r>
  <r>
    <n v="10000"/>
    <s v="AMFAG -"/>
    <s v="MN0158640"/>
    <s v="01439760206"/>
    <n v="28917"/>
    <n v="227"/>
    <x v="0"/>
    <n v="30638"/>
    <n v="9776"/>
    <n v="5319"/>
    <x v="4211"/>
    <n v="8398"/>
    <n v="3545"/>
    <n v="0"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88A212B-AF2A-1447-8DFC-5F6314F8E542}" name="PivotTable1" cacheId="4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3:B12" firstHeaderRow="1" firstDataRow="1" firstDataCol="1" rowPageCount="1" colPageCount="1"/>
  <pivotFields count="15">
    <pivotField showAll="0"/>
    <pivotField showAll="0"/>
    <pivotField showAll="0"/>
    <pivotField showAll="0"/>
    <pivotField showAll="0"/>
    <pivotField showAll="0"/>
    <pivotField axis="axisPage" multipleItemSelectionAllowed="1" showAll="0">
      <items count="54">
        <item h="1" x="0"/>
        <item x="46"/>
        <item x="50"/>
        <item x="36"/>
        <item x="35"/>
        <item x="39"/>
        <item x="32"/>
        <item x="52"/>
        <item x="5"/>
        <item x="7"/>
        <item x="33"/>
        <item x="37"/>
        <item x="27"/>
        <item x="49"/>
        <item x="22"/>
        <item x="51"/>
        <item x="24"/>
        <item x="43"/>
        <item x="38"/>
        <item x="10"/>
        <item x="41"/>
        <item x="16"/>
        <item x="45"/>
        <item x="31"/>
        <item x="11"/>
        <item x="25"/>
        <item x="18"/>
        <item x="42"/>
        <item x="29"/>
        <item x="47"/>
        <item x="12"/>
        <item x="2"/>
        <item x="15"/>
        <item x="48"/>
        <item x="40"/>
        <item x="1"/>
        <item x="21"/>
        <item x="34"/>
        <item x="26"/>
        <item x="28"/>
        <item x="23"/>
        <item x="30"/>
        <item x="8"/>
        <item x="19"/>
        <item x="17"/>
        <item x="13"/>
        <item x="6"/>
        <item x="4"/>
        <item x="14"/>
        <item x="9"/>
        <item x="20"/>
        <item x="3"/>
        <item x="44"/>
        <item t="default"/>
      </items>
    </pivotField>
    <pivotField showAll="0"/>
    <pivotField showAll="0"/>
    <pivotField showAll="0"/>
    <pivotField dataField="1" showAll="0">
      <items count="6782">
        <item x="20"/>
        <item x="2385"/>
        <item x="5932"/>
        <item x="5345"/>
        <item x="3347"/>
        <item x="4842"/>
        <item x="3898"/>
        <item x="5059"/>
        <item x="5286"/>
        <item x="3779"/>
        <item x="2978"/>
        <item x="5788"/>
        <item x="4064"/>
        <item x="4675"/>
        <item x="5426"/>
        <item x="3672"/>
        <item x="6509"/>
        <item x="5642"/>
        <item x="3447"/>
        <item x="5013"/>
        <item x="5993"/>
        <item x="5354"/>
        <item x="6553"/>
        <item x="1471"/>
        <item x="1575"/>
        <item x="3395"/>
        <item x="5315"/>
        <item x="6173"/>
        <item x="6534"/>
        <item x="6224"/>
        <item x="6387"/>
        <item x="4611"/>
        <item x="3536"/>
        <item x="400"/>
        <item x="3550"/>
        <item x="3577"/>
        <item x="5735"/>
        <item x="6692"/>
        <item x="2509"/>
        <item x="6582"/>
        <item x="3477"/>
        <item x="4535"/>
        <item x="4568"/>
        <item x="5168"/>
        <item x="6630"/>
        <item x="1283"/>
        <item x="386"/>
        <item x="637"/>
        <item x="6357"/>
        <item x="2198"/>
        <item x="4597"/>
        <item x="5018"/>
        <item x="2729"/>
        <item x="1427"/>
        <item x="5897"/>
        <item x="2567"/>
        <item x="4101"/>
        <item x="5680"/>
        <item x="5183"/>
        <item x="4022"/>
        <item x="6635"/>
        <item x="3200"/>
        <item x="2225"/>
        <item x="1687"/>
        <item x="4756"/>
        <item x="4058"/>
        <item x="3733"/>
        <item x="1201"/>
        <item x="6359"/>
        <item x="4893"/>
        <item x="5252"/>
        <item x="4698"/>
        <item x="602"/>
        <item x="6400"/>
        <item x="3939"/>
        <item x="6643"/>
        <item x="5770"/>
        <item x="3560"/>
        <item x="3076"/>
        <item x="6316"/>
        <item x="6679"/>
        <item x="5306"/>
        <item x="6673"/>
        <item x="3467"/>
        <item x="5893"/>
        <item x="5044"/>
        <item x="2422"/>
        <item x="6302"/>
        <item x="4371"/>
        <item x="3957"/>
        <item x="5562"/>
        <item x="3787"/>
        <item x="4992"/>
        <item x="5273"/>
        <item x="1437"/>
        <item x="743"/>
        <item x="4307"/>
        <item x="4660"/>
        <item x="971"/>
        <item x="3454"/>
        <item x="6156"/>
        <item x="5062"/>
        <item x="2813"/>
        <item x="4650"/>
        <item x="2826"/>
        <item x="6372"/>
        <item x="5379"/>
        <item x="5553"/>
        <item x="3430"/>
        <item x="4361"/>
        <item x="5619"/>
        <item x="775"/>
        <item x="6252"/>
        <item x="5229"/>
        <item x="766"/>
        <item x="5131"/>
        <item x="2384"/>
        <item x="2276"/>
        <item x="5778"/>
        <item x="3714"/>
        <item x="5280"/>
        <item x="5209"/>
        <item x="1202"/>
        <item x="5990"/>
        <item x="3007"/>
        <item x="1523"/>
        <item x="4051"/>
        <item x="5856"/>
        <item x="4308"/>
        <item x="3648"/>
        <item x="4138"/>
        <item x="6049"/>
        <item x="6041"/>
        <item x="4596"/>
        <item x="2425"/>
        <item x="3372"/>
        <item x="5321"/>
        <item x="5773"/>
        <item x="5787"/>
        <item x="1716"/>
        <item x="5223"/>
        <item x="4964"/>
        <item x="5089"/>
        <item x="6243"/>
        <item x="1297"/>
        <item x="4697"/>
        <item x="3183"/>
        <item x="4820"/>
        <item x="4439"/>
        <item x="1551"/>
        <item x="2634"/>
        <item x="4425"/>
        <item x="5978"/>
        <item x="3804"/>
        <item x="4338"/>
        <item x="1253"/>
        <item x="1417"/>
        <item x="6014"/>
        <item x="3418"/>
        <item x="6685"/>
        <item x="3748"/>
        <item x="5630"/>
        <item x="4607"/>
        <item x="5182"/>
        <item x="4007"/>
        <item x="4735"/>
        <item x="6688"/>
        <item x="5465"/>
        <item x="4799"/>
        <item x="6588"/>
        <item x="3015"/>
        <item x="5697"/>
        <item x="6725"/>
        <item x="3479"/>
        <item x="5610"/>
        <item x="3680"/>
        <item x="6083"/>
        <item x="4188"/>
        <item x="1378"/>
        <item x="5200"/>
        <item x="3983"/>
        <item x="4557"/>
        <item x="4474"/>
        <item x="6180"/>
        <item x="5980"/>
        <item x="5845"/>
        <item x="6362"/>
        <item x="5523"/>
        <item x="4359"/>
        <item x="6418"/>
        <item x="6179"/>
        <item x="5071"/>
        <item x="3371"/>
        <item x="5097"/>
        <item x="6137"/>
        <item x="3552"/>
        <item x="6599"/>
        <item x="2426"/>
        <item x="6778"/>
        <item x="3441"/>
        <item x="1005"/>
        <item x="4176"/>
        <item x="6170"/>
        <item x="3588"/>
        <item x="5584"/>
        <item x="6076"/>
        <item x="4732"/>
        <item x="863"/>
        <item x="6189"/>
        <item x="6164"/>
        <item x="6018"/>
        <item x="5169"/>
        <item x="2001"/>
        <item x="5731"/>
        <item x="2366"/>
        <item x="3177"/>
        <item x="5807"/>
        <item x="5322"/>
        <item x="6032"/>
        <item x="5240"/>
        <item x="2684"/>
        <item x="5163"/>
        <item x="6639"/>
        <item x="5832"/>
        <item x="6161"/>
        <item x="5510"/>
        <item x="4282"/>
        <item x="6557"/>
        <item x="5958"/>
        <item x="4131"/>
        <item x="6664"/>
        <item x="299"/>
        <item x="5628"/>
        <item x="5447"/>
        <item x="4937"/>
        <item x="960"/>
        <item x="6492"/>
        <item x="6653"/>
        <item x="6047"/>
        <item x="2437"/>
        <item x="4872"/>
        <item x="6304"/>
        <item x="4818"/>
        <item x="6420"/>
        <item x="4837"/>
        <item x="5914"/>
        <item x="1319"/>
        <item x="1682"/>
        <item x="5218"/>
        <item x="4197"/>
        <item x="3221"/>
        <item x="6568"/>
        <item x="3217"/>
        <item x="6335"/>
        <item x="3770"/>
        <item x="5051"/>
        <item x="4826"/>
        <item x="5179"/>
        <item x="4345"/>
        <item x="3486"/>
        <item x="6080"/>
        <item x="5090"/>
        <item x="6591"/>
        <item x="3435"/>
        <item x="6735"/>
        <item x="3982"/>
        <item x="5911"/>
        <item x="5632"/>
        <item x="516"/>
        <item x="3340"/>
        <item x="5063"/>
        <item x="6050"/>
        <item x="5099"/>
        <item x="6780"/>
        <item x="2330"/>
        <item x="5863"/>
        <item x="5007"/>
        <item x="6438"/>
        <item x="4335"/>
        <item x="2812"/>
        <item x="4643"/>
        <item x="6329"/>
        <item x="3146"/>
        <item x="1541"/>
        <item x="4517"/>
        <item x="352"/>
        <item x="4347"/>
        <item x="6279"/>
        <item x="6227"/>
        <item x="767"/>
        <item x="4827"/>
        <item x="5537"/>
        <item x="5657"/>
        <item x="1931"/>
        <item x="6212"/>
        <item x="6244"/>
        <item x="6513"/>
        <item x="4217"/>
        <item x="6495"/>
        <item x="3428"/>
        <item x="695"/>
        <item x="6231"/>
        <item x="2319"/>
        <item x="4387"/>
        <item x="3080"/>
        <item x="5580"/>
        <item x="5599"/>
        <item x="5253"/>
        <item x="4397"/>
        <item x="3056"/>
        <item x="1099"/>
        <item x="6207"/>
        <item x="1872"/>
        <item x="5939"/>
        <item x="6112"/>
        <item x="1663"/>
        <item x="3164"/>
        <item x="3030"/>
        <item x="2714"/>
        <item x="4074"/>
        <item x="5683"/>
        <item x="6752"/>
        <item x="4787"/>
        <item x="6476"/>
        <item x="4556"/>
        <item x="1530"/>
        <item x="6269"/>
        <item x="5767"/>
        <item x="5069"/>
        <item x="4935"/>
        <item x="4095"/>
        <item x="4154"/>
        <item x="6289"/>
        <item x="5509"/>
        <item x="1098"/>
        <item x="5189"/>
        <item x="4844"/>
        <item x="4255"/>
        <item x="5123"/>
        <item x="4320"/>
        <item x="4388"/>
        <item x="5860"/>
        <item x="6364"/>
        <item x="490"/>
        <item x="3450"/>
        <item x="5066"/>
        <item x="6678"/>
        <item x="4866"/>
        <item x="3809"/>
        <item x="5664"/>
        <item x="5476"/>
        <item x="6660"/>
        <item x="5342"/>
        <item x="3231"/>
        <item x="6703"/>
        <item x="5781"/>
        <item x="6503"/>
        <item x="839"/>
        <item x="4497"/>
        <item x="3571"/>
        <item x="5461"/>
        <item x="4230"/>
        <item x="538"/>
        <item x="3698"/>
        <item x="4487"/>
        <item x="4031"/>
        <item x="2146"/>
        <item x="2810"/>
        <item x="5409"/>
        <item x="1577"/>
        <item x="395"/>
        <item x="3250"/>
        <item x="684"/>
        <item x="2535"/>
        <item x="6210"/>
        <item x="3727"/>
        <item x="4012"/>
        <item x="929"/>
        <item x="3938"/>
        <item x="5581"/>
        <item x="3780"/>
        <item x="6747"/>
        <item x="4645"/>
        <item x="4856"/>
        <item x="2194"/>
        <item x="6058"/>
        <item x="1303"/>
        <item x="5481"/>
        <item x="6522"/>
        <item x="4378"/>
        <item x="6613"/>
        <item x="1790"/>
        <item x="6122"/>
        <item x="4904"/>
        <item x="6569"/>
        <item x="6301"/>
        <item x="6238"/>
        <item x="4170"/>
        <item x="4931"/>
        <item x="5780"/>
        <item x="3827"/>
        <item x="1057"/>
        <item x="3642"/>
        <item x="5058"/>
        <item x="6005"/>
        <item x="3751"/>
        <item x="6054"/>
        <item x="6172"/>
        <item x="5425"/>
        <item x="4899"/>
        <item x="4741"/>
        <item x="1578"/>
        <item x="4781"/>
        <item x="3745"/>
        <item x="5596"/>
        <item x="5242"/>
        <item x="2361"/>
        <item x="5983"/>
        <item x="3999"/>
        <item x="6038"/>
        <item x="6344"/>
        <item x="2711"/>
        <item x="3055"/>
        <item x="4628"/>
        <item x="510"/>
        <item x="3975"/>
        <item x="5966"/>
        <item x="3116"/>
        <item x="4959"/>
        <item x="2921"/>
        <item x="4118"/>
        <item x="3239"/>
        <item x="4631"/>
        <item x="4028"/>
        <item x="6601"/>
        <item x="4234"/>
        <item x="6280"/>
        <item x="3087"/>
        <item x="4344"/>
        <item x="5844"/>
        <item x="5922"/>
        <item x="809"/>
        <item x="1689"/>
        <item x="4059"/>
        <item x="4003"/>
        <item x="5687"/>
        <item x="6071"/>
        <item x="3227"/>
        <item x="3969"/>
        <item x="5948"/>
        <item x="5811"/>
        <item x="5150"/>
        <item x="6261"/>
        <item x="5346"/>
        <item x="3858"/>
        <item x="4455"/>
        <item x="6072"/>
        <item x="866"/>
        <item x="4128"/>
        <item x="6347"/>
        <item x="4980"/>
        <item x="4251"/>
        <item x="5056"/>
        <item x="4096"/>
        <item x="5738"/>
        <item x="1140"/>
        <item x="5809"/>
        <item x="3161"/>
        <item x="1439"/>
        <item x="4229"/>
        <item x="3850"/>
        <item x="5467"/>
        <item x="4773"/>
        <item x="3499"/>
        <item x="4284"/>
        <item x="5079"/>
        <item x="6750"/>
        <item x="4764"/>
        <item x="5971"/>
        <item x="520"/>
        <item x="3359"/>
        <item x="5981"/>
        <item x="4364"/>
        <item x="2474"/>
        <item x="1733"/>
        <item x="4956"/>
        <item x="3768"/>
        <item x="3386"/>
        <item x="2187"/>
        <item x="4245"/>
        <item x="912"/>
        <item x="5197"/>
        <item x="4786"/>
        <item x="5403"/>
        <item x="3944"/>
        <item x="6133"/>
        <item x="6021"/>
        <item x="4146"/>
        <item x="3548"/>
        <item x="2694"/>
        <item x="6388"/>
        <item x="3297"/>
        <item x="5317"/>
        <item x="2626"/>
        <item x="5577"/>
        <item x="2090"/>
        <item x="4859"/>
        <item x="2817"/>
        <item x="1114"/>
        <item x="3235"/>
        <item x="2876"/>
        <item x="2707"/>
        <item x="5508"/>
        <item x="1521"/>
        <item x="6731"/>
        <item x="2112"/>
        <item x="5994"/>
        <item x="3889"/>
        <item x="5805"/>
        <item x="1837"/>
        <item x="1475"/>
        <item x="5965"/>
        <item x="1974"/>
        <item x="4204"/>
        <item x="2214"/>
        <item x="4322"/>
        <item x="4944"/>
        <item x="6589"/>
        <item x="1768"/>
        <item x="5843"/>
        <item x="2367"/>
        <item x="3632"/>
        <item x="2608"/>
        <item x="6677"/>
        <item x="1288"/>
        <item x="3262"/>
        <item x="5686"/>
        <item x="5519"/>
        <item x="5950"/>
        <item x="3206"/>
        <item x="6230"/>
        <item x="6753"/>
        <item x="6702"/>
        <item x="6288"/>
        <item x="2406"/>
        <item x="3866"/>
        <item x="2734"/>
        <item x="4928"/>
        <item x="5112"/>
        <item x="2196"/>
        <item x="1962"/>
        <item x="765"/>
        <item x="1172"/>
        <item x="6158"/>
        <item x="3219"/>
        <item x="5284"/>
        <item x="4353"/>
        <item x="6382"/>
        <item x="6771"/>
        <item x="3443"/>
        <item x="4399"/>
        <item x="4316"/>
        <item x="5050"/>
        <item x="5088"/>
        <item x="6670"/>
        <item x="6682"/>
        <item x="4267"/>
        <item x="3816"/>
        <item x="3174"/>
        <item x="5237"/>
        <item x="5493"/>
        <item x="5480"/>
        <item x="5057"/>
        <item x="1734"/>
        <item x="5439"/>
        <item x="3063"/>
        <item x="5293"/>
        <item x="2512"/>
        <item x="3329"/>
        <item x="1495"/>
        <item x="250"/>
        <item x="1968"/>
        <item x="1221"/>
        <item x="4544"/>
        <item x="4845"/>
        <item x="6260"/>
        <item x="6070"/>
        <item x="841"/>
        <item x="5934"/>
        <item x="5569"/>
        <item x="6108"/>
        <item x="1313"/>
        <item x="4622"/>
        <item x="5862"/>
        <item x="6611"/>
        <item x="764"/>
        <item x="3927"/>
        <item x="5436"/>
        <item x="3747"/>
        <item x="6439"/>
        <item x="5187"/>
        <item x="6016"/>
        <item x="6384"/>
        <item x="2907"/>
        <item x="5304"/>
        <item x="1482"/>
        <item x="6506"/>
        <item x="3678"/>
        <item x="4332"/>
        <item x="1174"/>
        <item x="2708"/>
        <item x="5744"/>
        <item x="4885"/>
        <item x="6213"/>
        <item x="6596"/>
        <item x="6715"/>
        <item x="4599"/>
        <item x="1772"/>
        <item x="3798"/>
        <item x="1234"/>
        <item x="1838"/>
        <item x="5918"/>
        <item x="5709"/>
        <item x="3955"/>
        <item x="4260"/>
        <item x="2836"/>
        <item x="3863"/>
        <item x="6377"/>
        <item x="3259"/>
        <item x="1282"/>
        <item x="6286"/>
        <item x="3298"/>
        <item x="5623"/>
        <item x="5432"/>
        <item x="6343"/>
        <item x="4701"/>
        <item x="4005"/>
        <item x="4737"/>
        <item x="4501"/>
        <item x="5626"/>
        <item x="4119"/>
        <item x="2850"/>
        <item x="2125"/>
        <item x="4258"/>
        <item x="6095"/>
        <item x="4177"/>
        <item x="5224"/>
        <item x="5777"/>
        <item x="3864"/>
        <item x="6386"/>
        <item x="1364"/>
        <item x="1101"/>
        <item x="6202"/>
        <item x="3941"/>
        <item x="4050"/>
        <item x="818"/>
        <item x="1029"/>
        <item x="6320"/>
        <item x="5010"/>
        <item x="1955"/>
        <item x="5167"/>
        <item x="2142"/>
        <item x="2397"/>
        <item x="3172"/>
        <item x="4477"/>
        <item x="6574"/>
        <item x="5265"/>
        <item x="4357"/>
        <item x="77"/>
        <item x="6380"/>
        <item x="6416"/>
        <item x="4355"/>
        <item x="4419"/>
        <item x="4578"/>
        <item x="2645"/>
        <item x="3492"/>
        <item x="3633"/>
        <item x="5410"/>
        <item x="2491"/>
        <item x="3020"/>
        <item x="6665"/>
        <item x="5905"/>
        <item x="3458"/>
        <item x="2799"/>
        <item x="6059"/>
        <item x="2380"/>
        <item x="3638"/>
        <item x="6454"/>
        <item x="6445"/>
        <item x="5414"/>
        <item x="5810"/>
        <item x="1455"/>
        <item x="3673"/>
        <item x="5038"/>
        <item x="5908"/>
        <item x="3336"/>
        <item x="3195"/>
        <item x="6222"/>
        <item x="3344"/>
        <item x="2511"/>
        <item x="4839"/>
        <item x="2740"/>
        <item x="4985"/>
        <item x="5332"/>
        <item x="3494"/>
        <item x="3194"/>
        <item x="5549"/>
        <item x="6251"/>
        <item x="4729"/>
        <item x="5419"/>
        <item x="5861"/>
        <item x="6354"/>
        <item x="5816"/>
        <item x="5991"/>
        <item x="5257"/>
        <item x="5411"/>
        <item x="6003"/>
        <item x="6602"/>
        <item x="2260"/>
        <item x="5386"/>
        <item x="1478"/>
        <item x="6167"/>
        <item x="5340"/>
        <item x="4481"/>
        <item x="6208"/>
        <item x="3974"/>
        <item x="6575"/>
        <item x="473"/>
        <item x="2337"/>
        <item x="5690"/>
        <item x="5530"/>
        <item x="3867"/>
        <item x="1387"/>
        <item x="3987"/>
        <item x="3330"/>
        <item x="6398"/>
        <item x="2352"/>
        <item x="3203"/>
        <item x="6081"/>
        <item x="5786"/>
        <item x="5801"/>
        <item x="6654"/>
        <item x="2189"/>
        <item x="4087"/>
        <item x="5712"/>
        <item x="3328"/>
        <item x="6587"/>
        <item x="5943"/>
        <item x="647"/>
        <item x="5695"/>
        <item x="4323"/>
        <item x="3327"/>
        <item x="3582"/>
        <item x="5988"/>
        <item x="4549"/>
        <item x="3282"/>
        <item x="5717"/>
        <item x="712"/>
        <item x="4314"/>
        <item x="5951"/>
        <item x="1489"/>
        <item x="3566"/>
        <item x="4661"/>
        <item x="5542"/>
        <item x="4124"/>
        <item x="5118"/>
        <item x="2402"/>
        <item x="1535"/>
        <item x="3861"/>
        <item x="2698"/>
        <item x="4573"/>
        <item x="5594"/>
        <item x="3902"/>
        <item x="417"/>
        <item x="5381"/>
        <item x="6706"/>
        <item x="2088"/>
        <item x="4858"/>
        <item x="5397"/>
        <item x="6713"/>
        <item x="1413"/>
        <item x="2749"/>
        <item x="5077"/>
        <item x="6770"/>
        <item x="1041"/>
        <item x="3083"/>
        <item x="5192"/>
        <item x="5433"/>
        <item x="5185"/>
        <item x="2151"/>
        <item x="6606"/>
        <item x="4256"/>
        <item x="6756"/>
        <item x="6429"/>
        <item x="2758"/>
        <item x="491"/>
        <item x="1915"/>
        <item x="5309"/>
        <item x="5711"/>
        <item x="2970"/>
        <item x="3332"/>
        <item x="2134"/>
        <item x="5078"/>
        <item x="5616"/>
        <item x="5839"/>
        <item x="5407"/>
        <item x="6029"/>
        <item x="3488"/>
        <item x="5924"/>
        <item x="4417"/>
        <item x="1921"/>
        <item x="6407"/>
        <item x="2818"/>
        <item x="2671"/>
        <item x="4432"/>
        <item x="5889"/>
        <item x="747"/>
        <item x="4836"/>
        <item x="5390"/>
        <item x="910"/>
        <item x="5612"/>
        <item x="4995"/>
        <item x="965"/>
        <item x="6008"/>
        <item x="1844"/>
        <item x="5137"/>
        <item x="3419"/>
        <item x="1395"/>
        <item x="6327"/>
        <item x="4673"/>
        <item x="5585"/>
        <item x="3981"/>
        <item x="3993"/>
        <item x="3021"/>
        <item x="6181"/>
        <item x="2267"/>
        <item x="2660"/>
        <item x="6493"/>
        <item x="4721"/>
        <item x="2174"/>
        <item x="3168"/>
        <item x="3452"/>
        <item x="5494"/>
        <item x="1927"/>
        <item x="2838"/>
        <item x="3358"/>
        <item x="5961"/>
        <item x="4759"/>
        <item x="4329"/>
        <item x="6375"/>
        <item x="3052"/>
        <item x="1064"/>
        <item x="5637"/>
        <item x="3528"/>
        <item x="710"/>
        <item x="6143"/>
        <item x="3562"/>
        <item x="4034"/>
        <item x="2484"/>
        <item x="2462"/>
        <item x="1545"/>
        <item x="5365"/>
        <item x="5583"/>
        <item x="2589"/>
        <item x="751"/>
        <item x="6716"/>
        <item x="832"/>
        <item x="694"/>
        <item x="2373"/>
        <item x="3636"/>
        <item x="5310"/>
        <item x="1950"/>
        <item x="3918"/>
        <item x="1756"/>
        <item x="1760"/>
        <item x="2582"/>
        <item x="996"/>
        <item x="5676"/>
        <item x="4807"/>
        <item x="3145"/>
        <item x="1214"/>
        <item x="3307"/>
        <item x="3078"/>
        <item x="4527"/>
        <item x="3591"/>
        <item x="4508"/>
        <item x="4996"/>
        <item x="4143"/>
        <item x="6246"/>
        <item x="4512"/>
        <item x="4532"/>
        <item x="6146"/>
        <item x="2603"/>
        <item x="5913"/>
        <item x="5784"/>
        <item x="6487"/>
        <item x="3602"/>
        <item x="5547"/>
        <item x="5867"/>
        <item x="3191"/>
        <item x="6772"/>
        <item x="3574"/>
        <item x="2389"/>
        <item x="6746"/>
        <item x="3930"/>
        <item x="4310"/>
        <item x="3403"/>
        <item x="6502"/>
        <item x="4828"/>
        <item x="4862"/>
        <item x="6090"/>
        <item x="4559"/>
        <item x="5201"/>
        <item x="940"/>
        <item x="4647"/>
        <item x="3567"/>
        <item x="5283"/>
        <item x="3575"/>
        <item x="5336"/>
        <item x="4116"/>
        <item x="6764"/>
        <item x="4160"/>
        <item x="6193"/>
        <item x="6658"/>
        <item x="5024"/>
        <item x="4667"/>
        <item x="3963"/>
        <item x="6330"/>
        <item x="3967"/>
        <item x="1784"/>
        <item x="6199"/>
        <item x="4123"/>
        <item x="6737"/>
        <item x="2547"/>
        <item x="2937"/>
        <item x="1778"/>
        <item x="4606"/>
        <item x="3008"/>
        <item x="6348"/>
        <item x="5035"/>
        <item x="3118"/>
        <item x="6134"/>
        <item x="976"/>
        <item x="3757"/>
        <item x="4301"/>
        <item x="6144"/>
        <item x="1792"/>
        <item x="1589"/>
        <item x="2903"/>
        <item x="3402"/>
        <item x="4916"/>
        <item x="4939"/>
        <item x="4634"/>
        <item x="413"/>
        <item x="4911"/>
        <item x="5375"/>
        <item x="6272"/>
        <item x="4098"/>
        <item x="5964"/>
        <item x="4073"/>
        <item x="4363"/>
        <item x="2892"/>
        <item x="3669"/>
        <item x="2303"/>
        <item x="6341"/>
        <item x="3755"/>
        <item x="5021"/>
        <item x="2704"/>
        <item x="3978"/>
        <item x="5127"/>
        <item x="4025"/>
        <item x="2457"/>
        <item x="5463"/>
        <item x="3121"/>
        <item x="4940"/>
        <item x="5954"/>
        <item x="2894"/>
        <item x="3964"/>
        <item x="3985"/>
        <item x="3753"/>
        <item x="5162"/>
        <item x="3525"/>
        <item x="4354"/>
        <item x="2072"/>
        <item x="1813"/>
        <item x="3701"/>
        <item x="4014"/>
        <item x="2109"/>
        <item x="1104"/>
        <item x="4211"/>
        <item x="4137"/>
        <item x="897"/>
        <item x="6672"/>
        <item x="5469"/>
        <item x="4020"/>
        <item x="5768"/>
        <item x="4584"/>
        <item x="821"/>
        <item x="4247"/>
        <item x="3658"/>
        <item x="6053"/>
        <item x="5857"/>
        <item x="3915"/>
        <item x="4551"/>
        <item x="5054"/>
        <item x="2056"/>
        <item x="1605"/>
        <item x="4833"/>
        <item x="6084"/>
        <item x="4529"/>
        <item x="4159"/>
        <item x="6721"/>
        <item x="4502"/>
        <item x="4978"/>
        <item x="5783"/>
        <item x="3890"/>
        <item x="3062"/>
        <item x="6726"/>
        <item x="2184"/>
        <item x="1815"/>
        <item x="5074"/>
        <item x="3255"/>
        <item x="3826"/>
        <item x="5641"/>
        <item x="4945"/>
        <item x="3624"/>
        <item x="3713"/>
        <item x="2760"/>
        <item x="4411"/>
        <item x="1407"/>
        <item x="3682"/>
        <item x="939"/>
        <item x="5190"/>
        <item x="6556"/>
        <item x="2137"/>
        <item x="1614"/>
        <item x="5106"/>
        <item x="5718"/>
        <item x="4639"/>
        <item x="3908"/>
        <item x="1960"/>
        <item x="1061"/>
        <item x="6178"/>
        <item x="5561"/>
        <item x="2782"/>
        <item x="3335"/>
        <item x="4049"/>
        <item x="3803"/>
        <item x="1365"/>
        <item x="5420"/>
        <item x="2771"/>
        <item x="2702"/>
        <item x="6299"/>
        <item x="1126"/>
        <item x="2987"/>
        <item x="3342"/>
        <item x="3557"/>
        <item x="4686"/>
        <item x="2602"/>
        <item x="2254"/>
        <item x="4135"/>
        <item x="5729"/>
        <item x="3899"/>
        <item x="5960"/>
        <item x="2116"/>
        <item x="4503"/>
        <item x="6034"/>
        <item x="3954"/>
        <item x="5674"/>
        <item x="1860"/>
        <item x="5571"/>
        <item x="880"/>
        <item x="5176"/>
        <item x="2614"/>
        <item x="5006"/>
        <item x="6187"/>
        <item x="4657"/>
        <item x="998"/>
        <item x="2450"/>
        <item x="4977"/>
        <item x="4806"/>
        <item x="2255"/>
        <item x="3302"/>
        <item x="4912"/>
        <item x="5563"/>
        <item x="4637"/>
        <item x="5276"/>
        <item x="5449"/>
        <item x="5098"/>
        <item x="5866"/>
        <item x="2238"/>
        <item x="1868"/>
        <item x="1326"/>
        <item x="2173"/>
        <item x="5243"/>
        <item x="5363"/>
        <item x="4079"/>
        <item x="5239"/>
        <item x="2064"/>
        <item x="1639"/>
        <item x="6346"/>
        <item x="987"/>
        <item x="4435"/>
        <item x="2895"/>
        <item x="6127"/>
        <item x="2342"/>
        <item x="4460"/>
        <item x="5250"/>
        <item x="6758"/>
        <item x="6675"/>
        <item x="2557"/>
        <item x="4946"/>
        <item x="2528"/>
        <item x="415"/>
        <item x="4027"/>
        <item x="6652"/>
        <item x="6271"/>
        <item x="3962"/>
        <item x="6724"/>
        <item x="6570"/>
        <item x="5916"/>
        <item x="2845"/>
        <item x="1766"/>
        <item x="6512"/>
        <item x="1779"/>
        <item x="4062"/>
        <item x="6305"/>
        <item x="5219"/>
        <item x="4817"/>
        <item x="5028"/>
        <item x="1379"/>
        <item x="2372"/>
        <item x="2253"/>
        <item x="4004"/>
        <item x="1826"/>
        <item x="5344"/>
        <item x="4509"/>
        <item x="638"/>
        <item x="3553"/>
        <item x="3423"/>
        <item x="6754"/>
        <item x="967"/>
        <item x="4134"/>
        <item x="3025"/>
        <item x="3424"/>
        <item x="6766"/>
        <item x="6411"/>
        <item x="2996"/>
        <item x="6353"/>
        <item x="5198"/>
        <item x="2475"/>
        <item x="3242"/>
        <item x="5771"/>
        <item x="3439"/>
        <item x="6415"/>
        <item x="5745"/>
        <item x="4644"/>
        <item x="3481"/>
        <item x="6097"/>
        <item x="6573"/>
        <item x="4346"/>
        <item x="2271"/>
        <item x="5602"/>
        <item x="4982"/>
        <item x="624"/>
        <item x="5740"/>
        <item x="3813"/>
        <item x="3586"/>
        <item x="2677"/>
        <item x="5499"/>
        <item x="4054"/>
        <item x="5834"/>
        <item x="4953"/>
        <item x="4168"/>
        <item x="5829"/>
        <item x="661"/>
        <item x="1683"/>
        <item x="3162"/>
        <item x="3247"/>
        <item x="4855"/>
        <item x="2960"/>
        <item x="4466"/>
        <item x="1712"/>
        <item x="4918"/>
        <item x="2687"/>
        <item x="543"/>
        <item x="645"/>
        <item x="2692"/>
        <item x="3515"/>
        <item x="5008"/>
        <item x="1644"/>
        <item x="4572"/>
        <item x="6730"/>
        <item x="2994"/>
        <item x="3480"/>
        <item x="6548"/>
        <item x="4152"/>
        <item x="3708"/>
        <item x="5343"/>
        <item x="4200"/>
        <item x="5221"/>
        <item x="2487"/>
        <item x="4874"/>
        <item x="5849"/>
        <item x="5999"/>
        <item x="1891"/>
        <item x="6349"/>
        <item x="4601"/>
        <item x="4274"/>
        <item x="5933"/>
        <item x="1090"/>
        <item x="1376"/>
        <item x="5170"/>
        <item x="5853"/>
        <item x="5036"/>
        <item x="2338"/>
        <item x="5184"/>
        <item x="5110"/>
        <item x="3784"/>
        <item x="3578"/>
        <item x="4266"/>
        <item x="523"/>
        <item x="5985"/>
        <item x="6729"/>
        <item x="6232"/>
        <item x="2470"/>
        <item x="763"/>
        <item x="6704"/>
        <item x="3610"/>
        <item x="5234"/>
        <item x="6550"/>
        <item x="4296"/>
        <item x="2226"/>
        <item x="368"/>
        <item x="2966"/>
        <item x="4088"/>
        <item x="5716"/>
        <item x="6290"/>
        <item x="6160"/>
        <item x="2247"/>
        <item x="1496"/>
        <item x="6069"/>
        <item x="3084"/>
        <item x="5739"/>
        <item x="663"/>
        <item x="2486"/>
        <item x="2223"/>
        <item x="6086"/>
        <item x="4454"/>
        <item x="5338"/>
        <item x="3926"/>
        <item x="2879"/>
        <item x="4704"/>
        <item x="2773"/>
        <item x="982"/>
        <item x="5422"/>
        <item x="6068"/>
        <item x="3232"/>
        <item x="4206"/>
        <item x="2952"/>
        <item x="5093"/>
        <item x="4514"/>
        <item x="530"/>
        <item x="4567"/>
        <item x="2228"/>
        <item x="6728"/>
        <item x="2094"/>
        <item x="2080"/>
        <item x="1958"/>
        <item x="5574"/>
        <item x="3364"/>
        <item x="5353"/>
        <item x="3639"/>
        <item x="5295"/>
        <item x="5484"/>
        <item x="2837"/>
        <item x="2914"/>
        <item x="3482"/>
        <item x="5909"/>
        <item x="5671"/>
        <item x="4158"/>
        <item x="6011"/>
        <item x="3432"/>
        <item x="778"/>
        <item x="1983"/>
        <item x="3491"/>
        <item x="5997"/>
        <item x="2087"/>
        <item x="2119"/>
        <item x="3551"/>
        <item x="6480"/>
        <item x="3181"/>
        <item x="3169"/>
        <item x="3986"/>
        <item x="4483"/>
        <item x="2646"/>
        <item x="4290"/>
        <item x="5087"/>
        <item x="4841"/>
        <item x="1271"/>
        <item x="1863"/>
        <item x="4313"/>
        <item x="3317"/>
        <item x="2279"/>
        <item x="4715"/>
        <item x="1896"/>
        <item x="3476"/>
        <item x="5396"/>
        <item x="5155"/>
        <item x="5448"/>
        <item x="4633"/>
        <item x="3016"/>
        <item x="2703"/>
        <item x="3051"/>
        <item x="3718"/>
        <item x="6408"/>
        <item x="90"/>
        <item x="4105"/>
        <item x="1569"/>
        <item x="3319"/>
        <item x="4433"/>
        <item x="4853"/>
        <item x="3652"/>
        <item x="5725"/>
        <item x="4910"/>
        <item x="3928"/>
        <item x="6262"/>
        <item x="6693"/>
        <item x="6126"/>
        <item x="5967"/>
        <item x="4846"/>
        <item x="1311"/>
        <item x="4965"/>
        <item x="5921"/>
        <item x="4712"/>
        <item x="6323"/>
        <item x="4824"/>
        <item x="4803"/>
        <item x="6154"/>
        <item x="3868"/>
        <item x="2297"/>
        <item x="3240"/>
        <item x="5226"/>
        <item x="4453"/>
        <item x="4720"/>
        <item x="4889"/>
        <item x="4614"/>
        <item x="3545"/>
        <item x="6169"/>
        <item x="3776"/>
        <item x="2625"/>
        <item x="6317"/>
        <item x="5763"/>
        <item x="2559"/>
        <item x="3241"/>
        <item x="5119"/>
        <item x="3881"/>
        <item x="6671"/>
        <item x="4524"/>
        <item x="6544"/>
        <item x="4687"/>
        <item x="4771"/>
        <item x="5708"/>
        <item x="6162"/>
        <item x="5930"/>
        <item x="3376"/>
        <item x="3398"/>
        <item x="5979"/>
        <item x="5002"/>
        <item x="3472"/>
        <item x="3931"/>
        <item x="1017"/>
        <item x="2362"/>
        <item x="2301"/>
        <item x="2059"/>
        <item x="5503"/>
        <item x="5881"/>
        <item x="1938"/>
        <item x="4810"/>
        <item x="4843"/>
        <item x="3694"/>
        <item x="1067"/>
        <item x="3012"/>
        <item x="3547"/>
        <item x="4304"/>
        <item x="4744"/>
        <item x="4092"/>
        <item x="6031"/>
        <item x="3631"/>
        <item x="5907"/>
        <item x="1862"/>
        <item x="4336"/>
        <item x="3872"/>
        <item x="4242"/>
        <item x="6618"/>
        <item x="5910"/>
        <item x="6259"/>
        <item x="6541"/>
        <item x="2376"/>
        <item x="6318"/>
        <item x="5638"/>
        <item x="2128"/>
        <item x="2295"/>
        <item x="6425"/>
        <item x="4360"/>
        <item x="5399"/>
        <item x="2529"/>
        <item x="5181"/>
        <item x="6360"/>
        <item x="4943"/>
        <item x="6739"/>
        <item x="5645"/>
        <item x="5016"/>
        <item x="4598"/>
        <item x="3275"/>
        <item x="5652"/>
        <item x="4829"/>
        <item x="5052"/>
        <item x="4991"/>
        <item x="2781"/>
        <item x="4993"/>
        <item x="4166"/>
        <item x="3510"/>
        <item x="4613"/>
        <item x="1653"/>
        <item x="484"/>
        <item x="795"/>
        <item x="2404"/>
        <item x="5679"/>
        <item x="5894"/>
        <item x="6399"/>
        <item x="2504"/>
        <item x="6200"/>
        <item x="5755"/>
        <item x="3461"/>
        <item x="1284"/>
        <item x="2965"/>
        <item x="4469"/>
        <item x="1847"/>
        <item x="5455"/>
        <item x="4825"/>
        <item x="4447"/>
        <item x="2917"/>
        <item x="3657"/>
        <item x="5722"/>
        <item x="5472"/>
        <item x="1443"/>
        <item x="6708"/>
        <item x="1998"/>
        <item x="5969"/>
        <item x="2314"/>
        <item x="3391"/>
        <item x="3313"/>
        <item x="813"/>
        <item x="4900"/>
        <item x="6720"/>
        <item x="2835"/>
        <item x="3792"/>
        <item x="3656"/>
        <item x="5957"/>
        <item x="2368"/>
        <item x="6395"/>
        <item x="4083"/>
        <item x="1920"/>
        <item x="6273"/>
        <item x="1952"/>
        <item x="1084"/>
        <item x="5418"/>
        <item x="6507"/>
        <item x="4233"/>
        <item x="4219"/>
        <item x="5576"/>
        <item x="4112"/>
        <item x="3356"/>
        <item x="4047"/>
        <item x="6319"/>
        <item x="4428"/>
        <item x="4431"/>
        <item x="4576"/>
        <item x="3273"/>
        <item x="5605"/>
        <item x="3856"/>
        <item x="4962"/>
        <item x="5159"/>
        <item x="6350"/>
        <item x="3446"/>
        <item x="3707"/>
        <item x="1352"/>
        <item x="2726"/>
        <item x="5487"/>
        <item x="2719"/>
        <item x="2878"/>
        <item x="6577"/>
        <item x="2746"/>
        <item x="6760"/>
        <item x="5117"/>
        <item x="4394"/>
        <item x="5742"/>
        <item x="2433"/>
        <item x="2442"/>
        <item x="2289"/>
        <item x="1697"/>
        <item x="4422"/>
        <item x="5949"/>
        <item x="6082"/>
        <item x="4670"/>
        <item x="6565"/>
        <item x="6669"/>
        <item x="2718"/>
        <item x="5673"/>
        <item x="6324"/>
        <item x="5698"/>
        <item x="3859"/>
        <item x="4500"/>
        <item x="4113"/>
        <item x="4558"/>
        <item x="5959"/>
        <item x="3904"/>
        <item x="5837"/>
        <item x="5431"/>
        <item x="226"/>
        <item x="1845"/>
        <item x="5919"/>
        <item x="4602"/>
        <item x="5245"/>
        <item x="6714"/>
        <item x="6620"/>
        <item x="5579"/>
        <item x="3497"/>
        <item x="2055"/>
        <item x="2172"/>
        <item x="761"/>
        <item x="3892"/>
        <item x="3215"/>
        <item x="4077"/>
        <item x="5798"/>
        <item x="5406"/>
        <item x="6475"/>
        <item x="1564"/>
        <item x="6101"/>
        <item x="6405"/>
        <item x="2927"/>
        <item x="199"/>
        <item x="6699"/>
        <item x="2875"/>
        <item x="3763"/>
        <item x="6197"/>
        <item x="3379"/>
        <item x="2150"/>
        <item x="1078"/>
        <item x="6105"/>
        <item x="5267"/>
        <item x="2237"/>
        <item x="5454"/>
        <item x="1333"/>
        <item x="4436"/>
        <item x="4834"/>
        <item x="4668"/>
        <item x="5241"/>
        <item x="4243"/>
        <item x="5225"/>
        <item x="6120"/>
        <item x="4451"/>
        <item x="6733"/>
        <item x="4441"/>
        <item x="6566"/>
        <item x="6581"/>
        <item x="1840"/>
        <item x="5838"/>
        <item x="6287"/>
        <item x="5987"/>
        <item x="2926"/>
        <item x="2977"/>
        <item x="4482"/>
        <item x="5325"/>
        <item x="3363"/>
        <item x="4884"/>
        <item x="2913"/>
        <item x="861"/>
        <item x="4714"/>
        <item x="6117"/>
        <item x="1316"/>
        <item x="2858"/>
        <item x="2394"/>
        <item x="2355"/>
        <item x="2073"/>
        <item x="2010"/>
        <item x="481"/>
        <item x="5865"/>
        <item x="6397"/>
        <item x="6656"/>
        <item x="2882"/>
        <item x="5760"/>
        <item x="2653"/>
        <item x="3322"/>
        <item x="4449"/>
        <item x="1945"/>
        <item x="556"/>
        <item x="6543"/>
        <item x="5301"/>
        <item x="5854"/>
        <item x="1914"/>
        <item x="1630"/>
        <item x="5792"/>
        <item x="3519"/>
        <item x="5384"/>
        <item x="6044"/>
        <item x="2536"/>
        <item x="5568"/>
        <item x="3897"/>
        <item x="3995"/>
        <item x="6515"/>
        <item x="5532"/>
        <item x="4752"/>
        <item x="4890"/>
        <item x="3808"/>
        <item x="4970"/>
        <item x="3597"/>
        <item x="5848"/>
        <item x="3306"/>
        <item x="1510"/>
        <item x="5667"/>
        <item x="6093"/>
        <item x="4136"/>
        <item x="4407"/>
        <item x="5202"/>
        <item x="6033"/>
        <item x="5635"/>
        <item x="1576"/>
        <item x="5898"/>
        <item x="4212"/>
        <item x="5766"/>
        <item x="2701"/>
        <item x="4263"/>
        <item x="6098"/>
        <item x="1609"/>
        <item x="1767"/>
        <item x="5821"/>
        <item x="6741"/>
        <item x="5327"/>
        <item x="1116"/>
        <item x="5471"/>
        <item x="6719"/>
        <item x="5157"/>
        <item x="5789"/>
        <item x="2108"/>
        <item x="4951"/>
        <item x="6776"/>
        <item x="4165"/>
        <item x="4909"/>
        <item x="6045"/>
        <item x="3762"/>
        <item x="5037"/>
        <item x="4922"/>
        <item x="2371"/>
        <item x="2490"/>
        <item x="6046"/>
        <item x="4186"/>
        <item x="6663"/>
        <item x="3100"/>
        <item x="1111"/>
        <item x="2775"/>
        <item x="138"/>
        <item x="6649"/>
        <item x="3487"/>
        <item x="6740"/>
        <item x="5319"/>
        <item x="4117"/>
        <item x="4490"/>
        <item x="4665"/>
        <item x="4139"/>
        <item x="3437"/>
        <item x="5715"/>
        <item x="3530"/>
        <item x="3280"/>
        <item x="584"/>
        <item x="2148"/>
        <item x="3361"/>
        <item x="4848"/>
        <item x="6366"/>
        <item x="3093"/>
        <item x="2942"/>
        <item x="4751"/>
        <item x="4901"/>
        <item x="2400"/>
        <item x="4808"/>
        <item x="2974"/>
        <item x="6284"/>
        <item x="4998"/>
        <item x="2931"/>
        <item x="4191"/>
        <item x="5297"/>
        <item x="2566"/>
        <item x="5154"/>
        <item x="4317"/>
        <item x="4215"/>
        <item x="5412"/>
        <item x="2131"/>
        <item x="1708"/>
        <item x="6529"/>
        <item x="1127"/>
        <item x="2069"/>
        <item x="5772"/>
        <item x="4604"/>
        <item x="6710"/>
        <item x="3921"/>
        <item x="447"/>
        <item x="3961"/>
        <item x="3535"/>
        <item x="5871"/>
        <item x="4864"/>
        <item x="5136"/>
        <item x="5836"/>
        <item x="6012"/>
        <item x="4671"/>
        <item x="6645"/>
        <item x="5823"/>
        <item x="2663"/>
        <item x="5392"/>
        <item x="5884"/>
        <item x="5940"/>
        <item x="4519"/>
        <item x="5586"/>
        <item x="5095"/>
        <item x="4868"/>
        <item x="6593"/>
        <item x="5582"/>
        <item x="2820"/>
        <item x="4689"/>
        <item x="5135"/>
        <item x="6103"/>
        <item x="4060"/>
        <item x="3549"/>
        <item x="4932"/>
        <item x="4619"/>
        <item x="4783"/>
        <item x="6622"/>
        <item x="6141"/>
        <item x="2743"/>
        <item x="2790"/>
        <item x="925"/>
        <item x="2562"/>
        <item x="5955"/>
        <item x="2304"/>
        <item x="922"/>
        <item x="6182"/>
        <item x="2918"/>
        <item x="2765"/>
        <item x="2163"/>
        <item x="5145"/>
        <item x="6067"/>
        <item x="4692"/>
        <item x="1294"/>
        <item x="3546"/>
        <item x="3500"/>
        <item x="3715"/>
        <item x="3625"/>
        <item x="3696"/>
        <item x="4545"/>
        <item x="2282"/>
        <item x="6636"/>
        <item x="4343"/>
        <item x="5298"/>
        <item x="6523"/>
        <item x="6508"/>
        <item x="1560"/>
        <item x="6426"/>
        <item x="4542"/>
        <item x="2651"/>
        <item x="5261"/>
        <item x="3823"/>
        <item x="4377"/>
        <item x="6427"/>
        <item x="5899"/>
        <item x="6264"/>
        <item x="2586"/>
        <item x="5702"/>
        <item x="6694"/>
        <item x="5083"/>
        <item x="5704"/>
        <item x="5115"/>
        <item x="2051"/>
        <item x="6088"/>
        <item x="6294"/>
        <item x="3392"/>
        <item x="2962"/>
        <item x="5140"/>
        <item x="3903"/>
        <item x="2975"/>
        <item x="6560"/>
        <item x="3877"/>
        <item x="5357"/>
        <item x="5178"/>
        <item x="4195"/>
        <item x="5205"/>
        <item x="6276"/>
        <item x="4400"/>
        <item x="4326"/>
        <item x="3270"/>
        <item x="6035"/>
        <item x="4642"/>
        <item x="6524"/>
        <item x="3279"/>
        <item x="4488"/>
        <item x="3854"/>
        <item x="5019"/>
        <item x="5208"/>
        <item x="876"/>
        <item x="6403"/>
        <item x="5307"/>
        <item x="3001"/>
        <item x="4895"/>
        <item x="3107"/>
        <item x="1317"/>
        <item x="4726"/>
        <item x="5025"/>
        <item x="4700"/>
        <item x="2358"/>
        <item x="4564"/>
        <item x="3178"/>
        <item x="3045"/>
        <item x="2246"/>
        <item x="2393"/>
        <item x="635"/>
        <item x="6216"/>
        <item x="6579"/>
        <item x="2823"/>
        <item x="2863"/>
        <item x="6484"/>
        <item x="4429"/>
        <item x="4636"/>
        <item x="4241"/>
        <item x="5292"/>
        <item x="6237"/>
        <item x="5334"/>
        <item x="3042"/>
        <item x="5391"/>
        <item x="6051"/>
        <item x="955"/>
        <item x="2596"/>
        <item x="2856"/>
        <item x="3211"/>
        <item x="2637"/>
        <item x="4936"/>
        <item x="2674"/>
        <item x="6629"/>
        <item x="6219"/>
        <item x="1357"/>
        <item x="6552"/>
        <item x="5085"/>
        <item x="3338"/>
        <item x="1506"/>
        <item x="4760"/>
        <item x="4769"/>
        <item x="5282"/>
        <item x="3354"/>
        <item x="2405"/>
        <item x="2785"/>
        <item x="4126"/>
        <item x="6024"/>
        <item x="3703"/>
        <item x="2089"/>
        <item x="3702"/>
        <item x="5624"/>
        <item x="6118"/>
        <item x="5389"/>
        <item x="2795"/>
        <item x="5022"/>
        <item x="2309"/>
        <item x="6150"/>
        <item x="5743"/>
        <item x="5417"/>
        <item x="2883"/>
        <item x="1775"/>
        <item x="1690"/>
        <item x="4730"/>
        <item x="5450"/>
        <item x="1391"/>
        <item x="3134"/>
        <item x="4180"/>
        <item x="5603"/>
        <item x="2971"/>
        <item x="3773"/>
        <item x="5320"/>
        <item x="5203"/>
        <item x="2026"/>
        <item x="1709"/>
        <item x="5372"/>
        <item x="4627"/>
        <item x="4615"/>
        <item x="4513"/>
        <item x="2179"/>
        <item x="4724"/>
        <item x="5526"/>
        <item x="402"/>
        <item x="3072"/>
        <item x="3188"/>
        <item x="6283"/>
        <item x="1402"/>
        <item x="6205"/>
        <item x="3891"/>
        <item x="5841"/>
        <item x="2472"/>
        <item x="4566"/>
        <item x="6661"/>
        <item x="4147"/>
        <item x="4140"/>
        <item x="2867"/>
        <item x="1349"/>
        <item x="686"/>
        <item x="4376"/>
        <item x="3466"/>
        <item x="4440"/>
        <item x="6494"/>
        <item x="4187"/>
        <item x="5952"/>
        <item x="6768"/>
        <item x="3043"/>
        <item x="6617"/>
        <item x="4044"/>
        <item x="6139"/>
        <item x="522"/>
        <item x="6102"/>
        <item x="1606"/>
        <item x="4295"/>
        <item x="5015"/>
        <item x="5518"/>
        <item x="2712"/>
        <item x="4603"/>
        <item x="2779"/>
        <item x="6535"/>
        <item x="2141"/>
        <item x="1598"/>
        <item x="4228"/>
        <item x="3797"/>
        <item x="3900"/>
        <item x="5785"/>
        <item x="1677"/>
        <item x="6332"/>
        <item x="5989"/>
        <item x="3793"/>
        <item x="629"/>
        <item x="5318"/>
        <item x="6226"/>
        <item x="6298"/>
        <item x="6751"/>
        <item x="6307"/>
        <item x="4132"/>
        <item x="2473"/>
        <item x="4410"/>
        <item x="6007"/>
        <item x="2950"/>
        <item x="6463"/>
        <item x="730"/>
        <item x="5033"/>
        <item x="3948"/>
        <item x="4104"/>
        <item x="1168"/>
        <item x="5244"/>
        <item x="5214"/>
        <item x="2505"/>
        <item x="3754"/>
        <item x="1559"/>
        <item x="5175"/>
        <item x="3795"/>
        <item x="3353"/>
        <item x="5986"/>
        <item x="2083"/>
        <item x="3415"/>
        <item x="3584"/>
        <item x="5515"/>
        <item x="5424"/>
        <item x="4214"/>
        <item x="6446"/>
        <item x="3410"/>
        <item x="3885"/>
        <item x="5724"/>
        <item x="289"/>
        <item x="1758"/>
        <item x="3226"/>
        <item x="2251"/>
        <item x="4368"/>
        <item x="5001"/>
        <item x="2316"/>
        <item x="2652"/>
        <item x="5938"/>
        <item x="3690"/>
        <item x="5324"/>
        <item x="1222"/>
        <item x="6666"/>
        <item x="5714"/>
        <item x="860"/>
        <item x="1534"/>
        <item x="5134"/>
        <item x="6773"/>
        <item x="1867"/>
        <item x="1196"/>
        <item x="6698"/>
        <item x="4725"/>
        <item x="6236"/>
        <item x="3573"/>
        <item x="609"/>
        <item x="2211"/>
        <item x="6680"/>
        <item x="6417"/>
        <item x="2920"/>
        <item x="3537"/>
        <item x="1348"/>
        <item x="6498"/>
        <item x="3971"/>
        <item x="5720"/>
        <item x="6177"/>
        <item x="6078"/>
        <item x="1360"/>
        <item x="5595"/>
        <item x="4831"/>
        <item x="2392"/>
        <item x="6626"/>
        <item x="5660"/>
        <item x="5032"/>
        <item x="2011"/>
        <item x="6595"/>
        <item x="3445"/>
        <item x="5296"/>
        <item x="6530"/>
        <item x="5082"/>
        <item x="3272"/>
        <item x="4623"/>
        <item x="2587"/>
        <item x="3434"/>
        <item x="2754"/>
        <item x="3029"/>
        <item x="3075"/>
        <item x="1603"/>
        <item x="1901"/>
        <item x="2100"/>
        <item x="3767"/>
        <item x="4780"/>
        <item x="5539"/>
        <item x="3523"/>
        <item x="4271"/>
        <item x="930"/>
        <item x="4179"/>
        <item x="3716"/>
        <item x="2065"/>
        <item x="1884"/>
        <item x="5906"/>
        <item x="5795"/>
        <item x="6762"/>
        <item x="6356"/>
        <item x="1290"/>
        <item x="1822"/>
        <item x="758"/>
        <item x="5477"/>
        <item x="5177"/>
        <item x="4145"/>
        <item x="6087"/>
        <item x="5147"/>
        <item x="1160"/>
        <item x="6355"/>
        <item x="5100"/>
        <item x="5490"/>
        <item x="5601"/>
        <item x="1664"/>
        <item x="2409"/>
        <item x="6056"/>
        <item x="6017"/>
        <item x="2916"/>
        <item x="2861"/>
        <item x="4629"/>
        <item x="4788"/>
        <item x="6188"/>
        <item x="5825"/>
        <item x="1454"/>
        <item x="1582"/>
        <item x="1309"/>
        <item x="6736"/>
        <item x="6310"/>
        <item x="3292"/>
        <item x="3935"/>
        <item x="3044"/>
        <item x="4091"/>
        <item x="3789"/>
        <item x="2435"/>
        <item x="5109"/>
        <item x="4408"/>
        <item x="5299"/>
        <item x="6192"/>
        <item x="2387"/>
        <item x="4002"/>
        <item x="2828"/>
        <item x="2632"/>
        <item x="5560"/>
        <item x="4279"/>
        <item x="5609"/>
        <item x="5800"/>
        <item x="3267"/>
        <item x="2312"/>
        <item x="6048"/>
        <item x="2896"/>
        <item x="4871"/>
        <item x="3066"/>
        <item x="2577"/>
        <item x="4784"/>
        <item x="4719"/>
        <item x="3646"/>
        <item x="5029"/>
        <item x="6516"/>
        <item x="2038"/>
        <item x="6598"/>
        <item x="3909"/>
        <item x="1925"/>
        <item x="5593"/>
        <item x="3822"/>
        <item x="2664"/>
        <item x="1793"/>
        <item x="6562"/>
        <item x="2932"/>
        <item x="2167"/>
        <item x="3448"/>
        <item x="5236"/>
        <item x="4739"/>
        <item x="2999"/>
        <item x="1900"/>
        <item x="4663"/>
        <item x="6424"/>
        <item x="623"/>
        <item x="5126"/>
        <item x="2981"/>
        <item x="4278"/>
        <item x="3137"/>
        <item x="3471"/>
        <item x="879"/>
        <item x="6488"/>
        <item x="2803"/>
        <item x="3617"/>
        <item x="4516"/>
        <item x="6442"/>
        <item x="2527"/>
        <item x="2659"/>
        <item x="2995"/>
        <item x="2133"/>
        <item x="2655"/>
        <item x="5148"/>
        <item x="2468"/>
        <item x="5285"/>
        <item x="3905"/>
        <item x="4009"/>
        <item x="6000"/>
        <item x="1731"/>
        <item x="6163"/>
        <item x="4630"/>
        <item x="4404"/>
        <item x="6684"/>
        <item x="4813"/>
        <item x="3580"/>
        <item x="308"/>
        <item x="2479"/>
        <item x="1177"/>
        <item x="6183"/>
        <item x="5706"/>
        <item x="4293"/>
        <item x="5385"/>
        <item x="5121"/>
        <item x="6308"/>
        <item x="5859"/>
        <item x="4402"/>
        <item x="4950"/>
        <item x="1109"/>
        <item x="4734"/>
        <item x="4883"/>
        <item x="3438"/>
        <item x="4743"/>
        <item x="5621"/>
        <item x="3734"/>
        <item x="5587"/>
        <item x="5369"/>
        <item x="4349"/>
        <item x="4852"/>
        <item x="5995"/>
        <item x="6229"/>
        <item x="1432"/>
        <item x="5813"/>
        <item x="2989"/>
        <item x="4793"/>
        <item x="4100"/>
        <item x="3613"/>
        <item x="4738"/>
        <item x="4957"/>
        <item x="4249"/>
        <item x="4958"/>
        <item x="2523"/>
        <item x="3489"/>
        <item x="4972"/>
        <item x="1695"/>
        <item x="6351"/>
        <item x="5400"/>
        <item x="1882"/>
        <item x="2764"/>
        <item x="4269"/>
        <item x="3463"/>
        <item x="1470"/>
        <item x="2865"/>
        <item x="6406"/>
        <item x="1410"/>
        <item x="5393"/>
        <item x="825"/>
        <item x="3409"/>
        <item x="4589"/>
        <item x="5946"/>
        <item x="4465"/>
        <item x="1024"/>
        <item x="4547"/>
        <item x="3394"/>
        <item x="4037"/>
        <item x="6668"/>
        <item x="5736"/>
        <item x="2693"/>
        <item x="6094"/>
        <item x="4728"/>
        <item x="5536"/>
        <item x="6514"/>
        <item x="3252"/>
        <item x="6106"/>
        <item x="4017"/>
        <item x="4600"/>
        <item x="1325"/>
        <item x="3351"/>
        <item x="3607"/>
        <item x="5020"/>
        <item x="1640"/>
        <item x="6196"/>
        <item x="1380"/>
        <item x="3916"/>
        <item x="2002"/>
        <item x="6674"/>
        <item x="6564"/>
        <item x="2350"/>
        <item x="4591"/>
        <item x="3628"/>
        <item x="1615"/>
        <item x="5507"/>
        <item x="890"/>
        <item x="4571"/>
        <item x="2333"/>
        <item x="2374"/>
        <item x="4902"/>
        <item x="5230"/>
        <item x="829"/>
        <item x="3883"/>
        <item x="6297"/>
        <item x="4383"/>
        <item x="6709"/>
        <item x="5556"/>
        <item x="3067"/>
        <item x="2331"/>
        <item x="5570"/>
        <item x="5705"/>
        <item x="3640"/>
        <item x="3807"/>
        <item x="5558"/>
        <item x="4830"/>
        <item x="6518"/>
        <item x="1601"/>
        <item x="1880"/>
        <item x="6687"/>
        <item x="4120"/>
        <item x="6743"/>
        <item x="1978"/>
        <item x="6113"/>
        <item x="5815"/>
        <item x="2322"/>
        <item x="1483"/>
        <item x="5996"/>
        <item x="5102"/>
        <item x="4285"/>
        <item x="2111"/>
        <item x="6468"/>
        <item x="6413"/>
        <item x="3801"/>
        <item x="2668"/>
        <item x="5405"/>
        <item x="4288"/>
        <item x="5662"/>
        <item x="4878"/>
        <item x="1115"/>
        <item x="2296"/>
        <item x="2239"/>
        <item x="2530"/>
        <item x="5339"/>
        <item x="1629"/>
        <item x="6722"/>
        <item x="6637"/>
        <item x="3501"/>
        <item x="5727"/>
        <item x="4903"/>
        <item x="1810"/>
        <item x="6242"/>
        <item x="5974"/>
        <item x="4205"/>
        <item x="4961"/>
        <item x="3245"/>
        <item x="5793"/>
        <item x="1537"/>
        <item x="6701"/>
        <item x="5330"/>
        <item x="6633"/>
        <item x="949"/>
        <item x="6361"/>
        <item x="6457"/>
        <item x="2489"/>
        <item x="5374"/>
        <item x="4476"/>
        <item x="3278"/>
        <item x="5323"/>
        <item x="2127"/>
        <item x="999"/>
        <item x="3213"/>
        <item x="1573"/>
        <item x="6472"/>
        <item x="5061"/>
        <item x="1368"/>
        <item x="1392"/>
        <item x="6001"/>
        <item x="4814"/>
        <item x="4612"/>
        <item x="4379"/>
        <item x="1674"/>
        <item x="665"/>
        <item x="3316"/>
        <item x="6123"/>
        <item x="1886"/>
        <item x="3037"/>
        <item x="1967"/>
        <item x="3304"/>
        <item x="5394"/>
        <item x="4867"/>
        <item x="3251"/>
        <item x="5824"/>
        <item x="1077"/>
        <item x="5769"/>
        <item x="6469"/>
        <item x="6328"/>
        <item x="4522"/>
        <item x="4702"/>
        <item x="2554"/>
        <item x="6223"/>
        <item x="6482"/>
        <item x="2954"/>
        <item x="4811"/>
        <item x="6490"/>
        <item x="4761"/>
        <item x="6052"/>
        <item x="2804"/>
        <item x="2993"/>
        <item x="6422"/>
        <item x="6749"/>
        <item x="1265"/>
        <item x="4742"/>
        <item x="6015"/>
        <item x="5258"/>
        <item x="1717"/>
        <item x="2972"/>
        <item x="2830"/>
        <item x="3473"/>
        <item x="5741"/>
        <item x="1274"/>
        <item x="6376"/>
        <item x="4723"/>
        <item x="4396"/>
        <item x="3283"/>
        <item x="2199"/>
        <item x="6371"/>
        <item x="5366"/>
        <item x="3176"/>
        <item x="3950"/>
        <item x="4924"/>
        <item x="6263"/>
        <item x="1786"/>
        <item x="6718"/>
        <item x="4225"/>
        <item x="2710"/>
        <item x="6578"/>
        <item x="6461"/>
        <item x="6325"/>
        <item x="4265"/>
        <item x="6443"/>
        <item x="2610"/>
        <item x="2107"/>
        <item x="2885"/>
        <item x="1776"/>
        <item x="4183"/>
        <item x="6249"/>
        <item x="5734"/>
        <item x="5878"/>
        <item x="5268"/>
        <item x="811"/>
        <item x="3623"/>
        <item x="6738"/>
        <item x="4264"/>
        <item x="5248"/>
        <item x="3511"/>
        <item x="3154"/>
        <item x="4171"/>
        <item x="4467"/>
        <item x="5072"/>
        <item x="3846"/>
        <item x="2846"/>
        <item x="2741"/>
        <item x="5620"/>
        <item x="5544"/>
        <item x="5822"/>
        <item x="807"/>
        <item x="5266"/>
        <item x="3965"/>
        <item x="2162"/>
        <item x="4456"/>
        <item x="6435"/>
        <item x="6479"/>
        <item x="5326"/>
        <item x="6659"/>
        <item x="1193"/>
        <item x="4531"/>
        <item x="3290"/>
        <item x="3521"/>
        <item x="5953"/>
        <item x="1647"/>
        <item x="4494"/>
        <item x="5210"/>
        <item x="6256"/>
        <item x="6505"/>
        <item x="2395"/>
        <item x="4927"/>
        <item x="2807"/>
        <item x="4560"/>
        <item x="6667"/>
        <item x="2763"/>
        <item x="5597"/>
        <item x="2144"/>
        <item x="2031"/>
        <item x="6525"/>
        <item x="6504"/>
        <item x="2517"/>
        <item x="4339"/>
        <item x="390"/>
        <item x="3074"/>
        <item x="2639"/>
        <item x="2742"/>
        <item x="6037"/>
        <item x="2195"/>
        <item x="5666"/>
        <item x="5972"/>
        <item x="6478"/>
        <item x="913"/>
        <item x="4127"/>
        <item x="6225"/>
        <item x="3581"/>
        <item x="5696"/>
        <item x="4683"/>
        <item x="5885"/>
        <item x="6270"/>
        <item x="5567"/>
        <item x="6124"/>
        <item x="6201"/>
        <item x="1161"/>
        <item x="2615"/>
        <item x="4232"/>
        <item x="3947"/>
        <item x="6686"/>
        <item x="3723"/>
        <item x="6608"/>
        <item x="4093"/>
        <item x="3932"/>
        <item x="3385"/>
        <item x="4334"/>
        <item x="3505"/>
        <item x="5682"/>
        <item x="4072"/>
        <item x="3059"/>
        <item x="5165"/>
        <item x="2964"/>
        <item x="2519"/>
        <item x="3011"/>
        <item x="3796"/>
        <item x="4155"/>
        <item x="3125"/>
        <item x="4821"/>
        <item x="6391"/>
        <item x="5408"/>
        <item x="6363"/>
        <item x="3740"/>
        <item x="4847"/>
        <item x="2515"/>
        <item x="5149"/>
        <item x="3681"/>
        <item x="5936"/>
        <item x="1419"/>
        <item x="2124"/>
        <item x="2683"/>
        <item x="1189"/>
        <item x="1673"/>
        <item x="5065"/>
        <item x="1657"/>
        <item x="4652"/>
        <item x="4757"/>
        <item x="4277"/>
        <item x="4840"/>
        <item x="6174"/>
        <item x="3378"/>
        <item x="5143"/>
        <item x="2755"/>
        <item x="3746"/>
        <item x="3509"/>
        <item x="2900"/>
        <item x="3555"/>
        <item x="6456"/>
        <item x="1817"/>
        <item x="4664"/>
        <item x="5227"/>
        <item x="5901"/>
        <item x="1124"/>
        <item x="5564"/>
        <item x="213"/>
        <item x="2767"/>
        <item x="1184"/>
        <item x="2040"/>
        <item x="4389"/>
        <item x="5377"/>
        <item x="1954"/>
        <item x="5618"/>
        <item x="5464"/>
        <item x="1979"/>
        <item x="4209"/>
        <item x="2507"/>
        <item x="4148"/>
        <item x="3140"/>
        <item x="2514"/>
        <item x="4823"/>
        <item x="2496"/>
        <item x="2233"/>
        <item x="4446"/>
        <item x="6459"/>
        <item x="1153"/>
        <item x="3422"/>
        <item x="6306"/>
        <item x="5235"/>
        <item x="6614"/>
        <item x="1685"/>
        <item x="1857"/>
        <item x="6496"/>
        <item x="5498"/>
        <item x="4070"/>
        <item x="4319"/>
        <item x="4722"/>
        <item x="5678"/>
        <item x="5855"/>
        <item x="4989"/>
        <item x="6647"/>
        <item x="5818"/>
        <item x="2963"/>
        <item x="4766"/>
        <item x="5080"/>
        <item x="2872"/>
        <item x="708"/>
        <item x="6185"/>
        <item x="3865"/>
        <item x="3651"/>
        <item x="5975"/>
        <item x="4774"/>
        <item x="1119"/>
        <item x="6345"/>
        <item x="6600"/>
        <item x="3069"/>
        <item x="6744"/>
        <item x="5429"/>
        <item x="5460"/>
        <item x="5388"/>
        <item x="4880"/>
        <item x="5441"/>
        <item x="6402"/>
        <item x="4955"/>
        <item x="3086"/>
        <item x="5654"/>
        <item x="301"/>
        <item x="5370"/>
        <item x="6028"/>
        <item x="2269"/>
        <item x="5489"/>
        <item x="4914"/>
        <item x="5886"/>
        <item x="4055"/>
        <item x="1296"/>
        <item x="4414"/>
        <item x="6471"/>
        <item x="4008"/>
        <item x="842"/>
        <item x="4974"/>
        <item x="3853"/>
        <item x="3000"/>
        <item x="5026"/>
        <item x="6109"/>
        <item x="5963"/>
        <item x="2018"/>
        <item x="4434"/>
        <item x="4976"/>
        <item x="6013"/>
        <item x="230"/>
        <item x="1327"/>
        <item x="4681"/>
        <item x="3265"/>
        <item x="4528"/>
        <item x="754"/>
        <item x="1106"/>
        <item x="6615"/>
        <item x="3717"/>
        <item x="5514"/>
        <item x="2594"/>
        <item x="6241"/>
        <item x="2568"/>
        <item x="1818"/>
        <item x="865"/>
        <item x="4023"/>
        <item x="4646"/>
        <item x="4300"/>
        <item x="6755"/>
        <item x="6619"/>
        <item x="4427"/>
        <item x="6555"/>
        <item x="1855"/>
        <item x="4656"/>
        <item x="1300"/>
        <item x="4710"/>
        <item x="4090"/>
        <item x="3736"/>
        <item x="4224"/>
        <item x="3384"/>
        <item x="4676"/>
        <item x="1129"/>
        <item x="1918"/>
        <item x="4121"/>
        <item x="3791"/>
        <item x="2951"/>
        <item x="5274"/>
        <item x="5107"/>
        <item x="3355"/>
        <item x="5606"/>
        <item x="6096"/>
        <item x="4392"/>
        <item x="6662"/>
        <item x="2063"/>
        <item x="6640"/>
        <item x="5193"/>
        <item x="6315"/>
        <item x="4926"/>
        <item x="2873"/>
        <item x="6206"/>
        <item x="6638"/>
        <item x="6540"/>
        <item x="1806"/>
        <item x="1648"/>
        <item x="6717"/>
        <item x="4975"/>
        <item x="3744"/>
        <item x="5877"/>
        <item x="4489"/>
        <item x="4493"/>
        <item x="4443"/>
        <item x="6458"/>
        <item x="2531"/>
        <item x="3150"/>
        <item x="4069"/>
        <item x="5636"/>
        <item x="2430"/>
        <item x="6168"/>
        <item x="4677"/>
        <item x="5031"/>
        <item x="6390"/>
        <item x="6303"/>
        <item x="3836"/>
        <item x="4750"/>
        <item x="6293"/>
        <item x="4886"/>
        <item x="3538"/>
        <item x="5661"/>
        <item x="5092"/>
        <item x="5817"/>
        <item x="6634"/>
        <item x="5451"/>
        <item x="3135"/>
        <item x="5658"/>
        <item x="4590"/>
        <item x="5269"/>
        <item x="6253"/>
        <item x="3182"/>
        <item x="990"/>
        <item x="4472"/>
        <item x="2598"/>
        <item x="4649"/>
        <item x="1209"/>
        <item x="3155"/>
        <item x="4184"/>
        <item x="3888"/>
        <item x="2539"/>
        <item x="5040"/>
        <item x="3527"/>
        <item x="4898"/>
        <item x="3253"/>
        <item x="5520"/>
        <item x="5222"/>
        <item x="5352"/>
        <item x="6559"/>
        <item x="5625"/>
        <item x="1245"/>
        <item x="2569"/>
        <item x="6605"/>
        <item x="4450"/>
        <item x="6036"/>
        <item x="6020"/>
        <item x="6378"/>
        <item x="3223"/>
        <item x="5799"/>
        <item x="6322"/>
        <item x="5468"/>
        <item x="5328"/>
        <item x="2264"/>
        <item x="155"/>
        <item x="4801"/>
        <item x="6132"/>
        <item x="4755"/>
        <item x="4043"/>
        <item x="3301"/>
        <item x="5557"/>
        <item x="2347"/>
        <item x="2161"/>
        <item x="2898"/>
        <item x="1550"/>
        <item x="6233"/>
        <item x="2796"/>
        <item x="4208"/>
        <item x="5497"/>
        <item x="4325"/>
        <item x="4063"/>
        <item x="3894"/>
        <item x="4746"/>
        <item x="2308"/>
        <item x="4635"/>
        <item x="3878"/>
        <item x="6022"/>
        <item x="3924"/>
        <item x="6040"/>
        <item x="4717"/>
        <item x="5607"/>
        <item x="5703"/>
        <item x="5288"/>
        <item x="4491"/>
        <item x="271"/>
        <item x="4115"/>
        <item x="4452"/>
        <item x="3893"/>
        <item x="5754"/>
        <item x="6136"/>
        <item x="5776"/>
        <item x="4762"/>
        <item x="3369"/>
        <item x="6055"/>
        <item x="2855"/>
        <item x="2419"/>
        <item x="3082"/>
        <item x="4498"/>
        <item x="3711"/>
        <item x="4791"/>
        <item x="6584"/>
        <item x="6337"/>
        <item x="2379"/>
        <item x="5364"/>
        <item x="3761"/>
        <item x="3108"/>
        <item x="693"/>
        <item x="5466"/>
        <item x="4084"/>
        <item x="4770"/>
        <item x="2220"/>
        <item x="5300"/>
        <item x="4150"/>
        <item x="2709"/>
        <item x="3870"/>
        <item x="2593"/>
        <item x="6644"/>
        <item x="5113"/>
        <item x="4865"/>
        <item x="4906"/>
        <item x="6697"/>
        <item x="5404"/>
        <item x="3973"/>
        <item x="2454"/>
        <item x="4731"/>
        <item x="1739"/>
        <item x="4733"/>
        <item x="5452"/>
        <item x="5305"/>
        <item x="1092"/>
        <item x="3444"/>
        <item x="4193"/>
        <item x="5578"/>
        <item x="4654"/>
        <item x="5644"/>
        <item x="3693"/>
        <item x="5017"/>
        <item x="3139"/>
        <item x="6062"/>
        <item x="1426"/>
        <item x="2456"/>
        <item x="1583"/>
        <item x="539"/>
        <item x="4438"/>
        <item x="1843"/>
        <item x="1344"/>
        <item x="1679"/>
        <item x="4917"/>
        <item x="2460"/>
        <item x="5528"/>
        <item x="4777"/>
        <item x="3229"/>
        <item x="6423"/>
        <item x="6604"/>
        <item x="1355"/>
        <item x="4318"/>
        <item x="3321"/>
        <item x="408"/>
        <item x="1431"/>
        <item x="3004"/>
        <item x="3655"/>
        <item x="1440"/>
        <item x="5912"/>
        <item x="4061"/>
        <item x="4253"/>
        <item x="2992"/>
        <item x="4108"/>
        <item x="3543"/>
        <item x="1671"/>
        <item x="5290"/>
        <item x="5750"/>
        <item x="6612"/>
        <item x="5531"/>
        <item x="5870"/>
        <item x="2957"/>
        <item x="4172"/>
        <item x="5685"/>
        <item x="6129"/>
        <item x="3331"/>
        <item x="2451"/>
        <item x="2248"/>
        <item x="4328"/>
        <item x="1237"/>
        <item x="6175"/>
        <item x="3984"/>
        <item x="2275"/>
        <item x="5534"/>
        <item x="5617"/>
        <item x="326"/>
        <item x="2724"/>
        <item x="1982"/>
        <item x="3214"/>
        <item x="5835"/>
        <item x="5360"/>
        <item x="3102"/>
        <item x="4045"/>
        <item x="2540"/>
        <item x="3719"/>
        <item x="552"/>
        <item x="4262"/>
        <item x="4794"/>
        <item x="3799"/>
        <item x="4052"/>
        <item x="5920"/>
        <item x="6767"/>
        <item x="4694"/>
        <item x="3665"/>
        <item x="5592"/>
        <item x="493"/>
        <item x="4792"/>
        <item x="1328"/>
        <item x="6486"/>
        <item x="5791"/>
        <item x="672"/>
        <item x="4540"/>
        <item x="3524"/>
        <item x="3966"/>
        <item x="1909"/>
        <item x="4239"/>
        <item x="5453"/>
        <item x="6563"/>
        <item x="6326"/>
        <item x="6648"/>
        <item x="3512"/>
        <item x="4949"/>
        <item x="3895"/>
        <item x="4286"/>
        <item x="649"/>
        <item x="2647"/>
        <item x="3286"/>
        <item x="6437"/>
        <item x="5707"/>
        <item x="2067"/>
        <item x="2019"/>
        <item x="3851"/>
        <item x="1242"/>
        <item x="5376"/>
        <item x="4129"/>
        <item x="5462"/>
        <item x="1519"/>
        <item x="1125"/>
        <item x="1382"/>
        <item x="6383"/>
        <item x="5540"/>
        <item x="2552"/>
        <item x="3416"/>
        <item x="2901"/>
        <item x="4486"/>
        <item x="2348"/>
        <item x="1949"/>
        <item x="6312"/>
        <item x="6497"/>
        <item x="6723"/>
        <item x="4068"/>
        <item x="6006"/>
        <item x="5174"/>
        <item x="3914"/>
        <item x="3735"/>
        <item x="5945"/>
        <item x="5756"/>
        <item x="1715"/>
        <item x="5254"/>
        <item x="1472"/>
        <item x="2158"/>
        <item x="4594"/>
        <item x="5272"/>
        <item x="4223"/>
        <item x="5827"/>
        <item x="6061"/>
        <item x="2606"/>
        <item x="3503"/>
        <item x="2759"/>
        <item x="4850"/>
        <item x="6151"/>
        <item x="5014"/>
        <item x="1088"/>
        <item x="1930"/>
        <item x="6267"/>
        <item x="4708"/>
        <item x="5796"/>
        <item x="1805"/>
        <item x="4767"/>
        <item x="3771"/>
        <item x="3023"/>
        <item x="5782"/>
        <item x="2188"/>
        <item x="5421"/>
        <item x="1996"/>
        <item x="2654"/>
        <item x="5764"/>
        <item x="3670"/>
        <item x="4097"/>
        <item x="3844"/>
        <item x="2041"/>
        <item x="6450"/>
        <item x="5294"/>
        <item x="6448"/>
        <item x="4632"/>
        <item x="6314"/>
        <item x="5887"/>
        <item x="4395"/>
        <item x="3308"/>
        <item x="6432"/>
        <item x="6538"/>
        <item x="5513"/>
        <item x="3243"/>
        <item x="5263"/>
        <item x="3138"/>
        <item x="5160"/>
        <item x="4094"/>
        <item x="1342"/>
        <item x="3840"/>
        <item x="6100"/>
        <item x="3742"/>
        <item x="3781"/>
        <item x="5207"/>
        <item x="6220"/>
        <item x="6409"/>
        <item x="6214"/>
        <item x="855"/>
        <item x="725"/>
        <item x="5876"/>
        <item x="6128"/>
        <item x="6434"/>
        <item x="4638"/>
        <item x="4504"/>
        <item x="5435"/>
        <item x="5231"/>
        <item x="4370"/>
        <item x="4213"/>
        <item x="6520"/>
        <item x="5142"/>
        <item x="6467"/>
        <item x="3175"/>
        <item x="4275"/>
        <item x="2492"/>
        <item x="4546"/>
        <item x="2259"/>
        <item x="4495"/>
        <item x="4876"/>
        <item x="2105"/>
        <item x="3556"/>
        <item x="1502"/>
        <item x="4458"/>
        <item x="5064"/>
        <item x="2344"/>
        <item x="4299"/>
        <item x="6477"/>
        <item x="3609"/>
        <item x="4151"/>
        <item x="1375"/>
        <item x="5874"/>
        <item x="3831"/>
        <item x="6248"/>
        <item x="507"/>
        <item x="6099"/>
        <item x="5598"/>
        <item x="3326"/>
        <item x="4790"/>
        <item x="5719"/>
        <item x="2445"/>
        <item x="2209"/>
        <item x="6532"/>
        <item x="4109"/>
        <item x="4473"/>
        <item x="4102"/>
        <item x="5204"/>
        <item x="6481"/>
        <item x="6576"/>
        <item x="4415"/>
        <item x="6370"/>
        <item x="6430"/>
        <item x="6157"/>
        <item x="4838"/>
        <item x="3294"/>
        <item x="4048"/>
        <item x="3464"/>
        <item x="3997"/>
        <item x="5669"/>
        <item x="4420"/>
        <item x="3362"/>
        <item x="3564"/>
        <item x="4461"/>
        <item x="6155"/>
        <item x="5500"/>
        <item x="4039"/>
        <item x="2327"/>
        <item x="6292"/>
        <item x="6138"/>
        <item x="4832"/>
        <item x="3936"/>
        <item x="3810"/>
        <item x="2906"/>
        <item x="3598"/>
        <item x="5634"/>
        <item x="1928"/>
        <item x="3605"/>
        <item x="4122"/>
        <item x="5496"/>
        <item x="2212"/>
        <item x="5604"/>
        <item x="4366"/>
        <item x="6110"/>
        <item x="4405"/>
        <item x="6761"/>
        <item x="4662"/>
        <item x="3349"/>
        <item x="3166"/>
        <item x="3887"/>
        <item x="3399"/>
        <item x="2091"/>
        <item x="4024"/>
        <item x="1539"/>
        <item x="4291"/>
        <item x="4537"/>
        <item x="5086"/>
        <item x="405"/>
        <item x="6254"/>
        <item x="4605"/>
        <item x="4585"/>
        <item x="1195"/>
        <item x="5830"/>
        <item x="3244"/>
        <item x="2418"/>
        <item x="1623"/>
        <item x="5355"/>
        <item x="4492"/>
        <item x="5211"/>
        <item x="4768"/>
        <item x="1188"/>
        <item x="2169"/>
        <item x="853"/>
        <item x="5073"/>
        <item x="4459"/>
        <item x="2432"/>
        <item x="5003"/>
        <item x="5640"/>
        <item x="3034"/>
        <item x="3756"/>
        <item x="6023"/>
        <item x="6268"/>
        <item x="3520"/>
        <item x="4358"/>
        <item x="5156"/>
        <item x="4283"/>
        <item x="2510"/>
        <item x="5892"/>
        <item x="2607"/>
        <item x="5803"/>
        <item x="3600"/>
        <item x="3073"/>
        <item x="411"/>
        <item x="3848"/>
        <item x="2020"/>
        <item x="2673"/>
        <item x="3504"/>
        <item x="6381"/>
        <item x="2840"/>
        <item x="3293"/>
        <item x="2176"/>
        <item x="5474"/>
        <item x="3871"/>
        <item x="3569"/>
        <item x="1710"/>
        <item x="1176"/>
        <item x="5512"/>
        <item x="5495"/>
        <item x="3397"/>
        <item x="6683"/>
        <item x="4624"/>
        <item x="5928"/>
        <item x="2982"/>
        <item x="3837"/>
        <item x="2985"/>
        <item x="4289"/>
        <item x="3933"/>
        <item x="6583"/>
        <item x="2579"/>
        <item x="4679"/>
        <item x="5600"/>
        <item x="5858"/>
        <item x="1994"/>
        <item x="3540"/>
        <item x="4106"/>
        <item x="2329"/>
        <item x="3442"/>
        <item x="6632"/>
        <item x="5459"/>
        <item x="3699"/>
        <item x="3612"/>
        <item x="3726"/>
        <item x="3502"/>
        <item x="3429"/>
        <item x="6195"/>
        <item x="4960"/>
        <item x="5158"/>
        <item x="1908"/>
        <item x="1899"/>
        <item x="6295"/>
        <item x="3314"/>
        <item x="2102"/>
        <item x="981"/>
        <item x="3634"/>
        <item x="4110"/>
        <item x="1616"/>
        <item x="4716"/>
        <item x="6774"/>
        <item x="4577"/>
        <item x="2159"/>
        <item x="3199"/>
        <item x="2919"/>
        <item x="5847"/>
        <item x="1073"/>
        <item x="3411"/>
        <item x="1165"/>
        <item x="3599"/>
        <item x="2113"/>
        <item x="5688"/>
        <item x="4857"/>
        <item x="4324"/>
        <item x="3811"/>
        <item x="2638"/>
        <item x="6131"/>
        <item x="4268"/>
        <item x="4882"/>
        <item x="3193"/>
        <item x="2739"/>
        <item x="5525"/>
        <item x="4915"/>
        <item x="2716"/>
        <item x="355"/>
        <item x="6745"/>
        <item x="4748"/>
        <item x="5042"/>
        <item x="4563"/>
        <item x="4754"/>
        <item x="5903"/>
        <item x="6148"/>
        <item x="5264"/>
        <item x="3122"/>
        <item x="6027"/>
        <item x="1833"/>
        <item x="2555"/>
        <item x="3170"/>
        <item x="2210"/>
        <item x="4237"/>
        <item x="6641"/>
        <item x="3320"/>
        <item x="5647"/>
        <item x="1080"/>
        <item x="4270"/>
        <item x="1828"/>
        <item x="6517"/>
        <item x="4658"/>
        <item x="1524"/>
        <item x="5915"/>
        <item x="5311"/>
        <item x="6414"/>
        <item x="2550"/>
        <item x="6191"/>
        <item x="5504"/>
        <item x="5804"/>
        <item x="3186"/>
        <item x="1277"/>
        <item x="6616"/>
        <item x="4038"/>
        <item x="1449"/>
        <item x="1527"/>
        <item x="3687"/>
        <item x="6428"/>
        <item x="1145"/>
        <item x="5761"/>
        <item x="4534"/>
        <item x="1370"/>
        <item x="6531"/>
        <item x="1346"/>
        <item x="1095"/>
        <item x="4161"/>
        <item x="4942"/>
        <item x="3674"/>
        <item x="1059"/>
        <item x="3393"/>
        <item x="5746"/>
        <item x="372"/>
        <item x="4272"/>
        <item x="5383"/>
        <item x="6221"/>
        <item x="4988"/>
        <item x="6449"/>
        <item x="3945"/>
        <item x="6412"/>
        <item x="6440"/>
        <item x="6676"/>
        <item x="4403"/>
        <item x="1469"/>
        <item x="3218"/>
        <item x="6245"/>
        <item x="4479"/>
        <item x="3136"/>
        <item x="4163"/>
        <item x="362"/>
        <item x="4016"/>
        <item x="6627"/>
        <item x="6176"/>
        <item x="4938"/>
        <item x="3663"/>
        <item x="4979"/>
        <item x="6537"/>
        <item x="6277"/>
        <item x="6334"/>
        <item x="4554"/>
        <item x="3596"/>
        <item x="6247"/>
        <item x="5378"/>
        <item x="2013"/>
        <item x="1335"/>
        <item x="6558"/>
        <item x="6258"/>
        <item x="2617"/>
        <item x="1743"/>
        <item x="6542"/>
        <item x="6462"/>
        <item x="3009"/>
        <item x="3257"/>
        <item x="2571"/>
        <item x="2824"/>
        <item x="5694"/>
        <item x="3508"/>
        <item x="5675"/>
        <item x="5371"/>
        <item x="5049"/>
        <item x="1961"/>
        <item x="4617"/>
        <item x="6235"/>
        <item x="869"/>
        <item x="1879"/>
        <item x="5055"/>
        <item x="4530"/>
        <item x="4533"/>
        <item x="1071"/>
        <item x="755"/>
        <item x="1381"/>
        <item x="5749"/>
        <item x="5271"/>
        <item x="6209"/>
        <item x="6727"/>
        <item x="6142"/>
        <item x="5434"/>
        <item x="4236"/>
        <item x="6296"/>
        <item x="2532"/>
        <item x="6711"/>
        <item x="1905"/>
        <item x="4963"/>
        <item x="2676"/>
        <item x="6309"/>
        <item x="5730"/>
        <item x="5000"/>
        <item x="3920"/>
        <item x="5962"/>
        <item x="5361"/>
        <item x="3208"/>
        <item x="3695"/>
        <item x="6278"/>
        <item x="5172"/>
        <item x="5665"/>
        <item x="2762"/>
        <item x="353"/>
        <item x="4580"/>
        <item x="3071"/>
        <item x="2545"/>
        <item x="3143"/>
        <item x="4869"/>
        <item x="2936"/>
        <item x="5752"/>
        <item x="4390"/>
        <item x="5546"/>
        <item x="1213"/>
        <item x="6010"/>
        <item x="5067"/>
        <item x="5287"/>
        <item x="5517"/>
        <item x="3387"/>
        <item x="5256"/>
        <item x="3019"/>
        <item x="2956"/>
        <item x="3676"/>
        <item x="2636"/>
        <item x="3352"/>
        <item x="1308"/>
        <item x="5833"/>
        <item x="5575"/>
        <item x="6447"/>
        <item x="5929"/>
        <item x="2202"/>
        <item x="1343"/>
        <item x="5275"/>
        <item x="5076"/>
        <item x="4312"/>
        <item x="6625"/>
        <item x="3173"/>
        <item x="5094"/>
        <item x="6769"/>
        <item x="1359"/>
        <item x="6313"/>
        <item x="2864"/>
        <item x="5060"/>
        <item x="6104"/>
        <item x="2495"/>
        <item x="3529"/>
        <item x="4505"/>
        <item x="5387"/>
        <item x="4374"/>
        <item x="5701"/>
        <item x="3724"/>
        <item x="4496"/>
        <item x="1026"/>
        <item x="4905"/>
        <item x="4294"/>
        <item x="2904"/>
        <item x="975"/>
        <item x="914"/>
        <item x="3620"/>
        <item x="3643"/>
        <item x="6571"/>
        <item x="1289"/>
        <item x="2721"/>
        <item x="4703"/>
        <item x="4423"/>
        <item x="2216"/>
        <item x="3739"/>
        <item x="5790"/>
        <item x="4954"/>
        <item x="4464"/>
        <item x="5555"/>
        <item x="6580"/>
        <item x="2434"/>
        <item x="4973"/>
        <item x="950"/>
        <item x="3782"/>
        <item x="2036"/>
        <item x="2842"/>
        <item x="4485"/>
        <item x="4923"/>
        <item x="4457"/>
        <item x="4727"/>
        <item x="1796"/>
        <item x="3907"/>
        <item x="979"/>
        <item x="2844"/>
        <item x="6651"/>
        <item x="6369"/>
        <item x="6748"/>
        <item x="4775"/>
        <item x="5538"/>
        <item x="5075"/>
        <item x="4040"/>
        <item x="4406"/>
        <item x="5335"/>
        <item x="3216"/>
        <item x="1686"/>
        <item x="5456"/>
        <item x="5277"/>
        <item x="5005"/>
        <item x="1150"/>
        <item x="2249"/>
        <item x="3147"/>
        <item x="3774"/>
        <item x="2175"/>
        <item x="2455"/>
        <item x="6211"/>
        <item x="5111"/>
        <item x="4699"/>
        <item x="5151"/>
        <item x="6125"/>
        <item x="4706"/>
        <item x="5559"/>
        <item x="4984"/>
        <item x="1936"/>
        <item x="318"/>
        <item x="3913"/>
        <item x="2292"/>
        <item x="2165"/>
        <item x="753"/>
        <item x="2339"/>
        <item x="5814"/>
        <item x="4042"/>
        <item x="6689"/>
        <item x="2023"/>
        <item x="6374"/>
        <item x="3017"/>
        <item x="4620"/>
        <item x="4913"/>
        <item x="3054"/>
        <item x="973"/>
        <item x="2938"/>
        <item x="4952"/>
        <item x="5501"/>
        <item x="1638"/>
        <item x="3234"/>
        <item x="3671"/>
        <item x="4873"/>
        <item x="5070"/>
        <item x="3094"/>
        <item x="3845"/>
        <item x="1608"/>
        <item x="1831"/>
        <item x="1100"/>
        <item x="6779"/>
        <item x="1293"/>
        <item x="2525"/>
        <item x="701"/>
        <item x="3592"/>
        <item x="4626"/>
        <item x="3937"/>
        <item x="4380"/>
        <item x="5068"/>
        <item x="5973"/>
        <item x="4189"/>
        <item x="5925"/>
        <item x="285"/>
        <item x="991"/>
        <item x="5692"/>
        <item x="5565"/>
        <item x="2761"/>
        <item x="2924"/>
        <item x="1438"/>
        <item x="6453"/>
        <item x="3722"/>
        <item x="2229"/>
        <item x="3237"/>
        <item x="2054"/>
        <item x="5191"/>
        <item x="6690"/>
        <item x="4099"/>
        <item x="1969"/>
        <item x="5333"/>
        <item x="5516"/>
        <item x="6077"/>
        <item x="3730"/>
        <item x="4861"/>
        <item x="5808"/>
        <item x="5096"/>
        <item x="4981"/>
        <item x="3659"/>
        <item x="4350"/>
        <item x="5246"/>
        <item x="6085"/>
        <item x="2573"/>
        <item x="4252"/>
        <item x="6194"/>
        <item x="3197"/>
        <item x="4244"/>
        <item x="6533"/>
        <item x="2477"/>
        <item x="2642"/>
        <item x="2578"/>
        <item x="4506"/>
        <item x="6140"/>
        <item x="6159"/>
        <item x="4851"/>
        <item x="3350"/>
        <item x="6116"/>
        <item x="4303"/>
        <item x="1516"/>
        <item x="3953"/>
        <item x="2049"/>
        <item x="3373"/>
        <item x="3114"/>
        <item x="2745"/>
        <item x="3498"/>
        <item x="3737"/>
        <item x="5896"/>
        <item x="2171"/>
        <item x="6257"/>
        <item x="6586"/>
        <item x="5457"/>
        <item x="5195"/>
        <item x="882"/>
        <item x="997"/>
        <item x="244"/>
        <item x="5259"/>
        <item x="4162"/>
        <item x="1878"/>
        <item x="2185"/>
        <item x="3849"/>
        <item x="4391"/>
        <item x="2488"/>
        <item x="2791"/>
        <item x="3475"/>
        <item x="4583"/>
        <item x="5485"/>
        <item x="4463"/>
        <item x="1358"/>
        <item x="3989"/>
        <item x="5470"/>
        <item x="5196"/>
        <item x="6451"/>
        <item x="4595"/>
        <item x="1532"/>
        <item x="5120"/>
        <item x="4103"/>
        <item x="2370"/>
        <item x="2793"/>
        <item x="4518"/>
        <item x="4416"/>
        <item x="4536"/>
        <item x="2751"/>
        <item x="5380"/>
        <item x="5970"/>
        <item x="5279"/>
        <item x="5446"/>
        <item x="3980"/>
        <item x="850"/>
        <item x="2416"/>
        <item x="6396"/>
        <item x="3426"/>
        <item x="4246"/>
        <item x="3050"/>
        <item x="3405"/>
        <item x="3526"/>
        <item x="6250"/>
        <item x="3449"/>
        <item x="6394"/>
        <item x="2601"/>
        <item x="2623"/>
        <item x="204"/>
        <item x="3396"/>
        <item x="6091"/>
        <item x="2294"/>
        <item x="1744"/>
        <item x="5977"/>
        <item x="2537"/>
        <item x="2565"/>
        <item x="5554"/>
        <item x="5589"/>
        <item x="2482"/>
        <item x="4678"/>
        <item x="614"/>
        <item x="3300"/>
        <item x="1943"/>
        <item x="4618"/>
        <item x="5535"/>
        <item x="3996"/>
        <item x="4342"/>
        <item x="2905"/>
        <item x="6621"/>
        <item x="4484"/>
        <item x="5726"/>
        <item x="2980"/>
        <item x="6499"/>
        <item x="1728"/>
        <item x="2485"/>
        <item x="1531"/>
        <item x="1097"/>
        <item x="3383"/>
        <item x="2717"/>
        <item x="4653"/>
        <item x="5710"/>
        <item x="4442"/>
        <item x="2268"/>
        <item x="3542"/>
        <item x="3274"/>
        <item x="4897"/>
        <item x="5614"/>
        <item x="4933"/>
        <item x="3561"/>
        <item x="6528"/>
        <item x="719"/>
        <item x="5850"/>
        <item x="3187"/>
        <item x="6444"/>
        <item x="1940"/>
        <item x="6060"/>
        <item x="5430"/>
        <item x="4026"/>
        <item x="2670"/>
        <item x="3061"/>
        <item x="5956"/>
        <item x="6215"/>
        <item x="2619"/>
        <item x="1233"/>
        <item x="6030"/>
        <item x="3952"/>
        <item x="6421"/>
        <item x="5395"/>
        <item x="4071"/>
        <item x="4648"/>
        <item x="2341"/>
        <item x="3912"/>
        <item x="3604"/>
        <item x="2317"/>
        <item x="6521"/>
        <item x="3113"/>
        <item x="4983"/>
        <item x="6135"/>
        <item x="2522"/>
        <item x="5828"/>
        <item x="1249"/>
        <item x="3847"/>
        <item x="5653"/>
        <item x="3516"/>
        <item x="5762"/>
        <item x="5314"/>
        <item x="1206"/>
        <item x="5566"/>
        <item x="4809"/>
        <item x="6184"/>
        <item x="4693"/>
        <item x="1182"/>
        <item x="4499"/>
        <item x="4593"/>
        <item x="1514"/>
        <item x="4448"/>
        <item x="3413"/>
        <item x="3876"/>
        <item x="2984"/>
        <item x="6165"/>
        <item x="4032"/>
        <item x="1494"/>
        <item x="732"/>
        <item x="2592"/>
        <item x="2306"/>
        <item x="1963"/>
        <item x="4190"/>
        <item x="2318"/>
        <item x="4273"/>
        <item x="3594"/>
        <item x="2203"/>
        <item x="5550"/>
        <item x="2747"/>
        <item x="2860"/>
        <item x="5108"/>
        <item x="1456"/>
        <item x="3179"/>
        <item x="3207"/>
        <item x="1864"/>
        <item x="851"/>
        <item x="292"/>
        <item x="1207"/>
        <item x="5416"/>
        <item x="1811"/>
        <item x="676"/>
        <item x="4987"/>
        <item x="2629"/>
        <item x="2928"/>
        <item x="5900"/>
        <item x="5212"/>
        <item x="373"/>
        <item x="5812"/>
        <item x="3766"/>
        <item x="4035"/>
        <item x="5043"/>
        <item x="5879"/>
        <item x="3048"/>
        <item x="3254"/>
        <item x="4019"/>
        <item x="4210"/>
        <item x="4056"/>
        <item x="1185"/>
        <item x="1227"/>
        <item x="1981"/>
        <item x="1985"/>
        <item x="4736"/>
        <item x="5415"/>
        <item x="2713"/>
        <item x="3689"/>
        <item x="3587"/>
        <item x="2138"/>
        <item x="2572"/>
        <item x="5615"/>
        <item x="4929"/>
        <item x="3041"/>
        <item x="5316"/>
        <item x="5941"/>
        <item x="1448"/>
        <item x="6594"/>
        <item x="6485"/>
        <item x="1006"/>
        <item x="4672"/>
        <item x="4381"/>
        <item x="4609"/>
        <item x="4114"/>
        <item x="3841"/>
        <item x="6275"/>
        <item x="3451"/>
        <item x="1436"/>
        <item x="639"/>
        <item x="3800"/>
        <item x="2034"/>
        <item x="4015"/>
        <item x="5171"/>
        <item x="5646"/>
        <item x="5443"/>
        <item x="6066"/>
        <item x="2471"/>
        <item x="6655"/>
        <item x="286"/>
        <item x="1959"/>
        <item x="900"/>
        <item x="4967"/>
        <item x="1607"/>
        <item x="1089"/>
        <item x="5651"/>
        <item x="3201"/>
        <item x="2649"/>
        <item x="4011"/>
        <item x="4795"/>
        <item x="6631"/>
        <item x="4849"/>
        <item x="2871"/>
        <item x="6114"/>
        <item x="5270"/>
        <item x="4877"/>
        <item x="3618"/>
        <item x="3710"/>
        <item x="2757"/>
        <item x="1200"/>
        <item x="2681"/>
        <item x="4196"/>
        <item x="5228"/>
        <item x="4384"/>
        <item x="2009"/>
        <item x="3149"/>
        <item x="4894"/>
        <item x="3764"/>
        <item x="3833"/>
        <item x="5842"/>
        <item x="3752"/>
        <item x="3225"/>
        <item x="6234"/>
        <item x="6373"/>
        <item x="6119"/>
        <item x="4565"/>
        <item x="2768"/>
        <item x="4666"/>
        <item x="3089"/>
        <item x="2911"/>
        <item x="4659"/>
        <item x="5529"/>
        <item x="3725"/>
        <item x="2613"/>
        <item x="5289"/>
        <item x="3132"/>
        <item x="1298"/>
        <item x="1117"/>
        <item x="4507"/>
        <item x="1643"/>
        <item x="1953"/>
        <item x="2382"/>
        <item x="704"/>
        <item x="4053"/>
        <item x="3151"/>
        <item x="1490"/>
        <item x="3522"/>
        <item x="2121"/>
        <item x="2556"/>
        <item x="6742"/>
        <item x="4178"/>
        <item x="2979"/>
        <item x="1561"/>
        <item x="321"/>
        <item x="1773"/>
        <item x="4173"/>
        <item x="5188"/>
        <item x="1934"/>
        <item x="6511"/>
        <item x="6025"/>
        <item x="3760"/>
        <item x="4691"/>
        <item x="1866"/>
        <item x="1596"/>
        <item x="3637"/>
        <item x="6410"/>
        <item x="4075"/>
        <item x="4526"/>
        <item x="3160"/>
        <item x="6367"/>
        <item x="3389"/>
        <item x="2186"/>
        <item x="1898"/>
        <item x="2071"/>
        <item x="4892"/>
        <item x="3738"/>
        <item x="3563"/>
        <item x="3896"/>
        <item x="5976"/>
        <item x="1991"/>
        <item x="2961"/>
        <item x="2335"/>
        <item x="3010"/>
        <item x="2283"/>
        <item x="3720"/>
        <item x="3284"/>
        <item x="703"/>
        <item x="2075"/>
        <item x="5890"/>
        <item x="1501"/>
        <item x="1452"/>
        <item x="4413"/>
        <item x="3493"/>
        <item x="4029"/>
        <item x="3436"/>
        <item x="1091"/>
        <item x="3318"/>
        <item x="2410"/>
        <item x="1307"/>
        <item x="2777"/>
        <item x="6392"/>
        <item x="5249"/>
        <item x="3839"/>
        <item x="3431"/>
        <item x="3749"/>
        <item x="3829"/>
        <item x="5748"/>
        <item x="1205"/>
        <item x="1149"/>
        <item x="4141"/>
        <item x="3729"/>
        <item x="3820"/>
        <item x="2825"/>
        <item x="1631"/>
        <item x="1693"/>
        <item x="5551"/>
        <item x="3039"/>
        <item x="6265"/>
        <item x="1645"/>
        <item x="5737"/>
        <item x="5262"/>
        <item x="2278"/>
        <item x="1883"/>
        <item x="1873"/>
        <item x="2145"/>
        <item x="6079"/>
        <item x="6393"/>
        <item x="4333"/>
        <item x="2444"/>
        <item x="1159"/>
        <item x="2847"/>
        <item x="2849"/>
        <item x="2789"/>
        <item x="3988"/>
        <item x="1199"/>
        <item x="3917"/>
        <item x="5401"/>
        <item x="3951"/>
        <item x="4475"/>
        <item x="2154"/>
        <item x="6491"/>
        <item x="3185"/>
        <item x="3922"/>
        <item x="6336"/>
        <item x="3611"/>
        <item x="3958"/>
        <item x="3775"/>
        <item x="2756"/>
        <item x="6204"/>
        <item x="2770"/>
        <item x="4789"/>
        <item x="5216"/>
        <item x="2048"/>
        <item x="6431"/>
        <item x="6057"/>
        <item x="5139"/>
        <item x="5868"/>
        <item x="2859"/>
        <item x="3608"/>
        <item x="6331"/>
        <item x="771"/>
        <item x="4521"/>
        <item x="1646"/>
        <item x="4254"/>
        <item x="3469"/>
        <item x="3743"/>
        <item x="2351"/>
        <item x="3312"/>
        <item x="3959"/>
        <item x="4539"/>
        <item x="4445"/>
        <item x="1972"/>
        <item x="3002"/>
        <item x="769"/>
        <item x="2941"/>
        <item x="816"/>
        <item x="731"/>
        <item x="4174"/>
        <item x="5942"/>
        <item x="1301"/>
        <item x="3911"/>
        <item x="5588"/>
        <item x="5548"/>
        <item x="4373"/>
        <item x="2453"/>
        <item x="6603"/>
        <item x="4418"/>
        <item x="4192"/>
        <item x="1021"/>
        <item x="683"/>
        <item x="1971"/>
        <item x="2381"/>
        <item x="3825"/>
        <item x="3644"/>
        <item x="6536"/>
        <item x="617"/>
        <item x="2197"/>
        <item x="1617"/>
        <item x="1742"/>
        <item x="4309"/>
        <item x="2679"/>
        <item x="2096"/>
        <item x="3198"/>
        <item x="1875"/>
        <item x="3433"/>
        <item x="2003"/>
        <item x="1800"/>
        <item x="4816"/>
        <item x="3664"/>
        <item x="1425"/>
        <item x="6607"/>
        <item x="5505"/>
        <item x="1592"/>
        <item x="4199"/>
        <item x="5337"/>
        <item x="1486"/>
        <item x="3348"/>
        <item x="4674"/>
        <item x="53"/>
        <item x="5883"/>
        <item x="457"/>
        <item x="6171"/>
        <item x="3013"/>
        <item x="5524"/>
        <item x="2156"/>
        <item x="3184"/>
        <item x="4891"/>
        <item x="1746"/>
        <item x="2520"/>
        <item x="3817"/>
        <item x="4680"/>
        <item x="4685"/>
        <item x="3455"/>
        <item x="3414"/>
        <item x="4812"/>
        <item x="5004"/>
        <item x="3133"/>
        <item x="6019"/>
        <item x="5747"/>
        <item x="1464"/>
        <item x="1461"/>
        <item x="5765"/>
        <item x="2230"/>
        <item x="3058"/>
        <item x="6300"/>
        <item x="983"/>
        <item x="5846"/>
        <item x="5199"/>
        <item x="3514"/>
        <item x="5438"/>
        <item x="1264"/>
        <item x="1877"/>
        <item x="1984"/>
        <item x="2656"/>
        <item x="5998"/>
        <item x="6358"/>
        <item x="3565"/>
        <item x="1384"/>
        <item x="1394"/>
        <item x="1570"/>
        <item x="2513"/>
        <item x="2323"/>
        <item x="3388"/>
        <item x="2787"/>
        <item x="2597"/>
        <item x="1700"/>
        <item x="1462"/>
        <item x="3785"/>
        <item x="6063"/>
        <item x="3590"/>
        <item x="6546"/>
        <item x="1782"/>
        <item x="3576"/>
        <item x="4065"/>
        <item x="5721"/>
        <item x="3852"/>
        <item x="4785"/>
        <item x="2699"/>
        <item x="6473"/>
        <item x="2801"/>
        <item x="2720"/>
        <item x="5030"/>
        <item x="3453"/>
        <item x="1147"/>
        <item x="4276"/>
        <item x="5166"/>
        <item x="6228"/>
        <item x="4782"/>
        <item x="2802"/>
        <item x="4424"/>
        <item x="354"/>
        <item x="3323"/>
        <item x="1275"/>
        <item x="6274"/>
        <item x="564"/>
        <item x="3024"/>
        <item x="6585"/>
        <item x="5125"/>
        <item x="5133"/>
        <item x="2925"/>
        <item x="5423"/>
        <item x="6111"/>
        <item x="2168"/>
        <item x="1526"/>
        <item x="1405"/>
        <item x="5668"/>
        <item x="1014"/>
        <item x="1260"/>
        <item x="2241"/>
        <item x="5937"/>
        <item x="6217"/>
        <item x="4587"/>
        <item x="4082"/>
        <item x="5639"/>
        <item x="5291"/>
        <item x="2365"/>
        <item x="6282"/>
        <item x="4713"/>
        <item x="4881"/>
        <item x="5278"/>
        <item x="5255"/>
        <item x="4907"/>
        <item x="2166"/>
        <item x="6545"/>
        <item x="3202"/>
        <item x="2130"/>
        <item x="5367"/>
        <item x="5041"/>
        <item x="5541"/>
        <item x="6500"/>
        <item x="4080"/>
        <item x="4220"/>
        <item x="4695"/>
        <item x="5331"/>
        <item x="3368"/>
        <item x="4362"/>
        <item x="2466"/>
        <item x="1619"/>
        <item x="1737"/>
        <item x="4543"/>
        <item x="580"/>
        <item x="5081"/>
        <item x="5012"/>
        <item x="4280"/>
        <item x="6763"/>
        <item x="4819"/>
        <item x="1054"/>
        <item x="6572"/>
        <item x="5349"/>
        <item x="2585"/>
        <item x="4352"/>
        <item x="4515"/>
        <item x="947"/>
        <item x="2403"/>
        <item x="3790"/>
        <item x="3263"/>
        <item x="3400"/>
        <item x="2320"/>
        <item x="4651"/>
        <item x="6765"/>
        <item x="2736"/>
        <item x="1457"/>
        <item x="3119"/>
        <item x="5341"/>
        <item x="2733"/>
        <item x="3649"/>
        <item x="3365"/>
        <item x="4655"/>
        <item x="3334"/>
        <item x="934"/>
        <item x="5053"/>
        <item x="4067"/>
        <item x="6321"/>
        <item x="370"/>
        <item x="2665"/>
        <item x="4997"/>
        <item x="5775"/>
        <item x="4763"/>
        <item x="6489"/>
        <item x="4107"/>
        <item x="6389"/>
        <item x="1350"/>
        <item x="316"/>
        <item x="3407"/>
        <item x="5011"/>
        <item x="5689"/>
        <item x="1698"/>
        <item x="4805"/>
        <item x="4709"/>
        <item x="3838"/>
        <item x="3772"/>
        <item x="5758"/>
        <item x="1231"/>
        <item x="2732"/>
        <item x="2032"/>
        <item x="3960"/>
        <item x="5130"/>
        <item x="4468"/>
        <item x="2494"/>
        <item x="5502"/>
        <item x="4625"/>
        <item x="4941"/>
        <item x="4297"/>
        <item x="545"/>
        <item x="2356"/>
        <item x="2808"/>
        <item x="4111"/>
        <item x="2439"/>
        <item x="782"/>
        <item x="1655"/>
        <item x="2990"/>
        <item x="5840"/>
        <item x="3828"/>
        <item x="689"/>
        <item x="3110"/>
        <item x="3341"/>
        <item x="4796"/>
        <item x="5831"/>
        <item x="590"/>
        <item x="5806"/>
        <item x="5655"/>
        <item x="4130"/>
        <item x="6567"/>
        <item x="1400"/>
        <item x="4579"/>
        <item x="2042"/>
        <item x="6285"/>
        <item x="1553"/>
        <item x="1907"/>
        <item x="2431"/>
        <item x="3806"/>
        <item x="3534"/>
        <item x="2866"/>
        <item x="3127"/>
        <item x="4875"/>
        <item x="4804"/>
        <item x="2852"/>
        <item x="3686"/>
        <item x="3650"/>
        <item x="738"/>
        <item x="5479"/>
        <item x="3855"/>
        <item x="3882"/>
        <item x="4966"/>
        <item x="3778"/>
        <item x="3741"/>
        <item x="1474"/>
        <item x="2888"/>
        <item x="4175"/>
        <item x="3357"/>
        <item x="902"/>
        <item x="4156"/>
        <item x="6352"/>
        <item x="3750"/>
        <item x="993"/>
        <item x="1858"/>
        <item x="5826"/>
        <item x="1870"/>
        <item x="1001"/>
        <item x="1736"/>
        <item x="2097"/>
        <item x="3018"/>
        <item x="1060"/>
        <item x="5591"/>
        <item x="2551"/>
        <item x="884"/>
        <item x="2630"/>
        <item x="5511"/>
        <item x="3977"/>
        <item x="4480"/>
        <item x="3374"/>
        <item x="1911"/>
        <item x="3815"/>
        <item x="6460"/>
        <item x="4198"/>
        <item x="5923"/>
        <item x="1906"/>
        <item x="3901"/>
        <item x="3990"/>
        <item x="5217"/>
        <item x="5047"/>
        <item x="5232"/>
        <item x="4920"/>
        <item x="1661"/>
        <item x="2501"/>
        <item x="348"/>
        <item x="2436"/>
        <item x="150"/>
        <item x="1136"/>
        <item x="3906"/>
        <item x="2206"/>
        <item x="1235"/>
        <item x="2706"/>
        <item x="4538"/>
        <item x="3554"/>
        <item x="2696"/>
        <item x="3943"/>
        <item x="3940"/>
        <item x="6186"/>
        <item x="4401"/>
        <item x="3478"/>
        <item x="3425"/>
        <item x="4194"/>
        <item x="1829"/>
        <item x="3532"/>
        <item x="6547"/>
        <item x="4772"/>
        <item x="3531"/>
        <item x="5543"/>
        <item x="3222"/>
        <item x="6147"/>
        <item x="6153"/>
        <item x="4001"/>
        <item x="5445"/>
        <item x="5104"/>
        <item x="4569"/>
        <item x="6115"/>
        <item x="2193"/>
        <item x="3014"/>
        <item x="2633"/>
        <item x="2293"/>
        <item x="3679"/>
        <item x="4169"/>
        <item x="4553"/>
        <item x="3268"/>
        <item x="2738"/>
        <item x="532"/>
        <item x="794"/>
        <item x="546"/>
        <item x="5649"/>
        <item x="4437"/>
        <item x="1008"/>
        <item x="3167"/>
        <item x="1324"/>
        <item x="911"/>
        <item x="3991"/>
        <item x="4592"/>
        <item x="1702"/>
        <item x="1922"/>
        <item x="6707"/>
        <item x="5437"/>
        <item x="2336"/>
        <item x="6551"/>
        <item x="1933"/>
        <item x="793"/>
        <item x="2363"/>
        <item x="3869"/>
        <item x="6759"/>
        <item x="1525"/>
        <item x="4711"/>
        <item x="3006"/>
        <item x="628"/>
        <item x="5215"/>
        <item x="1179"/>
        <item x="2068"/>
        <item x="3333"/>
        <item x="2621"/>
        <item x="2725"/>
        <item x="4041"/>
        <item x="2662"/>
        <item x="1164"/>
        <item x="859"/>
        <item x="4157"/>
        <item x="1745"/>
        <item x="3615"/>
        <item x="2675"/>
        <item x="2887"/>
        <item x="4057"/>
        <item x="3228"/>
        <item x="4574"/>
        <item x="3040"/>
        <item x="1660"/>
        <item x="5613"/>
        <item x="5138"/>
        <item x="4835"/>
        <item x="334"/>
        <item x="1787"/>
        <item x="6526"/>
        <item x="1536"/>
        <item x="5779"/>
        <item x="6561"/>
        <item x="6190"/>
        <item x="3685"/>
        <item x="3153"/>
        <item x="3732"/>
        <item x="6539"/>
        <item x="3675"/>
        <item x="6610"/>
        <item x="3382"/>
        <item x="1248"/>
        <item x="4968"/>
        <item x="1865"/>
        <item x="6624"/>
        <item x="805"/>
        <item x="5302"/>
        <item x="4292"/>
        <item x="3683"/>
        <item x="1987"/>
        <item x="2106"/>
        <item x="2689"/>
        <item x="941"/>
        <item x="834"/>
        <item x="5759"/>
        <item x="1401"/>
        <item x="399"/>
        <item x="2580"/>
        <item x="2129"/>
        <item x="3619"/>
        <item x="3049"/>
        <item x="4621"/>
        <item x="2821"/>
        <item x="1299"/>
        <item x="1699"/>
        <item x="4226"/>
        <item x="948"/>
        <item x="5122"/>
        <item x="2685"/>
        <item x="687"/>
        <item x="2944"/>
        <item x="1821"/>
        <item x="5442"/>
        <item x="5869"/>
        <item x="4030"/>
        <item x="4822"/>
        <item x="5622"/>
        <item x="6340"/>
        <item x="1572"/>
        <item x="228"/>
        <item x="3204"/>
        <item x="5084"/>
        <item x="6240"/>
        <item x="4133"/>
        <item x="4776"/>
        <item x="3759"/>
        <item x="2737"/>
        <item x="5573"/>
        <item x="5351"/>
        <item x="1389"/>
        <item x="3812"/>
        <item x="928"/>
        <item x="2377"/>
        <item x="2147"/>
        <item x="2014"/>
        <item x="2277"/>
        <item x="2524"/>
        <item x="6510"/>
        <item x="5475"/>
        <item x="3033"/>
        <item x="610"/>
        <item x="1803"/>
        <item x="5935"/>
        <item x="3662"/>
        <item x="3495"/>
        <item x="3022"/>
        <item x="4930"/>
        <item x="1408"/>
        <item x="2396"/>
        <item x="2650"/>
        <item x="2929"/>
        <item x="4330"/>
        <item x="2612"/>
        <item x="5873"/>
        <item x="2235"/>
        <item x="589"/>
        <item x="2369"/>
        <item x="5023"/>
        <item x="6281"/>
        <item x="2897"/>
        <item x="5206"/>
        <item x="4298"/>
        <item x="6657"/>
        <item x="4860"/>
        <item x="4311"/>
        <item x="6342"/>
        <item x="6404"/>
        <item x="1066"/>
        <item x="915"/>
        <item x="1990"/>
        <item x="3626"/>
        <item x="2516"/>
        <item x="1278"/>
        <item x="5153"/>
        <item x="5213"/>
        <item x="1729"/>
        <item x="3101"/>
        <item x="1720"/>
        <item x="636"/>
        <item x="4863"/>
        <item x="2170"/>
        <item x="1846"/>
        <item x="1995"/>
        <item x="1613"/>
        <item x="2291"/>
        <item x="2427"/>
        <item x="5699"/>
        <item x="480"/>
        <item x="6401"/>
        <item x="6419"/>
        <item x="2976"/>
        <item x="4306"/>
        <item x="4167"/>
        <item x="2207"/>
        <item x="3032"/>
        <item x="6734"/>
        <item x="3568"/>
        <item x="2302"/>
        <item x="1372"/>
        <item x="4745"/>
        <item x="1048"/>
        <item x="6255"/>
        <item x="668"/>
        <item x="3842"/>
        <item x="5194"/>
        <item x="3047"/>
        <item x="3786"/>
        <item x="3220"/>
        <item x="1528"/>
        <item x="717"/>
        <item x="2934"/>
        <item x="5491"/>
        <item x="3879"/>
        <item x="5124"/>
        <item x="1212"/>
        <item x="691"/>
        <item x="5313"/>
        <item x="2667"/>
        <item x="4281"/>
        <item x="2465"/>
        <item x="3152"/>
        <item x="3324"/>
        <item x="2902"/>
        <item x="4921"/>
        <item x="2991"/>
        <item x="5161"/>
        <item x="5141"/>
        <item x="3970"/>
        <item x="4203"/>
        <item x="3788"/>
        <item x="2388"/>
        <item x="858"/>
        <item x="3616"/>
        <item x="4511"/>
        <item x="5757"/>
        <item x="5440"/>
        <item x="3539"/>
        <item x="5656"/>
        <item x="3972"/>
        <item x="607"/>
        <item x="5312"/>
        <item x="6452"/>
        <item x="6592"/>
        <item x="4520"/>
        <item x="4248"/>
        <item x="5633"/>
        <item x="2628"/>
        <item x="3289"/>
        <item x="1180"/>
        <item x="4421"/>
        <item x="1485"/>
        <item x="849"/>
        <item x="2727"/>
        <item x="4705"/>
        <item x="1762"/>
        <item x="2549"/>
        <item x="5152"/>
        <item x="4696"/>
        <item x="827"/>
        <item x="1941"/>
        <item x="6291"/>
        <item x="1881"/>
        <item x="3130"/>
        <item x="5521"/>
        <item x="2526"/>
        <item x="1581"/>
        <item x="2786"/>
        <item x="1721"/>
        <item x="4908"/>
        <item x="2298"/>
        <item x="5794"/>
        <item x="2081"/>
        <item x="1850"/>
        <item x="2558"/>
        <item x="2153"/>
        <item x="5608"/>
        <item x="692"/>
        <item x="5648"/>
        <item x="2354"/>
        <item x="1085"/>
        <item x="2364"/>
        <item x="3666"/>
        <item x="6149"/>
        <item x="935"/>
        <item x="4321"/>
        <item x="3264"/>
        <item x="1356"/>
        <item x="6650"/>
        <item x="4302"/>
        <item x="5488"/>
        <item x="509"/>
        <item x="4552"/>
        <item x="2816"/>
        <item x="3721"/>
        <item x="919"/>
        <item x="3124"/>
        <item x="2242"/>
        <item x="1732"/>
        <item x="5473"/>
        <item x="2135"/>
        <item x="3120"/>
        <item x="5220"/>
        <item x="2730"/>
        <item x="2273"/>
        <item x="4207"/>
        <item x="185"/>
        <item x="3189"/>
        <item x="6519"/>
        <item x="6466"/>
        <item x="1658"/>
        <item x="1226"/>
        <item x="2443"/>
        <item x="3285"/>
        <item x="6455"/>
        <item x="3688"/>
        <item x="2880"/>
        <item x="333"/>
        <item x="3705"/>
        <item x="1869"/>
        <item x="6311"/>
        <item x="2947"/>
        <item x="6203"/>
        <item x="1751"/>
        <item x="4085"/>
        <item x="5347"/>
        <item x="6107"/>
        <item x="2822"/>
        <item x="1442"/>
        <item x="5627"/>
        <item x="1555"/>
        <item x="135"/>
        <item x="3381"/>
        <item x="4351"/>
        <item x="3104"/>
        <item x="3035"/>
        <item x="3377"/>
        <item x="626"/>
        <item x="3818"/>
        <item x="4287"/>
        <item x="2191"/>
        <item x="1542"/>
        <item x="2948"/>
        <item x="2686"/>
        <item x="4758"/>
        <item x="2854"/>
        <item x="2886"/>
        <item x="875"/>
        <item x="2310"/>
        <item x="3677"/>
        <item x="6464"/>
        <item x="3159"/>
        <item x="6590"/>
        <item x="3158"/>
        <item x="1416"/>
        <item x="5891"/>
        <item x="1003"/>
        <item x="1446"/>
        <item x="2281"/>
        <item x="2955"/>
        <item x="6043"/>
        <item x="2910"/>
        <item x="5992"/>
        <item x="1791"/>
        <item x="2688"/>
        <item x="2967"/>
        <item x="5872"/>
        <item x="3843"/>
        <item x="1913"/>
        <item x="4815"/>
        <item x="3819"/>
        <item x="2359"/>
        <item x="1587"/>
        <item x="3968"/>
        <item x="2748"/>
        <item x="2533"/>
        <item x="5251"/>
        <item x="1122"/>
        <item x="2769"/>
        <item x="3210"/>
        <item x="6474"/>
        <item x="350"/>
        <item x="3269"/>
        <item x="2104"/>
        <item x="5103"/>
        <item x="2408"/>
        <item x="3375"/>
        <item x="1992"/>
        <item x="1705"/>
        <item x="3096"/>
        <item x="2300"/>
        <item x="4231"/>
        <item x="1181"/>
        <item x="2401"/>
        <item x="3496"/>
        <item x="5281"/>
        <item x="3506"/>
        <item x="5926"/>
        <item x="3758"/>
        <item x="3380"/>
        <item x="5101"/>
        <item x="3697"/>
        <item x="4969"/>
        <item x="5984"/>
        <item x="1377"/>
        <item x="3769"/>
        <item x="4385"/>
        <item x="2375"/>
        <item x="1178"/>
        <item x="2627"/>
        <item x="5904"/>
        <item x="4608"/>
        <item x="1666"/>
        <item x="2332"/>
        <item x="3660"/>
        <item x="2447"/>
        <item x="4919"/>
        <item x="2286"/>
        <item x="5146"/>
        <item x="907"/>
        <item x="715"/>
        <item x="379"/>
        <item x="3513"/>
        <item x="5572"/>
        <item x="3295"/>
        <item x="5527"/>
        <item x="3886"/>
        <item x="6065"/>
        <item x="1997"/>
        <item x="3923"/>
        <item x="1131"/>
        <item x="3390"/>
        <item x="1558"/>
        <item x="5382"/>
        <item x="3126"/>
        <item x="2834"/>
        <item x="4382"/>
        <item x="6121"/>
        <item x="5373"/>
        <item x="4086"/>
        <item x="1892"/>
        <item x="2641"/>
        <item x="3081"/>
        <item x="6642"/>
        <item x="4990"/>
        <item x="4021"/>
        <item x="2118"/>
        <item x="5045"/>
        <item x="6338"/>
        <item x="2851"/>
        <item x="2458"/>
        <item x="899"/>
        <item x="1162"/>
        <item x="3595"/>
        <item x="3459"/>
        <item x="1825"/>
        <item x="5413"/>
        <item x="1517"/>
        <item x="4398"/>
        <item x="2666"/>
        <item x="662"/>
        <item x="1670"/>
        <item x="959"/>
        <item x="1042"/>
        <item x="6732"/>
        <item x="3131"/>
        <item x="3090"/>
        <item x="972"/>
        <item x="2039"/>
        <item x="3238"/>
        <item x="2728"/>
        <item x="872"/>
        <item x="5027"/>
        <item x="2723"/>
        <item x="2120"/>
        <item x="2843"/>
        <item x="1009"/>
        <item x="4372"/>
        <item x="1618"/>
        <item x="3470"/>
        <item x="1276"/>
        <item x="3027"/>
        <item x="3079"/>
        <item x="2912"/>
        <item x="2441"/>
        <item x="340"/>
        <item x="2518"/>
        <item x="4257"/>
        <item x="5356"/>
        <item x="3099"/>
        <item x="577"/>
        <item x="2923"/>
        <item x="1351"/>
        <item x="2053"/>
        <item x="1874"/>
        <item x="1268"/>
        <item x="2257"/>
        <item x="2190"/>
        <item x="1903"/>
        <item x="3325"/>
        <item x="3579"/>
        <item x="4182"/>
        <item x="1904"/>
        <item x="1652"/>
        <item x="5713"/>
        <item x="4036"/>
        <item x="1785"/>
        <item x="2772"/>
        <item x="1871"/>
        <item x="2481"/>
        <item x="2181"/>
        <item x="2227"/>
        <item x="1031"/>
        <item x="6470"/>
        <item x="4250"/>
        <item x="868"/>
        <item x="235"/>
        <item x="398"/>
        <item x="1610"/>
        <item x="6705"/>
        <item x="3992"/>
        <item x="4367"/>
        <item x="2321"/>
        <item x="1586"/>
        <item x="4994"/>
        <item x="1738"/>
        <item x="3339"/>
        <item x="2231"/>
        <item x="4879"/>
        <item x="5533"/>
        <item x="4261"/>
        <item x="404"/>
        <item x="2983"/>
        <item x="4684"/>
        <item x="989"/>
        <item x="664"/>
        <item x="2334"/>
        <item x="1216"/>
        <item x="1801"/>
        <item x="5478"/>
        <item x="1916"/>
        <item x="3266"/>
        <item x="489"/>
        <item x="4999"/>
        <item x="1266"/>
        <item x="5659"/>
        <item x="3700"/>
        <item x="2311"/>
        <item x="347"/>
        <item x="2415"/>
        <item x="2766"/>
        <item x="906"/>
        <item x="6074"/>
        <item x="1463"/>
        <item x="2503"/>
        <item x="6042"/>
        <item x="1287"/>
        <item x="3622"/>
        <item x="4462"/>
        <item x="4185"/>
        <item x="6145"/>
        <item x="3085"/>
        <item x="822"/>
        <item x="4331"/>
        <item x="1852"/>
        <item x="3276"/>
        <item x="2099"/>
        <item x="3668"/>
        <item x="4749"/>
        <item x="3465"/>
        <item x="3956"/>
        <item x="1591"/>
        <item x="1636"/>
        <item x="3621"/>
        <item x="2940"/>
        <item x="2605"/>
        <item x="3360"/>
        <item x="3296"/>
        <item x="2417"/>
        <item x="3794"/>
        <item x="3299"/>
        <item x="2643"/>
        <item x="2398"/>
        <item x="3976"/>
        <item x="1759"/>
        <item x="2357"/>
        <item x="1039"/>
        <item x="1944"/>
        <item x="4575"/>
        <item x="1604"/>
        <item x="4000"/>
        <item x="4947"/>
        <item x="3420"/>
        <item x="2057"/>
        <item x="3518"/>
        <item x="633"/>
        <item x="1917"/>
        <item x="2588"/>
        <item x="1890"/>
        <item x="2045"/>
        <item x="1724"/>
        <item x="1749"/>
        <item x="3180"/>
        <item x="2609"/>
        <item x="962"/>
        <item x="1926"/>
        <item x="4315"/>
        <item x="3517"/>
        <item x="5880"/>
        <item x="1861"/>
        <item x="1076"/>
        <item x="3824"/>
        <item x="1588"/>
        <item x="2752"/>
        <item x="2599"/>
        <item x="2899"/>
        <item x="4478"/>
        <item x="2648"/>
        <item x="1703"/>
        <item x="2832"/>
        <item x="2915"/>
        <item x="3830"/>
        <item x="1132"/>
        <item x="2576"/>
        <item x="3949"/>
        <item x="5359"/>
        <item x="2797"/>
        <item x="6501"/>
        <item x="3601"/>
        <item x="3064"/>
        <item x="2780"/>
        <item x="2155"/>
        <item x="2263"/>
        <item x="3994"/>
        <item x="1546"/>
        <item x="6064"/>
        <item x="2084"/>
        <item x="918"/>
        <item x="2280"/>
        <item x="5308"/>
        <item x="1585"/>
        <item x="6691"/>
        <item x="2050"/>
        <item x="5486"/>
        <item x="2224"/>
        <item x="201"/>
        <item x="412"/>
        <item x="302"/>
        <item x="2115"/>
        <item x="3311"/>
        <item x="1719"/>
        <item x="867"/>
        <item x="2538"/>
        <item x="3583"/>
        <item x="3287"/>
        <item x="2953"/>
        <item x="2874"/>
        <item x="197"/>
        <item x="1634"/>
        <item x="1552"/>
        <item x="4393"/>
        <item x="898"/>
        <item x="5851"/>
        <item x="307"/>
        <item x="1701"/>
        <item x="2383"/>
        <item x="2735"/>
        <item x="5802"/>
        <item x="1752"/>
        <item x="582"/>
        <item x="1049"/>
        <item x="3544"/>
        <item x="3706"/>
        <item x="4986"/>
        <item x="5944"/>
        <item x="1849"/>
        <item x="698"/>
        <item x="5329"/>
        <item x="2274"/>
        <item x="674"/>
        <item x="5114"/>
        <item x="4690"/>
        <item x="5458"/>
        <item x="3692"/>
        <item x="3156"/>
        <item x="5128"/>
        <item x="736"/>
        <item x="2635"/>
        <item x="3589"/>
        <item x="3046"/>
        <item x="4779"/>
        <item x="1894"/>
        <item x="237"/>
        <item x="642"/>
        <item x="1848"/>
        <item x="2591"/>
        <item x="4341"/>
        <item x="1477"/>
        <item x="6628"/>
        <item x="6385"/>
        <item x="5895"/>
        <item x="3057"/>
        <item x="3303"/>
        <item x="2678"/>
        <item x="3835"/>
        <item x="2672"/>
        <item x="2240"/>
        <item x="4238"/>
        <item x="3814"/>
        <item x="1053"/>
        <item x="2829"/>
        <item x="6218"/>
        <item x="2074"/>
        <item x="2222"/>
        <item x="1832"/>
        <item x="3271"/>
        <item x="6379"/>
        <item x="5629"/>
        <item x="2029"/>
        <item x="1016"/>
        <item x="1946"/>
        <item x="3507"/>
        <item x="6549"/>
        <item x="1885"/>
        <item x="4444"/>
        <item x="3460"/>
        <item x="4202"/>
        <item x="1747"/>
        <item x="2563"/>
        <item x="537"/>
        <item x="3205"/>
        <item x="2140"/>
        <item x="524"/>
        <item x="3230"/>
        <item x="3209"/>
        <item x="3832"/>
        <item x="1081"/>
        <item x="3068"/>
        <item x="1035"/>
        <item x="1771"/>
        <item x="2469"/>
        <item x="4616"/>
        <item x="3291"/>
        <item x="1942"/>
        <item x="6198"/>
        <item x="2839"/>
        <item x="5819"/>
        <item x="3603"/>
        <item x="1563"/>
        <item x="3412"/>
        <item x="4327"/>
        <item x="3128"/>
        <item x="6039"/>
        <item x="3248"/>
        <item x="2033"/>
        <item x="142"/>
        <item x="6075"/>
        <item x="5428"/>
        <item x="843"/>
        <item x="6365"/>
        <item x="5733"/>
        <item x="4149"/>
        <item x="2583"/>
        <item x="5931"/>
        <item x="3190"/>
        <item x="3919"/>
        <item x="681"/>
        <item x="477"/>
        <item x="1007"/>
        <item x="1138"/>
        <item x="2177"/>
        <item x="1306"/>
        <item x="6554"/>
        <item x="1975"/>
        <item x="5728"/>
        <item x="2560"/>
        <item x="1152"/>
        <item x="1650"/>
        <item x="5350"/>
        <item x="2753"/>
        <item x="3111"/>
        <item x="2261"/>
        <item x="2378"/>
        <item x="6092"/>
        <item x="3691"/>
        <item x="1050"/>
        <item x="1632"/>
        <item x="2695"/>
        <item x="478"/>
        <item x="2086"/>
        <item x="5247"/>
        <item x="856"/>
        <item x="2889"/>
        <item x="3277"/>
        <item x="5046"/>
        <item x="4588"/>
        <item x="2857"/>
        <item x="3585"/>
        <item x="4153"/>
        <item x="746"/>
        <item x="467"/>
        <item x="1565"/>
        <item x="599"/>
        <item x="5522"/>
        <item x="4369"/>
        <item x="2016"/>
        <item x="6712"/>
        <item x="5888"/>
        <item x="5506"/>
        <item x="1986"/>
        <item x="1780"/>
        <item x="2192"/>
        <item x="2082"/>
        <item x="3946"/>
        <item x="4669"/>
        <item x="3097"/>
        <item x="4550"/>
        <item x="6152"/>
        <item x="3860"/>
        <item x="1599"/>
        <item x="3606"/>
        <item x="1251"/>
        <item x="2284"/>
        <item x="2037"/>
        <item x="4581"/>
        <item x="652"/>
        <item x="4582"/>
        <item x="2502"/>
        <item x="5723"/>
        <item x="1476"/>
        <item x="2833"/>
        <item x="932"/>
        <item x="2340"/>
        <item x="2315"/>
        <item x="4013"/>
        <item x="1354"/>
        <item x="1447"/>
        <item x="1675"/>
        <item x="2022"/>
        <item x="2493"/>
        <item x="852"/>
        <item x="846"/>
        <item x="2841"/>
        <item x="2784"/>
        <item x="5009"/>
        <item x="472"/>
        <item x="3641"/>
        <item x="5852"/>
        <item x="3144"/>
        <item x="4218"/>
        <item x="1662"/>
        <item x="6002"/>
        <item x="1383"/>
        <item x="3440"/>
        <item x="2025"/>
        <item x="5427"/>
        <item x="3038"/>
        <item x="3036"/>
        <item x="3630"/>
        <item x="2778"/>
        <item x="1403"/>
        <item x="2076"/>
        <item x="5947"/>
        <item x="885"/>
        <item x="283"/>
        <item x="4740"/>
        <item x="456"/>
        <item x="4525"/>
        <item x="1804"/>
        <item x="5260"/>
        <item x="6696"/>
        <item x="3421"/>
        <item x="2497"/>
        <item x="1910"/>
        <item x="1390"/>
        <item x="4010"/>
        <item x="893"/>
        <item x="4870"/>
        <item x="2353"/>
        <item x="1694"/>
        <item x="4541"/>
        <item x="2103"/>
        <item x="258"/>
        <item x="937"/>
        <item x="1304"/>
        <item x="1272"/>
        <item x="2256"/>
        <item x="1508"/>
        <item x="871"/>
        <item x="1236"/>
        <item x="1924"/>
        <item x="1788"/>
        <item x="1725"/>
        <item x="3261"/>
        <item x="4409"/>
        <item x="1412"/>
        <item x="1256"/>
        <item x="3406"/>
        <item x="3315"/>
        <item x="2705"/>
        <item x="2814"/>
        <item x="815"/>
        <item x="4426"/>
        <item x="3942"/>
        <item x="1229"/>
        <item x="3873"/>
        <item x="3309"/>
        <item x="6465"/>
        <item x="1292"/>
        <item x="2543"/>
        <item x="6130"/>
        <item x="3366"/>
        <item x="2600"/>
        <item x="2809"/>
        <item x="3645"/>
        <item x="2945"/>
        <item x="2815"/>
        <item x="3192"/>
        <item x="1217"/>
        <item x="2101"/>
        <item x="2574"/>
        <item x="1897"/>
        <item x="1079"/>
        <item x="1504"/>
        <item x="1509"/>
        <item x="432"/>
        <item x="3163"/>
        <item x="1363"/>
        <item x="4078"/>
        <item x="5882"/>
        <item x="1023"/>
        <item x="1681"/>
        <item x="2521"/>
        <item x="3370"/>
        <item x="3171"/>
        <item x="2939"/>
        <item x="3728"/>
        <item x="2930"/>
        <item x="5129"/>
        <item x="3559"/>
        <item x="2299"/>
        <item x="1279"/>
        <item x="3103"/>
        <item x="2035"/>
        <item x="1834"/>
        <item x="2544"/>
        <item x="5368"/>
        <item x="4562"/>
        <item x="6026"/>
        <item x="1595"/>
        <item x="847"/>
        <item x="4227"/>
        <item x="1939"/>
        <item x="1895"/>
        <item x="2326"/>
        <item x="2152"/>
        <item x="1466"/>
        <item x="1597"/>
        <item x="1393"/>
        <item x="2691"/>
        <item x="3627"/>
        <item x="2831"/>
        <item x="1110"/>
        <item x="337"/>
        <item x="2922"/>
        <item x="1836"/>
        <item x="1374"/>
        <item x="1548"/>
        <item x="2640"/>
        <item x="2590"/>
        <item x="2407"/>
        <item x="2232"/>
        <item x="2483"/>
        <item x="3343"/>
        <item x="3661"/>
        <item x="3408"/>
        <item x="5751"/>
        <item x="4718"/>
        <item x="4412"/>
        <item x="1659"/>
        <item x="1336"/>
        <item x="1556"/>
        <item x="1518"/>
        <item x="1488"/>
        <item x="1764"/>
        <item x="5233"/>
        <item x="2805"/>
        <item x="881"/>
        <item x="3077"/>
        <item x="1830"/>
        <item x="466"/>
        <item x="1980"/>
        <item x="1774"/>
        <item x="5091"/>
        <item x="2750"/>
        <item x="5902"/>
        <item x="5358"/>
        <item x="2262"/>
        <item x="2499"/>
        <item x="1947"/>
        <item x="5753"/>
        <item x="495"/>
        <item x="5039"/>
        <item x="5444"/>
        <item x="420"/>
        <item x="1859"/>
        <item x="3070"/>
        <item x="756"/>
        <item x="980"/>
        <item x="1441"/>
        <item x="443"/>
        <item x="1259"/>
        <item x="908"/>
        <item x="820"/>
        <item x="2136"/>
        <item x="1816"/>
        <item x="1970"/>
        <item x="878"/>
        <item x="3765"/>
        <item x="527"/>
        <item x="5402"/>
        <item x="1013"/>
        <item x="713"/>
        <item x="3934"/>
        <item x="2021"/>
        <item x="3005"/>
        <item x="2122"/>
        <item x="4066"/>
        <item x="171"/>
        <item x="2959"/>
        <item x="2424"/>
        <item x="2208"/>
        <item x="2500"/>
        <item x="575"/>
        <item x="1797"/>
        <item x="1854"/>
        <item x="1220"/>
        <item x="6166"/>
        <item x="2052"/>
        <item x="2204"/>
        <item x="3635"/>
        <item x="2428"/>
        <item x="2794"/>
        <item x="418"/>
        <item x="3417"/>
        <item x="1144"/>
        <item x="3709"/>
        <item x="2236"/>
        <item x="5545"/>
        <item x="2452"/>
        <item x="2908"/>
        <item x="4778"/>
        <item x="3998"/>
        <item x="2414"/>
        <item x="2542"/>
        <item x="1254"/>
        <item x="789"/>
        <item x="3031"/>
        <item x="718"/>
        <item x="1783"/>
        <item x="3857"/>
        <item x="2446"/>
        <item x="1993"/>
        <item x="1411"/>
        <item x="2792"/>
        <item x="3874"/>
        <item x="1893"/>
        <item x="1672"/>
        <item x="6757"/>
        <item x="3281"/>
        <item x="707"/>
        <item x="1493"/>
        <item x="529"/>
        <item x="4125"/>
        <item x="2546"/>
        <item x="3653"/>
        <item x="1957"/>
        <item x="2000"/>
        <item x="1369"/>
        <item x="4798"/>
        <item x="5643"/>
        <item x="4221"/>
        <item x="4948"/>
        <item x="654"/>
        <item x="1105"/>
        <item x="1273"/>
        <item x="261"/>
        <item x="1499"/>
        <item x="2346"/>
        <item x="2027"/>
        <item x="734"/>
        <item x="5917"/>
        <item x="2624"/>
        <item x="6436"/>
        <item x="1331"/>
        <item x="1058"/>
        <item x="1210"/>
        <item x="4337"/>
        <item x="1246"/>
        <item x="3065"/>
        <item x="1228"/>
        <item x="739"/>
        <item x="2061"/>
        <item x="1473"/>
        <item x="1529"/>
        <item x="3629"/>
        <item x="1713"/>
        <item x="1781"/>
        <item x="1487"/>
        <item x="2287"/>
        <item x="2123"/>
        <item x="1977"/>
        <item x="727"/>
        <item x="1135"/>
        <item x="4430"/>
        <item x="988"/>
        <item x="4046"/>
        <item x="2464"/>
        <item x="4386"/>
        <item x="4259"/>
        <item x="2680"/>
        <item x="2611"/>
        <item x="1769"/>
        <item x="2077"/>
        <item x="5144"/>
        <item x="3805"/>
        <item x="1777"/>
        <item x="1044"/>
        <item x="3288"/>
        <item x="1923"/>
        <item x="2986"/>
        <item x="5611"/>
        <item x="1218"/>
        <item x="2008"/>
        <item x="1820"/>
        <item x="1902"/>
        <item x="1562"/>
        <item x="4142"/>
        <item x="648"/>
        <item x="5105"/>
        <item x="1512"/>
        <item x="3777"/>
        <item x="4356"/>
        <item x="6597"/>
        <item x="2697"/>
        <item x="3060"/>
        <item x="3157"/>
        <item x="3684"/>
        <item x="164"/>
        <item x="3462"/>
        <item x="310"/>
        <item x="5693"/>
        <item x="3165"/>
        <item x="1187"/>
        <item x="3541"/>
        <item x="4555"/>
        <item x="1579"/>
        <item x="892"/>
        <item x="1004"/>
        <item x="1120"/>
        <item x="3345"/>
        <item x="2349"/>
        <item x="6239"/>
        <item x="1612"/>
        <item x="6339"/>
        <item x="1965"/>
        <item x="1624"/>
        <item x="3593"/>
        <item x="1261"/>
        <item x="968"/>
        <item x="2564"/>
        <item x="4471"/>
        <item x="3834"/>
        <item x="1621"/>
        <item x="2044"/>
        <item x="3142"/>
        <item x="2658"/>
        <item x="3427"/>
        <item x="2870"/>
        <item x="2891"/>
        <item x="3112"/>
        <item x="933"/>
        <item x="2973"/>
        <item x="1373"/>
        <item x="3148"/>
        <item x="1824"/>
        <item x="931"/>
        <item x="2288"/>
        <item x="2461"/>
        <item x="1794"/>
        <item x="1714"/>
        <item x="3105"/>
        <item x="1450"/>
        <item x="5672"/>
        <item x="2411"/>
        <item x="1876"/>
        <item x="3109"/>
        <item x="3925"/>
        <item x="2946"/>
        <item x="986"/>
        <item x="1656"/>
        <item x="1130"/>
        <item x="886"/>
        <item x="4971"/>
        <item x="2047"/>
        <item x="3129"/>
        <item x="1055"/>
        <item x="391"/>
        <item x="2958"/>
        <item x="1191"/>
        <item x="1337"/>
        <item x="4081"/>
        <item x="162"/>
        <item x="1424"/>
        <item x="3862"/>
        <item x="3233"/>
        <item x="1270"/>
        <item x="4216"/>
        <item x="1554"/>
        <item x="603"/>
        <item x="3647"/>
        <item x="1819"/>
        <item x="1513"/>
        <item x="817"/>
        <item x="2478"/>
        <item x="1148"/>
        <item x="3053"/>
        <item x="2575"/>
        <item x="1500"/>
        <item x="2157"/>
        <item x="2498"/>
        <item x="2819"/>
        <item x="2988"/>
        <item x="1851"/>
        <item x="1887"/>
        <item x="1691"/>
        <item x="3731"/>
        <item x="3614"/>
        <item x="1812"/>
        <item x="3468"/>
        <item x="2893"/>
        <item x="5797"/>
        <item x="1948"/>
        <item x="1281"/>
        <item x="4747"/>
        <item x="134"/>
        <item x="1243"/>
        <item x="1566"/>
        <item x="2213"/>
        <item x="4753"/>
        <item x="1763"/>
        <item x="2595"/>
        <item x="2448"/>
        <item x="1549"/>
        <item x="6433"/>
        <item x="1966"/>
        <item x="1421"/>
        <item x="4181"/>
        <item x="1386"/>
        <item x="4235"/>
        <item x="1937"/>
        <item x="521"/>
        <item x="452"/>
        <item x="750"/>
        <item x="4854"/>
        <item x="3558"/>
        <item x="2345"/>
        <item x="2092"/>
        <item x="1622"/>
        <item x="2715"/>
        <item x="3260"/>
        <item x="1033"/>
        <item x="1156"/>
        <item x="1269"/>
        <item x="2412"/>
        <item x="1423"/>
        <item x="2058"/>
        <item x="3572"/>
        <item x="4610"/>
        <item x="2243"/>
        <item x="2682"/>
        <item x="3404"/>
        <item x="2272"/>
        <item x="833"/>
        <item x="2631"/>
        <item x="1584"/>
        <item x="2390"/>
        <item x="3533"/>
        <item x="2877"/>
        <item x="2798"/>
        <item x="2060"/>
        <item x="1175"/>
        <item x="675"/>
        <item x="1726"/>
        <item x="6646"/>
        <item x="3310"/>
        <item x="4222"/>
        <item x="2160"/>
        <item x="3367"/>
        <item x="1347"/>
        <item x="4570"/>
        <item x="3095"/>
        <item x="917"/>
        <item x="927"/>
        <item x="5348"/>
        <item x="4305"/>
        <item x="561"/>
        <item x="2200"/>
        <item x="1567"/>
        <item x="2070"/>
        <item x="2690"/>
        <item x="1688"/>
        <item x="660"/>
        <item x="2657"/>
        <item x="3346"/>
        <item x="1706"/>
        <item x="2126"/>
        <item x="6775"/>
        <item x="1399"/>
        <item x="5398"/>
        <item x="3092"/>
        <item x="953"/>
        <item x="2046"/>
        <item x="3704"/>
        <item x="1505"/>
        <item x="978"/>
        <item x="1574"/>
        <item x="458"/>
        <item x="4802"/>
        <item x="1052"/>
        <item x="6623"/>
        <item x="2219"/>
        <item x="831"/>
        <item x="474"/>
        <item x="1642"/>
        <item x="2313"/>
        <item x="2774"/>
        <item x="2328"/>
        <item x="2969"/>
        <item x="1194"/>
        <item x="3196"/>
        <item x="1802"/>
        <item x="2079"/>
        <item x="572"/>
        <item x="1102"/>
        <item x="640"/>
        <item x="2132"/>
        <item x="1929"/>
        <item x="3106"/>
        <item x="709"/>
        <item x="673"/>
        <item x="2581"/>
        <item x="559"/>
        <item x="4887"/>
        <item x="1711"/>
        <item x="723"/>
        <item x="1257"/>
        <item x="5732"/>
        <item x="5968"/>
        <item x="2968"/>
        <item x="2386"/>
        <item x="1750"/>
        <item x="2848"/>
        <item x="2391"/>
        <item x="1121"/>
        <item x="1036"/>
        <item x="1146"/>
        <item x="621"/>
        <item x="2776"/>
        <item x="583"/>
        <item x="1692"/>
        <item x="1753"/>
        <item x="2093"/>
        <item x="5650"/>
        <item x="1808"/>
        <item x="2622"/>
        <item x="5875"/>
        <item x="6695"/>
        <item x="1467"/>
        <item x="2644"/>
        <item x="1665"/>
        <item x="2584"/>
        <item x="1602"/>
        <item x="1668"/>
        <item x="1684"/>
        <item x="823"/>
        <item x="1047"/>
        <item x="938"/>
        <item x="503"/>
        <item x="2182"/>
        <item x="2006"/>
        <item x="854"/>
        <item x="1827"/>
        <item x="3880"/>
        <item x="3570"/>
        <item x="3485"/>
        <item x="2015"/>
        <item x="994"/>
        <item x="4006"/>
        <item x="2307"/>
        <item x="2005"/>
        <item x="6441"/>
        <item x="1654"/>
        <item x="2201"/>
        <item x="1409"/>
        <item x="1267"/>
        <item x="2066"/>
        <item x="1680"/>
        <item x="1919"/>
        <item x="2218"/>
        <item x="2669"/>
        <item x="3783"/>
        <item x="3305"/>
        <item x="2252"/>
        <item x="961"/>
        <item x="1951"/>
        <item x="5362"/>
        <item x="733"/>
        <item x="4682"/>
        <item x="963"/>
        <item x="2095"/>
        <item x="819"/>
        <item x="920"/>
        <item x="1404"/>
        <item x="1422"/>
        <item x="195"/>
        <item x="2117"/>
        <item x="1032"/>
        <item x="889"/>
        <item x="2561"/>
        <item x="1169"/>
        <item x="3115"/>
        <item x="2909"/>
        <item x="1932"/>
        <item x="1888"/>
        <item x="992"/>
        <item x="1641"/>
        <item x="1018"/>
        <item x="463"/>
        <item x="800"/>
        <item x="1173"/>
        <item x="2788"/>
        <item x="1011"/>
        <item x="904"/>
        <item x="921"/>
        <item x="1366"/>
        <item x="1286"/>
        <item x="2731"/>
        <item x="1484"/>
        <item x="1459"/>
        <item x="1238"/>
        <item x="80"/>
        <item x="188"/>
        <item x="2180"/>
        <item x="977"/>
        <item x="5681"/>
        <item x="974"/>
        <item x="3212"/>
        <item x="605"/>
        <item x="2862"/>
        <item x="1989"/>
        <item x="1465"/>
        <item x="3929"/>
        <item x="107"/>
        <item x="1232"/>
        <item x="3979"/>
        <item x="4365"/>
        <item x="1103"/>
        <item x="1113"/>
        <item x="1241"/>
        <item x="586"/>
        <item x="366"/>
        <item x="5164"/>
        <item x="1460"/>
        <item x="1183"/>
        <item x="6777"/>
        <item x="724"/>
        <item x="5034"/>
        <item x="2421"/>
        <item x="796"/>
        <item x="343"/>
        <item x="181"/>
        <item x="1809"/>
        <item x="2007"/>
        <item x="862"/>
        <item x="2661"/>
        <item x="2258"/>
        <item x="4144"/>
        <item x="1163"/>
        <item x="392"/>
        <item x="1320"/>
        <item x="844"/>
        <item x="567"/>
        <item x="1807"/>
        <item x="1190"/>
        <item x="1398"/>
        <item x="1798"/>
        <item x="1295"/>
        <item x="3236"/>
        <item x="1704"/>
        <item x="2783"/>
        <item x="837"/>
        <item x="2420"/>
        <item x="4765"/>
        <item x="2399"/>
        <item x="1799"/>
        <item x="1856"/>
        <item x="2285"/>
        <item x="1312"/>
        <item x="2884"/>
        <item x="1651"/>
        <item x="883"/>
        <item x="2467"/>
        <item x="4340"/>
        <item x="2266"/>
        <item x="3337"/>
        <item x="6609"/>
        <item x="1012"/>
        <item x="622"/>
        <item x="1491"/>
        <item x="2440"/>
        <item x="2429"/>
        <item x="697"/>
        <item x="2143"/>
        <item x="1754"/>
        <item x="2114"/>
        <item x="1935"/>
        <item x="4510"/>
        <item x="2305"/>
        <item x="581"/>
        <item x="714"/>
        <item x="1515"/>
        <item x="1198"/>
        <item x="148"/>
        <item x="1396"/>
        <item x="1503"/>
        <item x="6527"/>
        <item x="3026"/>
        <item x="1889"/>
        <item x="1468"/>
        <item x="2024"/>
        <item x="1133"/>
        <item x="5982"/>
        <item x="173"/>
        <item x="63"/>
        <item x="315"/>
        <item x="5631"/>
        <item x="1406"/>
        <item x="650"/>
        <item x="1533"/>
        <item x="505"/>
        <item x="1230"/>
        <item x="2085"/>
        <item x="1522"/>
        <item x="1842"/>
        <item x="1225"/>
        <item x="2325"/>
        <item x="5590"/>
        <item x="440"/>
        <item x="1211"/>
        <item x="3875"/>
        <item x="1291"/>
        <item x="954"/>
        <item x="699"/>
        <item x="1580"/>
        <item x="357"/>
        <item x="2250"/>
        <item x="1757"/>
        <item x="3654"/>
        <item x="1976"/>
        <item x="1626"/>
        <item x="4089"/>
        <item x="157"/>
        <item x="2265"/>
        <item x="1676"/>
        <item x="1244"/>
        <item x="1445"/>
        <item x="995"/>
        <item x="1429"/>
        <item x="2506"/>
        <item x="1543"/>
        <item x="4797"/>
        <item x="6089"/>
        <item x="3098"/>
        <item x="936"/>
        <item x="6009"/>
        <item x="1814"/>
        <item x="5670"/>
        <item x="26"/>
        <item x="1430"/>
        <item x="442"/>
        <item x="4375"/>
        <item x="1367"/>
        <item x="1557"/>
        <item x="4076"/>
        <item x="5684"/>
        <item x="923"/>
        <item x="2164"/>
        <item x="327"/>
        <item x="1087"/>
        <item x="4240"/>
        <item x="5116"/>
        <item x="2616"/>
        <item x="5048"/>
        <item x="331"/>
        <item x="3246"/>
        <item x="1082"/>
        <item x="711"/>
        <item x="2270"/>
        <item x="2722"/>
        <item x="1263"/>
        <item x="1262"/>
        <item x="1538"/>
        <item x="945"/>
        <item x="154"/>
        <item x="2943"/>
        <item x="518"/>
        <item x="1458"/>
        <item x="6700"/>
        <item x="1037"/>
        <item x="2534"/>
        <item x="741"/>
        <item x="1280"/>
        <item x="5774"/>
        <item x="4640"/>
        <item x="137"/>
        <item x="1322"/>
        <item x="812"/>
        <item x="2869"/>
        <item x="145"/>
        <item x="2178"/>
        <item x="531"/>
        <item x="678"/>
        <item x="2811"/>
        <item x="1853"/>
        <item x="441"/>
        <item x="1988"/>
        <item x="2438"/>
        <item x="566"/>
        <item x="2949"/>
        <item x="657"/>
        <item x="6073"/>
        <item x="671"/>
        <item x="554"/>
        <item x="512"/>
        <item x="4707"/>
        <item x="1964"/>
        <item x="916"/>
        <item x="901"/>
        <item x="1330"/>
        <item x="433"/>
        <item x="401"/>
        <item x="211"/>
        <item x="1252"/>
        <item x="1137"/>
        <item x="1093"/>
        <item x="5483"/>
        <item x="470"/>
        <item x="1544"/>
        <item x="1480"/>
        <item x="2868"/>
        <item x="1571"/>
        <item x="5238"/>
        <item x="1590"/>
        <item x="1141"/>
        <item x="1139"/>
        <item x="1770"/>
        <item x="909"/>
        <item x="1678"/>
        <item x="1727"/>
        <item x="2570"/>
        <item x="3401"/>
        <item x="3484"/>
        <item x="1388"/>
        <item x="1239"/>
        <item x="1323"/>
        <item x="1428"/>
        <item x="576"/>
        <item x="643"/>
        <item x="141"/>
        <item x="6004"/>
        <item x="5552"/>
        <item x="328"/>
        <item x="1318"/>
        <item x="87"/>
        <item x="5303"/>
        <item x="1371"/>
        <item x="1385"/>
        <item x="1069"/>
        <item x="1329"/>
        <item x="153"/>
        <item x="1314"/>
        <item x="781"/>
        <item x="1166"/>
        <item x="2343"/>
        <item x="6483"/>
        <item x="1722"/>
        <item x="2459"/>
        <item x="835"/>
        <item x="5492"/>
        <item x="2234"/>
        <item x="6333"/>
        <item x="857"/>
        <item x="4688"/>
        <item x="4896"/>
        <item x="416"/>
        <item x="1635"/>
        <item x="4033"/>
        <item x="2463"/>
        <item x="1628"/>
        <item x="845"/>
        <item x="2215"/>
        <item x="2183"/>
        <item x="2881"/>
        <item x="462"/>
        <item x="3224"/>
        <item x="1000"/>
        <item x="1305"/>
        <item x="6266"/>
        <item x="944"/>
        <item x="1433"/>
        <item x="786"/>
        <item x="528"/>
        <item x="295"/>
        <item x="1107"/>
        <item x="483"/>
        <item x="752"/>
        <item x="479"/>
        <item x="1010"/>
        <item x="385"/>
        <item x="1315"/>
        <item x="2360"/>
        <item x="5186"/>
        <item x="804"/>
        <item x="2508"/>
        <item x="762"/>
        <item x="3490"/>
        <item x="887"/>
        <item x="397"/>
        <item x="1019"/>
        <item x="608"/>
        <item x="5820"/>
        <item x="342"/>
        <item x="1435"/>
        <item x="4934"/>
        <item x="770"/>
        <item x="1481"/>
        <item x="1620"/>
        <item x="619"/>
        <item x="824"/>
        <item x="3884"/>
        <item x="838"/>
        <item x="569"/>
        <item x="1022"/>
        <item x="1547"/>
        <item x="773"/>
        <item x="1415"/>
        <item x="2324"/>
        <item x="4925"/>
        <item x="4164"/>
        <item x="1839"/>
        <item x="1593"/>
        <item x="877"/>
        <item x="729"/>
        <item x="1520"/>
        <item x="1310"/>
        <item x="1453"/>
        <item x="2205"/>
        <item x="2853"/>
        <item x="555"/>
        <item x="553"/>
        <item x="597"/>
        <item x="596"/>
        <item x="2553"/>
        <item x="2110"/>
        <item x="1171"/>
        <item x="1040"/>
        <item x="1128"/>
        <item x="1215"/>
        <item x="1332"/>
        <item x="1420"/>
        <item x="1649"/>
        <item x="1224"/>
        <item x="768"/>
        <item x="1056"/>
        <item x="1223"/>
        <item x="1740"/>
        <item x="1167"/>
        <item x="1083"/>
        <item x="1028"/>
        <item x="585"/>
        <item x="1735"/>
        <item x="1835"/>
        <item x="1696"/>
        <item x="776"/>
        <item x="1600"/>
        <item x="2744"/>
        <item x="836"/>
        <item x="499"/>
        <item x="592"/>
        <item x="1025"/>
        <item x="6681"/>
        <item x="5927"/>
        <item x="426"/>
        <item x="2806"/>
        <item x="194"/>
        <item x="4888"/>
        <item x="27"/>
        <item x="1912"/>
        <item x="5663"/>
        <item x="1285"/>
        <item x="1492"/>
        <item x="790"/>
        <item x="1507"/>
        <item x="744"/>
        <item x="3249"/>
        <item x="3091"/>
        <item x="1208"/>
        <item x="1841"/>
        <item x="728"/>
        <item x="802"/>
        <item x="787"/>
        <item x="651"/>
        <item x="303"/>
        <item x="1134"/>
        <item x="1158"/>
        <item x="696"/>
        <item x="1030"/>
        <item x="1633"/>
        <item x="670"/>
        <item x="1730"/>
        <item x="1795"/>
        <item x="2604"/>
        <item x="1154"/>
        <item x="1341"/>
        <item x="679"/>
        <item x="1065"/>
        <item x="970"/>
        <item x="549"/>
        <item x="1197"/>
        <item x="1302"/>
        <item x="2800"/>
        <item x="806"/>
        <item x="2997"/>
        <item x="1186"/>
        <item x="322"/>
        <item x="1015"/>
        <item x="551"/>
        <item x="4800"/>
        <item x="367"/>
        <item x="448"/>
        <item x="1451"/>
        <item x="1723"/>
        <item x="1020"/>
        <item x="1540"/>
        <item x="280"/>
        <item x="798"/>
        <item x="1192"/>
        <item x="680"/>
        <item x="1219"/>
        <item x="365"/>
        <item x="330"/>
        <item x="256"/>
        <item x="3474"/>
        <item x="797"/>
        <item x="5691"/>
        <item x="332"/>
        <item x="740"/>
        <item x="449"/>
        <item x="1611"/>
        <item x="2935"/>
        <item x="3117"/>
        <item x="984"/>
        <item x="3003"/>
        <item x="803"/>
        <item x="3141"/>
        <item x="677"/>
        <item x="591"/>
        <item x="612"/>
        <item x="323"/>
        <item x="339"/>
        <item x="903"/>
        <item x="4548"/>
        <item x="4018"/>
        <item x="19"/>
        <item x="1108"/>
        <item x="513"/>
        <item x="1070"/>
        <item x="905"/>
        <item x="377"/>
        <item x="688"/>
        <item x="3910"/>
        <item x="757"/>
        <item x="1444"/>
        <item x="1075"/>
        <item x="627"/>
        <item x="969"/>
        <item x="1748"/>
        <item x="1034"/>
        <item x="1667"/>
        <item x="351"/>
        <item x="1741"/>
        <item x="2480"/>
        <item x="471"/>
        <item x="616"/>
        <item x="2217"/>
        <item x="830"/>
        <item x="1038"/>
        <item x="1255"/>
        <item x="544"/>
        <item x="2290"/>
        <item x="1334"/>
        <item x="217"/>
        <item x="1043"/>
        <item x="356"/>
        <item x="3456"/>
        <item x="437"/>
        <item x="1051"/>
        <item x="1338"/>
        <item x="232"/>
        <item x="669"/>
        <item x="1258"/>
        <item x="956"/>
        <item x="4523"/>
        <item x="964"/>
        <item x="791"/>
        <item x="759"/>
        <item x="428"/>
        <item x="1511"/>
        <item x="2098"/>
        <item x="1625"/>
        <item x="702"/>
        <item x="2890"/>
        <item x="658"/>
        <item x="335"/>
        <item x="1027"/>
        <item x="1063"/>
        <item x="3256"/>
        <item x="4586"/>
        <item x="568"/>
        <item x="393"/>
        <item x="1321"/>
        <item x="2139"/>
        <item x="563"/>
        <item x="282"/>
        <item x="848"/>
        <item x="255"/>
        <item x="4641"/>
        <item x="2028"/>
        <item x="644"/>
        <item x="278"/>
        <item x="3821"/>
        <item x="1118"/>
        <item x="422"/>
        <item x="1627"/>
        <item x="4470"/>
        <item x="685"/>
        <item x="403"/>
        <item x="1498"/>
        <item x="536"/>
        <item x="378"/>
        <item x="716"/>
        <item x="571"/>
        <item x="1765"/>
        <item x="208"/>
        <item x="1361"/>
        <item x="1094"/>
        <item x="156"/>
        <item x="579"/>
        <item x="706"/>
        <item x="1956"/>
        <item x="436"/>
        <item x="1973"/>
        <item x="1397"/>
        <item x="570"/>
        <item x="748"/>
        <item x="534"/>
        <item x="1240"/>
        <item x="3123"/>
        <item x="615"/>
        <item x="189"/>
        <item x="1096"/>
        <item x="2933"/>
        <item x="88"/>
        <item x="810"/>
        <item x="772"/>
        <item x="79"/>
        <item x="409"/>
        <item x="588"/>
        <item x="257"/>
        <item x="1143"/>
        <item x="1340"/>
        <item x="5180"/>
        <item x="943"/>
        <item x="613"/>
        <item x="284"/>
        <item x="840"/>
        <item x="2476"/>
        <item x="4201"/>
        <item x="873"/>
        <item x="1247"/>
        <item x="514"/>
        <item x="785"/>
        <item x="808"/>
        <item x="526"/>
        <item x="469"/>
        <item x="1002"/>
        <item x="2827"/>
        <item x="2548"/>
        <item x="83"/>
        <item x="2998"/>
        <item x="2244"/>
        <item x="870"/>
        <item x="2043"/>
        <item x="2245"/>
        <item x="814"/>
        <item x="233"/>
        <item x="942"/>
        <item x="407"/>
        <item x="2012"/>
        <item x="690"/>
        <item x="159"/>
        <item x="264"/>
        <item x="720"/>
        <item x="191"/>
        <item x="314"/>
        <item x="952"/>
        <item x="384"/>
        <item x="659"/>
        <item x="5482"/>
        <item x="125"/>
        <item x="3667"/>
        <item x="826"/>
        <item x="630"/>
        <item x="951"/>
        <item x="496"/>
        <item x="2030"/>
        <item x="4561"/>
        <item x="3457"/>
        <item x="1151"/>
        <item x="1203"/>
        <item x="548"/>
        <item x="515"/>
        <item x="4348"/>
        <item x="1074"/>
        <item x="2449"/>
        <item x="874"/>
        <item x="958"/>
        <item x="2700"/>
        <item x="446"/>
        <item x="485"/>
        <item x="423"/>
        <item x="542"/>
        <item x="363"/>
        <item x="742"/>
        <item x="646"/>
        <item x="547"/>
        <item x="653"/>
        <item x="896"/>
        <item x="641"/>
        <item x="1761"/>
        <item x="1086"/>
        <item x="924"/>
        <item x="721"/>
        <item x="985"/>
        <item x="1155"/>
        <item x="12"/>
        <item x="1339"/>
        <item x="2062"/>
        <item x="601"/>
        <item x="2423"/>
        <item x="784"/>
        <item x="3802"/>
        <item x="2017"/>
        <item x="894"/>
        <item x="667"/>
        <item x="253"/>
        <item x="1707"/>
        <item x="946"/>
        <item x="760"/>
        <item x="525"/>
        <item x="541"/>
        <item x="1062"/>
        <item x="2620"/>
        <item x="777"/>
        <item x="184"/>
        <item x="58"/>
        <item x="656"/>
        <item x="304"/>
        <item x="1123"/>
        <item x="476"/>
        <item x="722"/>
        <item x="455"/>
        <item x="313"/>
        <item x="124"/>
        <item x="494"/>
        <item x="57"/>
        <item x="1072"/>
        <item x="475"/>
        <item x="864"/>
        <item x="1157"/>
        <item x="611"/>
        <item x="1418"/>
        <item x="1637"/>
        <item x="587"/>
        <item x="270"/>
        <item x="1434"/>
        <item x="488"/>
        <item x="792"/>
        <item x="1112"/>
        <item x="2618"/>
        <item x="487"/>
        <item x="2004"/>
        <item x="267"/>
        <item x="1999"/>
        <item x="558"/>
        <item x="486"/>
        <item x="371"/>
        <item x="451"/>
        <item x="1250"/>
        <item x="1823"/>
        <item x="618"/>
        <item x="5677"/>
        <item x="606"/>
        <item x="655"/>
        <item x="105"/>
        <item x="504"/>
        <item x="594"/>
        <item x="454"/>
        <item x="926"/>
        <item x="1068"/>
        <item x="634"/>
        <item x="209"/>
        <item x="312"/>
        <item x="578"/>
        <item x="389"/>
        <item x="517"/>
        <item x="251"/>
        <item x="369"/>
        <item x="252"/>
        <item x="445"/>
        <item x="306"/>
        <item x="3258"/>
        <item x="358"/>
        <item x="1479"/>
        <item x="6368"/>
        <item x="166"/>
        <item x="290"/>
        <item x="182"/>
        <item x="888"/>
        <item x="749"/>
        <item x="376"/>
        <item x="275"/>
        <item x="1362"/>
        <item x="1204"/>
        <item x="238"/>
        <item x="419"/>
        <item x="143"/>
        <item x="294"/>
        <item x="780"/>
        <item x="388"/>
        <item x="573"/>
        <item x="895"/>
        <item x="1669"/>
        <item x="359"/>
        <item x="324"/>
        <item x="216"/>
        <item x="215"/>
        <item x="508"/>
        <item x="600"/>
        <item x="427"/>
        <item x="595"/>
        <item x="450"/>
        <item x="298"/>
        <item x="293"/>
        <item x="737"/>
        <item x="482"/>
        <item x="501"/>
        <item x="1345"/>
        <item x="468"/>
        <item x="540"/>
        <item x="1568"/>
        <item x="360"/>
        <item x="240"/>
        <item x="31"/>
        <item x="519"/>
        <item x="3088"/>
        <item x="1789"/>
        <item x="666"/>
        <item x="828"/>
        <item x="245"/>
        <item x="464"/>
        <item x="297"/>
        <item x="1142"/>
        <item x="511"/>
        <item x="108"/>
        <item x="196"/>
        <item x="248"/>
        <item x="288"/>
        <item x="239"/>
        <item x="2541"/>
        <item x="311"/>
        <item x="779"/>
        <item x="1353"/>
        <item x="535"/>
        <item x="1755"/>
        <item x="28"/>
        <item x="593"/>
        <item x="625"/>
        <item x="891"/>
        <item x="788"/>
        <item x="220"/>
        <item x="3028"/>
        <item x="2221"/>
        <item x="557"/>
        <item x="2149"/>
        <item x="336"/>
        <item x="5700"/>
        <item x="682"/>
        <item x="1497"/>
        <item x="212"/>
        <item x="430"/>
        <item x="2078"/>
        <item x="492"/>
        <item x="198"/>
        <item x="560"/>
        <item x="1170"/>
        <item x="361"/>
        <item x="410"/>
        <item x="123"/>
        <item x="1414"/>
        <item x="966"/>
        <item x="183"/>
        <item x="349"/>
        <item x="550"/>
        <item x="203"/>
        <item x="305"/>
        <item x="461"/>
        <item x="170"/>
        <item x="460"/>
        <item x="434"/>
        <item x="1046"/>
        <item x="435"/>
        <item x="453"/>
        <item x="242"/>
        <item x="205"/>
        <item x="439"/>
        <item x="214"/>
        <item x="281"/>
        <item x="192"/>
        <item x="431"/>
        <item x="1718"/>
        <item x="344"/>
        <item x="144"/>
        <item x="69"/>
        <item x="268"/>
        <item x="620"/>
        <item x="269"/>
        <item x="444"/>
        <item x="325"/>
        <item x="247"/>
        <item x="300"/>
        <item x="421"/>
        <item x="265"/>
        <item x="465"/>
        <item x="169"/>
        <item x="99"/>
        <item x="227"/>
        <item x="394"/>
        <item x="632"/>
        <item x="438"/>
        <item x="274"/>
        <item x="115"/>
        <item x="364"/>
        <item x="425"/>
        <item x="700"/>
        <item x="783"/>
        <item x="387"/>
        <item x="133"/>
        <item x="726"/>
        <item x="604"/>
        <item x="774"/>
        <item x="801"/>
        <item x="429"/>
        <item x="249"/>
        <item x="174"/>
        <item x="179"/>
        <item x="206"/>
        <item x="229"/>
        <item x="262"/>
        <item x="705"/>
        <item x="309"/>
        <item x="380"/>
        <item x="175"/>
        <item x="383"/>
        <item x="210"/>
        <item x="10"/>
        <item x="424"/>
        <item x="346"/>
        <item x="320"/>
        <item x="62"/>
        <item x="631"/>
        <item x="374"/>
        <item x="178"/>
        <item x="259"/>
        <item x="78"/>
        <item x="66"/>
        <item x="202"/>
        <item x="345"/>
        <item x="957"/>
        <item x="260"/>
        <item x="500"/>
        <item x="277"/>
        <item x="136"/>
        <item x="81"/>
        <item x="375"/>
        <item x="131"/>
        <item x="86"/>
        <item x="146"/>
        <item x="241"/>
        <item x="161"/>
        <item x="381"/>
        <item x="459"/>
        <item x="574"/>
        <item x="113"/>
        <item x="598"/>
        <item x="127"/>
        <item x="224"/>
        <item x="151"/>
        <item x="225"/>
        <item x="106"/>
        <item x="273"/>
        <item x="382"/>
        <item x="406"/>
        <item x="254"/>
        <item x="128"/>
        <item x="167"/>
        <item x="317"/>
        <item x="502"/>
        <item x="200"/>
        <item x="5132"/>
        <item x="158"/>
        <item x="246"/>
        <item x="272"/>
        <item x="243"/>
        <item x="276"/>
        <item x="56"/>
        <item x="186"/>
        <item x="193"/>
        <item x="129"/>
        <item x="329"/>
        <item x="187"/>
        <item x="533"/>
        <item x="91"/>
        <item x="207"/>
        <item x="497"/>
        <item x="498"/>
        <item x="5864"/>
        <item x="14"/>
        <item x="1045"/>
        <item x="152"/>
        <item x="341"/>
        <item x="98"/>
        <item x="2413"/>
        <item x="34"/>
        <item x="279"/>
        <item x="139"/>
        <item x="565"/>
        <item x="222"/>
        <item x="130"/>
        <item x="3712"/>
        <item x="296"/>
        <item x="266"/>
        <item x="103"/>
        <item x="172"/>
        <item x="745"/>
        <item x="132"/>
        <item x="160"/>
        <item x="177"/>
        <item x="562"/>
        <item x="122"/>
        <item x="165"/>
        <item x="263"/>
        <item x="110"/>
        <item x="223"/>
        <item x="101"/>
        <item x="506"/>
        <item x="218"/>
        <item x="93"/>
        <item x="126"/>
        <item x="140"/>
        <item x="149"/>
        <item x="97"/>
        <item x="236"/>
        <item x="231"/>
        <item x="338"/>
        <item x="735"/>
        <item x="100"/>
        <item x="5173"/>
        <item x="163"/>
        <item x="319"/>
        <item x="190"/>
        <item x="221"/>
        <item x="799"/>
        <item x="68"/>
        <item x="1594"/>
        <item x="219"/>
        <item x="49"/>
        <item x="41"/>
        <item x="3483"/>
        <item x="75"/>
        <item x="61"/>
        <item x="121"/>
        <item x="414"/>
        <item x="73"/>
        <item x="168"/>
        <item x="291"/>
        <item x="42"/>
        <item x="114"/>
        <item x="74"/>
        <item x="147"/>
        <item x="102"/>
        <item x="65"/>
        <item x="176"/>
        <item x="64"/>
        <item x="85"/>
        <item x="37"/>
        <item x="116"/>
        <item x="51"/>
        <item x="234"/>
        <item x="72"/>
        <item x="120"/>
        <item x="117"/>
        <item x="82"/>
        <item x="96"/>
        <item x="71"/>
        <item x="5"/>
        <item x="287"/>
        <item x="119"/>
        <item x="50"/>
        <item x="95"/>
        <item x="109"/>
        <item x="89"/>
        <item x="29"/>
        <item x="45"/>
        <item x="54"/>
        <item x="24"/>
        <item x="60"/>
        <item x="111"/>
        <item x="55"/>
        <item x="44"/>
        <item x="84"/>
        <item x="112"/>
        <item x="67"/>
        <item x="104"/>
        <item x="76"/>
        <item x="92"/>
        <item x="39"/>
        <item x="70"/>
        <item x="180"/>
        <item x="52"/>
        <item x="4"/>
        <item x="396"/>
        <item x="118"/>
        <item x="48"/>
        <item x="46"/>
        <item x="94"/>
        <item x="36"/>
        <item x="33"/>
        <item x="59"/>
        <item x="21"/>
        <item x="30"/>
        <item x="25"/>
        <item x="40"/>
        <item x="47"/>
        <item x="6"/>
        <item x="38"/>
        <item x="22"/>
        <item x="9"/>
        <item x="43"/>
        <item x="35"/>
        <item x="32"/>
        <item x="3"/>
        <item x="13"/>
        <item x="17"/>
        <item x="16"/>
        <item x="11"/>
        <item x="23"/>
        <item x="8"/>
        <item x="15"/>
        <item x="0"/>
        <item x="1"/>
        <item x="2"/>
        <item x="18"/>
        <item x="7"/>
        <item t="default"/>
      </items>
    </pivotField>
    <pivotField showAll="0"/>
    <pivotField showAll="0"/>
    <pivotField showAll="0"/>
    <pivotField axis="axisRow" showAll="0">
      <items count="11">
        <item x="9"/>
        <item x="0"/>
        <item x="7"/>
        <item x="2"/>
        <item x="5"/>
        <item x="8"/>
        <item x="6"/>
        <item x="3"/>
        <item x="1"/>
        <item x="4"/>
        <item t="default"/>
      </items>
    </pivotField>
  </pivotFields>
  <rowFields count="1">
    <field x="14"/>
  </rowFields>
  <rowItems count="9">
    <i>
      <x v="1"/>
    </i>
    <i>
      <x v="2"/>
    </i>
    <i>
      <x v="3"/>
    </i>
    <i>
      <x v="4"/>
    </i>
    <i>
      <x v="5"/>
    </i>
    <i>
      <x v="7"/>
    </i>
    <i>
      <x v="8"/>
    </i>
    <i>
      <x v="9"/>
    </i>
    <i t="grand">
      <x/>
    </i>
  </rowItems>
  <colItems count="1">
    <i/>
  </colItems>
  <pageFields count="1">
    <pageField fld="6" hier="-1"/>
  </pageFields>
  <dataFields count="1">
    <dataField name="Average of Salaries" fld="10" subtotal="average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22D265-97F9-034C-B3C9-60FED305A088}">
  <dimension ref="A1:B12"/>
  <sheetViews>
    <sheetView zoomScale="180" zoomScaleNormal="180" workbookViewId="0">
      <selection activeCell="A3" sqref="A3"/>
    </sheetView>
  </sheetViews>
  <sheetFormatPr baseColWidth="10" defaultRowHeight="13"/>
  <cols>
    <col min="1" max="1" width="15" bestFit="1" customWidth="1"/>
    <col min="2" max="2" width="18" bestFit="1" customWidth="1"/>
  </cols>
  <sheetData>
    <row r="1" spans="1:2">
      <c r="A1" s="11" t="s">
        <v>29451</v>
      </c>
      <c r="B1" t="s">
        <v>29484</v>
      </c>
    </row>
    <row r="3" spans="1:2">
      <c r="A3" s="11" t="s">
        <v>29481</v>
      </c>
      <c r="B3" t="s">
        <v>29483</v>
      </c>
    </row>
    <row r="4" spans="1:2">
      <c r="A4" s="12" t="s">
        <v>29462</v>
      </c>
      <c r="B4" s="10">
        <v>93723</v>
      </c>
    </row>
    <row r="5" spans="1:2">
      <c r="A5" s="12" t="s">
        <v>29468</v>
      </c>
      <c r="B5" s="10">
        <v>98507.333333333328</v>
      </c>
    </row>
    <row r="6" spans="1:2">
      <c r="A6" s="12" t="s">
        <v>29464</v>
      </c>
      <c r="B6" s="10">
        <v>12043</v>
      </c>
    </row>
    <row r="7" spans="1:2">
      <c r="A7" s="12" t="s">
        <v>29466</v>
      </c>
      <c r="B7" s="10">
        <v>58171.777777777781</v>
      </c>
    </row>
    <row r="8" spans="1:2">
      <c r="A8" s="12" t="s">
        <v>29470</v>
      </c>
      <c r="B8" s="10">
        <v>96707.4</v>
      </c>
    </row>
    <row r="9" spans="1:2">
      <c r="A9" s="12" t="s">
        <v>29465</v>
      </c>
      <c r="B9" s="10">
        <v>28876</v>
      </c>
    </row>
    <row r="10" spans="1:2">
      <c r="A10" s="12" t="s">
        <v>29463</v>
      </c>
      <c r="B10" s="10">
        <v>541302.63636363635</v>
      </c>
    </row>
    <row r="11" spans="1:2">
      <c r="A11" s="12" t="s">
        <v>29469</v>
      </c>
      <c r="B11" s="10">
        <v>140592.16666666666</v>
      </c>
    </row>
    <row r="12" spans="1:2">
      <c r="A12" s="12" t="s">
        <v>29482</v>
      </c>
      <c r="B12" s="10">
        <v>172026.56603773584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9852"/>
  <sheetViews>
    <sheetView zoomScale="170" zoomScaleNormal="170" workbookViewId="0">
      <selection activeCell="B4" sqref="B4"/>
    </sheetView>
  </sheetViews>
  <sheetFormatPr baseColWidth="10" defaultColWidth="9" defaultRowHeight="13"/>
  <cols>
    <col min="1" max="1" width="6" bestFit="1" customWidth="1"/>
    <col min="2" max="2" width="37.796875" style="3" customWidth="1"/>
    <col min="3" max="3" width="11" style="3" bestFit="1" customWidth="1"/>
    <col min="4" max="4" width="13.796875" style="3" customWidth="1"/>
    <col min="7" max="7" width="12.3984375" customWidth="1"/>
    <col min="8" max="8" width="11" customWidth="1"/>
    <col min="9" max="9" width="10.3984375" customWidth="1"/>
    <col min="10" max="10" width="10.59765625" customWidth="1"/>
    <col min="14" max="14" width="13.19921875" customWidth="1"/>
    <col min="15" max="15" width="15.19921875" style="3" bestFit="1" customWidth="1"/>
  </cols>
  <sheetData>
    <row r="1" spans="1:17" s="5" customFormat="1" ht="26.25" customHeight="1">
      <c r="A1" s="4" t="s">
        <v>29447</v>
      </c>
      <c r="B1" s="6" t="s">
        <v>29448</v>
      </c>
      <c r="C1" s="6" t="s">
        <v>29459</v>
      </c>
      <c r="D1" s="6" t="s">
        <v>29449</v>
      </c>
      <c r="E1" s="4" t="s">
        <v>29460</v>
      </c>
      <c r="F1" s="4" t="s">
        <v>29450</v>
      </c>
      <c r="G1" s="4" t="s">
        <v>29451</v>
      </c>
      <c r="H1" s="4" t="s">
        <v>29452</v>
      </c>
      <c r="I1" s="4" t="s">
        <v>29453</v>
      </c>
      <c r="J1" s="4" t="s">
        <v>29454</v>
      </c>
      <c r="K1" s="4" t="s">
        <v>29455</v>
      </c>
      <c r="L1" s="4" t="s">
        <v>29456</v>
      </c>
      <c r="M1" s="4" t="s">
        <v>29457</v>
      </c>
      <c r="N1" s="4" t="s">
        <v>29458</v>
      </c>
      <c r="O1" s="6" t="s">
        <v>29461</v>
      </c>
    </row>
    <row r="2" spans="1:17">
      <c r="A2" s="1">
        <v>1</v>
      </c>
      <c r="B2" s="2" t="s">
        <v>0</v>
      </c>
      <c r="C2" s="2" t="s">
        <v>1</v>
      </c>
      <c r="D2" s="2" t="s">
        <v>2</v>
      </c>
      <c r="E2" s="1">
        <v>34284167</v>
      </c>
      <c r="F2" s="1">
        <v>654360</v>
      </c>
      <c r="G2" s="1">
        <v>0</v>
      </c>
      <c r="H2" s="1">
        <v>35225894</v>
      </c>
      <c r="I2" s="1">
        <v>26240478</v>
      </c>
      <c r="J2" s="1">
        <v>4694026</v>
      </c>
      <c r="K2" s="1">
        <v>2637208</v>
      </c>
      <c r="L2" s="1">
        <v>-617549</v>
      </c>
      <c r="M2" s="1">
        <v>30778</v>
      </c>
      <c r="N2" s="1">
        <v>2905680</v>
      </c>
      <c r="O2" s="2" t="s">
        <v>29462</v>
      </c>
      <c r="P2">
        <f>ROUND(E2/H2,2)</f>
        <v>0.97</v>
      </c>
      <c r="Q2" t="str">
        <f>IF(G2=0,"no","-")</f>
        <v>no</v>
      </c>
    </row>
    <row r="3" spans="1:17">
      <c r="A3" s="1">
        <v>2</v>
      </c>
      <c r="B3" s="2" t="s">
        <v>3</v>
      </c>
      <c r="C3" s="2" t="s">
        <v>4</v>
      </c>
      <c r="D3" s="2" t="s">
        <v>5</v>
      </c>
      <c r="E3" s="1">
        <v>30308564</v>
      </c>
      <c r="F3" s="1">
        <v>905034</v>
      </c>
      <c r="G3" s="1">
        <v>854</v>
      </c>
      <c r="H3" s="1">
        <v>31313823</v>
      </c>
      <c r="I3" s="1">
        <v>1297972</v>
      </c>
      <c r="J3" s="1">
        <v>4955462</v>
      </c>
      <c r="K3" s="1">
        <v>4415127</v>
      </c>
      <c r="L3" s="1">
        <v>4965988</v>
      </c>
      <c r="M3" s="1">
        <v>2176214</v>
      </c>
      <c r="N3" s="1">
        <v>0</v>
      </c>
      <c r="O3" s="2" t="s">
        <v>29463</v>
      </c>
      <c r="P3">
        <f t="shared" ref="P3:P66" si="0">ROUND(E3/H3,2)</f>
        <v>0.97</v>
      </c>
      <c r="Q3" t="str">
        <f t="shared" ref="Q3:Q66" si="1">IF(G3=0,"no","-")</f>
        <v>-</v>
      </c>
    </row>
    <row r="4" spans="1:17">
      <c r="A4" s="1">
        <v>3</v>
      </c>
      <c r="B4" s="2" t="s">
        <v>6</v>
      </c>
      <c r="C4" s="2" t="s">
        <v>7</v>
      </c>
      <c r="D4" s="2" t="s">
        <v>8</v>
      </c>
      <c r="E4" s="1">
        <v>26770860</v>
      </c>
      <c r="F4" s="1">
        <v>12960988</v>
      </c>
      <c r="G4" s="1">
        <v>0</v>
      </c>
      <c r="H4" s="1">
        <v>41658784</v>
      </c>
      <c r="I4" s="1">
        <v>13844121</v>
      </c>
      <c r="J4" s="1">
        <v>1789689</v>
      </c>
      <c r="K4" s="1">
        <v>5346069</v>
      </c>
      <c r="L4" s="1">
        <v>4851582</v>
      </c>
      <c r="M4" s="1">
        <v>2780000</v>
      </c>
      <c r="N4" s="1">
        <v>20279237</v>
      </c>
      <c r="O4" s="2" t="s">
        <v>29464</v>
      </c>
      <c r="P4">
        <f t="shared" si="0"/>
        <v>0.64</v>
      </c>
      <c r="Q4" t="str">
        <f t="shared" si="1"/>
        <v>no</v>
      </c>
    </row>
    <row r="5" spans="1:17">
      <c r="A5" s="1">
        <v>4</v>
      </c>
      <c r="B5" s="2" t="s">
        <v>9</v>
      </c>
      <c r="C5" s="2" t="s">
        <v>10</v>
      </c>
      <c r="D5" s="2" t="s">
        <v>11</v>
      </c>
      <c r="E5" s="1">
        <v>15828994</v>
      </c>
      <c r="F5" s="1">
        <v>601559</v>
      </c>
      <c r="G5" s="1">
        <v>0</v>
      </c>
      <c r="H5" s="1">
        <v>16387657</v>
      </c>
      <c r="I5" s="1">
        <v>9938657</v>
      </c>
      <c r="J5" s="1">
        <v>2808522</v>
      </c>
      <c r="K5" s="1">
        <v>650486</v>
      </c>
      <c r="L5" s="1">
        <v>497126</v>
      </c>
      <c r="M5" s="1">
        <v>287134</v>
      </c>
      <c r="N5" s="1">
        <v>744095</v>
      </c>
      <c r="O5" s="2" t="s">
        <v>29465</v>
      </c>
      <c r="P5">
        <f t="shared" si="0"/>
        <v>0.97</v>
      </c>
      <c r="Q5" t="str">
        <f t="shared" si="1"/>
        <v>no</v>
      </c>
    </row>
    <row r="6" spans="1:17">
      <c r="A6" s="1">
        <v>5</v>
      </c>
      <c r="B6" s="2" t="s">
        <v>12</v>
      </c>
      <c r="C6" s="2" t="s">
        <v>13</v>
      </c>
      <c r="D6" s="2" t="s">
        <v>14</v>
      </c>
      <c r="E6" s="1">
        <v>15570972</v>
      </c>
      <c r="F6" s="1">
        <v>200002</v>
      </c>
      <c r="G6" s="1">
        <v>0</v>
      </c>
      <c r="H6" s="1">
        <v>15841007</v>
      </c>
      <c r="I6" s="1">
        <v>7633099</v>
      </c>
      <c r="J6" s="1">
        <v>2182130</v>
      </c>
      <c r="K6" s="1">
        <v>288038</v>
      </c>
      <c r="L6" s="1">
        <v>3795746</v>
      </c>
      <c r="M6" s="1">
        <v>1535811</v>
      </c>
      <c r="N6" s="1">
        <v>2485356</v>
      </c>
      <c r="O6" s="2" t="s">
        <v>29465</v>
      </c>
      <c r="P6">
        <f t="shared" si="0"/>
        <v>0.98</v>
      </c>
      <c r="Q6" t="str">
        <f t="shared" si="1"/>
        <v>no</v>
      </c>
    </row>
    <row r="7" spans="1:17">
      <c r="A7" s="1">
        <v>6</v>
      </c>
      <c r="B7" s="2" t="s">
        <v>15</v>
      </c>
      <c r="C7" s="2" t="s">
        <v>16</v>
      </c>
      <c r="D7" s="2" t="s">
        <v>17</v>
      </c>
      <c r="E7" s="1">
        <v>14578349</v>
      </c>
      <c r="F7" s="1">
        <v>96156</v>
      </c>
      <c r="G7" s="1">
        <v>0</v>
      </c>
      <c r="H7" s="1">
        <v>14653351</v>
      </c>
      <c r="I7" s="1">
        <v>6365324</v>
      </c>
      <c r="J7" s="1">
        <v>681597</v>
      </c>
      <c r="K7" s="1">
        <v>184187</v>
      </c>
      <c r="L7" s="1">
        <v>604771</v>
      </c>
      <c r="M7" s="1">
        <v>231000</v>
      </c>
      <c r="N7" s="1">
        <v>28011</v>
      </c>
      <c r="O7" s="2" t="s">
        <v>29465</v>
      </c>
      <c r="P7">
        <f t="shared" si="0"/>
        <v>0.99</v>
      </c>
      <c r="Q7" t="str">
        <f t="shared" si="1"/>
        <v>no</v>
      </c>
    </row>
    <row r="8" spans="1:17">
      <c r="A8" s="1">
        <v>7</v>
      </c>
      <c r="B8" s="2" t="s">
        <v>18</v>
      </c>
      <c r="C8" s="2" t="s">
        <v>19</v>
      </c>
      <c r="D8" s="2" t="s">
        <v>20</v>
      </c>
      <c r="E8" s="1">
        <v>11900330</v>
      </c>
      <c r="F8" s="1">
        <v>85247</v>
      </c>
      <c r="G8" s="1">
        <v>0</v>
      </c>
      <c r="H8" s="1">
        <v>11985577</v>
      </c>
      <c r="I8" s="1">
        <v>1494262</v>
      </c>
      <c r="J8" s="1">
        <v>3053652</v>
      </c>
      <c r="K8" s="1">
        <v>418643</v>
      </c>
      <c r="L8" s="1">
        <v>4256962</v>
      </c>
      <c r="M8" s="1">
        <v>1732000</v>
      </c>
      <c r="N8" s="1">
        <v>5196</v>
      </c>
      <c r="O8" s="2" t="s">
        <v>29463</v>
      </c>
      <c r="P8">
        <f t="shared" si="0"/>
        <v>0.99</v>
      </c>
      <c r="Q8" t="str">
        <f t="shared" si="1"/>
        <v>no</v>
      </c>
    </row>
    <row r="9" spans="1:17">
      <c r="A9" s="1">
        <v>8</v>
      </c>
      <c r="B9" s="2" t="s">
        <v>21</v>
      </c>
      <c r="C9" s="2" t="s">
        <v>22</v>
      </c>
      <c r="D9" s="2" t="s">
        <v>23</v>
      </c>
      <c r="E9" s="1">
        <v>11376104</v>
      </c>
      <c r="F9" s="1">
        <v>267488</v>
      </c>
      <c r="G9" s="1">
        <v>0</v>
      </c>
      <c r="H9" s="1">
        <v>11643592</v>
      </c>
      <c r="I9" s="1">
        <v>306732</v>
      </c>
      <c r="J9" s="1">
        <v>1344955</v>
      </c>
      <c r="K9" s="1">
        <v>7903469</v>
      </c>
      <c r="L9" s="1">
        <v>-2272437</v>
      </c>
      <c r="M9" s="1">
        <v>377041</v>
      </c>
      <c r="N9" s="1">
        <v>5565401</v>
      </c>
      <c r="O9" s="2" t="s">
        <v>29469</v>
      </c>
      <c r="P9">
        <f t="shared" si="0"/>
        <v>0.98</v>
      </c>
      <c r="Q9" t="str">
        <f t="shared" si="1"/>
        <v>no</v>
      </c>
    </row>
    <row r="10" spans="1:17">
      <c r="A10" s="1">
        <v>9</v>
      </c>
      <c r="B10" s="2" t="s">
        <v>24</v>
      </c>
      <c r="C10" s="2" t="s">
        <v>25</v>
      </c>
      <c r="D10" s="2" t="s">
        <v>26</v>
      </c>
      <c r="E10" s="1">
        <v>9380615</v>
      </c>
      <c r="F10" s="1">
        <v>113308</v>
      </c>
      <c r="G10" s="1">
        <v>0</v>
      </c>
      <c r="H10" s="1">
        <v>9566377</v>
      </c>
      <c r="I10" s="1">
        <v>1132436</v>
      </c>
      <c r="J10" s="1">
        <v>3934456</v>
      </c>
      <c r="K10" s="1">
        <v>1154838</v>
      </c>
      <c r="L10" s="1">
        <v>514585</v>
      </c>
      <c r="M10" s="1">
        <v>54754</v>
      </c>
      <c r="N10" s="1">
        <v>848356</v>
      </c>
      <c r="O10" s="2" t="s">
        <v>29469</v>
      </c>
      <c r="P10">
        <f t="shared" si="0"/>
        <v>0.98</v>
      </c>
      <c r="Q10" t="str">
        <f t="shared" si="1"/>
        <v>no</v>
      </c>
    </row>
    <row r="11" spans="1:17">
      <c r="A11" s="1">
        <v>10</v>
      </c>
      <c r="B11" s="2" t="s">
        <v>27</v>
      </c>
      <c r="C11" s="2" t="s">
        <v>28</v>
      </c>
      <c r="D11" s="2" t="s">
        <v>29</v>
      </c>
      <c r="E11" s="1">
        <v>8948134</v>
      </c>
      <c r="F11" s="1">
        <v>291390</v>
      </c>
      <c r="G11" s="1">
        <v>0</v>
      </c>
      <c r="H11" s="1">
        <v>9423835</v>
      </c>
      <c r="I11" s="1">
        <v>4281000</v>
      </c>
      <c r="J11" s="1">
        <v>1015037</v>
      </c>
      <c r="K11" s="1">
        <v>444830</v>
      </c>
      <c r="L11" s="1">
        <v>2198054</v>
      </c>
      <c r="M11" s="1">
        <v>71736</v>
      </c>
      <c r="N11" s="1">
        <v>2104263</v>
      </c>
      <c r="O11" s="2" t="s">
        <v>29464</v>
      </c>
      <c r="P11">
        <f t="shared" si="0"/>
        <v>0.95</v>
      </c>
      <c r="Q11" t="str">
        <f t="shared" si="1"/>
        <v>no</v>
      </c>
    </row>
    <row r="12" spans="1:17">
      <c r="A12" s="1">
        <v>11</v>
      </c>
      <c r="B12" s="2" t="s">
        <v>30</v>
      </c>
      <c r="C12" s="2" t="s">
        <v>31</v>
      </c>
      <c r="D12" s="2" t="s">
        <v>32</v>
      </c>
      <c r="E12" s="1">
        <v>8633551</v>
      </c>
      <c r="F12" s="1">
        <v>45619</v>
      </c>
      <c r="G12" s="1">
        <v>0</v>
      </c>
      <c r="H12" s="1">
        <v>8641918</v>
      </c>
      <c r="I12" s="1">
        <v>7761115</v>
      </c>
      <c r="J12" s="1">
        <v>485780</v>
      </c>
      <c r="K12" s="1">
        <v>64874</v>
      </c>
      <c r="L12" s="1">
        <v>22347</v>
      </c>
      <c r="M12" s="1">
        <v>3610</v>
      </c>
      <c r="N12" s="1">
        <v>0</v>
      </c>
      <c r="O12" s="2" t="s">
        <v>29465</v>
      </c>
      <c r="P12">
        <f t="shared" si="0"/>
        <v>1</v>
      </c>
      <c r="Q12" t="str">
        <f t="shared" si="1"/>
        <v>no</v>
      </c>
    </row>
    <row r="13" spans="1:17">
      <c r="A13" s="1">
        <v>12</v>
      </c>
      <c r="B13" s="2" t="s">
        <v>33</v>
      </c>
      <c r="C13" s="2" t="s">
        <v>34</v>
      </c>
      <c r="D13" s="2" t="s">
        <v>35</v>
      </c>
      <c r="E13" s="1">
        <v>7809155</v>
      </c>
      <c r="F13" s="1">
        <v>71996</v>
      </c>
      <c r="G13" s="1">
        <v>0</v>
      </c>
      <c r="H13" s="1">
        <v>7852327</v>
      </c>
      <c r="I13" s="1">
        <v>4958109</v>
      </c>
      <c r="J13" s="1">
        <v>1132780</v>
      </c>
      <c r="K13" s="1">
        <v>789130</v>
      </c>
      <c r="L13" s="1">
        <v>169808</v>
      </c>
      <c r="M13" s="1">
        <v>59838</v>
      </c>
      <c r="N13" s="1">
        <v>119143</v>
      </c>
      <c r="O13" s="2" t="s">
        <v>29462</v>
      </c>
      <c r="P13">
        <f t="shared" si="0"/>
        <v>0.99</v>
      </c>
      <c r="Q13" t="str">
        <f t="shared" si="1"/>
        <v>no</v>
      </c>
    </row>
    <row r="14" spans="1:17">
      <c r="A14" s="1">
        <v>13</v>
      </c>
      <c r="B14" s="2" t="s">
        <v>36</v>
      </c>
      <c r="C14" s="2" t="s">
        <v>37</v>
      </c>
      <c r="D14" s="2" t="s">
        <v>38</v>
      </c>
      <c r="E14" s="1">
        <v>7730658</v>
      </c>
      <c r="F14" s="1">
        <v>36125</v>
      </c>
      <c r="G14" s="1">
        <v>0</v>
      </c>
      <c r="H14" s="1">
        <v>7810615</v>
      </c>
      <c r="I14" s="1">
        <v>7356287</v>
      </c>
      <c r="J14" s="1">
        <v>272365</v>
      </c>
      <c r="K14" s="1">
        <v>33500</v>
      </c>
      <c r="L14" s="1">
        <v>123079</v>
      </c>
      <c r="M14" s="1">
        <v>77691</v>
      </c>
      <c r="N14" s="1">
        <v>42828</v>
      </c>
      <c r="O14" s="2" t="s">
        <v>29462</v>
      </c>
      <c r="P14">
        <f t="shared" si="0"/>
        <v>0.99</v>
      </c>
      <c r="Q14" t="str">
        <f t="shared" si="1"/>
        <v>no</v>
      </c>
    </row>
    <row r="15" spans="1:17">
      <c r="A15" s="1">
        <v>14</v>
      </c>
      <c r="B15" s="2" t="s">
        <v>39</v>
      </c>
      <c r="C15" s="2" t="s">
        <v>40</v>
      </c>
      <c r="D15" s="2" t="s">
        <v>41</v>
      </c>
      <c r="E15" s="1">
        <v>7676997</v>
      </c>
      <c r="F15" s="1">
        <v>133743</v>
      </c>
      <c r="G15" s="1">
        <v>0</v>
      </c>
      <c r="H15" s="1">
        <v>7963423</v>
      </c>
      <c r="I15" s="1">
        <v>4366955</v>
      </c>
      <c r="J15" s="1">
        <v>1524001</v>
      </c>
      <c r="K15" s="1">
        <v>700487</v>
      </c>
      <c r="L15" s="1">
        <v>695596</v>
      </c>
      <c r="M15" s="1">
        <v>385347</v>
      </c>
      <c r="N15" s="1">
        <v>496938</v>
      </c>
      <c r="O15" s="2" t="s">
        <v>29466</v>
      </c>
      <c r="P15">
        <f t="shared" si="0"/>
        <v>0.96</v>
      </c>
      <c r="Q15" t="str">
        <f t="shared" si="1"/>
        <v>no</v>
      </c>
    </row>
    <row r="16" spans="1:17">
      <c r="A16" s="1">
        <v>15</v>
      </c>
      <c r="B16" s="2" t="s">
        <v>42</v>
      </c>
      <c r="C16" s="2" t="s">
        <v>43</v>
      </c>
      <c r="D16" s="2" t="s">
        <v>44</v>
      </c>
      <c r="E16" s="1">
        <v>7442473</v>
      </c>
      <c r="F16" s="1">
        <v>33719</v>
      </c>
      <c r="G16" s="1">
        <v>728</v>
      </c>
      <c r="H16" s="1">
        <v>7468714</v>
      </c>
      <c r="I16" s="1">
        <v>6626279</v>
      </c>
      <c r="J16" s="1">
        <v>330917</v>
      </c>
      <c r="K16" s="1">
        <v>86974</v>
      </c>
      <c r="L16" s="1">
        <v>144362</v>
      </c>
      <c r="M16" s="1">
        <v>69400</v>
      </c>
      <c r="N16" s="1">
        <v>0</v>
      </c>
      <c r="O16" s="2" t="s">
        <v>29465</v>
      </c>
      <c r="P16">
        <f t="shared" si="0"/>
        <v>1</v>
      </c>
      <c r="Q16" t="str">
        <f t="shared" si="1"/>
        <v>-</v>
      </c>
    </row>
    <row r="17" spans="1:17">
      <c r="A17" s="1">
        <v>16</v>
      </c>
      <c r="B17" s="2" t="s">
        <v>45</v>
      </c>
      <c r="C17" s="2" t="s">
        <v>46</v>
      </c>
      <c r="D17" s="2" t="s">
        <v>47</v>
      </c>
      <c r="E17" s="1">
        <v>7303893</v>
      </c>
      <c r="F17" s="1">
        <v>548310</v>
      </c>
      <c r="G17" s="1">
        <v>0</v>
      </c>
      <c r="H17" s="1">
        <v>6604176</v>
      </c>
      <c r="I17" s="1">
        <v>1409855</v>
      </c>
      <c r="J17" s="1">
        <v>2093890</v>
      </c>
      <c r="K17" s="1">
        <v>1368544</v>
      </c>
      <c r="L17" s="1">
        <v>-397304</v>
      </c>
      <c r="M17" s="1">
        <v>87504</v>
      </c>
      <c r="N17" s="1">
        <v>8406362</v>
      </c>
      <c r="O17" s="2" t="s">
        <v>29466</v>
      </c>
      <c r="P17">
        <f t="shared" si="0"/>
        <v>1.1100000000000001</v>
      </c>
      <c r="Q17" t="str">
        <f t="shared" si="1"/>
        <v>no</v>
      </c>
    </row>
    <row r="18" spans="1:17">
      <c r="A18" s="1">
        <v>17</v>
      </c>
      <c r="B18" s="2" t="s">
        <v>48</v>
      </c>
      <c r="C18" s="2" t="s">
        <v>49</v>
      </c>
      <c r="D18" s="2" t="s">
        <v>50</v>
      </c>
      <c r="E18" s="1">
        <v>6945196</v>
      </c>
      <c r="F18" s="1">
        <v>336990</v>
      </c>
      <c r="G18" s="1">
        <v>0</v>
      </c>
      <c r="H18" s="1">
        <v>7319093</v>
      </c>
      <c r="I18" s="1">
        <v>2931991</v>
      </c>
      <c r="J18" s="1">
        <v>2239972</v>
      </c>
      <c r="K18" s="1">
        <v>754175</v>
      </c>
      <c r="L18" s="1">
        <v>-18738</v>
      </c>
      <c r="M18" s="1">
        <v>52272</v>
      </c>
      <c r="N18" s="1">
        <v>370803</v>
      </c>
      <c r="O18" s="2" t="s">
        <v>29467</v>
      </c>
      <c r="P18">
        <f t="shared" si="0"/>
        <v>0.95</v>
      </c>
      <c r="Q18" t="str">
        <f t="shared" si="1"/>
        <v>no</v>
      </c>
    </row>
    <row r="19" spans="1:17">
      <c r="A19" s="1">
        <v>18</v>
      </c>
      <c r="B19" s="2" t="s">
        <v>51</v>
      </c>
      <c r="C19" s="2" t="s">
        <v>52</v>
      </c>
      <c r="D19" s="2" t="s">
        <v>53</v>
      </c>
      <c r="E19" s="1">
        <v>6643580</v>
      </c>
      <c r="F19" s="1">
        <v>183443</v>
      </c>
      <c r="G19" s="1">
        <v>0</v>
      </c>
      <c r="H19" s="1">
        <v>6849699</v>
      </c>
      <c r="I19" s="1">
        <v>3581015</v>
      </c>
      <c r="J19" s="1">
        <v>1596253</v>
      </c>
      <c r="K19" s="1">
        <v>732484</v>
      </c>
      <c r="L19" s="1">
        <v>-443738</v>
      </c>
      <c r="M19" s="1">
        <v>37516</v>
      </c>
      <c r="N19" s="1">
        <v>189605</v>
      </c>
      <c r="O19" s="2" t="s">
        <v>29468</v>
      </c>
      <c r="P19">
        <f t="shared" si="0"/>
        <v>0.97</v>
      </c>
      <c r="Q19" t="str">
        <f t="shared" si="1"/>
        <v>no</v>
      </c>
    </row>
    <row r="20" spans="1:17">
      <c r="A20" s="1">
        <v>19</v>
      </c>
      <c r="B20" s="2" t="s">
        <v>54</v>
      </c>
      <c r="C20" s="2" t="s">
        <v>55</v>
      </c>
      <c r="D20" s="2" t="s">
        <v>56</v>
      </c>
      <c r="E20" s="1">
        <v>5484868</v>
      </c>
      <c r="F20" s="1">
        <v>7239060</v>
      </c>
      <c r="G20" s="1">
        <v>0</v>
      </c>
      <c r="H20" s="1">
        <v>13720885</v>
      </c>
      <c r="I20" s="1">
        <v>1242533</v>
      </c>
      <c r="J20" s="1">
        <v>2383382</v>
      </c>
      <c r="K20" s="1">
        <v>6751121</v>
      </c>
      <c r="L20" s="1">
        <v>-2114480</v>
      </c>
      <c r="M20" s="1">
        <v>323850</v>
      </c>
      <c r="N20" s="1">
        <v>796088</v>
      </c>
      <c r="O20" s="2" t="s">
        <v>29469</v>
      </c>
      <c r="P20">
        <f t="shared" si="0"/>
        <v>0.4</v>
      </c>
      <c r="Q20" t="str">
        <f t="shared" si="1"/>
        <v>no</v>
      </c>
    </row>
    <row r="21" spans="1:17">
      <c r="A21" s="1">
        <v>20</v>
      </c>
      <c r="B21" s="2" t="s">
        <v>57</v>
      </c>
      <c r="C21" s="2" t="s">
        <v>58</v>
      </c>
      <c r="D21" s="2" t="s">
        <v>59</v>
      </c>
      <c r="E21" s="1">
        <v>5054781</v>
      </c>
      <c r="F21" s="1">
        <v>72410</v>
      </c>
      <c r="G21" s="1">
        <v>0</v>
      </c>
      <c r="H21" s="1">
        <v>5130235</v>
      </c>
      <c r="I21" s="1">
        <v>4589035</v>
      </c>
      <c r="J21" s="1">
        <v>294883</v>
      </c>
      <c r="K21" s="1">
        <v>25483</v>
      </c>
      <c r="L21" s="1">
        <v>23805</v>
      </c>
      <c r="M21" s="1">
        <v>12671</v>
      </c>
      <c r="N21" s="1">
        <v>0</v>
      </c>
      <c r="O21" s="2" t="s">
        <v>29465</v>
      </c>
      <c r="P21">
        <f t="shared" si="0"/>
        <v>0.99</v>
      </c>
      <c r="Q21" t="str">
        <f t="shared" si="1"/>
        <v>no</v>
      </c>
    </row>
    <row r="22" spans="1:17">
      <c r="A22" s="1">
        <v>21</v>
      </c>
      <c r="B22" s="2" t="s">
        <v>60</v>
      </c>
      <c r="C22" s="2" t="s">
        <v>61</v>
      </c>
      <c r="D22" s="2" t="s">
        <v>62</v>
      </c>
      <c r="E22" s="1">
        <v>5050650</v>
      </c>
      <c r="F22" s="1">
        <v>387608</v>
      </c>
      <c r="G22" s="1">
        <v>0</v>
      </c>
      <c r="H22" s="1">
        <v>5440151</v>
      </c>
      <c r="I22" s="1">
        <v>4155478</v>
      </c>
      <c r="J22" s="1">
        <v>414118</v>
      </c>
      <c r="K22" s="1">
        <v>0</v>
      </c>
      <c r="L22" s="1">
        <v>136811</v>
      </c>
      <c r="M22" s="1">
        <v>54358</v>
      </c>
      <c r="N22" s="1">
        <v>0</v>
      </c>
      <c r="O22" s="2" t="s">
        <v>29470</v>
      </c>
      <c r="P22">
        <f t="shared" si="0"/>
        <v>0.93</v>
      </c>
      <c r="Q22" t="str">
        <f t="shared" si="1"/>
        <v>no</v>
      </c>
    </row>
    <row r="23" spans="1:17">
      <c r="A23" s="1">
        <v>22</v>
      </c>
      <c r="B23" s="2" t="s">
        <v>63</v>
      </c>
      <c r="C23" s="2" t="s">
        <v>64</v>
      </c>
      <c r="D23" s="2" t="s">
        <v>65</v>
      </c>
      <c r="E23" s="1">
        <v>4717896</v>
      </c>
      <c r="F23" s="1">
        <v>72692</v>
      </c>
      <c r="G23" s="1">
        <v>0</v>
      </c>
      <c r="H23" s="1">
        <v>4790588</v>
      </c>
      <c r="I23" s="1">
        <v>3655608</v>
      </c>
      <c r="J23" s="1">
        <v>237897</v>
      </c>
      <c r="K23" s="1">
        <v>330036</v>
      </c>
      <c r="L23" s="1">
        <v>176850</v>
      </c>
      <c r="M23" s="1">
        <v>100688</v>
      </c>
      <c r="N23" s="1">
        <v>42164</v>
      </c>
      <c r="O23" s="2" t="s">
        <v>29470</v>
      </c>
      <c r="P23">
        <f t="shared" si="0"/>
        <v>0.98</v>
      </c>
      <c r="Q23" t="str">
        <f t="shared" si="1"/>
        <v>no</v>
      </c>
    </row>
    <row r="24" spans="1:17">
      <c r="A24" s="1">
        <v>23</v>
      </c>
      <c r="B24" s="2" t="s">
        <v>66</v>
      </c>
      <c r="C24" s="2" t="s">
        <v>67</v>
      </c>
      <c r="D24" s="2" t="s">
        <v>68</v>
      </c>
      <c r="E24" s="1">
        <v>4581959</v>
      </c>
      <c r="F24" s="1">
        <v>548167</v>
      </c>
      <c r="G24" s="1">
        <v>0</v>
      </c>
      <c r="H24" s="1">
        <v>5133744</v>
      </c>
      <c r="I24" s="1">
        <v>3609386</v>
      </c>
      <c r="J24" s="1">
        <v>453541</v>
      </c>
      <c r="K24" s="1">
        <v>433853</v>
      </c>
      <c r="L24" s="1">
        <v>36761</v>
      </c>
      <c r="M24" s="1">
        <v>32948</v>
      </c>
      <c r="N24" s="1">
        <v>0</v>
      </c>
      <c r="O24" s="2" t="s">
        <v>29471</v>
      </c>
      <c r="P24">
        <f t="shared" si="0"/>
        <v>0.89</v>
      </c>
      <c r="Q24" t="str">
        <f t="shared" si="1"/>
        <v>no</v>
      </c>
    </row>
    <row r="25" spans="1:17">
      <c r="A25" s="1">
        <v>24</v>
      </c>
      <c r="B25" s="2" t="s">
        <v>69</v>
      </c>
      <c r="C25" s="2" t="s">
        <v>70</v>
      </c>
      <c r="D25" s="2" t="s">
        <v>71</v>
      </c>
      <c r="E25" s="1">
        <v>4444025</v>
      </c>
      <c r="F25" s="1">
        <v>404446</v>
      </c>
      <c r="G25" s="1">
        <v>214455</v>
      </c>
      <c r="H25" s="1">
        <v>4909988</v>
      </c>
      <c r="I25" s="1">
        <v>55569</v>
      </c>
      <c r="J25" s="1">
        <v>943705</v>
      </c>
      <c r="K25" s="1">
        <v>1027516</v>
      </c>
      <c r="L25" s="1">
        <v>83346</v>
      </c>
      <c r="M25" s="1">
        <v>0</v>
      </c>
      <c r="N25" s="1">
        <v>0</v>
      </c>
      <c r="O25" s="2" t="s">
        <v>29463</v>
      </c>
      <c r="P25">
        <f t="shared" si="0"/>
        <v>0.91</v>
      </c>
      <c r="Q25" t="str">
        <f t="shared" si="1"/>
        <v>-</v>
      </c>
    </row>
    <row r="26" spans="1:17">
      <c r="A26" s="1">
        <v>25</v>
      </c>
      <c r="B26" s="2" t="s">
        <v>72</v>
      </c>
      <c r="C26" s="2" t="s">
        <v>73</v>
      </c>
      <c r="D26" s="2" t="s">
        <v>74</v>
      </c>
      <c r="E26" s="1">
        <v>4441487</v>
      </c>
      <c r="F26" s="1">
        <v>26606</v>
      </c>
      <c r="G26" s="1">
        <v>0</v>
      </c>
      <c r="H26" s="1">
        <v>4510874</v>
      </c>
      <c r="I26" s="1">
        <v>719535</v>
      </c>
      <c r="J26" s="1">
        <v>1738361</v>
      </c>
      <c r="K26" s="1">
        <v>221747</v>
      </c>
      <c r="L26" s="1">
        <v>839310</v>
      </c>
      <c r="M26" s="1">
        <v>58040</v>
      </c>
      <c r="N26" s="1">
        <v>1517196</v>
      </c>
      <c r="O26" s="2" t="s">
        <v>29463</v>
      </c>
      <c r="P26">
        <f t="shared" si="0"/>
        <v>0.98</v>
      </c>
      <c r="Q26" t="str">
        <f t="shared" si="1"/>
        <v>no</v>
      </c>
    </row>
    <row r="27" spans="1:17">
      <c r="A27" s="1">
        <v>26</v>
      </c>
      <c r="B27" s="2" t="s">
        <v>75</v>
      </c>
      <c r="C27" s="2" t="s">
        <v>76</v>
      </c>
      <c r="D27" s="2" t="s">
        <v>77</v>
      </c>
      <c r="E27" s="1">
        <v>4428746</v>
      </c>
      <c r="F27" s="1">
        <v>315167</v>
      </c>
      <c r="G27" s="1">
        <v>13886</v>
      </c>
      <c r="H27" s="1">
        <v>4774272</v>
      </c>
      <c r="I27" s="1">
        <v>2190744</v>
      </c>
      <c r="J27" s="1">
        <v>1016782</v>
      </c>
      <c r="K27" s="1">
        <v>364766</v>
      </c>
      <c r="L27" s="1">
        <v>2349892</v>
      </c>
      <c r="M27" s="1">
        <v>712555</v>
      </c>
      <c r="N27" s="1">
        <v>0</v>
      </c>
      <c r="O27" s="2" t="s">
        <v>29470</v>
      </c>
      <c r="P27">
        <f t="shared" si="0"/>
        <v>0.93</v>
      </c>
      <c r="Q27" t="str">
        <f t="shared" si="1"/>
        <v>-</v>
      </c>
    </row>
    <row r="28" spans="1:17">
      <c r="A28" s="1">
        <v>27</v>
      </c>
      <c r="B28" s="2" t="s">
        <v>78</v>
      </c>
      <c r="C28" s="2" t="s">
        <v>79</v>
      </c>
      <c r="D28" s="2" t="s">
        <v>80</v>
      </c>
      <c r="E28" s="1">
        <v>4299814</v>
      </c>
      <c r="F28" s="1">
        <v>2770</v>
      </c>
      <c r="G28" s="1">
        <v>0</v>
      </c>
      <c r="H28" s="1">
        <v>4302584</v>
      </c>
      <c r="I28" s="1">
        <v>3724981</v>
      </c>
      <c r="J28" s="1">
        <v>267485</v>
      </c>
      <c r="K28" s="1">
        <v>18942</v>
      </c>
      <c r="L28" s="1">
        <v>125200</v>
      </c>
      <c r="M28" s="1">
        <v>67571</v>
      </c>
      <c r="N28" s="1">
        <v>0</v>
      </c>
      <c r="O28" s="2" t="s">
        <v>29462</v>
      </c>
      <c r="P28">
        <f t="shared" si="0"/>
        <v>1</v>
      </c>
      <c r="Q28" t="str">
        <f t="shared" si="1"/>
        <v>no</v>
      </c>
    </row>
    <row r="29" spans="1:17">
      <c r="A29" s="1">
        <v>28</v>
      </c>
      <c r="B29" s="2" t="s">
        <v>81</v>
      </c>
      <c r="C29" s="2" t="s">
        <v>82</v>
      </c>
      <c r="D29" s="2" t="s">
        <v>83</v>
      </c>
      <c r="E29" s="1">
        <v>4212498</v>
      </c>
      <c r="F29" s="1">
        <v>58394</v>
      </c>
      <c r="G29" s="1">
        <v>0</v>
      </c>
      <c r="H29" s="1">
        <v>4270892</v>
      </c>
      <c r="I29" s="1">
        <v>3719254</v>
      </c>
      <c r="J29" s="1">
        <v>349712</v>
      </c>
      <c r="K29" s="1">
        <v>23550</v>
      </c>
      <c r="L29" s="1">
        <v>113565</v>
      </c>
      <c r="M29" s="1">
        <v>36482</v>
      </c>
      <c r="N29" s="1">
        <v>0</v>
      </c>
      <c r="O29" s="2" t="s">
        <v>29462</v>
      </c>
      <c r="P29">
        <f t="shared" si="0"/>
        <v>0.99</v>
      </c>
      <c r="Q29" t="str">
        <f t="shared" si="1"/>
        <v>no</v>
      </c>
    </row>
    <row r="30" spans="1:17">
      <c r="A30" s="1">
        <v>30</v>
      </c>
      <c r="B30" s="2" t="s">
        <v>85</v>
      </c>
      <c r="C30" s="2" t="s">
        <v>86</v>
      </c>
      <c r="D30" s="2" t="s">
        <v>87</v>
      </c>
      <c r="E30" s="1">
        <v>3967195</v>
      </c>
      <c r="F30" s="1">
        <v>122271</v>
      </c>
      <c r="G30" s="1">
        <v>0</v>
      </c>
      <c r="H30" s="1">
        <v>4089466</v>
      </c>
      <c r="I30" s="1">
        <v>3652992</v>
      </c>
      <c r="J30" s="1">
        <v>136269</v>
      </c>
      <c r="K30" s="1">
        <v>46640</v>
      </c>
      <c r="L30" s="1">
        <v>63604</v>
      </c>
      <c r="M30" s="1">
        <v>46903</v>
      </c>
      <c r="N30" s="1">
        <v>0</v>
      </c>
      <c r="O30" s="2" t="s">
        <v>29462</v>
      </c>
      <c r="P30">
        <f t="shared" si="0"/>
        <v>0.97</v>
      </c>
      <c r="Q30" t="str">
        <f t="shared" si="1"/>
        <v>no</v>
      </c>
    </row>
    <row r="31" spans="1:17">
      <c r="A31" s="1">
        <v>31</v>
      </c>
      <c r="B31" s="2" t="s">
        <v>88</v>
      </c>
      <c r="C31" s="2" t="s">
        <v>89</v>
      </c>
      <c r="D31" s="2" t="s">
        <v>90</v>
      </c>
      <c r="E31" s="1">
        <v>3955654</v>
      </c>
      <c r="F31" s="1">
        <v>92690</v>
      </c>
      <c r="G31" s="1">
        <v>0</v>
      </c>
      <c r="H31" s="1">
        <v>4040197</v>
      </c>
      <c r="I31" s="1">
        <v>3080978</v>
      </c>
      <c r="J31" s="1">
        <v>118119</v>
      </c>
      <c r="K31" s="1">
        <v>194613</v>
      </c>
      <c r="L31" s="1">
        <v>288430</v>
      </c>
      <c r="M31" s="1">
        <v>5323</v>
      </c>
      <c r="N31" s="1">
        <v>1194431</v>
      </c>
      <c r="O31" s="2" t="s">
        <v>29462</v>
      </c>
      <c r="P31">
        <f t="shared" si="0"/>
        <v>0.98</v>
      </c>
      <c r="Q31" t="str">
        <f t="shared" si="1"/>
        <v>no</v>
      </c>
    </row>
    <row r="32" spans="1:17">
      <c r="A32" s="1">
        <v>32</v>
      </c>
      <c r="B32" s="2" t="s">
        <v>91</v>
      </c>
      <c r="C32" s="2" t="s">
        <v>92</v>
      </c>
      <c r="D32" s="2" t="s">
        <v>93</v>
      </c>
      <c r="E32" s="1">
        <v>3754575</v>
      </c>
      <c r="F32" s="1">
        <v>163077</v>
      </c>
      <c r="G32" s="1">
        <v>0</v>
      </c>
      <c r="H32" s="1">
        <v>4039807</v>
      </c>
      <c r="I32" s="1">
        <v>2282232</v>
      </c>
      <c r="J32" s="1">
        <v>210040</v>
      </c>
      <c r="K32" s="1">
        <v>362931</v>
      </c>
      <c r="L32" s="1">
        <v>275995</v>
      </c>
      <c r="M32" s="1">
        <v>147944</v>
      </c>
      <c r="N32" s="1">
        <v>0</v>
      </c>
      <c r="O32" s="2" t="s">
        <v>29464</v>
      </c>
      <c r="P32">
        <f t="shared" si="0"/>
        <v>0.93</v>
      </c>
      <c r="Q32" t="str">
        <f t="shared" si="1"/>
        <v>no</v>
      </c>
    </row>
    <row r="33" spans="1:17">
      <c r="A33" s="1">
        <v>33</v>
      </c>
      <c r="B33" s="2" t="s">
        <v>94</v>
      </c>
      <c r="C33" s="2" t="s">
        <v>95</v>
      </c>
      <c r="D33" s="2" t="s">
        <v>96</v>
      </c>
      <c r="E33" s="1">
        <v>3703048</v>
      </c>
      <c r="F33" s="1">
        <v>121321</v>
      </c>
      <c r="G33" s="1">
        <v>0</v>
      </c>
      <c r="H33" s="1">
        <v>3824701</v>
      </c>
      <c r="I33" s="1">
        <v>3288776</v>
      </c>
      <c r="J33" s="1">
        <v>419292</v>
      </c>
      <c r="K33" s="1">
        <v>43856</v>
      </c>
      <c r="L33" s="1">
        <v>61812</v>
      </c>
      <c r="M33" s="1">
        <v>40525</v>
      </c>
      <c r="N33" s="1">
        <v>2904</v>
      </c>
      <c r="O33" s="2" t="s">
        <v>29462</v>
      </c>
      <c r="P33">
        <f t="shared" si="0"/>
        <v>0.97</v>
      </c>
      <c r="Q33" t="str">
        <f t="shared" si="1"/>
        <v>no</v>
      </c>
    </row>
    <row r="34" spans="1:17">
      <c r="A34" s="1">
        <v>34</v>
      </c>
      <c r="B34" s="2" t="s">
        <v>97</v>
      </c>
      <c r="C34" s="2" t="s">
        <v>98</v>
      </c>
      <c r="D34" s="2" t="s">
        <v>99</v>
      </c>
      <c r="E34" s="1">
        <v>3484558</v>
      </c>
      <c r="F34" s="1">
        <v>178024</v>
      </c>
      <c r="G34" s="1">
        <v>0</v>
      </c>
      <c r="H34" s="1">
        <v>3530298</v>
      </c>
      <c r="I34" s="1">
        <v>1498739</v>
      </c>
      <c r="J34" s="1">
        <v>890070</v>
      </c>
      <c r="K34" s="1">
        <v>561139</v>
      </c>
      <c r="L34" s="1">
        <v>-241108</v>
      </c>
      <c r="M34" s="1">
        <v>37852</v>
      </c>
      <c r="N34" s="1">
        <v>581293</v>
      </c>
      <c r="O34" s="2" t="s">
        <v>29463</v>
      </c>
      <c r="P34">
        <f t="shared" si="0"/>
        <v>0.99</v>
      </c>
      <c r="Q34" t="str">
        <f t="shared" si="1"/>
        <v>no</v>
      </c>
    </row>
    <row r="35" spans="1:17">
      <c r="A35" s="1">
        <v>35</v>
      </c>
      <c r="B35" s="2" t="s">
        <v>100</v>
      </c>
      <c r="C35" s="2" t="s">
        <v>101</v>
      </c>
      <c r="D35" s="2" t="s">
        <v>102</v>
      </c>
      <c r="E35" s="1">
        <v>3416948</v>
      </c>
      <c r="F35" s="1">
        <v>36576</v>
      </c>
      <c r="G35" s="1">
        <v>0</v>
      </c>
      <c r="H35" s="1">
        <v>3470595</v>
      </c>
      <c r="I35" s="1">
        <v>1568782</v>
      </c>
      <c r="J35" s="1">
        <v>1082957</v>
      </c>
      <c r="K35" s="1">
        <v>321779</v>
      </c>
      <c r="L35" s="1">
        <v>-81792</v>
      </c>
      <c r="M35" s="1">
        <v>23088</v>
      </c>
      <c r="N35" s="1">
        <v>11774</v>
      </c>
      <c r="O35" s="2" t="s">
        <v>29470</v>
      </c>
      <c r="P35">
        <f t="shared" si="0"/>
        <v>0.98</v>
      </c>
      <c r="Q35" t="str">
        <f t="shared" si="1"/>
        <v>no</v>
      </c>
    </row>
    <row r="36" spans="1:17">
      <c r="A36" s="1">
        <v>36</v>
      </c>
      <c r="B36" s="2" t="s">
        <v>103</v>
      </c>
      <c r="C36" s="2" t="s">
        <v>104</v>
      </c>
      <c r="D36" s="2" t="s">
        <v>105</v>
      </c>
      <c r="E36" s="1">
        <v>3345346</v>
      </c>
      <c r="F36" s="1">
        <v>28446</v>
      </c>
      <c r="G36" s="1">
        <v>0</v>
      </c>
      <c r="H36" s="1">
        <v>3373792</v>
      </c>
      <c r="I36" s="1">
        <v>1706</v>
      </c>
      <c r="J36" s="1">
        <v>3021616</v>
      </c>
      <c r="K36" s="1">
        <v>88792</v>
      </c>
      <c r="L36" s="1">
        <v>159446</v>
      </c>
      <c r="M36" s="1">
        <v>75500</v>
      </c>
      <c r="N36" s="1">
        <v>0</v>
      </c>
      <c r="O36" s="2" t="s">
        <v>29463</v>
      </c>
      <c r="P36">
        <f t="shared" si="0"/>
        <v>0.99</v>
      </c>
      <c r="Q36" t="str">
        <f t="shared" si="1"/>
        <v>no</v>
      </c>
    </row>
    <row r="37" spans="1:17">
      <c r="A37" s="1">
        <v>37</v>
      </c>
      <c r="B37" s="2" t="s">
        <v>106</v>
      </c>
      <c r="C37" s="2" t="s">
        <v>107</v>
      </c>
      <c r="D37" s="2" t="s">
        <v>108</v>
      </c>
      <c r="E37" s="1">
        <v>3178902</v>
      </c>
      <c r="F37" s="1">
        <v>67094</v>
      </c>
      <c r="G37" s="1">
        <v>29</v>
      </c>
      <c r="H37" s="1">
        <v>3298516</v>
      </c>
      <c r="I37" s="1">
        <v>136724</v>
      </c>
      <c r="J37" s="1">
        <v>578691</v>
      </c>
      <c r="K37" s="1">
        <v>466990</v>
      </c>
      <c r="L37" s="1">
        <v>742030</v>
      </c>
      <c r="M37" s="1">
        <v>313276</v>
      </c>
      <c r="N37" s="1">
        <v>0</v>
      </c>
      <c r="O37" s="2" t="s">
        <v>29469</v>
      </c>
      <c r="P37">
        <f t="shared" si="0"/>
        <v>0.96</v>
      </c>
      <c r="Q37" t="str">
        <f t="shared" si="1"/>
        <v>-</v>
      </c>
    </row>
    <row r="38" spans="1:17">
      <c r="A38" s="1">
        <v>38</v>
      </c>
      <c r="B38" s="2" t="s">
        <v>109</v>
      </c>
      <c r="C38" s="2" t="s">
        <v>110</v>
      </c>
      <c r="D38" s="2" t="s">
        <v>111</v>
      </c>
      <c r="E38" s="1">
        <v>3161501</v>
      </c>
      <c r="F38" s="1">
        <v>54069</v>
      </c>
      <c r="G38" s="1">
        <v>0</v>
      </c>
      <c r="H38" s="1">
        <v>3239726</v>
      </c>
      <c r="I38" s="1">
        <v>2586172</v>
      </c>
      <c r="J38" s="1">
        <v>363777</v>
      </c>
      <c r="K38" s="1">
        <v>0</v>
      </c>
      <c r="L38" s="1">
        <v>-1846</v>
      </c>
      <c r="M38" s="1">
        <v>2934</v>
      </c>
      <c r="N38" s="1">
        <v>0</v>
      </c>
      <c r="O38" s="2" t="s">
        <v>29465</v>
      </c>
      <c r="P38">
        <f t="shared" si="0"/>
        <v>0.98</v>
      </c>
      <c r="Q38" t="str">
        <f t="shared" si="1"/>
        <v>no</v>
      </c>
    </row>
    <row r="39" spans="1:17">
      <c r="A39" s="1">
        <v>39</v>
      </c>
      <c r="B39" s="2" t="s">
        <v>112</v>
      </c>
      <c r="C39" s="2" t="s">
        <v>113</v>
      </c>
      <c r="D39" s="2" t="s">
        <v>114</v>
      </c>
      <c r="E39" s="1">
        <v>3073182</v>
      </c>
      <c r="F39" s="1">
        <v>41276</v>
      </c>
      <c r="G39" s="1">
        <v>0</v>
      </c>
      <c r="H39" s="1">
        <v>3129232</v>
      </c>
      <c r="I39" s="1">
        <v>1275082</v>
      </c>
      <c r="J39" s="1">
        <v>881470</v>
      </c>
      <c r="K39" s="1">
        <v>312620</v>
      </c>
      <c r="L39" s="1">
        <v>114880</v>
      </c>
      <c r="M39" s="1">
        <v>73080</v>
      </c>
      <c r="N39" s="1">
        <v>189904</v>
      </c>
      <c r="O39" s="2" t="s">
        <v>29470</v>
      </c>
      <c r="P39">
        <f t="shared" si="0"/>
        <v>0.98</v>
      </c>
      <c r="Q39" t="str">
        <f t="shared" si="1"/>
        <v>no</v>
      </c>
    </row>
    <row r="40" spans="1:17">
      <c r="A40" s="1">
        <v>40</v>
      </c>
      <c r="B40" s="2" t="s">
        <v>115</v>
      </c>
      <c r="C40" s="2" t="s">
        <v>116</v>
      </c>
      <c r="D40" s="2" t="s">
        <v>117</v>
      </c>
      <c r="E40" s="1">
        <v>3034121</v>
      </c>
      <c r="F40" s="1">
        <v>19228</v>
      </c>
      <c r="G40" s="1">
        <v>0</v>
      </c>
      <c r="H40" s="1">
        <v>3057851</v>
      </c>
      <c r="I40" s="1">
        <v>2569425</v>
      </c>
      <c r="J40" s="1">
        <v>77970</v>
      </c>
      <c r="K40" s="1">
        <v>157253</v>
      </c>
      <c r="L40" s="1">
        <v>29198</v>
      </c>
      <c r="M40" s="1">
        <v>22198</v>
      </c>
      <c r="N40" s="1">
        <v>399099</v>
      </c>
      <c r="O40" s="2" t="s">
        <v>29469</v>
      </c>
      <c r="P40">
        <f t="shared" si="0"/>
        <v>0.99</v>
      </c>
      <c r="Q40" t="str">
        <f t="shared" si="1"/>
        <v>no</v>
      </c>
    </row>
    <row r="41" spans="1:17">
      <c r="A41" s="1">
        <v>41</v>
      </c>
      <c r="B41" s="2" t="s">
        <v>118</v>
      </c>
      <c r="C41" s="2" t="s">
        <v>119</v>
      </c>
      <c r="D41" s="2" t="s">
        <v>120</v>
      </c>
      <c r="E41" s="1">
        <v>2987864</v>
      </c>
      <c r="F41" s="1">
        <v>134730</v>
      </c>
      <c r="G41" s="1">
        <v>0</v>
      </c>
      <c r="H41" s="1">
        <v>3139261</v>
      </c>
      <c r="I41" s="1">
        <v>1664444</v>
      </c>
      <c r="J41" s="1">
        <v>474243</v>
      </c>
      <c r="K41" s="1">
        <v>432763</v>
      </c>
      <c r="L41" s="1">
        <v>75613</v>
      </c>
      <c r="M41" s="1">
        <v>24550</v>
      </c>
      <c r="N41" s="1">
        <v>0</v>
      </c>
      <c r="O41" s="2" t="s">
        <v>29466</v>
      </c>
      <c r="P41">
        <f t="shared" si="0"/>
        <v>0.95</v>
      </c>
      <c r="Q41" t="str">
        <f t="shared" si="1"/>
        <v>no</v>
      </c>
    </row>
    <row r="42" spans="1:17">
      <c r="A42" s="1">
        <v>42</v>
      </c>
      <c r="B42" s="2" t="s">
        <v>121</v>
      </c>
      <c r="C42" s="2" t="s">
        <v>122</v>
      </c>
      <c r="D42" s="2" t="s">
        <v>123</v>
      </c>
      <c r="E42" s="1">
        <v>2932022</v>
      </c>
      <c r="F42" s="1">
        <v>102459</v>
      </c>
      <c r="G42" s="1">
        <v>0</v>
      </c>
      <c r="H42" s="1">
        <v>3082359</v>
      </c>
      <c r="I42" s="1">
        <v>1536754</v>
      </c>
      <c r="J42" s="1">
        <v>724078</v>
      </c>
      <c r="K42" s="1">
        <v>267058</v>
      </c>
      <c r="L42" s="1">
        <v>257069</v>
      </c>
      <c r="M42" s="1">
        <v>120263</v>
      </c>
      <c r="N42" s="1">
        <v>78575</v>
      </c>
      <c r="O42" s="2" t="s">
        <v>29470</v>
      </c>
      <c r="P42">
        <f t="shared" si="0"/>
        <v>0.95</v>
      </c>
      <c r="Q42" t="str">
        <f t="shared" si="1"/>
        <v>no</v>
      </c>
    </row>
    <row r="43" spans="1:17">
      <c r="A43" s="1">
        <v>43</v>
      </c>
      <c r="B43" s="2" t="s">
        <v>124</v>
      </c>
      <c r="C43" s="2" t="s">
        <v>125</v>
      </c>
      <c r="D43" s="2" t="s">
        <v>126</v>
      </c>
      <c r="E43" s="1">
        <v>2925393</v>
      </c>
      <c r="F43" s="1">
        <v>49132</v>
      </c>
      <c r="G43" s="1">
        <v>0</v>
      </c>
      <c r="H43" s="1">
        <v>2974525</v>
      </c>
      <c r="I43" s="1">
        <v>2037085</v>
      </c>
      <c r="J43" s="1">
        <v>312860</v>
      </c>
      <c r="K43" s="1">
        <v>374977</v>
      </c>
      <c r="L43" s="1">
        <v>79378</v>
      </c>
      <c r="M43" s="1">
        <v>58900</v>
      </c>
      <c r="N43" s="1">
        <v>199747</v>
      </c>
      <c r="O43" s="2" t="s">
        <v>29466</v>
      </c>
      <c r="P43">
        <f t="shared" si="0"/>
        <v>0.98</v>
      </c>
      <c r="Q43" t="str">
        <f t="shared" si="1"/>
        <v>no</v>
      </c>
    </row>
    <row r="44" spans="1:17">
      <c r="A44" s="1">
        <v>44</v>
      </c>
      <c r="B44" s="2" t="s">
        <v>127</v>
      </c>
      <c r="C44" s="2" t="s">
        <v>128</v>
      </c>
      <c r="D44" s="2" t="s">
        <v>129</v>
      </c>
      <c r="E44" s="1">
        <v>2910737</v>
      </c>
      <c r="F44" s="1">
        <v>46820</v>
      </c>
      <c r="G44" s="1">
        <v>0</v>
      </c>
      <c r="H44" s="1">
        <v>2966275</v>
      </c>
      <c r="I44" s="1">
        <v>12224</v>
      </c>
      <c r="J44" s="1">
        <v>890117</v>
      </c>
      <c r="K44" s="1">
        <v>118423</v>
      </c>
      <c r="L44" s="1">
        <v>97092</v>
      </c>
      <c r="M44" s="1">
        <v>56399</v>
      </c>
      <c r="N44" s="1">
        <v>4728</v>
      </c>
      <c r="O44" s="2" t="s">
        <v>29463</v>
      </c>
      <c r="P44">
        <f t="shared" si="0"/>
        <v>0.98</v>
      </c>
      <c r="Q44" t="str">
        <f t="shared" si="1"/>
        <v>no</v>
      </c>
    </row>
    <row r="45" spans="1:17">
      <c r="A45" s="1">
        <v>45</v>
      </c>
      <c r="B45" s="2" t="s">
        <v>130</v>
      </c>
      <c r="C45" s="2" t="s">
        <v>131</v>
      </c>
      <c r="D45" s="2" t="s">
        <v>132</v>
      </c>
      <c r="E45" s="1">
        <v>2881228</v>
      </c>
      <c r="F45" s="1">
        <v>20633</v>
      </c>
      <c r="G45" s="1">
        <v>0</v>
      </c>
      <c r="H45" s="1">
        <v>2859200</v>
      </c>
      <c r="I45" s="1">
        <v>1200680</v>
      </c>
      <c r="J45" s="1">
        <v>1007774</v>
      </c>
      <c r="K45" s="1">
        <v>133331</v>
      </c>
      <c r="L45" s="1">
        <v>184475</v>
      </c>
      <c r="M45" s="1">
        <v>82960</v>
      </c>
      <c r="N45" s="1">
        <v>0</v>
      </c>
      <c r="O45" s="2" t="s">
        <v>29471</v>
      </c>
      <c r="P45">
        <f t="shared" si="0"/>
        <v>1.01</v>
      </c>
      <c r="Q45" t="str">
        <f t="shared" si="1"/>
        <v>no</v>
      </c>
    </row>
    <row r="46" spans="1:17">
      <c r="A46" s="1">
        <v>46</v>
      </c>
      <c r="B46" s="2" t="s">
        <v>133</v>
      </c>
      <c r="C46" s="2" t="s">
        <v>134</v>
      </c>
      <c r="D46" s="2" t="s">
        <v>135</v>
      </c>
      <c r="E46" s="1">
        <v>2855528</v>
      </c>
      <c r="F46" s="1">
        <v>48575</v>
      </c>
      <c r="G46" s="1">
        <v>0</v>
      </c>
      <c r="H46" s="1">
        <v>2890123</v>
      </c>
      <c r="I46" s="1">
        <v>1060113</v>
      </c>
      <c r="J46" s="1">
        <v>791082</v>
      </c>
      <c r="K46" s="1">
        <v>448686</v>
      </c>
      <c r="L46" s="1">
        <v>-32261</v>
      </c>
      <c r="M46" s="1">
        <v>32305</v>
      </c>
      <c r="N46" s="1">
        <v>362998</v>
      </c>
      <c r="O46" s="2" t="s">
        <v>29463</v>
      </c>
      <c r="P46">
        <f t="shared" si="0"/>
        <v>0.99</v>
      </c>
      <c r="Q46" t="str">
        <f t="shared" si="1"/>
        <v>no</v>
      </c>
    </row>
    <row r="47" spans="1:17">
      <c r="A47" s="1">
        <v>47</v>
      </c>
      <c r="B47" s="2" t="s">
        <v>136</v>
      </c>
      <c r="C47" s="2" t="s">
        <v>137</v>
      </c>
      <c r="D47" s="2" t="s">
        <v>138</v>
      </c>
      <c r="E47" s="1">
        <v>2750564</v>
      </c>
      <c r="F47" s="1">
        <v>25009</v>
      </c>
      <c r="G47" s="1">
        <v>13516</v>
      </c>
      <c r="H47" s="1">
        <v>2792796</v>
      </c>
      <c r="I47" s="1">
        <v>1431564</v>
      </c>
      <c r="J47" s="1">
        <v>513643</v>
      </c>
      <c r="K47" s="1">
        <v>236266</v>
      </c>
      <c r="L47" s="1">
        <v>233772</v>
      </c>
      <c r="M47" s="1">
        <v>97850</v>
      </c>
      <c r="N47" s="1">
        <v>0</v>
      </c>
      <c r="O47" s="2" t="s">
        <v>29466</v>
      </c>
      <c r="P47">
        <f t="shared" si="0"/>
        <v>0.98</v>
      </c>
      <c r="Q47" t="str">
        <f t="shared" si="1"/>
        <v>-</v>
      </c>
    </row>
    <row r="48" spans="1:17">
      <c r="A48" s="1">
        <v>48</v>
      </c>
      <c r="B48" s="2" t="s">
        <v>139</v>
      </c>
      <c r="C48" s="2" t="s">
        <v>140</v>
      </c>
      <c r="D48" s="2" t="s">
        <v>141</v>
      </c>
      <c r="E48" s="1">
        <v>2685379</v>
      </c>
      <c r="F48" s="1">
        <v>64447</v>
      </c>
      <c r="G48" s="1">
        <v>0</v>
      </c>
      <c r="H48" s="1">
        <v>2893656</v>
      </c>
      <c r="I48" s="1">
        <v>1675872</v>
      </c>
      <c r="J48" s="1">
        <v>552732</v>
      </c>
      <c r="K48" s="1">
        <v>207135</v>
      </c>
      <c r="L48" s="1">
        <v>233624</v>
      </c>
      <c r="M48" s="1">
        <v>107164</v>
      </c>
      <c r="N48" s="1">
        <v>36423</v>
      </c>
      <c r="O48" s="2" t="s">
        <v>29463</v>
      </c>
      <c r="P48">
        <f t="shared" si="0"/>
        <v>0.93</v>
      </c>
      <c r="Q48" t="str">
        <f t="shared" si="1"/>
        <v>no</v>
      </c>
    </row>
    <row r="49" spans="1:17">
      <c r="A49" s="1">
        <v>49</v>
      </c>
      <c r="B49" s="2" t="s">
        <v>142</v>
      </c>
      <c r="C49" s="2" t="s">
        <v>143</v>
      </c>
      <c r="D49" s="2" t="s">
        <v>144</v>
      </c>
      <c r="E49" s="1">
        <v>2649935</v>
      </c>
      <c r="F49" s="1">
        <v>75115</v>
      </c>
      <c r="G49" s="1">
        <v>0</v>
      </c>
      <c r="H49" s="1">
        <v>2762048</v>
      </c>
      <c r="I49" s="1">
        <v>1491027</v>
      </c>
      <c r="J49" s="1">
        <v>433943</v>
      </c>
      <c r="K49" s="1">
        <v>310439</v>
      </c>
      <c r="L49" s="1">
        <v>253750</v>
      </c>
      <c r="M49" s="1">
        <v>104394</v>
      </c>
      <c r="N49" s="1">
        <v>125671</v>
      </c>
      <c r="O49" s="2" t="s">
        <v>29462</v>
      </c>
      <c r="P49">
        <f t="shared" si="0"/>
        <v>0.96</v>
      </c>
      <c r="Q49" t="str">
        <f t="shared" si="1"/>
        <v>no</v>
      </c>
    </row>
    <row r="50" spans="1:17">
      <c r="A50" s="1">
        <v>50</v>
      </c>
      <c r="B50" s="2" t="s">
        <v>145</v>
      </c>
      <c r="C50" s="2" t="s">
        <v>146</v>
      </c>
      <c r="D50" s="2" t="s">
        <v>147</v>
      </c>
      <c r="E50" s="1">
        <v>2605379</v>
      </c>
      <c r="F50" s="1">
        <v>26024</v>
      </c>
      <c r="G50" s="1">
        <v>0</v>
      </c>
      <c r="H50" s="1">
        <v>2650441</v>
      </c>
      <c r="I50" s="1">
        <v>1346827</v>
      </c>
      <c r="J50" s="1">
        <v>448800</v>
      </c>
      <c r="K50" s="1">
        <v>382609</v>
      </c>
      <c r="L50" s="1">
        <v>181446</v>
      </c>
      <c r="M50" s="1">
        <v>96400</v>
      </c>
      <c r="N50" s="1">
        <v>4736</v>
      </c>
      <c r="O50" s="2" t="s">
        <v>29463</v>
      </c>
      <c r="P50">
        <f t="shared" si="0"/>
        <v>0.98</v>
      </c>
      <c r="Q50" t="str">
        <f t="shared" si="1"/>
        <v>no</v>
      </c>
    </row>
    <row r="51" spans="1:17">
      <c r="A51" s="1">
        <v>51</v>
      </c>
      <c r="B51" s="2" t="s">
        <v>148</v>
      </c>
      <c r="C51" s="2" t="s">
        <v>149</v>
      </c>
      <c r="D51" s="2" t="s">
        <v>150</v>
      </c>
      <c r="E51" s="1">
        <v>2536665</v>
      </c>
      <c r="F51" s="1">
        <v>88505</v>
      </c>
      <c r="G51" s="1">
        <v>0</v>
      </c>
      <c r="H51" s="1">
        <v>2331223</v>
      </c>
      <c r="I51" s="1">
        <v>877221</v>
      </c>
      <c r="J51" s="1">
        <v>737188</v>
      </c>
      <c r="K51" s="1">
        <v>309534</v>
      </c>
      <c r="L51" s="1">
        <v>84857</v>
      </c>
      <c r="M51" s="1">
        <v>39550</v>
      </c>
      <c r="N51" s="1">
        <v>604353</v>
      </c>
      <c r="O51" s="2" t="s">
        <v>29464</v>
      </c>
      <c r="P51">
        <f t="shared" si="0"/>
        <v>1.0900000000000001</v>
      </c>
      <c r="Q51" t="str">
        <f t="shared" si="1"/>
        <v>no</v>
      </c>
    </row>
    <row r="52" spans="1:17">
      <c r="A52" s="1">
        <v>52</v>
      </c>
      <c r="B52" s="2" t="s">
        <v>151</v>
      </c>
      <c r="C52" s="2" t="s">
        <v>152</v>
      </c>
      <c r="D52" s="2" t="s">
        <v>153</v>
      </c>
      <c r="E52" s="1">
        <v>2313709</v>
      </c>
      <c r="F52" s="1">
        <v>48731</v>
      </c>
      <c r="G52" s="1">
        <v>0</v>
      </c>
      <c r="H52" s="1">
        <v>2364002</v>
      </c>
      <c r="I52" s="1">
        <v>1616753</v>
      </c>
      <c r="J52" s="1">
        <v>287464</v>
      </c>
      <c r="K52" s="1">
        <v>112824</v>
      </c>
      <c r="L52" s="1">
        <v>115367</v>
      </c>
      <c r="M52" s="1">
        <v>62959</v>
      </c>
      <c r="N52" s="1">
        <v>15980</v>
      </c>
      <c r="O52" s="2" t="s">
        <v>29465</v>
      </c>
      <c r="P52">
        <f t="shared" si="0"/>
        <v>0.98</v>
      </c>
      <c r="Q52" t="str">
        <f t="shared" si="1"/>
        <v>no</v>
      </c>
    </row>
    <row r="53" spans="1:17">
      <c r="A53" s="1">
        <v>53</v>
      </c>
      <c r="B53" s="2" t="s">
        <v>154</v>
      </c>
      <c r="C53" s="2" t="s">
        <v>155</v>
      </c>
      <c r="D53" s="2" t="s">
        <v>156</v>
      </c>
      <c r="E53" s="1">
        <v>2235357</v>
      </c>
      <c r="F53" s="1">
        <v>37257</v>
      </c>
      <c r="G53" s="1">
        <v>0</v>
      </c>
      <c r="H53" s="1">
        <v>2255987</v>
      </c>
      <c r="I53" s="1">
        <v>1530409</v>
      </c>
      <c r="J53" s="1">
        <v>315800</v>
      </c>
      <c r="K53" s="1">
        <v>190212</v>
      </c>
      <c r="L53" s="1">
        <v>15360</v>
      </c>
      <c r="M53" s="1">
        <v>14137</v>
      </c>
      <c r="N53" s="1">
        <v>195131</v>
      </c>
      <c r="O53" s="2" t="s">
        <v>29465</v>
      </c>
      <c r="P53">
        <f t="shared" si="0"/>
        <v>0.99</v>
      </c>
      <c r="Q53" t="str">
        <f t="shared" si="1"/>
        <v>no</v>
      </c>
    </row>
    <row r="54" spans="1:17">
      <c r="A54" s="1">
        <v>54</v>
      </c>
      <c r="B54" s="2" t="s">
        <v>157</v>
      </c>
      <c r="C54" s="2" t="s">
        <v>158</v>
      </c>
      <c r="D54" s="2" t="s">
        <v>159</v>
      </c>
      <c r="E54" s="1">
        <v>2199027</v>
      </c>
      <c r="F54" s="1">
        <v>29606</v>
      </c>
      <c r="G54" s="1">
        <v>0</v>
      </c>
      <c r="H54" s="1">
        <v>2276548</v>
      </c>
      <c r="I54" s="1">
        <v>1555813</v>
      </c>
      <c r="J54" s="1">
        <v>328628</v>
      </c>
      <c r="K54" s="1">
        <v>166293</v>
      </c>
      <c r="L54" s="1">
        <v>65804</v>
      </c>
      <c r="M54" s="1">
        <v>18104</v>
      </c>
      <c r="N54" s="1">
        <v>0</v>
      </c>
      <c r="O54" s="2" t="s">
        <v>29465</v>
      </c>
      <c r="P54">
        <f t="shared" si="0"/>
        <v>0.97</v>
      </c>
      <c r="Q54" t="str">
        <f t="shared" si="1"/>
        <v>no</v>
      </c>
    </row>
    <row r="55" spans="1:17">
      <c r="A55" s="1">
        <v>55</v>
      </c>
      <c r="B55" s="2" t="s">
        <v>160</v>
      </c>
      <c r="C55" s="2" t="s">
        <v>161</v>
      </c>
      <c r="D55" s="2" t="s">
        <v>162</v>
      </c>
      <c r="E55" s="1">
        <v>2164009</v>
      </c>
      <c r="F55" s="1">
        <v>45731</v>
      </c>
      <c r="G55" s="1">
        <v>0</v>
      </c>
      <c r="H55" s="1">
        <v>2209648</v>
      </c>
      <c r="I55" s="1">
        <v>1189793</v>
      </c>
      <c r="J55" s="1">
        <v>449370</v>
      </c>
      <c r="K55" s="1">
        <v>281612</v>
      </c>
      <c r="L55" s="1">
        <v>18160</v>
      </c>
      <c r="M55" s="1">
        <v>22570</v>
      </c>
      <c r="N55" s="1">
        <v>480297</v>
      </c>
      <c r="O55" s="2" t="s">
        <v>29463</v>
      </c>
      <c r="P55">
        <f t="shared" si="0"/>
        <v>0.98</v>
      </c>
      <c r="Q55" t="str">
        <f t="shared" si="1"/>
        <v>no</v>
      </c>
    </row>
    <row r="56" spans="1:17">
      <c r="A56" s="1">
        <v>56</v>
      </c>
      <c r="B56" s="2" t="s">
        <v>163</v>
      </c>
      <c r="C56" s="2" t="s">
        <v>164</v>
      </c>
      <c r="D56" s="2" t="s">
        <v>165</v>
      </c>
      <c r="E56" s="1">
        <v>2149623</v>
      </c>
      <c r="F56" s="1">
        <v>41439</v>
      </c>
      <c r="G56" s="1">
        <v>0</v>
      </c>
      <c r="H56" s="1">
        <v>2191062</v>
      </c>
      <c r="I56" s="1">
        <v>2025309</v>
      </c>
      <c r="J56" s="1">
        <v>130401</v>
      </c>
      <c r="K56" s="1">
        <v>6810</v>
      </c>
      <c r="L56" s="1">
        <v>27555</v>
      </c>
      <c r="M56" s="1">
        <v>17447</v>
      </c>
      <c r="N56" s="1">
        <v>49808</v>
      </c>
      <c r="O56" s="2" t="s">
        <v>29469</v>
      </c>
      <c r="P56">
        <f t="shared" si="0"/>
        <v>0.98</v>
      </c>
      <c r="Q56" t="str">
        <f t="shared" si="1"/>
        <v>no</v>
      </c>
    </row>
    <row r="57" spans="1:17">
      <c r="A57" s="1">
        <v>57</v>
      </c>
      <c r="B57" s="2" t="s">
        <v>166</v>
      </c>
      <c r="C57" s="2" t="s">
        <v>167</v>
      </c>
      <c r="D57" s="2" t="s">
        <v>168</v>
      </c>
      <c r="E57" s="1">
        <v>2114781</v>
      </c>
      <c r="F57" s="1">
        <v>17341</v>
      </c>
      <c r="G57" s="1">
        <v>0</v>
      </c>
      <c r="H57" s="1">
        <v>2172363</v>
      </c>
      <c r="I57" s="1">
        <v>1353428</v>
      </c>
      <c r="J57" s="1">
        <v>306483</v>
      </c>
      <c r="K57" s="1">
        <v>213415</v>
      </c>
      <c r="L57" s="1">
        <v>36036</v>
      </c>
      <c r="M57" s="1">
        <v>22753</v>
      </c>
      <c r="N57" s="1">
        <v>108272</v>
      </c>
      <c r="O57" s="2" t="s">
        <v>29469</v>
      </c>
      <c r="P57">
        <f t="shared" si="0"/>
        <v>0.97</v>
      </c>
      <c r="Q57" t="str">
        <f t="shared" si="1"/>
        <v>no</v>
      </c>
    </row>
    <row r="58" spans="1:17">
      <c r="A58" s="1">
        <v>58</v>
      </c>
      <c r="B58" s="2" t="s">
        <v>169</v>
      </c>
      <c r="C58" s="2" t="s">
        <v>170</v>
      </c>
      <c r="D58" s="2" t="s">
        <v>171</v>
      </c>
      <c r="E58" s="1">
        <v>2107713</v>
      </c>
      <c r="F58" s="1">
        <v>35388</v>
      </c>
      <c r="G58" s="1">
        <v>0</v>
      </c>
      <c r="H58" s="1">
        <v>2134555</v>
      </c>
      <c r="I58" s="1">
        <v>1094607</v>
      </c>
      <c r="J58" s="1">
        <v>333389</v>
      </c>
      <c r="K58" s="1">
        <v>235083</v>
      </c>
      <c r="L58" s="1">
        <v>173451</v>
      </c>
      <c r="M58" s="1">
        <v>81516</v>
      </c>
      <c r="N58" s="1">
        <v>0</v>
      </c>
      <c r="O58" s="2" t="s">
        <v>29464</v>
      </c>
      <c r="P58">
        <f t="shared" si="0"/>
        <v>0.99</v>
      </c>
      <c r="Q58" t="str">
        <f t="shared" si="1"/>
        <v>no</v>
      </c>
    </row>
    <row r="59" spans="1:17">
      <c r="A59" s="1">
        <v>59</v>
      </c>
      <c r="B59" s="2" t="s">
        <v>172</v>
      </c>
      <c r="C59" s="2" t="s">
        <v>173</v>
      </c>
      <c r="D59" s="2" t="s">
        <v>174</v>
      </c>
      <c r="E59" s="1">
        <v>2040489</v>
      </c>
      <c r="F59" s="1">
        <v>29108</v>
      </c>
      <c r="G59" s="1">
        <v>0</v>
      </c>
      <c r="H59" s="1">
        <v>2074235</v>
      </c>
      <c r="I59" s="1">
        <v>1603961</v>
      </c>
      <c r="J59" s="1">
        <v>196905</v>
      </c>
      <c r="K59" s="1">
        <v>82864</v>
      </c>
      <c r="L59" s="1">
        <v>-12070</v>
      </c>
      <c r="M59" s="1">
        <v>7452</v>
      </c>
      <c r="N59" s="1">
        <v>622351</v>
      </c>
      <c r="O59" s="2" t="s">
        <v>29465</v>
      </c>
      <c r="P59">
        <f t="shared" si="0"/>
        <v>0.98</v>
      </c>
      <c r="Q59" t="str">
        <f t="shared" si="1"/>
        <v>no</v>
      </c>
    </row>
    <row r="60" spans="1:17">
      <c r="A60" s="1">
        <v>60</v>
      </c>
      <c r="B60" s="2" t="s">
        <v>175</v>
      </c>
      <c r="C60" s="2" t="s">
        <v>176</v>
      </c>
      <c r="D60" s="2" t="s">
        <v>177</v>
      </c>
      <c r="E60" s="1">
        <v>2038261</v>
      </c>
      <c r="F60" s="1">
        <v>25330</v>
      </c>
      <c r="G60" s="1">
        <v>0</v>
      </c>
      <c r="H60" s="1">
        <v>2063591</v>
      </c>
      <c r="I60" s="1">
        <v>4446</v>
      </c>
      <c r="J60" s="1">
        <v>1952587</v>
      </c>
      <c r="K60" s="1">
        <v>36501</v>
      </c>
      <c r="L60" s="1">
        <v>39590</v>
      </c>
      <c r="M60" s="1">
        <v>14338</v>
      </c>
      <c r="N60" s="1">
        <v>59</v>
      </c>
      <c r="O60" s="2" t="s">
        <v>29462</v>
      </c>
      <c r="P60">
        <f t="shared" si="0"/>
        <v>0.99</v>
      </c>
      <c r="Q60" t="str">
        <f t="shared" si="1"/>
        <v>no</v>
      </c>
    </row>
    <row r="61" spans="1:17">
      <c r="A61" s="1">
        <v>61</v>
      </c>
      <c r="B61" s="2" t="s">
        <v>178</v>
      </c>
      <c r="C61" s="2" t="s">
        <v>179</v>
      </c>
      <c r="D61" s="2" t="s">
        <v>180</v>
      </c>
      <c r="E61" s="1">
        <v>2028241</v>
      </c>
      <c r="F61" s="1">
        <v>20054</v>
      </c>
      <c r="G61" s="1">
        <v>0</v>
      </c>
      <c r="H61" s="1">
        <v>2048295</v>
      </c>
      <c r="I61" s="1">
        <v>1764479</v>
      </c>
      <c r="J61" s="1">
        <v>227935</v>
      </c>
      <c r="K61" s="1">
        <v>35320</v>
      </c>
      <c r="L61" s="1">
        <v>38485</v>
      </c>
      <c r="M61" s="1">
        <v>14542</v>
      </c>
      <c r="N61" s="1">
        <v>427</v>
      </c>
      <c r="O61" s="2" t="s">
        <v>29462</v>
      </c>
      <c r="P61">
        <f t="shared" si="0"/>
        <v>0.99</v>
      </c>
      <c r="Q61" t="str">
        <f t="shared" si="1"/>
        <v>no</v>
      </c>
    </row>
    <row r="62" spans="1:17">
      <c r="A62" s="1">
        <v>62</v>
      </c>
      <c r="B62" s="2" t="s">
        <v>181</v>
      </c>
      <c r="C62" s="2" t="s">
        <v>182</v>
      </c>
      <c r="D62" s="2" t="s">
        <v>183</v>
      </c>
      <c r="E62" s="1">
        <v>1968822</v>
      </c>
      <c r="F62" s="1">
        <v>162721</v>
      </c>
      <c r="G62" s="1">
        <v>0</v>
      </c>
      <c r="H62" s="1">
        <v>2167146</v>
      </c>
      <c r="I62" s="1">
        <v>837635</v>
      </c>
      <c r="J62" s="1">
        <v>340159</v>
      </c>
      <c r="K62" s="1">
        <v>328424</v>
      </c>
      <c r="L62" s="1">
        <v>28433</v>
      </c>
      <c r="M62" s="1">
        <v>22679</v>
      </c>
      <c r="N62" s="1">
        <v>544533</v>
      </c>
      <c r="O62" s="2" t="s">
        <v>29466</v>
      </c>
      <c r="P62">
        <f t="shared" si="0"/>
        <v>0.91</v>
      </c>
      <c r="Q62" t="str">
        <f t="shared" si="1"/>
        <v>no</v>
      </c>
    </row>
    <row r="63" spans="1:17">
      <c r="A63" s="1">
        <v>63</v>
      </c>
      <c r="B63" s="2" t="s">
        <v>184</v>
      </c>
      <c r="C63" s="2" t="s">
        <v>185</v>
      </c>
      <c r="D63" s="2" t="s">
        <v>186</v>
      </c>
      <c r="E63" s="1">
        <v>1936005</v>
      </c>
      <c r="F63" s="1">
        <v>41548</v>
      </c>
      <c r="G63" s="1">
        <v>0</v>
      </c>
      <c r="H63" s="1">
        <v>1684103</v>
      </c>
      <c r="I63" s="1">
        <v>824124</v>
      </c>
      <c r="J63" s="1">
        <v>442335</v>
      </c>
      <c r="K63" s="1">
        <v>0</v>
      </c>
      <c r="L63" s="1">
        <v>-55397</v>
      </c>
      <c r="M63" s="1">
        <v>10707</v>
      </c>
      <c r="N63" s="1">
        <v>0</v>
      </c>
      <c r="O63" s="2" t="s">
        <v>29465</v>
      </c>
      <c r="P63">
        <f t="shared" si="0"/>
        <v>1.1499999999999999</v>
      </c>
      <c r="Q63" t="str">
        <f t="shared" si="1"/>
        <v>no</v>
      </c>
    </row>
    <row r="64" spans="1:17">
      <c r="A64" s="1">
        <v>64</v>
      </c>
      <c r="B64" s="2" t="s">
        <v>187</v>
      </c>
      <c r="C64" s="2" t="s">
        <v>188</v>
      </c>
      <c r="D64" s="2" t="s">
        <v>189</v>
      </c>
      <c r="E64" s="1">
        <v>1871259</v>
      </c>
      <c r="F64" s="1">
        <v>73416</v>
      </c>
      <c r="G64" s="1">
        <v>0</v>
      </c>
      <c r="H64" s="1">
        <v>1950556</v>
      </c>
      <c r="I64" s="1">
        <v>753760</v>
      </c>
      <c r="J64" s="1">
        <v>550472</v>
      </c>
      <c r="K64" s="1">
        <v>227583</v>
      </c>
      <c r="L64" s="1">
        <v>156831</v>
      </c>
      <c r="M64" s="1">
        <v>74407</v>
      </c>
      <c r="N64" s="1">
        <v>41865</v>
      </c>
      <c r="O64" s="2" t="s">
        <v>29466</v>
      </c>
      <c r="P64">
        <f t="shared" si="0"/>
        <v>0.96</v>
      </c>
      <c r="Q64" t="str">
        <f t="shared" si="1"/>
        <v>no</v>
      </c>
    </row>
    <row r="65" spans="1:17">
      <c r="A65" s="1">
        <v>65</v>
      </c>
      <c r="B65" s="2" t="s">
        <v>190</v>
      </c>
      <c r="C65" s="2" t="s">
        <v>191</v>
      </c>
      <c r="D65" s="2" t="s">
        <v>192</v>
      </c>
      <c r="E65" s="1">
        <v>1866313</v>
      </c>
      <c r="F65" s="1">
        <v>20960</v>
      </c>
      <c r="G65" s="1">
        <v>0</v>
      </c>
      <c r="H65" s="1">
        <v>1910937</v>
      </c>
      <c r="I65" s="1">
        <v>1509893</v>
      </c>
      <c r="J65" s="1">
        <v>240300</v>
      </c>
      <c r="K65" s="1">
        <v>0</v>
      </c>
      <c r="L65" s="1">
        <v>31780</v>
      </c>
      <c r="M65" s="1">
        <v>21866</v>
      </c>
      <c r="N65" s="1">
        <v>0</v>
      </c>
      <c r="O65" s="2" t="s">
        <v>29467</v>
      </c>
      <c r="P65">
        <f t="shared" si="0"/>
        <v>0.98</v>
      </c>
      <c r="Q65" t="str">
        <f t="shared" si="1"/>
        <v>no</v>
      </c>
    </row>
    <row r="66" spans="1:17">
      <c r="A66" s="1">
        <v>66</v>
      </c>
      <c r="B66" s="2" t="s">
        <v>193</v>
      </c>
      <c r="C66" s="2" t="s">
        <v>194</v>
      </c>
      <c r="D66" s="2" t="s">
        <v>195</v>
      </c>
      <c r="E66" s="1">
        <v>1804578</v>
      </c>
      <c r="F66" s="1">
        <v>19870</v>
      </c>
      <c r="G66" s="1">
        <v>0</v>
      </c>
      <c r="H66" s="1">
        <v>1824448</v>
      </c>
      <c r="I66" s="1">
        <v>1505445</v>
      </c>
      <c r="J66" s="1">
        <v>87228</v>
      </c>
      <c r="K66" s="1">
        <v>123635</v>
      </c>
      <c r="L66" s="1">
        <v>120333</v>
      </c>
      <c r="M66" s="1">
        <v>12720</v>
      </c>
      <c r="N66" s="1">
        <v>8466</v>
      </c>
      <c r="O66" s="2" t="s">
        <v>29468</v>
      </c>
      <c r="P66">
        <f t="shared" si="0"/>
        <v>0.99</v>
      </c>
      <c r="Q66" t="str">
        <f t="shared" si="1"/>
        <v>no</v>
      </c>
    </row>
    <row r="67" spans="1:17">
      <c r="A67" s="1">
        <v>67</v>
      </c>
      <c r="B67" s="2" t="s">
        <v>196</v>
      </c>
      <c r="C67" s="2" t="s">
        <v>197</v>
      </c>
      <c r="D67" s="2" t="s">
        <v>198</v>
      </c>
      <c r="E67" s="1">
        <v>1781928</v>
      </c>
      <c r="F67" s="1">
        <v>62117</v>
      </c>
      <c r="G67" s="1">
        <v>0</v>
      </c>
      <c r="H67" s="1">
        <v>1834299</v>
      </c>
      <c r="I67" s="1">
        <v>1368160</v>
      </c>
      <c r="J67" s="1">
        <v>238181</v>
      </c>
      <c r="K67" s="1">
        <v>65609</v>
      </c>
      <c r="L67" s="1">
        <v>41635</v>
      </c>
      <c r="M67" s="1">
        <v>8600</v>
      </c>
      <c r="N67" s="1">
        <v>2111</v>
      </c>
      <c r="O67" s="2" t="s">
        <v>29469</v>
      </c>
      <c r="P67">
        <f t="shared" ref="P67:P130" si="2">ROUND(E67/H67,2)</f>
        <v>0.97</v>
      </c>
      <c r="Q67" t="str">
        <f t="shared" ref="Q67:Q130" si="3">IF(G67=0,"no","-")</f>
        <v>no</v>
      </c>
    </row>
    <row r="68" spans="1:17">
      <c r="A68" s="1">
        <v>68</v>
      </c>
      <c r="B68" s="2" t="s">
        <v>199</v>
      </c>
      <c r="C68" s="2" t="s">
        <v>200</v>
      </c>
      <c r="D68" s="2" t="s">
        <v>201</v>
      </c>
      <c r="E68" s="1">
        <v>1769717</v>
      </c>
      <c r="F68" s="1">
        <v>32721</v>
      </c>
      <c r="G68" s="1">
        <v>0</v>
      </c>
      <c r="H68" s="1">
        <v>1831160</v>
      </c>
      <c r="I68" s="1">
        <v>1430995</v>
      </c>
      <c r="J68" s="1">
        <v>174113</v>
      </c>
      <c r="K68" s="1">
        <v>18254</v>
      </c>
      <c r="L68" s="1">
        <v>8147</v>
      </c>
      <c r="M68" s="1">
        <v>6286</v>
      </c>
      <c r="N68" s="1">
        <v>39959</v>
      </c>
      <c r="O68" s="2" t="s">
        <v>29465</v>
      </c>
      <c r="P68">
        <f t="shared" si="2"/>
        <v>0.97</v>
      </c>
      <c r="Q68" t="str">
        <f t="shared" si="3"/>
        <v>no</v>
      </c>
    </row>
    <row r="69" spans="1:17">
      <c r="A69" s="1">
        <v>69</v>
      </c>
      <c r="B69" s="2" t="s">
        <v>202</v>
      </c>
      <c r="C69" s="2" t="s">
        <v>203</v>
      </c>
      <c r="D69" s="2" t="s">
        <v>204</v>
      </c>
      <c r="E69" s="1">
        <v>1755897</v>
      </c>
      <c r="F69" s="1">
        <v>683</v>
      </c>
      <c r="G69" s="1">
        <v>0</v>
      </c>
      <c r="H69" s="1">
        <v>1774430</v>
      </c>
      <c r="I69" s="1">
        <v>1423634</v>
      </c>
      <c r="J69" s="1">
        <v>112283</v>
      </c>
      <c r="K69" s="1">
        <v>152738</v>
      </c>
      <c r="L69" s="1">
        <v>-10197</v>
      </c>
      <c r="M69" s="1">
        <v>3784</v>
      </c>
      <c r="N69" s="1">
        <v>28500</v>
      </c>
      <c r="O69" s="2" t="s">
        <v>29470</v>
      </c>
      <c r="P69">
        <f t="shared" si="2"/>
        <v>0.99</v>
      </c>
      <c r="Q69" t="str">
        <f t="shared" si="3"/>
        <v>no</v>
      </c>
    </row>
    <row r="70" spans="1:17">
      <c r="A70" s="1">
        <v>70</v>
      </c>
      <c r="B70" s="2" t="s">
        <v>205</v>
      </c>
      <c r="C70" s="2" t="s">
        <v>206</v>
      </c>
      <c r="D70" s="2" t="s">
        <v>207</v>
      </c>
      <c r="E70" s="1">
        <v>1746952</v>
      </c>
      <c r="F70" s="1">
        <v>7461</v>
      </c>
      <c r="G70" s="1">
        <v>0</v>
      </c>
      <c r="H70" s="1">
        <v>1754413</v>
      </c>
      <c r="I70" s="1">
        <v>1425185</v>
      </c>
      <c r="J70" s="1">
        <v>66929</v>
      </c>
      <c r="K70" s="1">
        <v>146868</v>
      </c>
      <c r="L70" s="1">
        <v>17431</v>
      </c>
      <c r="M70" s="1">
        <v>16831</v>
      </c>
      <c r="N70" s="1">
        <v>1051</v>
      </c>
      <c r="O70" s="2" t="s">
        <v>29470</v>
      </c>
      <c r="P70">
        <f t="shared" si="2"/>
        <v>1</v>
      </c>
      <c r="Q70" t="str">
        <f t="shared" si="3"/>
        <v>no</v>
      </c>
    </row>
    <row r="71" spans="1:17">
      <c r="A71" s="1">
        <v>71</v>
      </c>
      <c r="B71" s="2" t="s">
        <v>208</v>
      </c>
      <c r="C71" s="2" t="s">
        <v>209</v>
      </c>
      <c r="D71" s="2" t="s">
        <v>210</v>
      </c>
      <c r="E71" s="1">
        <v>1730635</v>
      </c>
      <c r="F71" s="1">
        <v>28689</v>
      </c>
      <c r="G71" s="1">
        <v>0</v>
      </c>
      <c r="H71" s="1">
        <v>1219752</v>
      </c>
      <c r="I71" s="1">
        <v>600239</v>
      </c>
      <c r="J71" s="1">
        <v>405438</v>
      </c>
      <c r="K71" s="1">
        <v>66657</v>
      </c>
      <c r="L71" s="1">
        <v>98000</v>
      </c>
      <c r="M71" s="1">
        <v>36352</v>
      </c>
      <c r="N71" s="1">
        <v>1804848</v>
      </c>
      <c r="O71" s="2" t="s">
        <v>29471</v>
      </c>
      <c r="P71">
        <f t="shared" si="2"/>
        <v>1.42</v>
      </c>
      <c r="Q71" t="str">
        <f t="shared" si="3"/>
        <v>no</v>
      </c>
    </row>
    <row r="72" spans="1:17">
      <c r="A72" s="1">
        <v>72</v>
      </c>
      <c r="B72" s="2" t="s">
        <v>211</v>
      </c>
      <c r="C72" s="2" t="s">
        <v>212</v>
      </c>
      <c r="D72" s="2" t="s">
        <v>213</v>
      </c>
      <c r="E72" s="1">
        <v>1689577</v>
      </c>
      <c r="F72" s="1">
        <v>61045</v>
      </c>
      <c r="G72" s="1">
        <v>0</v>
      </c>
      <c r="H72" s="1">
        <v>1751891</v>
      </c>
      <c r="I72" s="1">
        <v>1030969</v>
      </c>
      <c r="J72" s="1">
        <v>201388</v>
      </c>
      <c r="K72" s="1">
        <v>240270</v>
      </c>
      <c r="L72" s="1">
        <v>36023</v>
      </c>
      <c r="M72" s="1">
        <v>34025</v>
      </c>
      <c r="N72" s="1">
        <v>23910</v>
      </c>
      <c r="O72" s="2" t="s">
        <v>29463</v>
      </c>
      <c r="P72">
        <f t="shared" si="2"/>
        <v>0.96</v>
      </c>
      <c r="Q72" t="str">
        <f t="shared" si="3"/>
        <v>no</v>
      </c>
    </row>
    <row r="73" spans="1:17">
      <c r="A73" s="1">
        <v>73</v>
      </c>
      <c r="B73" s="2" t="s">
        <v>214</v>
      </c>
      <c r="C73" s="2" t="s">
        <v>215</v>
      </c>
      <c r="D73" s="2" t="s">
        <v>216</v>
      </c>
      <c r="E73" s="1">
        <v>1678708</v>
      </c>
      <c r="F73" s="1">
        <v>249029</v>
      </c>
      <c r="G73" s="1">
        <v>0</v>
      </c>
      <c r="H73" s="1">
        <v>3503259</v>
      </c>
      <c r="I73" s="1">
        <v>2489013</v>
      </c>
      <c r="J73" s="1">
        <v>935810</v>
      </c>
      <c r="K73" s="1">
        <v>0</v>
      </c>
      <c r="L73" s="1">
        <v>-298651</v>
      </c>
      <c r="M73" s="1">
        <v>-51</v>
      </c>
      <c r="N73" s="1">
        <v>0</v>
      </c>
      <c r="O73" s="2" t="s">
        <v>29463</v>
      </c>
      <c r="P73">
        <f t="shared" si="2"/>
        <v>0.48</v>
      </c>
      <c r="Q73" t="str">
        <f t="shared" si="3"/>
        <v>no</v>
      </c>
    </row>
    <row r="74" spans="1:17">
      <c r="A74" s="1">
        <v>74</v>
      </c>
      <c r="B74" s="2" t="s">
        <v>217</v>
      </c>
      <c r="C74" s="2" t="s">
        <v>218</v>
      </c>
      <c r="D74" s="2" t="s">
        <v>219</v>
      </c>
      <c r="E74" s="1">
        <v>1676818</v>
      </c>
      <c r="F74" s="1">
        <v>35430</v>
      </c>
      <c r="G74" s="1">
        <v>0</v>
      </c>
      <c r="H74" s="1">
        <v>1721609</v>
      </c>
      <c r="I74" s="1">
        <v>735399</v>
      </c>
      <c r="J74" s="1">
        <v>507103</v>
      </c>
      <c r="K74" s="1">
        <v>111082</v>
      </c>
      <c r="L74" s="1">
        <v>73178</v>
      </c>
      <c r="M74" s="1">
        <v>41162</v>
      </c>
      <c r="N74" s="1">
        <v>1239569</v>
      </c>
      <c r="O74" s="2" t="s">
        <v>29470</v>
      </c>
      <c r="P74">
        <f t="shared" si="2"/>
        <v>0.97</v>
      </c>
      <c r="Q74" t="str">
        <f t="shared" si="3"/>
        <v>no</v>
      </c>
    </row>
    <row r="75" spans="1:17">
      <c r="A75" s="1">
        <v>75</v>
      </c>
      <c r="B75" s="2" t="s">
        <v>220</v>
      </c>
      <c r="C75" s="2" t="s">
        <v>221</v>
      </c>
      <c r="D75" s="2" t="s">
        <v>222</v>
      </c>
      <c r="E75" s="1">
        <v>1673490</v>
      </c>
      <c r="F75" s="1">
        <v>54275</v>
      </c>
      <c r="G75" s="1">
        <v>0</v>
      </c>
      <c r="H75" s="1">
        <v>1738487</v>
      </c>
      <c r="I75" s="1">
        <v>1219052</v>
      </c>
      <c r="J75" s="1">
        <v>65847</v>
      </c>
      <c r="K75" s="1">
        <v>54689</v>
      </c>
      <c r="L75" s="1">
        <v>179398</v>
      </c>
      <c r="M75" s="1">
        <v>2867</v>
      </c>
      <c r="N75" s="1">
        <v>902092</v>
      </c>
      <c r="O75" s="2" t="s">
        <v>29462</v>
      </c>
      <c r="P75">
        <f t="shared" si="2"/>
        <v>0.96</v>
      </c>
      <c r="Q75" t="str">
        <f t="shared" si="3"/>
        <v>no</v>
      </c>
    </row>
    <row r="76" spans="1:17">
      <c r="A76" s="1">
        <v>76</v>
      </c>
      <c r="B76" s="2" t="s">
        <v>223</v>
      </c>
      <c r="C76" s="2" t="s">
        <v>224</v>
      </c>
      <c r="D76" s="2" t="s">
        <v>225</v>
      </c>
      <c r="E76" s="1">
        <v>1667308</v>
      </c>
      <c r="F76" s="1">
        <v>40016</v>
      </c>
      <c r="G76" s="1">
        <v>0</v>
      </c>
      <c r="H76" s="1">
        <v>1709647</v>
      </c>
      <c r="I76" s="1">
        <v>829571</v>
      </c>
      <c r="J76" s="1">
        <v>100565</v>
      </c>
      <c r="K76" s="1">
        <v>279637</v>
      </c>
      <c r="L76" s="1">
        <v>79250</v>
      </c>
      <c r="M76" s="1">
        <v>46132</v>
      </c>
      <c r="N76" s="1">
        <v>11969</v>
      </c>
      <c r="O76" s="2" t="s">
        <v>29462</v>
      </c>
      <c r="P76">
        <f t="shared" si="2"/>
        <v>0.98</v>
      </c>
      <c r="Q76" t="str">
        <f t="shared" si="3"/>
        <v>no</v>
      </c>
    </row>
    <row r="77" spans="1:17">
      <c r="A77" s="1">
        <v>77</v>
      </c>
      <c r="B77" s="2" t="s">
        <v>226</v>
      </c>
      <c r="C77" s="2" t="s">
        <v>227</v>
      </c>
      <c r="D77" s="2" t="s">
        <v>228</v>
      </c>
      <c r="E77" s="1">
        <v>1660490</v>
      </c>
      <c r="F77" s="1">
        <v>64650</v>
      </c>
      <c r="G77" s="1">
        <v>32</v>
      </c>
      <c r="H77" s="1">
        <v>1724239</v>
      </c>
      <c r="I77" s="1">
        <v>252858</v>
      </c>
      <c r="J77" s="1">
        <v>901697</v>
      </c>
      <c r="K77" s="1">
        <v>182150</v>
      </c>
      <c r="L77" s="1">
        <v>120398</v>
      </c>
      <c r="M77" s="1">
        <v>20494</v>
      </c>
      <c r="N77" s="1">
        <v>0</v>
      </c>
      <c r="O77" s="2" t="s">
        <v>29469</v>
      </c>
      <c r="P77">
        <f t="shared" si="2"/>
        <v>0.96</v>
      </c>
      <c r="Q77" t="str">
        <f t="shared" si="3"/>
        <v>-</v>
      </c>
    </row>
    <row r="78" spans="1:17">
      <c r="A78" s="1">
        <v>78</v>
      </c>
      <c r="B78" s="2" t="s">
        <v>229</v>
      </c>
      <c r="C78" s="2" t="s">
        <v>230</v>
      </c>
      <c r="D78" s="2" t="s">
        <v>231</v>
      </c>
      <c r="E78" s="1">
        <v>1640297</v>
      </c>
      <c r="F78" s="1">
        <v>19436</v>
      </c>
      <c r="G78" s="1">
        <v>0</v>
      </c>
      <c r="H78" s="1">
        <v>1664616</v>
      </c>
      <c r="I78" s="1">
        <v>950906</v>
      </c>
      <c r="J78" s="1">
        <v>352897</v>
      </c>
      <c r="K78" s="1">
        <v>168373</v>
      </c>
      <c r="L78" s="1">
        <v>69641</v>
      </c>
      <c r="M78" s="1">
        <v>9600</v>
      </c>
      <c r="N78" s="1">
        <v>528439</v>
      </c>
      <c r="O78" s="2" t="s">
        <v>29462</v>
      </c>
      <c r="P78">
        <f t="shared" si="2"/>
        <v>0.99</v>
      </c>
      <c r="Q78" t="str">
        <f t="shared" si="3"/>
        <v>no</v>
      </c>
    </row>
    <row r="79" spans="1:17">
      <c r="A79" s="1">
        <v>79</v>
      </c>
      <c r="B79" s="2" t="s">
        <v>232</v>
      </c>
      <c r="C79" s="2" t="s">
        <v>233</v>
      </c>
      <c r="D79" s="2" t="s">
        <v>234</v>
      </c>
      <c r="E79" s="1">
        <v>1633170</v>
      </c>
      <c r="F79" s="1">
        <v>35800</v>
      </c>
      <c r="G79" s="1">
        <v>0</v>
      </c>
      <c r="H79" s="1">
        <v>1668970</v>
      </c>
      <c r="I79" s="1">
        <v>1289645</v>
      </c>
      <c r="J79" s="1">
        <v>90932</v>
      </c>
      <c r="K79" s="1">
        <v>129721</v>
      </c>
      <c r="L79" s="1">
        <v>75423</v>
      </c>
      <c r="M79" s="1">
        <v>11476</v>
      </c>
      <c r="N79" s="1">
        <v>100991</v>
      </c>
      <c r="O79" s="2" t="s">
        <v>29462</v>
      </c>
      <c r="P79">
        <f t="shared" si="2"/>
        <v>0.98</v>
      </c>
      <c r="Q79" t="str">
        <f t="shared" si="3"/>
        <v>no</v>
      </c>
    </row>
    <row r="80" spans="1:17">
      <c r="A80" s="1">
        <v>80</v>
      </c>
      <c r="B80" s="2" t="s">
        <v>235</v>
      </c>
      <c r="C80" s="2" t="s">
        <v>236</v>
      </c>
      <c r="D80" s="2" t="s">
        <v>237</v>
      </c>
      <c r="E80" s="1">
        <v>1626719</v>
      </c>
      <c r="F80" s="1">
        <v>34447</v>
      </c>
      <c r="G80" s="1">
        <v>0</v>
      </c>
      <c r="H80" s="1">
        <v>1699103</v>
      </c>
      <c r="I80" s="1">
        <v>1044184</v>
      </c>
      <c r="J80" s="1">
        <v>241891</v>
      </c>
      <c r="K80" s="1">
        <v>137895</v>
      </c>
      <c r="L80" s="1">
        <v>107482</v>
      </c>
      <c r="M80" s="1">
        <v>44000</v>
      </c>
      <c r="N80" s="1">
        <v>57821</v>
      </c>
      <c r="O80" s="2" t="s">
        <v>29464</v>
      </c>
      <c r="P80">
        <f t="shared" si="2"/>
        <v>0.96</v>
      </c>
      <c r="Q80" t="str">
        <f t="shared" si="3"/>
        <v>no</v>
      </c>
    </row>
    <row r="81" spans="1:17">
      <c r="A81" s="1">
        <v>81</v>
      </c>
      <c r="B81" s="2" t="s">
        <v>238</v>
      </c>
      <c r="C81" s="2" t="s">
        <v>239</v>
      </c>
      <c r="D81" s="2" t="s">
        <v>240</v>
      </c>
      <c r="E81" s="1">
        <v>1583042</v>
      </c>
      <c r="F81" s="1">
        <v>22456</v>
      </c>
      <c r="G81" s="1">
        <v>0</v>
      </c>
      <c r="H81" s="1">
        <v>1596235</v>
      </c>
      <c r="I81" s="1">
        <v>833962</v>
      </c>
      <c r="J81" s="1">
        <v>415323</v>
      </c>
      <c r="K81" s="1">
        <v>122181</v>
      </c>
      <c r="L81" s="1">
        <v>54827</v>
      </c>
      <c r="M81" s="1">
        <v>18025</v>
      </c>
      <c r="N81" s="1">
        <v>7501</v>
      </c>
      <c r="O81" s="2" t="s">
        <v>29462</v>
      </c>
      <c r="P81">
        <f t="shared" si="2"/>
        <v>0.99</v>
      </c>
      <c r="Q81" t="str">
        <f t="shared" si="3"/>
        <v>no</v>
      </c>
    </row>
    <row r="82" spans="1:17">
      <c r="A82" s="1">
        <v>82</v>
      </c>
      <c r="B82" s="2" t="s">
        <v>241</v>
      </c>
      <c r="C82" s="2" t="s">
        <v>242</v>
      </c>
      <c r="D82" s="2" t="s">
        <v>243</v>
      </c>
      <c r="E82" s="1">
        <v>1580200</v>
      </c>
      <c r="F82" s="1">
        <v>1418</v>
      </c>
      <c r="G82" s="1">
        <v>0</v>
      </c>
      <c r="H82" s="1">
        <v>1564259</v>
      </c>
      <c r="I82" s="1">
        <v>646734</v>
      </c>
      <c r="J82" s="1">
        <v>437231</v>
      </c>
      <c r="K82" s="1">
        <v>255018</v>
      </c>
      <c r="L82" s="1">
        <v>112355</v>
      </c>
      <c r="M82" s="1">
        <v>26283</v>
      </c>
      <c r="N82" s="1">
        <v>126873</v>
      </c>
      <c r="O82" s="2" t="s">
        <v>29463</v>
      </c>
      <c r="P82">
        <f t="shared" si="2"/>
        <v>1.01</v>
      </c>
      <c r="Q82" t="str">
        <f t="shared" si="3"/>
        <v>no</v>
      </c>
    </row>
    <row r="83" spans="1:17">
      <c r="A83" s="1">
        <v>83</v>
      </c>
      <c r="B83" s="2" t="s">
        <v>244</v>
      </c>
      <c r="C83" s="2" t="s">
        <v>245</v>
      </c>
      <c r="D83" s="2" t="s">
        <v>246</v>
      </c>
      <c r="E83" s="1">
        <v>1540665</v>
      </c>
      <c r="F83" s="1">
        <v>583</v>
      </c>
      <c r="G83" s="1">
        <v>0</v>
      </c>
      <c r="H83" s="1">
        <v>1540209</v>
      </c>
      <c r="I83" s="1">
        <v>5639</v>
      </c>
      <c r="J83" s="1">
        <v>5676</v>
      </c>
      <c r="K83" s="1">
        <v>946</v>
      </c>
      <c r="L83" s="1">
        <v>78866</v>
      </c>
      <c r="M83" s="1">
        <v>32548</v>
      </c>
      <c r="N83" s="1">
        <v>0</v>
      </c>
      <c r="O83" s="2" t="s">
        <v>29470</v>
      </c>
      <c r="P83">
        <f t="shared" si="2"/>
        <v>1</v>
      </c>
      <c r="Q83" t="str">
        <f t="shared" si="3"/>
        <v>no</v>
      </c>
    </row>
    <row r="84" spans="1:17">
      <c r="A84" s="1">
        <v>84</v>
      </c>
      <c r="B84" s="2" t="s">
        <v>247</v>
      </c>
      <c r="C84" s="2" t="s">
        <v>248</v>
      </c>
      <c r="D84" s="2" t="s">
        <v>249</v>
      </c>
      <c r="E84" s="1">
        <v>1535212</v>
      </c>
      <c r="F84" s="1">
        <v>12738</v>
      </c>
      <c r="G84" s="1">
        <v>0</v>
      </c>
      <c r="H84" s="1">
        <v>1550770</v>
      </c>
      <c r="I84" s="1">
        <v>1074015</v>
      </c>
      <c r="J84" s="1">
        <v>215802</v>
      </c>
      <c r="K84" s="1">
        <v>66432</v>
      </c>
      <c r="L84" s="1">
        <v>-98696</v>
      </c>
      <c r="M84" s="1">
        <v>1650</v>
      </c>
      <c r="N84" s="1">
        <v>853925</v>
      </c>
      <c r="O84" s="2" t="s">
        <v>29463</v>
      </c>
      <c r="P84">
        <f t="shared" si="2"/>
        <v>0.99</v>
      </c>
      <c r="Q84" t="str">
        <f t="shared" si="3"/>
        <v>no</v>
      </c>
    </row>
    <row r="85" spans="1:17">
      <c r="A85" s="1">
        <v>85</v>
      </c>
      <c r="B85" s="2" t="s">
        <v>250</v>
      </c>
      <c r="C85" s="2" t="s">
        <v>251</v>
      </c>
      <c r="D85" s="2" t="s">
        <v>252</v>
      </c>
      <c r="E85" s="1">
        <v>1532388</v>
      </c>
      <c r="F85" s="1">
        <v>24135</v>
      </c>
      <c r="G85" s="1">
        <v>0</v>
      </c>
      <c r="H85" s="1">
        <v>1519488</v>
      </c>
      <c r="I85" s="1">
        <v>964902</v>
      </c>
      <c r="J85" s="1">
        <v>348305</v>
      </c>
      <c r="K85" s="1">
        <v>29231</v>
      </c>
      <c r="L85" s="1">
        <v>21319</v>
      </c>
      <c r="M85" s="1">
        <v>9794</v>
      </c>
      <c r="N85" s="1">
        <v>90191</v>
      </c>
      <c r="O85" s="2" t="s">
        <v>29469</v>
      </c>
      <c r="P85">
        <f t="shared" si="2"/>
        <v>1.01</v>
      </c>
      <c r="Q85" t="str">
        <f t="shared" si="3"/>
        <v>no</v>
      </c>
    </row>
    <row r="86" spans="1:17">
      <c r="A86" s="1">
        <v>86</v>
      </c>
      <c r="B86" s="2" t="s">
        <v>253</v>
      </c>
      <c r="C86" s="2" t="s">
        <v>254</v>
      </c>
      <c r="D86" s="2" t="s">
        <v>255</v>
      </c>
      <c r="E86" s="1">
        <v>1511468</v>
      </c>
      <c r="F86" s="1">
        <v>868</v>
      </c>
      <c r="G86" s="1">
        <v>0</v>
      </c>
      <c r="H86" s="1">
        <v>1512336</v>
      </c>
      <c r="I86" s="1">
        <v>1236370</v>
      </c>
      <c r="J86" s="1">
        <v>235015</v>
      </c>
      <c r="K86" s="1">
        <v>16836</v>
      </c>
      <c r="L86" s="1">
        <v>40959</v>
      </c>
      <c r="M86" s="1">
        <v>20482</v>
      </c>
      <c r="N86" s="1">
        <v>1400</v>
      </c>
      <c r="O86" s="2" t="s">
        <v>29465</v>
      </c>
      <c r="P86">
        <f t="shared" si="2"/>
        <v>1</v>
      </c>
      <c r="Q86" t="str">
        <f t="shared" si="3"/>
        <v>no</v>
      </c>
    </row>
    <row r="87" spans="1:17">
      <c r="A87" s="1">
        <v>87</v>
      </c>
      <c r="B87" s="2" t="s">
        <v>256</v>
      </c>
      <c r="C87" s="2" t="s">
        <v>257</v>
      </c>
      <c r="D87" s="2" t="s">
        <v>258</v>
      </c>
      <c r="E87" s="1">
        <v>1507264</v>
      </c>
      <c r="F87" s="1">
        <v>1691</v>
      </c>
      <c r="G87" s="1">
        <v>0</v>
      </c>
      <c r="H87" s="1">
        <v>1521531</v>
      </c>
      <c r="I87" s="1">
        <v>751993</v>
      </c>
      <c r="J87" s="1">
        <v>462633</v>
      </c>
      <c r="K87" s="1">
        <v>68485</v>
      </c>
      <c r="L87" s="1">
        <v>158065</v>
      </c>
      <c r="M87" s="1">
        <v>70000</v>
      </c>
      <c r="N87" s="1">
        <v>0</v>
      </c>
      <c r="O87" s="2" t="s">
        <v>29470</v>
      </c>
      <c r="P87">
        <f t="shared" si="2"/>
        <v>0.99</v>
      </c>
      <c r="Q87" t="str">
        <f t="shared" si="3"/>
        <v>no</v>
      </c>
    </row>
    <row r="88" spans="1:17">
      <c r="A88" s="1">
        <v>88</v>
      </c>
      <c r="B88" s="2" t="s">
        <v>259</v>
      </c>
      <c r="C88" s="2" t="s">
        <v>260</v>
      </c>
      <c r="D88" s="2" t="s">
        <v>261</v>
      </c>
      <c r="E88" s="1">
        <v>1477835</v>
      </c>
      <c r="F88" s="1">
        <v>69214</v>
      </c>
      <c r="G88" s="1">
        <v>0</v>
      </c>
      <c r="H88" s="1">
        <v>1580824</v>
      </c>
      <c r="I88" s="1">
        <v>831003</v>
      </c>
      <c r="J88" s="1">
        <v>295938</v>
      </c>
      <c r="K88" s="1">
        <v>179234</v>
      </c>
      <c r="L88" s="1">
        <v>91805</v>
      </c>
      <c r="M88" s="1">
        <v>57812</v>
      </c>
      <c r="N88" s="1">
        <v>9794</v>
      </c>
      <c r="O88" s="2" t="s">
        <v>29469</v>
      </c>
      <c r="P88">
        <f t="shared" si="2"/>
        <v>0.93</v>
      </c>
      <c r="Q88" t="str">
        <f t="shared" si="3"/>
        <v>no</v>
      </c>
    </row>
    <row r="89" spans="1:17">
      <c r="A89" s="1">
        <v>89</v>
      </c>
      <c r="B89" s="2" t="s">
        <v>262</v>
      </c>
      <c r="C89" s="2" t="s">
        <v>263</v>
      </c>
      <c r="D89" s="2" t="s">
        <v>264</v>
      </c>
      <c r="E89" s="1">
        <v>1468643</v>
      </c>
      <c r="F89" s="1">
        <v>41371</v>
      </c>
      <c r="G89" s="1">
        <v>0</v>
      </c>
      <c r="H89" s="1">
        <v>1767569</v>
      </c>
      <c r="I89" s="1">
        <v>863064</v>
      </c>
      <c r="J89" s="1">
        <v>481667</v>
      </c>
      <c r="K89" s="1">
        <v>0</v>
      </c>
      <c r="L89" s="1">
        <v>4288063</v>
      </c>
      <c r="M89" s="1">
        <v>1123462</v>
      </c>
      <c r="N89" s="1">
        <v>0</v>
      </c>
      <c r="O89" s="2" t="s">
        <v>29466</v>
      </c>
      <c r="P89">
        <f t="shared" si="2"/>
        <v>0.83</v>
      </c>
      <c r="Q89" t="str">
        <f t="shared" si="3"/>
        <v>no</v>
      </c>
    </row>
    <row r="90" spans="1:17">
      <c r="A90" s="1">
        <v>90</v>
      </c>
      <c r="B90" s="2" t="s">
        <v>265</v>
      </c>
      <c r="C90" s="2" t="s">
        <v>266</v>
      </c>
      <c r="D90" s="2" t="s">
        <v>267</v>
      </c>
      <c r="E90" s="1">
        <v>1465055</v>
      </c>
      <c r="F90" s="1">
        <v>15012</v>
      </c>
      <c r="G90" s="1">
        <v>0</v>
      </c>
      <c r="H90" s="1">
        <v>1480067</v>
      </c>
      <c r="I90" s="1">
        <v>1325</v>
      </c>
      <c r="J90" s="1">
        <v>45545</v>
      </c>
      <c r="K90" s="1">
        <v>30576</v>
      </c>
      <c r="L90" s="1">
        <v>728355</v>
      </c>
      <c r="M90" s="1">
        <v>257301</v>
      </c>
      <c r="N90" s="1">
        <v>112995</v>
      </c>
      <c r="O90" s="2" t="s">
        <v>29470</v>
      </c>
      <c r="P90">
        <f t="shared" si="2"/>
        <v>0.99</v>
      </c>
      <c r="Q90" t="str">
        <f t="shared" si="3"/>
        <v>no</v>
      </c>
    </row>
    <row r="91" spans="1:17">
      <c r="A91" s="1">
        <v>91</v>
      </c>
      <c r="B91" s="2" t="s">
        <v>268</v>
      </c>
      <c r="C91" s="2" t="s">
        <v>269</v>
      </c>
      <c r="D91" s="2" t="s">
        <v>270</v>
      </c>
      <c r="E91" s="1">
        <v>1463497</v>
      </c>
      <c r="F91" s="1">
        <v>17239</v>
      </c>
      <c r="G91" s="1">
        <v>0</v>
      </c>
      <c r="H91" s="1">
        <v>1479207</v>
      </c>
      <c r="I91" s="1">
        <v>531464</v>
      </c>
      <c r="J91" s="1">
        <v>321429</v>
      </c>
      <c r="K91" s="1">
        <v>237644</v>
      </c>
      <c r="L91" s="1">
        <v>132651</v>
      </c>
      <c r="M91" s="1">
        <v>22500</v>
      </c>
      <c r="N91" s="1">
        <v>0</v>
      </c>
      <c r="O91" s="2" t="s">
        <v>29466</v>
      </c>
      <c r="P91">
        <f t="shared" si="2"/>
        <v>0.99</v>
      </c>
      <c r="Q91" t="str">
        <f t="shared" si="3"/>
        <v>no</v>
      </c>
    </row>
    <row r="92" spans="1:17">
      <c r="A92" s="1">
        <v>92</v>
      </c>
      <c r="B92" s="2" t="s">
        <v>271</v>
      </c>
      <c r="C92" s="2" t="s">
        <v>272</v>
      </c>
      <c r="D92" s="2" t="s">
        <v>273</v>
      </c>
      <c r="E92" s="1">
        <v>1455321</v>
      </c>
      <c r="F92" s="1">
        <v>10457</v>
      </c>
      <c r="G92" s="1">
        <v>0</v>
      </c>
      <c r="H92" s="1">
        <v>1471976</v>
      </c>
      <c r="I92" s="1">
        <v>712967</v>
      </c>
      <c r="J92" s="1">
        <v>205139</v>
      </c>
      <c r="K92" s="1">
        <v>155431</v>
      </c>
      <c r="L92" s="1">
        <v>220394</v>
      </c>
      <c r="M92" s="1">
        <v>118463</v>
      </c>
      <c r="N92" s="1">
        <v>178338</v>
      </c>
      <c r="O92" s="2" t="s">
        <v>29463</v>
      </c>
      <c r="P92">
        <f t="shared" si="2"/>
        <v>0.99</v>
      </c>
      <c r="Q92" t="str">
        <f t="shared" si="3"/>
        <v>no</v>
      </c>
    </row>
    <row r="93" spans="1:17">
      <c r="A93" s="1">
        <v>93</v>
      </c>
      <c r="B93" s="2" t="s">
        <v>274</v>
      </c>
      <c r="C93" s="2" t="s">
        <v>275</v>
      </c>
      <c r="D93" s="2" t="s">
        <v>276</v>
      </c>
      <c r="E93" s="1">
        <v>1447313</v>
      </c>
      <c r="F93" s="1">
        <v>13527</v>
      </c>
      <c r="G93" s="1">
        <v>0</v>
      </c>
      <c r="H93" s="1">
        <v>593270</v>
      </c>
      <c r="I93" s="1">
        <v>77482</v>
      </c>
      <c r="J93" s="1">
        <v>320528</v>
      </c>
      <c r="K93" s="1">
        <v>69705</v>
      </c>
      <c r="L93" s="1">
        <v>11519</v>
      </c>
      <c r="M93" s="1">
        <v>7338</v>
      </c>
      <c r="N93" s="1">
        <v>196382</v>
      </c>
      <c r="O93" s="2" t="s">
        <v>29471</v>
      </c>
      <c r="P93">
        <f t="shared" si="2"/>
        <v>2.44</v>
      </c>
      <c r="Q93" t="str">
        <f t="shared" si="3"/>
        <v>no</v>
      </c>
    </row>
    <row r="94" spans="1:17">
      <c r="A94" s="1">
        <v>94</v>
      </c>
      <c r="B94" s="2" t="s">
        <v>277</v>
      </c>
      <c r="C94" s="2" t="s">
        <v>278</v>
      </c>
      <c r="D94" s="2" t="s">
        <v>279</v>
      </c>
      <c r="E94" s="1">
        <v>1432336</v>
      </c>
      <c r="F94" s="1">
        <v>27329</v>
      </c>
      <c r="G94" s="1">
        <v>0</v>
      </c>
      <c r="H94" s="1">
        <v>1458953</v>
      </c>
      <c r="I94" s="1">
        <v>1218244</v>
      </c>
      <c r="J94" s="1">
        <v>163694</v>
      </c>
      <c r="K94" s="1">
        <v>20761</v>
      </c>
      <c r="L94" s="1">
        <v>2012</v>
      </c>
      <c r="M94" s="1">
        <v>2757</v>
      </c>
      <c r="N94" s="1">
        <v>144829</v>
      </c>
      <c r="O94" s="2" t="s">
        <v>29463</v>
      </c>
      <c r="P94">
        <f t="shared" si="2"/>
        <v>0.98</v>
      </c>
      <c r="Q94" t="str">
        <f t="shared" si="3"/>
        <v>no</v>
      </c>
    </row>
    <row r="95" spans="1:17">
      <c r="A95" s="1">
        <v>95</v>
      </c>
      <c r="B95" s="2" t="s">
        <v>280</v>
      </c>
      <c r="C95" s="2" t="s">
        <v>281</v>
      </c>
      <c r="D95" s="2" t="s">
        <v>282</v>
      </c>
      <c r="E95" s="1">
        <v>1399467</v>
      </c>
      <c r="F95" s="1">
        <v>1739</v>
      </c>
      <c r="G95" s="1">
        <v>0</v>
      </c>
      <c r="H95" s="1">
        <v>1401206</v>
      </c>
      <c r="I95" s="1">
        <v>1224633</v>
      </c>
      <c r="J95" s="1">
        <v>132018</v>
      </c>
      <c r="K95" s="1">
        <v>0</v>
      </c>
      <c r="L95" s="1">
        <v>31327</v>
      </c>
      <c r="M95" s="1">
        <v>14922</v>
      </c>
      <c r="N95" s="1">
        <v>0</v>
      </c>
      <c r="O95" s="2" t="s">
        <v>29466</v>
      </c>
      <c r="P95">
        <f t="shared" si="2"/>
        <v>1</v>
      </c>
      <c r="Q95" t="str">
        <f t="shared" si="3"/>
        <v>no</v>
      </c>
    </row>
    <row r="96" spans="1:17">
      <c r="A96" s="1">
        <v>96</v>
      </c>
      <c r="B96" s="2" t="s">
        <v>283</v>
      </c>
      <c r="C96" s="2" t="s">
        <v>284</v>
      </c>
      <c r="D96" s="2" t="s">
        <v>285</v>
      </c>
      <c r="E96" s="1">
        <v>1396165</v>
      </c>
      <c r="F96" s="1">
        <v>4368</v>
      </c>
      <c r="G96" s="1">
        <v>0</v>
      </c>
      <c r="H96" s="1">
        <v>1400533</v>
      </c>
      <c r="I96" s="1">
        <v>1256865</v>
      </c>
      <c r="J96" s="1">
        <v>90724</v>
      </c>
      <c r="K96" s="1">
        <v>29052</v>
      </c>
      <c r="L96" s="1">
        <v>3073</v>
      </c>
      <c r="M96" s="1">
        <v>2702</v>
      </c>
      <c r="N96" s="1">
        <v>0</v>
      </c>
      <c r="O96" s="2" t="s">
        <v>29463</v>
      </c>
      <c r="P96">
        <f t="shared" si="2"/>
        <v>1</v>
      </c>
      <c r="Q96" t="str">
        <f t="shared" si="3"/>
        <v>no</v>
      </c>
    </row>
    <row r="97" spans="1:17">
      <c r="A97" s="1">
        <v>97</v>
      </c>
      <c r="B97" s="2" t="s">
        <v>286</v>
      </c>
      <c r="C97" s="2" t="s">
        <v>287</v>
      </c>
      <c r="D97" s="2" t="s">
        <v>288</v>
      </c>
      <c r="E97" s="1">
        <v>1390635</v>
      </c>
      <c r="F97" s="1">
        <v>39748</v>
      </c>
      <c r="G97" s="1">
        <v>0</v>
      </c>
      <c r="H97" s="1">
        <v>1459852</v>
      </c>
      <c r="I97" s="1">
        <v>397360</v>
      </c>
      <c r="J97" s="1">
        <v>416732</v>
      </c>
      <c r="K97" s="1">
        <v>193738</v>
      </c>
      <c r="L97" s="1">
        <v>112815</v>
      </c>
      <c r="M97" s="1">
        <v>68850</v>
      </c>
      <c r="N97" s="1">
        <v>164076</v>
      </c>
      <c r="O97" s="2" t="s">
        <v>29462</v>
      </c>
      <c r="P97">
        <f t="shared" si="2"/>
        <v>0.95</v>
      </c>
      <c r="Q97" t="str">
        <f t="shared" si="3"/>
        <v>no</v>
      </c>
    </row>
    <row r="98" spans="1:17">
      <c r="A98" s="1">
        <v>98</v>
      </c>
      <c r="B98" s="2" t="s">
        <v>289</v>
      </c>
      <c r="C98" s="2" t="s">
        <v>290</v>
      </c>
      <c r="D98" s="2" t="s">
        <v>291</v>
      </c>
      <c r="E98" s="1">
        <v>1353433</v>
      </c>
      <c r="F98" s="1">
        <v>352999</v>
      </c>
      <c r="G98" s="1">
        <v>0</v>
      </c>
      <c r="H98" s="1">
        <v>1706432</v>
      </c>
      <c r="I98" s="1">
        <v>1238952</v>
      </c>
      <c r="J98" s="1">
        <v>6841</v>
      </c>
      <c r="K98" s="1">
        <v>1768</v>
      </c>
      <c r="L98" s="1">
        <v>1786</v>
      </c>
      <c r="M98" s="1">
        <v>1393</v>
      </c>
      <c r="N98" s="1">
        <v>0</v>
      </c>
      <c r="O98" s="2" t="s">
        <v>29463</v>
      </c>
      <c r="P98">
        <f t="shared" si="2"/>
        <v>0.79</v>
      </c>
      <c r="Q98" t="str">
        <f t="shared" si="3"/>
        <v>no</v>
      </c>
    </row>
    <row r="99" spans="1:17">
      <c r="A99" s="1">
        <v>99</v>
      </c>
      <c r="B99" s="2" t="s">
        <v>292</v>
      </c>
      <c r="C99" s="2" t="s">
        <v>293</v>
      </c>
      <c r="D99" s="2" t="s">
        <v>294</v>
      </c>
      <c r="E99" s="1">
        <v>1338687</v>
      </c>
      <c r="F99" s="1">
        <v>27627</v>
      </c>
      <c r="G99" s="1">
        <v>0</v>
      </c>
      <c r="H99" s="1">
        <v>1385432</v>
      </c>
      <c r="I99" s="1">
        <v>999315</v>
      </c>
      <c r="J99" s="1">
        <v>103655</v>
      </c>
      <c r="K99" s="1">
        <v>85554</v>
      </c>
      <c r="L99" s="1">
        <v>68751</v>
      </c>
      <c r="M99" s="1">
        <v>41562</v>
      </c>
      <c r="N99" s="1">
        <v>204759</v>
      </c>
      <c r="O99" s="2" t="s">
        <v>29464</v>
      </c>
      <c r="P99">
        <f t="shared" si="2"/>
        <v>0.97</v>
      </c>
      <c r="Q99" t="str">
        <f t="shared" si="3"/>
        <v>no</v>
      </c>
    </row>
    <row r="100" spans="1:17">
      <c r="A100" s="1">
        <v>100</v>
      </c>
      <c r="B100" s="2" t="s">
        <v>295</v>
      </c>
      <c r="C100" s="2" t="s">
        <v>296</v>
      </c>
      <c r="D100" s="2" t="s">
        <v>297</v>
      </c>
      <c r="E100" s="1">
        <v>1334579</v>
      </c>
      <c r="F100" s="1">
        <v>69212</v>
      </c>
      <c r="G100" s="1">
        <v>0</v>
      </c>
      <c r="H100" s="1">
        <v>1394240</v>
      </c>
      <c r="I100" s="1">
        <v>644441</v>
      </c>
      <c r="J100" s="1">
        <v>252020</v>
      </c>
      <c r="K100" s="1">
        <v>257735</v>
      </c>
      <c r="L100" s="1">
        <v>20786</v>
      </c>
      <c r="M100" s="1">
        <v>18060</v>
      </c>
      <c r="N100" s="1">
        <v>19164</v>
      </c>
      <c r="O100" s="2" t="s">
        <v>29465</v>
      </c>
      <c r="P100">
        <f t="shared" si="2"/>
        <v>0.96</v>
      </c>
      <c r="Q100" t="str">
        <f t="shared" si="3"/>
        <v>no</v>
      </c>
    </row>
    <row r="101" spans="1:17">
      <c r="A101" s="1">
        <v>101</v>
      </c>
      <c r="B101" s="2" t="s">
        <v>298</v>
      </c>
      <c r="C101" s="2" t="s">
        <v>299</v>
      </c>
      <c r="D101" s="2" t="s">
        <v>300</v>
      </c>
      <c r="E101" s="1">
        <v>1329815</v>
      </c>
      <c r="F101" s="1">
        <v>27450</v>
      </c>
      <c r="G101" s="1">
        <v>0</v>
      </c>
      <c r="H101" s="1">
        <v>1356325</v>
      </c>
      <c r="I101" s="1">
        <v>619124</v>
      </c>
      <c r="J101" s="1">
        <v>478919</v>
      </c>
      <c r="K101" s="1">
        <v>102787</v>
      </c>
      <c r="L101" s="1">
        <v>-4870</v>
      </c>
      <c r="M101" s="1">
        <v>6984</v>
      </c>
      <c r="N101" s="1">
        <v>13570</v>
      </c>
      <c r="O101" s="2" t="s">
        <v>29465</v>
      </c>
      <c r="P101">
        <f t="shared" si="2"/>
        <v>0.98</v>
      </c>
      <c r="Q101" t="str">
        <f t="shared" si="3"/>
        <v>no</v>
      </c>
    </row>
    <row r="102" spans="1:17">
      <c r="A102" s="1">
        <v>102</v>
      </c>
      <c r="B102" s="2" t="s">
        <v>301</v>
      </c>
      <c r="C102" s="2" t="s">
        <v>302</v>
      </c>
      <c r="D102" s="2" t="s">
        <v>303</v>
      </c>
      <c r="E102" s="1">
        <v>1314249</v>
      </c>
      <c r="F102" s="1">
        <v>21794</v>
      </c>
      <c r="G102" s="1">
        <v>0</v>
      </c>
      <c r="H102" s="1">
        <v>1183465</v>
      </c>
      <c r="I102" s="1">
        <v>181132</v>
      </c>
      <c r="J102" s="1">
        <v>279140</v>
      </c>
      <c r="K102" s="1">
        <v>311350</v>
      </c>
      <c r="L102" s="1">
        <v>228590</v>
      </c>
      <c r="M102" s="1">
        <v>92792</v>
      </c>
      <c r="N102" s="1">
        <v>0</v>
      </c>
      <c r="O102" s="2" t="s">
        <v>29465</v>
      </c>
      <c r="P102">
        <f t="shared" si="2"/>
        <v>1.1100000000000001</v>
      </c>
      <c r="Q102" t="str">
        <f t="shared" si="3"/>
        <v>no</v>
      </c>
    </row>
    <row r="103" spans="1:17">
      <c r="A103" s="1">
        <v>103</v>
      </c>
      <c r="B103" s="2" t="s">
        <v>304</v>
      </c>
      <c r="C103" s="2" t="s">
        <v>305</v>
      </c>
      <c r="D103" s="2" t="s">
        <v>306</v>
      </c>
      <c r="E103" s="1">
        <v>1300082</v>
      </c>
      <c r="F103" s="1">
        <v>19367</v>
      </c>
      <c r="G103" s="1">
        <v>2919</v>
      </c>
      <c r="H103" s="1">
        <v>1303362</v>
      </c>
      <c r="I103" s="1">
        <v>549161</v>
      </c>
      <c r="J103" s="1">
        <v>215179</v>
      </c>
      <c r="K103" s="1">
        <v>190937</v>
      </c>
      <c r="L103" s="1">
        <v>3670</v>
      </c>
      <c r="M103" s="1">
        <v>17540</v>
      </c>
      <c r="N103" s="1">
        <v>0</v>
      </c>
      <c r="O103" s="2" t="s">
        <v>29463</v>
      </c>
      <c r="P103">
        <f t="shared" si="2"/>
        <v>1</v>
      </c>
      <c r="Q103" t="str">
        <f t="shared" si="3"/>
        <v>-</v>
      </c>
    </row>
    <row r="104" spans="1:17">
      <c r="A104" s="1">
        <v>104</v>
      </c>
      <c r="B104" s="2" t="s">
        <v>307</v>
      </c>
      <c r="C104" s="2" t="s">
        <v>308</v>
      </c>
      <c r="D104" s="2" t="s">
        <v>309</v>
      </c>
      <c r="E104" s="1">
        <v>1410538</v>
      </c>
      <c r="F104" s="1">
        <v>27169</v>
      </c>
      <c r="G104" s="1">
        <v>0</v>
      </c>
      <c r="H104" s="1">
        <v>1437707</v>
      </c>
      <c r="I104" s="1">
        <v>876135</v>
      </c>
      <c r="J104" s="1">
        <v>154901</v>
      </c>
      <c r="K104" s="1">
        <v>179518</v>
      </c>
      <c r="L104" s="1">
        <v>27463</v>
      </c>
      <c r="M104" s="1">
        <v>25744</v>
      </c>
      <c r="N104" s="1">
        <v>0</v>
      </c>
      <c r="O104" s="2" t="s">
        <v>29469</v>
      </c>
      <c r="P104">
        <f t="shared" si="2"/>
        <v>0.98</v>
      </c>
      <c r="Q104" t="str">
        <f t="shared" si="3"/>
        <v>no</v>
      </c>
    </row>
    <row r="105" spans="1:17">
      <c r="A105" s="1">
        <v>105</v>
      </c>
      <c r="B105" s="2" t="s">
        <v>310</v>
      </c>
      <c r="C105" s="2" t="s">
        <v>311</v>
      </c>
      <c r="D105" s="2" t="s">
        <v>312</v>
      </c>
      <c r="E105" s="1">
        <v>1256335</v>
      </c>
      <c r="F105" s="1">
        <v>44170</v>
      </c>
      <c r="G105" s="1">
        <v>0</v>
      </c>
      <c r="H105" s="1">
        <v>1300825</v>
      </c>
      <c r="I105" s="1">
        <v>751806</v>
      </c>
      <c r="J105" s="1">
        <v>264267</v>
      </c>
      <c r="K105" s="1">
        <v>104675</v>
      </c>
      <c r="L105" s="1">
        <v>15928</v>
      </c>
      <c r="M105" s="1">
        <v>8500</v>
      </c>
      <c r="N105" s="1">
        <v>550997</v>
      </c>
      <c r="O105" s="2" t="s">
        <v>29469</v>
      </c>
      <c r="P105">
        <f t="shared" si="2"/>
        <v>0.97</v>
      </c>
      <c r="Q105" t="str">
        <f t="shared" si="3"/>
        <v>no</v>
      </c>
    </row>
    <row r="106" spans="1:17">
      <c r="A106" s="1">
        <v>106</v>
      </c>
      <c r="B106" s="2" t="s">
        <v>313</v>
      </c>
      <c r="C106" s="2" t="s">
        <v>314</v>
      </c>
      <c r="D106" s="2" t="s">
        <v>315</v>
      </c>
      <c r="E106" s="1">
        <v>1243078</v>
      </c>
      <c r="F106" s="1">
        <v>3570</v>
      </c>
      <c r="G106" s="1">
        <v>0</v>
      </c>
      <c r="H106" s="1">
        <v>1246918</v>
      </c>
      <c r="I106" s="1">
        <v>1017118</v>
      </c>
      <c r="J106" s="1">
        <v>35966</v>
      </c>
      <c r="K106" s="1">
        <v>88139</v>
      </c>
      <c r="L106" s="1">
        <v>20725</v>
      </c>
      <c r="M106" s="1">
        <v>13535</v>
      </c>
      <c r="N106" s="1">
        <v>0</v>
      </c>
      <c r="O106" s="2" t="s">
        <v>29464</v>
      </c>
      <c r="P106">
        <f t="shared" si="2"/>
        <v>1</v>
      </c>
      <c r="Q106" t="str">
        <f t="shared" si="3"/>
        <v>no</v>
      </c>
    </row>
    <row r="107" spans="1:17">
      <c r="A107" s="1">
        <v>107</v>
      </c>
      <c r="B107" s="2" t="s">
        <v>316</v>
      </c>
      <c r="C107" s="2" t="s">
        <v>317</v>
      </c>
      <c r="D107" s="2" t="s">
        <v>318</v>
      </c>
      <c r="E107" s="1">
        <v>1237697</v>
      </c>
      <c r="F107" s="1">
        <v>149636</v>
      </c>
      <c r="G107" s="1">
        <v>0</v>
      </c>
      <c r="H107" s="1">
        <v>1387333</v>
      </c>
      <c r="I107" s="1">
        <v>1141837</v>
      </c>
      <c r="J107" s="1">
        <v>69511</v>
      </c>
      <c r="K107" s="1">
        <v>58013</v>
      </c>
      <c r="L107" s="1">
        <v>25858</v>
      </c>
      <c r="M107" s="1">
        <v>15100</v>
      </c>
      <c r="N107" s="1">
        <v>7512</v>
      </c>
      <c r="O107" s="2" t="s">
        <v>29465</v>
      </c>
      <c r="P107">
        <f t="shared" si="2"/>
        <v>0.89</v>
      </c>
      <c r="Q107" t="str">
        <f t="shared" si="3"/>
        <v>no</v>
      </c>
    </row>
    <row r="108" spans="1:17">
      <c r="A108" s="1">
        <v>108</v>
      </c>
      <c r="B108" s="2" t="s">
        <v>319</v>
      </c>
      <c r="C108" s="2" t="s">
        <v>320</v>
      </c>
      <c r="D108" s="2" t="s">
        <v>321</v>
      </c>
      <c r="E108" s="1">
        <v>1222163</v>
      </c>
      <c r="F108" s="1">
        <v>3480</v>
      </c>
      <c r="G108" s="1">
        <v>0</v>
      </c>
      <c r="H108" s="1">
        <v>1225643</v>
      </c>
      <c r="I108" s="1">
        <v>957727</v>
      </c>
      <c r="J108" s="1">
        <v>78599</v>
      </c>
      <c r="K108" s="1">
        <v>106902</v>
      </c>
      <c r="L108" s="1">
        <v>74263</v>
      </c>
      <c r="M108" s="1">
        <v>9774</v>
      </c>
      <c r="N108" s="1">
        <v>8369</v>
      </c>
      <c r="O108" s="2" t="s">
        <v>29462</v>
      </c>
      <c r="P108">
        <f t="shared" si="2"/>
        <v>1</v>
      </c>
      <c r="Q108" t="str">
        <f t="shared" si="3"/>
        <v>no</v>
      </c>
    </row>
    <row r="109" spans="1:17">
      <c r="A109" s="1">
        <v>109</v>
      </c>
      <c r="B109" s="2" t="s">
        <v>322</v>
      </c>
      <c r="C109" s="2" t="s">
        <v>323</v>
      </c>
      <c r="D109" s="2" t="s">
        <v>324</v>
      </c>
      <c r="E109" s="1">
        <v>1212737</v>
      </c>
      <c r="F109" s="1">
        <v>75030</v>
      </c>
      <c r="G109" s="1">
        <v>0</v>
      </c>
      <c r="H109" s="1">
        <v>1260654</v>
      </c>
      <c r="I109" s="1">
        <v>450370</v>
      </c>
      <c r="J109" s="1">
        <v>563910</v>
      </c>
      <c r="K109" s="1">
        <v>0</v>
      </c>
      <c r="L109" s="1">
        <v>-306833</v>
      </c>
      <c r="M109" s="1">
        <v>8907</v>
      </c>
      <c r="N109" s="1">
        <v>0</v>
      </c>
      <c r="O109" s="2" t="s">
        <v>29462</v>
      </c>
      <c r="P109">
        <f t="shared" si="2"/>
        <v>0.96</v>
      </c>
      <c r="Q109" t="str">
        <f t="shared" si="3"/>
        <v>no</v>
      </c>
    </row>
    <row r="110" spans="1:17">
      <c r="A110" s="1">
        <v>110</v>
      </c>
      <c r="B110" s="2" t="s">
        <v>325</v>
      </c>
      <c r="C110" s="2" t="s">
        <v>326</v>
      </c>
      <c r="D110" s="2" t="s">
        <v>327</v>
      </c>
      <c r="E110" s="1">
        <v>1188550</v>
      </c>
      <c r="F110" s="1">
        <v>5990</v>
      </c>
      <c r="G110" s="1">
        <v>0</v>
      </c>
      <c r="H110" s="1">
        <v>1188870</v>
      </c>
      <c r="I110" s="1">
        <v>576062</v>
      </c>
      <c r="J110" s="1">
        <v>334003</v>
      </c>
      <c r="K110" s="1">
        <v>101689</v>
      </c>
      <c r="L110" s="1">
        <v>90797</v>
      </c>
      <c r="M110" s="1">
        <v>45017</v>
      </c>
      <c r="N110" s="1">
        <v>226914</v>
      </c>
      <c r="O110" s="2" t="s">
        <v>29466</v>
      </c>
      <c r="P110">
        <f t="shared" si="2"/>
        <v>1</v>
      </c>
      <c r="Q110" t="str">
        <f t="shared" si="3"/>
        <v>no</v>
      </c>
    </row>
    <row r="111" spans="1:17">
      <c r="A111" s="1">
        <v>111</v>
      </c>
      <c r="B111" s="2" t="s">
        <v>328</v>
      </c>
      <c r="C111" s="2" t="s">
        <v>329</v>
      </c>
      <c r="D111" s="2" t="s">
        <v>330</v>
      </c>
      <c r="E111" s="1">
        <v>1188534</v>
      </c>
      <c r="F111" s="1">
        <v>134304</v>
      </c>
      <c r="G111" s="1">
        <v>0</v>
      </c>
      <c r="H111" s="1">
        <v>2438133</v>
      </c>
      <c r="I111" s="1">
        <v>241825</v>
      </c>
      <c r="J111" s="1">
        <v>1726224</v>
      </c>
      <c r="K111" s="1">
        <v>141164</v>
      </c>
      <c r="L111" s="1">
        <v>34163</v>
      </c>
      <c r="M111" s="1">
        <v>17723</v>
      </c>
      <c r="N111" s="1">
        <v>0</v>
      </c>
      <c r="O111" s="2" t="s">
        <v>29465</v>
      </c>
      <c r="P111">
        <f t="shared" si="2"/>
        <v>0.49</v>
      </c>
      <c r="Q111" t="str">
        <f t="shared" si="3"/>
        <v>no</v>
      </c>
    </row>
    <row r="112" spans="1:17">
      <c r="A112" s="1">
        <v>112</v>
      </c>
      <c r="B112" s="2" t="s">
        <v>331</v>
      </c>
      <c r="C112" s="2" t="s">
        <v>332</v>
      </c>
      <c r="D112" s="2" t="s">
        <v>333</v>
      </c>
      <c r="E112" s="1">
        <v>1184690</v>
      </c>
      <c r="F112" s="1">
        <v>8194</v>
      </c>
      <c r="G112" s="1">
        <v>0</v>
      </c>
      <c r="H112" s="1">
        <v>1192884</v>
      </c>
      <c r="I112" s="1">
        <v>937419</v>
      </c>
      <c r="J112" s="1">
        <v>46974</v>
      </c>
      <c r="K112" s="1">
        <v>94872</v>
      </c>
      <c r="L112" s="1">
        <v>48765</v>
      </c>
      <c r="M112" s="1">
        <v>7053</v>
      </c>
      <c r="N112" s="1">
        <v>1323</v>
      </c>
      <c r="O112" s="2" t="s">
        <v>29466</v>
      </c>
      <c r="P112">
        <f t="shared" si="2"/>
        <v>0.99</v>
      </c>
      <c r="Q112" t="str">
        <f t="shared" si="3"/>
        <v>no</v>
      </c>
    </row>
    <row r="113" spans="1:17">
      <c r="A113" s="1">
        <v>114</v>
      </c>
      <c r="B113" s="2" t="s">
        <v>334</v>
      </c>
      <c r="C113" s="2" t="s">
        <v>335</v>
      </c>
      <c r="D113" s="2" t="s">
        <v>336</v>
      </c>
      <c r="E113" s="1">
        <v>1167287</v>
      </c>
      <c r="F113" s="1">
        <v>56903</v>
      </c>
      <c r="G113" s="1">
        <v>41880</v>
      </c>
      <c r="H113" s="1">
        <v>1271196</v>
      </c>
      <c r="I113" s="1">
        <v>292261</v>
      </c>
      <c r="J113" s="1">
        <v>148919</v>
      </c>
      <c r="K113" s="1">
        <v>245412</v>
      </c>
      <c r="L113" s="1">
        <v>149200</v>
      </c>
      <c r="M113" s="1">
        <v>23778</v>
      </c>
      <c r="N113" s="1">
        <v>0</v>
      </c>
      <c r="O113" s="2" t="s">
        <v>29468</v>
      </c>
      <c r="P113">
        <f t="shared" si="2"/>
        <v>0.92</v>
      </c>
      <c r="Q113" t="str">
        <f t="shared" si="3"/>
        <v>-</v>
      </c>
    </row>
    <row r="114" spans="1:17">
      <c r="A114" s="1">
        <v>115</v>
      </c>
      <c r="B114" s="2" t="s">
        <v>337</v>
      </c>
      <c r="C114" s="2" t="s">
        <v>338</v>
      </c>
      <c r="D114" s="2" t="s">
        <v>339</v>
      </c>
      <c r="E114" s="1">
        <v>1157831</v>
      </c>
      <c r="F114" s="1">
        <v>38162</v>
      </c>
      <c r="G114" s="1">
        <v>0</v>
      </c>
      <c r="H114" s="1">
        <v>1193193</v>
      </c>
      <c r="I114" s="1">
        <v>953184</v>
      </c>
      <c r="J114" s="1">
        <v>93172</v>
      </c>
      <c r="K114" s="1">
        <v>38798</v>
      </c>
      <c r="L114" s="1">
        <v>51950</v>
      </c>
      <c r="M114" s="1">
        <v>14226</v>
      </c>
      <c r="N114" s="1">
        <v>0</v>
      </c>
      <c r="O114" s="2" t="s">
        <v>29469</v>
      </c>
      <c r="P114">
        <f t="shared" si="2"/>
        <v>0.97</v>
      </c>
      <c r="Q114" t="str">
        <f t="shared" si="3"/>
        <v>no</v>
      </c>
    </row>
    <row r="115" spans="1:17">
      <c r="A115" s="1">
        <v>116</v>
      </c>
      <c r="B115" s="2" t="s">
        <v>340</v>
      </c>
      <c r="C115" s="2" t="s">
        <v>341</v>
      </c>
      <c r="D115" s="2" t="s">
        <v>342</v>
      </c>
      <c r="E115" s="1">
        <v>1156910</v>
      </c>
      <c r="F115" s="1">
        <v>27951</v>
      </c>
      <c r="G115" s="1">
        <v>0</v>
      </c>
      <c r="H115" s="1">
        <v>1136852</v>
      </c>
      <c r="I115" s="1">
        <v>524863</v>
      </c>
      <c r="J115" s="1">
        <v>298388</v>
      </c>
      <c r="K115" s="1">
        <v>0</v>
      </c>
      <c r="L115" s="1">
        <v>95673</v>
      </c>
      <c r="M115" s="1">
        <v>45642</v>
      </c>
      <c r="N115" s="1">
        <v>0</v>
      </c>
      <c r="O115" s="2" t="s">
        <v>29465</v>
      </c>
      <c r="P115">
        <f t="shared" si="2"/>
        <v>1.02</v>
      </c>
      <c r="Q115" t="str">
        <f t="shared" si="3"/>
        <v>no</v>
      </c>
    </row>
    <row r="116" spans="1:17">
      <c r="A116" s="1">
        <v>117</v>
      </c>
      <c r="B116" s="2" t="s">
        <v>343</v>
      </c>
      <c r="C116" s="2" t="s">
        <v>344</v>
      </c>
      <c r="D116" s="2" t="s">
        <v>345</v>
      </c>
      <c r="E116" s="1">
        <v>1154179</v>
      </c>
      <c r="F116" s="1">
        <v>95812</v>
      </c>
      <c r="G116" s="1">
        <v>0</v>
      </c>
      <c r="H116" s="1">
        <v>847895</v>
      </c>
      <c r="I116" s="1">
        <v>336306</v>
      </c>
      <c r="J116" s="1">
        <v>341008</v>
      </c>
      <c r="K116" s="1">
        <v>74973</v>
      </c>
      <c r="L116" s="1">
        <v>10233</v>
      </c>
      <c r="M116" s="1">
        <v>7171</v>
      </c>
      <c r="N116" s="1">
        <v>137871</v>
      </c>
      <c r="O116" s="2" t="s">
        <v>29470</v>
      </c>
      <c r="P116">
        <f t="shared" si="2"/>
        <v>1.36</v>
      </c>
      <c r="Q116" t="str">
        <f t="shared" si="3"/>
        <v>no</v>
      </c>
    </row>
    <row r="117" spans="1:17">
      <c r="A117" s="1">
        <v>118</v>
      </c>
      <c r="B117" s="2" t="s">
        <v>346</v>
      </c>
      <c r="C117" s="2" t="s">
        <v>347</v>
      </c>
      <c r="D117" s="2" t="s">
        <v>348</v>
      </c>
      <c r="E117" s="1">
        <v>1142056</v>
      </c>
      <c r="F117" s="1">
        <v>1314</v>
      </c>
      <c r="G117" s="1">
        <v>0</v>
      </c>
      <c r="H117" s="1">
        <v>155465</v>
      </c>
      <c r="I117" s="1">
        <v>43404</v>
      </c>
      <c r="J117" s="1">
        <v>64764</v>
      </c>
      <c r="K117" s="1">
        <v>17017</v>
      </c>
      <c r="L117" s="1">
        <v>15524</v>
      </c>
      <c r="M117" s="1">
        <v>2504</v>
      </c>
      <c r="N117" s="1">
        <v>472810</v>
      </c>
      <c r="O117" s="2" t="s">
        <v>29470</v>
      </c>
      <c r="P117">
        <f t="shared" si="2"/>
        <v>7.35</v>
      </c>
      <c r="Q117" t="str">
        <f t="shared" si="3"/>
        <v>no</v>
      </c>
    </row>
    <row r="118" spans="1:17">
      <c r="A118" s="1">
        <v>119</v>
      </c>
      <c r="B118" s="2" t="s">
        <v>349</v>
      </c>
      <c r="C118" s="2" t="s">
        <v>350</v>
      </c>
      <c r="D118" s="2" t="s">
        <v>351</v>
      </c>
      <c r="E118" s="1">
        <v>1141348</v>
      </c>
      <c r="F118" s="1">
        <v>14432</v>
      </c>
      <c r="G118" s="1">
        <v>0</v>
      </c>
      <c r="H118" s="1">
        <v>1152540</v>
      </c>
      <c r="I118" s="1">
        <v>720731</v>
      </c>
      <c r="J118" s="1">
        <v>257621</v>
      </c>
      <c r="K118" s="1">
        <v>45195</v>
      </c>
      <c r="L118" s="1">
        <v>202402</v>
      </c>
      <c r="M118" s="1">
        <v>38996</v>
      </c>
      <c r="N118" s="1">
        <v>1512</v>
      </c>
      <c r="O118" s="2" t="s">
        <v>29471</v>
      </c>
      <c r="P118">
        <f t="shared" si="2"/>
        <v>0.99</v>
      </c>
      <c r="Q118" t="str">
        <f t="shared" si="3"/>
        <v>no</v>
      </c>
    </row>
    <row r="119" spans="1:17">
      <c r="A119" s="1">
        <v>120</v>
      </c>
      <c r="B119" s="2" t="s">
        <v>352</v>
      </c>
      <c r="C119" s="2" t="s">
        <v>353</v>
      </c>
      <c r="D119" s="2" t="s">
        <v>354</v>
      </c>
      <c r="E119" s="1">
        <v>1137431</v>
      </c>
      <c r="F119" s="1">
        <v>16357</v>
      </c>
      <c r="G119" s="1">
        <v>0</v>
      </c>
      <c r="H119" s="1">
        <v>1130974</v>
      </c>
      <c r="I119" s="1">
        <v>435607</v>
      </c>
      <c r="J119" s="1">
        <v>288202</v>
      </c>
      <c r="K119" s="1">
        <v>193551</v>
      </c>
      <c r="L119" s="1">
        <v>90818</v>
      </c>
      <c r="M119" s="1">
        <v>45213</v>
      </c>
      <c r="N119" s="1">
        <v>0</v>
      </c>
      <c r="O119" s="2" t="s">
        <v>29463</v>
      </c>
      <c r="P119">
        <f t="shared" si="2"/>
        <v>1.01</v>
      </c>
      <c r="Q119" t="str">
        <f t="shared" si="3"/>
        <v>no</v>
      </c>
    </row>
    <row r="120" spans="1:17">
      <c r="A120" s="1">
        <v>121</v>
      </c>
      <c r="B120" s="2" t="s">
        <v>355</v>
      </c>
      <c r="C120" s="2" t="s">
        <v>356</v>
      </c>
      <c r="D120" s="2" t="s">
        <v>357</v>
      </c>
      <c r="E120" s="1">
        <v>1133449</v>
      </c>
      <c r="F120" s="1">
        <v>4973</v>
      </c>
      <c r="G120" s="1">
        <v>0</v>
      </c>
      <c r="H120" s="1">
        <v>1138422</v>
      </c>
      <c r="I120" s="1">
        <v>118040</v>
      </c>
      <c r="J120" s="1">
        <v>811988</v>
      </c>
      <c r="K120" s="1">
        <v>101628</v>
      </c>
      <c r="L120" s="1">
        <v>46714</v>
      </c>
      <c r="M120" s="1">
        <v>25578</v>
      </c>
      <c r="N120" s="1">
        <v>0</v>
      </c>
      <c r="O120" s="2" t="s">
        <v>29463</v>
      </c>
      <c r="P120">
        <f t="shared" si="2"/>
        <v>1</v>
      </c>
      <c r="Q120" t="str">
        <f t="shared" si="3"/>
        <v>no</v>
      </c>
    </row>
    <row r="121" spans="1:17">
      <c r="A121" s="1">
        <v>122</v>
      </c>
      <c r="B121" s="2" t="s">
        <v>358</v>
      </c>
      <c r="C121" s="2" t="s">
        <v>359</v>
      </c>
      <c r="D121" s="2" t="s">
        <v>360</v>
      </c>
      <c r="E121" s="1">
        <v>1132943</v>
      </c>
      <c r="F121" s="1">
        <v>27100</v>
      </c>
      <c r="G121" s="1">
        <v>0</v>
      </c>
      <c r="H121" s="1">
        <v>2626922</v>
      </c>
      <c r="I121" s="1">
        <v>1173650</v>
      </c>
      <c r="J121" s="1">
        <v>946477</v>
      </c>
      <c r="K121" s="1">
        <v>228450</v>
      </c>
      <c r="L121" s="1">
        <v>177905</v>
      </c>
      <c r="M121" s="1">
        <v>75093</v>
      </c>
      <c r="N121" s="1">
        <v>1104886</v>
      </c>
      <c r="O121" s="2" t="s">
        <v>29470</v>
      </c>
      <c r="P121">
        <f t="shared" si="2"/>
        <v>0.43</v>
      </c>
      <c r="Q121" t="str">
        <f t="shared" si="3"/>
        <v>no</v>
      </c>
    </row>
    <row r="122" spans="1:17">
      <c r="A122" s="1">
        <v>123</v>
      </c>
      <c r="B122" s="2" t="s">
        <v>361</v>
      </c>
      <c r="C122" s="2" t="s">
        <v>362</v>
      </c>
      <c r="D122" s="2" t="s">
        <v>363</v>
      </c>
      <c r="E122" s="1">
        <v>1125486</v>
      </c>
      <c r="F122" s="1">
        <v>32752</v>
      </c>
      <c r="G122" s="1">
        <v>0</v>
      </c>
      <c r="H122" s="1">
        <v>1158238</v>
      </c>
      <c r="I122" s="1">
        <v>2083</v>
      </c>
      <c r="J122" s="1">
        <v>248327</v>
      </c>
      <c r="K122" s="1">
        <v>238635</v>
      </c>
      <c r="L122" s="1">
        <v>26458</v>
      </c>
      <c r="M122" s="1">
        <v>21990</v>
      </c>
      <c r="N122" s="1">
        <v>252</v>
      </c>
      <c r="O122" s="2" t="s">
        <v>29462</v>
      </c>
      <c r="P122">
        <f t="shared" si="2"/>
        <v>0.97</v>
      </c>
      <c r="Q122" t="str">
        <f t="shared" si="3"/>
        <v>no</v>
      </c>
    </row>
    <row r="123" spans="1:17">
      <c r="A123" s="1">
        <v>124</v>
      </c>
      <c r="B123" s="2" t="s">
        <v>364</v>
      </c>
      <c r="C123" s="2" t="s">
        <v>365</v>
      </c>
      <c r="D123" s="2" t="s">
        <v>366</v>
      </c>
      <c r="E123" s="1">
        <v>1124778</v>
      </c>
      <c r="F123" s="1">
        <v>13176</v>
      </c>
      <c r="G123" s="1">
        <v>0</v>
      </c>
      <c r="H123" s="1">
        <v>1198739</v>
      </c>
      <c r="I123" s="1">
        <v>763136</v>
      </c>
      <c r="J123" s="1">
        <v>96480</v>
      </c>
      <c r="K123" s="1">
        <v>71525</v>
      </c>
      <c r="L123" s="1">
        <v>207384</v>
      </c>
      <c r="M123" s="1">
        <v>9837</v>
      </c>
      <c r="N123" s="1">
        <v>2620</v>
      </c>
      <c r="O123" s="2" t="s">
        <v>29462</v>
      </c>
      <c r="P123">
        <f t="shared" si="2"/>
        <v>0.94</v>
      </c>
      <c r="Q123" t="str">
        <f t="shared" si="3"/>
        <v>no</v>
      </c>
    </row>
    <row r="124" spans="1:17">
      <c r="A124" s="1">
        <v>125</v>
      </c>
      <c r="B124" s="2" t="s">
        <v>367</v>
      </c>
      <c r="C124" s="2" t="s">
        <v>368</v>
      </c>
      <c r="D124" s="2" t="s">
        <v>369</v>
      </c>
      <c r="E124" s="1">
        <v>1116087</v>
      </c>
      <c r="F124" s="1">
        <v>15701</v>
      </c>
      <c r="G124" s="1">
        <v>0</v>
      </c>
      <c r="H124" s="1">
        <v>1074191</v>
      </c>
      <c r="I124" s="1">
        <v>651493</v>
      </c>
      <c r="J124" s="1">
        <v>125277</v>
      </c>
      <c r="K124" s="1">
        <v>135649</v>
      </c>
      <c r="L124" s="1">
        <v>11692</v>
      </c>
      <c r="M124" s="1">
        <v>15606</v>
      </c>
      <c r="N124" s="1">
        <v>0</v>
      </c>
      <c r="O124" s="2" t="s">
        <v>29469</v>
      </c>
      <c r="P124">
        <f t="shared" si="2"/>
        <v>1.04</v>
      </c>
      <c r="Q124" t="str">
        <f t="shared" si="3"/>
        <v>no</v>
      </c>
    </row>
    <row r="125" spans="1:17">
      <c r="A125" s="1">
        <v>126</v>
      </c>
      <c r="B125" s="2" t="s">
        <v>370</v>
      </c>
      <c r="C125" s="2" t="s">
        <v>371</v>
      </c>
      <c r="D125" s="2" t="s">
        <v>372</v>
      </c>
      <c r="E125" s="1">
        <v>1114998</v>
      </c>
      <c r="F125" s="1">
        <v>7802</v>
      </c>
      <c r="G125" s="1">
        <v>0</v>
      </c>
      <c r="H125" s="1">
        <v>1121672</v>
      </c>
      <c r="I125" s="1">
        <v>525194</v>
      </c>
      <c r="J125" s="1">
        <v>288066</v>
      </c>
      <c r="K125" s="1">
        <v>60122</v>
      </c>
      <c r="L125" s="1">
        <v>162301</v>
      </c>
      <c r="M125" s="1">
        <v>64010</v>
      </c>
      <c r="N125" s="1">
        <v>10000</v>
      </c>
      <c r="O125" s="2" t="s">
        <v>29462</v>
      </c>
      <c r="P125">
        <f t="shared" si="2"/>
        <v>0.99</v>
      </c>
      <c r="Q125" t="str">
        <f t="shared" si="3"/>
        <v>no</v>
      </c>
    </row>
    <row r="126" spans="1:17">
      <c r="A126" s="1">
        <v>127</v>
      </c>
      <c r="B126" s="2" t="s">
        <v>373</v>
      </c>
      <c r="C126" s="2" t="s">
        <v>374</v>
      </c>
      <c r="D126" s="2" t="s">
        <v>375</v>
      </c>
      <c r="E126" s="1">
        <v>1110527</v>
      </c>
      <c r="F126" s="1">
        <v>25642</v>
      </c>
      <c r="G126" s="1">
        <v>227</v>
      </c>
      <c r="H126" s="1">
        <v>1132698</v>
      </c>
      <c r="I126" s="1">
        <v>321741</v>
      </c>
      <c r="J126" s="1">
        <v>295468</v>
      </c>
      <c r="K126" s="1">
        <v>163645</v>
      </c>
      <c r="L126" s="1">
        <v>108504</v>
      </c>
      <c r="M126" s="1">
        <v>44878</v>
      </c>
      <c r="N126" s="1">
        <v>0</v>
      </c>
      <c r="O126" s="2" t="s">
        <v>29462</v>
      </c>
      <c r="P126">
        <f t="shared" si="2"/>
        <v>0.98</v>
      </c>
      <c r="Q126" t="str">
        <f t="shared" si="3"/>
        <v>-</v>
      </c>
    </row>
    <row r="127" spans="1:17">
      <c r="A127" s="1">
        <v>128</v>
      </c>
      <c r="B127" s="2" t="s">
        <v>376</v>
      </c>
      <c r="C127" s="2" t="s">
        <v>377</v>
      </c>
      <c r="D127" s="2" t="s">
        <v>378</v>
      </c>
      <c r="E127" s="1">
        <v>1088619</v>
      </c>
      <c r="F127" s="1">
        <v>136407</v>
      </c>
      <c r="G127" s="1">
        <v>0</v>
      </c>
      <c r="H127" s="1">
        <v>1422649</v>
      </c>
      <c r="I127" s="1">
        <v>754446</v>
      </c>
      <c r="J127" s="1">
        <v>368941</v>
      </c>
      <c r="K127" s="1">
        <v>175405</v>
      </c>
      <c r="L127" s="1">
        <v>241117</v>
      </c>
      <c r="M127" s="1">
        <v>21875</v>
      </c>
      <c r="N127" s="1">
        <v>611031</v>
      </c>
      <c r="O127" s="2" t="s">
        <v>29464</v>
      </c>
      <c r="P127">
        <f t="shared" si="2"/>
        <v>0.77</v>
      </c>
      <c r="Q127" t="str">
        <f t="shared" si="3"/>
        <v>no</v>
      </c>
    </row>
    <row r="128" spans="1:17">
      <c r="A128" s="1">
        <v>129</v>
      </c>
      <c r="B128" s="2" t="s">
        <v>379</v>
      </c>
      <c r="C128" s="2" t="s">
        <v>380</v>
      </c>
      <c r="D128" s="2" t="s">
        <v>381</v>
      </c>
      <c r="E128" s="1">
        <v>1079787</v>
      </c>
      <c r="F128" s="1">
        <v>15927</v>
      </c>
      <c r="G128" s="1">
        <v>428</v>
      </c>
      <c r="H128" s="1">
        <v>1105337</v>
      </c>
      <c r="I128" s="1">
        <v>95849</v>
      </c>
      <c r="J128" s="1">
        <v>248508</v>
      </c>
      <c r="K128" s="1">
        <v>306917</v>
      </c>
      <c r="L128" s="1">
        <v>198130</v>
      </c>
      <c r="M128" s="1">
        <v>101947</v>
      </c>
      <c r="N128" s="1">
        <v>0</v>
      </c>
      <c r="O128" s="2" t="s">
        <v>29462</v>
      </c>
      <c r="P128">
        <f t="shared" si="2"/>
        <v>0.98</v>
      </c>
      <c r="Q128" t="str">
        <f t="shared" si="3"/>
        <v>-</v>
      </c>
    </row>
    <row r="129" spans="1:17">
      <c r="A129" s="1">
        <v>130</v>
      </c>
      <c r="B129" s="2" t="s">
        <v>382</v>
      </c>
      <c r="C129" s="2" t="s">
        <v>383</v>
      </c>
      <c r="D129" s="2" t="s">
        <v>384</v>
      </c>
      <c r="E129" s="1">
        <v>1068601</v>
      </c>
      <c r="F129" s="1">
        <v>13434</v>
      </c>
      <c r="G129" s="1">
        <v>0</v>
      </c>
      <c r="H129" s="1">
        <v>1098376</v>
      </c>
      <c r="I129" s="1">
        <v>467635</v>
      </c>
      <c r="J129" s="1">
        <v>307283</v>
      </c>
      <c r="K129" s="1">
        <v>189749</v>
      </c>
      <c r="L129" s="1">
        <v>14073</v>
      </c>
      <c r="M129" s="1">
        <v>11857</v>
      </c>
      <c r="N129" s="1">
        <v>835923</v>
      </c>
      <c r="O129" s="2" t="s">
        <v>29463</v>
      </c>
      <c r="P129">
        <f t="shared" si="2"/>
        <v>0.97</v>
      </c>
      <c r="Q129" t="str">
        <f t="shared" si="3"/>
        <v>no</v>
      </c>
    </row>
    <row r="130" spans="1:17">
      <c r="A130" s="1">
        <v>132</v>
      </c>
      <c r="B130" s="2" t="s">
        <v>385</v>
      </c>
      <c r="C130" s="2" t="s">
        <v>386</v>
      </c>
      <c r="D130" s="2" t="s">
        <v>387</v>
      </c>
      <c r="E130" s="1">
        <v>1063757</v>
      </c>
      <c r="F130" s="1">
        <v>93594</v>
      </c>
      <c r="G130" s="1">
        <v>0</v>
      </c>
      <c r="H130" s="1">
        <v>1208965</v>
      </c>
      <c r="I130" s="1">
        <v>433259</v>
      </c>
      <c r="J130" s="1">
        <v>101118</v>
      </c>
      <c r="K130" s="1">
        <v>173240</v>
      </c>
      <c r="L130" s="1">
        <v>237844</v>
      </c>
      <c r="M130" s="1">
        <v>13300</v>
      </c>
      <c r="N130" s="1">
        <v>149137</v>
      </c>
      <c r="O130" s="2" t="s">
        <v>29463</v>
      </c>
      <c r="P130">
        <f t="shared" si="2"/>
        <v>0.88</v>
      </c>
      <c r="Q130" t="str">
        <f t="shared" si="3"/>
        <v>no</v>
      </c>
    </row>
    <row r="131" spans="1:17">
      <c r="A131" s="1">
        <v>133</v>
      </c>
      <c r="B131" s="2" t="s">
        <v>388</v>
      </c>
      <c r="C131" s="2" t="s">
        <v>389</v>
      </c>
      <c r="D131" s="2" t="s">
        <v>390</v>
      </c>
      <c r="E131" s="1">
        <v>1059251</v>
      </c>
      <c r="F131" s="1">
        <v>18728</v>
      </c>
      <c r="G131" s="1">
        <v>0</v>
      </c>
      <c r="H131" s="1">
        <v>1094193</v>
      </c>
      <c r="I131" s="1">
        <v>598542</v>
      </c>
      <c r="J131" s="1">
        <v>137192</v>
      </c>
      <c r="K131" s="1">
        <v>124232</v>
      </c>
      <c r="L131" s="1">
        <v>31190</v>
      </c>
      <c r="M131" s="1">
        <v>25691</v>
      </c>
      <c r="N131" s="1">
        <v>180449</v>
      </c>
      <c r="O131" s="2" t="s">
        <v>29469</v>
      </c>
      <c r="P131">
        <f t="shared" ref="P131:P194" si="4">ROUND(E131/H131,2)</f>
        <v>0.97</v>
      </c>
      <c r="Q131" t="str">
        <f t="shared" ref="Q131:Q194" si="5">IF(G131=0,"no","-")</f>
        <v>no</v>
      </c>
    </row>
    <row r="132" spans="1:17">
      <c r="A132" s="1">
        <v>134</v>
      </c>
      <c r="B132" s="2" t="s">
        <v>391</v>
      </c>
      <c r="C132" s="2" t="s">
        <v>392</v>
      </c>
      <c r="D132" s="2" t="s">
        <v>393</v>
      </c>
      <c r="E132" s="1">
        <v>1058556</v>
      </c>
      <c r="F132" s="1">
        <v>18077</v>
      </c>
      <c r="G132" s="1">
        <v>0</v>
      </c>
      <c r="H132" s="1">
        <v>1076633</v>
      </c>
      <c r="I132" s="1">
        <v>817132</v>
      </c>
      <c r="J132" s="1">
        <v>46417</v>
      </c>
      <c r="K132" s="1">
        <v>96520</v>
      </c>
      <c r="L132" s="1">
        <v>-5650</v>
      </c>
      <c r="M132" s="1">
        <v>1349</v>
      </c>
      <c r="N132" s="1">
        <v>11258</v>
      </c>
      <c r="O132" s="2" t="s">
        <v>29465</v>
      </c>
      <c r="P132">
        <f t="shared" si="4"/>
        <v>0.98</v>
      </c>
      <c r="Q132" t="str">
        <f t="shared" si="5"/>
        <v>no</v>
      </c>
    </row>
    <row r="133" spans="1:17">
      <c r="A133" s="1">
        <v>135</v>
      </c>
      <c r="B133" s="2" t="s">
        <v>394</v>
      </c>
      <c r="C133" s="2" t="s">
        <v>395</v>
      </c>
      <c r="D133" s="2" t="s">
        <v>396</v>
      </c>
      <c r="E133" s="1">
        <v>1057316</v>
      </c>
      <c r="F133" s="1">
        <v>6527</v>
      </c>
      <c r="G133" s="1">
        <v>0</v>
      </c>
      <c r="H133" s="1">
        <v>1063843</v>
      </c>
      <c r="I133" s="1">
        <v>2156</v>
      </c>
      <c r="J133" s="1">
        <v>957469</v>
      </c>
      <c r="K133" s="1">
        <v>50271</v>
      </c>
      <c r="L133" s="1">
        <v>5778</v>
      </c>
      <c r="M133" s="1">
        <v>5204</v>
      </c>
      <c r="N133" s="1">
        <v>0</v>
      </c>
      <c r="O133" s="2" t="s">
        <v>29470</v>
      </c>
      <c r="P133">
        <f t="shared" si="4"/>
        <v>0.99</v>
      </c>
      <c r="Q133" t="str">
        <f t="shared" si="5"/>
        <v>no</v>
      </c>
    </row>
    <row r="134" spans="1:17">
      <c r="A134" s="1">
        <v>136</v>
      </c>
      <c r="B134" s="2" t="s">
        <v>397</v>
      </c>
      <c r="C134" s="2" t="s">
        <v>398</v>
      </c>
      <c r="D134" s="2" t="s">
        <v>399</v>
      </c>
      <c r="E134" s="1">
        <v>1043035</v>
      </c>
      <c r="F134" s="1">
        <v>4831</v>
      </c>
      <c r="G134" s="1">
        <v>0</v>
      </c>
      <c r="H134" s="1">
        <v>1048752</v>
      </c>
      <c r="I134" s="1">
        <v>344295</v>
      </c>
      <c r="J134" s="1">
        <v>127831</v>
      </c>
      <c r="K134" s="1">
        <v>36288</v>
      </c>
      <c r="L134" s="1">
        <v>50230</v>
      </c>
      <c r="M134" s="1">
        <v>26002</v>
      </c>
      <c r="N134" s="1">
        <v>61344</v>
      </c>
      <c r="O134" s="2" t="s">
        <v>29469</v>
      </c>
      <c r="P134">
        <f t="shared" si="4"/>
        <v>0.99</v>
      </c>
      <c r="Q134" t="str">
        <f t="shared" si="5"/>
        <v>no</v>
      </c>
    </row>
    <row r="135" spans="1:17">
      <c r="A135" s="1">
        <v>137</v>
      </c>
      <c r="B135" s="2" t="s">
        <v>400</v>
      </c>
      <c r="C135" s="2" t="s">
        <v>401</v>
      </c>
      <c r="D135" s="2" t="s">
        <v>402</v>
      </c>
      <c r="E135" s="1">
        <v>1032891</v>
      </c>
      <c r="F135" s="1">
        <v>6922</v>
      </c>
      <c r="G135" s="1">
        <v>0</v>
      </c>
      <c r="H135" s="1">
        <v>1039813</v>
      </c>
      <c r="I135" s="1">
        <v>5198</v>
      </c>
      <c r="J135" s="1">
        <v>948069</v>
      </c>
      <c r="K135" s="1">
        <v>31603</v>
      </c>
      <c r="L135" s="1">
        <v>28736</v>
      </c>
      <c r="M135" s="1">
        <v>12040</v>
      </c>
      <c r="N135" s="1">
        <v>165</v>
      </c>
      <c r="O135" s="2" t="s">
        <v>29466</v>
      </c>
      <c r="P135">
        <f t="shared" si="4"/>
        <v>0.99</v>
      </c>
      <c r="Q135" t="str">
        <f t="shared" si="5"/>
        <v>no</v>
      </c>
    </row>
    <row r="136" spans="1:17">
      <c r="A136" s="1">
        <v>138</v>
      </c>
      <c r="B136" s="2" t="s">
        <v>403</v>
      </c>
      <c r="C136" s="2" t="s">
        <v>404</v>
      </c>
      <c r="D136" s="2" t="s">
        <v>405</v>
      </c>
      <c r="E136" s="1">
        <v>1026851</v>
      </c>
      <c r="F136" s="1">
        <v>50571</v>
      </c>
      <c r="G136" s="1">
        <v>0</v>
      </c>
      <c r="H136" s="1">
        <v>1101967</v>
      </c>
      <c r="I136" s="1">
        <v>772283</v>
      </c>
      <c r="J136" s="1">
        <v>105867</v>
      </c>
      <c r="K136" s="1">
        <v>103477</v>
      </c>
      <c r="L136" s="1">
        <v>13122</v>
      </c>
      <c r="M136" s="1">
        <v>5900</v>
      </c>
      <c r="N136" s="1">
        <v>119114</v>
      </c>
      <c r="O136" s="2" t="s">
        <v>29470</v>
      </c>
      <c r="P136">
        <f t="shared" si="4"/>
        <v>0.93</v>
      </c>
      <c r="Q136" t="str">
        <f t="shared" si="5"/>
        <v>no</v>
      </c>
    </row>
    <row r="137" spans="1:17">
      <c r="A137" s="1">
        <v>139</v>
      </c>
      <c r="B137" s="2" t="s">
        <v>406</v>
      </c>
      <c r="C137" s="2" t="s">
        <v>407</v>
      </c>
      <c r="D137" s="2" t="s">
        <v>408</v>
      </c>
      <c r="E137" s="1">
        <v>1024079</v>
      </c>
      <c r="F137" s="1">
        <v>9604</v>
      </c>
      <c r="G137" s="1">
        <v>0</v>
      </c>
      <c r="H137" s="1">
        <v>1034760</v>
      </c>
      <c r="I137" s="1">
        <v>727843</v>
      </c>
      <c r="J137" s="1">
        <v>148162</v>
      </c>
      <c r="K137" s="1">
        <v>72778</v>
      </c>
      <c r="L137" s="1">
        <v>10940</v>
      </c>
      <c r="M137" s="1">
        <v>9963</v>
      </c>
      <c r="N137" s="1">
        <v>205842</v>
      </c>
      <c r="O137" s="2" t="s">
        <v>29466</v>
      </c>
      <c r="P137">
        <f t="shared" si="4"/>
        <v>0.99</v>
      </c>
      <c r="Q137" t="str">
        <f t="shared" si="5"/>
        <v>no</v>
      </c>
    </row>
    <row r="138" spans="1:17">
      <c r="A138" s="1">
        <v>140</v>
      </c>
      <c r="B138" s="2" t="s">
        <v>409</v>
      </c>
      <c r="C138" s="2" t="s">
        <v>410</v>
      </c>
      <c r="D138" s="2" t="s">
        <v>411</v>
      </c>
      <c r="E138" s="1">
        <v>1017457</v>
      </c>
      <c r="F138" s="1">
        <v>19407</v>
      </c>
      <c r="G138" s="1">
        <v>0</v>
      </c>
      <c r="H138" s="1">
        <v>1040684</v>
      </c>
      <c r="I138" s="1">
        <v>281847</v>
      </c>
      <c r="J138" s="1">
        <v>464836</v>
      </c>
      <c r="K138" s="1">
        <v>77864</v>
      </c>
      <c r="L138" s="1">
        <v>130890</v>
      </c>
      <c r="M138" s="1">
        <v>58772</v>
      </c>
      <c r="N138" s="1">
        <v>0</v>
      </c>
      <c r="O138" s="2" t="s">
        <v>29463</v>
      </c>
      <c r="P138">
        <f t="shared" si="4"/>
        <v>0.98</v>
      </c>
      <c r="Q138" t="str">
        <f t="shared" si="5"/>
        <v>no</v>
      </c>
    </row>
    <row r="139" spans="1:17">
      <c r="A139" s="1">
        <v>141</v>
      </c>
      <c r="B139" s="2" t="s">
        <v>412</v>
      </c>
      <c r="C139" s="2" t="s">
        <v>413</v>
      </c>
      <c r="D139" s="2" t="s">
        <v>414</v>
      </c>
      <c r="E139" s="1">
        <v>1015449</v>
      </c>
      <c r="F139" s="1">
        <v>13585</v>
      </c>
      <c r="G139" s="1">
        <v>0</v>
      </c>
      <c r="H139" s="1">
        <v>1023466</v>
      </c>
      <c r="I139" s="1">
        <v>430508</v>
      </c>
      <c r="J139" s="1">
        <v>249950</v>
      </c>
      <c r="K139" s="1">
        <v>83812</v>
      </c>
      <c r="L139" s="1">
        <v>165867</v>
      </c>
      <c r="M139" s="1">
        <v>18161</v>
      </c>
      <c r="N139" s="1">
        <v>1114</v>
      </c>
      <c r="O139" s="2" t="s">
        <v>29471</v>
      </c>
      <c r="P139">
        <f t="shared" si="4"/>
        <v>0.99</v>
      </c>
      <c r="Q139" t="str">
        <f t="shared" si="5"/>
        <v>no</v>
      </c>
    </row>
    <row r="140" spans="1:17">
      <c r="A140" s="1">
        <v>142</v>
      </c>
      <c r="B140" s="2" t="s">
        <v>415</v>
      </c>
      <c r="C140" s="2" t="s">
        <v>416</v>
      </c>
      <c r="D140" s="2" t="s">
        <v>417</v>
      </c>
      <c r="E140" s="1">
        <v>995388</v>
      </c>
      <c r="F140" s="1">
        <v>6320</v>
      </c>
      <c r="G140" s="1">
        <v>0</v>
      </c>
      <c r="H140" s="1">
        <v>1008083</v>
      </c>
      <c r="I140" s="1">
        <v>649519</v>
      </c>
      <c r="J140" s="1">
        <v>129883</v>
      </c>
      <c r="K140" s="1">
        <v>91669</v>
      </c>
      <c r="L140" s="1">
        <v>27047</v>
      </c>
      <c r="M140" s="1">
        <v>17500</v>
      </c>
      <c r="N140" s="1">
        <v>2355</v>
      </c>
      <c r="O140" s="2" t="s">
        <v>29463</v>
      </c>
      <c r="P140">
        <f t="shared" si="4"/>
        <v>0.99</v>
      </c>
      <c r="Q140" t="str">
        <f t="shared" si="5"/>
        <v>no</v>
      </c>
    </row>
    <row r="141" spans="1:17">
      <c r="A141" s="1">
        <v>143</v>
      </c>
      <c r="B141" s="2" t="s">
        <v>418</v>
      </c>
      <c r="C141" s="2" t="s">
        <v>419</v>
      </c>
      <c r="D141" s="2" t="s">
        <v>420</v>
      </c>
      <c r="E141" s="1">
        <v>994801</v>
      </c>
      <c r="F141" s="1">
        <v>14729</v>
      </c>
      <c r="G141" s="1">
        <v>0</v>
      </c>
      <c r="H141" s="1">
        <v>1006495</v>
      </c>
      <c r="I141" s="1">
        <v>281537</v>
      </c>
      <c r="J141" s="1">
        <v>187741</v>
      </c>
      <c r="K141" s="1">
        <v>69092</v>
      </c>
      <c r="L141" s="1">
        <v>98280</v>
      </c>
      <c r="M141" s="1">
        <v>19000</v>
      </c>
      <c r="N141" s="1">
        <v>51341</v>
      </c>
      <c r="O141" s="2" t="s">
        <v>29466</v>
      </c>
      <c r="P141">
        <f t="shared" si="4"/>
        <v>0.99</v>
      </c>
      <c r="Q141" t="str">
        <f t="shared" si="5"/>
        <v>no</v>
      </c>
    </row>
    <row r="142" spans="1:17">
      <c r="A142" s="1">
        <v>144</v>
      </c>
      <c r="B142" s="2" t="s">
        <v>421</v>
      </c>
      <c r="C142" s="2" t="s">
        <v>422</v>
      </c>
      <c r="D142" s="2" t="s">
        <v>423</v>
      </c>
      <c r="E142" s="1">
        <v>992146</v>
      </c>
      <c r="F142" s="1">
        <v>83035</v>
      </c>
      <c r="G142" s="1">
        <v>0</v>
      </c>
      <c r="H142" s="1">
        <v>1074313</v>
      </c>
      <c r="I142" s="1">
        <v>513660</v>
      </c>
      <c r="J142" s="1">
        <v>227307</v>
      </c>
      <c r="K142" s="1">
        <v>95418</v>
      </c>
      <c r="L142" s="1">
        <v>31583</v>
      </c>
      <c r="M142" s="1">
        <v>24780</v>
      </c>
      <c r="N142" s="1">
        <v>8034</v>
      </c>
      <c r="O142" s="2" t="s">
        <v>29463</v>
      </c>
      <c r="P142">
        <f t="shared" si="4"/>
        <v>0.92</v>
      </c>
      <c r="Q142" t="str">
        <f t="shared" si="5"/>
        <v>no</v>
      </c>
    </row>
    <row r="143" spans="1:17">
      <c r="A143" s="1">
        <v>145</v>
      </c>
      <c r="B143" s="2" t="s">
        <v>424</v>
      </c>
      <c r="C143" s="2" t="s">
        <v>425</v>
      </c>
      <c r="D143" s="2" t="s">
        <v>426</v>
      </c>
      <c r="E143" s="1">
        <v>990769</v>
      </c>
      <c r="F143" s="1">
        <v>13518</v>
      </c>
      <c r="G143" s="1">
        <v>0</v>
      </c>
      <c r="H143" s="1">
        <v>1004287</v>
      </c>
      <c r="I143" s="1">
        <v>812371</v>
      </c>
      <c r="J143" s="1">
        <v>42626</v>
      </c>
      <c r="K143" s="1">
        <v>61342</v>
      </c>
      <c r="L143" s="1">
        <v>2430</v>
      </c>
      <c r="M143" s="1">
        <v>7299</v>
      </c>
      <c r="N143" s="1">
        <v>68238</v>
      </c>
      <c r="O143" s="2" t="s">
        <v>29462</v>
      </c>
      <c r="P143">
        <f t="shared" si="4"/>
        <v>0.99</v>
      </c>
      <c r="Q143" t="str">
        <f t="shared" si="5"/>
        <v>no</v>
      </c>
    </row>
    <row r="144" spans="1:17">
      <c r="A144" s="1">
        <v>146</v>
      </c>
      <c r="B144" s="2" t="s">
        <v>427</v>
      </c>
      <c r="C144" s="2" t="s">
        <v>428</v>
      </c>
      <c r="D144" s="2" t="s">
        <v>429</v>
      </c>
      <c r="E144" s="1">
        <v>984798</v>
      </c>
      <c r="F144" s="1">
        <v>26636</v>
      </c>
      <c r="G144" s="1">
        <v>0</v>
      </c>
      <c r="H144" s="1">
        <v>1011434</v>
      </c>
      <c r="I144" s="1">
        <v>864234</v>
      </c>
      <c r="J144" s="1">
        <v>100704</v>
      </c>
      <c r="K144" s="1">
        <v>14424</v>
      </c>
      <c r="L144" s="1">
        <v>13199</v>
      </c>
      <c r="M144" s="1">
        <v>6644</v>
      </c>
      <c r="N144" s="1">
        <v>58</v>
      </c>
      <c r="O144" s="2" t="s">
        <v>29463</v>
      </c>
      <c r="P144">
        <f t="shared" si="4"/>
        <v>0.97</v>
      </c>
      <c r="Q144" t="str">
        <f t="shared" si="5"/>
        <v>no</v>
      </c>
    </row>
    <row r="145" spans="1:17">
      <c r="A145" s="1">
        <v>147</v>
      </c>
      <c r="B145" s="2" t="s">
        <v>430</v>
      </c>
      <c r="C145" s="2" t="s">
        <v>431</v>
      </c>
      <c r="D145" s="2" t="s">
        <v>432</v>
      </c>
      <c r="E145" s="1">
        <v>958868</v>
      </c>
      <c r="F145" s="1">
        <v>30255</v>
      </c>
      <c r="G145" s="1">
        <v>0</v>
      </c>
      <c r="H145" s="1">
        <v>1120761</v>
      </c>
      <c r="I145" s="1">
        <v>974692</v>
      </c>
      <c r="J145" s="1">
        <v>99531</v>
      </c>
      <c r="K145" s="1">
        <v>8847</v>
      </c>
      <c r="L145" s="1">
        <v>10605</v>
      </c>
      <c r="M145" s="1">
        <v>8800</v>
      </c>
      <c r="N145" s="1">
        <v>179</v>
      </c>
      <c r="O145" s="2" t="s">
        <v>29464</v>
      </c>
      <c r="P145">
        <f t="shared" si="4"/>
        <v>0.86</v>
      </c>
      <c r="Q145" t="str">
        <f t="shared" si="5"/>
        <v>no</v>
      </c>
    </row>
    <row r="146" spans="1:17">
      <c r="A146" s="1">
        <v>148</v>
      </c>
      <c r="B146" s="2" t="s">
        <v>433</v>
      </c>
      <c r="C146" s="2" t="s">
        <v>434</v>
      </c>
      <c r="D146" s="2" t="s">
        <v>435</v>
      </c>
      <c r="E146" s="1">
        <v>946948</v>
      </c>
      <c r="F146" s="1">
        <v>15986</v>
      </c>
      <c r="G146" s="1">
        <v>0</v>
      </c>
      <c r="H146" s="1">
        <v>964570</v>
      </c>
      <c r="I146" s="1">
        <v>754779</v>
      </c>
      <c r="J146" s="1">
        <v>67430</v>
      </c>
      <c r="K146" s="1">
        <v>67977</v>
      </c>
      <c r="L146" s="1">
        <v>8525</v>
      </c>
      <c r="M146" s="1">
        <v>8761</v>
      </c>
      <c r="N146" s="1">
        <v>107795</v>
      </c>
      <c r="O146" s="2" t="s">
        <v>29465</v>
      </c>
      <c r="P146">
        <f t="shared" si="4"/>
        <v>0.98</v>
      </c>
      <c r="Q146" t="str">
        <f t="shared" si="5"/>
        <v>no</v>
      </c>
    </row>
    <row r="147" spans="1:17">
      <c r="A147" s="1">
        <v>149</v>
      </c>
      <c r="B147" s="2" t="s">
        <v>436</v>
      </c>
      <c r="C147" s="2" t="s">
        <v>437</v>
      </c>
      <c r="D147" s="2" t="s">
        <v>438</v>
      </c>
      <c r="E147" s="1">
        <v>934669</v>
      </c>
      <c r="F147" s="1">
        <v>2038</v>
      </c>
      <c r="G147" s="1">
        <v>0</v>
      </c>
      <c r="H147" s="1">
        <v>937547</v>
      </c>
      <c r="I147" s="1">
        <v>765745</v>
      </c>
      <c r="J147" s="1">
        <v>101447</v>
      </c>
      <c r="K147" s="1">
        <v>19702</v>
      </c>
      <c r="L147" s="1">
        <v>3184</v>
      </c>
      <c r="M147" s="1">
        <v>2937</v>
      </c>
      <c r="N147" s="1">
        <v>121632</v>
      </c>
      <c r="O147" s="2" t="s">
        <v>29465</v>
      </c>
      <c r="P147">
        <f t="shared" si="4"/>
        <v>1</v>
      </c>
      <c r="Q147" t="str">
        <f t="shared" si="5"/>
        <v>no</v>
      </c>
    </row>
    <row r="148" spans="1:17">
      <c r="A148" s="1">
        <v>150</v>
      </c>
      <c r="B148" s="2" t="s">
        <v>439</v>
      </c>
      <c r="C148" s="2" t="s">
        <v>440</v>
      </c>
      <c r="D148" s="2" t="s">
        <v>441</v>
      </c>
      <c r="E148" s="1">
        <v>931643</v>
      </c>
      <c r="F148" s="1">
        <v>1641</v>
      </c>
      <c r="G148" s="1">
        <v>0</v>
      </c>
      <c r="H148" s="1">
        <v>919030</v>
      </c>
      <c r="I148" s="1">
        <v>797327</v>
      </c>
      <c r="J148" s="1">
        <v>75319</v>
      </c>
      <c r="K148" s="1">
        <v>2282</v>
      </c>
      <c r="L148" s="1">
        <v>4311</v>
      </c>
      <c r="M148" s="1">
        <v>1673</v>
      </c>
      <c r="N148" s="1">
        <v>430627</v>
      </c>
      <c r="O148" s="2" t="s">
        <v>29465</v>
      </c>
      <c r="P148">
        <f t="shared" si="4"/>
        <v>1.01</v>
      </c>
      <c r="Q148" t="str">
        <f t="shared" si="5"/>
        <v>no</v>
      </c>
    </row>
    <row r="149" spans="1:17">
      <c r="A149" s="1">
        <v>151</v>
      </c>
      <c r="B149" s="2" t="s">
        <v>442</v>
      </c>
      <c r="C149" s="2" t="s">
        <v>443</v>
      </c>
      <c r="D149" s="2" t="s">
        <v>444</v>
      </c>
      <c r="E149" s="1">
        <v>924688</v>
      </c>
      <c r="F149" s="1">
        <v>4561</v>
      </c>
      <c r="G149" s="1">
        <v>0</v>
      </c>
      <c r="H149" s="1">
        <v>929249</v>
      </c>
      <c r="I149" s="1">
        <v>730782</v>
      </c>
      <c r="J149" s="1">
        <v>44189</v>
      </c>
      <c r="K149" s="1">
        <v>89471</v>
      </c>
      <c r="L149" s="1">
        <v>20729</v>
      </c>
      <c r="M149" s="1">
        <v>8727</v>
      </c>
      <c r="N149" s="1">
        <v>943</v>
      </c>
      <c r="O149" s="2" t="s">
        <v>29463</v>
      </c>
      <c r="P149">
        <f t="shared" si="4"/>
        <v>1</v>
      </c>
      <c r="Q149" t="str">
        <f t="shared" si="5"/>
        <v>no</v>
      </c>
    </row>
    <row r="150" spans="1:17">
      <c r="A150" s="1">
        <v>152</v>
      </c>
      <c r="B150" s="2" t="s">
        <v>445</v>
      </c>
      <c r="C150" s="2" t="s">
        <v>446</v>
      </c>
      <c r="D150" s="2" t="s">
        <v>447</v>
      </c>
      <c r="E150" s="1">
        <v>921720</v>
      </c>
      <c r="F150" s="1">
        <v>45341</v>
      </c>
      <c r="G150" s="1">
        <v>0</v>
      </c>
      <c r="H150" s="1">
        <v>970097</v>
      </c>
      <c r="I150" s="1">
        <v>546381</v>
      </c>
      <c r="J150" s="1">
        <v>158405</v>
      </c>
      <c r="K150" s="1">
        <v>103720</v>
      </c>
      <c r="L150" s="1">
        <v>41335</v>
      </c>
      <c r="M150" s="1">
        <v>10811</v>
      </c>
      <c r="N150" s="1">
        <v>60414</v>
      </c>
      <c r="O150" s="2" t="s">
        <v>29469</v>
      </c>
      <c r="P150">
        <f t="shared" si="4"/>
        <v>0.95</v>
      </c>
      <c r="Q150" t="str">
        <f t="shared" si="5"/>
        <v>no</v>
      </c>
    </row>
    <row r="151" spans="1:17">
      <c r="A151" s="1">
        <v>153</v>
      </c>
      <c r="B151" s="2" t="s">
        <v>448</v>
      </c>
      <c r="C151" s="2" t="s">
        <v>449</v>
      </c>
      <c r="D151" s="2" t="s">
        <v>450</v>
      </c>
      <c r="E151" s="1">
        <v>921491</v>
      </c>
      <c r="F151" s="1">
        <v>2043</v>
      </c>
      <c r="G151" s="1">
        <v>0</v>
      </c>
      <c r="H151" s="1">
        <v>941805</v>
      </c>
      <c r="I151" s="1">
        <v>25735</v>
      </c>
      <c r="J151" s="1">
        <v>854549</v>
      </c>
      <c r="K151" s="1">
        <v>20705</v>
      </c>
      <c r="L151" s="1">
        <v>-89305</v>
      </c>
      <c r="M151" s="1">
        <v>0</v>
      </c>
      <c r="N151" s="1">
        <v>0</v>
      </c>
      <c r="O151" s="2" t="s">
        <v>29469</v>
      </c>
      <c r="P151">
        <f t="shared" si="4"/>
        <v>0.98</v>
      </c>
      <c r="Q151" t="str">
        <f t="shared" si="5"/>
        <v>no</v>
      </c>
    </row>
    <row r="152" spans="1:17">
      <c r="A152" s="1">
        <v>154</v>
      </c>
      <c r="B152" s="2" t="s">
        <v>451</v>
      </c>
      <c r="C152" s="2" t="s">
        <v>452</v>
      </c>
      <c r="D152" s="2" t="s">
        <v>453</v>
      </c>
      <c r="E152" s="1">
        <v>907600</v>
      </c>
      <c r="F152" s="1">
        <v>10310</v>
      </c>
      <c r="G152" s="1">
        <v>0</v>
      </c>
      <c r="H152" s="1">
        <v>918742</v>
      </c>
      <c r="I152" s="1">
        <v>466771</v>
      </c>
      <c r="J152" s="1">
        <v>52580</v>
      </c>
      <c r="K152" s="1">
        <v>10790</v>
      </c>
      <c r="L152" s="1">
        <v>262345</v>
      </c>
      <c r="M152" s="1">
        <v>42900</v>
      </c>
      <c r="N152" s="1">
        <v>480301</v>
      </c>
      <c r="O152" s="2" t="s">
        <v>29464</v>
      </c>
      <c r="P152">
        <f t="shared" si="4"/>
        <v>0.99</v>
      </c>
      <c r="Q152" t="str">
        <f t="shared" si="5"/>
        <v>no</v>
      </c>
    </row>
    <row r="153" spans="1:17">
      <c r="A153" s="1">
        <v>155</v>
      </c>
      <c r="B153" s="2" t="s">
        <v>454</v>
      </c>
      <c r="C153" s="2" t="s">
        <v>455</v>
      </c>
      <c r="D153" s="2" t="s">
        <v>456</v>
      </c>
      <c r="E153" s="1">
        <v>907566</v>
      </c>
      <c r="F153" s="1">
        <v>14272</v>
      </c>
      <c r="G153" s="1">
        <v>0</v>
      </c>
      <c r="H153" s="1">
        <v>927977</v>
      </c>
      <c r="I153" s="1">
        <v>420170</v>
      </c>
      <c r="J153" s="1">
        <v>197079</v>
      </c>
      <c r="K153" s="1">
        <v>0</v>
      </c>
      <c r="L153" s="1">
        <v>140331</v>
      </c>
      <c r="M153" s="1">
        <v>64072</v>
      </c>
      <c r="N153" s="1">
        <v>0</v>
      </c>
      <c r="O153" s="2" t="s">
        <v>29465</v>
      </c>
      <c r="P153">
        <f t="shared" si="4"/>
        <v>0.98</v>
      </c>
      <c r="Q153" t="str">
        <f t="shared" si="5"/>
        <v>no</v>
      </c>
    </row>
    <row r="154" spans="1:17">
      <c r="A154" s="1">
        <v>156</v>
      </c>
      <c r="B154" s="2" t="s">
        <v>457</v>
      </c>
      <c r="C154" s="2" t="s">
        <v>458</v>
      </c>
      <c r="D154" s="2" t="s">
        <v>459</v>
      </c>
      <c r="E154" s="1">
        <v>901527</v>
      </c>
      <c r="F154" s="1">
        <v>94661</v>
      </c>
      <c r="G154" s="1">
        <v>0</v>
      </c>
      <c r="H154" s="1">
        <v>975426</v>
      </c>
      <c r="I154" s="1">
        <v>72748</v>
      </c>
      <c r="J154" s="1">
        <v>644209</v>
      </c>
      <c r="K154" s="1">
        <v>41618</v>
      </c>
      <c r="L154" s="1">
        <v>12058</v>
      </c>
      <c r="M154" s="1">
        <v>3563</v>
      </c>
      <c r="N154" s="1">
        <v>136540</v>
      </c>
      <c r="O154" s="2" t="s">
        <v>29462</v>
      </c>
      <c r="P154">
        <f t="shared" si="4"/>
        <v>0.92</v>
      </c>
      <c r="Q154" t="str">
        <f t="shared" si="5"/>
        <v>no</v>
      </c>
    </row>
    <row r="155" spans="1:17">
      <c r="A155" s="1">
        <v>157</v>
      </c>
      <c r="B155" s="2" t="s">
        <v>460</v>
      </c>
      <c r="C155" s="2" t="s">
        <v>461</v>
      </c>
      <c r="D155" s="2" t="s">
        <v>462</v>
      </c>
      <c r="E155" s="1">
        <v>891613</v>
      </c>
      <c r="F155" s="1">
        <v>66873</v>
      </c>
      <c r="G155" s="1">
        <v>0</v>
      </c>
      <c r="H155" s="1">
        <v>956028</v>
      </c>
      <c r="I155" s="1">
        <v>653534</v>
      </c>
      <c r="J155" s="1">
        <v>183631</v>
      </c>
      <c r="K155" s="1">
        <v>54535</v>
      </c>
      <c r="L155" s="1">
        <v>31011</v>
      </c>
      <c r="M155" s="1">
        <v>6009</v>
      </c>
      <c r="N155" s="1">
        <v>225621</v>
      </c>
      <c r="O155" s="2" t="s">
        <v>29462</v>
      </c>
      <c r="P155">
        <f t="shared" si="4"/>
        <v>0.93</v>
      </c>
      <c r="Q155" t="str">
        <f t="shared" si="5"/>
        <v>no</v>
      </c>
    </row>
    <row r="156" spans="1:17">
      <c r="A156" s="1">
        <v>158</v>
      </c>
      <c r="B156" s="2" t="s">
        <v>463</v>
      </c>
      <c r="C156" s="2" t="s">
        <v>464</v>
      </c>
      <c r="D156" s="2" t="s">
        <v>465</v>
      </c>
      <c r="E156" s="1">
        <v>887219</v>
      </c>
      <c r="F156" s="1">
        <v>2448</v>
      </c>
      <c r="G156" s="1">
        <v>0</v>
      </c>
      <c r="H156" s="1">
        <v>889667</v>
      </c>
      <c r="I156" s="1">
        <v>816543</v>
      </c>
      <c r="J156" s="1">
        <v>24991</v>
      </c>
      <c r="K156" s="1">
        <v>19822</v>
      </c>
      <c r="L156" s="1">
        <v>10801</v>
      </c>
      <c r="M156" s="1">
        <v>6363</v>
      </c>
      <c r="N156" s="1">
        <v>6119</v>
      </c>
      <c r="O156" s="2" t="s">
        <v>29466</v>
      </c>
      <c r="P156">
        <f t="shared" si="4"/>
        <v>1</v>
      </c>
      <c r="Q156" t="str">
        <f t="shared" si="5"/>
        <v>no</v>
      </c>
    </row>
    <row r="157" spans="1:17">
      <c r="A157" s="1">
        <v>159</v>
      </c>
      <c r="B157" s="2" t="s">
        <v>466</v>
      </c>
      <c r="C157" s="2" t="s">
        <v>467</v>
      </c>
      <c r="D157" s="2" t="s">
        <v>468</v>
      </c>
      <c r="E157" s="1">
        <v>881703</v>
      </c>
      <c r="F157" s="1">
        <v>58794</v>
      </c>
      <c r="G157" s="1">
        <v>0</v>
      </c>
      <c r="H157" s="1">
        <v>940497</v>
      </c>
      <c r="I157" s="1">
        <v>704381</v>
      </c>
      <c r="J157" s="1">
        <v>61954</v>
      </c>
      <c r="K157" s="1">
        <v>69742</v>
      </c>
      <c r="L157" s="1">
        <v>46759</v>
      </c>
      <c r="M157" s="1">
        <v>8695</v>
      </c>
      <c r="N157" s="1">
        <v>0</v>
      </c>
      <c r="O157" s="2" t="s">
        <v>29465</v>
      </c>
      <c r="P157">
        <f t="shared" si="4"/>
        <v>0.94</v>
      </c>
      <c r="Q157" t="str">
        <f t="shared" si="5"/>
        <v>no</v>
      </c>
    </row>
    <row r="158" spans="1:17">
      <c r="A158" s="1">
        <v>160</v>
      </c>
      <c r="B158" s="2" t="s">
        <v>469</v>
      </c>
      <c r="C158" s="2" t="s">
        <v>470</v>
      </c>
      <c r="D158" s="2" t="s">
        <v>471</v>
      </c>
      <c r="E158" s="1">
        <v>880146</v>
      </c>
      <c r="F158" s="1">
        <v>13960</v>
      </c>
      <c r="G158" s="1">
        <v>649</v>
      </c>
      <c r="H158" s="1">
        <v>911665</v>
      </c>
      <c r="I158" s="1">
        <v>359123</v>
      </c>
      <c r="J158" s="1">
        <v>123942</v>
      </c>
      <c r="K158" s="1">
        <v>138321</v>
      </c>
      <c r="L158" s="1">
        <v>130425</v>
      </c>
      <c r="M158" s="1">
        <v>60370</v>
      </c>
      <c r="N158" s="1">
        <v>0</v>
      </c>
      <c r="O158" s="2" t="s">
        <v>29466</v>
      </c>
      <c r="P158">
        <f t="shared" si="4"/>
        <v>0.97</v>
      </c>
      <c r="Q158" t="str">
        <f t="shared" si="5"/>
        <v>-</v>
      </c>
    </row>
    <row r="159" spans="1:17">
      <c r="A159" s="1">
        <v>161</v>
      </c>
      <c r="B159" s="2" t="s">
        <v>472</v>
      </c>
      <c r="C159" s="2" t="s">
        <v>473</v>
      </c>
      <c r="D159" s="2" t="s">
        <v>474</v>
      </c>
      <c r="E159" s="1">
        <v>876567</v>
      </c>
      <c r="F159" s="1">
        <v>1667</v>
      </c>
      <c r="G159" s="1">
        <v>0</v>
      </c>
      <c r="H159" s="1">
        <v>883298</v>
      </c>
      <c r="I159" s="1">
        <v>713363</v>
      </c>
      <c r="J159" s="1">
        <v>105636</v>
      </c>
      <c r="K159" s="1">
        <v>18049</v>
      </c>
      <c r="L159" s="1">
        <v>4771</v>
      </c>
      <c r="M159" s="1">
        <v>0</v>
      </c>
      <c r="N159" s="1">
        <v>0</v>
      </c>
      <c r="O159" s="2" t="s">
        <v>29467</v>
      </c>
      <c r="P159">
        <f t="shared" si="4"/>
        <v>0.99</v>
      </c>
      <c r="Q159" t="str">
        <f t="shared" si="5"/>
        <v>no</v>
      </c>
    </row>
    <row r="160" spans="1:17">
      <c r="A160" s="1">
        <v>162</v>
      </c>
      <c r="B160" s="2" t="s">
        <v>475</v>
      </c>
      <c r="C160" s="2" t="s">
        <v>476</v>
      </c>
      <c r="D160" s="2" t="s">
        <v>477</v>
      </c>
      <c r="E160" s="1">
        <v>867482</v>
      </c>
      <c r="F160" s="1">
        <v>11448</v>
      </c>
      <c r="G160" s="1">
        <v>0</v>
      </c>
      <c r="H160" s="1">
        <v>876537</v>
      </c>
      <c r="I160" s="1">
        <v>218563</v>
      </c>
      <c r="J160" s="1">
        <v>381645</v>
      </c>
      <c r="K160" s="1">
        <v>104056</v>
      </c>
      <c r="L160" s="1">
        <v>92270</v>
      </c>
      <c r="M160" s="1">
        <v>44194</v>
      </c>
      <c r="N160" s="1">
        <v>0</v>
      </c>
      <c r="O160" s="2" t="s">
        <v>29468</v>
      </c>
      <c r="P160">
        <f t="shared" si="4"/>
        <v>0.99</v>
      </c>
      <c r="Q160" t="str">
        <f t="shared" si="5"/>
        <v>no</v>
      </c>
    </row>
    <row r="161" spans="1:17">
      <c r="A161" s="1">
        <v>163</v>
      </c>
      <c r="B161" s="2" t="s">
        <v>478</v>
      </c>
      <c r="C161" s="2" t="s">
        <v>479</v>
      </c>
      <c r="D161" s="2" t="s">
        <v>480</v>
      </c>
      <c r="E161" s="1">
        <v>862946</v>
      </c>
      <c r="F161" s="1">
        <v>24664</v>
      </c>
      <c r="G161" s="1">
        <v>0</v>
      </c>
      <c r="H161" s="1">
        <v>876868</v>
      </c>
      <c r="I161" s="1">
        <v>693331</v>
      </c>
      <c r="J161" s="1">
        <v>103641</v>
      </c>
      <c r="K161" s="1">
        <v>7626</v>
      </c>
      <c r="L161" s="1">
        <v>35515</v>
      </c>
      <c r="M161" s="1">
        <v>12172</v>
      </c>
      <c r="N161" s="1">
        <v>15000</v>
      </c>
      <c r="O161" s="2" t="s">
        <v>29469</v>
      </c>
      <c r="P161">
        <f t="shared" si="4"/>
        <v>0.98</v>
      </c>
      <c r="Q161" t="str">
        <f t="shared" si="5"/>
        <v>no</v>
      </c>
    </row>
    <row r="162" spans="1:17">
      <c r="A162" s="1">
        <v>164</v>
      </c>
      <c r="B162" s="2" t="s">
        <v>481</v>
      </c>
      <c r="C162" s="2" t="s">
        <v>482</v>
      </c>
      <c r="D162" s="2" t="s">
        <v>483</v>
      </c>
      <c r="E162" s="1">
        <v>862916</v>
      </c>
      <c r="F162" s="1">
        <v>40484</v>
      </c>
      <c r="G162" s="1">
        <v>0</v>
      </c>
      <c r="H162" s="1">
        <v>916465</v>
      </c>
      <c r="I162" s="1">
        <v>615597</v>
      </c>
      <c r="J162" s="1">
        <v>135180</v>
      </c>
      <c r="K162" s="1">
        <v>73926</v>
      </c>
      <c r="L162" s="1">
        <v>23261</v>
      </c>
      <c r="M162" s="1">
        <v>11571</v>
      </c>
      <c r="N162" s="1">
        <v>8172</v>
      </c>
      <c r="O162" s="2" t="s">
        <v>29465</v>
      </c>
      <c r="P162">
        <f t="shared" si="4"/>
        <v>0.94</v>
      </c>
      <c r="Q162" t="str">
        <f t="shared" si="5"/>
        <v>no</v>
      </c>
    </row>
    <row r="163" spans="1:17">
      <c r="A163" s="1">
        <v>165</v>
      </c>
      <c r="B163" s="2" t="s">
        <v>484</v>
      </c>
      <c r="C163" s="2" t="s">
        <v>485</v>
      </c>
      <c r="D163" s="2" t="s">
        <v>486</v>
      </c>
      <c r="E163" s="1">
        <v>857999</v>
      </c>
      <c r="F163" s="1">
        <v>12655</v>
      </c>
      <c r="G163" s="1">
        <v>0</v>
      </c>
      <c r="H163" s="1">
        <v>894918</v>
      </c>
      <c r="I163" s="1">
        <v>425405</v>
      </c>
      <c r="J163" s="1">
        <v>194406</v>
      </c>
      <c r="K163" s="1">
        <v>87288</v>
      </c>
      <c r="L163" s="1">
        <v>100770</v>
      </c>
      <c r="M163" s="1">
        <v>48021</v>
      </c>
      <c r="N163" s="1">
        <v>28689</v>
      </c>
      <c r="O163" s="2" t="s">
        <v>29470</v>
      </c>
      <c r="P163">
        <f t="shared" si="4"/>
        <v>0.96</v>
      </c>
      <c r="Q163" t="str">
        <f t="shared" si="5"/>
        <v>no</v>
      </c>
    </row>
    <row r="164" spans="1:17">
      <c r="A164" s="1">
        <v>166</v>
      </c>
      <c r="B164" s="2" t="s">
        <v>487</v>
      </c>
      <c r="C164" s="2" t="s">
        <v>488</v>
      </c>
      <c r="D164" s="2" t="s">
        <v>489</v>
      </c>
      <c r="E164" s="1">
        <v>855674</v>
      </c>
      <c r="F164" s="1">
        <v>4475</v>
      </c>
      <c r="G164" s="1">
        <v>0</v>
      </c>
      <c r="H164" s="1">
        <v>858138</v>
      </c>
      <c r="I164" s="1">
        <v>736505</v>
      </c>
      <c r="J164" s="1">
        <v>40493</v>
      </c>
      <c r="K164" s="1">
        <v>20821</v>
      </c>
      <c r="L164" s="1">
        <v>13082</v>
      </c>
      <c r="M164" s="1">
        <v>700</v>
      </c>
      <c r="N164" s="1">
        <v>133928</v>
      </c>
      <c r="O164" s="2" t="s">
        <v>29470</v>
      </c>
      <c r="P164">
        <f t="shared" si="4"/>
        <v>1</v>
      </c>
      <c r="Q164" t="str">
        <f t="shared" si="5"/>
        <v>no</v>
      </c>
    </row>
    <row r="165" spans="1:17">
      <c r="A165" s="1">
        <v>167</v>
      </c>
      <c r="B165" s="2" t="s">
        <v>490</v>
      </c>
      <c r="C165" s="2" t="s">
        <v>491</v>
      </c>
      <c r="D165" s="2" t="s">
        <v>492</v>
      </c>
      <c r="E165" s="1">
        <v>854212</v>
      </c>
      <c r="F165" s="1">
        <v>5997</v>
      </c>
      <c r="G165" s="1">
        <v>0</v>
      </c>
      <c r="H165" s="1">
        <v>861043</v>
      </c>
      <c r="I165" s="1">
        <v>472360</v>
      </c>
      <c r="J165" s="1">
        <v>40236</v>
      </c>
      <c r="K165" s="1">
        <v>19543</v>
      </c>
      <c r="L165" s="1">
        <v>265517</v>
      </c>
      <c r="M165" s="1">
        <v>95142</v>
      </c>
      <c r="N165" s="1">
        <v>125267</v>
      </c>
      <c r="O165" s="2" t="s">
        <v>29471</v>
      </c>
      <c r="P165">
        <f t="shared" si="4"/>
        <v>0.99</v>
      </c>
      <c r="Q165" t="str">
        <f t="shared" si="5"/>
        <v>no</v>
      </c>
    </row>
    <row r="166" spans="1:17">
      <c r="A166" s="1">
        <v>168</v>
      </c>
      <c r="B166" s="2" t="s">
        <v>493</v>
      </c>
      <c r="C166" s="2" t="s">
        <v>494</v>
      </c>
      <c r="D166" s="2" t="s">
        <v>495</v>
      </c>
      <c r="E166" s="1">
        <v>849676</v>
      </c>
      <c r="F166" s="1">
        <v>8169</v>
      </c>
      <c r="G166" s="1">
        <v>0</v>
      </c>
      <c r="H166" s="1">
        <v>857845</v>
      </c>
      <c r="I166" s="1">
        <v>784990</v>
      </c>
      <c r="J166" s="1">
        <v>44141</v>
      </c>
      <c r="K166" s="1">
        <v>4058</v>
      </c>
      <c r="L166" s="1">
        <v>642</v>
      </c>
      <c r="M166" s="1">
        <v>773</v>
      </c>
      <c r="N166" s="1">
        <v>0</v>
      </c>
      <c r="O166" s="2" t="s">
        <v>29463</v>
      </c>
      <c r="P166">
        <f t="shared" si="4"/>
        <v>0.99</v>
      </c>
      <c r="Q166" t="str">
        <f t="shared" si="5"/>
        <v>no</v>
      </c>
    </row>
    <row r="167" spans="1:17">
      <c r="A167" s="1">
        <v>169</v>
      </c>
      <c r="B167" s="2" t="s">
        <v>496</v>
      </c>
      <c r="C167" s="2" t="s">
        <v>497</v>
      </c>
      <c r="D167" s="2" t="s">
        <v>498</v>
      </c>
      <c r="E167" s="1">
        <v>847016</v>
      </c>
      <c r="F167" s="1">
        <v>1529</v>
      </c>
      <c r="G167" s="1">
        <v>0</v>
      </c>
      <c r="H167" s="1">
        <v>879840</v>
      </c>
      <c r="I167" s="1">
        <v>712926</v>
      </c>
      <c r="J167" s="1">
        <v>30381</v>
      </c>
      <c r="K167" s="1">
        <v>28400</v>
      </c>
      <c r="L167" s="1">
        <v>54499</v>
      </c>
      <c r="M167" s="1">
        <v>27138</v>
      </c>
      <c r="N167" s="1">
        <v>149970</v>
      </c>
      <c r="O167" s="2" t="s">
        <v>29463</v>
      </c>
      <c r="P167">
        <f t="shared" si="4"/>
        <v>0.96</v>
      </c>
      <c r="Q167" t="str">
        <f t="shared" si="5"/>
        <v>no</v>
      </c>
    </row>
    <row r="168" spans="1:17">
      <c r="A168" s="1">
        <v>170</v>
      </c>
      <c r="B168" s="2" t="s">
        <v>499</v>
      </c>
      <c r="C168" s="2" t="s">
        <v>500</v>
      </c>
      <c r="D168" s="2" t="s">
        <v>501</v>
      </c>
      <c r="E168" s="1">
        <v>844926</v>
      </c>
      <c r="F168" s="1">
        <v>15522</v>
      </c>
      <c r="G168" s="1">
        <v>0</v>
      </c>
      <c r="H168" s="1">
        <v>860448</v>
      </c>
      <c r="I168" s="1">
        <v>741615</v>
      </c>
      <c r="J168" s="1">
        <v>47520</v>
      </c>
      <c r="K168" s="1">
        <v>18732</v>
      </c>
      <c r="L168" s="1">
        <v>2048</v>
      </c>
      <c r="M168" s="1">
        <v>2877</v>
      </c>
      <c r="N168" s="1">
        <v>12251</v>
      </c>
      <c r="O168" s="2" t="s">
        <v>29470</v>
      </c>
      <c r="P168">
        <f t="shared" si="4"/>
        <v>0.98</v>
      </c>
      <c r="Q168" t="str">
        <f t="shared" si="5"/>
        <v>no</v>
      </c>
    </row>
    <row r="169" spans="1:17">
      <c r="A169" s="1">
        <v>171</v>
      </c>
      <c r="B169" s="2" t="s">
        <v>502</v>
      </c>
      <c r="C169" s="2" t="s">
        <v>503</v>
      </c>
      <c r="D169" s="2" t="s">
        <v>504</v>
      </c>
      <c r="E169" s="1">
        <v>839999</v>
      </c>
      <c r="F169" s="1">
        <v>16872</v>
      </c>
      <c r="G169" s="1">
        <v>9298</v>
      </c>
      <c r="H169" s="1">
        <v>848042</v>
      </c>
      <c r="I169" s="1">
        <v>361899</v>
      </c>
      <c r="J169" s="1">
        <v>253123</v>
      </c>
      <c r="K169" s="1">
        <v>79242</v>
      </c>
      <c r="L169" s="1">
        <v>122382</v>
      </c>
      <c r="M169" s="1">
        <v>47650</v>
      </c>
      <c r="N169" s="1">
        <v>0</v>
      </c>
      <c r="O169" s="2" t="s">
        <v>29462</v>
      </c>
      <c r="P169">
        <f t="shared" si="4"/>
        <v>0.99</v>
      </c>
      <c r="Q169" t="str">
        <f t="shared" si="5"/>
        <v>-</v>
      </c>
    </row>
    <row r="170" spans="1:17">
      <c r="A170" s="1">
        <v>172</v>
      </c>
      <c r="B170" s="2" t="s">
        <v>505</v>
      </c>
      <c r="C170" s="2" t="s">
        <v>506</v>
      </c>
      <c r="D170" s="2" t="s">
        <v>507</v>
      </c>
      <c r="E170" s="1">
        <v>839570</v>
      </c>
      <c r="F170" s="1">
        <v>20402</v>
      </c>
      <c r="G170" s="1">
        <v>0</v>
      </c>
      <c r="H170" s="1">
        <v>859972</v>
      </c>
      <c r="I170" s="1">
        <v>741879</v>
      </c>
      <c r="J170" s="1">
        <v>40336</v>
      </c>
      <c r="K170" s="1">
        <v>31290</v>
      </c>
      <c r="L170" s="1">
        <v>32269</v>
      </c>
      <c r="M170" s="1">
        <v>16568</v>
      </c>
      <c r="N170" s="1">
        <v>0</v>
      </c>
      <c r="O170" s="2" t="s">
        <v>29462</v>
      </c>
      <c r="P170">
        <f t="shared" si="4"/>
        <v>0.98</v>
      </c>
      <c r="Q170" t="str">
        <f t="shared" si="5"/>
        <v>no</v>
      </c>
    </row>
    <row r="171" spans="1:17">
      <c r="A171" s="1">
        <v>173</v>
      </c>
      <c r="B171" s="2" t="s">
        <v>508</v>
      </c>
      <c r="C171" s="2" t="s">
        <v>509</v>
      </c>
      <c r="D171" s="2" t="s">
        <v>510</v>
      </c>
      <c r="E171" s="1">
        <v>836887</v>
      </c>
      <c r="F171" s="1">
        <v>26507</v>
      </c>
      <c r="G171" s="1">
        <v>0</v>
      </c>
      <c r="H171" s="1">
        <v>894883</v>
      </c>
      <c r="I171" s="1">
        <v>563334</v>
      </c>
      <c r="J171" s="1">
        <v>72168</v>
      </c>
      <c r="K171" s="1">
        <v>95451</v>
      </c>
      <c r="L171" s="1">
        <v>51886</v>
      </c>
      <c r="M171" s="1">
        <v>27291</v>
      </c>
      <c r="N171" s="1">
        <v>80000</v>
      </c>
      <c r="O171" s="2" t="s">
        <v>29469</v>
      </c>
      <c r="P171">
        <f t="shared" si="4"/>
        <v>0.94</v>
      </c>
      <c r="Q171" t="str">
        <f t="shared" si="5"/>
        <v>no</v>
      </c>
    </row>
    <row r="172" spans="1:17">
      <c r="A172" s="1">
        <v>174</v>
      </c>
      <c r="B172" s="2" t="s">
        <v>511</v>
      </c>
      <c r="C172" s="2" t="s">
        <v>512</v>
      </c>
      <c r="D172" s="2" t="s">
        <v>513</v>
      </c>
      <c r="E172" s="1">
        <v>828420</v>
      </c>
      <c r="F172" s="1">
        <v>40391</v>
      </c>
      <c r="G172" s="1">
        <v>0</v>
      </c>
      <c r="H172" s="1">
        <v>881752</v>
      </c>
      <c r="I172" s="1">
        <v>506990</v>
      </c>
      <c r="J172" s="1">
        <v>205352</v>
      </c>
      <c r="K172" s="1">
        <v>70120</v>
      </c>
      <c r="L172" s="1">
        <v>29540</v>
      </c>
      <c r="M172" s="1">
        <v>15818</v>
      </c>
      <c r="N172" s="1">
        <v>0</v>
      </c>
      <c r="O172" s="2" t="s">
        <v>29462</v>
      </c>
      <c r="P172">
        <f t="shared" si="4"/>
        <v>0.94</v>
      </c>
      <c r="Q172" t="str">
        <f t="shared" si="5"/>
        <v>no</v>
      </c>
    </row>
    <row r="173" spans="1:17">
      <c r="A173" s="1">
        <v>175</v>
      </c>
      <c r="B173" s="2" t="s">
        <v>514</v>
      </c>
      <c r="C173" s="2" t="s">
        <v>515</v>
      </c>
      <c r="D173" s="2" t="s">
        <v>516</v>
      </c>
      <c r="E173" s="1">
        <v>825901</v>
      </c>
      <c r="F173" s="1">
        <v>1756</v>
      </c>
      <c r="G173" s="1">
        <v>0</v>
      </c>
      <c r="H173" s="1">
        <v>827657</v>
      </c>
      <c r="I173" s="1">
        <v>821595</v>
      </c>
      <c r="J173" s="1">
        <v>5714</v>
      </c>
      <c r="K173" s="1">
        <v>0</v>
      </c>
      <c r="L173" s="1">
        <v>74</v>
      </c>
      <c r="M173" s="1">
        <v>74</v>
      </c>
      <c r="N173" s="1">
        <v>0</v>
      </c>
      <c r="O173" s="2" t="s">
        <v>29462</v>
      </c>
      <c r="P173">
        <f t="shared" si="4"/>
        <v>1</v>
      </c>
      <c r="Q173" t="str">
        <f t="shared" si="5"/>
        <v>no</v>
      </c>
    </row>
    <row r="174" spans="1:17">
      <c r="A174" s="1">
        <v>177</v>
      </c>
      <c r="B174" s="2" t="s">
        <v>517</v>
      </c>
      <c r="C174" s="2" t="s">
        <v>518</v>
      </c>
      <c r="D174" s="2" t="s">
        <v>519</v>
      </c>
      <c r="E174" s="1">
        <v>823214</v>
      </c>
      <c r="F174" s="1">
        <v>17254</v>
      </c>
      <c r="G174" s="1">
        <v>0</v>
      </c>
      <c r="H174" s="1">
        <v>840468</v>
      </c>
      <c r="I174" s="1">
        <v>780150</v>
      </c>
      <c r="J174" s="1">
        <v>35777</v>
      </c>
      <c r="K174" s="1">
        <v>14026</v>
      </c>
      <c r="L174" s="1">
        <v>5033</v>
      </c>
      <c r="M174" s="1">
        <v>1451</v>
      </c>
      <c r="N174" s="1">
        <v>916</v>
      </c>
      <c r="O174" s="2" t="s">
        <v>29462</v>
      </c>
      <c r="P174">
        <f t="shared" si="4"/>
        <v>0.98</v>
      </c>
      <c r="Q174" t="str">
        <f t="shared" si="5"/>
        <v>no</v>
      </c>
    </row>
    <row r="175" spans="1:17">
      <c r="A175" s="1">
        <v>178</v>
      </c>
      <c r="B175" s="2" t="s">
        <v>520</v>
      </c>
      <c r="C175" s="2" t="s">
        <v>521</v>
      </c>
      <c r="D175" s="2" t="s">
        <v>522</v>
      </c>
      <c r="E175" s="1">
        <v>819916</v>
      </c>
      <c r="F175" s="1">
        <v>6850</v>
      </c>
      <c r="G175" s="1">
        <v>0</v>
      </c>
      <c r="H175" s="1">
        <v>800222</v>
      </c>
      <c r="I175" s="1">
        <v>455352</v>
      </c>
      <c r="J175" s="1">
        <v>101466</v>
      </c>
      <c r="K175" s="1">
        <v>107780</v>
      </c>
      <c r="L175" s="1">
        <v>-3361</v>
      </c>
      <c r="M175" s="1">
        <v>7014</v>
      </c>
      <c r="N175" s="1">
        <v>65000</v>
      </c>
      <c r="O175" s="2" t="s">
        <v>29463</v>
      </c>
      <c r="P175">
        <f t="shared" si="4"/>
        <v>1.02</v>
      </c>
      <c r="Q175" t="str">
        <f t="shared" si="5"/>
        <v>no</v>
      </c>
    </row>
    <row r="176" spans="1:17">
      <c r="A176" s="1">
        <v>179</v>
      </c>
      <c r="B176" s="2" t="s">
        <v>523</v>
      </c>
      <c r="C176" s="2" t="s">
        <v>524</v>
      </c>
      <c r="D176" s="2" t="s">
        <v>525</v>
      </c>
      <c r="E176" s="1">
        <v>813358</v>
      </c>
      <c r="F176" s="1">
        <v>62605</v>
      </c>
      <c r="G176" s="1">
        <v>0</v>
      </c>
      <c r="H176" s="1">
        <v>877314</v>
      </c>
      <c r="I176" s="1">
        <v>27954</v>
      </c>
      <c r="J176" s="1">
        <v>456178</v>
      </c>
      <c r="K176" s="1">
        <v>13556</v>
      </c>
      <c r="L176" s="1">
        <v>39585</v>
      </c>
      <c r="M176" s="1">
        <v>2970</v>
      </c>
      <c r="N176" s="1">
        <v>663780</v>
      </c>
      <c r="O176" s="2" t="s">
        <v>29470</v>
      </c>
      <c r="P176">
        <f t="shared" si="4"/>
        <v>0.93</v>
      </c>
      <c r="Q176" t="str">
        <f t="shared" si="5"/>
        <v>no</v>
      </c>
    </row>
    <row r="177" spans="1:17">
      <c r="A177" s="1">
        <v>180</v>
      </c>
      <c r="B177" s="2" t="s">
        <v>526</v>
      </c>
      <c r="C177" s="2" t="s">
        <v>527</v>
      </c>
      <c r="D177" s="2" t="s">
        <v>528</v>
      </c>
      <c r="E177" s="1">
        <v>808936</v>
      </c>
      <c r="F177" s="1">
        <v>16046</v>
      </c>
      <c r="G177" s="1">
        <v>0</v>
      </c>
      <c r="H177" s="1">
        <v>769377</v>
      </c>
      <c r="I177" s="1">
        <v>167098</v>
      </c>
      <c r="J177" s="1">
        <v>196974</v>
      </c>
      <c r="K177" s="1">
        <v>98691</v>
      </c>
      <c r="L177" s="1">
        <v>169927</v>
      </c>
      <c r="M177" s="1">
        <v>84164</v>
      </c>
      <c r="N177" s="1">
        <v>11339</v>
      </c>
      <c r="O177" s="2" t="s">
        <v>29463</v>
      </c>
      <c r="P177">
        <f t="shared" si="4"/>
        <v>1.05</v>
      </c>
      <c r="Q177" t="str">
        <f t="shared" si="5"/>
        <v>no</v>
      </c>
    </row>
    <row r="178" spans="1:17">
      <c r="A178" s="1">
        <v>181</v>
      </c>
      <c r="B178" s="2" t="s">
        <v>529</v>
      </c>
      <c r="C178" s="2" t="s">
        <v>530</v>
      </c>
      <c r="D178" s="2" t="s">
        <v>531</v>
      </c>
      <c r="E178" s="1">
        <v>802509</v>
      </c>
      <c r="F178" s="1">
        <v>8308</v>
      </c>
      <c r="G178" s="1">
        <v>0</v>
      </c>
      <c r="H178" s="1">
        <v>823408</v>
      </c>
      <c r="I178" s="1">
        <v>603795</v>
      </c>
      <c r="J178" s="1">
        <v>87382</v>
      </c>
      <c r="K178" s="1">
        <v>40394</v>
      </c>
      <c r="L178" s="1">
        <v>11636</v>
      </c>
      <c r="M178" s="1">
        <v>9294</v>
      </c>
      <c r="N178" s="1">
        <v>72757</v>
      </c>
      <c r="O178" s="2" t="s">
        <v>29469</v>
      </c>
      <c r="P178">
        <f t="shared" si="4"/>
        <v>0.97</v>
      </c>
      <c r="Q178" t="str">
        <f t="shared" si="5"/>
        <v>no</v>
      </c>
    </row>
    <row r="179" spans="1:17">
      <c r="A179" s="1">
        <v>182</v>
      </c>
      <c r="B179" s="2" t="s">
        <v>532</v>
      </c>
      <c r="C179" s="2" t="s">
        <v>533</v>
      </c>
      <c r="D179" s="2" t="s">
        <v>534</v>
      </c>
      <c r="E179" s="1">
        <v>796525</v>
      </c>
      <c r="F179" s="1">
        <v>17829</v>
      </c>
      <c r="G179" s="1">
        <v>0</v>
      </c>
      <c r="H179" s="1">
        <v>814354</v>
      </c>
      <c r="I179" s="1">
        <v>592275</v>
      </c>
      <c r="J179" s="1">
        <v>71618</v>
      </c>
      <c r="K179" s="1">
        <v>77933</v>
      </c>
      <c r="L179" s="1">
        <v>-9992</v>
      </c>
      <c r="M179" s="1">
        <v>4421</v>
      </c>
      <c r="N179" s="1">
        <v>556</v>
      </c>
      <c r="O179" s="2" t="s">
        <v>29465</v>
      </c>
      <c r="P179">
        <f t="shared" si="4"/>
        <v>0.98</v>
      </c>
      <c r="Q179" t="str">
        <f t="shared" si="5"/>
        <v>no</v>
      </c>
    </row>
    <row r="180" spans="1:17">
      <c r="A180" s="1">
        <v>183</v>
      </c>
      <c r="B180" s="2" t="s">
        <v>535</v>
      </c>
      <c r="C180" s="2" t="s">
        <v>536</v>
      </c>
      <c r="D180" s="2" t="s">
        <v>537</v>
      </c>
      <c r="E180" s="1">
        <v>791371</v>
      </c>
      <c r="F180" s="1">
        <v>20704</v>
      </c>
      <c r="G180" s="1">
        <v>0</v>
      </c>
      <c r="H180" s="1">
        <v>826557</v>
      </c>
      <c r="I180" s="1">
        <v>213632</v>
      </c>
      <c r="J180" s="1">
        <v>137426</v>
      </c>
      <c r="K180" s="1">
        <v>129795</v>
      </c>
      <c r="L180" s="1">
        <v>5416</v>
      </c>
      <c r="M180" s="1">
        <v>15017</v>
      </c>
      <c r="N180" s="1">
        <v>11199</v>
      </c>
      <c r="O180" s="2" t="s">
        <v>29470</v>
      </c>
      <c r="P180">
        <f t="shared" si="4"/>
        <v>0.96</v>
      </c>
      <c r="Q180" t="str">
        <f t="shared" si="5"/>
        <v>no</v>
      </c>
    </row>
    <row r="181" spans="1:17">
      <c r="A181" s="1">
        <v>184</v>
      </c>
      <c r="B181" s="2" t="s">
        <v>538</v>
      </c>
      <c r="C181" s="2" t="s">
        <v>539</v>
      </c>
      <c r="D181" s="2" t="s">
        <v>540</v>
      </c>
      <c r="E181" s="1">
        <v>769777</v>
      </c>
      <c r="F181" s="1">
        <v>4436</v>
      </c>
      <c r="G181" s="1">
        <v>0</v>
      </c>
      <c r="H181" s="1">
        <v>776677</v>
      </c>
      <c r="I181" s="1">
        <v>588377</v>
      </c>
      <c r="J181" s="1">
        <v>56175</v>
      </c>
      <c r="K181" s="1">
        <v>57942</v>
      </c>
      <c r="L181" s="1">
        <v>8685</v>
      </c>
      <c r="M181" s="1">
        <v>4374</v>
      </c>
      <c r="N181" s="1">
        <v>41740</v>
      </c>
      <c r="O181" s="2" t="s">
        <v>29469</v>
      </c>
      <c r="P181">
        <f t="shared" si="4"/>
        <v>0.99</v>
      </c>
      <c r="Q181" t="str">
        <f t="shared" si="5"/>
        <v>no</v>
      </c>
    </row>
    <row r="182" spans="1:17">
      <c r="A182" s="1">
        <v>185</v>
      </c>
      <c r="B182" s="2" t="s">
        <v>541</v>
      </c>
      <c r="C182" s="2" t="s">
        <v>542</v>
      </c>
      <c r="D182" s="2" t="s">
        <v>543</v>
      </c>
      <c r="E182" s="1">
        <v>769279</v>
      </c>
      <c r="F182" s="1">
        <v>4432</v>
      </c>
      <c r="G182" s="1">
        <v>0</v>
      </c>
      <c r="H182" s="1">
        <v>773711</v>
      </c>
      <c r="I182" s="1">
        <v>467074</v>
      </c>
      <c r="J182" s="1">
        <v>88524</v>
      </c>
      <c r="K182" s="1">
        <v>51872</v>
      </c>
      <c r="L182" s="1">
        <v>56813</v>
      </c>
      <c r="M182" s="1">
        <v>27456</v>
      </c>
      <c r="N182" s="1">
        <v>135136</v>
      </c>
      <c r="O182" s="2" t="s">
        <v>29466</v>
      </c>
      <c r="P182">
        <f t="shared" si="4"/>
        <v>0.99</v>
      </c>
      <c r="Q182" t="str">
        <f t="shared" si="5"/>
        <v>no</v>
      </c>
    </row>
    <row r="183" spans="1:17">
      <c r="A183" s="1">
        <v>186</v>
      </c>
      <c r="B183" s="2" t="s">
        <v>544</v>
      </c>
      <c r="C183" s="2" t="s">
        <v>545</v>
      </c>
      <c r="D183" s="2" t="s">
        <v>546</v>
      </c>
      <c r="E183" s="1">
        <v>764952</v>
      </c>
      <c r="F183" s="1">
        <v>314</v>
      </c>
      <c r="G183" s="1">
        <v>0</v>
      </c>
      <c r="H183" s="1">
        <v>765266</v>
      </c>
      <c r="I183" s="1">
        <v>666720</v>
      </c>
      <c r="J183" s="1">
        <v>20906</v>
      </c>
      <c r="K183" s="1">
        <v>12682</v>
      </c>
      <c r="L183" s="1">
        <v>33321</v>
      </c>
      <c r="M183" s="1">
        <v>15102</v>
      </c>
      <c r="N183" s="1">
        <v>16984</v>
      </c>
      <c r="O183" s="2" t="s">
        <v>29470</v>
      </c>
      <c r="P183">
        <f t="shared" si="4"/>
        <v>1</v>
      </c>
      <c r="Q183" t="str">
        <f t="shared" si="5"/>
        <v>no</v>
      </c>
    </row>
    <row r="184" spans="1:17">
      <c r="A184" s="1">
        <v>187</v>
      </c>
      <c r="B184" s="2" t="s">
        <v>547</v>
      </c>
      <c r="C184" s="2" t="s">
        <v>548</v>
      </c>
      <c r="D184" s="2" t="s">
        <v>549</v>
      </c>
      <c r="E184" s="1">
        <v>757589</v>
      </c>
      <c r="F184" s="1">
        <v>68061</v>
      </c>
      <c r="G184" s="1">
        <v>0</v>
      </c>
      <c r="H184" s="1">
        <v>1467329</v>
      </c>
      <c r="I184" s="1">
        <v>811831</v>
      </c>
      <c r="J184" s="1">
        <v>339909</v>
      </c>
      <c r="K184" s="1">
        <v>95135</v>
      </c>
      <c r="L184" s="1">
        <v>42135</v>
      </c>
      <c r="M184" s="1">
        <v>6500</v>
      </c>
      <c r="N184" s="1">
        <v>0</v>
      </c>
      <c r="O184" s="2" t="s">
        <v>29466</v>
      </c>
      <c r="P184">
        <f t="shared" si="4"/>
        <v>0.52</v>
      </c>
      <c r="Q184" t="str">
        <f t="shared" si="5"/>
        <v>no</v>
      </c>
    </row>
    <row r="185" spans="1:17">
      <c r="A185" s="1">
        <v>188</v>
      </c>
      <c r="B185" s="2" t="s">
        <v>550</v>
      </c>
      <c r="C185" s="2" t="s">
        <v>551</v>
      </c>
      <c r="D185" s="2" t="s">
        <v>552</v>
      </c>
      <c r="E185" s="1">
        <v>752271</v>
      </c>
      <c r="F185" s="1">
        <v>547</v>
      </c>
      <c r="G185" s="1">
        <v>0</v>
      </c>
      <c r="H185" s="1">
        <v>752818</v>
      </c>
      <c r="I185" s="1">
        <v>584047</v>
      </c>
      <c r="J185" s="1">
        <v>111106</v>
      </c>
      <c r="K185" s="1">
        <v>18223</v>
      </c>
      <c r="L185" s="1">
        <v>16519</v>
      </c>
      <c r="M185" s="1">
        <v>7640</v>
      </c>
      <c r="N185" s="1">
        <v>0</v>
      </c>
      <c r="O185" s="2" t="s">
        <v>29463</v>
      </c>
      <c r="P185">
        <f t="shared" si="4"/>
        <v>1</v>
      </c>
      <c r="Q185" t="str">
        <f t="shared" si="5"/>
        <v>no</v>
      </c>
    </row>
    <row r="186" spans="1:17">
      <c r="A186" s="1">
        <v>189</v>
      </c>
      <c r="B186" s="2" t="s">
        <v>553</v>
      </c>
      <c r="C186" s="2" t="s">
        <v>554</v>
      </c>
      <c r="D186" s="2" t="s">
        <v>555</v>
      </c>
      <c r="E186" s="1">
        <v>749191</v>
      </c>
      <c r="F186" s="1">
        <v>24134</v>
      </c>
      <c r="G186" s="1">
        <v>0</v>
      </c>
      <c r="H186" s="1">
        <v>737026</v>
      </c>
      <c r="I186" s="1">
        <v>377696</v>
      </c>
      <c r="J186" s="1">
        <v>150925</v>
      </c>
      <c r="K186" s="1">
        <v>62910</v>
      </c>
      <c r="L186" s="1">
        <v>16010</v>
      </c>
      <c r="M186" s="1">
        <v>8629</v>
      </c>
      <c r="N186" s="1">
        <v>571253</v>
      </c>
      <c r="O186" s="2" t="s">
        <v>29471</v>
      </c>
      <c r="P186">
        <f t="shared" si="4"/>
        <v>1.02</v>
      </c>
      <c r="Q186" t="str">
        <f t="shared" si="5"/>
        <v>no</v>
      </c>
    </row>
    <row r="187" spans="1:17">
      <c r="A187" s="1">
        <v>190</v>
      </c>
      <c r="B187" s="2" t="s">
        <v>556</v>
      </c>
      <c r="C187" s="2" t="s">
        <v>557</v>
      </c>
      <c r="D187" s="2" t="s">
        <v>558</v>
      </c>
      <c r="E187" s="1">
        <v>744676</v>
      </c>
      <c r="F187" s="1">
        <v>12745</v>
      </c>
      <c r="G187" s="1">
        <v>0</v>
      </c>
      <c r="H187" s="1">
        <v>757421</v>
      </c>
      <c r="I187" s="1">
        <v>576966</v>
      </c>
      <c r="J187" s="1">
        <v>51330</v>
      </c>
      <c r="K187" s="1">
        <v>63749</v>
      </c>
      <c r="L187" s="1">
        <v>37988</v>
      </c>
      <c r="M187" s="1">
        <v>6297</v>
      </c>
      <c r="N187" s="1">
        <v>4072</v>
      </c>
      <c r="O187" s="2" t="s">
        <v>29463</v>
      </c>
      <c r="P187">
        <f t="shared" si="4"/>
        <v>0.98</v>
      </c>
      <c r="Q187" t="str">
        <f t="shared" si="5"/>
        <v>no</v>
      </c>
    </row>
    <row r="188" spans="1:17">
      <c r="A188" s="1">
        <v>191</v>
      </c>
      <c r="B188" s="2" t="s">
        <v>559</v>
      </c>
      <c r="C188" s="2" t="s">
        <v>560</v>
      </c>
      <c r="D188" s="2" t="s">
        <v>561</v>
      </c>
      <c r="E188" s="1">
        <v>742581</v>
      </c>
      <c r="F188" s="1">
        <v>5787</v>
      </c>
      <c r="G188" s="1">
        <v>0</v>
      </c>
      <c r="H188" s="1">
        <v>779763</v>
      </c>
      <c r="I188" s="1">
        <v>216436</v>
      </c>
      <c r="J188" s="1">
        <v>214723</v>
      </c>
      <c r="K188" s="1">
        <v>152359</v>
      </c>
      <c r="L188" s="1">
        <v>-28970</v>
      </c>
      <c r="M188" s="1">
        <v>10195</v>
      </c>
      <c r="N188" s="1">
        <v>0</v>
      </c>
      <c r="O188" s="2" t="s">
        <v>29466</v>
      </c>
      <c r="P188">
        <f t="shared" si="4"/>
        <v>0.95</v>
      </c>
      <c r="Q188" t="str">
        <f t="shared" si="5"/>
        <v>no</v>
      </c>
    </row>
    <row r="189" spans="1:17">
      <c r="A189" s="1">
        <v>192</v>
      </c>
      <c r="B189" s="2" t="s">
        <v>562</v>
      </c>
      <c r="C189" s="2" t="s">
        <v>563</v>
      </c>
      <c r="D189" s="2" t="s">
        <v>564</v>
      </c>
      <c r="E189" s="1">
        <v>741585</v>
      </c>
      <c r="F189" s="1">
        <v>10088</v>
      </c>
      <c r="G189" s="1">
        <v>0</v>
      </c>
      <c r="H189" s="1">
        <v>763393</v>
      </c>
      <c r="I189" s="1">
        <v>302568</v>
      </c>
      <c r="J189" s="1">
        <v>200704</v>
      </c>
      <c r="K189" s="1">
        <v>95563</v>
      </c>
      <c r="L189" s="1">
        <v>23483</v>
      </c>
      <c r="M189" s="1">
        <v>7300</v>
      </c>
      <c r="N189" s="1">
        <v>0</v>
      </c>
      <c r="O189" s="2" t="s">
        <v>29463</v>
      </c>
      <c r="P189">
        <f t="shared" si="4"/>
        <v>0.97</v>
      </c>
      <c r="Q189" t="str">
        <f t="shared" si="5"/>
        <v>no</v>
      </c>
    </row>
    <row r="190" spans="1:17">
      <c r="A190" s="1">
        <v>193</v>
      </c>
      <c r="B190" s="2" t="s">
        <v>565</v>
      </c>
      <c r="C190" s="2" t="s">
        <v>566</v>
      </c>
      <c r="D190" s="2" t="s">
        <v>567</v>
      </c>
      <c r="E190" s="1">
        <v>740573</v>
      </c>
      <c r="F190" s="1">
        <v>3994</v>
      </c>
      <c r="G190" s="1">
        <v>0</v>
      </c>
      <c r="H190" s="1">
        <v>744567</v>
      </c>
      <c r="I190" s="1">
        <v>0</v>
      </c>
      <c r="J190" s="1">
        <v>606377</v>
      </c>
      <c r="K190" s="1">
        <v>66100</v>
      </c>
      <c r="L190" s="1">
        <v>10725</v>
      </c>
      <c r="M190" s="1">
        <v>9227</v>
      </c>
      <c r="N190" s="1">
        <v>58153</v>
      </c>
      <c r="O190" s="2" t="s">
        <v>29462</v>
      </c>
      <c r="P190">
        <f t="shared" si="4"/>
        <v>0.99</v>
      </c>
      <c r="Q190" t="str">
        <f t="shared" si="5"/>
        <v>no</v>
      </c>
    </row>
    <row r="191" spans="1:17">
      <c r="A191" s="1">
        <v>194</v>
      </c>
      <c r="B191" s="2" t="s">
        <v>568</v>
      </c>
      <c r="C191" s="2" t="s">
        <v>569</v>
      </c>
      <c r="D191" s="2" t="s">
        <v>570</v>
      </c>
      <c r="E191" s="1">
        <v>740077</v>
      </c>
      <c r="F191" s="1">
        <v>24785</v>
      </c>
      <c r="G191" s="1">
        <v>18269</v>
      </c>
      <c r="H191" s="1">
        <v>781519</v>
      </c>
      <c r="I191" s="1">
        <v>473429</v>
      </c>
      <c r="J191" s="1">
        <v>145717</v>
      </c>
      <c r="K191" s="1">
        <v>62970</v>
      </c>
      <c r="L191" s="1">
        <v>689</v>
      </c>
      <c r="M191" s="1">
        <v>0</v>
      </c>
      <c r="N191" s="1">
        <v>0</v>
      </c>
      <c r="O191" s="2" t="s">
        <v>29463</v>
      </c>
      <c r="P191">
        <f t="shared" si="4"/>
        <v>0.95</v>
      </c>
      <c r="Q191" t="str">
        <f t="shared" si="5"/>
        <v>-</v>
      </c>
    </row>
    <row r="192" spans="1:17">
      <c r="A192" s="1">
        <v>195</v>
      </c>
      <c r="B192" s="2" t="s">
        <v>571</v>
      </c>
      <c r="C192" s="2" t="s">
        <v>572</v>
      </c>
      <c r="D192" s="2" t="s">
        <v>573</v>
      </c>
      <c r="E192" s="1">
        <v>737934</v>
      </c>
      <c r="F192" s="1">
        <v>16896</v>
      </c>
      <c r="G192" s="1">
        <v>0</v>
      </c>
      <c r="H192" s="1">
        <v>762335</v>
      </c>
      <c r="I192" s="1">
        <v>20881</v>
      </c>
      <c r="J192" s="1">
        <v>90743</v>
      </c>
      <c r="K192" s="1">
        <v>280831</v>
      </c>
      <c r="L192" s="1">
        <v>126117</v>
      </c>
      <c r="M192" s="1">
        <v>65085</v>
      </c>
      <c r="N192" s="1">
        <v>418801</v>
      </c>
      <c r="O192" s="2" t="s">
        <v>29464</v>
      </c>
      <c r="P192">
        <f t="shared" si="4"/>
        <v>0.97</v>
      </c>
      <c r="Q192" t="str">
        <f t="shared" si="5"/>
        <v>no</v>
      </c>
    </row>
    <row r="193" spans="1:17">
      <c r="A193" s="1">
        <v>196</v>
      </c>
      <c r="B193" s="2" t="s">
        <v>574</v>
      </c>
      <c r="C193" s="2" t="s">
        <v>575</v>
      </c>
      <c r="D193" s="2" t="s">
        <v>576</v>
      </c>
      <c r="E193" s="1">
        <v>732923</v>
      </c>
      <c r="F193" s="1">
        <v>1447</v>
      </c>
      <c r="G193" s="1">
        <v>0</v>
      </c>
      <c r="H193" s="1">
        <v>734370</v>
      </c>
      <c r="I193" s="1">
        <v>682126</v>
      </c>
      <c r="J193" s="1">
        <v>12724</v>
      </c>
      <c r="K193" s="1">
        <v>17253</v>
      </c>
      <c r="L193" s="1">
        <v>4997</v>
      </c>
      <c r="M193" s="1">
        <v>3645</v>
      </c>
      <c r="N193" s="1">
        <v>0</v>
      </c>
      <c r="O193" s="2" t="s">
        <v>29465</v>
      </c>
      <c r="P193">
        <f t="shared" si="4"/>
        <v>1</v>
      </c>
      <c r="Q193" t="str">
        <f t="shared" si="5"/>
        <v>no</v>
      </c>
    </row>
    <row r="194" spans="1:17">
      <c r="A194" s="1">
        <v>197</v>
      </c>
      <c r="B194" s="2" t="s">
        <v>577</v>
      </c>
      <c r="C194" s="2" t="s">
        <v>578</v>
      </c>
      <c r="D194" s="2" t="s">
        <v>579</v>
      </c>
      <c r="E194" s="1">
        <v>731469</v>
      </c>
      <c r="F194" s="1">
        <v>8238</v>
      </c>
      <c r="G194" s="1">
        <v>0</v>
      </c>
      <c r="H194" s="1">
        <v>746913</v>
      </c>
      <c r="I194" s="1">
        <v>490979</v>
      </c>
      <c r="J194" s="1">
        <v>110587</v>
      </c>
      <c r="K194" s="1">
        <v>40475</v>
      </c>
      <c r="L194" s="1">
        <v>48260</v>
      </c>
      <c r="M194" s="1">
        <v>23961</v>
      </c>
      <c r="N194" s="1">
        <v>32085</v>
      </c>
      <c r="O194" s="2" t="s">
        <v>29465</v>
      </c>
      <c r="P194">
        <f t="shared" si="4"/>
        <v>0.98</v>
      </c>
      <c r="Q194" t="str">
        <f t="shared" si="5"/>
        <v>no</v>
      </c>
    </row>
    <row r="195" spans="1:17">
      <c r="A195" s="1">
        <v>198</v>
      </c>
      <c r="B195" s="2" t="s">
        <v>580</v>
      </c>
      <c r="C195" s="2" t="s">
        <v>581</v>
      </c>
      <c r="D195" s="2" t="s">
        <v>582</v>
      </c>
      <c r="E195" s="1">
        <v>726914</v>
      </c>
      <c r="F195" s="1">
        <v>5804</v>
      </c>
      <c r="G195" s="1">
        <v>0</v>
      </c>
      <c r="H195" s="1">
        <v>726167</v>
      </c>
      <c r="I195" s="1">
        <v>489503</v>
      </c>
      <c r="J195" s="1">
        <v>112378</v>
      </c>
      <c r="K195" s="1">
        <v>50520</v>
      </c>
      <c r="L195" s="1">
        <v>12367</v>
      </c>
      <c r="M195" s="1">
        <v>4627</v>
      </c>
      <c r="N195" s="1">
        <v>106558</v>
      </c>
      <c r="O195" s="2" t="s">
        <v>29465</v>
      </c>
      <c r="P195">
        <f t="shared" ref="P195:P258" si="6">ROUND(E195/H195,2)</f>
        <v>1</v>
      </c>
      <c r="Q195" t="str">
        <f t="shared" ref="Q195:Q258" si="7">IF(G195=0,"no","-")</f>
        <v>no</v>
      </c>
    </row>
    <row r="196" spans="1:17">
      <c r="A196" s="1">
        <v>199</v>
      </c>
      <c r="B196" s="2" t="s">
        <v>583</v>
      </c>
      <c r="C196" s="2" t="s">
        <v>584</v>
      </c>
      <c r="D196" s="2" t="s">
        <v>585</v>
      </c>
      <c r="E196" s="1">
        <v>726384</v>
      </c>
      <c r="F196" s="1">
        <v>4922</v>
      </c>
      <c r="G196" s="1">
        <v>742</v>
      </c>
      <c r="H196" s="1">
        <v>750818</v>
      </c>
      <c r="I196" s="1">
        <v>545433</v>
      </c>
      <c r="J196" s="1">
        <v>93274</v>
      </c>
      <c r="K196" s="1">
        <v>35316</v>
      </c>
      <c r="L196" s="1">
        <v>15080</v>
      </c>
      <c r="M196" s="1">
        <v>3040</v>
      </c>
      <c r="N196" s="1">
        <v>0</v>
      </c>
      <c r="O196" s="2" t="s">
        <v>29463</v>
      </c>
      <c r="P196">
        <f t="shared" si="6"/>
        <v>0.97</v>
      </c>
      <c r="Q196" t="str">
        <f t="shared" si="7"/>
        <v>-</v>
      </c>
    </row>
    <row r="197" spans="1:17">
      <c r="A197" s="1">
        <v>200</v>
      </c>
      <c r="B197" s="2" t="s">
        <v>586</v>
      </c>
      <c r="C197" s="2" t="s">
        <v>587</v>
      </c>
      <c r="D197" s="2" t="s">
        <v>588</v>
      </c>
      <c r="E197" s="1">
        <v>724041</v>
      </c>
      <c r="F197" s="1">
        <v>25008</v>
      </c>
      <c r="G197" s="1">
        <v>0</v>
      </c>
      <c r="H197" s="1">
        <v>749049</v>
      </c>
      <c r="I197" s="1">
        <v>668633</v>
      </c>
      <c r="J197" s="1">
        <v>26295</v>
      </c>
      <c r="K197" s="1">
        <v>8741</v>
      </c>
      <c r="L197" s="1">
        <v>36957</v>
      </c>
      <c r="M197" s="1">
        <v>3738</v>
      </c>
      <c r="N197" s="1">
        <v>5626</v>
      </c>
      <c r="O197" s="2" t="s">
        <v>29469</v>
      </c>
      <c r="P197">
        <f t="shared" si="6"/>
        <v>0.97</v>
      </c>
      <c r="Q197" t="str">
        <f t="shared" si="7"/>
        <v>no</v>
      </c>
    </row>
    <row r="198" spans="1:17">
      <c r="A198" s="1">
        <v>201</v>
      </c>
      <c r="B198" s="2" t="s">
        <v>589</v>
      </c>
      <c r="C198" s="2" t="s">
        <v>590</v>
      </c>
      <c r="D198" s="2" t="s">
        <v>591</v>
      </c>
      <c r="E198" s="1">
        <v>719424</v>
      </c>
      <c r="F198" s="1">
        <v>42174</v>
      </c>
      <c r="G198" s="1">
        <v>0</v>
      </c>
      <c r="H198" s="1">
        <v>787676</v>
      </c>
      <c r="I198" s="1">
        <v>321959</v>
      </c>
      <c r="J198" s="1">
        <v>133191</v>
      </c>
      <c r="K198" s="1">
        <v>83702</v>
      </c>
      <c r="L198" s="1">
        <v>75589</v>
      </c>
      <c r="M198" s="1">
        <v>39311</v>
      </c>
      <c r="N198" s="1">
        <v>186323</v>
      </c>
      <c r="O198" s="2" t="s">
        <v>29469</v>
      </c>
      <c r="P198">
        <f t="shared" si="6"/>
        <v>0.91</v>
      </c>
      <c r="Q198" t="str">
        <f t="shared" si="7"/>
        <v>no</v>
      </c>
    </row>
    <row r="199" spans="1:17">
      <c r="A199" s="1">
        <v>202</v>
      </c>
      <c r="B199" s="2" t="s">
        <v>592</v>
      </c>
      <c r="C199" s="2" t="s">
        <v>593</v>
      </c>
      <c r="D199" s="2" t="s">
        <v>594</v>
      </c>
      <c r="E199" s="1">
        <v>712648</v>
      </c>
      <c r="F199" s="1">
        <v>12868</v>
      </c>
      <c r="G199" s="1">
        <v>0</v>
      </c>
      <c r="H199" s="1">
        <v>634440</v>
      </c>
      <c r="I199" s="1">
        <v>29595</v>
      </c>
      <c r="J199" s="1">
        <v>110982</v>
      </c>
      <c r="K199" s="1">
        <v>84140</v>
      </c>
      <c r="L199" s="1">
        <v>81182</v>
      </c>
      <c r="M199" s="1">
        <v>43300</v>
      </c>
      <c r="N199" s="1">
        <v>0</v>
      </c>
      <c r="O199" s="2" t="s">
        <v>29464</v>
      </c>
      <c r="P199">
        <f t="shared" si="6"/>
        <v>1.1200000000000001</v>
      </c>
      <c r="Q199" t="str">
        <f t="shared" si="7"/>
        <v>no</v>
      </c>
    </row>
    <row r="200" spans="1:17">
      <c r="A200" s="1">
        <v>203</v>
      </c>
      <c r="B200" s="2" t="s">
        <v>595</v>
      </c>
      <c r="C200" s="2" t="s">
        <v>596</v>
      </c>
      <c r="D200" s="2" t="s">
        <v>597</v>
      </c>
      <c r="E200" s="1">
        <v>712344</v>
      </c>
      <c r="F200" s="1">
        <v>24193</v>
      </c>
      <c r="G200" s="1">
        <v>0</v>
      </c>
      <c r="H200" s="1">
        <v>736537</v>
      </c>
      <c r="I200" s="1">
        <v>629908</v>
      </c>
      <c r="J200" s="1">
        <v>36827</v>
      </c>
      <c r="K200" s="1">
        <v>16837</v>
      </c>
      <c r="L200" s="1">
        <v>22327</v>
      </c>
      <c r="M200" s="1">
        <v>4077</v>
      </c>
      <c r="N200" s="1">
        <v>22019</v>
      </c>
      <c r="O200" s="2" t="s">
        <v>29465</v>
      </c>
      <c r="P200">
        <f t="shared" si="6"/>
        <v>0.97</v>
      </c>
      <c r="Q200" t="str">
        <f t="shared" si="7"/>
        <v>no</v>
      </c>
    </row>
    <row r="201" spans="1:17">
      <c r="A201" s="1">
        <v>204</v>
      </c>
      <c r="B201" s="2" t="s">
        <v>598</v>
      </c>
      <c r="C201" s="2" t="s">
        <v>599</v>
      </c>
      <c r="D201" s="2" t="s">
        <v>600</v>
      </c>
      <c r="E201" s="1">
        <v>710836</v>
      </c>
      <c r="F201" s="1">
        <v>4690</v>
      </c>
      <c r="G201" s="1">
        <v>0</v>
      </c>
      <c r="H201" s="1">
        <v>715526</v>
      </c>
      <c r="I201" s="1">
        <v>504697</v>
      </c>
      <c r="J201" s="1">
        <v>145355</v>
      </c>
      <c r="K201" s="1">
        <v>28929</v>
      </c>
      <c r="L201" s="1">
        <v>5965</v>
      </c>
      <c r="M201" s="1">
        <v>4761</v>
      </c>
      <c r="N201" s="1">
        <v>16</v>
      </c>
      <c r="O201" s="2" t="s">
        <v>29462</v>
      </c>
      <c r="P201">
        <f t="shared" si="6"/>
        <v>0.99</v>
      </c>
      <c r="Q201" t="str">
        <f t="shared" si="7"/>
        <v>no</v>
      </c>
    </row>
    <row r="202" spans="1:17">
      <c r="A202" s="1">
        <v>205</v>
      </c>
      <c r="B202" s="2" t="s">
        <v>601</v>
      </c>
      <c r="C202" s="2" t="s">
        <v>602</v>
      </c>
      <c r="D202" s="2" t="s">
        <v>603</v>
      </c>
      <c r="E202" s="1">
        <v>707190</v>
      </c>
      <c r="F202" s="1">
        <v>36073</v>
      </c>
      <c r="G202" s="1">
        <v>0</v>
      </c>
      <c r="H202" s="1">
        <v>748690</v>
      </c>
      <c r="I202" s="1">
        <v>370085</v>
      </c>
      <c r="J202" s="1">
        <v>84074</v>
      </c>
      <c r="K202" s="1">
        <v>110188</v>
      </c>
      <c r="L202" s="1">
        <v>152175</v>
      </c>
      <c r="M202" s="1">
        <v>62562</v>
      </c>
      <c r="N202" s="1">
        <v>156274</v>
      </c>
      <c r="O202" s="2" t="s">
        <v>29462</v>
      </c>
      <c r="P202">
        <f t="shared" si="6"/>
        <v>0.94</v>
      </c>
      <c r="Q202" t="str">
        <f t="shared" si="7"/>
        <v>no</v>
      </c>
    </row>
    <row r="203" spans="1:17">
      <c r="A203" s="1">
        <v>206</v>
      </c>
      <c r="B203" s="2" t="s">
        <v>604</v>
      </c>
      <c r="C203" s="2" t="s">
        <v>605</v>
      </c>
      <c r="D203" s="2" t="s">
        <v>606</v>
      </c>
      <c r="E203" s="1">
        <v>706735</v>
      </c>
      <c r="F203" s="1">
        <v>16541</v>
      </c>
      <c r="G203" s="1">
        <v>0</v>
      </c>
      <c r="H203" s="1">
        <v>722757</v>
      </c>
      <c r="I203" s="1">
        <v>448551</v>
      </c>
      <c r="J203" s="1">
        <v>147410</v>
      </c>
      <c r="K203" s="1">
        <v>31371</v>
      </c>
      <c r="L203" s="1">
        <v>5085</v>
      </c>
      <c r="M203" s="1">
        <v>4751</v>
      </c>
      <c r="N203" s="1">
        <v>150116</v>
      </c>
      <c r="O203" s="2" t="s">
        <v>29466</v>
      </c>
      <c r="P203">
        <f t="shared" si="6"/>
        <v>0.98</v>
      </c>
      <c r="Q203" t="str">
        <f t="shared" si="7"/>
        <v>no</v>
      </c>
    </row>
    <row r="204" spans="1:17">
      <c r="A204" s="1">
        <v>207</v>
      </c>
      <c r="B204" s="2" t="s">
        <v>607</v>
      </c>
      <c r="C204" s="2" t="s">
        <v>608</v>
      </c>
      <c r="D204" s="2" t="s">
        <v>609</v>
      </c>
      <c r="E204" s="1">
        <v>706666</v>
      </c>
      <c r="F204" s="1">
        <v>16447</v>
      </c>
      <c r="G204" s="1">
        <v>0</v>
      </c>
      <c r="H204" s="1">
        <v>711348</v>
      </c>
      <c r="I204" s="1">
        <v>342676</v>
      </c>
      <c r="J204" s="1">
        <v>204809</v>
      </c>
      <c r="K204" s="1">
        <v>54001</v>
      </c>
      <c r="L204" s="1">
        <v>36558</v>
      </c>
      <c r="M204" s="1">
        <v>13670</v>
      </c>
      <c r="N204" s="1">
        <v>37434</v>
      </c>
      <c r="O204" s="2" t="s">
        <v>29465</v>
      </c>
      <c r="P204">
        <f t="shared" si="6"/>
        <v>0.99</v>
      </c>
      <c r="Q204" t="str">
        <f t="shared" si="7"/>
        <v>no</v>
      </c>
    </row>
    <row r="205" spans="1:17">
      <c r="A205" s="1">
        <v>208</v>
      </c>
      <c r="B205" s="2" t="s">
        <v>610</v>
      </c>
      <c r="C205" s="2" t="s">
        <v>611</v>
      </c>
      <c r="D205" s="2" t="s">
        <v>612</v>
      </c>
      <c r="E205" s="1">
        <v>704008</v>
      </c>
      <c r="F205" s="1">
        <v>25091</v>
      </c>
      <c r="G205" s="1">
        <v>0</v>
      </c>
      <c r="H205" s="1">
        <v>726503</v>
      </c>
      <c r="I205" s="1">
        <v>345578</v>
      </c>
      <c r="J205" s="1">
        <v>158944</v>
      </c>
      <c r="K205" s="1">
        <v>83797</v>
      </c>
      <c r="L205" s="1">
        <v>42173</v>
      </c>
      <c r="M205" s="1">
        <v>37458</v>
      </c>
      <c r="N205" s="1">
        <v>0</v>
      </c>
      <c r="O205" s="2" t="s">
        <v>29466</v>
      </c>
      <c r="P205">
        <f t="shared" si="6"/>
        <v>0.97</v>
      </c>
      <c r="Q205" t="str">
        <f t="shared" si="7"/>
        <v>no</v>
      </c>
    </row>
    <row r="206" spans="1:17">
      <c r="A206" s="1">
        <v>209</v>
      </c>
      <c r="B206" s="2" t="s">
        <v>613</v>
      </c>
      <c r="C206" s="2" t="s">
        <v>614</v>
      </c>
      <c r="D206" s="2" t="s">
        <v>615</v>
      </c>
      <c r="E206" s="1">
        <v>699134</v>
      </c>
      <c r="F206" s="1">
        <v>7851</v>
      </c>
      <c r="G206" s="1">
        <v>0</v>
      </c>
      <c r="H206" s="1">
        <v>706985</v>
      </c>
      <c r="I206" s="1">
        <v>579949</v>
      </c>
      <c r="J206" s="1">
        <v>64186</v>
      </c>
      <c r="K206" s="1">
        <v>23504</v>
      </c>
      <c r="L206" s="1">
        <v>22137</v>
      </c>
      <c r="M206" s="1">
        <v>10818</v>
      </c>
      <c r="N206" s="1">
        <v>3277</v>
      </c>
      <c r="O206" s="2" t="s">
        <v>29467</v>
      </c>
      <c r="P206">
        <f t="shared" si="6"/>
        <v>0.99</v>
      </c>
      <c r="Q206" t="str">
        <f t="shared" si="7"/>
        <v>no</v>
      </c>
    </row>
    <row r="207" spans="1:17">
      <c r="A207" s="1">
        <v>210</v>
      </c>
      <c r="B207" s="2" t="s">
        <v>616</v>
      </c>
      <c r="C207" s="2" t="s">
        <v>617</v>
      </c>
      <c r="D207" s="2" t="s">
        <v>618</v>
      </c>
      <c r="E207" s="1">
        <v>696761</v>
      </c>
      <c r="F207" s="1">
        <v>6841</v>
      </c>
      <c r="G207" s="1">
        <v>0</v>
      </c>
      <c r="H207" s="1">
        <v>703602</v>
      </c>
      <c r="I207" s="1">
        <v>0</v>
      </c>
      <c r="J207" s="1">
        <v>632088</v>
      </c>
      <c r="K207" s="1">
        <v>0</v>
      </c>
      <c r="L207" s="1">
        <v>5734</v>
      </c>
      <c r="M207" s="1">
        <v>2861</v>
      </c>
      <c r="N207" s="1">
        <v>0</v>
      </c>
      <c r="O207" s="2" t="s">
        <v>29468</v>
      </c>
      <c r="P207">
        <f t="shared" si="6"/>
        <v>0.99</v>
      </c>
      <c r="Q207" t="str">
        <f t="shared" si="7"/>
        <v>no</v>
      </c>
    </row>
    <row r="208" spans="1:17">
      <c r="A208" s="1">
        <v>211</v>
      </c>
      <c r="B208" s="2" t="s">
        <v>619</v>
      </c>
      <c r="C208" s="2" t="s">
        <v>620</v>
      </c>
      <c r="D208" s="2" t="s">
        <v>621</v>
      </c>
      <c r="E208" s="1">
        <v>695028</v>
      </c>
      <c r="F208" s="1">
        <v>15697</v>
      </c>
      <c r="G208" s="1">
        <v>0</v>
      </c>
      <c r="H208" s="1">
        <v>710754</v>
      </c>
      <c r="I208" s="1">
        <v>590291</v>
      </c>
      <c r="J208" s="1">
        <v>39504</v>
      </c>
      <c r="K208" s="1">
        <v>0</v>
      </c>
      <c r="L208" s="1">
        <v>38572</v>
      </c>
      <c r="M208" s="1">
        <v>15047</v>
      </c>
      <c r="N208" s="1">
        <v>0</v>
      </c>
      <c r="O208" s="2" t="s">
        <v>29469</v>
      </c>
      <c r="P208">
        <f t="shared" si="6"/>
        <v>0.98</v>
      </c>
      <c r="Q208" t="str">
        <f t="shared" si="7"/>
        <v>no</v>
      </c>
    </row>
    <row r="209" spans="1:17">
      <c r="A209" s="1">
        <v>212</v>
      </c>
      <c r="B209" s="2" t="s">
        <v>622</v>
      </c>
      <c r="C209" s="2" t="s">
        <v>623</v>
      </c>
      <c r="D209" s="2" t="s">
        <v>624</v>
      </c>
      <c r="E209" s="1">
        <v>694281</v>
      </c>
      <c r="F209" s="1">
        <v>2019</v>
      </c>
      <c r="G209" s="1">
        <v>0</v>
      </c>
      <c r="H209" s="1">
        <v>696300</v>
      </c>
      <c r="I209" s="1">
        <v>645355</v>
      </c>
      <c r="J209" s="1">
        <v>14762</v>
      </c>
      <c r="K209" s="1">
        <v>16364</v>
      </c>
      <c r="L209" s="1">
        <v>9587</v>
      </c>
      <c r="M209" s="1">
        <v>4140</v>
      </c>
      <c r="N209" s="1">
        <v>0</v>
      </c>
      <c r="O209" s="2" t="s">
        <v>29465</v>
      </c>
      <c r="P209">
        <f t="shared" si="6"/>
        <v>1</v>
      </c>
      <c r="Q209" t="str">
        <f t="shared" si="7"/>
        <v>no</v>
      </c>
    </row>
    <row r="210" spans="1:17">
      <c r="A210" s="1">
        <v>213</v>
      </c>
      <c r="B210" s="2" t="s">
        <v>625</v>
      </c>
      <c r="C210" s="2" t="s">
        <v>626</v>
      </c>
      <c r="D210" s="2" t="s">
        <v>627</v>
      </c>
      <c r="E210" s="1">
        <v>687926</v>
      </c>
      <c r="F210" s="1">
        <v>22223</v>
      </c>
      <c r="G210" s="1">
        <v>0</v>
      </c>
      <c r="H210" s="1">
        <v>710661</v>
      </c>
      <c r="I210" s="1">
        <v>509614</v>
      </c>
      <c r="J210" s="1">
        <v>61665</v>
      </c>
      <c r="K210" s="1">
        <v>45197</v>
      </c>
      <c r="L210" s="1">
        <v>58035</v>
      </c>
      <c r="M210" s="1">
        <v>27533</v>
      </c>
      <c r="N210" s="1">
        <v>0</v>
      </c>
      <c r="O210" s="2" t="s">
        <v>29470</v>
      </c>
      <c r="P210">
        <f t="shared" si="6"/>
        <v>0.97</v>
      </c>
      <c r="Q210" t="str">
        <f t="shared" si="7"/>
        <v>no</v>
      </c>
    </row>
    <row r="211" spans="1:17">
      <c r="A211" s="1">
        <v>214</v>
      </c>
      <c r="B211" s="2" t="s">
        <v>628</v>
      </c>
      <c r="C211" s="2" t="s">
        <v>629</v>
      </c>
      <c r="D211" s="2" t="s">
        <v>630</v>
      </c>
      <c r="E211" s="1">
        <v>684531</v>
      </c>
      <c r="F211" s="1">
        <v>50665</v>
      </c>
      <c r="G211" s="1">
        <v>0</v>
      </c>
      <c r="H211" s="1">
        <v>735196</v>
      </c>
      <c r="I211" s="1">
        <v>70141</v>
      </c>
      <c r="J211" s="1">
        <v>292019</v>
      </c>
      <c r="K211" s="1">
        <v>10254</v>
      </c>
      <c r="L211" s="1">
        <v>246074</v>
      </c>
      <c r="M211" s="1">
        <v>106114</v>
      </c>
      <c r="N211" s="1">
        <v>2763</v>
      </c>
      <c r="O211" s="2" t="s">
        <v>29470</v>
      </c>
      <c r="P211">
        <f t="shared" si="6"/>
        <v>0.93</v>
      </c>
      <c r="Q211" t="str">
        <f t="shared" si="7"/>
        <v>no</v>
      </c>
    </row>
    <row r="212" spans="1:17">
      <c r="A212" s="1">
        <v>215</v>
      </c>
      <c r="B212" s="2" t="s">
        <v>631</v>
      </c>
      <c r="C212" s="2" t="s">
        <v>632</v>
      </c>
      <c r="D212" s="2" t="s">
        <v>633</v>
      </c>
      <c r="E212" s="1">
        <v>677899</v>
      </c>
      <c r="F212" s="1">
        <v>13345</v>
      </c>
      <c r="G212" s="1">
        <v>0</v>
      </c>
      <c r="H212" s="1">
        <v>722285</v>
      </c>
      <c r="I212" s="1">
        <v>447882</v>
      </c>
      <c r="J212" s="1">
        <v>24088</v>
      </c>
      <c r="K212" s="1">
        <v>48594</v>
      </c>
      <c r="L212" s="1">
        <v>95816</v>
      </c>
      <c r="M212" s="1">
        <v>43912</v>
      </c>
      <c r="N212" s="1">
        <v>390014</v>
      </c>
      <c r="O212" s="2" t="s">
        <v>29471</v>
      </c>
      <c r="P212">
        <f t="shared" si="6"/>
        <v>0.94</v>
      </c>
      <c r="Q212" t="str">
        <f t="shared" si="7"/>
        <v>no</v>
      </c>
    </row>
    <row r="213" spans="1:17">
      <c r="A213" s="1">
        <v>216</v>
      </c>
      <c r="B213" s="2" t="s">
        <v>634</v>
      </c>
      <c r="C213" s="2" t="s">
        <v>635</v>
      </c>
      <c r="D213" s="2" t="s">
        <v>636</v>
      </c>
      <c r="E213" s="1">
        <v>677820</v>
      </c>
      <c r="F213" s="1">
        <v>11954</v>
      </c>
      <c r="G213" s="1">
        <v>0</v>
      </c>
      <c r="H213" s="1">
        <v>689774</v>
      </c>
      <c r="I213" s="1">
        <v>649917</v>
      </c>
      <c r="J213" s="1">
        <v>15954</v>
      </c>
      <c r="K213" s="1">
        <v>2107</v>
      </c>
      <c r="L213" s="1">
        <v>12768</v>
      </c>
      <c r="M213" s="1">
        <v>681</v>
      </c>
      <c r="N213" s="1">
        <v>0</v>
      </c>
      <c r="O213" s="2" t="s">
        <v>29463</v>
      </c>
      <c r="P213">
        <f t="shared" si="6"/>
        <v>0.98</v>
      </c>
      <c r="Q213" t="str">
        <f t="shared" si="7"/>
        <v>no</v>
      </c>
    </row>
    <row r="214" spans="1:17">
      <c r="A214" s="1">
        <v>217</v>
      </c>
      <c r="B214" s="2" t="s">
        <v>637</v>
      </c>
      <c r="C214" s="2" t="s">
        <v>638</v>
      </c>
      <c r="D214" s="2" t="s">
        <v>639</v>
      </c>
      <c r="E214" s="1">
        <v>677566</v>
      </c>
      <c r="F214" s="1">
        <v>30022</v>
      </c>
      <c r="G214" s="1">
        <v>0</v>
      </c>
      <c r="H214" s="1">
        <v>834505</v>
      </c>
      <c r="I214" s="1">
        <v>276000</v>
      </c>
      <c r="J214" s="1">
        <v>382210</v>
      </c>
      <c r="K214" s="1">
        <v>78404</v>
      </c>
      <c r="L214" s="1">
        <v>4322</v>
      </c>
      <c r="M214" s="1">
        <v>3901</v>
      </c>
      <c r="N214" s="1">
        <v>3059093</v>
      </c>
      <c r="O214" s="2" t="s">
        <v>29463</v>
      </c>
      <c r="P214">
        <f t="shared" si="6"/>
        <v>0.81</v>
      </c>
      <c r="Q214" t="str">
        <f t="shared" si="7"/>
        <v>no</v>
      </c>
    </row>
    <row r="215" spans="1:17">
      <c r="A215" s="1">
        <v>218</v>
      </c>
      <c r="B215" s="2" t="s">
        <v>640</v>
      </c>
      <c r="C215" s="2" t="s">
        <v>641</v>
      </c>
      <c r="D215" s="2" t="s">
        <v>642</v>
      </c>
      <c r="E215" s="1">
        <v>675789</v>
      </c>
      <c r="F215" s="1">
        <v>43837</v>
      </c>
      <c r="G215" s="1">
        <v>0</v>
      </c>
      <c r="H215" s="1">
        <v>737829</v>
      </c>
      <c r="I215" s="1">
        <v>590581</v>
      </c>
      <c r="J215" s="1">
        <v>102975</v>
      </c>
      <c r="K215" s="1">
        <v>10194</v>
      </c>
      <c r="L215" s="1">
        <v>12736</v>
      </c>
      <c r="M215" s="1">
        <v>3303</v>
      </c>
      <c r="N215" s="1">
        <v>0</v>
      </c>
      <c r="O215" s="2" t="s">
        <v>29470</v>
      </c>
      <c r="P215">
        <f t="shared" si="6"/>
        <v>0.92</v>
      </c>
      <c r="Q215" t="str">
        <f t="shared" si="7"/>
        <v>no</v>
      </c>
    </row>
    <row r="216" spans="1:17">
      <c r="A216" s="1">
        <v>219</v>
      </c>
      <c r="B216" s="2" t="s">
        <v>643</v>
      </c>
      <c r="C216" s="2" t="s">
        <v>644</v>
      </c>
      <c r="D216" s="2" t="s">
        <v>645</v>
      </c>
      <c r="E216" s="1">
        <v>675091</v>
      </c>
      <c r="F216" s="1">
        <v>13228</v>
      </c>
      <c r="G216" s="1">
        <v>0</v>
      </c>
      <c r="H216" s="1">
        <v>688319</v>
      </c>
      <c r="I216" s="1">
        <v>268173</v>
      </c>
      <c r="J216" s="1">
        <v>197870</v>
      </c>
      <c r="K216" s="1">
        <v>66664</v>
      </c>
      <c r="L216" s="1">
        <v>60334</v>
      </c>
      <c r="M216" s="1">
        <v>32249</v>
      </c>
      <c r="N216" s="1">
        <v>0</v>
      </c>
      <c r="O216" s="2" t="s">
        <v>29462</v>
      </c>
      <c r="P216">
        <f t="shared" si="6"/>
        <v>0.98</v>
      </c>
      <c r="Q216" t="str">
        <f t="shared" si="7"/>
        <v>no</v>
      </c>
    </row>
    <row r="217" spans="1:17">
      <c r="A217" s="1">
        <v>220</v>
      </c>
      <c r="B217" s="2" t="s">
        <v>646</v>
      </c>
      <c r="C217" s="2" t="s">
        <v>647</v>
      </c>
      <c r="D217" s="2" t="s">
        <v>648</v>
      </c>
      <c r="E217" s="1">
        <v>670008</v>
      </c>
      <c r="F217" s="1">
        <v>20058</v>
      </c>
      <c r="G217" s="1">
        <v>0</v>
      </c>
      <c r="H217" s="1">
        <v>703794</v>
      </c>
      <c r="I217" s="1">
        <v>330453</v>
      </c>
      <c r="J217" s="1">
        <v>216646</v>
      </c>
      <c r="K217" s="1">
        <v>51077</v>
      </c>
      <c r="L217" s="1">
        <v>54778</v>
      </c>
      <c r="M217" s="1">
        <v>23656</v>
      </c>
      <c r="N217" s="1">
        <v>20740</v>
      </c>
      <c r="O217" s="2" t="s">
        <v>29462</v>
      </c>
      <c r="P217">
        <f t="shared" si="6"/>
        <v>0.95</v>
      </c>
      <c r="Q217" t="str">
        <f t="shared" si="7"/>
        <v>no</v>
      </c>
    </row>
    <row r="218" spans="1:17">
      <c r="A218" s="1">
        <v>221</v>
      </c>
      <c r="B218" s="2" t="s">
        <v>649</v>
      </c>
      <c r="C218" s="2" t="s">
        <v>650</v>
      </c>
      <c r="D218" s="2" t="s">
        <v>651</v>
      </c>
      <c r="E218" s="1">
        <v>668499</v>
      </c>
      <c r="F218" s="1">
        <v>358</v>
      </c>
      <c r="G218" s="1">
        <v>0</v>
      </c>
      <c r="H218" s="1">
        <v>672986</v>
      </c>
      <c r="I218" s="1">
        <v>625517</v>
      </c>
      <c r="J218" s="1">
        <v>14688</v>
      </c>
      <c r="K218" s="1">
        <v>5789</v>
      </c>
      <c r="L218" s="1">
        <v>8125</v>
      </c>
      <c r="M218" s="1">
        <v>4936</v>
      </c>
      <c r="N218" s="1">
        <v>10426</v>
      </c>
      <c r="O218" s="2" t="s">
        <v>29469</v>
      </c>
      <c r="P218">
        <f t="shared" si="6"/>
        <v>0.99</v>
      </c>
      <c r="Q218" t="str">
        <f t="shared" si="7"/>
        <v>no</v>
      </c>
    </row>
    <row r="219" spans="1:17">
      <c r="A219" s="1">
        <v>222</v>
      </c>
      <c r="B219" s="2" t="s">
        <v>652</v>
      </c>
      <c r="C219" s="2" t="s">
        <v>653</v>
      </c>
      <c r="D219" s="2" t="s">
        <v>654</v>
      </c>
      <c r="E219" s="1">
        <v>667855</v>
      </c>
      <c r="F219" s="1">
        <v>30098</v>
      </c>
      <c r="G219" s="1">
        <v>0</v>
      </c>
      <c r="H219" s="1">
        <v>697953</v>
      </c>
      <c r="I219" s="1">
        <v>563461</v>
      </c>
      <c r="J219" s="1">
        <v>25112</v>
      </c>
      <c r="K219" s="1">
        <v>53069</v>
      </c>
      <c r="L219" s="1">
        <v>46574</v>
      </c>
      <c r="M219" s="1">
        <v>5737</v>
      </c>
      <c r="N219" s="1">
        <v>92296</v>
      </c>
      <c r="O219" s="2" t="s">
        <v>29462</v>
      </c>
      <c r="P219">
        <f t="shared" si="6"/>
        <v>0.96</v>
      </c>
      <c r="Q219" t="str">
        <f t="shared" si="7"/>
        <v>no</v>
      </c>
    </row>
    <row r="220" spans="1:17">
      <c r="A220" s="1">
        <v>223</v>
      </c>
      <c r="B220" s="2" t="s">
        <v>655</v>
      </c>
      <c r="C220" s="2" t="s">
        <v>656</v>
      </c>
      <c r="D220" s="2" t="s">
        <v>657</v>
      </c>
      <c r="E220" s="1">
        <v>667623</v>
      </c>
      <c r="F220" s="1">
        <v>10299</v>
      </c>
      <c r="G220" s="1">
        <v>0</v>
      </c>
      <c r="H220" s="1">
        <v>678346</v>
      </c>
      <c r="I220" s="1">
        <v>486098</v>
      </c>
      <c r="J220" s="1">
        <v>30536</v>
      </c>
      <c r="K220" s="1">
        <v>63014</v>
      </c>
      <c r="L220" s="1">
        <v>2058</v>
      </c>
      <c r="M220" s="1">
        <v>7945</v>
      </c>
      <c r="N220" s="1">
        <v>90224</v>
      </c>
      <c r="O220" s="2" t="s">
        <v>29462</v>
      </c>
      <c r="P220">
        <f t="shared" si="6"/>
        <v>0.98</v>
      </c>
      <c r="Q220" t="str">
        <f t="shared" si="7"/>
        <v>no</v>
      </c>
    </row>
    <row r="221" spans="1:17">
      <c r="A221" s="1">
        <v>224</v>
      </c>
      <c r="B221" s="2" t="s">
        <v>658</v>
      </c>
      <c r="C221" s="2" t="s">
        <v>659</v>
      </c>
      <c r="D221" s="2" t="s">
        <v>660</v>
      </c>
      <c r="E221" s="1">
        <v>663748</v>
      </c>
      <c r="F221" s="1">
        <v>59754</v>
      </c>
      <c r="G221" s="1">
        <v>0</v>
      </c>
      <c r="H221" s="1">
        <v>722730</v>
      </c>
      <c r="I221" s="1">
        <v>290226</v>
      </c>
      <c r="J221" s="1">
        <v>200888</v>
      </c>
      <c r="K221" s="1">
        <v>85962</v>
      </c>
      <c r="L221" s="1">
        <v>77369</v>
      </c>
      <c r="M221" s="1">
        <v>34880</v>
      </c>
      <c r="N221" s="1">
        <v>64</v>
      </c>
      <c r="O221" s="2" t="s">
        <v>29464</v>
      </c>
      <c r="P221">
        <f t="shared" si="6"/>
        <v>0.92</v>
      </c>
      <c r="Q221" t="str">
        <f t="shared" si="7"/>
        <v>no</v>
      </c>
    </row>
    <row r="222" spans="1:17">
      <c r="A222" s="1">
        <v>225</v>
      </c>
      <c r="B222" s="2" t="s">
        <v>661</v>
      </c>
      <c r="C222" s="2" t="s">
        <v>662</v>
      </c>
      <c r="D222" s="2" t="s">
        <v>663</v>
      </c>
      <c r="E222" s="1">
        <v>659768</v>
      </c>
      <c r="F222" s="1">
        <v>1943</v>
      </c>
      <c r="G222" s="1">
        <v>0</v>
      </c>
      <c r="H222" s="1">
        <v>663198</v>
      </c>
      <c r="I222" s="1">
        <v>507720</v>
      </c>
      <c r="J222" s="1">
        <v>43784</v>
      </c>
      <c r="K222" s="1">
        <v>28261</v>
      </c>
      <c r="L222" s="1">
        <v>41153</v>
      </c>
      <c r="M222" s="1">
        <v>27739</v>
      </c>
      <c r="N222" s="1">
        <v>3517</v>
      </c>
      <c r="O222" s="2" t="s">
        <v>29462</v>
      </c>
      <c r="P222">
        <f t="shared" si="6"/>
        <v>0.99</v>
      </c>
      <c r="Q222" t="str">
        <f t="shared" si="7"/>
        <v>no</v>
      </c>
    </row>
    <row r="223" spans="1:17">
      <c r="A223" s="1">
        <v>226</v>
      </c>
      <c r="B223" s="2" t="s">
        <v>664</v>
      </c>
      <c r="C223" s="2" t="s">
        <v>665</v>
      </c>
      <c r="D223" s="2" t="s">
        <v>666</v>
      </c>
      <c r="E223" s="1">
        <v>656787</v>
      </c>
      <c r="F223" s="1">
        <v>3758</v>
      </c>
      <c r="G223" s="1">
        <v>0</v>
      </c>
      <c r="H223" s="1">
        <v>665326</v>
      </c>
      <c r="I223" s="1">
        <v>342404</v>
      </c>
      <c r="J223" s="1">
        <v>210669</v>
      </c>
      <c r="K223" s="1">
        <v>39455</v>
      </c>
      <c r="L223" s="1">
        <v>34806</v>
      </c>
      <c r="M223" s="1">
        <v>18326</v>
      </c>
      <c r="N223" s="1">
        <v>47220</v>
      </c>
      <c r="O223" s="2" t="s">
        <v>29463</v>
      </c>
      <c r="P223">
        <f t="shared" si="6"/>
        <v>0.99</v>
      </c>
      <c r="Q223" t="str">
        <f t="shared" si="7"/>
        <v>no</v>
      </c>
    </row>
    <row r="224" spans="1:17">
      <c r="A224" s="1">
        <v>227</v>
      </c>
      <c r="B224" s="2" t="s">
        <v>667</v>
      </c>
      <c r="C224" s="2" t="s">
        <v>668</v>
      </c>
      <c r="D224" s="2" t="s">
        <v>669</v>
      </c>
      <c r="E224" s="1">
        <v>650359</v>
      </c>
      <c r="F224" s="1">
        <v>23474</v>
      </c>
      <c r="G224" s="1">
        <v>0</v>
      </c>
      <c r="H224" s="1">
        <v>680213</v>
      </c>
      <c r="I224" s="1">
        <v>237510</v>
      </c>
      <c r="J224" s="1">
        <v>294093</v>
      </c>
      <c r="K224" s="1">
        <v>64788</v>
      </c>
      <c r="L224" s="1">
        <v>-28149</v>
      </c>
      <c r="M224" s="1">
        <v>5768</v>
      </c>
      <c r="N224" s="1">
        <v>0</v>
      </c>
      <c r="O224" s="2" t="s">
        <v>29470</v>
      </c>
      <c r="P224">
        <f t="shared" si="6"/>
        <v>0.96</v>
      </c>
      <c r="Q224" t="str">
        <f t="shared" si="7"/>
        <v>no</v>
      </c>
    </row>
    <row r="225" spans="1:17">
      <c r="A225" s="1">
        <v>228</v>
      </c>
      <c r="B225" s="2" t="s">
        <v>670</v>
      </c>
      <c r="C225" s="2" t="s">
        <v>671</v>
      </c>
      <c r="D225" s="2" t="s">
        <v>672</v>
      </c>
      <c r="E225" s="1">
        <v>649891</v>
      </c>
      <c r="F225" s="1">
        <v>10304</v>
      </c>
      <c r="G225" s="1">
        <v>0</v>
      </c>
      <c r="H225" s="1">
        <v>660195</v>
      </c>
      <c r="I225" s="1">
        <v>561172</v>
      </c>
      <c r="J225" s="1">
        <v>28633</v>
      </c>
      <c r="K225" s="1">
        <v>20219</v>
      </c>
      <c r="L225" s="1">
        <v>11510</v>
      </c>
      <c r="M225" s="1">
        <v>7404</v>
      </c>
      <c r="N225" s="1">
        <v>12855</v>
      </c>
      <c r="O225" s="2" t="s">
        <v>29463</v>
      </c>
      <c r="P225">
        <f t="shared" si="6"/>
        <v>0.98</v>
      </c>
      <c r="Q225" t="str">
        <f t="shared" si="7"/>
        <v>no</v>
      </c>
    </row>
    <row r="226" spans="1:17">
      <c r="A226" s="1">
        <v>229</v>
      </c>
      <c r="B226" s="2" t="s">
        <v>673</v>
      </c>
      <c r="C226" s="2" t="s">
        <v>674</v>
      </c>
      <c r="D226" s="2" t="s">
        <v>675</v>
      </c>
      <c r="E226" s="1">
        <v>648949</v>
      </c>
      <c r="F226" s="1">
        <v>5704</v>
      </c>
      <c r="G226" s="1">
        <v>0</v>
      </c>
      <c r="H226" s="1">
        <v>654653</v>
      </c>
      <c r="I226" s="1">
        <v>327566</v>
      </c>
      <c r="J226" s="1">
        <v>213744</v>
      </c>
      <c r="K226" s="1">
        <v>48213</v>
      </c>
      <c r="L226" s="1">
        <v>-7545</v>
      </c>
      <c r="M226" s="1">
        <v>2316</v>
      </c>
      <c r="N226" s="1">
        <v>0</v>
      </c>
      <c r="O226" s="2" t="s">
        <v>29469</v>
      </c>
      <c r="P226">
        <f t="shared" si="6"/>
        <v>0.99</v>
      </c>
      <c r="Q226" t="str">
        <f t="shared" si="7"/>
        <v>no</v>
      </c>
    </row>
    <row r="227" spans="1:17">
      <c r="A227" s="1">
        <v>230</v>
      </c>
      <c r="B227" s="2" t="s">
        <v>676</v>
      </c>
      <c r="C227" s="2" t="s">
        <v>677</v>
      </c>
      <c r="D227" s="2" t="s">
        <v>678</v>
      </c>
      <c r="E227" s="1">
        <v>645466</v>
      </c>
      <c r="F227" s="1">
        <v>26117</v>
      </c>
      <c r="G227" s="1">
        <v>0</v>
      </c>
      <c r="H227" s="1">
        <v>671583</v>
      </c>
      <c r="I227" s="1">
        <v>703408</v>
      </c>
      <c r="J227" s="1">
        <v>67495</v>
      </c>
      <c r="K227" s="1">
        <v>3670</v>
      </c>
      <c r="L227" s="1">
        <v>5767</v>
      </c>
      <c r="M227" s="1">
        <v>3449</v>
      </c>
      <c r="N227" s="1">
        <v>0</v>
      </c>
      <c r="O227" s="2" t="s">
        <v>29465</v>
      </c>
      <c r="P227">
        <f t="shared" si="6"/>
        <v>0.96</v>
      </c>
      <c r="Q227" t="str">
        <f t="shared" si="7"/>
        <v>no</v>
      </c>
    </row>
    <row r="228" spans="1:17">
      <c r="A228" s="1">
        <v>231</v>
      </c>
      <c r="B228" s="2" t="s">
        <v>679</v>
      </c>
      <c r="C228" s="2" t="s">
        <v>680</v>
      </c>
      <c r="D228" s="2" t="s">
        <v>681</v>
      </c>
      <c r="E228" s="1">
        <v>635248</v>
      </c>
      <c r="F228" s="1">
        <v>8580</v>
      </c>
      <c r="G228" s="1">
        <v>0</v>
      </c>
      <c r="H228" s="1">
        <v>630584</v>
      </c>
      <c r="I228" s="1">
        <v>392517</v>
      </c>
      <c r="J228" s="1">
        <v>93259</v>
      </c>
      <c r="K228" s="1">
        <v>53401</v>
      </c>
      <c r="L228" s="1">
        <v>15950</v>
      </c>
      <c r="M228" s="1">
        <v>4150</v>
      </c>
      <c r="N228" s="1">
        <v>79596</v>
      </c>
      <c r="O228" s="2" t="s">
        <v>29470</v>
      </c>
      <c r="P228">
        <f t="shared" si="6"/>
        <v>1.01</v>
      </c>
      <c r="Q228" t="str">
        <f t="shared" si="7"/>
        <v>no</v>
      </c>
    </row>
    <row r="229" spans="1:17">
      <c r="A229" s="1">
        <v>232</v>
      </c>
      <c r="B229" s="2" t="s">
        <v>682</v>
      </c>
      <c r="C229" s="2" t="s">
        <v>683</v>
      </c>
      <c r="D229" s="2" t="s">
        <v>684</v>
      </c>
      <c r="E229" s="1">
        <v>627027</v>
      </c>
      <c r="F229" s="1">
        <v>12123</v>
      </c>
      <c r="G229" s="1">
        <v>251</v>
      </c>
      <c r="H229" s="1">
        <v>635600</v>
      </c>
      <c r="I229" s="1">
        <v>491362</v>
      </c>
      <c r="J229" s="1">
        <v>43183</v>
      </c>
      <c r="K229" s="1">
        <v>42537</v>
      </c>
      <c r="L229" s="1">
        <v>1873</v>
      </c>
      <c r="M229" s="1">
        <v>6554</v>
      </c>
      <c r="N229" s="1">
        <v>0</v>
      </c>
      <c r="O229" s="2" t="s">
        <v>29469</v>
      </c>
      <c r="P229">
        <f t="shared" si="6"/>
        <v>0.99</v>
      </c>
      <c r="Q229" t="str">
        <f t="shared" si="7"/>
        <v>-</v>
      </c>
    </row>
    <row r="230" spans="1:17">
      <c r="A230" s="1">
        <v>233</v>
      </c>
      <c r="B230" s="2" t="s">
        <v>685</v>
      </c>
      <c r="C230" s="2" t="s">
        <v>686</v>
      </c>
      <c r="D230" s="2" t="s">
        <v>687</v>
      </c>
      <c r="E230" s="1">
        <v>625838</v>
      </c>
      <c r="F230" s="1">
        <v>9157</v>
      </c>
      <c r="G230" s="1">
        <v>0</v>
      </c>
      <c r="H230" s="1">
        <v>634995</v>
      </c>
      <c r="I230" s="1">
        <v>513964</v>
      </c>
      <c r="J230" s="1">
        <v>31664</v>
      </c>
      <c r="K230" s="1">
        <v>42514</v>
      </c>
      <c r="L230" s="1">
        <v>-464</v>
      </c>
      <c r="M230" s="1">
        <v>3555</v>
      </c>
      <c r="N230" s="1">
        <v>6396</v>
      </c>
      <c r="O230" s="2" t="s">
        <v>29466</v>
      </c>
      <c r="P230">
        <f t="shared" si="6"/>
        <v>0.99</v>
      </c>
      <c r="Q230" t="str">
        <f t="shared" si="7"/>
        <v>no</v>
      </c>
    </row>
    <row r="231" spans="1:17">
      <c r="A231" s="1">
        <v>234</v>
      </c>
      <c r="B231" s="2" t="s">
        <v>688</v>
      </c>
      <c r="C231" s="2" t="s">
        <v>689</v>
      </c>
      <c r="D231" s="2" t="s">
        <v>690</v>
      </c>
      <c r="E231" s="1">
        <v>625729</v>
      </c>
      <c r="F231" s="1">
        <v>23168</v>
      </c>
      <c r="G231" s="1">
        <v>0</v>
      </c>
      <c r="H231" s="1">
        <v>580202</v>
      </c>
      <c r="I231" s="1">
        <v>346048</v>
      </c>
      <c r="J231" s="1">
        <v>186751</v>
      </c>
      <c r="K231" s="1">
        <v>26533</v>
      </c>
      <c r="L231" s="1">
        <v>-37133</v>
      </c>
      <c r="M231" s="1">
        <v>800</v>
      </c>
      <c r="N231" s="1">
        <v>0</v>
      </c>
      <c r="O231" s="2" t="s">
        <v>29470</v>
      </c>
      <c r="P231">
        <f t="shared" si="6"/>
        <v>1.08</v>
      </c>
      <c r="Q231" t="str">
        <f t="shared" si="7"/>
        <v>no</v>
      </c>
    </row>
    <row r="232" spans="1:17">
      <c r="A232" s="1">
        <v>236</v>
      </c>
      <c r="B232" s="2" t="s">
        <v>691</v>
      </c>
      <c r="C232" s="2" t="s">
        <v>692</v>
      </c>
      <c r="D232" s="2" t="s">
        <v>693</v>
      </c>
      <c r="E232" s="1">
        <v>621711</v>
      </c>
      <c r="F232" s="1">
        <v>3958</v>
      </c>
      <c r="G232" s="1">
        <v>0</v>
      </c>
      <c r="H232" s="1">
        <v>625669</v>
      </c>
      <c r="I232" s="1">
        <v>71828</v>
      </c>
      <c r="J232" s="1">
        <v>294337</v>
      </c>
      <c r="K232" s="1">
        <v>102709</v>
      </c>
      <c r="L232" s="1">
        <v>19382</v>
      </c>
      <c r="M232" s="1">
        <v>13545</v>
      </c>
      <c r="N232" s="1">
        <v>80183</v>
      </c>
      <c r="O232" s="2" t="s">
        <v>29463</v>
      </c>
      <c r="P232">
        <f t="shared" si="6"/>
        <v>0.99</v>
      </c>
      <c r="Q232" t="str">
        <f t="shared" si="7"/>
        <v>no</v>
      </c>
    </row>
    <row r="233" spans="1:17">
      <c r="A233" s="1">
        <v>237</v>
      </c>
      <c r="B233" s="2" t="s">
        <v>694</v>
      </c>
      <c r="C233" s="2" t="s">
        <v>695</v>
      </c>
      <c r="D233" s="2" t="s">
        <v>696</v>
      </c>
      <c r="E233" s="1">
        <v>620232</v>
      </c>
      <c r="F233" s="1">
        <v>28520</v>
      </c>
      <c r="G233" s="1">
        <v>0</v>
      </c>
      <c r="H233" s="1">
        <v>648752</v>
      </c>
      <c r="I233" s="1">
        <v>7332</v>
      </c>
      <c r="J233" s="1">
        <v>391848</v>
      </c>
      <c r="K233" s="1">
        <v>112388</v>
      </c>
      <c r="L233" s="1">
        <v>24379</v>
      </c>
      <c r="M233" s="1">
        <v>9631</v>
      </c>
      <c r="N233" s="1">
        <v>0</v>
      </c>
      <c r="O233" s="2" t="s">
        <v>29471</v>
      </c>
      <c r="P233">
        <f t="shared" si="6"/>
        <v>0.96</v>
      </c>
      <c r="Q233" t="str">
        <f t="shared" si="7"/>
        <v>no</v>
      </c>
    </row>
    <row r="234" spans="1:17">
      <c r="A234" s="1">
        <v>238</v>
      </c>
      <c r="B234" s="2" t="s">
        <v>697</v>
      </c>
      <c r="C234" s="2" t="s">
        <v>698</v>
      </c>
      <c r="D234" s="2" t="s">
        <v>699</v>
      </c>
      <c r="E234" s="1">
        <v>619298</v>
      </c>
      <c r="F234" s="1">
        <v>7462</v>
      </c>
      <c r="G234" s="1">
        <v>0</v>
      </c>
      <c r="H234" s="1">
        <v>637169</v>
      </c>
      <c r="I234" s="1">
        <v>455702</v>
      </c>
      <c r="J234" s="1">
        <v>30937</v>
      </c>
      <c r="K234" s="1">
        <v>46782</v>
      </c>
      <c r="L234" s="1">
        <v>32907</v>
      </c>
      <c r="M234" s="1">
        <v>17451</v>
      </c>
      <c r="N234" s="1">
        <v>12593</v>
      </c>
      <c r="O234" s="2" t="s">
        <v>29463</v>
      </c>
      <c r="P234">
        <f t="shared" si="6"/>
        <v>0.97</v>
      </c>
      <c r="Q234" t="str">
        <f t="shared" si="7"/>
        <v>no</v>
      </c>
    </row>
    <row r="235" spans="1:17">
      <c r="A235" s="1">
        <v>239</v>
      </c>
      <c r="B235" s="2" t="s">
        <v>700</v>
      </c>
      <c r="C235" s="2" t="s">
        <v>701</v>
      </c>
      <c r="D235" s="2" t="s">
        <v>702</v>
      </c>
      <c r="E235" s="1">
        <v>615586</v>
      </c>
      <c r="F235" s="1">
        <v>6301</v>
      </c>
      <c r="G235" s="1">
        <v>0</v>
      </c>
      <c r="H235" s="1">
        <v>622043</v>
      </c>
      <c r="I235" s="1">
        <v>57402</v>
      </c>
      <c r="J235" s="1">
        <v>268580</v>
      </c>
      <c r="K235" s="1">
        <v>110568</v>
      </c>
      <c r="L235" s="1">
        <v>77954</v>
      </c>
      <c r="M235" s="1">
        <v>41567</v>
      </c>
      <c r="N235" s="1">
        <v>12348</v>
      </c>
      <c r="O235" s="2" t="s">
        <v>29466</v>
      </c>
      <c r="P235">
        <f t="shared" si="6"/>
        <v>0.99</v>
      </c>
      <c r="Q235" t="str">
        <f t="shared" si="7"/>
        <v>no</v>
      </c>
    </row>
    <row r="236" spans="1:17">
      <c r="A236" s="1">
        <v>240</v>
      </c>
      <c r="B236" s="2" t="s">
        <v>703</v>
      </c>
      <c r="C236" s="2" t="s">
        <v>704</v>
      </c>
      <c r="D236" s="2" t="s">
        <v>705</v>
      </c>
      <c r="E236" s="1">
        <v>745825</v>
      </c>
      <c r="F236" s="1">
        <v>48342</v>
      </c>
      <c r="G236" s="1">
        <v>0</v>
      </c>
      <c r="H236" s="1">
        <v>788248</v>
      </c>
      <c r="I236" s="1">
        <v>309246</v>
      </c>
      <c r="J236" s="1">
        <v>183406</v>
      </c>
      <c r="K236" s="1">
        <v>0</v>
      </c>
      <c r="L236" s="1">
        <v>66327</v>
      </c>
      <c r="M236" s="1">
        <v>28921</v>
      </c>
      <c r="N236" s="1">
        <v>0</v>
      </c>
      <c r="O236" s="2" t="s">
        <v>29463</v>
      </c>
      <c r="P236">
        <f t="shared" si="6"/>
        <v>0.95</v>
      </c>
      <c r="Q236" t="str">
        <f t="shared" si="7"/>
        <v>no</v>
      </c>
    </row>
    <row r="237" spans="1:17">
      <c r="A237" s="1">
        <v>241</v>
      </c>
      <c r="B237" s="2" t="s">
        <v>706</v>
      </c>
      <c r="C237" s="2" t="s">
        <v>707</v>
      </c>
      <c r="D237" s="2" t="s">
        <v>708</v>
      </c>
      <c r="E237" s="1">
        <v>601246</v>
      </c>
      <c r="F237" s="1">
        <v>6462</v>
      </c>
      <c r="G237" s="1">
        <v>0</v>
      </c>
      <c r="H237" s="1">
        <v>629558</v>
      </c>
      <c r="I237" s="1">
        <v>290293</v>
      </c>
      <c r="J237" s="1">
        <v>70052</v>
      </c>
      <c r="K237" s="1">
        <v>91405</v>
      </c>
      <c r="L237" s="1">
        <v>26846</v>
      </c>
      <c r="M237" s="1">
        <v>7660</v>
      </c>
      <c r="N237" s="1">
        <v>203897</v>
      </c>
      <c r="O237" s="2" t="s">
        <v>29462</v>
      </c>
      <c r="P237">
        <f t="shared" si="6"/>
        <v>0.96</v>
      </c>
      <c r="Q237" t="str">
        <f t="shared" si="7"/>
        <v>no</v>
      </c>
    </row>
    <row r="238" spans="1:17">
      <c r="A238" s="1">
        <v>242</v>
      </c>
      <c r="B238" s="2" t="s">
        <v>709</v>
      </c>
      <c r="C238" s="2" t="s">
        <v>710</v>
      </c>
      <c r="D238" s="2" t="s">
        <v>711</v>
      </c>
      <c r="E238" s="1">
        <v>600665</v>
      </c>
      <c r="F238" s="1">
        <v>44525</v>
      </c>
      <c r="G238" s="1">
        <v>0</v>
      </c>
      <c r="H238" s="1">
        <v>635435</v>
      </c>
      <c r="I238" s="1">
        <v>273210</v>
      </c>
      <c r="J238" s="1">
        <v>123550</v>
      </c>
      <c r="K238" s="1">
        <v>101666</v>
      </c>
      <c r="L238" s="1">
        <v>43886</v>
      </c>
      <c r="M238" s="1">
        <v>26500</v>
      </c>
      <c r="N238" s="1">
        <v>7539</v>
      </c>
      <c r="O238" s="2" t="s">
        <v>29463</v>
      </c>
      <c r="P238">
        <f t="shared" si="6"/>
        <v>0.95</v>
      </c>
      <c r="Q238" t="str">
        <f t="shared" si="7"/>
        <v>no</v>
      </c>
    </row>
    <row r="239" spans="1:17">
      <c r="A239" s="1">
        <v>243</v>
      </c>
      <c r="B239" s="2" t="s">
        <v>712</v>
      </c>
      <c r="C239" s="2" t="s">
        <v>713</v>
      </c>
      <c r="D239" s="2" t="s">
        <v>714</v>
      </c>
      <c r="E239" s="1">
        <v>600050</v>
      </c>
      <c r="F239" s="1">
        <v>15808</v>
      </c>
      <c r="G239" s="1">
        <v>0</v>
      </c>
      <c r="H239" s="1">
        <v>616314</v>
      </c>
      <c r="I239" s="1">
        <v>302186</v>
      </c>
      <c r="J239" s="1">
        <v>152353</v>
      </c>
      <c r="K239" s="1">
        <v>72986</v>
      </c>
      <c r="L239" s="1">
        <v>13273</v>
      </c>
      <c r="M239" s="1">
        <v>7600</v>
      </c>
      <c r="N239" s="1">
        <v>81254</v>
      </c>
      <c r="O239" s="2" t="s">
        <v>29464</v>
      </c>
      <c r="P239">
        <f t="shared" si="6"/>
        <v>0.97</v>
      </c>
      <c r="Q239" t="str">
        <f t="shared" si="7"/>
        <v>no</v>
      </c>
    </row>
    <row r="240" spans="1:17">
      <c r="A240" s="1">
        <v>244</v>
      </c>
      <c r="B240" s="2" t="s">
        <v>715</v>
      </c>
      <c r="C240" s="2" t="s">
        <v>716</v>
      </c>
      <c r="D240" s="2" t="s">
        <v>717</v>
      </c>
      <c r="E240" s="1">
        <v>599720</v>
      </c>
      <c r="F240" s="1">
        <v>3406</v>
      </c>
      <c r="G240" s="1">
        <v>0</v>
      </c>
      <c r="H240" s="1">
        <v>603126</v>
      </c>
      <c r="I240" s="1">
        <v>0</v>
      </c>
      <c r="J240" s="1">
        <v>443358</v>
      </c>
      <c r="K240" s="1">
        <v>74667</v>
      </c>
      <c r="L240" s="1">
        <v>13562</v>
      </c>
      <c r="M240" s="1">
        <v>11158</v>
      </c>
      <c r="N240" s="1">
        <v>5000</v>
      </c>
      <c r="O240" s="2" t="s">
        <v>29465</v>
      </c>
      <c r="P240">
        <f t="shared" si="6"/>
        <v>0.99</v>
      </c>
      <c r="Q240" t="str">
        <f t="shared" si="7"/>
        <v>no</v>
      </c>
    </row>
    <row r="241" spans="1:17">
      <c r="A241" s="1">
        <v>245</v>
      </c>
      <c r="B241" s="2" t="s">
        <v>718</v>
      </c>
      <c r="C241" s="2" t="s">
        <v>719</v>
      </c>
      <c r="D241" s="2" t="s">
        <v>720</v>
      </c>
      <c r="E241" s="1">
        <v>596680</v>
      </c>
      <c r="F241" s="1">
        <v>24</v>
      </c>
      <c r="G241" s="1">
        <v>0</v>
      </c>
      <c r="H241" s="1">
        <v>596704</v>
      </c>
      <c r="I241" s="1">
        <v>507389</v>
      </c>
      <c r="J241" s="1">
        <v>34708</v>
      </c>
      <c r="K241" s="1">
        <v>2072</v>
      </c>
      <c r="L241" s="1">
        <v>28913</v>
      </c>
      <c r="M241" s="1">
        <v>14552</v>
      </c>
      <c r="N241" s="1">
        <v>0</v>
      </c>
      <c r="O241" s="2" t="s">
        <v>29465</v>
      </c>
      <c r="P241">
        <f t="shared" si="6"/>
        <v>1</v>
      </c>
      <c r="Q241" t="str">
        <f t="shared" si="7"/>
        <v>no</v>
      </c>
    </row>
    <row r="242" spans="1:17">
      <c r="A242" s="1">
        <v>246</v>
      </c>
      <c r="B242" s="2" t="s">
        <v>721</v>
      </c>
      <c r="C242" s="2" t="s">
        <v>722</v>
      </c>
      <c r="D242" s="2" t="s">
        <v>723</v>
      </c>
      <c r="E242" s="1">
        <v>595225</v>
      </c>
      <c r="F242" s="1">
        <v>15310</v>
      </c>
      <c r="G242" s="1">
        <v>0</v>
      </c>
      <c r="H242" s="1">
        <v>610563</v>
      </c>
      <c r="I242" s="1">
        <v>389184</v>
      </c>
      <c r="J242" s="1">
        <v>67309</v>
      </c>
      <c r="K242" s="1">
        <v>58110</v>
      </c>
      <c r="L242" s="1">
        <v>43045</v>
      </c>
      <c r="M242" s="1">
        <v>20435</v>
      </c>
      <c r="N242" s="1">
        <v>288</v>
      </c>
      <c r="O242" s="2" t="s">
        <v>29465</v>
      </c>
      <c r="P242">
        <f t="shared" si="6"/>
        <v>0.97</v>
      </c>
      <c r="Q242" t="str">
        <f t="shared" si="7"/>
        <v>no</v>
      </c>
    </row>
    <row r="243" spans="1:17">
      <c r="A243" s="1">
        <v>247</v>
      </c>
      <c r="B243" s="2" t="s">
        <v>724</v>
      </c>
      <c r="C243" s="2" t="s">
        <v>725</v>
      </c>
      <c r="D243" s="2" t="s">
        <v>726</v>
      </c>
      <c r="E243" s="1">
        <v>592729</v>
      </c>
      <c r="F243" s="1">
        <v>12888</v>
      </c>
      <c r="G243" s="1">
        <v>0</v>
      </c>
      <c r="H243" s="1">
        <v>623986</v>
      </c>
      <c r="I243" s="1">
        <v>553616</v>
      </c>
      <c r="J243" s="1">
        <v>37032</v>
      </c>
      <c r="K243" s="1">
        <v>8127</v>
      </c>
      <c r="L243" s="1">
        <v>9018</v>
      </c>
      <c r="M243" s="1">
        <v>4717</v>
      </c>
      <c r="N243" s="1">
        <v>0</v>
      </c>
      <c r="O243" s="2" t="s">
        <v>29463</v>
      </c>
      <c r="P243">
        <f t="shared" si="6"/>
        <v>0.95</v>
      </c>
      <c r="Q243" t="str">
        <f t="shared" si="7"/>
        <v>no</v>
      </c>
    </row>
    <row r="244" spans="1:17">
      <c r="A244" s="1">
        <v>248</v>
      </c>
      <c r="B244" s="2" t="s">
        <v>727</v>
      </c>
      <c r="C244" s="2" t="s">
        <v>728</v>
      </c>
      <c r="D244" s="2" t="s">
        <v>729</v>
      </c>
      <c r="E244" s="1">
        <v>589169</v>
      </c>
      <c r="F244" s="1">
        <v>2583</v>
      </c>
      <c r="G244" s="1">
        <v>0</v>
      </c>
      <c r="H244" s="1">
        <v>590382</v>
      </c>
      <c r="I244" s="1">
        <v>251368</v>
      </c>
      <c r="J244" s="1">
        <v>175542</v>
      </c>
      <c r="K244" s="1">
        <v>63138</v>
      </c>
      <c r="L244" s="1">
        <v>23773</v>
      </c>
      <c r="M244" s="1">
        <v>14472</v>
      </c>
      <c r="N244" s="1">
        <v>584</v>
      </c>
      <c r="O244" s="2" t="s">
        <v>29469</v>
      </c>
      <c r="P244">
        <f t="shared" si="6"/>
        <v>1</v>
      </c>
      <c r="Q244" t="str">
        <f t="shared" si="7"/>
        <v>no</v>
      </c>
    </row>
    <row r="245" spans="1:17">
      <c r="A245" s="1">
        <v>249</v>
      </c>
      <c r="B245" s="2" t="s">
        <v>730</v>
      </c>
      <c r="C245" s="2" t="s">
        <v>731</v>
      </c>
      <c r="D245" s="2" t="s">
        <v>732</v>
      </c>
      <c r="E245" s="1">
        <v>588993</v>
      </c>
      <c r="F245" s="1">
        <v>3993</v>
      </c>
      <c r="G245" s="1">
        <v>0</v>
      </c>
      <c r="H245" s="1">
        <v>590585</v>
      </c>
      <c r="I245" s="1">
        <v>428098</v>
      </c>
      <c r="J245" s="1">
        <v>105312</v>
      </c>
      <c r="K245" s="1">
        <v>3827</v>
      </c>
      <c r="L245" s="1">
        <v>34138</v>
      </c>
      <c r="M245" s="1">
        <v>14986</v>
      </c>
      <c r="N245" s="1">
        <v>10769</v>
      </c>
      <c r="O245" s="2" t="s">
        <v>29469</v>
      </c>
      <c r="P245">
        <f t="shared" si="6"/>
        <v>1</v>
      </c>
      <c r="Q245" t="str">
        <f t="shared" si="7"/>
        <v>no</v>
      </c>
    </row>
    <row r="246" spans="1:17">
      <c r="A246" s="1">
        <v>250</v>
      </c>
      <c r="B246" s="2" t="s">
        <v>733</v>
      </c>
      <c r="C246" s="2" t="s">
        <v>734</v>
      </c>
      <c r="D246" s="2" t="s">
        <v>735</v>
      </c>
      <c r="E246" s="1">
        <v>588798</v>
      </c>
      <c r="F246" s="1">
        <v>24495</v>
      </c>
      <c r="G246" s="1">
        <v>0</v>
      </c>
      <c r="H246" s="1">
        <v>600444</v>
      </c>
      <c r="I246" s="1">
        <v>236789</v>
      </c>
      <c r="J246" s="1">
        <v>136273</v>
      </c>
      <c r="K246" s="1">
        <v>105906</v>
      </c>
      <c r="L246" s="1">
        <v>26063</v>
      </c>
      <c r="M246" s="1">
        <v>17422</v>
      </c>
      <c r="N246" s="1">
        <v>43429</v>
      </c>
      <c r="O246" s="2" t="s">
        <v>29464</v>
      </c>
      <c r="P246">
        <f t="shared" si="6"/>
        <v>0.98</v>
      </c>
      <c r="Q246" t="str">
        <f t="shared" si="7"/>
        <v>no</v>
      </c>
    </row>
    <row r="247" spans="1:17">
      <c r="A247" s="1">
        <v>251</v>
      </c>
      <c r="B247" s="2" t="s">
        <v>736</v>
      </c>
      <c r="C247" s="2" t="s">
        <v>737</v>
      </c>
      <c r="D247" s="2" t="s">
        <v>738</v>
      </c>
      <c r="E247" s="1">
        <v>587548</v>
      </c>
      <c r="F247" s="1">
        <v>1954</v>
      </c>
      <c r="G247" s="1">
        <v>0</v>
      </c>
      <c r="H247" s="1">
        <v>607687</v>
      </c>
      <c r="I247" s="1">
        <v>355923</v>
      </c>
      <c r="J247" s="1">
        <v>118911</v>
      </c>
      <c r="K247" s="1">
        <v>0</v>
      </c>
      <c r="L247" s="1">
        <v>17656</v>
      </c>
      <c r="M247" s="1">
        <v>8454</v>
      </c>
      <c r="N247" s="1">
        <v>0</v>
      </c>
      <c r="O247" s="2" t="s">
        <v>29465</v>
      </c>
      <c r="P247">
        <f t="shared" si="6"/>
        <v>0.97</v>
      </c>
      <c r="Q247" t="str">
        <f t="shared" si="7"/>
        <v>no</v>
      </c>
    </row>
    <row r="248" spans="1:17">
      <c r="A248" s="1">
        <v>252</v>
      </c>
      <c r="B248" s="2" t="s">
        <v>740</v>
      </c>
      <c r="C248" s="2" t="s">
        <v>741</v>
      </c>
      <c r="D248" s="2" t="s">
        <v>742</v>
      </c>
      <c r="E248" s="1">
        <v>586069</v>
      </c>
      <c r="F248" s="1">
        <v>11193</v>
      </c>
      <c r="G248" s="1">
        <v>0</v>
      </c>
      <c r="H248" s="1">
        <v>597548</v>
      </c>
      <c r="I248" s="1">
        <v>462797</v>
      </c>
      <c r="J248" s="1">
        <v>50947</v>
      </c>
      <c r="K248" s="1">
        <v>26698</v>
      </c>
      <c r="L248" s="1">
        <v>28019</v>
      </c>
      <c r="M248" s="1">
        <v>14806</v>
      </c>
      <c r="N248" s="1">
        <v>0</v>
      </c>
      <c r="O248" s="2" t="s">
        <v>29462</v>
      </c>
      <c r="P248">
        <f t="shared" si="6"/>
        <v>0.98</v>
      </c>
      <c r="Q248" t="str">
        <f t="shared" si="7"/>
        <v>no</v>
      </c>
    </row>
    <row r="249" spans="1:17">
      <c r="A249" s="1">
        <v>253</v>
      </c>
      <c r="B249" s="2" t="s">
        <v>743</v>
      </c>
      <c r="C249" s="2" t="s">
        <v>744</v>
      </c>
      <c r="D249" s="2" t="s">
        <v>745</v>
      </c>
      <c r="E249" s="1">
        <v>580671</v>
      </c>
      <c r="F249" s="1">
        <v>2045</v>
      </c>
      <c r="G249" s="1">
        <v>0</v>
      </c>
      <c r="H249" s="1">
        <v>582716</v>
      </c>
      <c r="I249" s="1">
        <v>416436</v>
      </c>
      <c r="J249" s="1">
        <v>76687</v>
      </c>
      <c r="K249" s="1">
        <v>30946</v>
      </c>
      <c r="L249" s="1">
        <v>3929</v>
      </c>
      <c r="M249" s="1">
        <v>3082</v>
      </c>
      <c r="N249" s="1">
        <v>0</v>
      </c>
      <c r="O249" s="2" t="s">
        <v>29462</v>
      </c>
      <c r="P249">
        <f t="shared" si="6"/>
        <v>1</v>
      </c>
      <c r="Q249" t="str">
        <f t="shared" si="7"/>
        <v>no</v>
      </c>
    </row>
    <row r="250" spans="1:17">
      <c r="A250" s="1">
        <v>254</v>
      </c>
      <c r="B250" s="2" t="s">
        <v>746</v>
      </c>
      <c r="C250" s="2" t="s">
        <v>747</v>
      </c>
      <c r="D250" s="2" t="s">
        <v>748</v>
      </c>
      <c r="E250" s="1">
        <v>580360</v>
      </c>
      <c r="F250" s="1">
        <v>26386</v>
      </c>
      <c r="G250" s="1">
        <v>0</v>
      </c>
      <c r="H250" s="1">
        <v>609798</v>
      </c>
      <c r="I250" s="1">
        <v>231791</v>
      </c>
      <c r="J250" s="1">
        <v>244453</v>
      </c>
      <c r="K250" s="1">
        <v>0</v>
      </c>
      <c r="L250" s="1">
        <v>52269</v>
      </c>
      <c r="M250" s="1">
        <v>20674</v>
      </c>
      <c r="N250" s="1">
        <v>0</v>
      </c>
      <c r="O250" s="2" t="s">
        <v>29466</v>
      </c>
      <c r="P250">
        <f t="shared" si="6"/>
        <v>0.95</v>
      </c>
      <c r="Q250" t="str">
        <f t="shared" si="7"/>
        <v>no</v>
      </c>
    </row>
    <row r="251" spans="1:17">
      <c r="A251" s="1">
        <v>255</v>
      </c>
      <c r="B251" s="2" t="s">
        <v>749</v>
      </c>
      <c r="C251" s="2" t="s">
        <v>750</v>
      </c>
      <c r="D251" s="2" t="s">
        <v>751</v>
      </c>
      <c r="E251" s="1">
        <v>580138</v>
      </c>
      <c r="F251" s="1">
        <v>3111</v>
      </c>
      <c r="G251" s="1">
        <v>0</v>
      </c>
      <c r="H251" s="1">
        <v>606017</v>
      </c>
      <c r="I251" s="1">
        <v>7075</v>
      </c>
      <c r="J251" s="1">
        <v>184966</v>
      </c>
      <c r="K251" s="1">
        <v>167325</v>
      </c>
      <c r="L251" s="1">
        <v>51692</v>
      </c>
      <c r="M251" s="1">
        <v>29304</v>
      </c>
      <c r="N251" s="1">
        <v>0</v>
      </c>
      <c r="O251" s="2" t="s">
        <v>29465</v>
      </c>
      <c r="P251">
        <f t="shared" si="6"/>
        <v>0.96</v>
      </c>
      <c r="Q251" t="str">
        <f t="shared" si="7"/>
        <v>no</v>
      </c>
    </row>
    <row r="252" spans="1:17">
      <c r="A252" s="1">
        <v>256</v>
      </c>
      <c r="B252" s="2" t="s">
        <v>752</v>
      </c>
      <c r="C252" s="2" t="s">
        <v>753</v>
      </c>
      <c r="D252" s="2" t="s">
        <v>754</v>
      </c>
      <c r="E252" s="1">
        <v>580026</v>
      </c>
      <c r="F252" s="1">
        <v>2629</v>
      </c>
      <c r="G252" s="1">
        <v>0</v>
      </c>
      <c r="H252" s="1">
        <v>582655</v>
      </c>
      <c r="I252" s="1">
        <v>535284</v>
      </c>
      <c r="J252" s="1">
        <v>16873</v>
      </c>
      <c r="K252" s="1">
        <v>9629</v>
      </c>
      <c r="L252" s="1">
        <v>10337</v>
      </c>
      <c r="M252" s="1">
        <v>5731</v>
      </c>
      <c r="N252" s="1">
        <v>0</v>
      </c>
      <c r="O252" s="2" t="s">
        <v>29466</v>
      </c>
      <c r="P252">
        <f t="shared" si="6"/>
        <v>1</v>
      </c>
      <c r="Q252" t="str">
        <f t="shared" si="7"/>
        <v>no</v>
      </c>
    </row>
    <row r="253" spans="1:17">
      <c r="A253" s="1">
        <v>257</v>
      </c>
      <c r="B253" s="2" t="s">
        <v>755</v>
      </c>
      <c r="C253" s="2" t="s">
        <v>756</v>
      </c>
      <c r="D253" s="2" t="s">
        <v>757</v>
      </c>
      <c r="E253" s="1">
        <v>579503</v>
      </c>
      <c r="F253" s="1">
        <v>35588</v>
      </c>
      <c r="G253" s="1">
        <v>0</v>
      </c>
      <c r="H253" s="1">
        <v>614697</v>
      </c>
      <c r="I253" s="1">
        <v>90682</v>
      </c>
      <c r="J253" s="1">
        <v>221571</v>
      </c>
      <c r="K253" s="1">
        <v>105569</v>
      </c>
      <c r="L253" s="1">
        <v>171170</v>
      </c>
      <c r="M253" s="1">
        <v>61273</v>
      </c>
      <c r="N253" s="1">
        <v>0</v>
      </c>
      <c r="O253" s="2" t="s">
        <v>29467</v>
      </c>
      <c r="P253">
        <f t="shared" si="6"/>
        <v>0.94</v>
      </c>
      <c r="Q253" t="str">
        <f t="shared" si="7"/>
        <v>no</v>
      </c>
    </row>
    <row r="254" spans="1:17">
      <c r="A254" s="1">
        <v>258</v>
      </c>
      <c r="B254" s="2" t="s">
        <v>758</v>
      </c>
      <c r="C254" s="2" t="s">
        <v>759</v>
      </c>
      <c r="D254" s="2" t="s">
        <v>760</v>
      </c>
      <c r="E254" s="1">
        <v>577729</v>
      </c>
      <c r="F254" s="1">
        <v>14459</v>
      </c>
      <c r="G254" s="1">
        <v>0</v>
      </c>
      <c r="H254" s="1">
        <v>590691</v>
      </c>
      <c r="I254" s="1">
        <v>417837</v>
      </c>
      <c r="J254" s="1">
        <v>116237</v>
      </c>
      <c r="K254" s="1">
        <v>10432</v>
      </c>
      <c r="L254" s="1">
        <v>1085</v>
      </c>
      <c r="M254" s="1">
        <v>530</v>
      </c>
      <c r="N254" s="1">
        <v>69732</v>
      </c>
      <c r="O254" s="2" t="s">
        <v>29468</v>
      </c>
      <c r="P254">
        <f t="shared" si="6"/>
        <v>0.98</v>
      </c>
      <c r="Q254" t="str">
        <f t="shared" si="7"/>
        <v>no</v>
      </c>
    </row>
    <row r="255" spans="1:17">
      <c r="A255" s="1">
        <v>259</v>
      </c>
      <c r="B255" s="2" t="s">
        <v>761</v>
      </c>
      <c r="C255" s="2" t="s">
        <v>762</v>
      </c>
      <c r="D255" s="2" t="s">
        <v>763</v>
      </c>
      <c r="E255" s="1">
        <v>713898</v>
      </c>
      <c r="F255" s="1">
        <v>17629</v>
      </c>
      <c r="G255" s="1">
        <v>0</v>
      </c>
      <c r="H255" s="1">
        <v>731527</v>
      </c>
      <c r="I255" s="1">
        <v>569631</v>
      </c>
      <c r="J255" s="1">
        <v>100358</v>
      </c>
      <c r="K255" s="1">
        <v>0</v>
      </c>
      <c r="L255" s="1">
        <v>22815</v>
      </c>
      <c r="M255" s="1">
        <v>11735</v>
      </c>
      <c r="N255" s="1">
        <v>0</v>
      </c>
      <c r="O255" s="2" t="s">
        <v>29469</v>
      </c>
      <c r="P255">
        <f t="shared" si="6"/>
        <v>0.98</v>
      </c>
      <c r="Q255" t="str">
        <f t="shared" si="7"/>
        <v>no</v>
      </c>
    </row>
    <row r="256" spans="1:17">
      <c r="A256" s="1">
        <v>260</v>
      </c>
      <c r="B256" s="2" t="s">
        <v>764</v>
      </c>
      <c r="C256" s="2" t="s">
        <v>765</v>
      </c>
      <c r="D256" s="2" t="s">
        <v>766</v>
      </c>
      <c r="E256" s="1">
        <v>576920</v>
      </c>
      <c r="F256" s="1">
        <v>8713</v>
      </c>
      <c r="G256" s="1">
        <v>0</v>
      </c>
      <c r="H256" s="1">
        <v>597351</v>
      </c>
      <c r="I256" s="1">
        <v>318065</v>
      </c>
      <c r="J256" s="1">
        <v>186474</v>
      </c>
      <c r="K256" s="1">
        <v>41281</v>
      </c>
      <c r="L256" s="1">
        <v>24101</v>
      </c>
      <c r="M256" s="1">
        <v>-10067</v>
      </c>
      <c r="N256" s="1">
        <v>0</v>
      </c>
      <c r="O256" s="2" t="s">
        <v>29465</v>
      </c>
      <c r="P256">
        <f t="shared" si="6"/>
        <v>0.97</v>
      </c>
      <c r="Q256" t="str">
        <f t="shared" si="7"/>
        <v>no</v>
      </c>
    </row>
    <row r="257" spans="1:17">
      <c r="A257" s="1">
        <v>261</v>
      </c>
      <c r="B257" s="2" t="s">
        <v>767</v>
      </c>
      <c r="C257" s="2" t="s">
        <v>768</v>
      </c>
      <c r="D257" s="2" t="s">
        <v>769</v>
      </c>
      <c r="E257" s="1">
        <v>568750</v>
      </c>
      <c r="F257" s="1">
        <v>2442</v>
      </c>
      <c r="G257" s="1">
        <v>0</v>
      </c>
      <c r="H257" s="1">
        <v>563704</v>
      </c>
      <c r="I257" s="1">
        <v>354817</v>
      </c>
      <c r="J257" s="1">
        <v>111537</v>
      </c>
      <c r="K257" s="1">
        <v>45543</v>
      </c>
      <c r="L257" s="1">
        <v>3028</v>
      </c>
      <c r="M257" s="1">
        <v>3992</v>
      </c>
      <c r="N257" s="1">
        <v>52853</v>
      </c>
      <c r="O257" s="2" t="s">
        <v>29470</v>
      </c>
      <c r="P257">
        <f t="shared" si="6"/>
        <v>1.01</v>
      </c>
      <c r="Q257" t="str">
        <f t="shared" si="7"/>
        <v>no</v>
      </c>
    </row>
    <row r="258" spans="1:17">
      <c r="A258" s="1">
        <v>262</v>
      </c>
      <c r="B258" s="2" t="s">
        <v>770</v>
      </c>
      <c r="C258" s="2" t="s">
        <v>771</v>
      </c>
      <c r="D258" s="2" t="s">
        <v>772</v>
      </c>
      <c r="E258" s="1">
        <v>567189</v>
      </c>
      <c r="F258" s="1">
        <v>11890</v>
      </c>
      <c r="G258" s="1">
        <v>6281</v>
      </c>
      <c r="H258" s="1">
        <v>582420</v>
      </c>
      <c r="I258" s="1">
        <v>293747</v>
      </c>
      <c r="J258" s="1">
        <v>106352</v>
      </c>
      <c r="K258" s="1">
        <v>43742</v>
      </c>
      <c r="L258" s="1">
        <v>57701</v>
      </c>
      <c r="M258" s="1">
        <v>6358</v>
      </c>
      <c r="N258" s="1">
        <v>0</v>
      </c>
      <c r="O258" s="2" t="s">
        <v>29470</v>
      </c>
      <c r="P258">
        <f t="shared" si="6"/>
        <v>0.97</v>
      </c>
      <c r="Q258" t="str">
        <f t="shared" si="7"/>
        <v>-</v>
      </c>
    </row>
    <row r="259" spans="1:17">
      <c r="A259" s="1">
        <v>263</v>
      </c>
      <c r="B259" s="2" t="s">
        <v>773</v>
      </c>
      <c r="C259" s="2" t="s">
        <v>774</v>
      </c>
      <c r="D259" s="2" t="s">
        <v>775</v>
      </c>
      <c r="E259" s="1">
        <v>563504</v>
      </c>
      <c r="F259" s="1">
        <v>3610</v>
      </c>
      <c r="G259" s="1">
        <v>0</v>
      </c>
      <c r="H259" s="1">
        <v>563917</v>
      </c>
      <c r="I259" s="1">
        <v>263734</v>
      </c>
      <c r="J259" s="1">
        <v>119219</v>
      </c>
      <c r="K259" s="1">
        <v>70028</v>
      </c>
      <c r="L259" s="1">
        <v>32769</v>
      </c>
      <c r="M259" s="1">
        <v>18151</v>
      </c>
      <c r="N259" s="1">
        <v>51526</v>
      </c>
      <c r="O259" s="2" t="s">
        <v>29471</v>
      </c>
      <c r="P259">
        <f t="shared" ref="P259:P322" si="8">ROUND(E259/H259,2)</f>
        <v>1</v>
      </c>
      <c r="Q259" t="str">
        <f t="shared" ref="Q259:Q322" si="9">IF(G259=0,"no","-")</f>
        <v>no</v>
      </c>
    </row>
    <row r="260" spans="1:17">
      <c r="A260" s="1">
        <v>264</v>
      </c>
      <c r="B260" s="2" t="s">
        <v>776</v>
      </c>
      <c r="C260" s="2" t="s">
        <v>777</v>
      </c>
      <c r="D260" s="2" t="s">
        <v>778</v>
      </c>
      <c r="E260" s="1">
        <v>560622</v>
      </c>
      <c r="F260" s="1">
        <v>4330</v>
      </c>
      <c r="G260" s="1">
        <v>0</v>
      </c>
      <c r="H260" s="1">
        <v>571970</v>
      </c>
      <c r="I260" s="1">
        <v>206542</v>
      </c>
      <c r="J260" s="1">
        <v>178963</v>
      </c>
      <c r="K260" s="1">
        <v>52724</v>
      </c>
      <c r="L260" s="1">
        <v>40380</v>
      </c>
      <c r="M260" s="1">
        <v>21307</v>
      </c>
      <c r="N260" s="1">
        <v>27229</v>
      </c>
      <c r="O260" s="2" t="s">
        <v>29463</v>
      </c>
      <c r="P260">
        <f t="shared" si="8"/>
        <v>0.98</v>
      </c>
      <c r="Q260" t="str">
        <f t="shared" si="9"/>
        <v>no</v>
      </c>
    </row>
    <row r="261" spans="1:17">
      <c r="A261" s="1">
        <v>265</v>
      </c>
      <c r="B261" s="2" t="s">
        <v>779</v>
      </c>
      <c r="C261" s="2" t="s">
        <v>780</v>
      </c>
      <c r="D261" s="2" t="s">
        <v>781</v>
      </c>
      <c r="E261" s="1">
        <v>560449</v>
      </c>
      <c r="F261" s="1">
        <v>100566</v>
      </c>
      <c r="G261" s="1">
        <v>0</v>
      </c>
      <c r="H261" s="1">
        <v>667572</v>
      </c>
      <c r="I261" s="1">
        <v>528686</v>
      </c>
      <c r="J261" s="1">
        <v>96115</v>
      </c>
      <c r="K261" s="1">
        <v>0</v>
      </c>
      <c r="L261" s="1">
        <v>-3828</v>
      </c>
      <c r="M261" s="1">
        <v>3017</v>
      </c>
      <c r="N261" s="1">
        <v>0</v>
      </c>
      <c r="O261" s="2" t="s">
        <v>29463</v>
      </c>
      <c r="P261">
        <f t="shared" si="8"/>
        <v>0.84</v>
      </c>
      <c r="Q261" t="str">
        <f t="shared" si="9"/>
        <v>no</v>
      </c>
    </row>
    <row r="262" spans="1:17">
      <c r="A262" s="1">
        <v>266</v>
      </c>
      <c r="B262" s="2" t="s">
        <v>782</v>
      </c>
      <c r="C262" s="2" t="s">
        <v>783</v>
      </c>
      <c r="D262" s="2" t="s">
        <v>784</v>
      </c>
      <c r="E262" s="1">
        <v>559339</v>
      </c>
      <c r="F262" s="1">
        <v>57078</v>
      </c>
      <c r="G262" s="1">
        <v>0</v>
      </c>
      <c r="H262" s="1">
        <v>616417</v>
      </c>
      <c r="I262" s="1">
        <v>575256</v>
      </c>
      <c r="J262" s="1">
        <v>29210</v>
      </c>
      <c r="K262" s="1">
        <v>0</v>
      </c>
      <c r="L262" s="1">
        <v>0</v>
      </c>
      <c r="M262" s="1">
        <v>1074</v>
      </c>
      <c r="N262" s="1">
        <v>0</v>
      </c>
      <c r="O262" s="2" t="s">
        <v>29470</v>
      </c>
      <c r="P262">
        <f t="shared" si="8"/>
        <v>0.91</v>
      </c>
      <c r="Q262" t="str">
        <f t="shared" si="9"/>
        <v>no</v>
      </c>
    </row>
    <row r="263" spans="1:17">
      <c r="A263" s="1">
        <v>267</v>
      </c>
      <c r="B263" s="2" t="s">
        <v>785</v>
      </c>
      <c r="C263" s="2" t="s">
        <v>786</v>
      </c>
      <c r="D263" s="2" t="s">
        <v>787</v>
      </c>
      <c r="E263" s="1">
        <v>588836</v>
      </c>
      <c r="F263" s="1">
        <v>10719</v>
      </c>
      <c r="G263" s="1">
        <v>470</v>
      </c>
      <c r="H263" s="1">
        <v>608867</v>
      </c>
      <c r="I263" s="1">
        <v>306477</v>
      </c>
      <c r="J263" s="1">
        <v>94140</v>
      </c>
      <c r="K263" s="1">
        <v>80919</v>
      </c>
      <c r="L263" s="1">
        <v>42687</v>
      </c>
      <c r="M263" s="1">
        <v>21278</v>
      </c>
      <c r="N263" s="1">
        <v>0</v>
      </c>
      <c r="O263" s="2" t="s">
        <v>29462</v>
      </c>
      <c r="P263">
        <f t="shared" si="8"/>
        <v>0.97</v>
      </c>
      <c r="Q263" t="str">
        <f t="shared" si="9"/>
        <v>-</v>
      </c>
    </row>
    <row r="264" spans="1:17">
      <c r="A264" s="1">
        <v>268</v>
      </c>
      <c r="B264" s="2" t="s">
        <v>788</v>
      </c>
      <c r="C264" s="2" t="s">
        <v>789</v>
      </c>
      <c r="D264" s="2" t="s">
        <v>790</v>
      </c>
      <c r="E264" s="1">
        <v>558022</v>
      </c>
      <c r="F264" s="1">
        <v>2899</v>
      </c>
      <c r="G264" s="1">
        <v>0</v>
      </c>
      <c r="H264" s="1">
        <v>560921</v>
      </c>
      <c r="I264" s="1">
        <v>526362</v>
      </c>
      <c r="J264" s="1">
        <v>13656</v>
      </c>
      <c r="K264" s="1">
        <v>5704</v>
      </c>
      <c r="L264" s="1">
        <v>6481</v>
      </c>
      <c r="M264" s="1">
        <v>3218</v>
      </c>
      <c r="N264" s="1">
        <v>0</v>
      </c>
      <c r="O264" s="2" t="s">
        <v>29462</v>
      </c>
      <c r="P264">
        <f t="shared" si="8"/>
        <v>0.99</v>
      </c>
      <c r="Q264" t="str">
        <f t="shared" si="9"/>
        <v>no</v>
      </c>
    </row>
    <row r="265" spans="1:17">
      <c r="A265" s="1">
        <v>269</v>
      </c>
      <c r="B265" s="2" t="s">
        <v>791</v>
      </c>
      <c r="C265" s="2" t="s">
        <v>792</v>
      </c>
      <c r="D265" s="2" t="s">
        <v>793</v>
      </c>
      <c r="E265" s="1">
        <v>552495</v>
      </c>
      <c r="F265" s="1">
        <v>18059</v>
      </c>
      <c r="G265" s="1">
        <v>0</v>
      </c>
      <c r="H265" s="1">
        <v>575542</v>
      </c>
      <c r="I265" s="1">
        <v>370469</v>
      </c>
      <c r="J265" s="1">
        <v>93541</v>
      </c>
      <c r="K265" s="1">
        <v>44411</v>
      </c>
      <c r="L265" s="1">
        <v>32942</v>
      </c>
      <c r="M265" s="1">
        <v>4470</v>
      </c>
      <c r="N265" s="1">
        <v>4917</v>
      </c>
      <c r="O265" s="2" t="s">
        <v>29469</v>
      </c>
      <c r="P265">
        <f t="shared" si="8"/>
        <v>0.96</v>
      </c>
      <c r="Q265" t="str">
        <f t="shared" si="9"/>
        <v>no</v>
      </c>
    </row>
    <row r="266" spans="1:17">
      <c r="A266" s="1">
        <v>270</v>
      </c>
      <c r="B266" s="2" t="s">
        <v>794</v>
      </c>
      <c r="C266" s="2" t="s">
        <v>795</v>
      </c>
      <c r="D266" s="2" t="s">
        <v>796</v>
      </c>
      <c r="E266" s="1">
        <v>552406</v>
      </c>
      <c r="F266" s="1">
        <v>2603</v>
      </c>
      <c r="G266" s="1">
        <v>0</v>
      </c>
      <c r="H266" s="1">
        <v>575516</v>
      </c>
      <c r="I266" s="1">
        <v>278464</v>
      </c>
      <c r="J266" s="1">
        <v>94498</v>
      </c>
      <c r="K266" s="1">
        <v>80090</v>
      </c>
      <c r="L266" s="1">
        <v>-138237</v>
      </c>
      <c r="M266" s="1">
        <v>12151</v>
      </c>
      <c r="N266" s="1">
        <v>1632</v>
      </c>
      <c r="O266" s="2" t="s">
        <v>29462</v>
      </c>
      <c r="P266">
        <f t="shared" si="8"/>
        <v>0.96</v>
      </c>
      <c r="Q266" t="str">
        <f t="shared" si="9"/>
        <v>no</v>
      </c>
    </row>
    <row r="267" spans="1:17">
      <c r="A267" s="1">
        <v>271</v>
      </c>
      <c r="B267" s="2" t="s">
        <v>797</v>
      </c>
      <c r="C267" s="2" t="s">
        <v>798</v>
      </c>
      <c r="D267" s="2" t="s">
        <v>799</v>
      </c>
      <c r="E267" s="1">
        <v>552010</v>
      </c>
      <c r="F267" s="1">
        <v>17023</v>
      </c>
      <c r="G267" s="1">
        <v>0</v>
      </c>
      <c r="H267" s="1">
        <v>571270</v>
      </c>
      <c r="I267" s="1">
        <v>286736</v>
      </c>
      <c r="J267" s="1">
        <v>138076</v>
      </c>
      <c r="K267" s="1">
        <v>0</v>
      </c>
      <c r="L267" s="1">
        <v>62624</v>
      </c>
      <c r="M267" s="1">
        <v>9458</v>
      </c>
      <c r="N267" s="1">
        <v>0</v>
      </c>
      <c r="O267" s="2" t="s">
        <v>29462</v>
      </c>
      <c r="P267">
        <f t="shared" si="8"/>
        <v>0.97</v>
      </c>
      <c r="Q267" t="str">
        <f t="shared" si="9"/>
        <v>no</v>
      </c>
    </row>
    <row r="268" spans="1:17">
      <c r="A268" s="1">
        <v>272</v>
      </c>
      <c r="B268" s="2" t="s">
        <v>800</v>
      </c>
      <c r="C268" s="2" t="s">
        <v>801</v>
      </c>
      <c r="D268" s="2" t="s">
        <v>802</v>
      </c>
      <c r="E268" s="1">
        <v>551102</v>
      </c>
      <c r="F268" s="1">
        <v>14690</v>
      </c>
      <c r="G268" s="1">
        <v>0</v>
      </c>
      <c r="H268" s="1">
        <v>565792</v>
      </c>
      <c r="I268" s="1">
        <v>412514</v>
      </c>
      <c r="J268" s="1">
        <v>38337</v>
      </c>
      <c r="K268" s="1">
        <v>56844</v>
      </c>
      <c r="L268" s="1">
        <v>47709</v>
      </c>
      <c r="M268" s="1">
        <v>4717</v>
      </c>
      <c r="N268" s="1">
        <v>112</v>
      </c>
      <c r="O268" s="2" t="s">
        <v>29464</v>
      </c>
      <c r="P268">
        <f t="shared" si="8"/>
        <v>0.97</v>
      </c>
      <c r="Q268" t="str">
        <f t="shared" si="9"/>
        <v>no</v>
      </c>
    </row>
    <row r="269" spans="1:17">
      <c r="A269" s="1">
        <v>273</v>
      </c>
      <c r="B269" s="2" t="s">
        <v>803</v>
      </c>
      <c r="C269" s="2" t="s">
        <v>804</v>
      </c>
      <c r="D269" s="2" t="s">
        <v>805</v>
      </c>
      <c r="E269" s="1">
        <v>549757</v>
      </c>
      <c r="F269" s="1">
        <v>10077</v>
      </c>
      <c r="G269" s="1">
        <v>0</v>
      </c>
      <c r="H269" s="1">
        <v>559785</v>
      </c>
      <c r="I269" s="1">
        <v>8722</v>
      </c>
      <c r="J269" s="1">
        <v>450716</v>
      </c>
      <c r="K269" s="1">
        <v>45352</v>
      </c>
      <c r="L269" s="1">
        <v>13772</v>
      </c>
      <c r="M269" s="1">
        <v>9902</v>
      </c>
      <c r="N269" s="1">
        <v>10143</v>
      </c>
      <c r="O269" s="2" t="s">
        <v>29462</v>
      </c>
      <c r="P269">
        <f t="shared" si="8"/>
        <v>0.98</v>
      </c>
      <c r="Q269" t="str">
        <f t="shared" si="9"/>
        <v>no</v>
      </c>
    </row>
    <row r="270" spans="1:17">
      <c r="A270" s="1">
        <v>274</v>
      </c>
      <c r="B270" s="2" t="s">
        <v>806</v>
      </c>
      <c r="C270" s="2" t="s">
        <v>807</v>
      </c>
      <c r="D270" s="2" t="s">
        <v>808</v>
      </c>
      <c r="E270" s="1">
        <v>549135</v>
      </c>
      <c r="F270" s="1">
        <v>14538</v>
      </c>
      <c r="G270" s="1">
        <v>0</v>
      </c>
      <c r="H270" s="1">
        <v>555171</v>
      </c>
      <c r="I270" s="1">
        <v>121761</v>
      </c>
      <c r="J270" s="1">
        <v>95296</v>
      </c>
      <c r="K270" s="1">
        <v>62656</v>
      </c>
      <c r="L270" s="1">
        <v>207621</v>
      </c>
      <c r="M270" s="1">
        <v>87457</v>
      </c>
      <c r="N270" s="1">
        <v>12081</v>
      </c>
      <c r="O270" s="2" t="s">
        <v>29463</v>
      </c>
      <c r="P270">
        <f t="shared" si="8"/>
        <v>0.99</v>
      </c>
      <c r="Q270" t="str">
        <f t="shared" si="9"/>
        <v>no</v>
      </c>
    </row>
    <row r="271" spans="1:17">
      <c r="A271" s="1">
        <v>275</v>
      </c>
      <c r="B271" s="2" t="s">
        <v>809</v>
      </c>
      <c r="C271" s="2" t="s">
        <v>810</v>
      </c>
      <c r="D271" s="2" t="s">
        <v>811</v>
      </c>
      <c r="E271" s="1">
        <v>546406</v>
      </c>
      <c r="F271" s="1">
        <v>936</v>
      </c>
      <c r="G271" s="1">
        <v>0</v>
      </c>
      <c r="H271" s="1">
        <v>547343</v>
      </c>
      <c r="I271" s="1">
        <v>527736</v>
      </c>
      <c r="J271" s="1">
        <v>3052</v>
      </c>
      <c r="K271" s="1">
        <v>837</v>
      </c>
      <c r="L271" s="1">
        <v>4770</v>
      </c>
      <c r="M271" s="1">
        <v>2572</v>
      </c>
      <c r="N271" s="1">
        <v>0</v>
      </c>
      <c r="O271" s="2" t="s">
        <v>29470</v>
      </c>
      <c r="P271">
        <f t="shared" si="8"/>
        <v>1</v>
      </c>
      <c r="Q271" t="str">
        <f t="shared" si="9"/>
        <v>no</v>
      </c>
    </row>
    <row r="272" spans="1:17">
      <c r="A272" s="1">
        <v>276</v>
      </c>
      <c r="B272" s="2" t="s">
        <v>812</v>
      </c>
      <c r="C272" s="2" t="s">
        <v>813</v>
      </c>
      <c r="D272" s="2" t="s">
        <v>814</v>
      </c>
      <c r="E272" s="1">
        <v>545430</v>
      </c>
      <c r="F272" s="1">
        <v>14554</v>
      </c>
      <c r="G272" s="1">
        <v>0</v>
      </c>
      <c r="H272" s="1">
        <v>567485</v>
      </c>
      <c r="I272" s="1">
        <v>135592</v>
      </c>
      <c r="J272" s="1">
        <v>309974</v>
      </c>
      <c r="K272" s="1">
        <v>39704</v>
      </c>
      <c r="L272" s="1">
        <v>21784</v>
      </c>
      <c r="M272" s="1">
        <v>3205</v>
      </c>
      <c r="N272" s="1">
        <v>181190</v>
      </c>
      <c r="O272" s="2" t="s">
        <v>29463</v>
      </c>
      <c r="P272">
        <f t="shared" si="8"/>
        <v>0.96</v>
      </c>
      <c r="Q272" t="str">
        <f t="shared" si="9"/>
        <v>no</v>
      </c>
    </row>
    <row r="273" spans="1:17">
      <c r="A273" s="1">
        <v>277</v>
      </c>
      <c r="B273" s="2" t="s">
        <v>815</v>
      </c>
      <c r="C273" s="2" t="s">
        <v>816</v>
      </c>
      <c r="D273" s="2" t="s">
        <v>817</v>
      </c>
      <c r="E273" s="1">
        <v>545013</v>
      </c>
      <c r="F273" s="1">
        <v>4411</v>
      </c>
      <c r="G273" s="1">
        <v>0</v>
      </c>
      <c r="H273" s="1">
        <v>559827</v>
      </c>
      <c r="I273" s="1">
        <v>375928</v>
      </c>
      <c r="J273" s="1">
        <v>56578</v>
      </c>
      <c r="K273" s="1">
        <v>0</v>
      </c>
      <c r="L273" s="1">
        <v>9158</v>
      </c>
      <c r="M273" s="1">
        <v>15585</v>
      </c>
      <c r="N273" s="1">
        <v>0</v>
      </c>
      <c r="O273" s="2" t="s">
        <v>29469</v>
      </c>
      <c r="P273">
        <f t="shared" si="8"/>
        <v>0.97</v>
      </c>
      <c r="Q273" t="str">
        <f t="shared" si="9"/>
        <v>no</v>
      </c>
    </row>
    <row r="274" spans="1:17">
      <c r="A274" s="1">
        <v>278</v>
      </c>
      <c r="B274" s="2" t="s">
        <v>818</v>
      </c>
      <c r="C274" s="2" t="s">
        <v>819</v>
      </c>
      <c r="D274" s="2" t="s">
        <v>820</v>
      </c>
      <c r="E274" s="1">
        <v>542832</v>
      </c>
      <c r="F274" s="1">
        <v>4966</v>
      </c>
      <c r="G274" s="1">
        <v>0</v>
      </c>
      <c r="H274" s="1">
        <v>550118</v>
      </c>
      <c r="I274" s="1">
        <v>393026</v>
      </c>
      <c r="J274" s="1">
        <v>57127</v>
      </c>
      <c r="K274" s="1">
        <v>39802</v>
      </c>
      <c r="L274" s="1">
        <v>28639</v>
      </c>
      <c r="M274" s="1">
        <v>3132</v>
      </c>
      <c r="N274" s="1">
        <v>0</v>
      </c>
      <c r="O274" s="2" t="s">
        <v>29465</v>
      </c>
      <c r="P274">
        <f t="shared" si="8"/>
        <v>0.99</v>
      </c>
      <c r="Q274" t="str">
        <f t="shared" si="9"/>
        <v>no</v>
      </c>
    </row>
    <row r="275" spans="1:17">
      <c r="A275" s="1">
        <v>279</v>
      </c>
      <c r="B275" s="2" t="s">
        <v>821</v>
      </c>
      <c r="C275" s="2" t="s">
        <v>822</v>
      </c>
      <c r="D275" s="2" t="s">
        <v>823</v>
      </c>
      <c r="E275" s="1">
        <v>539523</v>
      </c>
      <c r="F275" s="1">
        <v>12752</v>
      </c>
      <c r="G275" s="1">
        <v>0</v>
      </c>
      <c r="H275" s="1">
        <v>554130</v>
      </c>
      <c r="I275" s="1">
        <v>362655</v>
      </c>
      <c r="J275" s="1">
        <v>69277</v>
      </c>
      <c r="K275" s="1">
        <v>34570</v>
      </c>
      <c r="L275" s="1">
        <v>26968</v>
      </c>
      <c r="M275" s="1">
        <v>13656</v>
      </c>
      <c r="N275" s="1">
        <v>57453</v>
      </c>
      <c r="O275" s="2" t="s">
        <v>29470</v>
      </c>
      <c r="P275">
        <f t="shared" si="8"/>
        <v>0.97</v>
      </c>
      <c r="Q275" t="str">
        <f t="shared" si="9"/>
        <v>no</v>
      </c>
    </row>
    <row r="276" spans="1:17">
      <c r="A276" s="1">
        <v>280</v>
      </c>
      <c r="B276" s="2" t="s">
        <v>824</v>
      </c>
      <c r="C276" s="2" t="s">
        <v>825</v>
      </c>
      <c r="D276" s="2" t="s">
        <v>826</v>
      </c>
      <c r="E276" s="1">
        <v>539416</v>
      </c>
      <c r="F276" s="1">
        <v>20120</v>
      </c>
      <c r="G276" s="1">
        <v>0</v>
      </c>
      <c r="H276" s="1">
        <v>570787</v>
      </c>
      <c r="I276" s="1">
        <v>245569</v>
      </c>
      <c r="J276" s="1">
        <v>134414</v>
      </c>
      <c r="K276" s="1">
        <v>75921</v>
      </c>
      <c r="L276" s="1">
        <v>31212</v>
      </c>
      <c r="M276" s="1">
        <v>7485</v>
      </c>
      <c r="N276" s="1">
        <v>10973</v>
      </c>
      <c r="O276" s="2" t="s">
        <v>29469</v>
      </c>
      <c r="P276">
        <f t="shared" si="8"/>
        <v>0.95</v>
      </c>
      <c r="Q276" t="str">
        <f t="shared" si="9"/>
        <v>no</v>
      </c>
    </row>
    <row r="277" spans="1:17">
      <c r="A277" s="1">
        <v>281</v>
      </c>
      <c r="B277" s="2" t="s">
        <v>827</v>
      </c>
      <c r="C277" s="2" t="s">
        <v>828</v>
      </c>
      <c r="D277" s="2" t="s">
        <v>829</v>
      </c>
      <c r="E277" s="1">
        <v>537833</v>
      </c>
      <c r="F277" s="1">
        <v>63939</v>
      </c>
      <c r="G277" s="1">
        <v>0</v>
      </c>
      <c r="H277" s="1">
        <v>595973</v>
      </c>
      <c r="I277" s="1">
        <v>14816</v>
      </c>
      <c r="J277" s="1">
        <v>526543</v>
      </c>
      <c r="K277" s="1">
        <v>27703</v>
      </c>
      <c r="L277" s="1">
        <v>-80199</v>
      </c>
      <c r="M277" s="1">
        <v>1235</v>
      </c>
      <c r="N277" s="1">
        <v>322701</v>
      </c>
      <c r="O277" s="2" t="s">
        <v>29466</v>
      </c>
      <c r="P277">
        <f t="shared" si="8"/>
        <v>0.9</v>
      </c>
      <c r="Q277" t="str">
        <f t="shared" si="9"/>
        <v>no</v>
      </c>
    </row>
    <row r="278" spans="1:17">
      <c r="A278" s="1">
        <v>282</v>
      </c>
      <c r="B278" s="2" t="s">
        <v>830</v>
      </c>
      <c r="C278" s="2" t="s">
        <v>831</v>
      </c>
      <c r="D278" s="2" t="s">
        <v>832</v>
      </c>
      <c r="E278" s="1">
        <v>537803</v>
      </c>
      <c r="F278" s="1">
        <v>3011</v>
      </c>
      <c r="G278" s="1">
        <v>0</v>
      </c>
      <c r="H278" s="1">
        <v>543006</v>
      </c>
      <c r="I278" s="1">
        <v>382795</v>
      </c>
      <c r="J278" s="1">
        <v>55033</v>
      </c>
      <c r="K278" s="1">
        <v>24769</v>
      </c>
      <c r="L278" s="1">
        <v>29078</v>
      </c>
      <c r="M278" s="1">
        <v>17174</v>
      </c>
      <c r="N278" s="1">
        <v>0</v>
      </c>
      <c r="O278" s="2" t="s">
        <v>29470</v>
      </c>
      <c r="P278">
        <f t="shared" si="8"/>
        <v>0.99</v>
      </c>
      <c r="Q278" t="str">
        <f t="shared" si="9"/>
        <v>no</v>
      </c>
    </row>
    <row r="279" spans="1:17">
      <c r="A279" s="1">
        <v>283</v>
      </c>
      <c r="B279" s="2" t="s">
        <v>833</v>
      </c>
      <c r="C279" s="2" t="s">
        <v>834</v>
      </c>
      <c r="D279" s="2" t="s">
        <v>835</v>
      </c>
      <c r="E279" s="1">
        <v>537653</v>
      </c>
      <c r="F279" s="1">
        <v>2693</v>
      </c>
      <c r="G279" s="1">
        <v>0</v>
      </c>
      <c r="H279" s="1">
        <v>546269</v>
      </c>
      <c r="I279" s="1">
        <v>426402</v>
      </c>
      <c r="J279" s="1">
        <v>38400</v>
      </c>
      <c r="K279" s="1">
        <v>29290</v>
      </c>
      <c r="L279" s="1">
        <v>5073</v>
      </c>
      <c r="M279" s="1">
        <v>4353</v>
      </c>
      <c r="N279" s="1">
        <v>1453</v>
      </c>
      <c r="O279" s="2" t="s">
        <v>29466</v>
      </c>
      <c r="P279">
        <f t="shared" si="8"/>
        <v>0.98</v>
      </c>
      <c r="Q279" t="str">
        <f t="shared" si="9"/>
        <v>no</v>
      </c>
    </row>
    <row r="280" spans="1:17">
      <c r="A280" s="1">
        <v>284</v>
      </c>
      <c r="B280" s="2" t="s">
        <v>836</v>
      </c>
      <c r="C280" s="2" t="s">
        <v>837</v>
      </c>
      <c r="D280" s="2" t="s">
        <v>838</v>
      </c>
      <c r="E280" s="1">
        <v>534474</v>
      </c>
      <c r="F280" s="1">
        <v>1864</v>
      </c>
      <c r="G280" s="1">
        <v>0</v>
      </c>
      <c r="H280" s="1">
        <v>533713</v>
      </c>
      <c r="I280" s="1">
        <v>305070</v>
      </c>
      <c r="J280" s="1">
        <v>49145</v>
      </c>
      <c r="K280" s="1">
        <v>11651</v>
      </c>
      <c r="L280" s="1">
        <v>29134</v>
      </c>
      <c r="M280" s="1">
        <v>14646</v>
      </c>
      <c r="N280" s="1">
        <v>0</v>
      </c>
      <c r="O280" s="2" t="s">
        <v>29463</v>
      </c>
      <c r="P280">
        <f t="shared" si="8"/>
        <v>1</v>
      </c>
      <c r="Q280" t="str">
        <f t="shared" si="9"/>
        <v>no</v>
      </c>
    </row>
    <row r="281" spans="1:17">
      <c r="A281" s="1">
        <v>285</v>
      </c>
      <c r="B281" s="2" t="s">
        <v>839</v>
      </c>
      <c r="C281" s="2" t="s">
        <v>840</v>
      </c>
      <c r="D281" s="2" t="s">
        <v>841</v>
      </c>
      <c r="E281" s="1">
        <v>532508</v>
      </c>
      <c r="F281" s="1">
        <v>6326</v>
      </c>
      <c r="G281" s="1">
        <v>0</v>
      </c>
      <c r="H281" s="1">
        <v>564879</v>
      </c>
      <c r="I281" s="1">
        <v>375592</v>
      </c>
      <c r="J281" s="1">
        <v>42097</v>
      </c>
      <c r="K281" s="1">
        <v>66207</v>
      </c>
      <c r="L281" s="1">
        <v>21715</v>
      </c>
      <c r="M281" s="1">
        <v>13100</v>
      </c>
      <c r="N281" s="1">
        <v>80959</v>
      </c>
      <c r="O281" s="2" t="s">
        <v>29471</v>
      </c>
      <c r="P281">
        <f t="shared" si="8"/>
        <v>0.94</v>
      </c>
      <c r="Q281" t="str">
        <f t="shared" si="9"/>
        <v>no</v>
      </c>
    </row>
    <row r="282" spans="1:17">
      <c r="A282" s="1">
        <v>286</v>
      </c>
      <c r="B282" s="2" t="s">
        <v>842</v>
      </c>
      <c r="C282" s="2" t="s">
        <v>843</v>
      </c>
      <c r="D282" s="2" t="s">
        <v>844</v>
      </c>
      <c r="E282" s="1">
        <v>532254</v>
      </c>
      <c r="F282" s="1">
        <v>16661</v>
      </c>
      <c r="G282" s="1">
        <v>0</v>
      </c>
      <c r="H282" s="1">
        <v>546253</v>
      </c>
      <c r="I282" s="1">
        <v>274979</v>
      </c>
      <c r="J282" s="1">
        <v>185121</v>
      </c>
      <c r="K282" s="1">
        <v>0</v>
      </c>
      <c r="L282" s="1">
        <v>63038</v>
      </c>
      <c r="M282" s="1">
        <v>15555</v>
      </c>
      <c r="N282" s="1">
        <v>0</v>
      </c>
      <c r="O282" s="2" t="s">
        <v>29463</v>
      </c>
      <c r="P282">
        <f t="shared" si="8"/>
        <v>0.97</v>
      </c>
      <c r="Q282" t="str">
        <f t="shared" si="9"/>
        <v>no</v>
      </c>
    </row>
    <row r="283" spans="1:17">
      <c r="A283" s="1">
        <v>287</v>
      </c>
      <c r="B283" s="2" t="s">
        <v>845</v>
      </c>
      <c r="C283" s="2" t="s">
        <v>846</v>
      </c>
      <c r="D283" s="2" t="s">
        <v>847</v>
      </c>
      <c r="E283" s="1">
        <v>531197</v>
      </c>
      <c r="F283" s="1">
        <v>6427</v>
      </c>
      <c r="G283" s="1">
        <v>0</v>
      </c>
      <c r="H283" s="1">
        <v>565269</v>
      </c>
      <c r="I283" s="1">
        <v>127181</v>
      </c>
      <c r="J283" s="1">
        <v>268295</v>
      </c>
      <c r="K283" s="1">
        <v>67266</v>
      </c>
      <c r="L283" s="1">
        <v>252</v>
      </c>
      <c r="M283" s="1">
        <v>4730</v>
      </c>
      <c r="N283" s="1">
        <v>0</v>
      </c>
      <c r="O283" s="2" t="s">
        <v>29466</v>
      </c>
      <c r="P283">
        <f t="shared" si="8"/>
        <v>0.94</v>
      </c>
      <c r="Q283" t="str">
        <f t="shared" si="9"/>
        <v>no</v>
      </c>
    </row>
    <row r="284" spans="1:17">
      <c r="A284" s="1">
        <v>288</v>
      </c>
      <c r="B284" s="2" t="s">
        <v>848</v>
      </c>
      <c r="C284" s="2" t="s">
        <v>849</v>
      </c>
      <c r="D284" s="2" t="s">
        <v>850</v>
      </c>
      <c r="E284" s="1">
        <v>530858</v>
      </c>
      <c r="F284" s="1">
        <v>14641</v>
      </c>
      <c r="G284" s="1">
        <v>0</v>
      </c>
      <c r="H284" s="1">
        <v>543931</v>
      </c>
      <c r="I284" s="1">
        <v>242454</v>
      </c>
      <c r="J284" s="1">
        <v>186133</v>
      </c>
      <c r="K284" s="1">
        <v>13122</v>
      </c>
      <c r="L284" s="1">
        <v>80415</v>
      </c>
      <c r="M284" s="1">
        <v>33433</v>
      </c>
      <c r="N284" s="1">
        <v>37</v>
      </c>
      <c r="O284" s="2" t="s">
        <v>29463</v>
      </c>
      <c r="P284">
        <f t="shared" si="8"/>
        <v>0.98</v>
      </c>
      <c r="Q284" t="str">
        <f t="shared" si="9"/>
        <v>no</v>
      </c>
    </row>
    <row r="285" spans="1:17">
      <c r="A285" s="1">
        <v>289</v>
      </c>
      <c r="B285" s="2" t="s">
        <v>851</v>
      </c>
      <c r="C285" s="2" t="s">
        <v>852</v>
      </c>
      <c r="D285" s="2" t="s">
        <v>853</v>
      </c>
      <c r="E285" s="1">
        <v>524479</v>
      </c>
      <c r="F285" s="1">
        <v>31117</v>
      </c>
      <c r="G285" s="1">
        <v>0</v>
      </c>
      <c r="H285" s="1">
        <v>551048</v>
      </c>
      <c r="I285" s="1">
        <v>316477</v>
      </c>
      <c r="J285" s="1">
        <v>71367</v>
      </c>
      <c r="K285" s="1">
        <v>63154</v>
      </c>
      <c r="L285" s="1">
        <v>38611</v>
      </c>
      <c r="M285" s="1">
        <v>24489</v>
      </c>
      <c r="N285" s="1">
        <v>38000</v>
      </c>
      <c r="O285" s="2" t="s">
        <v>29462</v>
      </c>
      <c r="P285">
        <f t="shared" si="8"/>
        <v>0.95</v>
      </c>
      <c r="Q285" t="str">
        <f t="shared" si="9"/>
        <v>no</v>
      </c>
    </row>
    <row r="286" spans="1:17">
      <c r="A286" s="1">
        <v>290</v>
      </c>
      <c r="B286" s="2" t="s">
        <v>854</v>
      </c>
      <c r="C286" s="2" t="s">
        <v>855</v>
      </c>
      <c r="D286" s="2" t="s">
        <v>856</v>
      </c>
      <c r="E286" s="1">
        <v>524143</v>
      </c>
      <c r="F286" s="1">
        <v>7687</v>
      </c>
      <c r="G286" s="1">
        <v>0</v>
      </c>
      <c r="H286" s="1">
        <v>503729</v>
      </c>
      <c r="I286" s="1">
        <v>49117</v>
      </c>
      <c r="J286" s="1">
        <v>239571</v>
      </c>
      <c r="K286" s="1">
        <v>101271</v>
      </c>
      <c r="L286" s="1">
        <v>17152</v>
      </c>
      <c r="M286" s="1">
        <v>10730</v>
      </c>
      <c r="N286" s="1">
        <v>10860</v>
      </c>
      <c r="O286" s="2" t="s">
        <v>29463</v>
      </c>
      <c r="P286">
        <f t="shared" si="8"/>
        <v>1.04</v>
      </c>
      <c r="Q286" t="str">
        <f t="shared" si="9"/>
        <v>no</v>
      </c>
    </row>
    <row r="287" spans="1:17">
      <c r="A287" s="1">
        <v>291</v>
      </c>
      <c r="B287" s="2" t="s">
        <v>857</v>
      </c>
      <c r="C287" s="2" t="s">
        <v>858</v>
      </c>
      <c r="D287" s="2" t="s">
        <v>859</v>
      </c>
      <c r="E287" s="1">
        <v>523871</v>
      </c>
      <c r="F287" s="1">
        <v>8448</v>
      </c>
      <c r="G287" s="1">
        <v>0</v>
      </c>
      <c r="H287" s="1">
        <v>527633</v>
      </c>
      <c r="I287" s="1">
        <v>273353</v>
      </c>
      <c r="J287" s="1">
        <v>120744</v>
      </c>
      <c r="K287" s="1">
        <v>0</v>
      </c>
      <c r="L287" s="1">
        <v>31719</v>
      </c>
      <c r="M287" s="1">
        <v>12673</v>
      </c>
      <c r="N287" s="1">
        <v>0</v>
      </c>
      <c r="O287" s="2" t="s">
        <v>29464</v>
      </c>
      <c r="P287">
        <f t="shared" si="8"/>
        <v>0.99</v>
      </c>
      <c r="Q287" t="str">
        <f t="shared" si="9"/>
        <v>no</v>
      </c>
    </row>
    <row r="288" spans="1:17">
      <c r="A288" s="1">
        <v>292</v>
      </c>
      <c r="B288" s="2" t="s">
        <v>860</v>
      </c>
      <c r="C288" s="2" t="s">
        <v>861</v>
      </c>
      <c r="D288" s="2" t="s">
        <v>862</v>
      </c>
      <c r="E288" s="1">
        <v>522809</v>
      </c>
      <c r="F288" s="1">
        <v>15306</v>
      </c>
      <c r="G288" s="1">
        <v>0</v>
      </c>
      <c r="H288" s="1">
        <v>550484</v>
      </c>
      <c r="I288" s="1">
        <v>336941</v>
      </c>
      <c r="J288" s="1">
        <v>76641</v>
      </c>
      <c r="K288" s="1">
        <v>31295</v>
      </c>
      <c r="L288" s="1">
        <v>16875</v>
      </c>
      <c r="M288" s="1">
        <v>9779</v>
      </c>
      <c r="N288" s="1">
        <v>59294</v>
      </c>
      <c r="O288" s="2" t="s">
        <v>29465</v>
      </c>
      <c r="P288">
        <f t="shared" si="8"/>
        <v>0.95</v>
      </c>
      <c r="Q288" t="str">
        <f t="shared" si="9"/>
        <v>no</v>
      </c>
    </row>
    <row r="289" spans="1:17">
      <c r="A289" s="1">
        <v>293</v>
      </c>
      <c r="B289" s="2" t="s">
        <v>863</v>
      </c>
      <c r="C289" s="2" t="s">
        <v>864</v>
      </c>
      <c r="D289" s="2" t="s">
        <v>865</v>
      </c>
      <c r="E289" s="1">
        <v>519182</v>
      </c>
      <c r="F289" s="1">
        <v>27866</v>
      </c>
      <c r="G289" s="1">
        <v>0</v>
      </c>
      <c r="H289" s="1">
        <v>551423</v>
      </c>
      <c r="I289" s="1">
        <v>351041</v>
      </c>
      <c r="J289" s="1">
        <v>76772</v>
      </c>
      <c r="K289" s="1">
        <v>57654</v>
      </c>
      <c r="L289" s="1">
        <v>54126</v>
      </c>
      <c r="M289" s="1">
        <v>4416</v>
      </c>
      <c r="N289" s="1">
        <v>1837</v>
      </c>
      <c r="O289" s="2" t="s">
        <v>29465</v>
      </c>
      <c r="P289">
        <f t="shared" si="8"/>
        <v>0.94</v>
      </c>
      <c r="Q289" t="str">
        <f t="shared" si="9"/>
        <v>no</v>
      </c>
    </row>
    <row r="290" spans="1:17">
      <c r="A290" s="1">
        <v>294</v>
      </c>
      <c r="B290" s="2" t="s">
        <v>866</v>
      </c>
      <c r="C290" s="2" t="s">
        <v>867</v>
      </c>
      <c r="D290" s="2" t="s">
        <v>868</v>
      </c>
      <c r="E290" s="1">
        <v>518759</v>
      </c>
      <c r="F290" s="1">
        <v>3015</v>
      </c>
      <c r="G290" s="1">
        <v>0</v>
      </c>
      <c r="H290" s="1">
        <v>530869</v>
      </c>
      <c r="I290" s="1">
        <v>266691</v>
      </c>
      <c r="J290" s="1">
        <v>79140</v>
      </c>
      <c r="K290" s="1">
        <v>94274</v>
      </c>
      <c r="L290" s="1">
        <v>-16389</v>
      </c>
      <c r="M290" s="1">
        <v>6000</v>
      </c>
      <c r="N290" s="1">
        <v>0</v>
      </c>
      <c r="O290" s="2" t="s">
        <v>29465</v>
      </c>
      <c r="P290">
        <f t="shared" si="8"/>
        <v>0.98</v>
      </c>
      <c r="Q290" t="str">
        <f t="shared" si="9"/>
        <v>no</v>
      </c>
    </row>
    <row r="291" spans="1:17">
      <c r="A291" s="1">
        <v>295</v>
      </c>
      <c r="B291" s="2" t="s">
        <v>869</v>
      </c>
      <c r="C291" s="2" t="s">
        <v>870</v>
      </c>
      <c r="D291" s="2" t="s">
        <v>871</v>
      </c>
      <c r="E291" s="1">
        <v>518522</v>
      </c>
      <c r="F291" s="1">
        <v>2916</v>
      </c>
      <c r="G291" s="1">
        <v>0</v>
      </c>
      <c r="H291" s="1">
        <v>412527</v>
      </c>
      <c r="I291" s="1">
        <v>46366</v>
      </c>
      <c r="J291" s="1">
        <v>308062</v>
      </c>
      <c r="K291" s="1">
        <v>37750</v>
      </c>
      <c r="L291" s="1">
        <v>5492</v>
      </c>
      <c r="M291" s="1">
        <v>4453</v>
      </c>
      <c r="N291" s="1">
        <v>1208778</v>
      </c>
      <c r="O291" s="2" t="s">
        <v>29463</v>
      </c>
      <c r="P291">
        <f t="shared" si="8"/>
        <v>1.26</v>
      </c>
      <c r="Q291" t="str">
        <f t="shared" si="9"/>
        <v>no</v>
      </c>
    </row>
    <row r="292" spans="1:17">
      <c r="A292" s="1">
        <v>296</v>
      </c>
      <c r="B292" s="2" t="s">
        <v>872</v>
      </c>
      <c r="C292" s="2" t="s">
        <v>873</v>
      </c>
      <c r="D292" s="2" t="s">
        <v>874</v>
      </c>
      <c r="E292" s="1">
        <v>516443</v>
      </c>
      <c r="F292" s="1">
        <v>10107</v>
      </c>
      <c r="G292" s="1">
        <v>0</v>
      </c>
      <c r="H292" s="1">
        <v>519356</v>
      </c>
      <c r="I292" s="1">
        <v>331301</v>
      </c>
      <c r="J292" s="1">
        <v>46537</v>
      </c>
      <c r="K292" s="1">
        <v>55135</v>
      </c>
      <c r="L292" s="1">
        <v>16864</v>
      </c>
      <c r="M292" s="1">
        <v>11815</v>
      </c>
      <c r="N292" s="1">
        <v>0</v>
      </c>
      <c r="O292" s="2" t="s">
        <v>29469</v>
      </c>
      <c r="P292">
        <f t="shared" si="8"/>
        <v>0.99</v>
      </c>
      <c r="Q292" t="str">
        <f t="shared" si="9"/>
        <v>no</v>
      </c>
    </row>
    <row r="293" spans="1:17">
      <c r="A293" s="1">
        <v>297</v>
      </c>
      <c r="B293" s="2" t="s">
        <v>875</v>
      </c>
      <c r="C293" s="2" t="s">
        <v>876</v>
      </c>
      <c r="D293" s="2" t="s">
        <v>877</v>
      </c>
      <c r="E293" s="1">
        <v>516263</v>
      </c>
      <c r="F293" s="1">
        <v>11938</v>
      </c>
      <c r="G293" s="1">
        <v>0</v>
      </c>
      <c r="H293" s="1">
        <v>546493</v>
      </c>
      <c r="I293" s="1">
        <v>340993</v>
      </c>
      <c r="J293" s="1">
        <v>77968</v>
      </c>
      <c r="K293" s="1">
        <v>55407</v>
      </c>
      <c r="L293" s="1">
        <v>16207</v>
      </c>
      <c r="M293" s="1">
        <v>15300</v>
      </c>
      <c r="N293" s="1">
        <v>134444</v>
      </c>
      <c r="O293" s="2" t="s">
        <v>29469</v>
      </c>
      <c r="P293">
        <f t="shared" si="8"/>
        <v>0.94</v>
      </c>
      <c r="Q293" t="str">
        <f t="shared" si="9"/>
        <v>no</v>
      </c>
    </row>
    <row r="294" spans="1:17">
      <c r="A294" s="1">
        <v>298</v>
      </c>
      <c r="B294" s="2" t="s">
        <v>878</v>
      </c>
      <c r="C294" s="2" t="s">
        <v>879</v>
      </c>
      <c r="D294" s="2" t="s">
        <v>880</v>
      </c>
      <c r="E294" s="1">
        <v>515959</v>
      </c>
      <c r="F294" s="1">
        <v>22561</v>
      </c>
      <c r="G294" s="1">
        <v>0</v>
      </c>
      <c r="H294" s="1">
        <v>519189</v>
      </c>
      <c r="I294" s="1">
        <v>322796</v>
      </c>
      <c r="J294" s="1">
        <v>56474</v>
      </c>
      <c r="K294" s="1">
        <v>37400</v>
      </c>
      <c r="L294" s="1">
        <v>8942</v>
      </c>
      <c r="M294" s="1">
        <v>6561</v>
      </c>
      <c r="N294" s="1">
        <v>93360</v>
      </c>
      <c r="O294" s="2" t="s">
        <v>29464</v>
      </c>
      <c r="P294">
        <f t="shared" si="8"/>
        <v>0.99</v>
      </c>
      <c r="Q294" t="str">
        <f t="shared" si="9"/>
        <v>no</v>
      </c>
    </row>
    <row r="295" spans="1:17">
      <c r="A295" s="1">
        <v>299</v>
      </c>
      <c r="B295" s="2" t="s">
        <v>881</v>
      </c>
      <c r="C295" s="2" t="s">
        <v>882</v>
      </c>
      <c r="D295" s="2" t="s">
        <v>883</v>
      </c>
      <c r="E295" s="1">
        <v>515435</v>
      </c>
      <c r="F295" s="1">
        <v>11456</v>
      </c>
      <c r="G295" s="1">
        <v>0</v>
      </c>
      <c r="H295" s="1">
        <v>528191</v>
      </c>
      <c r="I295" s="1">
        <v>498559</v>
      </c>
      <c r="J295" s="1">
        <v>44011</v>
      </c>
      <c r="K295" s="1">
        <v>4105</v>
      </c>
      <c r="L295" s="1">
        <v>10381</v>
      </c>
      <c r="M295" s="1">
        <v>7550</v>
      </c>
      <c r="N295" s="1">
        <v>6</v>
      </c>
      <c r="O295" s="2" t="s">
        <v>29465</v>
      </c>
      <c r="P295">
        <f t="shared" si="8"/>
        <v>0.98</v>
      </c>
      <c r="Q295" t="str">
        <f t="shared" si="9"/>
        <v>no</v>
      </c>
    </row>
    <row r="296" spans="1:17">
      <c r="A296" s="1">
        <v>300</v>
      </c>
      <c r="B296" s="2" t="s">
        <v>884</v>
      </c>
      <c r="C296" s="2" t="s">
        <v>885</v>
      </c>
      <c r="D296" s="2" t="s">
        <v>886</v>
      </c>
      <c r="E296" s="1">
        <v>512504</v>
      </c>
      <c r="F296" s="1">
        <v>5282</v>
      </c>
      <c r="G296" s="1">
        <v>0</v>
      </c>
      <c r="H296" s="1">
        <v>516550</v>
      </c>
      <c r="I296" s="1">
        <v>250794</v>
      </c>
      <c r="J296" s="1">
        <v>72730</v>
      </c>
      <c r="K296" s="1">
        <v>80536</v>
      </c>
      <c r="L296" s="1">
        <v>123899</v>
      </c>
      <c r="M296" s="1">
        <v>24490</v>
      </c>
      <c r="N296" s="1">
        <v>915</v>
      </c>
      <c r="O296" s="2" t="s">
        <v>29462</v>
      </c>
      <c r="P296">
        <f t="shared" si="8"/>
        <v>0.99</v>
      </c>
      <c r="Q296" t="str">
        <f t="shared" si="9"/>
        <v>no</v>
      </c>
    </row>
    <row r="297" spans="1:17">
      <c r="A297" s="1">
        <v>301</v>
      </c>
      <c r="B297" s="2" t="s">
        <v>887</v>
      </c>
      <c r="C297" s="2" t="s">
        <v>888</v>
      </c>
      <c r="D297" s="2" t="s">
        <v>889</v>
      </c>
      <c r="E297" s="1">
        <v>511093</v>
      </c>
      <c r="F297" s="1">
        <v>6946</v>
      </c>
      <c r="G297" s="1">
        <v>3001</v>
      </c>
      <c r="H297" s="1">
        <v>526877</v>
      </c>
      <c r="I297" s="1">
        <v>273646</v>
      </c>
      <c r="J297" s="1">
        <v>83810</v>
      </c>
      <c r="K297" s="1">
        <v>75288</v>
      </c>
      <c r="L297" s="1">
        <v>65493</v>
      </c>
      <c r="M297" s="1">
        <v>30309</v>
      </c>
      <c r="N297" s="1">
        <v>0</v>
      </c>
      <c r="O297" s="2" t="s">
        <v>29462</v>
      </c>
      <c r="P297">
        <f t="shared" si="8"/>
        <v>0.97</v>
      </c>
      <c r="Q297" t="str">
        <f t="shared" si="9"/>
        <v>-</v>
      </c>
    </row>
    <row r="298" spans="1:17">
      <c r="A298" s="1">
        <v>302</v>
      </c>
      <c r="B298" s="2" t="s">
        <v>890</v>
      </c>
      <c r="C298" s="2" t="s">
        <v>891</v>
      </c>
      <c r="D298" s="2" t="s">
        <v>892</v>
      </c>
      <c r="E298" s="1">
        <v>508524</v>
      </c>
      <c r="F298" s="1">
        <v>34924</v>
      </c>
      <c r="G298" s="1">
        <v>0</v>
      </c>
      <c r="H298" s="1">
        <v>544543</v>
      </c>
      <c r="I298" s="1">
        <v>160466</v>
      </c>
      <c r="J298" s="1">
        <v>129865</v>
      </c>
      <c r="K298" s="1">
        <v>59784</v>
      </c>
      <c r="L298" s="1">
        <v>30617</v>
      </c>
      <c r="M298" s="1">
        <v>18833</v>
      </c>
      <c r="N298" s="1">
        <v>843</v>
      </c>
      <c r="O298" s="2" t="s">
        <v>29466</v>
      </c>
      <c r="P298">
        <f t="shared" si="8"/>
        <v>0.93</v>
      </c>
      <c r="Q298" t="str">
        <f t="shared" si="9"/>
        <v>no</v>
      </c>
    </row>
    <row r="299" spans="1:17">
      <c r="A299" s="1">
        <v>303</v>
      </c>
      <c r="B299" s="2" t="s">
        <v>893</v>
      </c>
      <c r="C299" s="2" t="s">
        <v>894</v>
      </c>
      <c r="D299" s="2" t="s">
        <v>895</v>
      </c>
      <c r="E299" s="1">
        <v>507810</v>
      </c>
      <c r="F299" s="1">
        <v>8687</v>
      </c>
      <c r="G299" s="1">
        <v>0</v>
      </c>
      <c r="H299" s="1">
        <v>513244</v>
      </c>
      <c r="I299" s="1">
        <v>223735</v>
      </c>
      <c r="J299" s="1">
        <v>176504</v>
      </c>
      <c r="K299" s="1">
        <v>40907</v>
      </c>
      <c r="L299" s="1">
        <v>35931</v>
      </c>
      <c r="M299" s="1">
        <v>17823</v>
      </c>
      <c r="N299" s="1">
        <v>84</v>
      </c>
      <c r="O299" s="2" t="s">
        <v>29465</v>
      </c>
      <c r="P299">
        <f t="shared" si="8"/>
        <v>0.99</v>
      </c>
      <c r="Q299" t="str">
        <f t="shared" si="9"/>
        <v>no</v>
      </c>
    </row>
    <row r="300" spans="1:17">
      <c r="A300" s="1">
        <v>304</v>
      </c>
      <c r="B300" s="2" t="s">
        <v>896</v>
      </c>
      <c r="C300" s="2" t="s">
        <v>897</v>
      </c>
      <c r="D300" s="2" t="s">
        <v>898</v>
      </c>
      <c r="E300" s="1">
        <v>506620</v>
      </c>
      <c r="F300" s="1">
        <v>907</v>
      </c>
      <c r="G300" s="1">
        <v>0</v>
      </c>
      <c r="H300" s="1">
        <v>507527</v>
      </c>
      <c r="I300" s="1">
        <v>506622</v>
      </c>
      <c r="J300" s="1">
        <v>52</v>
      </c>
      <c r="K300" s="1">
        <v>0</v>
      </c>
      <c r="L300" s="1">
        <v>2</v>
      </c>
      <c r="M300" s="1">
        <v>2</v>
      </c>
      <c r="N300" s="1">
        <v>0</v>
      </c>
      <c r="O300" s="2" t="s">
        <v>29466</v>
      </c>
      <c r="P300">
        <f t="shared" si="8"/>
        <v>1</v>
      </c>
      <c r="Q300" t="str">
        <f t="shared" si="9"/>
        <v>no</v>
      </c>
    </row>
    <row r="301" spans="1:17">
      <c r="A301" s="1">
        <v>305</v>
      </c>
      <c r="B301" s="2" t="s">
        <v>899</v>
      </c>
      <c r="C301" s="2" t="s">
        <v>900</v>
      </c>
      <c r="D301" s="2" t="s">
        <v>901</v>
      </c>
      <c r="E301" s="1">
        <v>503356</v>
      </c>
      <c r="F301" s="1">
        <v>11588</v>
      </c>
      <c r="G301" s="1">
        <v>0</v>
      </c>
      <c r="H301" s="1">
        <v>523202</v>
      </c>
      <c r="I301" s="1">
        <v>257283</v>
      </c>
      <c r="J301" s="1">
        <v>44286</v>
      </c>
      <c r="K301" s="1">
        <v>82038</v>
      </c>
      <c r="L301" s="1">
        <v>55022</v>
      </c>
      <c r="M301" s="1">
        <v>31228</v>
      </c>
      <c r="N301" s="1">
        <v>21128</v>
      </c>
      <c r="O301" s="2" t="s">
        <v>29467</v>
      </c>
      <c r="P301">
        <f t="shared" si="8"/>
        <v>0.96</v>
      </c>
      <c r="Q301" t="str">
        <f t="shared" si="9"/>
        <v>no</v>
      </c>
    </row>
    <row r="302" spans="1:17">
      <c r="A302" s="1">
        <v>306</v>
      </c>
      <c r="B302" s="2" t="s">
        <v>902</v>
      </c>
      <c r="C302" s="2" t="s">
        <v>903</v>
      </c>
      <c r="D302" s="2" t="s">
        <v>904</v>
      </c>
      <c r="E302" s="1">
        <v>498891</v>
      </c>
      <c r="F302" s="1">
        <v>3429</v>
      </c>
      <c r="G302" s="1">
        <v>0</v>
      </c>
      <c r="H302" s="1">
        <v>513513</v>
      </c>
      <c r="I302" s="1">
        <v>260561</v>
      </c>
      <c r="J302" s="1">
        <v>84869</v>
      </c>
      <c r="K302" s="1">
        <v>67789</v>
      </c>
      <c r="L302" s="1">
        <v>43430</v>
      </c>
      <c r="M302" s="1">
        <v>23579</v>
      </c>
      <c r="N302" s="1">
        <v>2058</v>
      </c>
      <c r="O302" s="2" t="s">
        <v>29468</v>
      </c>
      <c r="P302">
        <f t="shared" si="8"/>
        <v>0.97</v>
      </c>
      <c r="Q302" t="str">
        <f t="shared" si="9"/>
        <v>no</v>
      </c>
    </row>
    <row r="303" spans="1:17">
      <c r="A303" s="1">
        <v>307</v>
      </c>
      <c r="B303" s="2" t="s">
        <v>905</v>
      </c>
      <c r="C303" s="2" t="s">
        <v>906</v>
      </c>
      <c r="D303" s="2" t="s">
        <v>907</v>
      </c>
      <c r="E303" s="1">
        <v>494922</v>
      </c>
      <c r="F303" s="1">
        <v>1419</v>
      </c>
      <c r="G303" s="1">
        <v>0</v>
      </c>
      <c r="H303" s="1">
        <v>496341</v>
      </c>
      <c r="I303" s="1">
        <v>395594</v>
      </c>
      <c r="J303" s="1">
        <v>24330</v>
      </c>
      <c r="K303" s="1">
        <v>27846</v>
      </c>
      <c r="L303" s="1">
        <v>22405</v>
      </c>
      <c r="M303" s="1">
        <v>11621</v>
      </c>
      <c r="N303" s="1">
        <v>0</v>
      </c>
      <c r="O303" s="2" t="s">
        <v>29469</v>
      </c>
      <c r="P303">
        <f t="shared" si="8"/>
        <v>1</v>
      </c>
      <c r="Q303" t="str">
        <f t="shared" si="9"/>
        <v>no</v>
      </c>
    </row>
    <row r="304" spans="1:17">
      <c r="A304" s="1">
        <v>309</v>
      </c>
      <c r="B304" s="2" t="s">
        <v>908</v>
      </c>
      <c r="C304" s="2" t="s">
        <v>909</v>
      </c>
      <c r="D304" s="2" t="s">
        <v>910</v>
      </c>
      <c r="E304" s="1">
        <v>493233</v>
      </c>
      <c r="F304" s="1">
        <v>4232</v>
      </c>
      <c r="G304" s="1">
        <v>0</v>
      </c>
      <c r="H304" s="1">
        <v>496204</v>
      </c>
      <c r="I304" s="1">
        <v>265919</v>
      </c>
      <c r="J304" s="1">
        <v>57199</v>
      </c>
      <c r="K304" s="1">
        <v>88976</v>
      </c>
      <c r="L304" s="1">
        <v>6558</v>
      </c>
      <c r="M304" s="1">
        <v>5753</v>
      </c>
      <c r="N304" s="1">
        <v>52138</v>
      </c>
      <c r="O304" s="2" t="s">
        <v>29470</v>
      </c>
      <c r="P304">
        <f t="shared" si="8"/>
        <v>0.99</v>
      </c>
      <c r="Q304" t="str">
        <f t="shared" si="9"/>
        <v>no</v>
      </c>
    </row>
    <row r="305" spans="1:17">
      <c r="A305" s="1">
        <v>310</v>
      </c>
      <c r="B305" s="2" t="s">
        <v>911</v>
      </c>
      <c r="C305" s="2" t="s">
        <v>912</v>
      </c>
      <c r="D305" s="2" t="s">
        <v>913</v>
      </c>
      <c r="E305" s="1">
        <v>425337</v>
      </c>
      <c r="F305" s="1">
        <v>4144</v>
      </c>
      <c r="G305" s="1">
        <v>0</v>
      </c>
      <c r="H305" s="1">
        <v>416550</v>
      </c>
      <c r="I305" s="1">
        <v>201906</v>
      </c>
      <c r="J305" s="1">
        <v>146554</v>
      </c>
      <c r="K305" s="1">
        <v>0</v>
      </c>
      <c r="L305" s="1">
        <v>15614</v>
      </c>
      <c r="M305" s="1">
        <v>9338</v>
      </c>
      <c r="N305" s="1">
        <v>0</v>
      </c>
      <c r="O305" s="2" t="s">
        <v>29470</v>
      </c>
      <c r="P305">
        <f t="shared" si="8"/>
        <v>1.02</v>
      </c>
      <c r="Q305" t="str">
        <f t="shared" si="9"/>
        <v>no</v>
      </c>
    </row>
    <row r="306" spans="1:17">
      <c r="A306" s="1">
        <v>311</v>
      </c>
      <c r="B306" s="2" t="s">
        <v>914</v>
      </c>
      <c r="C306" s="2" t="s">
        <v>915</v>
      </c>
      <c r="D306" s="2" t="s">
        <v>916</v>
      </c>
      <c r="E306" s="1">
        <v>490501</v>
      </c>
      <c r="F306" s="1">
        <v>14663</v>
      </c>
      <c r="G306" s="1">
        <v>0</v>
      </c>
      <c r="H306" s="1">
        <v>507136</v>
      </c>
      <c r="I306" s="1">
        <v>263419</v>
      </c>
      <c r="J306" s="1">
        <v>67350</v>
      </c>
      <c r="K306" s="1">
        <v>24544</v>
      </c>
      <c r="L306" s="1">
        <v>104767</v>
      </c>
      <c r="M306" s="1">
        <v>45012</v>
      </c>
      <c r="N306" s="1">
        <v>2194</v>
      </c>
      <c r="O306" s="2" t="s">
        <v>29471</v>
      </c>
      <c r="P306">
        <f t="shared" si="8"/>
        <v>0.97</v>
      </c>
      <c r="Q306" t="str">
        <f t="shared" si="9"/>
        <v>no</v>
      </c>
    </row>
    <row r="307" spans="1:17">
      <c r="A307" s="1">
        <v>312</v>
      </c>
      <c r="B307" s="2" t="s">
        <v>917</v>
      </c>
      <c r="C307" s="2" t="s">
        <v>918</v>
      </c>
      <c r="D307" s="2" t="s">
        <v>919</v>
      </c>
      <c r="E307" s="1">
        <v>490408</v>
      </c>
      <c r="F307" s="1">
        <v>12964</v>
      </c>
      <c r="G307" s="1">
        <v>0</v>
      </c>
      <c r="H307" s="1">
        <v>505478</v>
      </c>
      <c r="I307" s="1">
        <v>211553</v>
      </c>
      <c r="J307" s="1">
        <v>130346</v>
      </c>
      <c r="K307" s="1">
        <v>53425</v>
      </c>
      <c r="L307" s="1">
        <v>28517</v>
      </c>
      <c r="M307" s="1">
        <v>7859</v>
      </c>
      <c r="N307" s="1">
        <v>263025</v>
      </c>
      <c r="O307" s="2" t="s">
        <v>29463</v>
      </c>
      <c r="P307">
        <f t="shared" si="8"/>
        <v>0.97</v>
      </c>
      <c r="Q307" t="str">
        <f t="shared" si="9"/>
        <v>no</v>
      </c>
    </row>
    <row r="308" spans="1:17">
      <c r="A308" s="1">
        <v>313</v>
      </c>
      <c r="B308" s="2" t="s">
        <v>920</v>
      </c>
      <c r="C308" s="2" t="s">
        <v>921</v>
      </c>
      <c r="D308" s="2" t="s">
        <v>922</v>
      </c>
      <c r="E308" s="1">
        <v>490141</v>
      </c>
      <c r="F308" s="1">
        <v>13165</v>
      </c>
      <c r="G308" s="1">
        <v>0</v>
      </c>
      <c r="H308" s="1">
        <v>357801</v>
      </c>
      <c r="I308" s="1">
        <v>68958</v>
      </c>
      <c r="J308" s="1">
        <v>225766</v>
      </c>
      <c r="K308" s="1">
        <v>27566</v>
      </c>
      <c r="L308" s="1">
        <v>4683</v>
      </c>
      <c r="M308" s="1">
        <v>2175</v>
      </c>
      <c r="N308" s="1">
        <v>47705</v>
      </c>
      <c r="O308" s="2" t="s">
        <v>29463</v>
      </c>
      <c r="P308">
        <f t="shared" si="8"/>
        <v>1.37</v>
      </c>
      <c r="Q308" t="str">
        <f t="shared" si="9"/>
        <v>no</v>
      </c>
    </row>
    <row r="309" spans="1:17">
      <c r="A309" s="1">
        <v>315</v>
      </c>
      <c r="B309" s="2" t="s">
        <v>923</v>
      </c>
      <c r="C309" s="2" t="s">
        <v>924</v>
      </c>
      <c r="D309" s="2" t="s">
        <v>925</v>
      </c>
      <c r="E309" s="1">
        <v>487103</v>
      </c>
      <c r="F309" s="1">
        <v>9455</v>
      </c>
      <c r="G309" s="1">
        <v>0</v>
      </c>
      <c r="H309" s="1">
        <v>496558</v>
      </c>
      <c r="I309" s="1">
        <v>402998</v>
      </c>
      <c r="J309" s="1">
        <v>60532</v>
      </c>
      <c r="K309" s="1">
        <v>11509</v>
      </c>
      <c r="L309" s="1">
        <v>3486</v>
      </c>
      <c r="M309" s="1">
        <v>939</v>
      </c>
      <c r="N309" s="1">
        <v>0</v>
      </c>
      <c r="O309" s="2" t="s">
        <v>29462</v>
      </c>
      <c r="P309">
        <f t="shared" si="8"/>
        <v>0.98</v>
      </c>
      <c r="Q309" t="str">
        <f t="shared" si="9"/>
        <v>no</v>
      </c>
    </row>
    <row r="310" spans="1:17">
      <c r="A310" s="1">
        <v>316</v>
      </c>
      <c r="B310" s="2" t="s">
        <v>926</v>
      </c>
      <c r="C310" s="2" t="s">
        <v>927</v>
      </c>
      <c r="D310" s="2" t="s">
        <v>928</v>
      </c>
      <c r="E310" s="1">
        <v>486931</v>
      </c>
      <c r="F310" s="1">
        <v>19122</v>
      </c>
      <c r="G310" s="1">
        <v>0</v>
      </c>
      <c r="H310" s="1">
        <v>500649</v>
      </c>
      <c r="I310" s="1">
        <v>282099</v>
      </c>
      <c r="J310" s="1">
        <v>122294</v>
      </c>
      <c r="K310" s="1">
        <v>29637</v>
      </c>
      <c r="L310" s="1">
        <v>2413</v>
      </c>
      <c r="M310" s="1">
        <v>2162</v>
      </c>
      <c r="N310" s="1">
        <v>140000</v>
      </c>
      <c r="O310" s="2" t="s">
        <v>29462</v>
      </c>
      <c r="P310">
        <f t="shared" si="8"/>
        <v>0.97</v>
      </c>
      <c r="Q310" t="str">
        <f t="shared" si="9"/>
        <v>no</v>
      </c>
    </row>
    <row r="311" spans="1:17">
      <c r="A311" s="1">
        <v>317</v>
      </c>
      <c r="B311" s="2" t="s">
        <v>929</v>
      </c>
      <c r="C311" s="2" t="s">
        <v>930</v>
      </c>
      <c r="D311" s="2" t="s">
        <v>931</v>
      </c>
      <c r="E311" s="1">
        <v>486333</v>
      </c>
      <c r="F311" s="1">
        <v>4368</v>
      </c>
      <c r="G311" s="1">
        <v>0</v>
      </c>
      <c r="H311" s="1">
        <v>487328</v>
      </c>
      <c r="I311" s="1">
        <v>365813</v>
      </c>
      <c r="J311" s="1">
        <v>109671</v>
      </c>
      <c r="K311" s="1">
        <v>5548</v>
      </c>
      <c r="L311" s="1">
        <v>925</v>
      </c>
      <c r="M311" s="1">
        <v>220</v>
      </c>
      <c r="N311" s="1">
        <v>40000</v>
      </c>
      <c r="O311" s="2" t="s">
        <v>29469</v>
      </c>
      <c r="P311">
        <f t="shared" si="8"/>
        <v>1</v>
      </c>
      <c r="Q311" t="str">
        <f t="shared" si="9"/>
        <v>no</v>
      </c>
    </row>
    <row r="312" spans="1:17">
      <c r="A312" s="1">
        <v>318</v>
      </c>
      <c r="B312" s="2" t="s">
        <v>932</v>
      </c>
      <c r="C312" s="2" t="s">
        <v>933</v>
      </c>
      <c r="D312" s="2" t="s">
        <v>934</v>
      </c>
      <c r="E312" s="1">
        <v>485425</v>
      </c>
      <c r="F312" s="1">
        <v>76</v>
      </c>
      <c r="G312" s="1">
        <v>0</v>
      </c>
      <c r="H312" s="1">
        <v>485501</v>
      </c>
      <c r="I312" s="1">
        <v>446002</v>
      </c>
      <c r="J312" s="1">
        <v>11966</v>
      </c>
      <c r="K312" s="1">
        <v>6185</v>
      </c>
      <c r="L312" s="1">
        <v>9256</v>
      </c>
      <c r="M312" s="1">
        <v>4484</v>
      </c>
      <c r="N312" s="1">
        <v>5700</v>
      </c>
      <c r="O312" s="2" t="s">
        <v>29462</v>
      </c>
      <c r="P312">
        <f t="shared" si="8"/>
        <v>1</v>
      </c>
      <c r="Q312" t="str">
        <f t="shared" si="9"/>
        <v>no</v>
      </c>
    </row>
    <row r="313" spans="1:17">
      <c r="A313" s="1">
        <v>319</v>
      </c>
      <c r="B313" s="2" t="s">
        <v>935</v>
      </c>
      <c r="C313" s="2" t="s">
        <v>936</v>
      </c>
      <c r="D313" s="2" t="s">
        <v>937</v>
      </c>
      <c r="E313" s="1">
        <v>484076</v>
      </c>
      <c r="F313" s="1">
        <v>4874</v>
      </c>
      <c r="G313" s="1">
        <v>0</v>
      </c>
      <c r="H313" s="1">
        <v>494556</v>
      </c>
      <c r="I313" s="1">
        <v>240615</v>
      </c>
      <c r="J313" s="1">
        <v>86042</v>
      </c>
      <c r="K313" s="1">
        <v>0</v>
      </c>
      <c r="L313" s="1">
        <v>31063</v>
      </c>
      <c r="M313" s="1">
        <v>17424</v>
      </c>
      <c r="N313" s="1">
        <v>0</v>
      </c>
      <c r="O313" s="2" t="s">
        <v>29462</v>
      </c>
      <c r="P313">
        <f t="shared" si="8"/>
        <v>0.98</v>
      </c>
      <c r="Q313" t="str">
        <f t="shared" si="9"/>
        <v>no</v>
      </c>
    </row>
    <row r="314" spans="1:17">
      <c r="A314" s="1">
        <v>320</v>
      </c>
      <c r="B314" s="2" t="s">
        <v>938</v>
      </c>
      <c r="C314" s="2" t="s">
        <v>939</v>
      </c>
      <c r="D314" s="2" t="s">
        <v>940</v>
      </c>
      <c r="E314" s="1">
        <v>481414</v>
      </c>
      <c r="F314" s="1">
        <v>6187</v>
      </c>
      <c r="G314" s="1">
        <v>0</v>
      </c>
      <c r="H314" s="1">
        <v>487278</v>
      </c>
      <c r="I314" s="1">
        <v>101634</v>
      </c>
      <c r="J314" s="1">
        <v>86560</v>
      </c>
      <c r="K314" s="1">
        <v>186506</v>
      </c>
      <c r="L314" s="1">
        <v>5851</v>
      </c>
      <c r="M314" s="1">
        <v>12549</v>
      </c>
      <c r="N314" s="1">
        <v>5312</v>
      </c>
      <c r="O314" s="2" t="s">
        <v>29464</v>
      </c>
      <c r="P314">
        <f t="shared" si="8"/>
        <v>0.99</v>
      </c>
      <c r="Q314" t="str">
        <f t="shared" si="9"/>
        <v>no</v>
      </c>
    </row>
    <row r="315" spans="1:17">
      <c r="A315" s="1">
        <v>321</v>
      </c>
      <c r="B315" s="2" t="s">
        <v>941</v>
      </c>
      <c r="C315" s="2" t="s">
        <v>942</v>
      </c>
      <c r="D315" s="2" t="s">
        <v>943</v>
      </c>
      <c r="E315" s="1">
        <v>478185</v>
      </c>
      <c r="F315" s="1">
        <v>17480</v>
      </c>
      <c r="G315" s="1">
        <v>0</v>
      </c>
      <c r="H315" s="1">
        <v>504129</v>
      </c>
      <c r="I315" s="1">
        <v>270291</v>
      </c>
      <c r="J315" s="1">
        <v>73447</v>
      </c>
      <c r="K315" s="1">
        <v>45448</v>
      </c>
      <c r="L315" s="1">
        <v>7514</v>
      </c>
      <c r="M315" s="1">
        <v>6403</v>
      </c>
      <c r="N315" s="1">
        <v>354552</v>
      </c>
      <c r="O315" s="2" t="s">
        <v>29462</v>
      </c>
      <c r="P315">
        <f t="shared" si="8"/>
        <v>0.95</v>
      </c>
      <c r="Q315" t="str">
        <f t="shared" si="9"/>
        <v>no</v>
      </c>
    </row>
    <row r="316" spans="1:17">
      <c r="A316" s="1">
        <v>322</v>
      </c>
      <c r="B316" s="2" t="s">
        <v>944</v>
      </c>
      <c r="C316" s="2" t="s">
        <v>945</v>
      </c>
      <c r="D316" s="2" t="s">
        <v>946</v>
      </c>
      <c r="E316" s="1">
        <v>476709</v>
      </c>
      <c r="F316" s="1">
        <v>6220</v>
      </c>
      <c r="G316" s="1">
        <v>0</v>
      </c>
      <c r="H316" s="1">
        <v>480213</v>
      </c>
      <c r="I316" s="1">
        <v>406297</v>
      </c>
      <c r="J316" s="1">
        <v>43739</v>
      </c>
      <c r="K316" s="1">
        <v>2761</v>
      </c>
      <c r="L316" s="1">
        <v>20546</v>
      </c>
      <c r="M316" s="1">
        <v>7823</v>
      </c>
      <c r="N316" s="1">
        <v>7009</v>
      </c>
      <c r="O316" s="2" t="s">
        <v>29463</v>
      </c>
      <c r="P316">
        <f t="shared" si="8"/>
        <v>0.99</v>
      </c>
      <c r="Q316" t="str">
        <f t="shared" si="9"/>
        <v>no</v>
      </c>
    </row>
    <row r="317" spans="1:17">
      <c r="A317" s="1">
        <v>323</v>
      </c>
      <c r="B317" s="2" t="s">
        <v>947</v>
      </c>
      <c r="C317" s="2" t="s">
        <v>948</v>
      </c>
      <c r="D317" s="2" t="s">
        <v>949</v>
      </c>
      <c r="E317" s="1">
        <v>475547</v>
      </c>
      <c r="F317" s="1">
        <v>994</v>
      </c>
      <c r="G317" s="1">
        <v>0</v>
      </c>
      <c r="H317" s="1">
        <v>490218</v>
      </c>
      <c r="I317" s="1">
        <v>277672</v>
      </c>
      <c r="J317" s="1">
        <v>65288</v>
      </c>
      <c r="K317" s="1">
        <v>40424</v>
      </c>
      <c r="L317" s="1">
        <v>34187</v>
      </c>
      <c r="M317" s="1">
        <v>18100</v>
      </c>
      <c r="N317" s="1">
        <v>11926</v>
      </c>
      <c r="O317" s="2" t="s">
        <v>29470</v>
      </c>
      <c r="P317">
        <f t="shared" si="8"/>
        <v>0.97</v>
      </c>
      <c r="Q317" t="str">
        <f t="shared" si="9"/>
        <v>no</v>
      </c>
    </row>
    <row r="318" spans="1:17">
      <c r="A318" s="1">
        <v>324</v>
      </c>
      <c r="B318" s="2" t="s">
        <v>950</v>
      </c>
      <c r="C318" s="2" t="s">
        <v>951</v>
      </c>
      <c r="D318" s="2" t="s">
        <v>952</v>
      </c>
      <c r="E318" s="1">
        <v>475487</v>
      </c>
      <c r="F318" s="1">
        <v>82697</v>
      </c>
      <c r="G318" s="1">
        <v>61344</v>
      </c>
      <c r="H318" s="1">
        <v>583031</v>
      </c>
      <c r="I318" s="1">
        <v>87922</v>
      </c>
      <c r="J318" s="1">
        <v>183617</v>
      </c>
      <c r="K318" s="1">
        <v>130819</v>
      </c>
      <c r="L318" s="1">
        <v>30675</v>
      </c>
      <c r="M318" s="1">
        <v>24846</v>
      </c>
      <c r="N318" s="1">
        <v>0</v>
      </c>
      <c r="O318" s="2" t="s">
        <v>29463</v>
      </c>
      <c r="P318">
        <f t="shared" si="8"/>
        <v>0.82</v>
      </c>
      <c r="Q318" t="str">
        <f t="shared" si="9"/>
        <v>-</v>
      </c>
    </row>
    <row r="319" spans="1:17">
      <c r="A319" s="1">
        <v>325</v>
      </c>
      <c r="B319" s="2" t="s">
        <v>953</v>
      </c>
      <c r="C319" s="2" t="s">
        <v>954</v>
      </c>
      <c r="D319" s="2" t="s">
        <v>955</v>
      </c>
      <c r="E319" s="1">
        <v>475466</v>
      </c>
      <c r="F319" s="1">
        <v>128</v>
      </c>
      <c r="G319" s="1">
        <v>0</v>
      </c>
      <c r="H319" s="1">
        <v>475594</v>
      </c>
      <c r="I319" s="1">
        <v>444649</v>
      </c>
      <c r="J319" s="1">
        <v>15734</v>
      </c>
      <c r="K319" s="1">
        <v>6062</v>
      </c>
      <c r="L319" s="1">
        <v>4618</v>
      </c>
      <c r="M319" s="1">
        <v>2418</v>
      </c>
      <c r="N319" s="1">
        <v>0</v>
      </c>
      <c r="O319" s="2" t="s">
        <v>29469</v>
      </c>
      <c r="P319">
        <f t="shared" si="8"/>
        <v>1</v>
      </c>
      <c r="Q319" t="str">
        <f t="shared" si="9"/>
        <v>no</v>
      </c>
    </row>
    <row r="320" spans="1:17">
      <c r="A320" s="1">
        <v>326</v>
      </c>
      <c r="B320" s="2" t="s">
        <v>956</v>
      </c>
      <c r="C320" s="2" t="s">
        <v>957</v>
      </c>
      <c r="D320" s="2" t="s">
        <v>958</v>
      </c>
      <c r="E320" s="1">
        <v>474442</v>
      </c>
      <c r="F320" s="1">
        <v>11369</v>
      </c>
      <c r="G320" s="1">
        <v>0</v>
      </c>
      <c r="H320" s="1">
        <v>485811</v>
      </c>
      <c r="I320" s="1">
        <v>29742</v>
      </c>
      <c r="J320" s="1">
        <v>285449</v>
      </c>
      <c r="K320" s="1">
        <v>42944</v>
      </c>
      <c r="L320" s="1">
        <v>32500</v>
      </c>
      <c r="M320" s="1">
        <v>9856</v>
      </c>
      <c r="N320" s="1">
        <v>35744</v>
      </c>
      <c r="O320" s="2" t="s">
        <v>29465</v>
      </c>
      <c r="P320">
        <f t="shared" si="8"/>
        <v>0.98</v>
      </c>
      <c r="Q320" t="str">
        <f t="shared" si="9"/>
        <v>no</v>
      </c>
    </row>
    <row r="321" spans="1:17">
      <c r="A321" s="1">
        <v>327</v>
      </c>
      <c r="B321" s="2" t="s">
        <v>959</v>
      </c>
      <c r="C321" s="2" t="s">
        <v>960</v>
      </c>
      <c r="D321" s="2" t="s">
        <v>961</v>
      </c>
      <c r="E321" s="1">
        <v>473729</v>
      </c>
      <c r="F321" s="1">
        <v>12034</v>
      </c>
      <c r="G321" s="1">
        <v>0</v>
      </c>
      <c r="H321" s="1">
        <v>491960</v>
      </c>
      <c r="I321" s="1">
        <v>278536</v>
      </c>
      <c r="J321" s="1">
        <v>129350</v>
      </c>
      <c r="K321" s="1">
        <v>41768</v>
      </c>
      <c r="L321" s="1">
        <v>6031</v>
      </c>
      <c r="M321" s="1">
        <v>1838</v>
      </c>
      <c r="N321" s="1">
        <v>120111</v>
      </c>
      <c r="O321" s="2" t="s">
        <v>29470</v>
      </c>
      <c r="P321">
        <f t="shared" si="8"/>
        <v>0.96</v>
      </c>
      <c r="Q321" t="str">
        <f t="shared" si="9"/>
        <v>no</v>
      </c>
    </row>
    <row r="322" spans="1:17">
      <c r="A322" s="1">
        <v>328</v>
      </c>
      <c r="B322" s="2" t="s">
        <v>962</v>
      </c>
      <c r="C322" s="2" t="s">
        <v>963</v>
      </c>
      <c r="D322" s="2" t="s">
        <v>964</v>
      </c>
      <c r="E322" s="1">
        <v>472079</v>
      </c>
      <c r="F322" s="1">
        <v>7061</v>
      </c>
      <c r="G322" s="1">
        <v>0</v>
      </c>
      <c r="H322" s="1">
        <v>479140</v>
      </c>
      <c r="I322" s="1">
        <v>2831</v>
      </c>
      <c r="J322" s="1">
        <v>420949</v>
      </c>
      <c r="K322" s="1">
        <v>21507</v>
      </c>
      <c r="L322" s="1">
        <v>12332</v>
      </c>
      <c r="M322" s="1">
        <v>6929</v>
      </c>
      <c r="N322" s="1">
        <v>0</v>
      </c>
      <c r="O322" s="2" t="s">
        <v>29469</v>
      </c>
      <c r="P322">
        <f t="shared" si="8"/>
        <v>0.99</v>
      </c>
      <c r="Q322" t="str">
        <f t="shared" si="9"/>
        <v>no</v>
      </c>
    </row>
    <row r="323" spans="1:17">
      <c r="A323" s="1">
        <v>329</v>
      </c>
      <c r="B323" s="2" t="s">
        <v>965</v>
      </c>
      <c r="C323" s="2" t="s">
        <v>966</v>
      </c>
      <c r="D323" s="2" t="s">
        <v>967</v>
      </c>
      <c r="E323" s="1">
        <v>468458</v>
      </c>
      <c r="F323" s="1">
        <v>366</v>
      </c>
      <c r="G323" s="1">
        <v>0</v>
      </c>
      <c r="H323" s="1">
        <v>487119</v>
      </c>
      <c r="I323" s="1">
        <v>159686</v>
      </c>
      <c r="J323" s="1">
        <v>99853</v>
      </c>
      <c r="K323" s="1">
        <v>92934</v>
      </c>
      <c r="L323" s="1">
        <v>30874</v>
      </c>
      <c r="M323" s="1">
        <v>12400</v>
      </c>
      <c r="N323" s="1">
        <v>0</v>
      </c>
      <c r="O323" s="2" t="s">
        <v>29466</v>
      </c>
      <c r="P323">
        <f t="shared" ref="P323:P386" si="10">ROUND(E323/H323,2)</f>
        <v>0.96</v>
      </c>
      <c r="Q323" t="str">
        <f t="shared" ref="Q323:Q386" si="11">IF(G323=0,"no","-")</f>
        <v>no</v>
      </c>
    </row>
    <row r="324" spans="1:17">
      <c r="A324" s="1">
        <v>330</v>
      </c>
      <c r="B324" s="2" t="s">
        <v>968</v>
      </c>
      <c r="C324" s="2" t="s">
        <v>969</v>
      </c>
      <c r="D324" s="2" t="s">
        <v>970</v>
      </c>
      <c r="E324" s="1">
        <v>468032</v>
      </c>
      <c r="F324" s="1">
        <v>6100</v>
      </c>
      <c r="G324" s="1">
        <v>0</v>
      </c>
      <c r="H324" s="1">
        <v>253302</v>
      </c>
      <c r="I324" s="1">
        <v>66734</v>
      </c>
      <c r="J324" s="1">
        <v>91089</v>
      </c>
      <c r="K324" s="1">
        <v>0</v>
      </c>
      <c r="L324" s="1">
        <v>23334</v>
      </c>
      <c r="M324" s="1">
        <v>16370</v>
      </c>
      <c r="N324" s="1">
        <v>0</v>
      </c>
      <c r="O324" s="2" t="s">
        <v>29470</v>
      </c>
      <c r="P324">
        <f t="shared" si="10"/>
        <v>1.85</v>
      </c>
      <c r="Q324" t="str">
        <f t="shared" si="11"/>
        <v>no</v>
      </c>
    </row>
    <row r="325" spans="1:17">
      <c r="A325" s="1">
        <v>331</v>
      </c>
      <c r="B325" s="2" t="s">
        <v>971</v>
      </c>
      <c r="C325" s="2" t="s">
        <v>972</v>
      </c>
      <c r="D325" s="2" t="s">
        <v>973</v>
      </c>
      <c r="E325" s="1">
        <v>467977</v>
      </c>
      <c r="F325" s="1">
        <v>4621</v>
      </c>
      <c r="G325" s="1">
        <v>0</v>
      </c>
      <c r="H325" s="1">
        <v>475007</v>
      </c>
      <c r="I325" s="1">
        <v>325698</v>
      </c>
      <c r="J325" s="1">
        <v>68133</v>
      </c>
      <c r="K325" s="1">
        <v>44658</v>
      </c>
      <c r="L325" s="1">
        <v>-12484</v>
      </c>
      <c r="M325" s="1">
        <v>2966</v>
      </c>
      <c r="N325" s="1">
        <v>6422</v>
      </c>
      <c r="O325" s="2" t="s">
        <v>29466</v>
      </c>
      <c r="P325">
        <f t="shared" si="10"/>
        <v>0.99</v>
      </c>
      <c r="Q325" t="str">
        <f t="shared" si="11"/>
        <v>no</v>
      </c>
    </row>
    <row r="326" spans="1:17">
      <c r="A326" s="1">
        <v>332</v>
      </c>
      <c r="B326" s="2" t="s">
        <v>974</v>
      </c>
      <c r="C326" s="2" t="s">
        <v>975</v>
      </c>
      <c r="D326" s="2" t="s">
        <v>976</v>
      </c>
      <c r="E326" s="1">
        <v>467723</v>
      </c>
      <c r="F326" s="1">
        <v>6</v>
      </c>
      <c r="G326" s="1">
        <v>0</v>
      </c>
      <c r="H326" s="1">
        <v>467729</v>
      </c>
      <c r="I326" s="1">
        <v>130</v>
      </c>
      <c r="J326" s="1">
        <v>466022</v>
      </c>
      <c r="K326" s="1">
        <v>0</v>
      </c>
      <c r="L326" s="1">
        <v>9236</v>
      </c>
      <c r="M326" s="1">
        <v>54</v>
      </c>
      <c r="N326" s="1">
        <v>152842</v>
      </c>
      <c r="O326" s="2" t="s">
        <v>29463</v>
      </c>
      <c r="P326">
        <f t="shared" si="10"/>
        <v>1</v>
      </c>
      <c r="Q326" t="str">
        <f t="shared" si="11"/>
        <v>no</v>
      </c>
    </row>
    <row r="327" spans="1:17">
      <c r="A327" s="1">
        <v>333</v>
      </c>
      <c r="B327" s="2" t="s">
        <v>977</v>
      </c>
      <c r="C327" s="2" t="s">
        <v>978</v>
      </c>
      <c r="D327" s="2" t="s">
        <v>979</v>
      </c>
      <c r="E327" s="1">
        <v>467338</v>
      </c>
      <c r="F327" s="1">
        <v>7520</v>
      </c>
      <c r="G327" s="1">
        <v>0</v>
      </c>
      <c r="H327" s="1">
        <v>473553</v>
      </c>
      <c r="I327" s="1">
        <v>223312</v>
      </c>
      <c r="J327" s="1">
        <v>136108</v>
      </c>
      <c r="K327" s="1">
        <v>42886</v>
      </c>
      <c r="L327" s="1">
        <v>-27179</v>
      </c>
      <c r="M327" s="1">
        <v>3562</v>
      </c>
      <c r="N327" s="1">
        <v>200581</v>
      </c>
      <c r="O327" s="2" t="s">
        <v>29471</v>
      </c>
      <c r="P327">
        <f t="shared" si="10"/>
        <v>0.99</v>
      </c>
      <c r="Q327" t="str">
        <f t="shared" si="11"/>
        <v>no</v>
      </c>
    </row>
    <row r="328" spans="1:17">
      <c r="A328" s="1">
        <v>334</v>
      </c>
      <c r="B328" s="2" t="s">
        <v>980</v>
      </c>
      <c r="C328" s="2" t="s">
        <v>981</v>
      </c>
      <c r="D328" s="2" t="s">
        <v>982</v>
      </c>
      <c r="E328" s="1">
        <v>467165</v>
      </c>
      <c r="F328" s="1">
        <v>6</v>
      </c>
      <c r="G328" s="1">
        <v>0</v>
      </c>
      <c r="H328" s="1">
        <v>467171</v>
      </c>
      <c r="I328" s="1">
        <v>465145</v>
      </c>
      <c r="J328" s="1">
        <v>6451</v>
      </c>
      <c r="K328" s="1">
        <v>393</v>
      </c>
      <c r="L328" s="1">
        <v>265</v>
      </c>
      <c r="M328" s="1">
        <v>120</v>
      </c>
      <c r="N328" s="1">
        <v>0</v>
      </c>
      <c r="O328" s="2" t="s">
        <v>29463</v>
      </c>
      <c r="P328">
        <f t="shared" si="10"/>
        <v>1</v>
      </c>
      <c r="Q328" t="str">
        <f t="shared" si="11"/>
        <v>no</v>
      </c>
    </row>
    <row r="329" spans="1:17">
      <c r="A329" s="1">
        <v>335</v>
      </c>
      <c r="B329" s="2" t="s">
        <v>983</v>
      </c>
      <c r="C329" s="2" t="s">
        <v>984</v>
      </c>
      <c r="D329" s="2" t="s">
        <v>985</v>
      </c>
      <c r="E329" s="1">
        <v>465945</v>
      </c>
      <c r="F329" s="1">
        <v>6280</v>
      </c>
      <c r="G329" s="1">
        <v>1348</v>
      </c>
      <c r="H329" s="1">
        <v>490162</v>
      </c>
      <c r="I329" s="1">
        <v>246991</v>
      </c>
      <c r="J329" s="1">
        <v>101368</v>
      </c>
      <c r="K329" s="1">
        <v>57352</v>
      </c>
      <c r="L329" s="1">
        <v>9742</v>
      </c>
      <c r="M329" s="1">
        <v>5767</v>
      </c>
      <c r="N329" s="1">
        <v>0</v>
      </c>
      <c r="O329" s="2" t="s">
        <v>29466</v>
      </c>
      <c r="P329">
        <f t="shared" si="10"/>
        <v>0.95</v>
      </c>
      <c r="Q329" t="str">
        <f t="shared" si="11"/>
        <v>-</v>
      </c>
    </row>
    <row r="330" spans="1:17">
      <c r="A330" s="1">
        <v>336</v>
      </c>
      <c r="B330" s="2" t="s">
        <v>986</v>
      </c>
      <c r="C330" s="2" t="s">
        <v>987</v>
      </c>
      <c r="D330" s="2" t="s">
        <v>988</v>
      </c>
      <c r="E330" s="1">
        <v>465149</v>
      </c>
      <c r="F330" s="1">
        <v>2821</v>
      </c>
      <c r="G330" s="1">
        <v>0</v>
      </c>
      <c r="H330" s="1">
        <v>430463</v>
      </c>
      <c r="I330" s="1">
        <v>288960</v>
      </c>
      <c r="J330" s="1">
        <v>91564</v>
      </c>
      <c r="K330" s="1">
        <v>3787</v>
      </c>
      <c r="L330" s="1">
        <v>4300</v>
      </c>
      <c r="M330" s="1">
        <v>1957</v>
      </c>
      <c r="N330" s="1">
        <v>0</v>
      </c>
      <c r="O330" s="2" t="s">
        <v>29463</v>
      </c>
      <c r="P330">
        <f t="shared" si="10"/>
        <v>1.08</v>
      </c>
      <c r="Q330" t="str">
        <f t="shared" si="11"/>
        <v>no</v>
      </c>
    </row>
    <row r="331" spans="1:17">
      <c r="A331" s="1">
        <v>337</v>
      </c>
      <c r="B331" s="2" t="s">
        <v>989</v>
      </c>
      <c r="C331" s="2" t="s">
        <v>990</v>
      </c>
      <c r="D331" s="2" t="s">
        <v>991</v>
      </c>
      <c r="E331" s="1">
        <v>465109</v>
      </c>
      <c r="F331" s="1">
        <v>3570</v>
      </c>
      <c r="G331" s="1">
        <v>0</v>
      </c>
      <c r="H331" s="1">
        <v>468679</v>
      </c>
      <c r="I331" s="1">
        <v>301986</v>
      </c>
      <c r="J331" s="1">
        <v>59570</v>
      </c>
      <c r="K331" s="1">
        <v>10201</v>
      </c>
      <c r="L331" s="1">
        <v>77728</v>
      </c>
      <c r="M331" s="1">
        <v>33229</v>
      </c>
      <c r="N331" s="1">
        <v>0</v>
      </c>
      <c r="O331" s="2" t="s">
        <v>29462</v>
      </c>
      <c r="P331">
        <f t="shared" si="10"/>
        <v>0.99</v>
      </c>
      <c r="Q331" t="str">
        <f t="shared" si="11"/>
        <v>no</v>
      </c>
    </row>
    <row r="332" spans="1:17">
      <c r="A332" s="1">
        <v>338</v>
      </c>
      <c r="B332" s="2" t="s">
        <v>992</v>
      </c>
      <c r="C332" s="2" t="s">
        <v>993</v>
      </c>
      <c r="D332" s="2" t="s">
        <v>994</v>
      </c>
      <c r="E332" s="1">
        <v>464170</v>
      </c>
      <c r="F332" s="1">
        <v>4412</v>
      </c>
      <c r="G332" s="1">
        <v>0</v>
      </c>
      <c r="H332" s="1">
        <v>468585</v>
      </c>
      <c r="I332" s="1">
        <v>389287</v>
      </c>
      <c r="J332" s="1">
        <v>29397</v>
      </c>
      <c r="K332" s="1">
        <v>23912</v>
      </c>
      <c r="L332" s="1">
        <v>-7646</v>
      </c>
      <c r="M332" s="1">
        <v>1115</v>
      </c>
      <c r="N332" s="1">
        <v>0</v>
      </c>
      <c r="O332" s="2" t="s">
        <v>29463</v>
      </c>
      <c r="P332">
        <f t="shared" si="10"/>
        <v>0.99</v>
      </c>
      <c r="Q332" t="str">
        <f t="shared" si="11"/>
        <v>no</v>
      </c>
    </row>
    <row r="333" spans="1:17">
      <c r="A333" s="1">
        <v>339</v>
      </c>
      <c r="B333" s="2" t="s">
        <v>995</v>
      </c>
      <c r="C333" s="2" t="s">
        <v>996</v>
      </c>
      <c r="D333" s="2" t="s">
        <v>997</v>
      </c>
      <c r="E333" s="1">
        <v>461189</v>
      </c>
      <c r="F333" s="1">
        <v>8459</v>
      </c>
      <c r="G333" s="1">
        <v>0</v>
      </c>
      <c r="H333" s="1">
        <v>471307</v>
      </c>
      <c r="I333" s="1">
        <v>343072</v>
      </c>
      <c r="J333" s="1">
        <v>64632</v>
      </c>
      <c r="K333" s="1">
        <v>35643</v>
      </c>
      <c r="L333" s="1">
        <v>2483</v>
      </c>
      <c r="M333" s="1">
        <v>2445</v>
      </c>
      <c r="N333" s="1">
        <v>90448</v>
      </c>
      <c r="O333" s="2" t="s">
        <v>29464</v>
      </c>
      <c r="P333">
        <f t="shared" si="10"/>
        <v>0.98</v>
      </c>
      <c r="Q333" t="str">
        <f t="shared" si="11"/>
        <v>no</v>
      </c>
    </row>
    <row r="334" spans="1:17">
      <c r="A334" s="1">
        <v>340</v>
      </c>
      <c r="B334" s="2" t="s">
        <v>998</v>
      </c>
      <c r="C334" s="2" t="s">
        <v>999</v>
      </c>
      <c r="D334" s="2" t="s">
        <v>1000</v>
      </c>
      <c r="E334" s="1">
        <v>458696</v>
      </c>
      <c r="F334" s="1">
        <v>27038</v>
      </c>
      <c r="G334" s="1">
        <v>0</v>
      </c>
      <c r="H334" s="1">
        <v>501547</v>
      </c>
      <c r="I334" s="1">
        <v>123345</v>
      </c>
      <c r="J334" s="1">
        <v>169961</v>
      </c>
      <c r="K334" s="1">
        <v>51394</v>
      </c>
      <c r="L334" s="1">
        <v>50667</v>
      </c>
      <c r="M334" s="1">
        <v>17495</v>
      </c>
      <c r="N334" s="1">
        <v>178419</v>
      </c>
      <c r="O334" s="2" t="s">
        <v>29465</v>
      </c>
      <c r="P334">
        <f t="shared" si="10"/>
        <v>0.91</v>
      </c>
      <c r="Q334" t="str">
        <f t="shared" si="11"/>
        <v>no</v>
      </c>
    </row>
    <row r="335" spans="1:17">
      <c r="A335" s="1">
        <v>341</v>
      </c>
      <c r="B335" s="2" t="s">
        <v>1001</v>
      </c>
      <c r="C335" s="2" t="s">
        <v>1002</v>
      </c>
      <c r="D335" s="2" t="s">
        <v>1003</v>
      </c>
      <c r="E335" s="1">
        <v>458243</v>
      </c>
      <c r="F335" s="1">
        <v>13018</v>
      </c>
      <c r="G335" s="1">
        <v>0</v>
      </c>
      <c r="H335" s="1">
        <v>471261</v>
      </c>
      <c r="I335" s="1">
        <v>367420</v>
      </c>
      <c r="J335" s="1">
        <v>24500</v>
      </c>
      <c r="K335" s="1">
        <v>39958</v>
      </c>
      <c r="L335" s="1">
        <v>2561</v>
      </c>
      <c r="M335" s="1">
        <v>2144</v>
      </c>
      <c r="N335" s="1">
        <v>2460</v>
      </c>
      <c r="O335" s="2" t="s">
        <v>29465</v>
      </c>
      <c r="P335">
        <f t="shared" si="10"/>
        <v>0.97</v>
      </c>
      <c r="Q335" t="str">
        <f t="shared" si="11"/>
        <v>no</v>
      </c>
    </row>
    <row r="336" spans="1:17">
      <c r="A336" s="1">
        <v>342</v>
      </c>
      <c r="B336" s="2" t="s">
        <v>1004</v>
      </c>
      <c r="C336" s="2" t="s">
        <v>1005</v>
      </c>
      <c r="D336" s="2" t="s">
        <v>1006</v>
      </c>
      <c r="E336" s="1">
        <v>457488</v>
      </c>
      <c r="F336" s="1">
        <v>9895</v>
      </c>
      <c r="G336" s="1">
        <v>0</v>
      </c>
      <c r="H336" s="1">
        <v>467383</v>
      </c>
      <c r="I336" s="1">
        <v>5181</v>
      </c>
      <c r="J336" s="1">
        <v>385231</v>
      </c>
      <c r="K336" s="1">
        <v>10300</v>
      </c>
      <c r="L336" s="1">
        <v>17592</v>
      </c>
      <c r="M336" s="1">
        <v>8621</v>
      </c>
      <c r="N336" s="1">
        <v>39434</v>
      </c>
      <c r="O336" s="2" t="s">
        <v>29465</v>
      </c>
      <c r="P336">
        <f t="shared" si="10"/>
        <v>0.98</v>
      </c>
      <c r="Q336" t="str">
        <f t="shared" si="11"/>
        <v>no</v>
      </c>
    </row>
    <row r="337" spans="1:17">
      <c r="A337" s="1">
        <v>343</v>
      </c>
      <c r="B337" s="2" t="s">
        <v>1007</v>
      </c>
      <c r="C337" s="2" t="s">
        <v>1008</v>
      </c>
      <c r="D337" s="2" t="s">
        <v>1009</v>
      </c>
      <c r="E337" s="1">
        <v>455629</v>
      </c>
      <c r="F337" s="1">
        <v>690</v>
      </c>
      <c r="G337" s="1">
        <v>0</v>
      </c>
      <c r="H337" s="1">
        <v>456319</v>
      </c>
      <c r="I337" s="1">
        <v>425742</v>
      </c>
      <c r="J337" s="1">
        <v>19225</v>
      </c>
      <c r="K337" s="1">
        <v>3053</v>
      </c>
      <c r="L337" s="1">
        <v>-1323</v>
      </c>
      <c r="M337" s="1">
        <v>312</v>
      </c>
      <c r="N337" s="1">
        <v>55</v>
      </c>
      <c r="O337" s="2" t="s">
        <v>29463</v>
      </c>
      <c r="P337">
        <f t="shared" si="10"/>
        <v>1</v>
      </c>
      <c r="Q337" t="str">
        <f t="shared" si="11"/>
        <v>no</v>
      </c>
    </row>
    <row r="338" spans="1:17">
      <c r="A338" s="1">
        <v>344</v>
      </c>
      <c r="B338" s="2" t="s">
        <v>1010</v>
      </c>
      <c r="C338" s="2" t="s">
        <v>1011</v>
      </c>
      <c r="D338" s="2" t="s">
        <v>1012</v>
      </c>
      <c r="E338" s="1">
        <v>455493</v>
      </c>
      <c r="F338" s="1">
        <v>15309</v>
      </c>
      <c r="G338" s="1">
        <v>0</v>
      </c>
      <c r="H338" s="1">
        <v>477927</v>
      </c>
      <c r="I338" s="1">
        <v>221943</v>
      </c>
      <c r="J338" s="1">
        <v>89795</v>
      </c>
      <c r="K338" s="1">
        <v>63562</v>
      </c>
      <c r="L338" s="1">
        <v>44053</v>
      </c>
      <c r="M338" s="1">
        <v>22020</v>
      </c>
      <c r="N338" s="1">
        <v>13472</v>
      </c>
      <c r="O338" s="2" t="s">
        <v>29469</v>
      </c>
      <c r="P338">
        <f t="shared" si="10"/>
        <v>0.95</v>
      </c>
      <c r="Q338" t="str">
        <f t="shared" si="11"/>
        <v>no</v>
      </c>
    </row>
    <row r="339" spans="1:17">
      <c r="A339" s="1">
        <v>345</v>
      </c>
      <c r="B339" s="2" t="s">
        <v>1013</v>
      </c>
      <c r="C339" s="2" t="s">
        <v>1014</v>
      </c>
      <c r="D339" s="2" t="s">
        <v>1015</v>
      </c>
      <c r="E339" s="1">
        <v>454312</v>
      </c>
      <c r="F339" s="1">
        <v>3173</v>
      </c>
      <c r="G339" s="1">
        <v>0</v>
      </c>
      <c r="H339" s="1">
        <v>457485</v>
      </c>
      <c r="I339" s="1">
        <v>346209</v>
      </c>
      <c r="J339" s="1">
        <v>17306</v>
      </c>
      <c r="K339" s="1">
        <v>0</v>
      </c>
      <c r="L339" s="1">
        <v>24842</v>
      </c>
      <c r="M339" s="1">
        <v>10773</v>
      </c>
      <c r="N339" s="1">
        <v>0</v>
      </c>
      <c r="O339" s="2" t="s">
        <v>29469</v>
      </c>
      <c r="P339">
        <f t="shared" si="10"/>
        <v>0.99</v>
      </c>
      <c r="Q339" t="str">
        <f t="shared" si="11"/>
        <v>no</v>
      </c>
    </row>
    <row r="340" spans="1:17">
      <c r="A340" s="1">
        <v>346</v>
      </c>
      <c r="B340" s="2" t="s">
        <v>1016</v>
      </c>
      <c r="C340" s="2" t="s">
        <v>1017</v>
      </c>
      <c r="D340" s="2" t="s">
        <v>1018</v>
      </c>
      <c r="E340" s="1">
        <v>454136</v>
      </c>
      <c r="F340" s="1">
        <v>20942</v>
      </c>
      <c r="G340" s="1">
        <v>0</v>
      </c>
      <c r="H340" s="1">
        <v>475218</v>
      </c>
      <c r="I340" s="1">
        <v>358469</v>
      </c>
      <c r="J340" s="1">
        <v>69774</v>
      </c>
      <c r="K340" s="1">
        <v>13562</v>
      </c>
      <c r="L340" s="1">
        <v>-13077</v>
      </c>
      <c r="M340" s="1">
        <v>2020</v>
      </c>
      <c r="N340" s="1">
        <v>0</v>
      </c>
      <c r="O340" s="2" t="s">
        <v>29464</v>
      </c>
      <c r="P340">
        <f t="shared" si="10"/>
        <v>0.96</v>
      </c>
      <c r="Q340" t="str">
        <f t="shared" si="11"/>
        <v>no</v>
      </c>
    </row>
    <row r="341" spans="1:17">
      <c r="A341" s="1">
        <v>347</v>
      </c>
      <c r="B341" s="2" t="s">
        <v>1019</v>
      </c>
      <c r="C341" s="2" t="s">
        <v>1020</v>
      </c>
      <c r="D341" s="2" t="s">
        <v>1021</v>
      </c>
      <c r="E341" s="1">
        <v>453640</v>
      </c>
      <c r="F341" s="1">
        <v>9357</v>
      </c>
      <c r="G341" s="1">
        <v>0</v>
      </c>
      <c r="H341" s="1">
        <v>465179</v>
      </c>
      <c r="I341" s="1">
        <v>250806</v>
      </c>
      <c r="J341" s="1">
        <v>65061</v>
      </c>
      <c r="K341" s="1">
        <v>45722</v>
      </c>
      <c r="L341" s="1">
        <v>54532</v>
      </c>
      <c r="M341" s="1">
        <v>29104</v>
      </c>
      <c r="N341" s="1">
        <v>1041</v>
      </c>
      <c r="O341" s="2" t="s">
        <v>29465</v>
      </c>
      <c r="P341">
        <f t="shared" si="10"/>
        <v>0.98</v>
      </c>
      <c r="Q341" t="str">
        <f t="shared" si="11"/>
        <v>no</v>
      </c>
    </row>
    <row r="342" spans="1:17">
      <c r="A342" s="1">
        <v>348</v>
      </c>
      <c r="B342" s="2" t="s">
        <v>1022</v>
      </c>
      <c r="C342" s="2" t="s">
        <v>1023</v>
      </c>
      <c r="D342" s="2" t="s">
        <v>1024</v>
      </c>
      <c r="E342" s="1">
        <v>452659</v>
      </c>
      <c r="F342" s="1">
        <v>14313</v>
      </c>
      <c r="G342" s="1">
        <v>0</v>
      </c>
      <c r="H342" s="1">
        <v>447259</v>
      </c>
      <c r="I342" s="1">
        <v>212875</v>
      </c>
      <c r="J342" s="1">
        <v>94762</v>
      </c>
      <c r="K342" s="1">
        <v>39552</v>
      </c>
      <c r="L342" s="1">
        <v>45634</v>
      </c>
      <c r="M342" s="1">
        <v>24053</v>
      </c>
      <c r="N342" s="1">
        <v>117878</v>
      </c>
      <c r="O342" s="2" t="s">
        <v>29462</v>
      </c>
      <c r="P342">
        <f t="shared" si="10"/>
        <v>1.01</v>
      </c>
      <c r="Q342" t="str">
        <f t="shared" si="11"/>
        <v>no</v>
      </c>
    </row>
    <row r="343" spans="1:17">
      <c r="A343" s="1">
        <v>349</v>
      </c>
      <c r="B343" s="2" t="s">
        <v>1025</v>
      </c>
      <c r="C343" s="2" t="s">
        <v>1026</v>
      </c>
      <c r="D343" s="2" t="s">
        <v>1027</v>
      </c>
      <c r="E343" s="1">
        <v>451573</v>
      </c>
      <c r="F343" s="1">
        <v>6473</v>
      </c>
      <c r="G343" s="1">
        <v>0</v>
      </c>
      <c r="H343" s="1">
        <v>467253</v>
      </c>
      <c r="I343" s="1">
        <v>267545</v>
      </c>
      <c r="J343" s="1">
        <v>67635</v>
      </c>
      <c r="K343" s="1">
        <v>0</v>
      </c>
      <c r="L343" s="1">
        <v>3951</v>
      </c>
      <c r="M343" s="1">
        <v>9241</v>
      </c>
      <c r="N343" s="1">
        <v>0</v>
      </c>
      <c r="O343" s="2" t="s">
        <v>29462</v>
      </c>
      <c r="P343">
        <f t="shared" si="10"/>
        <v>0.97</v>
      </c>
      <c r="Q343" t="str">
        <f t="shared" si="11"/>
        <v>no</v>
      </c>
    </row>
    <row r="344" spans="1:17">
      <c r="A344" s="1">
        <v>350</v>
      </c>
      <c r="B344" s="2" t="s">
        <v>1028</v>
      </c>
      <c r="C344" s="2" t="s">
        <v>1029</v>
      </c>
      <c r="D344" s="2" t="s">
        <v>1030</v>
      </c>
      <c r="E344" s="1">
        <v>448051</v>
      </c>
      <c r="F344" s="1">
        <v>2415</v>
      </c>
      <c r="G344" s="1">
        <v>0</v>
      </c>
      <c r="H344" s="1">
        <v>462759</v>
      </c>
      <c r="I344" s="1">
        <v>189571</v>
      </c>
      <c r="J344" s="1">
        <v>62194</v>
      </c>
      <c r="K344" s="1">
        <v>36200</v>
      </c>
      <c r="L344" s="1">
        <v>6457</v>
      </c>
      <c r="M344" s="1">
        <v>5214</v>
      </c>
      <c r="N344" s="1">
        <v>255974</v>
      </c>
      <c r="O344" s="2" t="s">
        <v>29466</v>
      </c>
      <c r="P344">
        <f t="shared" si="10"/>
        <v>0.97</v>
      </c>
      <c r="Q344" t="str">
        <f t="shared" si="11"/>
        <v>no</v>
      </c>
    </row>
    <row r="345" spans="1:17">
      <c r="A345" s="1">
        <v>351</v>
      </c>
      <c r="B345" s="2" t="s">
        <v>1031</v>
      </c>
      <c r="C345" s="2" t="s">
        <v>1032</v>
      </c>
      <c r="D345" s="2" t="s">
        <v>1033</v>
      </c>
      <c r="E345" s="1">
        <v>447483</v>
      </c>
      <c r="F345" s="1">
        <v>3510</v>
      </c>
      <c r="G345" s="1">
        <v>0</v>
      </c>
      <c r="H345" s="1">
        <v>450993</v>
      </c>
      <c r="I345" s="1">
        <v>347463</v>
      </c>
      <c r="J345" s="1">
        <v>25548</v>
      </c>
      <c r="K345" s="1">
        <v>31441</v>
      </c>
      <c r="L345" s="1">
        <v>-553</v>
      </c>
      <c r="M345" s="1">
        <v>2128</v>
      </c>
      <c r="N345" s="1">
        <v>9906</v>
      </c>
      <c r="O345" s="2" t="s">
        <v>29465</v>
      </c>
      <c r="P345">
        <f t="shared" si="10"/>
        <v>0.99</v>
      </c>
      <c r="Q345" t="str">
        <f t="shared" si="11"/>
        <v>no</v>
      </c>
    </row>
    <row r="346" spans="1:17">
      <c r="A346" s="1">
        <v>352</v>
      </c>
      <c r="B346" s="2" t="s">
        <v>1034</v>
      </c>
      <c r="C346" s="2" t="s">
        <v>1035</v>
      </c>
      <c r="D346" s="2" t="s">
        <v>1036</v>
      </c>
      <c r="E346" s="1">
        <v>443559</v>
      </c>
      <c r="F346" s="1">
        <v>1509</v>
      </c>
      <c r="G346" s="1">
        <v>0</v>
      </c>
      <c r="H346" s="1">
        <v>445068</v>
      </c>
      <c r="I346" s="1">
        <v>358595</v>
      </c>
      <c r="J346" s="1">
        <v>24832</v>
      </c>
      <c r="K346" s="1">
        <v>18256</v>
      </c>
      <c r="L346" s="1">
        <v>2298</v>
      </c>
      <c r="M346" s="1">
        <v>1232</v>
      </c>
      <c r="N346" s="1">
        <v>29</v>
      </c>
      <c r="O346" s="2" t="s">
        <v>29466</v>
      </c>
      <c r="P346">
        <f t="shared" si="10"/>
        <v>1</v>
      </c>
      <c r="Q346" t="str">
        <f t="shared" si="11"/>
        <v>no</v>
      </c>
    </row>
    <row r="347" spans="1:17">
      <c r="A347" s="1">
        <v>353</v>
      </c>
      <c r="B347" s="2" t="s">
        <v>1037</v>
      </c>
      <c r="C347" s="2" t="s">
        <v>1038</v>
      </c>
      <c r="D347" s="2" t="s">
        <v>1039</v>
      </c>
      <c r="E347" s="1">
        <v>441128</v>
      </c>
      <c r="F347" s="1">
        <v>46383</v>
      </c>
      <c r="G347" s="1">
        <v>0</v>
      </c>
      <c r="H347" s="1">
        <v>487511</v>
      </c>
      <c r="I347" s="1">
        <v>433719</v>
      </c>
      <c r="J347" s="1">
        <v>11715</v>
      </c>
      <c r="K347" s="1">
        <v>7300</v>
      </c>
      <c r="L347" s="1">
        <v>-6668</v>
      </c>
      <c r="M347" s="1">
        <v>699</v>
      </c>
      <c r="N347" s="1">
        <v>3072</v>
      </c>
      <c r="O347" s="2" t="s">
        <v>29467</v>
      </c>
      <c r="P347">
        <f t="shared" si="10"/>
        <v>0.9</v>
      </c>
      <c r="Q347" t="str">
        <f t="shared" si="11"/>
        <v>no</v>
      </c>
    </row>
    <row r="348" spans="1:17">
      <c r="A348" s="1">
        <v>354</v>
      </c>
      <c r="B348" s="2" t="s">
        <v>1040</v>
      </c>
      <c r="C348" s="2" t="s">
        <v>1041</v>
      </c>
      <c r="D348" s="2" t="s">
        <v>1042</v>
      </c>
      <c r="E348" s="1">
        <v>440718</v>
      </c>
      <c r="F348" s="1">
        <v>10814</v>
      </c>
      <c r="G348" s="1">
        <v>0</v>
      </c>
      <c r="H348" s="1">
        <v>667286</v>
      </c>
      <c r="I348" s="1">
        <v>368292</v>
      </c>
      <c r="J348" s="1">
        <v>107920</v>
      </c>
      <c r="K348" s="1">
        <v>78159</v>
      </c>
      <c r="L348" s="1">
        <v>15986</v>
      </c>
      <c r="M348" s="1">
        <v>13434</v>
      </c>
      <c r="N348" s="1">
        <v>547774</v>
      </c>
      <c r="O348" s="2" t="s">
        <v>29468</v>
      </c>
      <c r="P348">
        <f t="shared" si="10"/>
        <v>0.66</v>
      </c>
      <c r="Q348" t="str">
        <f t="shared" si="11"/>
        <v>no</v>
      </c>
    </row>
    <row r="349" spans="1:17">
      <c r="A349" s="1">
        <v>355</v>
      </c>
      <c r="B349" s="2" t="s">
        <v>1043</v>
      </c>
      <c r="C349" s="2" t="s">
        <v>1044</v>
      </c>
      <c r="D349" s="2" t="s">
        <v>1045</v>
      </c>
      <c r="E349" s="1">
        <v>438444</v>
      </c>
      <c r="F349" s="1">
        <v>15081</v>
      </c>
      <c r="G349" s="1">
        <v>0</v>
      </c>
      <c r="H349" s="1">
        <v>462133</v>
      </c>
      <c r="I349" s="1">
        <v>284333</v>
      </c>
      <c r="J349" s="1">
        <v>104283</v>
      </c>
      <c r="K349" s="1">
        <v>0</v>
      </c>
      <c r="L349" s="1">
        <v>30209</v>
      </c>
      <c r="M349" s="1">
        <v>15749</v>
      </c>
      <c r="N349" s="1">
        <v>0</v>
      </c>
      <c r="O349" s="2" t="s">
        <v>29469</v>
      </c>
      <c r="P349">
        <f t="shared" si="10"/>
        <v>0.95</v>
      </c>
      <c r="Q349" t="str">
        <f t="shared" si="11"/>
        <v>no</v>
      </c>
    </row>
    <row r="350" spans="1:17">
      <c r="A350" s="1">
        <v>356</v>
      </c>
      <c r="B350" s="2" t="s">
        <v>1046</v>
      </c>
      <c r="C350" s="2" t="s">
        <v>1047</v>
      </c>
      <c r="D350" s="2" t="s">
        <v>1048</v>
      </c>
      <c r="E350" s="1">
        <v>437542</v>
      </c>
      <c r="F350" s="1">
        <v>63223</v>
      </c>
      <c r="G350" s="1">
        <v>0</v>
      </c>
      <c r="H350" s="1">
        <v>524454</v>
      </c>
      <c r="I350" s="1">
        <v>414</v>
      </c>
      <c r="J350" s="1">
        <v>280100</v>
      </c>
      <c r="K350" s="1">
        <v>5462</v>
      </c>
      <c r="L350" s="1">
        <v>-249319</v>
      </c>
      <c r="M350" s="1">
        <v>0</v>
      </c>
      <c r="N350" s="1">
        <v>0</v>
      </c>
      <c r="O350" s="2" t="s">
        <v>29465</v>
      </c>
      <c r="P350">
        <f t="shared" si="10"/>
        <v>0.83</v>
      </c>
      <c r="Q350" t="str">
        <f t="shared" si="11"/>
        <v>no</v>
      </c>
    </row>
    <row r="351" spans="1:17">
      <c r="A351" s="1">
        <v>357</v>
      </c>
      <c r="B351" s="2" t="s">
        <v>1049</v>
      </c>
      <c r="C351" s="2" t="s">
        <v>1050</v>
      </c>
      <c r="D351" s="2" t="s">
        <v>1051</v>
      </c>
      <c r="E351" s="1">
        <v>436744</v>
      </c>
      <c r="F351" s="1">
        <v>12632</v>
      </c>
      <c r="G351" s="1">
        <v>0</v>
      </c>
      <c r="H351" s="1">
        <v>449376</v>
      </c>
      <c r="I351" s="1">
        <v>44631</v>
      </c>
      <c r="J351" s="1">
        <v>109546</v>
      </c>
      <c r="K351" s="1">
        <v>107875</v>
      </c>
      <c r="L351" s="1">
        <v>30558</v>
      </c>
      <c r="M351" s="1">
        <v>15909</v>
      </c>
      <c r="N351" s="1">
        <v>346685</v>
      </c>
      <c r="O351" s="2" t="s">
        <v>29470</v>
      </c>
      <c r="P351">
        <f t="shared" si="10"/>
        <v>0.97</v>
      </c>
      <c r="Q351" t="str">
        <f t="shared" si="11"/>
        <v>no</v>
      </c>
    </row>
    <row r="352" spans="1:17">
      <c r="A352" s="1">
        <v>358</v>
      </c>
      <c r="B352" s="2" t="s">
        <v>1052</v>
      </c>
      <c r="C352" s="2" t="s">
        <v>1053</v>
      </c>
      <c r="D352" s="2" t="s">
        <v>1054</v>
      </c>
      <c r="E352" s="1">
        <v>434935</v>
      </c>
      <c r="F352" s="1">
        <v>42559</v>
      </c>
      <c r="G352" s="1">
        <v>0</v>
      </c>
      <c r="H352" s="1">
        <v>479983</v>
      </c>
      <c r="I352" s="1">
        <v>316835</v>
      </c>
      <c r="J352" s="1">
        <v>71128</v>
      </c>
      <c r="K352" s="1">
        <v>65336</v>
      </c>
      <c r="L352" s="1">
        <v>-21316</v>
      </c>
      <c r="M352" s="1">
        <v>2600</v>
      </c>
      <c r="N352" s="1">
        <v>29391</v>
      </c>
      <c r="O352" s="2" t="s">
        <v>29470</v>
      </c>
      <c r="P352">
        <f t="shared" si="10"/>
        <v>0.91</v>
      </c>
      <c r="Q352" t="str">
        <f t="shared" si="11"/>
        <v>no</v>
      </c>
    </row>
    <row r="353" spans="1:17">
      <c r="A353" s="1">
        <v>359</v>
      </c>
      <c r="B353" s="2" t="s">
        <v>1055</v>
      </c>
      <c r="C353" s="2" t="s">
        <v>1056</v>
      </c>
      <c r="D353" s="2" t="s">
        <v>1057</v>
      </c>
      <c r="E353" s="1">
        <v>434413</v>
      </c>
      <c r="F353" s="1">
        <v>4541</v>
      </c>
      <c r="G353" s="1">
        <v>0</v>
      </c>
      <c r="H353" s="1">
        <v>440367</v>
      </c>
      <c r="I353" s="1">
        <v>404676</v>
      </c>
      <c r="J353" s="1">
        <v>8528</v>
      </c>
      <c r="K353" s="1">
        <v>6347</v>
      </c>
      <c r="L353" s="1">
        <v>9286</v>
      </c>
      <c r="M353" s="1">
        <v>4500</v>
      </c>
      <c r="N353" s="1">
        <v>0</v>
      </c>
      <c r="O353" s="2" t="s">
        <v>29471</v>
      </c>
      <c r="P353">
        <f t="shared" si="10"/>
        <v>0.99</v>
      </c>
      <c r="Q353" t="str">
        <f t="shared" si="11"/>
        <v>no</v>
      </c>
    </row>
    <row r="354" spans="1:17">
      <c r="A354" s="1">
        <v>360</v>
      </c>
      <c r="B354" s="2" t="s">
        <v>1058</v>
      </c>
      <c r="C354" s="2" t="s">
        <v>1059</v>
      </c>
      <c r="D354" s="2" t="s">
        <v>1060</v>
      </c>
      <c r="E354" s="1">
        <v>433709</v>
      </c>
      <c r="F354" s="1">
        <v>8563</v>
      </c>
      <c r="G354" s="1">
        <v>0</v>
      </c>
      <c r="H354" s="1">
        <v>442272</v>
      </c>
      <c r="I354" s="1">
        <v>230486</v>
      </c>
      <c r="J354" s="1">
        <v>138576</v>
      </c>
      <c r="K354" s="1">
        <v>24389</v>
      </c>
      <c r="L354" s="1">
        <v>-15517</v>
      </c>
      <c r="M354" s="1">
        <v>1190</v>
      </c>
      <c r="N354" s="1">
        <v>68818</v>
      </c>
      <c r="O354" s="2" t="s">
        <v>29463</v>
      </c>
      <c r="P354">
        <f t="shared" si="10"/>
        <v>0.98</v>
      </c>
      <c r="Q354" t="str">
        <f t="shared" si="11"/>
        <v>no</v>
      </c>
    </row>
    <row r="355" spans="1:17">
      <c r="A355" s="1">
        <v>361</v>
      </c>
      <c r="B355" s="2" t="s">
        <v>1061</v>
      </c>
      <c r="C355" s="2" t="s">
        <v>1062</v>
      </c>
      <c r="D355" s="2" t="s">
        <v>1063</v>
      </c>
      <c r="E355" s="1">
        <v>431928</v>
      </c>
      <c r="F355" s="1">
        <v>3309</v>
      </c>
      <c r="G355" s="1">
        <v>0</v>
      </c>
      <c r="H355" s="1">
        <v>435237</v>
      </c>
      <c r="I355" s="1">
        <v>347005</v>
      </c>
      <c r="J355" s="1">
        <v>22053</v>
      </c>
      <c r="K355" s="1">
        <v>25357</v>
      </c>
      <c r="L355" s="1">
        <v>7207</v>
      </c>
      <c r="M355" s="1">
        <v>4823</v>
      </c>
      <c r="N355" s="1">
        <v>0</v>
      </c>
      <c r="O355" s="2" t="s">
        <v>29463</v>
      </c>
      <c r="P355">
        <f t="shared" si="10"/>
        <v>0.99</v>
      </c>
      <c r="Q355" t="str">
        <f t="shared" si="11"/>
        <v>no</v>
      </c>
    </row>
    <row r="356" spans="1:17">
      <c r="A356" s="1">
        <v>362</v>
      </c>
      <c r="B356" s="2" t="s">
        <v>1064</v>
      </c>
      <c r="C356" s="2" t="s">
        <v>1065</v>
      </c>
      <c r="D356" s="2" t="s">
        <v>1066</v>
      </c>
      <c r="E356" s="1">
        <v>431128</v>
      </c>
      <c r="F356" s="1">
        <v>16490</v>
      </c>
      <c r="G356" s="1">
        <v>0</v>
      </c>
      <c r="H356" s="1">
        <v>419114</v>
      </c>
      <c r="I356" s="1">
        <v>277570</v>
      </c>
      <c r="J356" s="1">
        <v>53416</v>
      </c>
      <c r="K356" s="1">
        <v>42413</v>
      </c>
      <c r="L356" s="1">
        <v>4032</v>
      </c>
      <c r="M356" s="1">
        <v>3091</v>
      </c>
      <c r="N356" s="1">
        <v>0</v>
      </c>
      <c r="O356" s="2" t="s">
        <v>29470</v>
      </c>
      <c r="P356">
        <f t="shared" si="10"/>
        <v>1.03</v>
      </c>
      <c r="Q356" t="str">
        <f t="shared" si="11"/>
        <v>no</v>
      </c>
    </row>
    <row r="357" spans="1:17">
      <c r="A357" s="1">
        <v>363</v>
      </c>
      <c r="B357" s="2" t="s">
        <v>1067</v>
      </c>
      <c r="C357" s="2" t="s">
        <v>1068</v>
      </c>
      <c r="D357" s="2" t="s">
        <v>1069</v>
      </c>
      <c r="E357" s="1">
        <v>429555</v>
      </c>
      <c r="F357" s="1">
        <v>8193</v>
      </c>
      <c r="G357" s="1">
        <v>0</v>
      </c>
      <c r="H357" s="1">
        <v>453539</v>
      </c>
      <c r="I357" s="1">
        <v>277558</v>
      </c>
      <c r="J357" s="1">
        <v>76852</v>
      </c>
      <c r="K357" s="1">
        <v>56307</v>
      </c>
      <c r="L357" s="1">
        <v>8199</v>
      </c>
      <c r="M357" s="1">
        <v>6767</v>
      </c>
      <c r="N357" s="1">
        <v>12270</v>
      </c>
      <c r="O357" s="2" t="s">
        <v>29462</v>
      </c>
      <c r="P357">
        <f t="shared" si="10"/>
        <v>0.95</v>
      </c>
      <c r="Q357" t="str">
        <f t="shared" si="11"/>
        <v>no</v>
      </c>
    </row>
    <row r="358" spans="1:17">
      <c r="A358" s="1">
        <v>364</v>
      </c>
      <c r="B358" s="2" t="s">
        <v>1070</v>
      </c>
      <c r="C358" s="2" t="s">
        <v>1071</v>
      </c>
      <c r="D358" s="2" t="s">
        <v>1072</v>
      </c>
      <c r="E358" s="1">
        <v>429398</v>
      </c>
      <c r="F358" s="1">
        <v>17057</v>
      </c>
      <c r="G358" s="1">
        <v>0</v>
      </c>
      <c r="H358" s="1">
        <v>446455</v>
      </c>
      <c r="I358" s="1">
        <v>366618</v>
      </c>
      <c r="J358" s="1">
        <v>51108</v>
      </c>
      <c r="K358" s="1">
        <v>4303</v>
      </c>
      <c r="L358" s="1">
        <v>2061</v>
      </c>
      <c r="M358" s="1">
        <v>1401</v>
      </c>
      <c r="N358" s="1">
        <v>766</v>
      </c>
      <c r="O358" s="2" t="s">
        <v>29462</v>
      </c>
      <c r="P358">
        <f t="shared" si="10"/>
        <v>0.96</v>
      </c>
      <c r="Q358" t="str">
        <f t="shared" si="11"/>
        <v>no</v>
      </c>
    </row>
    <row r="359" spans="1:17">
      <c r="A359" s="1">
        <v>365</v>
      </c>
      <c r="B359" s="2" t="s">
        <v>1073</v>
      </c>
      <c r="C359" s="2" t="s">
        <v>1074</v>
      </c>
      <c r="D359" s="2" t="s">
        <v>1075</v>
      </c>
      <c r="E359" s="1">
        <v>428042</v>
      </c>
      <c r="F359" s="1">
        <v>2085</v>
      </c>
      <c r="G359" s="1">
        <v>0</v>
      </c>
      <c r="H359" s="1">
        <v>432385</v>
      </c>
      <c r="I359" s="1">
        <v>276969</v>
      </c>
      <c r="J359" s="1">
        <v>44696</v>
      </c>
      <c r="K359" s="1">
        <v>19162</v>
      </c>
      <c r="L359" s="1">
        <v>71868</v>
      </c>
      <c r="M359" s="1">
        <v>29550</v>
      </c>
      <c r="N359" s="1">
        <v>0</v>
      </c>
      <c r="O359" s="2" t="s">
        <v>29469</v>
      </c>
      <c r="P359">
        <f t="shared" si="10"/>
        <v>0.99</v>
      </c>
      <c r="Q359" t="str">
        <f t="shared" si="11"/>
        <v>no</v>
      </c>
    </row>
    <row r="360" spans="1:17">
      <c r="A360" s="1">
        <v>366</v>
      </c>
      <c r="B360" s="2" t="s">
        <v>1076</v>
      </c>
      <c r="C360" s="2" t="s">
        <v>1077</v>
      </c>
      <c r="D360" s="2" t="s">
        <v>1078</v>
      </c>
      <c r="E360" s="1">
        <v>425999</v>
      </c>
      <c r="F360" s="1">
        <v>21818</v>
      </c>
      <c r="G360" s="1">
        <v>0</v>
      </c>
      <c r="H360" s="1">
        <v>462395</v>
      </c>
      <c r="I360" s="1">
        <v>290455</v>
      </c>
      <c r="J360" s="1">
        <v>74699</v>
      </c>
      <c r="K360" s="1">
        <v>20753</v>
      </c>
      <c r="L360" s="1">
        <v>43651</v>
      </c>
      <c r="M360" s="1">
        <v>4173</v>
      </c>
      <c r="N360" s="1">
        <v>17617</v>
      </c>
      <c r="O360" s="2" t="s">
        <v>29462</v>
      </c>
      <c r="P360">
        <f t="shared" si="10"/>
        <v>0.92</v>
      </c>
      <c r="Q360" t="str">
        <f t="shared" si="11"/>
        <v>no</v>
      </c>
    </row>
    <row r="361" spans="1:17">
      <c r="A361" s="1">
        <v>367</v>
      </c>
      <c r="B361" s="2" t="s">
        <v>1079</v>
      </c>
      <c r="C361" s="2" t="s">
        <v>1080</v>
      </c>
      <c r="D361" s="2" t="s">
        <v>1081</v>
      </c>
      <c r="E361" s="1">
        <v>425018</v>
      </c>
      <c r="F361" s="1">
        <v>18516</v>
      </c>
      <c r="G361" s="1">
        <v>0</v>
      </c>
      <c r="H361" s="1">
        <v>443534</v>
      </c>
      <c r="I361" s="1">
        <v>400263</v>
      </c>
      <c r="J361" s="1">
        <v>32440</v>
      </c>
      <c r="K361" s="1">
        <v>0</v>
      </c>
      <c r="L361" s="1">
        <v>6458</v>
      </c>
      <c r="M361" s="1">
        <v>2482</v>
      </c>
      <c r="N361" s="1">
        <v>0</v>
      </c>
      <c r="O361" s="2" t="s">
        <v>29462</v>
      </c>
      <c r="P361">
        <f t="shared" si="10"/>
        <v>0.96</v>
      </c>
      <c r="Q361" t="str">
        <f t="shared" si="11"/>
        <v>no</v>
      </c>
    </row>
    <row r="362" spans="1:17">
      <c r="A362" s="1">
        <v>368</v>
      </c>
      <c r="B362" s="2" t="s">
        <v>1082</v>
      </c>
      <c r="C362" s="2" t="s">
        <v>1083</v>
      </c>
      <c r="D362" s="2" t="s">
        <v>1084</v>
      </c>
      <c r="E362" s="1">
        <v>424447</v>
      </c>
      <c r="F362" s="1">
        <v>13148</v>
      </c>
      <c r="G362" s="1">
        <v>0</v>
      </c>
      <c r="H362" s="1">
        <v>450599</v>
      </c>
      <c r="I362" s="1">
        <v>201022</v>
      </c>
      <c r="J362" s="1">
        <v>65944</v>
      </c>
      <c r="K362" s="1">
        <v>84130</v>
      </c>
      <c r="L362" s="1">
        <v>14968</v>
      </c>
      <c r="M362" s="1">
        <v>7358</v>
      </c>
      <c r="N362" s="1">
        <v>50711</v>
      </c>
      <c r="O362" s="2" t="s">
        <v>29464</v>
      </c>
      <c r="P362">
        <f t="shared" si="10"/>
        <v>0.94</v>
      </c>
      <c r="Q362" t="str">
        <f t="shared" si="11"/>
        <v>no</v>
      </c>
    </row>
    <row r="363" spans="1:17">
      <c r="A363" s="1">
        <v>369</v>
      </c>
      <c r="B363" s="2" t="s">
        <v>1085</v>
      </c>
      <c r="C363" s="2" t="s">
        <v>1086</v>
      </c>
      <c r="D363" s="2" t="s">
        <v>1087</v>
      </c>
      <c r="E363" s="1">
        <v>419621</v>
      </c>
      <c r="F363" s="1">
        <v>10446</v>
      </c>
      <c r="G363" s="1">
        <v>0</v>
      </c>
      <c r="H363" s="1">
        <v>441657</v>
      </c>
      <c r="I363" s="1">
        <v>221798</v>
      </c>
      <c r="J363" s="1">
        <v>118845</v>
      </c>
      <c r="K363" s="1">
        <v>24712</v>
      </c>
      <c r="L363" s="1">
        <v>16823</v>
      </c>
      <c r="M363" s="1">
        <v>3033</v>
      </c>
      <c r="N363" s="1">
        <v>34386</v>
      </c>
      <c r="O363" s="2" t="s">
        <v>29462</v>
      </c>
      <c r="P363">
        <f t="shared" si="10"/>
        <v>0.95</v>
      </c>
      <c r="Q363" t="str">
        <f t="shared" si="11"/>
        <v>no</v>
      </c>
    </row>
    <row r="364" spans="1:17">
      <c r="A364" s="1">
        <v>370</v>
      </c>
      <c r="B364" s="2" t="s">
        <v>1088</v>
      </c>
      <c r="C364" s="2" t="s">
        <v>1089</v>
      </c>
      <c r="D364" s="2" t="s">
        <v>1090</v>
      </c>
      <c r="E364" s="1">
        <v>419432</v>
      </c>
      <c r="F364" s="1">
        <v>2417</v>
      </c>
      <c r="G364" s="1">
        <v>0</v>
      </c>
      <c r="H364" s="1">
        <v>417365</v>
      </c>
      <c r="I364" s="1">
        <v>375452</v>
      </c>
      <c r="J364" s="1">
        <v>13723</v>
      </c>
      <c r="K364" s="1">
        <v>19306</v>
      </c>
      <c r="L364" s="1">
        <v>3900</v>
      </c>
      <c r="M364" s="1">
        <v>2381</v>
      </c>
      <c r="N364" s="1">
        <v>1151</v>
      </c>
      <c r="O364" s="2" t="s">
        <v>29463</v>
      </c>
      <c r="P364">
        <f t="shared" si="10"/>
        <v>1</v>
      </c>
      <c r="Q364" t="str">
        <f t="shared" si="11"/>
        <v>no</v>
      </c>
    </row>
    <row r="365" spans="1:17">
      <c r="A365" s="1">
        <v>371</v>
      </c>
      <c r="B365" s="2" t="s">
        <v>1091</v>
      </c>
      <c r="C365" s="2" t="s">
        <v>1092</v>
      </c>
      <c r="D365" s="2" t="s">
        <v>1093</v>
      </c>
      <c r="E365" s="1">
        <v>419097</v>
      </c>
      <c r="F365" s="1">
        <v>5585</v>
      </c>
      <c r="G365" s="1">
        <v>0</v>
      </c>
      <c r="H365" s="1">
        <v>429814</v>
      </c>
      <c r="I365" s="1">
        <v>286034</v>
      </c>
      <c r="J365" s="1">
        <v>87247</v>
      </c>
      <c r="K365" s="1">
        <v>24833</v>
      </c>
      <c r="L365" s="1">
        <v>19823</v>
      </c>
      <c r="M365" s="1">
        <v>2676</v>
      </c>
      <c r="N365" s="1">
        <v>45144</v>
      </c>
      <c r="O365" s="2" t="s">
        <v>29470</v>
      </c>
      <c r="P365">
        <f t="shared" si="10"/>
        <v>0.98</v>
      </c>
      <c r="Q365" t="str">
        <f t="shared" si="11"/>
        <v>no</v>
      </c>
    </row>
    <row r="366" spans="1:17">
      <c r="A366" s="1">
        <v>373</v>
      </c>
      <c r="B366" s="2" t="s">
        <v>1094</v>
      </c>
      <c r="C366" s="2" t="s">
        <v>1095</v>
      </c>
      <c r="D366" s="2" t="s">
        <v>1096</v>
      </c>
      <c r="E366" s="1">
        <v>417740</v>
      </c>
      <c r="F366" s="1">
        <v>17396</v>
      </c>
      <c r="G366" s="1">
        <v>0</v>
      </c>
      <c r="H366" s="1">
        <v>423438</v>
      </c>
      <c r="I366" s="1">
        <v>59873</v>
      </c>
      <c r="J366" s="1">
        <v>337992</v>
      </c>
      <c r="K366" s="1">
        <v>8788</v>
      </c>
      <c r="L366" s="1">
        <v>-7347</v>
      </c>
      <c r="M366" s="1">
        <v>0</v>
      </c>
      <c r="N366" s="1">
        <v>28196</v>
      </c>
      <c r="O366" s="2" t="s">
        <v>29469</v>
      </c>
      <c r="P366">
        <f t="shared" si="10"/>
        <v>0.99</v>
      </c>
      <c r="Q366" t="str">
        <f t="shared" si="11"/>
        <v>no</v>
      </c>
    </row>
    <row r="367" spans="1:17">
      <c r="A367" s="1">
        <v>374</v>
      </c>
      <c r="B367" s="2" t="s">
        <v>1097</v>
      </c>
      <c r="C367" s="2" t="s">
        <v>1098</v>
      </c>
      <c r="D367" s="2" t="s">
        <v>1099</v>
      </c>
      <c r="E367" s="1">
        <v>417351</v>
      </c>
      <c r="F367" s="1">
        <v>3241</v>
      </c>
      <c r="G367" s="1">
        <v>0</v>
      </c>
      <c r="H367" s="1">
        <v>420592</v>
      </c>
      <c r="I367" s="1">
        <v>713</v>
      </c>
      <c r="J367" s="1">
        <v>393138</v>
      </c>
      <c r="K367" s="1">
        <v>7965</v>
      </c>
      <c r="L367" s="1">
        <v>4216</v>
      </c>
      <c r="M367" s="1">
        <v>2467</v>
      </c>
      <c r="N367" s="1">
        <v>0</v>
      </c>
      <c r="O367" s="2" t="s">
        <v>29465</v>
      </c>
      <c r="P367">
        <f t="shared" si="10"/>
        <v>0.99</v>
      </c>
      <c r="Q367" t="str">
        <f t="shared" si="11"/>
        <v>no</v>
      </c>
    </row>
    <row r="368" spans="1:17">
      <c r="A368" s="1">
        <v>375</v>
      </c>
      <c r="B368" s="2" t="s">
        <v>1100</v>
      </c>
      <c r="C368" s="2" t="s">
        <v>1101</v>
      </c>
      <c r="D368" s="2" t="s">
        <v>1102</v>
      </c>
      <c r="E368" s="1">
        <v>416453</v>
      </c>
      <c r="F368" s="1">
        <v>1375</v>
      </c>
      <c r="G368" s="1">
        <v>0</v>
      </c>
      <c r="H368" s="1">
        <v>415698</v>
      </c>
      <c r="I368" s="1">
        <v>180434</v>
      </c>
      <c r="J368" s="1">
        <v>120009</v>
      </c>
      <c r="K368" s="1">
        <v>27211</v>
      </c>
      <c r="L368" s="1">
        <v>14537</v>
      </c>
      <c r="M368" s="1">
        <v>9234</v>
      </c>
      <c r="N368" s="1">
        <v>47980</v>
      </c>
      <c r="O368" s="2" t="s">
        <v>29470</v>
      </c>
      <c r="P368">
        <f t="shared" si="10"/>
        <v>1</v>
      </c>
      <c r="Q368" t="str">
        <f t="shared" si="11"/>
        <v>no</v>
      </c>
    </row>
    <row r="369" spans="1:17">
      <c r="A369" s="1">
        <v>376</v>
      </c>
      <c r="B369" s="2" t="s">
        <v>1103</v>
      </c>
      <c r="C369" s="2" t="s">
        <v>1104</v>
      </c>
      <c r="D369" s="2" t="s">
        <v>1105</v>
      </c>
      <c r="E369" s="1">
        <v>416190</v>
      </c>
      <c r="F369" s="1">
        <v>8001</v>
      </c>
      <c r="G369" s="1">
        <v>0</v>
      </c>
      <c r="H369" s="1">
        <v>428597</v>
      </c>
      <c r="I369" s="1">
        <v>243189</v>
      </c>
      <c r="J369" s="1">
        <v>51279</v>
      </c>
      <c r="K369" s="1">
        <v>47689</v>
      </c>
      <c r="L369" s="1">
        <v>34084</v>
      </c>
      <c r="M369" s="1">
        <v>18477</v>
      </c>
      <c r="N369" s="1">
        <v>52239</v>
      </c>
      <c r="O369" s="2" t="s">
        <v>29469</v>
      </c>
      <c r="P369">
        <f t="shared" si="10"/>
        <v>0.97</v>
      </c>
      <c r="Q369" t="str">
        <f t="shared" si="11"/>
        <v>no</v>
      </c>
    </row>
    <row r="370" spans="1:17">
      <c r="A370" s="1">
        <v>377</v>
      </c>
      <c r="B370" s="2" t="s">
        <v>1106</v>
      </c>
      <c r="C370" s="2" t="s">
        <v>1107</v>
      </c>
      <c r="D370" s="2" t="s">
        <v>1108</v>
      </c>
      <c r="E370" s="1">
        <v>415980</v>
      </c>
      <c r="F370" s="1">
        <v>3811</v>
      </c>
      <c r="G370" s="1">
        <v>0</v>
      </c>
      <c r="H370" s="1">
        <v>420086</v>
      </c>
      <c r="I370" s="1">
        <v>315238</v>
      </c>
      <c r="J370" s="1">
        <v>70000</v>
      </c>
      <c r="K370" s="1">
        <v>12194</v>
      </c>
      <c r="L370" s="1">
        <v>1071</v>
      </c>
      <c r="M370" s="1">
        <v>978</v>
      </c>
      <c r="N370" s="1">
        <v>35704</v>
      </c>
      <c r="O370" s="2" t="s">
        <v>29466</v>
      </c>
      <c r="P370">
        <f t="shared" si="10"/>
        <v>0.99</v>
      </c>
      <c r="Q370" t="str">
        <f t="shared" si="11"/>
        <v>no</v>
      </c>
    </row>
    <row r="371" spans="1:17">
      <c r="A371" s="1">
        <v>379</v>
      </c>
      <c r="B371" s="2" t="s">
        <v>1109</v>
      </c>
      <c r="C371" s="2" t="s">
        <v>1110</v>
      </c>
      <c r="D371" s="2" t="s">
        <v>1111</v>
      </c>
      <c r="E371" s="1">
        <v>413745</v>
      </c>
      <c r="F371" s="1">
        <v>54949</v>
      </c>
      <c r="G371" s="1">
        <v>0</v>
      </c>
      <c r="H371" s="1">
        <v>666866</v>
      </c>
      <c r="I371" s="1">
        <v>329815</v>
      </c>
      <c r="J371" s="1">
        <v>106063</v>
      </c>
      <c r="K371" s="1">
        <v>105992</v>
      </c>
      <c r="L371" s="1">
        <v>11512</v>
      </c>
      <c r="M371" s="1">
        <v>5521</v>
      </c>
      <c r="N371" s="1">
        <v>792615</v>
      </c>
      <c r="O371" s="2" t="s">
        <v>29466</v>
      </c>
      <c r="P371">
        <f t="shared" si="10"/>
        <v>0.62</v>
      </c>
      <c r="Q371" t="str">
        <f t="shared" si="11"/>
        <v>no</v>
      </c>
    </row>
    <row r="372" spans="1:17">
      <c r="A372" s="1">
        <v>380</v>
      </c>
      <c r="B372" s="2" t="s">
        <v>1112</v>
      </c>
      <c r="C372" s="2" t="s">
        <v>1113</v>
      </c>
      <c r="D372" s="2" t="s">
        <v>1114</v>
      </c>
      <c r="E372" s="1">
        <v>412608</v>
      </c>
      <c r="F372" s="1">
        <v>5082</v>
      </c>
      <c r="G372" s="1">
        <v>0</v>
      </c>
      <c r="H372" s="1">
        <v>419561</v>
      </c>
      <c r="I372" s="1">
        <v>301542</v>
      </c>
      <c r="J372" s="1">
        <v>53638</v>
      </c>
      <c r="K372" s="1">
        <v>25394</v>
      </c>
      <c r="L372" s="1">
        <v>-1323</v>
      </c>
      <c r="M372" s="1">
        <v>2364</v>
      </c>
      <c r="N372" s="1">
        <v>0</v>
      </c>
      <c r="O372" s="2" t="s">
        <v>29463</v>
      </c>
      <c r="P372">
        <f t="shared" si="10"/>
        <v>0.98</v>
      </c>
      <c r="Q372" t="str">
        <f t="shared" si="11"/>
        <v>no</v>
      </c>
    </row>
    <row r="373" spans="1:17">
      <c r="A373" s="1">
        <v>381</v>
      </c>
      <c r="B373" s="2" t="s">
        <v>1115</v>
      </c>
      <c r="C373" s="2" t="s">
        <v>1116</v>
      </c>
      <c r="D373" s="2" t="s">
        <v>1117</v>
      </c>
      <c r="E373" s="1">
        <v>411616</v>
      </c>
      <c r="F373" s="1">
        <v>847</v>
      </c>
      <c r="G373" s="1">
        <v>0</v>
      </c>
      <c r="H373" s="1">
        <v>412463</v>
      </c>
      <c r="I373" s="1">
        <v>313607</v>
      </c>
      <c r="J373" s="1">
        <v>28814</v>
      </c>
      <c r="K373" s="1">
        <v>9475</v>
      </c>
      <c r="L373" s="1">
        <v>30735</v>
      </c>
      <c r="M373" s="1">
        <v>15347</v>
      </c>
      <c r="N373" s="1">
        <v>1710</v>
      </c>
      <c r="O373" s="2" t="s">
        <v>29471</v>
      </c>
      <c r="P373">
        <f t="shared" si="10"/>
        <v>1</v>
      </c>
      <c r="Q373" t="str">
        <f t="shared" si="11"/>
        <v>no</v>
      </c>
    </row>
    <row r="374" spans="1:17">
      <c r="A374" s="1">
        <v>382</v>
      </c>
      <c r="B374" s="2" t="s">
        <v>1118</v>
      </c>
      <c r="C374" s="2" t="s">
        <v>1119</v>
      </c>
      <c r="D374" s="2" t="s">
        <v>1120</v>
      </c>
      <c r="E374" s="1">
        <v>411491</v>
      </c>
      <c r="F374" s="1">
        <v>5906</v>
      </c>
      <c r="G374" s="1">
        <v>0</v>
      </c>
      <c r="H374" s="1">
        <v>423141</v>
      </c>
      <c r="I374" s="1">
        <v>150899</v>
      </c>
      <c r="J374" s="1">
        <v>63283</v>
      </c>
      <c r="K374" s="1">
        <v>87997</v>
      </c>
      <c r="L374" s="1">
        <v>16477</v>
      </c>
      <c r="M374" s="1">
        <v>11449</v>
      </c>
      <c r="N374" s="1">
        <v>61884</v>
      </c>
      <c r="O374" s="2" t="s">
        <v>29463</v>
      </c>
      <c r="P374">
        <f t="shared" si="10"/>
        <v>0.97</v>
      </c>
      <c r="Q374" t="str">
        <f t="shared" si="11"/>
        <v>no</v>
      </c>
    </row>
    <row r="375" spans="1:17">
      <c r="A375" s="1">
        <v>383</v>
      </c>
      <c r="B375" s="2" t="s">
        <v>1121</v>
      </c>
      <c r="C375" s="2" t="s">
        <v>1122</v>
      </c>
      <c r="D375" s="2" t="s">
        <v>1123</v>
      </c>
      <c r="E375" s="1">
        <v>411402</v>
      </c>
      <c r="F375" s="1">
        <v>6680</v>
      </c>
      <c r="G375" s="1">
        <v>0</v>
      </c>
      <c r="H375" s="1">
        <v>416374</v>
      </c>
      <c r="I375" s="1">
        <v>181982</v>
      </c>
      <c r="J375" s="1">
        <v>67851</v>
      </c>
      <c r="K375" s="1">
        <v>0</v>
      </c>
      <c r="L375" s="1">
        <v>39048</v>
      </c>
      <c r="M375" s="1">
        <v>25569</v>
      </c>
      <c r="N375" s="1">
        <v>0</v>
      </c>
      <c r="O375" s="2" t="s">
        <v>29466</v>
      </c>
      <c r="P375">
        <f t="shared" si="10"/>
        <v>0.99</v>
      </c>
      <c r="Q375" t="str">
        <f t="shared" si="11"/>
        <v>no</v>
      </c>
    </row>
    <row r="376" spans="1:17">
      <c r="A376" s="1">
        <v>384</v>
      </c>
      <c r="B376" s="2" t="s">
        <v>1124</v>
      </c>
      <c r="C376" s="2" t="s">
        <v>1125</v>
      </c>
      <c r="D376" s="2" t="s">
        <v>1126</v>
      </c>
      <c r="E376" s="1">
        <v>410288</v>
      </c>
      <c r="F376" s="1">
        <v>4512</v>
      </c>
      <c r="G376" s="1">
        <v>0</v>
      </c>
      <c r="H376" s="1">
        <v>419192</v>
      </c>
      <c r="I376" s="1">
        <v>354651</v>
      </c>
      <c r="J376" s="1">
        <v>22747</v>
      </c>
      <c r="K376" s="1">
        <v>21822</v>
      </c>
      <c r="L376" s="1">
        <v>3589</v>
      </c>
      <c r="M376" s="1">
        <v>3076</v>
      </c>
      <c r="N376" s="1">
        <v>0</v>
      </c>
      <c r="O376" s="2" t="s">
        <v>29463</v>
      </c>
      <c r="P376">
        <f t="shared" si="10"/>
        <v>0.98</v>
      </c>
      <c r="Q376" t="str">
        <f t="shared" si="11"/>
        <v>no</v>
      </c>
    </row>
    <row r="377" spans="1:17">
      <c r="A377" s="1">
        <v>385</v>
      </c>
      <c r="B377" s="2" t="s">
        <v>1127</v>
      </c>
      <c r="C377" s="2" t="s">
        <v>1128</v>
      </c>
      <c r="D377" s="2" t="s">
        <v>1129</v>
      </c>
      <c r="E377" s="1">
        <v>409725</v>
      </c>
      <c r="F377" s="1">
        <v>67461</v>
      </c>
      <c r="G377" s="1">
        <v>0</v>
      </c>
      <c r="H377" s="1">
        <v>491403</v>
      </c>
      <c r="I377" s="1">
        <v>88939</v>
      </c>
      <c r="J377" s="1">
        <v>110632</v>
      </c>
      <c r="K377" s="1">
        <v>17250</v>
      </c>
      <c r="L377" s="1">
        <v>62363</v>
      </c>
      <c r="M377" s="1">
        <v>4925</v>
      </c>
      <c r="N377" s="1">
        <v>152137</v>
      </c>
      <c r="O377" s="2" t="s">
        <v>29462</v>
      </c>
      <c r="P377">
        <f t="shared" si="10"/>
        <v>0.83</v>
      </c>
      <c r="Q377" t="str">
        <f t="shared" si="11"/>
        <v>no</v>
      </c>
    </row>
    <row r="378" spans="1:17">
      <c r="A378" s="1">
        <v>386</v>
      </c>
      <c r="B378" s="2" t="s">
        <v>1130</v>
      </c>
      <c r="C378" s="2" t="s">
        <v>1131</v>
      </c>
      <c r="D378" s="2" t="s">
        <v>1132</v>
      </c>
      <c r="E378" s="1">
        <v>409302</v>
      </c>
      <c r="F378" s="1">
        <v>11069</v>
      </c>
      <c r="G378" s="1">
        <v>0</v>
      </c>
      <c r="H378" s="1">
        <v>425329</v>
      </c>
      <c r="I378" s="1">
        <v>283971</v>
      </c>
      <c r="J378" s="1">
        <v>44884</v>
      </c>
      <c r="K378" s="1">
        <v>54510</v>
      </c>
      <c r="L378" s="1">
        <v>-2726</v>
      </c>
      <c r="M378" s="1">
        <v>3460</v>
      </c>
      <c r="N378" s="1">
        <v>867</v>
      </c>
      <c r="O378" s="2" t="s">
        <v>29463</v>
      </c>
      <c r="P378">
        <f t="shared" si="10"/>
        <v>0.96</v>
      </c>
      <c r="Q378" t="str">
        <f t="shared" si="11"/>
        <v>no</v>
      </c>
    </row>
    <row r="379" spans="1:17">
      <c r="A379" s="1">
        <v>387</v>
      </c>
      <c r="B379" s="2" t="s">
        <v>1133</v>
      </c>
      <c r="C379" s="2" t="s">
        <v>1134</v>
      </c>
      <c r="D379" s="2" t="s">
        <v>1135</v>
      </c>
      <c r="E379" s="1">
        <v>409267</v>
      </c>
      <c r="F379" s="1">
        <v>23787</v>
      </c>
      <c r="G379" s="1">
        <v>0</v>
      </c>
      <c r="H379" s="1">
        <v>443944</v>
      </c>
      <c r="I379" s="1">
        <v>177478</v>
      </c>
      <c r="J379" s="1">
        <v>69385</v>
      </c>
      <c r="K379" s="1">
        <v>66843</v>
      </c>
      <c r="L379" s="1">
        <v>59832</v>
      </c>
      <c r="M379" s="1">
        <v>11159</v>
      </c>
      <c r="N379" s="1">
        <v>10777</v>
      </c>
      <c r="O379" s="2" t="s">
        <v>29464</v>
      </c>
      <c r="P379">
        <f t="shared" si="10"/>
        <v>0.92</v>
      </c>
      <c r="Q379" t="str">
        <f t="shared" si="11"/>
        <v>no</v>
      </c>
    </row>
    <row r="380" spans="1:17">
      <c r="A380" s="1">
        <v>388</v>
      </c>
      <c r="B380" s="2" t="s">
        <v>1136</v>
      </c>
      <c r="C380" s="2" t="s">
        <v>1137</v>
      </c>
      <c r="D380" s="2" t="s">
        <v>1138</v>
      </c>
      <c r="E380" s="1">
        <v>408113</v>
      </c>
      <c r="F380" s="1">
        <v>4437</v>
      </c>
      <c r="G380" s="1">
        <v>0</v>
      </c>
      <c r="H380" s="1">
        <v>364147</v>
      </c>
      <c r="I380" s="1">
        <v>158320</v>
      </c>
      <c r="J380" s="1">
        <v>77474</v>
      </c>
      <c r="K380" s="1">
        <v>65281</v>
      </c>
      <c r="L380" s="1">
        <v>-19401</v>
      </c>
      <c r="M380" s="1">
        <v>3814</v>
      </c>
      <c r="N380" s="1">
        <v>60477</v>
      </c>
      <c r="O380" s="2" t="s">
        <v>29465</v>
      </c>
      <c r="P380">
        <f t="shared" si="10"/>
        <v>1.1200000000000001</v>
      </c>
      <c r="Q380" t="str">
        <f t="shared" si="11"/>
        <v>no</v>
      </c>
    </row>
    <row r="381" spans="1:17">
      <c r="A381" s="1">
        <v>389</v>
      </c>
      <c r="B381" s="2" t="s">
        <v>1139</v>
      </c>
      <c r="C381" s="2" t="s">
        <v>1140</v>
      </c>
      <c r="D381" s="2" t="s">
        <v>1141</v>
      </c>
      <c r="E381" s="1">
        <v>407263</v>
      </c>
      <c r="F381" s="1">
        <v>9793</v>
      </c>
      <c r="G381" s="1">
        <v>0</v>
      </c>
      <c r="H381" s="1">
        <v>417056</v>
      </c>
      <c r="I381" s="1">
        <v>1788</v>
      </c>
      <c r="J381" s="1">
        <v>382677</v>
      </c>
      <c r="K381" s="1">
        <v>9750</v>
      </c>
      <c r="L381" s="1">
        <v>4060</v>
      </c>
      <c r="M381" s="1">
        <v>2064</v>
      </c>
      <c r="N381" s="1">
        <v>0</v>
      </c>
      <c r="O381" s="2" t="s">
        <v>29465</v>
      </c>
      <c r="P381">
        <f t="shared" si="10"/>
        <v>0.98</v>
      </c>
      <c r="Q381" t="str">
        <f t="shared" si="11"/>
        <v>no</v>
      </c>
    </row>
    <row r="382" spans="1:17">
      <c r="A382" s="1">
        <v>390</v>
      </c>
      <c r="B382" s="2" t="s">
        <v>1142</v>
      </c>
      <c r="C382" s="2" t="s">
        <v>1143</v>
      </c>
      <c r="D382" s="2" t="s">
        <v>1144</v>
      </c>
      <c r="E382" s="1">
        <v>406828</v>
      </c>
      <c r="F382" s="1">
        <v>15389</v>
      </c>
      <c r="G382" s="1">
        <v>0</v>
      </c>
      <c r="H382" s="1">
        <v>422217</v>
      </c>
      <c r="I382" s="1">
        <v>378784</v>
      </c>
      <c r="J382" s="1">
        <v>33360</v>
      </c>
      <c r="K382" s="1">
        <v>7619</v>
      </c>
      <c r="L382" s="1">
        <v>13778</v>
      </c>
      <c r="M382" s="1">
        <v>6795</v>
      </c>
      <c r="N382" s="1">
        <v>30047</v>
      </c>
      <c r="O382" s="2" t="s">
        <v>29465</v>
      </c>
      <c r="P382">
        <f t="shared" si="10"/>
        <v>0.96</v>
      </c>
      <c r="Q382" t="str">
        <f t="shared" si="11"/>
        <v>no</v>
      </c>
    </row>
    <row r="383" spans="1:17">
      <c r="A383" s="1">
        <v>391</v>
      </c>
      <c r="B383" s="2" t="s">
        <v>1145</v>
      </c>
      <c r="C383" s="2" t="s">
        <v>1146</v>
      </c>
      <c r="D383" s="2" t="s">
        <v>1147</v>
      </c>
      <c r="E383" s="1">
        <v>406575</v>
      </c>
      <c r="F383" s="1">
        <v>5162</v>
      </c>
      <c r="G383" s="1">
        <v>134</v>
      </c>
      <c r="H383" s="1">
        <v>411439</v>
      </c>
      <c r="I383" s="1">
        <v>205724</v>
      </c>
      <c r="J383" s="1">
        <v>73314</v>
      </c>
      <c r="K383" s="1">
        <v>50826</v>
      </c>
      <c r="L383" s="1">
        <v>38417</v>
      </c>
      <c r="M383" s="1">
        <v>18700</v>
      </c>
      <c r="N383" s="1">
        <v>0</v>
      </c>
      <c r="O383" s="2" t="s">
        <v>29463</v>
      </c>
      <c r="P383">
        <f t="shared" si="10"/>
        <v>0.99</v>
      </c>
      <c r="Q383" t="str">
        <f t="shared" si="11"/>
        <v>-</v>
      </c>
    </row>
    <row r="384" spans="1:17">
      <c r="A384" s="1">
        <v>392</v>
      </c>
      <c r="B384" s="2" t="s">
        <v>1148</v>
      </c>
      <c r="C384" s="2" t="s">
        <v>1149</v>
      </c>
      <c r="D384" s="2" t="s">
        <v>1150</v>
      </c>
      <c r="E384" s="1">
        <v>406020</v>
      </c>
      <c r="F384" s="1">
        <v>871</v>
      </c>
      <c r="G384" s="1">
        <v>0</v>
      </c>
      <c r="H384" s="1">
        <v>406891</v>
      </c>
      <c r="I384" s="1">
        <v>377888</v>
      </c>
      <c r="J384" s="1">
        <v>7826</v>
      </c>
      <c r="K384" s="1">
        <v>9024</v>
      </c>
      <c r="L384" s="1">
        <v>2310</v>
      </c>
      <c r="M384" s="1">
        <v>706</v>
      </c>
      <c r="N384" s="1">
        <v>1113</v>
      </c>
      <c r="O384" s="2" t="s">
        <v>29469</v>
      </c>
      <c r="P384">
        <f t="shared" si="10"/>
        <v>1</v>
      </c>
      <c r="Q384" t="str">
        <f t="shared" si="11"/>
        <v>no</v>
      </c>
    </row>
    <row r="385" spans="1:17">
      <c r="A385" s="1">
        <v>393</v>
      </c>
      <c r="B385" s="2" t="s">
        <v>1151</v>
      </c>
      <c r="C385" s="2" t="s">
        <v>1152</v>
      </c>
      <c r="D385" s="2" t="s">
        <v>1153</v>
      </c>
      <c r="E385" s="1">
        <v>404203</v>
      </c>
      <c r="F385" s="1">
        <v>5119</v>
      </c>
      <c r="G385" s="1">
        <v>0</v>
      </c>
      <c r="H385" s="1">
        <v>409769</v>
      </c>
      <c r="I385" s="1">
        <v>265171</v>
      </c>
      <c r="J385" s="1">
        <v>103955</v>
      </c>
      <c r="K385" s="1">
        <v>26023</v>
      </c>
      <c r="L385" s="1">
        <v>-16632</v>
      </c>
      <c r="M385" s="1">
        <v>1061</v>
      </c>
      <c r="N385" s="1">
        <v>0</v>
      </c>
      <c r="O385" s="2" t="s">
        <v>29469</v>
      </c>
      <c r="P385">
        <f t="shared" si="10"/>
        <v>0.99</v>
      </c>
      <c r="Q385" t="str">
        <f t="shared" si="11"/>
        <v>no</v>
      </c>
    </row>
    <row r="386" spans="1:17">
      <c r="A386" s="1">
        <v>394</v>
      </c>
      <c r="B386" s="2" t="s">
        <v>1154</v>
      </c>
      <c r="C386" s="2" t="s">
        <v>1155</v>
      </c>
      <c r="D386" s="2" t="s">
        <v>1156</v>
      </c>
      <c r="E386" s="1">
        <v>404124</v>
      </c>
      <c r="F386" s="1">
        <v>33</v>
      </c>
      <c r="G386" s="1">
        <v>0</v>
      </c>
      <c r="H386" s="1">
        <v>404157</v>
      </c>
      <c r="I386" s="1">
        <v>393117</v>
      </c>
      <c r="J386" s="1">
        <v>8860</v>
      </c>
      <c r="K386" s="1">
        <v>465</v>
      </c>
      <c r="L386" s="1">
        <v>266</v>
      </c>
      <c r="M386" s="1">
        <v>282</v>
      </c>
      <c r="N386" s="1">
        <v>0</v>
      </c>
      <c r="O386" s="2" t="s">
        <v>29464</v>
      </c>
      <c r="P386">
        <f t="shared" si="10"/>
        <v>1</v>
      </c>
      <c r="Q386" t="str">
        <f t="shared" si="11"/>
        <v>no</v>
      </c>
    </row>
    <row r="387" spans="1:17">
      <c r="A387" s="1">
        <v>395</v>
      </c>
      <c r="B387" s="2" t="s">
        <v>1157</v>
      </c>
      <c r="C387" s="2" t="s">
        <v>1158</v>
      </c>
      <c r="D387" s="2" t="s">
        <v>1159</v>
      </c>
      <c r="E387" s="1">
        <v>402999</v>
      </c>
      <c r="F387" s="1">
        <v>33782</v>
      </c>
      <c r="G387" s="1">
        <v>0</v>
      </c>
      <c r="H387" s="1">
        <v>436781</v>
      </c>
      <c r="I387" s="1">
        <v>369586</v>
      </c>
      <c r="J387" s="1">
        <v>49737</v>
      </c>
      <c r="K387" s="1">
        <v>5209</v>
      </c>
      <c r="L387" s="1">
        <v>782</v>
      </c>
      <c r="M387" s="1">
        <v>782</v>
      </c>
      <c r="N387" s="1">
        <v>207</v>
      </c>
      <c r="O387" s="2" t="s">
        <v>29465</v>
      </c>
      <c r="P387">
        <f t="shared" ref="P387:P450" si="12">ROUND(E387/H387,2)</f>
        <v>0.92</v>
      </c>
      <c r="Q387" t="str">
        <f t="shared" ref="Q387:Q450" si="13">IF(G387=0,"no","-")</f>
        <v>no</v>
      </c>
    </row>
    <row r="388" spans="1:17">
      <c r="A388" s="1">
        <v>396</v>
      </c>
      <c r="B388" s="2" t="s">
        <v>1160</v>
      </c>
      <c r="C388" s="2" t="s">
        <v>1161</v>
      </c>
      <c r="D388" s="2" t="s">
        <v>1162</v>
      </c>
      <c r="E388" s="1">
        <v>402835</v>
      </c>
      <c r="F388" s="1">
        <v>565</v>
      </c>
      <c r="G388" s="1">
        <v>0</v>
      </c>
      <c r="H388" s="1">
        <v>403401</v>
      </c>
      <c r="I388" s="1">
        <v>372834</v>
      </c>
      <c r="J388" s="1">
        <v>22856</v>
      </c>
      <c r="K388" s="1">
        <v>7028</v>
      </c>
      <c r="L388" s="1">
        <v>1635</v>
      </c>
      <c r="M388" s="1">
        <v>661</v>
      </c>
      <c r="N388" s="1">
        <v>0</v>
      </c>
      <c r="O388" s="2" t="s">
        <v>29462</v>
      </c>
      <c r="P388">
        <f t="shared" si="12"/>
        <v>1</v>
      </c>
      <c r="Q388" t="str">
        <f t="shared" si="13"/>
        <v>no</v>
      </c>
    </row>
    <row r="389" spans="1:17">
      <c r="A389" s="1">
        <v>397</v>
      </c>
      <c r="B389" s="2" t="s">
        <v>1163</v>
      </c>
      <c r="C389" s="2" t="s">
        <v>1164</v>
      </c>
      <c r="D389" s="2" t="s">
        <v>1165</v>
      </c>
      <c r="E389" s="1">
        <v>402406</v>
      </c>
      <c r="F389" s="1">
        <v>2324</v>
      </c>
      <c r="G389" s="1">
        <v>0</v>
      </c>
      <c r="H389" s="1">
        <v>404730</v>
      </c>
      <c r="I389" s="1">
        <v>366601</v>
      </c>
      <c r="J389" s="1">
        <v>14196</v>
      </c>
      <c r="K389" s="1">
        <v>4945</v>
      </c>
      <c r="L389" s="1">
        <v>14889</v>
      </c>
      <c r="M389" s="1">
        <v>6755</v>
      </c>
      <c r="N389" s="1">
        <v>0</v>
      </c>
      <c r="O389" s="2" t="s">
        <v>29462</v>
      </c>
      <c r="P389">
        <f t="shared" si="12"/>
        <v>0.99</v>
      </c>
      <c r="Q389" t="str">
        <f t="shared" si="13"/>
        <v>no</v>
      </c>
    </row>
    <row r="390" spans="1:17">
      <c r="A390" s="1">
        <v>398</v>
      </c>
      <c r="B390" s="2" t="s">
        <v>1166</v>
      </c>
      <c r="C390" s="2" t="s">
        <v>1167</v>
      </c>
      <c r="D390" s="2" t="s">
        <v>1168</v>
      </c>
      <c r="E390" s="1">
        <v>401392</v>
      </c>
      <c r="F390" s="1">
        <v>16230</v>
      </c>
      <c r="G390" s="1">
        <v>0</v>
      </c>
      <c r="H390" s="1">
        <v>421275</v>
      </c>
      <c r="I390" s="1">
        <v>83316</v>
      </c>
      <c r="J390" s="1">
        <v>265509</v>
      </c>
      <c r="K390" s="1">
        <v>26580</v>
      </c>
      <c r="L390" s="1">
        <v>5040</v>
      </c>
      <c r="M390" s="1">
        <v>2013</v>
      </c>
      <c r="N390" s="1">
        <v>3758</v>
      </c>
      <c r="O390" s="2" t="s">
        <v>29466</v>
      </c>
      <c r="P390">
        <f t="shared" si="12"/>
        <v>0.95</v>
      </c>
      <c r="Q390" t="str">
        <f t="shared" si="13"/>
        <v>no</v>
      </c>
    </row>
    <row r="391" spans="1:17">
      <c r="A391" s="1">
        <v>399</v>
      </c>
      <c r="B391" s="2" t="s">
        <v>1169</v>
      </c>
      <c r="C391" s="2" t="s">
        <v>1170</v>
      </c>
      <c r="D391" s="2" t="s">
        <v>1171</v>
      </c>
      <c r="E391" s="1">
        <v>401113</v>
      </c>
      <c r="F391" s="1">
        <v>3459</v>
      </c>
      <c r="G391" s="1">
        <v>0</v>
      </c>
      <c r="H391" s="1">
        <v>405287</v>
      </c>
      <c r="I391" s="1">
        <v>241655</v>
      </c>
      <c r="J391" s="1">
        <v>49870</v>
      </c>
      <c r="K391" s="1">
        <v>18674</v>
      </c>
      <c r="L391" s="1">
        <v>52096</v>
      </c>
      <c r="M391" s="1">
        <v>23398</v>
      </c>
      <c r="N391" s="1">
        <v>30916</v>
      </c>
      <c r="O391" s="2" t="s">
        <v>29465</v>
      </c>
      <c r="P391">
        <f t="shared" si="12"/>
        <v>0.99</v>
      </c>
      <c r="Q391" t="str">
        <f t="shared" si="13"/>
        <v>no</v>
      </c>
    </row>
    <row r="392" spans="1:17">
      <c r="A392" s="1">
        <v>400</v>
      </c>
      <c r="B392" s="2" t="s">
        <v>1172</v>
      </c>
      <c r="C392" s="2" t="s">
        <v>1173</v>
      </c>
      <c r="D392" s="2" t="s">
        <v>1174</v>
      </c>
      <c r="E392" s="1">
        <v>399905</v>
      </c>
      <c r="F392" s="1">
        <v>4962</v>
      </c>
      <c r="G392" s="1">
        <v>0</v>
      </c>
      <c r="H392" s="1">
        <v>412645</v>
      </c>
      <c r="I392" s="1">
        <v>282089</v>
      </c>
      <c r="J392" s="1">
        <v>17899</v>
      </c>
      <c r="K392" s="1">
        <v>40171</v>
      </c>
      <c r="L392" s="1">
        <v>-2049</v>
      </c>
      <c r="M392" s="1">
        <v>2481</v>
      </c>
      <c r="N392" s="1">
        <v>52768</v>
      </c>
      <c r="O392" s="2" t="s">
        <v>29466</v>
      </c>
      <c r="P392">
        <f t="shared" si="12"/>
        <v>0.97</v>
      </c>
      <c r="Q392" t="str">
        <f t="shared" si="13"/>
        <v>no</v>
      </c>
    </row>
    <row r="393" spans="1:17">
      <c r="A393" s="1">
        <v>401</v>
      </c>
      <c r="B393" s="2" t="s">
        <v>1175</v>
      </c>
      <c r="C393" s="2" t="s">
        <v>1176</v>
      </c>
      <c r="D393" s="2" t="s">
        <v>1177</v>
      </c>
      <c r="E393" s="1">
        <v>398818</v>
      </c>
      <c r="F393" s="1">
        <v>1094</v>
      </c>
      <c r="G393" s="1">
        <v>0</v>
      </c>
      <c r="H393" s="1">
        <v>395858</v>
      </c>
      <c r="I393" s="1">
        <v>176966</v>
      </c>
      <c r="J393" s="1">
        <v>133176</v>
      </c>
      <c r="K393" s="1">
        <v>0</v>
      </c>
      <c r="L393" s="1">
        <v>20979</v>
      </c>
      <c r="M393" s="1">
        <v>11526</v>
      </c>
      <c r="N393" s="1">
        <v>0</v>
      </c>
      <c r="O393" s="2" t="s">
        <v>29467</v>
      </c>
      <c r="P393">
        <f t="shared" si="12"/>
        <v>1.01</v>
      </c>
      <c r="Q393" t="str">
        <f t="shared" si="13"/>
        <v>no</v>
      </c>
    </row>
    <row r="394" spans="1:17">
      <c r="A394" s="1">
        <v>402</v>
      </c>
      <c r="B394" s="2" t="s">
        <v>1178</v>
      </c>
      <c r="C394" s="2" t="s">
        <v>1179</v>
      </c>
      <c r="D394" s="2" t="s">
        <v>1180</v>
      </c>
      <c r="E394" s="1">
        <v>396817</v>
      </c>
      <c r="F394" s="1">
        <v>11215</v>
      </c>
      <c r="G394" s="1">
        <v>0</v>
      </c>
      <c r="H394" s="1">
        <v>445451</v>
      </c>
      <c r="I394" s="1">
        <v>48523</v>
      </c>
      <c r="J394" s="1">
        <v>282184</v>
      </c>
      <c r="K394" s="1">
        <v>42200</v>
      </c>
      <c r="L394" s="1">
        <v>8794</v>
      </c>
      <c r="M394" s="1">
        <v>5754</v>
      </c>
      <c r="N394" s="1">
        <v>249951</v>
      </c>
      <c r="O394" s="2" t="s">
        <v>29468</v>
      </c>
      <c r="P394">
        <f t="shared" si="12"/>
        <v>0.89</v>
      </c>
      <c r="Q394" t="str">
        <f t="shared" si="13"/>
        <v>no</v>
      </c>
    </row>
    <row r="395" spans="1:17">
      <c r="A395" s="1">
        <v>403</v>
      </c>
      <c r="B395" s="2" t="s">
        <v>1181</v>
      </c>
      <c r="C395" s="2" t="s">
        <v>1182</v>
      </c>
      <c r="D395" s="2" t="s">
        <v>1183</v>
      </c>
      <c r="E395" s="1">
        <v>396484</v>
      </c>
      <c r="F395" s="1">
        <v>9386</v>
      </c>
      <c r="G395" s="1">
        <v>0</v>
      </c>
      <c r="H395" s="1">
        <v>392125</v>
      </c>
      <c r="I395" s="1">
        <v>253496</v>
      </c>
      <c r="J395" s="1">
        <v>37233</v>
      </c>
      <c r="K395" s="1">
        <v>43740</v>
      </c>
      <c r="L395" s="1">
        <v>2740</v>
      </c>
      <c r="M395" s="1">
        <v>2562</v>
      </c>
      <c r="N395" s="1">
        <v>34106</v>
      </c>
      <c r="O395" s="2" t="s">
        <v>29469</v>
      </c>
      <c r="P395">
        <f t="shared" si="12"/>
        <v>1.01</v>
      </c>
      <c r="Q395" t="str">
        <f t="shared" si="13"/>
        <v>no</v>
      </c>
    </row>
    <row r="396" spans="1:17">
      <c r="A396" s="1">
        <v>404</v>
      </c>
      <c r="B396" s="2" t="s">
        <v>1184</v>
      </c>
      <c r="C396" s="2" t="s">
        <v>1185</v>
      </c>
      <c r="D396" s="2" t="s">
        <v>1186</v>
      </c>
      <c r="E396" s="1">
        <v>395606</v>
      </c>
      <c r="F396" s="1">
        <v>94549</v>
      </c>
      <c r="G396" s="1">
        <v>1965</v>
      </c>
      <c r="H396" s="1">
        <v>496035</v>
      </c>
      <c r="I396" s="1">
        <v>123510</v>
      </c>
      <c r="J396" s="1">
        <v>79266</v>
      </c>
      <c r="K396" s="1">
        <v>49848</v>
      </c>
      <c r="L396" s="1">
        <v>416470</v>
      </c>
      <c r="M396" s="1">
        <v>178623</v>
      </c>
      <c r="N396" s="1">
        <v>0</v>
      </c>
      <c r="O396" s="2" t="s">
        <v>29465</v>
      </c>
      <c r="P396">
        <f t="shared" si="12"/>
        <v>0.8</v>
      </c>
      <c r="Q396" t="str">
        <f t="shared" si="13"/>
        <v>-</v>
      </c>
    </row>
    <row r="397" spans="1:17">
      <c r="A397" s="1">
        <v>405</v>
      </c>
      <c r="B397" s="2" t="s">
        <v>1187</v>
      </c>
      <c r="C397" s="2" t="s">
        <v>1188</v>
      </c>
      <c r="D397" s="2" t="s">
        <v>1189</v>
      </c>
      <c r="E397" s="1">
        <v>395188</v>
      </c>
      <c r="F397" s="1">
        <v>1872</v>
      </c>
      <c r="G397" s="1">
        <v>0</v>
      </c>
      <c r="H397" s="1">
        <v>397060</v>
      </c>
      <c r="I397" s="1">
        <v>299790</v>
      </c>
      <c r="J397" s="1">
        <v>66083</v>
      </c>
      <c r="K397" s="1">
        <v>5088</v>
      </c>
      <c r="L397" s="1">
        <v>2754</v>
      </c>
      <c r="M397" s="1">
        <v>2733</v>
      </c>
      <c r="N397" s="1">
        <v>0</v>
      </c>
      <c r="O397" s="2" t="s">
        <v>29470</v>
      </c>
      <c r="P397">
        <f t="shared" si="12"/>
        <v>1</v>
      </c>
      <c r="Q397" t="str">
        <f t="shared" si="13"/>
        <v>no</v>
      </c>
    </row>
    <row r="398" spans="1:17">
      <c r="A398" s="1">
        <v>406</v>
      </c>
      <c r="B398" s="2" t="s">
        <v>1190</v>
      </c>
      <c r="C398" s="2" t="s">
        <v>1191</v>
      </c>
      <c r="D398" s="2" t="s">
        <v>1192</v>
      </c>
      <c r="E398" s="1">
        <v>394974</v>
      </c>
      <c r="F398" s="1">
        <v>13829</v>
      </c>
      <c r="G398" s="1">
        <v>0</v>
      </c>
      <c r="H398" s="1">
        <v>400652</v>
      </c>
      <c r="I398" s="1">
        <v>293556</v>
      </c>
      <c r="J398" s="1">
        <v>32303</v>
      </c>
      <c r="K398" s="1">
        <v>32903</v>
      </c>
      <c r="L398" s="1">
        <v>24249</v>
      </c>
      <c r="M398" s="1">
        <v>12349</v>
      </c>
      <c r="N398" s="1">
        <v>1049</v>
      </c>
      <c r="O398" s="2" t="s">
        <v>29470</v>
      </c>
      <c r="P398">
        <f t="shared" si="12"/>
        <v>0.99</v>
      </c>
      <c r="Q398" t="str">
        <f t="shared" si="13"/>
        <v>no</v>
      </c>
    </row>
    <row r="399" spans="1:17">
      <c r="A399" s="1">
        <v>407</v>
      </c>
      <c r="B399" s="2" t="s">
        <v>1193</v>
      </c>
      <c r="C399" s="2" t="s">
        <v>1194</v>
      </c>
      <c r="D399" s="2" t="s">
        <v>1195</v>
      </c>
      <c r="E399" s="1">
        <v>393688</v>
      </c>
      <c r="F399" s="1">
        <v>13783</v>
      </c>
      <c r="G399" s="1">
        <v>0</v>
      </c>
      <c r="H399" s="1">
        <v>403748</v>
      </c>
      <c r="I399" s="1">
        <v>234107</v>
      </c>
      <c r="J399" s="1">
        <v>47472</v>
      </c>
      <c r="K399" s="1">
        <v>60202</v>
      </c>
      <c r="L399" s="1">
        <v>-10200</v>
      </c>
      <c r="M399" s="1">
        <v>3306</v>
      </c>
      <c r="N399" s="1">
        <v>175</v>
      </c>
      <c r="O399" s="2" t="s">
        <v>29471</v>
      </c>
      <c r="P399">
        <f t="shared" si="12"/>
        <v>0.98</v>
      </c>
      <c r="Q399" t="str">
        <f t="shared" si="13"/>
        <v>no</v>
      </c>
    </row>
    <row r="400" spans="1:17">
      <c r="A400" s="1">
        <v>408</v>
      </c>
      <c r="B400" s="2" t="s">
        <v>1196</v>
      </c>
      <c r="C400" s="2" t="s">
        <v>1197</v>
      </c>
      <c r="D400" s="2" t="s">
        <v>1198</v>
      </c>
      <c r="E400" s="1">
        <v>393428</v>
      </c>
      <c r="F400" s="1">
        <v>3981</v>
      </c>
      <c r="G400" s="1">
        <v>0</v>
      </c>
      <c r="H400" s="1">
        <v>399258</v>
      </c>
      <c r="I400" s="1">
        <v>266271</v>
      </c>
      <c r="J400" s="1">
        <v>45361</v>
      </c>
      <c r="K400" s="1">
        <v>24637</v>
      </c>
      <c r="L400" s="1">
        <v>36300</v>
      </c>
      <c r="M400" s="1">
        <v>16740</v>
      </c>
      <c r="N400" s="1">
        <v>50782</v>
      </c>
      <c r="O400" s="2" t="s">
        <v>29463</v>
      </c>
      <c r="P400">
        <f t="shared" si="12"/>
        <v>0.99</v>
      </c>
      <c r="Q400" t="str">
        <f t="shared" si="13"/>
        <v>no</v>
      </c>
    </row>
    <row r="401" spans="1:17">
      <c r="A401" s="1">
        <v>409</v>
      </c>
      <c r="B401" s="2" t="s">
        <v>1199</v>
      </c>
      <c r="C401" s="2" t="s">
        <v>1200</v>
      </c>
      <c r="D401" s="2" t="s">
        <v>1201</v>
      </c>
      <c r="E401" s="1">
        <v>393277</v>
      </c>
      <c r="F401" s="1">
        <v>4049</v>
      </c>
      <c r="G401" s="1">
        <v>0</v>
      </c>
      <c r="H401" s="1">
        <v>397326</v>
      </c>
      <c r="I401" s="1">
        <v>341008</v>
      </c>
      <c r="J401" s="1">
        <v>18213</v>
      </c>
      <c r="K401" s="1">
        <v>17131</v>
      </c>
      <c r="L401" s="1">
        <v>-11260</v>
      </c>
      <c r="M401" s="1">
        <v>478</v>
      </c>
      <c r="N401" s="1">
        <v>0</v>
      </c>
      <c r="O401" s="2" t="s">
        <v>29463</v>
      </c>
      <c r="P401">
        <f t="shared" si="12"/>
        <v>0.99</v>
      </c>
      <c r="Q401" t="str">
        <f t="shared" si="13"/>
        <v>no</v>
      </c>
    </row>
    <row r="402" spans="1:17">
      <c r="A402" s="1">
        <v>410</v>
      </c>
      <c r="B402" s="2" t="s">
        <v>1202</v>
      </c>
      <c r="C402" s="2" t="s">
        <v>1203</v>
      </c>
      <c r="D402" s="2" t="s">
        <v>1204</v>
      </c>
      <c r="E402" s="1">
        <v>393016</v>
      </c>
      <c r="F402" s="1">
        <v>996</v>
      </c>
      <c r="G402" s="1">
        <v>0</v>
      </c>
      <c r="H402" s="1">
        <v>409392</v>
      </c>
      <c r="I402" s="1">
        <v>260555</v>
      </c>
      <c r="J402" s="1">
        <v>50010</v>
      </c>
      <c r="K402" s="1">
        <v>24495</v>
      </c>
      <c r="L402" s="1">
        <v>3550</v>
      </c>
      <c r="M402" s="1">
        <v>2135</v>
      </c>
      <c r="N402" s="1">
        <v>92339</v>
      </c>
      <c r="O402" s="2" t="s">
        <v>29470</v>
      </c>
      <c r="P402">
        <f t="shared" si="12"/>
        <v>0.96</v>
      </c>
      <c r="Q402" t="str">
        <f t="shared" si="13"/>
        <v>no</v>
      </c>
    </row>
    <row r="403" spans="1:17">
      <c r="A403" s="1">
        <v>411</v>
      </c>
      <c r="B403" s="2" t="s">
        <v>1205</v>
      </c>
      <c r="C403" s="2" t="s">
        <v>1206</v>
      </c>
      <c r="D403" s="2" t="s">
        <v>1207</v>
      </c>
      <c r="E403" s="1">
        <v>392779</v>
      </c>
      <c r="F403" s="1">
        <v>0</v>
      </c>
      <c r="G403" s="1">
        <v>0</v>
      </c>
      <c r="H403" s="1">
        <v>392779</v>
      </c>
      <c r="I403" s="1">
        <v>372125</v>
      </c>
      <c r="J403" s="1">
        <v>20452</v>
      </c>
      <c r="K403" s="1">
        <v>1656</v>
      </c>
      <c r="L403" s="1">
        <v>570</v>
      </c>
      <c r="M403" s="1">
        <v>570</v>
      </c>
      <c r="N403" s="1">
        <v>0</v>
      </c>
      <c r="O403" s="2" t="s">
        <v>29462</v>
      </c>
      <c r="P403">
        <f t="shared" si="12"/>
        <v>1</v>
      </c>
      <c r="Q403" t="str">
        <f t="shared" si="13"/>
        <v>no</v>
      </c>
    </row>
    <row r="404" spans="1:17">
      <c r="A404" s="1">
        <v>412</v>
      </c>
      <c r="B404" s="2" t="s">
        <v>1208</v>
      </c>
      <c r="C404" s="2" t="s">
        <v>1209</v>
      </c>
      <c r="D404" s="2" t="s">
        <v>1210</v>
      </c>
      <c r="E404" s="1">
        <v>392605</v>
      </c>
      <c r="F404" s="1">
        <v>11798</v>
      </c>
      <c r="G404" s="1">
        <v>0</v>
      </c>
      <c r="H404" s="1">
        <v>404439</v>
      </c>
      <c r="I404" s="1">
        <v>321592</v>
      </c>
      <c r="J404" s="1">
        <v>30201</v>
      </c>
      <c r="K404" s="1">
        <v>39761</v>
      </c>
      <c r="L404" s="1">
        <v>4998</v>
      </c>
      <c r="M404" s="1">
        <v>3698</v>
      </c>
      <c r="N404" s="1">
        <v>77191</v>
      </c>
      <c r="O404" s="2" t="s">
        <v>29462</v>
      </c>
      <c r="P404">
        <f t="shared" si="12"/>
        <v>0.97</v>
      </c>
      <c r="Q404" t="str">
        <f t="shared" si="13"/>
        <v>no</v>
      </c>
    </row>
    <row r="405" spans="1:17">
      <c r="A405" s="1">
        <v>413</v>
      </c>
      <c r="B405" s="2" t="s">
        <v>1211</v>
      </c>
      <c r="C405" s="2" t="s">
        <v>1212</v>
      </c>
      <c r="D405" s="2" t="s">
        <v>1213</v>
      </c>
      <c r="E405" s="1">
        <v>392273</v>
      </c>
      <c r="F405" s="1">
        <v>616</v>
      </c>
      <c r="G405" s="1">
        <v>0</v>
      </c>
      <c r="H405" s="1">
        <v>393009</v>
      </c>
      <c r="I405" s="1">
        <v>323140</v>
      </c>
      <c r="J405" s="1">
        <v>38464</v>
      </c>
      <c r="K405" s="1">
        <v>7266</v>
      </c>
      <c r="L405" s="1">
        <v>5962</v>
      </c>
      <c r="M405" s="1">
        <v>3600</v>
      </c>
      <c r="N405" s="1">
        <v>0</v>
      </c>
      <c r="O405" s="2" t="s">
        <v>29469</v>
      </c>
      <c r="P405">
        <f t="shared" si="12"/>
        <v>1</v>
      </c>
      <c r="Q405" t="str">
        <f t="shared" si="13"/>
        <v>no</v>
      </c>
    </row>
    <row r="406" spans="1:17">
      <c r="A406" s="1">
        <v>414</v>
      </c>
      <c r="B406" s="2" t="s">
        <v>1214</v>
      </c>
      <c r="C406" s="2" t="s">
        <v>1215</v>
      </c>
      <c r="D406" s="2" t="s">
        <v>1216</v>
      </c>
      <c r="E406" s="1">
        <v>391914</v>
      </c>
      <c r="F406" s="1">
        <v>2784</v>
      </c>
      <c r="G406" s="1">
        <v>0</v>
      </c>
      <c r="H406" s="1">
        <v>401577</v>
      </c>
      <c r="I406" s="1">
        <v>244647</v>
      </c>
      <c r="J406" s="1">
        <v>74516</v>
      </c>
      <c r="K406" s="1">
        <v>37948</v>
      </c>
      <c r="L406" s="1">
        <v>-7861</v>
      </c>
      <c r="M406" s="1">
        <v>2956</v>
      </c>
      <c r="N406" s="1">
        <v>97072</v>
      </c>
      <c r="O406" s="2" t="s">
        <v>29462</v>
      </c>
      <c r="P406">
        <f t="shared" si="12"/>
        <v>0.98</v>
      </c>
      <c r="Q406" t="str">
        <f t="shared" si="13"/>
        <v>no</v>
      </c>
    </row>
    <row r="407" spans="1:17">
      <c r="A407" s="1">
        <v>415</v>
      </c>
      <c r="B407" s="2" t="s">
        <v>1217</v>
      </c>
      <c r="C407" s="2" t="s">
        <v>1218</v>
      </c>
      <c r="D407" s="2" t="s">
        <v>1219</v>
      </c>
      <c r="E407" s="1">
        <v>391859</v>
      </c>
      <c r="F407" s="1">
        <v>12188</v>
      </c>
      <c r="G407" s="1">
        <v>0</v>
      </c>
      <c r="H407" s="1">
        <v>404424</v>
      </c>
      <c r="I407" s="1">
        <v>20234</v>
      </c>
      <c r="J407" s="1">
        <v>225371</v>
      </c>
      <c r="K407" s="1">
        <v>5061</v>
      </c>
      <c r="L407" s="1">
        <v>26668</v>
      </c>
      <c r="M407" s="1">
        <v>2566</v>
      </c>
      <c r="N407" s="1">
        <v>127100</v>
      </c>
      <c r="O407" s="2" t="s">
        <v>29462</v>
      </c>
      <c r="P407">
        <f t="shared" si="12"/>
        <v>0.97</v>
      </c>
      <c r="Q407" t="str">
        <f t="shared" si="13"/>
        <v>no</v>
      </c>
    </row>
    <row r="408" spans="1:17">
      <c r="A408" s="1">
        <v>416</v>
      </c>
      <c r="B408" s="2" t="s">
        <v>1220</v>
      </c>
      <c r="C408" s="2" t="s">
        <v>1221</v>
      </c>
      <c r="D408" s="2" t="s">
        <v>1222</v>
      </c>
      <c r="E408" s="1">
        <v>390514</v>
      </c>
      <c r="F408" s="1">
        <v>7529</v>
      </c>
      <c r="G408" s="1">
        <v>0</v>
      </c>
      <c r="H408" s="1">
        <v>400299</v>
      </c>
      <c r="I408" s="1">
        <v>266412</v>
      </c>
      <c r="J408" s="1">
        <v>45596</v>
      </c>
      <c r="K408" s="1">
        <v>0</v>
      </c>
      <c r="L408" s="1">
        <v>3394</v>
      </c>
      <c r="M408" s="1">
        <v>2714</v>
      </c>
      <c r="N408" s="1">
        <v>0</v>
      </c>
      <c r="O408" s="2" t="s">
        <v>29464</v>
      </c>
      <c r="P408">
        <f t="shared" si="12"/>
        <v>0.98</v>
      </c>
      <c r="Q408" t="str">
        <f t="shared" si="13"/>
        <v>no</v>
      </c>
    </row>
    <row r="409" spans="1:17">
      <c r="A409" s="1">
        <v>417</v>
      </c>
      <c r="B409" s="2" t="s">
        <v>1223</v>
      </c>
      <c r="C409" s="2" t="s">
        <v>1224</v>
      </c>
      <c r="D409" s="2" t="s">
        <v>1225</v>
      </c>
      <c r="E409" s="1">
        <v>390071</v>
      </c>
      <c r="F409" s="1">
        <v>14133</v>
      </c>
      <c r="G409" s="1">
        <v>0</v>
      </c>
      <c r="H409" s="1">
        <v>404204</v>
      </c>
      <c r="I409" s="1">
        <v>348455</v>
      </c>
      <c r="J409" s="1">
        <v>57542</v>
      </c>
      <c r="K409" s="1">
        <v>6084</v>
      </c>
      <c r="L409" s="1">
        <v>7433</v>
      </c>
      <c r="M409" s="1">
        <v>3608</v>
      </c>
      <c r="N409" s="1">
        <v>0</v>
      </c>
      <c r="O409" s="2" t="s">
        <v>29462</v>
      </c>
      <c r="P409">
        <f t="shared" si="12"/>
        <v>0.97</v>
      </c>
      <c r="Q409" t="str">
        <f t="shared" si="13"/>
        <v>no</v>
      </c>
    </row>
    <row r="410" spans="1:17">
      <c r="A410" s="1">
        <v>418</v>
      </c>
      <c r="B410" s="2" t="s">
        <v>1226</v>
      </c>
      <c r="C410" s="2" t="s">
        <v>1227</v>
      </c>
      <c r="D410" s="2" t="s">
        <v>1228</v>
      </c>
      <c r="E410" s="1">
        <v>389786</v>
      </c>
      <c r="F410" s="1">
        <v>8378</v>
      </c>
      <c r="G410" s="1">
        <v>0</v>
      </c>
      <c r="H410" s="1">
        <v>402683</v>
      </c>
      <c r="I410" s="1">
        <v>215415</v>
      </c>
      <c r="J410" s="1">
        <v>63958</v>
      </c>
      <c r="K410" s="1">
        <v>65865</v>
      </c>
      <c r="L410" s="1">
        <v>-21442</v>
      </c>
      <c r="M410" s="1">
        <v>2474</v>
      </c>
      <c r="N410" s="1">
        <v>1271</v>
      </c>
      <c r="O410" s="2" t="s">
        <v>29463</v>
      </c>
      <c r="P410">
        <f t="shared" si="12"/>
        <v>0.97</v>
      </c>
      <c r="Q410" t="str">
        <f t="shared" si="13"/>
        <v>no</v>
      </c>
    </row>
    <row r="411" spans="1:17">
      <c r="A411" s="1">
        <v>419</v>
      </c>
      <c r="B411" s="2" t="s">
        <v>1229</v>
      </c>
      <c r="C411" s="2" t="s">
        <v>1230</v>
      </c>
      <c r="D411" s="2" t="s">
        <v>1231</v>
      </c>
      <c r="E411" s="1">
        <v>389426</v>
      </c>
      <c r="F411" s="1">
        <v>4611</v>
      </c>
      <c r="G411" s="1">
        <v>0</v>
      </c>
      <c r="H411" s="1">
        <v>405385</v>
      </c>
      <c r="I411" s="1">
        <v>126088</v>
      </c>
      <c r="J411" s="1">
        <v>88594</v>
      </c>
      <c r="K411" s="1">
        <v>68911</v>
      </c>
      <c r="L411" s="1">
        <v>30066</v>
      </c>
      <c r="M411" s="1">
        <v>4751</v>
      </c>
      <c r="N411" s="1">
        <v>16299</v>
      </c>
      <c r="O411" s="2" t="s">
        <v>29470</v>
      </c>
      <c r="P411">
        <f t="shared" si="12"/>
        <v>0.96</v>
      </c>
      <c r="Q411" t="str">
        <f t="shared" si="13"/>
        <v>no</v>
      </c>
    </row>
    <row r="412" spans="1:17">
      <c r="A412" s="1">
        <v>420</v>
      </c>
      <c r="B412" s="2" t="s">
        <v>1232</v>
      </c>
      <c r="C412" s="2" t="s">
        <v>1233</v>
      </c>
      <c r="D412" s="2" t="s">
        <v>1234</v>
      </c>
      <c r="E412" s="1">
        <v>388968</v>
      </c>
      <c r="F412" s="1">
        <v>19008</v>
      </c>
      <c r="G412" s="1">
        <v>0</v>
      </c>
      <c r="H412" s="1">
        <v>413115</v>
      </c>
      <c r="I412" s="1">
        <v>9396</v>
      </c>
      <c r="J412" s="1">
        <v>224509</v>
      </c>
      <c r="K412" s="1">
        <v>40869</v>
      </c>
      <c r="L412" s="1">
        <v>5874</v>
      </c>
      <c r="M412" s="1">
        <v>5077</v>
      </c>
      <c r="N412" s="1">
        <v>179319</v>
      </c>
      <c r="O412" s="2" t="s">
        <v>29463</v>
      </c>
      <c r="P412">
        <f t="shared" si="12"/>
        <v>0.94</v>
      </c>
      <c r="Q412" t="str">
        <f t="shared" si="13"/>
        <v>no</v>
      </c>
    </row>
    <row r="413" spans="1:17">
      <c r="A413" s="1">
        <v>421</v>
      </c>
      <c r="B413" s="2" t="s">
        <v>1235</v>
      </c>
      <c r="C413" s="2" t="s">
        <v>1236</v>
      </c>
      <c r="D413" s="2" t="s">
        <v>1237</v>
      </c>
      <c r="E413" s="1">
        <v>388670</v>
      </c>
      <c r="F413" s="1">
        <v>5189</v>
      </c>
      <c r="G413" s="1">
        <v>0</v>
      </c>
      <c r="H413" s="1">
        <v>393859</v>
      </c>
      <c r="I413" s="1">
        <v>312528</v>
      </c>
      <c r="J413" s="1">
        <v>19199</v>
      </c>
      <c r="K413" s="1">
        <v>25687</v>
      </c>
      <c r="L413" s="1">
        <v>6596</v>
      </c>
      <c r="M413" s="1">
        <v>4552</v>
      </c>
      <c r="N413" s="1">
        <v>40830</v>
      </c>
      <c r="O413" s="2" t="s">
        <v>29469</v>
      </c>
      <c r="P413">
        <f t="shared" si="12"/>
        <v>0.99</v>
      </c>
      <c r="Q413" t="str">
        <f t="shared" si="13"/>
        <v>no</v>
      </c>
    </row>
    <row r="414" spans="1:17">
      <c r="A414" s="1">
        <v>422</v>
      </c>
      <c r="B414" s="2" t="s">
        <v>1238</v>
      </c>
      <c r="C414" s="2" t="s">
        <v>1239</v>
      </c>
      <c r="D414" s="2" t="s">
        <v>1240</v>
      </c>
      <c r="E414" s="1">
        <v>388567</v>
      </c>
      <c r="F414" s="1">
        <v>4896</v>
      </c>
      <c r="G414" s="1">
        <v>0</v>
      </c>
      <c r="H414" s="1">
        <v>393726</v>
      </c>
      <c r="I414" s="1">
        <v>323503</v>
      </c>
      <c r="J414" s="1">
        <v>20078</v>
      </c>
      <c r="K414" s="1">
        <v>28023</v>
      </c>
      <c r="L414" s="1">
        <v>-8781</v>
      </c>
      <c r="M414" s="1">
        <v>-36</v>
      </c>
      <c r="N414" s="1">
        <v>140</v>
      </c>
      <c r="O414" s="2" t="s">
        <v>29465</v>
      </c>
      <c r="P414">
        <f t="shared" si="12"/>
        <v>0.99</v>
      </c>
      <c r="Q414" t="str">
        <f t="shared" si="13"/>
        <v>no</v>
      </c>
    </row>
    <row r="415" spans="1:17">
      <c r="A415" s="1">
        <v>423</v>
      </c>
      <c r="B415" s="2" t="s">
        <v>1241</v>
      </c>
      <c r="C415" s="2" t="s">
        <v>1242</v>
      </c>
      <c r="D415" s="2" t="s">
        <v>1243</v>
      </c>
      <c r="E415" s="1">
        <v>388304</v>
      </c>
      <c r="F415" s="1">
        <v>3139</v>
      </c>
      <c r="G415" s="1">
        <v>0</v>
      </c>
      <c r="H415" s="1">
        <v>391256</v>
      </c>
      <c r="I415" s="1">
        <v>328371</v>
      </c>
      <c r="J415" s="1">
        <v>44422</v>
      </c>
      <c r="K415" s="1">
        <v>9218</v>
      </c>
      <c r="L415" s="1">
        <v>-1073</v>
      </c>
      <c r="M415" s="1">
        <v>401</v>
      </c>
      <c r="N415" s="1">
        <v>22907</v>
      </c>
      <c r="O415" s="2" t="s">
        <v>29470</v>
      </c>
      <c r="P415">
        <f t="shared" si="12"/>
        <v>0.99</v>
      </c>
      <c r="Q415" t="str">
        <f t="shared" si="13"/>
        <v>no</v>
      </c>
    </row>
    <row r="416" spans="1:17">
      <c r="A416" s="1">
        <v>424</v>
      </c>
      <c r="B416" s="2" t="s">
        <v>1244</v>
      </c>
      <c r="C416" s="2" t="s">
        <v>1245</v>
      </c>
      <c r="D416" s="2" t="s">
        <v>1246</v>
      </c>
      <c r="E416" s="1">
        <v>387180</v>
      </c>
      <c r="F416" s="1">
        <v>2608</v>
      </c>
      <c r="G416" s="1">
        <v>0</v>
      </c>
      <c r="H416" s="1">
        <v>438437</v>
      </c>
      <c r="I416" s="1">
        <v>196776</v>
      </c>
      <c r="J416" s="1">
        <v>71048</v>
      </c>
      <c r="K416" s="1">
        <v>63571</v>
      </c>
      <c r="L416" s="1">
        <v>7073</v>
      </c>
      <c r="M416" s="1">
        <v>200</v>
      </c>
      <c r="N416" s="1">
        <v>143476</v>
      </c>
      <c r="O416" s="2" t="s">
        <v>29469</v>
      </c>
      <c r="P416">
        <f t="shared" si="12"/>
        <v>0.88</v>
      </c>
      <c r="Q416" t="str">
        <f t="shared" si="13"/>
        <v>no</v>
      </c>
    </row>
    <row r="417" spans="1:17">
      <c r="A417" s="1">
        <v>425</v>
      </c>
      <c r="B417" s="2" t="s">
        <v>1247</v>
      </c>
      <c r="C417" s="2" t="s">
        <v>1248</v>
      </c>
      <c r="D417" s="2" t="s">
        <v>1249</v>
      </c>
      <c r="E417" s="1">
        <v>385356</v>
      </c>
      <c r="F417" s="1">
        <v>9229</v>
      </c>
      <c r="G417" s="1">
        <v>0</v>
      </c>
      <c r="H417" s="1">
        <v>405816</v>
      </c>
      <c r="I417" s="1">
        <v>146472</v>
      </c>
      <c r="J417" s="1">
        <v>64904</v>
      </c>
      <c r="K417" s="1">
        <v>70200</v>
      </c>
      <c r="L417" s="1">
        <v>26113</v>
      </c>
      <c r="M417" s="1">
        <v>24032</v>
      </c>
      <c r="N417" s="1">
        <v>62043</v>
      </c>
      <c r="O417" s="2" t="s">
        <v>29466</v>
      </c>
      <c r="P417">
        <f t="shared" si="12"/>
        <v>0.95</v>
      </c>
      <c r="Q417" t="str">
        <f t="shared" si="13"/>
        <v>no</v>
      </c>
    </row>
    <row r="418" spans="1:17">
      <c r="A418" s="1">
        <v>426</v>
      </c>
      <c r="B418" s="2" t="s">
        <v>1250</v>
      </c>
      <c r="C418" s="2" t="s">
        <v>1251</v>
      </c>
      <c r="D418" s="2" t="s">
        <v>1252</v>
      </c>
      <c r="E418" s="1">
        <v>385086</v>
      </c>
      <c r="F418" s="1">
        <v>23951</v>
      </c>
      <c r="G418" s="1">
        <v>0</v>
      </c>
      <c r="H418" s="1">
        <v>397980</v>
      </c>
      <c r="I418" s="1">
        <v>156546</v>
      </c>
      <c r="J418" s="1">
        <v>96137</v>
      </c>
      <c r="K418" s="1">
        <v>75648</v>
      </c>
      <c r="L418" s="1">
        <v>11236</v>
      </c>
      <c r="M418" s="1">
        <v>8850</v>
      </c>
      <c r="N418" s="1">
        <v>0</v>
      </c>
      <c r="O418" s="2" t="s">
        <v>29470</v>
      </c>
      <c r="P418">
        <f t="shared" si="12"/>
        <v>0.97</v>
      </c>
      <c r="Q418" t="str">
        <f t="shared" si="13"/>
        <v>no</v>
      </c>
    </row>
    <row r="419" spans="1:17">
      <c r="A419" s="1">
        <v>427</v>
      </c>
      <c r="B419" s="2" t="s">
        <v>1253</v>
      </c>
      <c r="C419" s="2" t="s">
        <v>1254</v>
      </c>
      <c r="D419" s="2" t="s">
        <v>1255</v>
      </c>
      <c r="E419" s="1">
        <v>383596</v>
      </c>
      <c r="F419" s="1">
        <v>3448</v>
      </c>
      <c r="G419" s="1">
        <v>0</v>
      </c>
      <c r="H419" s="1">
        <v>453201</v>
      </c>
      <c r="I419" s="1">
        <v>82589</v>
      </c>
      <c r="J419" s="1">
        <v>192150</v>
      </c>
      <c r="K419" s="1">
        <v>64229</v>
      </c>
      <c r="L419" s="1">
        <v>23232</v>
      </c>
      <c r="M419" s="1">
        <v>14130</v>
      </c>
      <c r="N419" s="1">
        <v>19189</v>
      </c>
      <c r="O419" s="2" t="s">
        <v>29466</v>
      </c>
      <c r="P419">
        <f t="shared" si="12"/>
        <v>0.85</v>
      </c>
      <c r="Q419" t="str">
        <f t="shared" si="13"/>
        <v>no</v>
      </c>
    </row>
    <row r="420" spans="1:17">
      <c r="A420" s="1">
        <v>428</v>
      </c>
      <c r="B420" s="2" t="s">
        <v>1256</v>
      </c>
      <c r="C420" s="2" t="s">
        <v>1257</v>
      </c>
      <c r="D420" s="2" t="s">
        <v>1258</v>
      </c>
      <c r="E420" s="1">
        <v>383588</v>
      </c>
      <c r="F420" s="1">
        <v>12506</v>
      </c>
      <c r="G420" s="1">
        <v>0</v>
      </c>
      <c r="H420" s="1">
        <v>250193</v>
      </c>
      <c r="I420" s="1">
        <v>33805</v>
      </c>
      <c r="J420" s="1">
        <v>84822</v>
      </c>
      <c r="K420" s="1">
        <v>0</v>
      </c>
      <c r="L420" s="1">
        <v>-92100</v>
      </c>
      <c r="M420" s="1">
        <v>4032</v>
      </c>
      <c r="N420" s="1">
        <v>0</v>
      </c>
      <c r="O420" s="2" t="s">
        <v>29463</v>
      </c>
      <c r="P420">
        <f t="shared" si="12"/>
        <v>1.53</v>
      </c>
      <c r="Q420" t="str">
        <f t="shared" si="13"/>
        <v>no</v>
      </c>
    </row>
    <row r="421" spans="1:17">
      <c r="A421" s="1">
        <v>429</v>
      </c>
      <c r="B421" s="2" t="s">
        <v>1259</v>
      </c>
      <c r="C421" s="2" t="s">
        <v>1260</v>
      </c>
      <c r="D421" s="2" t="s">
        <v>1261</v>
      </c>
      <c r="E421" s="1">
        <v>383302</v>
      </c>
      <c r="F421" s="1">
        <v>8073</v>
      </c>
      <c r="G421" s="1">
        <v>0</v>
      </c>
      <c r="H421" s="1">
        <v>391390</v>
      </c>
      <c r="I421" s="1">
        <v>191660</v>
      </c>
      <c r="J421" s="1">
        <v>103418</v>
      </c>
      <c r="K421" s="1">
        <v>31491</v>
      </c>
      <c r="L421" s="1">
        <v>4340</v>
      </c>
      <c r="M421" s="1">
        <v>3030</v>
      </c>
      <c r="N421" s="1">
        <v>4787</v>
      </c>
      <c r="O421" s="2" t="s">
        <v>29471</v>
      </c>
      <c r="P421">
        <f t="shared" si="12"/>
        <v>0.98</v>
      </c>
      <c r="Q421" t="str">
        <f t="shared" si="13"/>
        <v>no</v>
      </c>
    </row>
    <row r="422" spans="1:17">
      <c r="A422" s="1">
        <v>430</v>
      </c>
      <c r="B422" s="2" t="s">
        <v>1262</v>
      </c>
      <c r="C422" s="2" t="s">
        <v>1263</v>
      </c>
      <c r="D422" s="2" t="s">
        <v>1264</v>
      </c>
      <c r="E422" s="1">
        <v>383260</v>
      </c>
      <c r="F422" s="1">
        <v>5075</v>
      </c>
      <c r="G422" s="1">
        <v>0</v>
      </c>
      <c r="H422" s="1">
        <v>392678</v>
      </c>
      <c r="I422" s="1">
        <v>264122</v>
      </c>
      <c r="J422" s="1">
        <v>80352</v>
      </c>
      <c r="K422" s="1">
        <v>21614</v>
      </c>
      <c r="L422" s="1">
        <v>4882</v>
      </c>
      <c r="M422" s="1">
        <v>1817</v>
      </c>
      <c r="N422" s="1">
        <v>74499</v>
      </c>
      <c r="O422" s="2" t="s">
        <v>29463</v>
      </c>
      <c r="P422">
        <f t="shared" si="12"/>
        <v>0.98</v>
      </c>
      <c r="Q422" t="str">
        <f t="shared" si="13"/>
        <v>no</v>
      </c>
    </row>
    <row r="423" spans="1:17">
      <c r="A423" s="1">
        <v>431</v>
      </c>
      <c r="B423" s="2" t="s">
        <v>1265</v>
      </c>
      <c r="C423" s="2" t="s">
        <v>1266</v>
      </c>
      <c r="D423" s="2" t="s">
        <v>1267</v>
      </c>
      <c r="E423" s="1">
        <v>383015</v>
      </c>
      <c r="F423" s="1">
        <v>39</v>
      </c>
      <c r="G423" s="1">
        <v>0</v>
      </c>
      <c r="H423" s="1">
        <v>384631</v>
      </c>
      <c r="I423" s="1">
        <v>383970</v>
      </c>
      <c r="J423" s="1">
        <v>59</v>
      </c>
      <c r="K423" s="1">
        <v>109</v>
      </c>
      <c r="L423" s="1">
        <v>333</v>
      </c>
      <c r="M423" s="1">
        <v>149</v>
      </c>
      <c r="N423" s="1">
        <v>0</v>
      </c>
      <c r="O423" s="2" t="s">
        <v>29466</v>
      </c>
      <c r="P423">
        <f t="shared" si="12"/>
        <v>1</v>
      </c>
      <c r="Q423" t="str">
        <f t="shared" si="13"/>
        <v>no</v>
      </c>
    </row>
    <row r="424" spans="1:17">
      <c r="A424" s="1">
        <v>432</v>
      </c>
      <c r="B424" s="2" t="s">
        <v>1268</v>
      </c>
      <c r="C424" s="2" t="s">
        <v>1269</v>
      </c>
      <c r="D424" s="2" t="s">
        <v>1270</v>
      </c>
      <c r="E424" s="1">
        <v>382700</v>
      </c>
      <c r="F424" s="1">
        <v>4289</v>
      </c>
      <c r="G424" s="1">
        <v>0</v>
      </c>
      <c r="H424" s="1">
        <v>399261</v>
      </c>
      <c r="I424" s="1">
        <v>99430</v>
      </c>
      <c r="J424" s="1">
        <v>140527</v>
      </c>
      <c r="K424" s="1">
        <v>61258</v>
      </c>
      <c r="L424" s="1">
        <v>30539</v>
      </c>
      <c r="M424" s="1">
        <v>14738</v>
      </c>
      <c r="N424" s="1">
        <v>121075</v>
      </c>
      <c r="O424" s="2" t="s">
        <v>29463</v>
      </c>
      <c r="P424">
        <f t="shared" si="12"/>
        <v>0.96</v>
      </c>
      <c r="Q424" t="str">
        <f t="shared" si="13"/>
        <v>no</v>
      </c>
    </row>
    <row r="425" spans="1:17">
      <c r="A425" s="1">
        <v>433</v>
      </c>
      <c r="B425" s="2" t="s">
        <v>1271</v>
      </c>
      <c r="C425" s="2" t="s">
        <v>1272</v>
      </c>
      <c r="D425" s="2" t="s">
        <v>1273</v>
      </c>
      <c r="E425" s="1">
        <v>381200</v>
      </c>
      <c r="F425" s="1">
        <v>22454</v>
      </c>
      <c r="G425" s="1">
        <v>0</v>
      </c>
      <c r="H425" s="1">
        <v>421471</v>
      </c>
      <c r="I425" s="1">
        <v>136703</v>
      </c>
      <c r="J425" s="1">
        <v>137812</v>
      </c>
      <c r="K425" s="1">
        <v>41860</v>
      </c>
      <c r="L425" s="1">
        <v>-25089</v>
      </c>
      <c r="M425" s="1">
        <v>2374</v>
      </c>
      <c r="N425" s="1">
        <v>23333</v>
      </c>
      <c r="O425" s="2" t="s">
        <v>29462</v>
      </c>
      <c r="P425">
        <f t="shared" si="12"/>
        <v>0.9</v>
      </c>
      <c r="Q425" t="str">
        <f t="shared" si="13"/>
        <v>no</v>
      </c>
    </row>
    <row r="426" spans="1:17">
      <c r="A426" s="1">
        <v>434</v>
      </c>
      <c r="B426" s="2" t="s">
        <v>1274</v>
      </c>
      <c r="C426" s="2" t="s">
        <v>1275</v>
      </c>
      <c r="D426" s="2" t="s">
        <v>1276</v>
      </c>
      <c r="E426" s="1">
        <v>380006</v>
      </c>
      <c r="F426" s="1">
        <v>3738</v>
      </c>
      <c r="G426" s="1">
        <v>0</v>
      </c>
      <c r="H426" s="1">
        <v>381815</v>
      </c>
      <c r="I426" s="1">
        <v>190284</v>
      </c>
      <c r="J426" s="1">
        <v>92011</v>
      </c>
      <c r="K426" s="1">
        <v>39612</v>
      </c>
      <c r="L426" s="1">
        <v>88896</v>
      </c>
      <c r="M426" s="1">
        <v>5091</v>
      </c>
      <c r="N426" s="1">
        <v>0</v>
      </c>
      <c r="O426" s="2" t="s">
        <v>29463</v>
      </c>
      <c r="P426">
        <f t="shared" si="12"/>
        <v>1</v>
      </c>
      <c r="Q426" t="str">
        <f t="shared" si="13"/>
        <v>no</v>
      </c>
    </row>
    <row r="427" spans="1:17">
      <c r="A427" s="1">
        <v>435</v>
      </c>
      <c r="B427" s="2" t="s">
        <v>1277</v>
      </c>
      <c r="C427" s="2" t="s">
        <v>1278</v>
      </c>
      <c r="D427" s="2" t="s">
        <v>1279</v>
      </c>
      <c r="E427" s="1">
        <v>379628</v>
      </c>
      <c r="F427" s="1">
        <v>6308</v>
      </c>
      <c r="G427" s="1">
        <v>0</v>
      </c>
      <c r="H427" s="1">
        <v>395487</v>
      </c>
      <c r="I427" s="1">
        <v>337279</v>
      </c>
      <c r="J427" s="1">
        <v>15991</v>
      </c>
      <c r="K427" s="1">
        <v>3533</v>
      </c>
      <c r="L427" s="1">
        <v>23535</v>
      </c>
      <c r="M427" s="1">
        <v>10696</v>
      </c>
      <c r="N427" s="1">
        <v>0</v>
      </c>
      <c r="O427" s="2" t="s">
        <v>29464</v>
      </c>
      <c r="P427">
        <f t="shared" si="12"/>
        <v>0.96</v>
      </c>
      <c r="Q427" t="str">
        <f t="shared" si="13"/>
        <v>no</v>
      </c>
    </row>
    <row r="428" spans="1:17">
      <c r="A428" s="1">
        <v>436</v>
      </c>
      <c r="B428" s="2" t="s">
        <v>1280</v>
      </c>
      <c r="C428" s="2" t="s">
        <v>1281</v>
      </c>
      <c r="D428" s="2" t="s">
        <v>1282</v>
      </c>
      <c r="E428" s="1">
        <v>378425</v>
      </c>
      <c r="F428" s="1">
        <v>7498</v>
      </c>
      <c r="G428" s="1">
        <v>0</v>
      </c>
      <c r="H428" s="1">
        <v>409467</v>
      </c>
      <c r="I428" s="1">
        <v>188121</v>
      </c>
      <c r="J428" s="1">
        <v>125822</v>
      </c>
      <c r="K428" s="1">
        <v>13955</v>
      </c>
      <c r="L428" s="1">
        <v>52200</v>
      </c>
      <c r="M428" s="1">
        <v>26085</v>
      </c>
      <c r="N428" s="1">
        <v>0</v>
      </c>
      <c r="O428" s="2" t="s">
        <v>29465</v>
      </c>
      <c r="P428">
        <f t="shared" si="12"/>
        <v>0.92</v>
      </c>
      <c r="Q428" t="str">
        <f t="shared" si="13"/>
        <v>no</v>
      </c>
    </row>
    <row r="429" spans="1:17">
      <c r="A429" s="1">
        <v>437</v>
      </c>
      <c r="B429" s="2" t="s">
        <v>1283</v>
      </c>
      <c r="C429" s="2" t="s">
        <v>1284</v>
      </c>
      <c r="D429" s="2" t="s">
        <v>1285</v>
      </c>
      <c r="E429" s="1">
        <v>376429</v>
      </c>
      <c r="F429" s="1">
        <v>1308</v>
      </c>
      <c r="G429" s="1">
        <v>0</v>
      </c>
      <c r="H429" s="1">
        <v>394919</v>
      </c>
      <c r="I429" s="1">
        <v>283418</v>
      </c>
      <c r="J429" s="1">
        <v>56146</v>
      </c>
      <c r="K429" s="1">
        <v>17340</v>
      </c>
      <c r="L429" s="1">
        <v>5965</v>
      </c>
      <c r="M429" s="1">
        <v>1635</v>
      </c>
      <c r="N429" s="1">
        <v>89785</v>
      </c>
      <c r="O429" s="2" t="s">
        <v>29465</v>
      </c>
      <c r="P429">
        <f t="shared" si="12"/>
        <v>0.95</v>
      </c>
      <c r="Q429" t="str">
        <f t="shared" si="13"/>
        <v>no</v>
      </c>
    </row>
    <row r="430" spans="1:17">
      <c r="A430" s="1">
        <v>438</v>
      </c>
      <c r="B430" s="2" t="s">
        <v>1286</v>
      </c>
      <c r="C430" s="2" t="s">
        <v>1287</v>
      </c>
      <c r="D430" s="2" t="s">
        <v>1288</v>
      </c>
      <c r="E430" s="1">
        <v>375597</v>
      </c>
      <c r="F430" s="1">
        <v>2243</v>
      </c>
      <c r="G430" s="1">
        <v>0</v>
      </c>
      <c r="H430" s="1">
        <v>381585</v>
      </c>
      <c r="I430" s="1">
        <v>214486</v>
      </c>
      <c r="J430" s="1">
        <v>98138</v>
      </c>
      <c r="K430" s="1">
        <v>27422</v>
      </c>
      <c r="L430" s="1">
        <v>16012</v>
      </c>
      <c r="M430" s="1">
        <v>7423</v>
      </c>
      <c r="N430" s="1">
        <v>24879</v>
      </c>
      <c r="O430" s="2" t="s">
        <v>29465</v>
      </c>
      <c r="P430">
        <f t="shared" si="12"/>
        <v>0.98</v>
      </c>
      <c r="Q430" t="str">
        <f t="shared" si="13"/>
        <v>no</v>
      </c>
    </row>
    <row r="431" spans="1:17">
      <c r="A431" s="1">
        <v>439</v>
      </c>
      <c r="B431" s="2" t="s">
        <v>1289</v>
      </c>
      <c r="C431" s="2" t="s">
        <v>1290</v>
      </c>
      <c r="D431" s="2" t="s">
        <v>1291</v>
      </c>
      <c r="E431" s="1">
        <v>374693</v>
      </c>
      <c r="F431" s="1">
        <v>5466</v>
      </c>
      <c r="G431" s="1">
        <v>0</v>
      </c>
      <c r="H431" s="1">
        <v>374492</v>
      </c>
      <c r="I431" s="1">
        <v>143752</v>
      </c>
      <c r="J431" s="1">
        <v>89680</v>
      </c>
      <c r="K431" s="1">
        <v>58791</v>
      </c>
      <c r="L431" s="1">
        <v>-10757</v>
      </c>
      <c r="M431" s="1">
        <v>5187</v>
      </c>
      <c r="N431" s="1">
        <v>10171</v>
      </c>
      <c r="O431" s="2" t="s">
        <v>29463</v>
      </c>
      <c r="P431">
        <f t="shared" si="12"/>
        <v>1</v>
      </c>
      <c r="Q431" t="str">
        <f t="shared" si="13"/>
        <v>no</v>
      </c>
    </row>
    <row r="432" spans="1:17">
      <c r="A432" s="1">
        <v>440</v>
      </c>
      <c r="B432" s="2" t="s">
        <v>1292</v>
      </c>
      <c r="C432" s="2" t="s">
        <v>1293</v>
      </c>
      <c r="D432" s="2" t="s">
        <v>1294</v>
      </c>
      <c r="E432" s="1">
        <v>374239</v>
      </c>
      <c r="F432" s="1">
        <v>939</v>
      </c>
      <c r="G432" s="1">
        <v>0</v>
      </c>
      <c r="H432" s="1">
        <v>375178</v>
      </c>
      <c r="I432" s="1">
        <v>371139</v>
      </c>
      <c r="J432" s="1">
        <v>1697</v>
      </c>
      <c r="K432" s="1">
        <v>573</v>
      </c>
      <c r="L432" s="1">
        <v>578</v>
      </c>
      <c r="M432" s="1">
        <v>397</v>
      </c>
      <c r="N432" s="1">
        <v>1059</v>
      </c>
      <c r="O432" s="2" t="s">
        <v>29469</v>
      </c>
      <c r="P432">
        <f t="shared" si="12"/>
        <v>1</v>
      </c>
      <c r="Q432" t="str">
        <f t="shared" si="13"/>
        <v>no</v>
      </c>
    </row>
    <row r="433" spans="1:17">
      <c r="A433" s="1">
        <v>441</v>
      </c>
      <c r="B433" s="2" t="s">
        <v>1295</v>
      </c>
      <c r="C433" s="2" t="s">
        <v>1296</v>
      </c>
      <c r="D433" s="2" t="s">
        <v>1297</v>
      </c>
      <c r="E433" s="1">
        <v>373737</v>
      </c>
      <c r="F433" s="1">
        <v>42882</v>
      </c>
      <c r="G433" s="1">
        <v>0</v>
      </c>
      <c r="H433" s="1">
        <v>1443118</v>
      </c>
      <c r="I433" s="1">
        <v>707574</v>
      </c>
      <c r="J433" s="1">
        <v>835277</v>
      </c>
      <c r="K433" s="1">
        <v>296239</v>
      </c>
      <c r="L433" s="1">
        <v>-1007433</v>
      </c>
      <c r="M433" s="1">
        <v>9381</v>
      </c>
      <c r="N433" s="1">
        <v>13714613</v>
      </c>
      <c r="O433" s="2" t="s">
        <v>29469</v>
      </c>
      <c r="P433">
        <f t="shared" si="12"/>
        <v>0.26</v>
      </c>
      <c r="Q433" t="str">
        <f t="shared" si="13"/>
        <v>no</v>
      </c>
    </row>
    <row r="434" spans="1:17">
      <c r="A434" s="1">
        <v>442</v>
      </c>
      <c r="B434" s="2" t="s">
        <v>1298</v>
      </c>
      <c r="C434" s="2" t="s">
        <v>1299</v>
      </c>
      <c r="D434" s="2" t="s">
        <v>1300</v>
      </c>
      <c r="E434" s="1">
        <v>371449</v>
      </c>
      <c r="F434" s="1">
        <v>3111</v>
      </c>
      <c r="G434" s="1">
        <v>0</v>
      </c>
      <c r="H434" s="1">
        <v>367632</v>
      </c>
      <c r="I434" s="1">
        <v>130042</v>
      </c>
      <c r="J434" s="1">
        <v>95487</v>
      </c>
      <c r="K434" s="1">
        <v>21712</v>
      </c>
      <c r="L434" s="1">
        <v>62314</v>
      </c>
      <c r="M434" s="1">
        <v>29190</v>
      </c>
      <c r="N434" s="1">
        <v>5984</v>
      </c>
      <c r="O434" s="2" t="s">
        <v>29464</v>
      </c>
      <c r="P434">
        <f t="shared" si="12"/>
        <v>1.01</v>
      </c>
      <c r="Q434" t="str">
        <f t="shared" si="13"/>
        <v>no</v>
      </c>
    </row>
    <row r="435" spans="1:17">
      <c r="A435" s="1">
        <v>443</v>
      </c>
      <c r="B435" s="2" t="s">
        <v>1301</v>
      </c>
      <c r="C435" s="2" t="s">
        <v>1302</v>
      </c>
      <c r="D435" s="2" t="s">
        <v>1303</v>
      </c>
      <c r="E435" s="1">
        <v>371133</v>
      </c>
      <c r="F435" s="1">
        <v>5263</v>
      </c>
      <c r="G435" s="1">
        <v>0</v>
      </c>
      <c r="H435" s="1">
        <v>376396</v>
      </c>
      <c r="I435" s="1">
        <v>225818</v>
      </c>
      <c r="J435" s="1">
        <v>105431</v>
      </c>
      <c r="K435" s="1">
        <v>9632</v>
      </c>
      <c r="L435" s="1">
        <v>20530</v>
      </c>
      <c r="M435" s="1">
        <v>9186</v>
      </c>
      <c r="N435" s="1">
        <v>0</v>
      </c>
      <c r="O435" s="2" t="s">
        <v>29465</v>
      </c>
      <c r="P435">
        <f t="shared" si="12"/>
        <v>0.99</v>
      </c>
      <c r="Q435" t="str">
        <f t="shared" si="13"/>
        <v>no</v>
      </c>
    </row>
    <row r="436" spans="1:17">
      <c r="A436" s="1">
        <v>444</v>
      </c>
      <c r="B436" s="2" t="s">
        <v>1304</v>
      </c>
      <c r="C436" s="2" t="s">
        <v>1305</v>
      </c>
      <c r="D436" s="2" t="s">
        <v>1306</v>
      </c>
      <c r="E436" s="1">
        <v>370934</v>
      </c>
      <c r="F436" s="1">
        <v>555</v>
      </c>
      <c r="G436" s="1">
        <v>0</v>
      </c>
      <c r="H436" s="1">
        <v>371489</v>
      </c>
      <c r="I436" s="1">
        <v>341687</v>
      </c>
      <c r="J436" s="1">
        <v>6962</v>
      </c>
      <c r="K436" s="1">
        <v>8054</v>
      </c>
      <c r="L436" s="1">
        <v>5681</v>
      </c>
      <c r="M436" s="1">
        <v>3045</v>
      </c>
      <c r="N436" s="1">
        <v>0</v>
      </c>
      <c r="O436" s="2" t="s">
        <v>29462</v>
      </c>
      <c r="P436">
        <f t="shared" si="12"/>
        <v>1</v>
      </c>
      <c r="Q436" t="str">
        <f t="shared" si="13"/>
        <v>no</v>
      </c>
    </row>
    <row r="437" spans="1:17">
      <c r="A437" s="1">
        <v>445</v>
      </c>
      <c r="B437" s="2" t="s">
        <v>1307</v>
      </c>
      <c r="C437" s="2" t="s">
        <v>1308</v>
      </c>
      <c r="D437" s="2" t="s">
        <v>1309</v>
      </c>
      <c r="E437" s="1">
        <v>370901</v>
      </c>
      <c r="F437" s="1">
        <v>269</v>
      </c>
      <c r="G437" s="1">
        <v>0</v>
      </c>
      <c r="H437" s="1">
        <v>369589</v>
      </c>
      <c r="I437" s="1">
        <v>368747</v>
      </c>
      <c r="J437" s="1">
        <v>160</v>
      </c>
      <c r="K437" s="1">
        <v>83</v>
      </c>
      <c r="L437" s="1">
        <v>184</v>
      </c>
      <c r="M437" s="1">
        <v>151</v>
      </c>
      <c r="N437" s="1">
        <v>0</v>
      </c>
      <c r="O437" s="2" t="s">
        <v>29462</v>
      </c>
      <c r="P437">
        <f t="shared" si="12"/>
        <v>1</v>
      </c>
      <c r="Q437" t="str">
        <f t="shared" si="13"/>
        <v>no</v>
      </c>
    </row>
    <row r="438" spans="1:17">
      <c r="A438" s="1">
        <v>446</v>
      </c>
      <c r="B438" s="2" t="s">
        <v>1310</v>
      </c>
      <c r="C438" s="2" t="s">
        <v>1311</v>
      </c>
      <c r="D438" s="2" t="s">
        <v>1312</v>
      </c>
      <c r="E438" s="1">
        <v>370896</v>
      </c>
      <c r="F438" s="1">
        <v>1598</v>
      </c>
      <c r="G438" s="1">
        <v>0</v>
      </c>
      <c r="H438" s="1">
        <v>372494</v>
      </c>
      <c r="I438" s="1">
        <v>309864</v>
      </c>
      <c r="J438" s="1">
        <v>16354</v>
      </c>
      <c r="K438" s="1">
        <v>20163</v>
      </c>
      <c r="L438" s="1">
        <v>6401</v>
      </c>
      <c r="M438" s="1">
        <v>3861</v>
      </c>
      <c r="N438" s="1">
        <v>471</v>
      </c>
      <c r="O438" s="2" t="s">
        <v>29466</v>
      </c>
      <c r="P438">
        <f t="shared" si="12"/>
        <v>1</v>
      </c>
      <c r="Q438" t="str">
        <f t="shared" si="13"/>
        <v>no</v>
      </c>
    </row>
    <row r="439" spans="1:17">
      <c r="A439" s="1">
        <v>447</v>
      </c>
      <c r="B439" s="2" t="s">
        <v>1313</v>
      </c>
      <c r="C439" s="2" t="s">
        <v>1314</v>
      </c>
      <c r="D439" s="2" t="s">
        <v>1315</v>
      </c>
      <c r="E439" s="1">
        <v>370719</v>
      </c>
      <c r="F439" s="1">
        <v>112</v>
      </c>
      <c r="G439" s="1">
        <v>0</v>
      </c>
      <c r="H439" s="1">
        <v>380604</v>
      </c>
      <c r="I439" s="1">
        <v>356271</v>
      </c>
      <c r="J439" s="1">
        <v>9736</v>
      </c>
      <c r="K439" s="1">
        <v>2628</v>
      </c>
      <c r="L439" s="1">
        <v>4565</v>
      </c>
      <c r="M439" s="1">
        <v>2165</v>
      </c>
      <c r="N439" s="1">
        <v>0</v>
      </c>
      <c r="O439" s="2" t="s">
        <v>29465</v>
      </c>
      <c r="P439">
        <f t="shared" si="12"/>
        <v>0.97</v>
      </c>
      <c r="Q439" t="str">
        <f t="shared" si="13"/>
        <v>no</v>
      </c>
    </row>
    <row r="440" spans="1:17">
      <c r="A440" s="1">
        <v>448</v>
      </c>
      <c r="B440" s="2" t="s">
        <v>1316</v>
      </c>
      <c r="C440" s="2" t="s">
        <v>1317</v>
      </c>
      <c r="D440" s="2" t="s">
        <v>1318</v>
      </c>
      <c r="E440" s="1">
        <v>369647</v>
      </c>
      <c r="F440" s="1">
        <v>821</v>
      </c>
      <c r="G440" s="1">
        <v>0</v>
      </c>
      <c r="H440" s="1">
        <v>392162</v>
      </c>
      <c r="I440" s="1">
        <v>244727</v>
      </c>
      <c r="J440" s="1">
        <v>72345</v>
      </c>
      <c r="K440" s="1">
        <v>27948</v>
      </c>
      <c r="L440" s="1">
        <v>3204</v>
      </c>
      <c r="M440" s="1">
        <v>3083</v>
      </c>
      <c r="N440" s="1">
        <v>63915</v>
      </c>
      <c r="O440" s="2" t="s">
        <v>29466</v>
      </c>
      <c r="P440">
        <f t="shared" si="12"/>
        <v>0.94</v>
      </c>
      <c r="Q440" t="str">
        <f t="shared" si="13"/>
        <v>no</v>
      </c>
    </row>
    <row r="441" spans="1:17">
      <c r="A441" s="1">
        <v>449</v>
      </c>
      <c r="B441" s="2" t="s">
        <v>1319</v>
      </c>
      <c r="C441" s="2" t="s">
        <v>1320</v>
      </c>
      <c r="D441" s="2" t="s">
        <v>1321</v>
      </c>
      <c r="E441" s="1">
        <v>368504</v>
      </c>
      <c r="F441" s="1">
        <v>250</v>
      </c>
      <c r="G441" s="1">
        <v>0</v>
      </c>
      <c r="H441" s="1">
        <v>368791</v>
      </c>
      <c r="I441" s="1">
        <v>310535</v>
      </c>
      <c r="J441" s="1">
        <v>23469</v>
      </c>
      <c r="K441" s="1">
        <v>9690</v>
      </c>
      <c r="L441" s="1">
        <v>16008</v>
      </c>
      <c r="M441" s="1">
        <v>7439</v>
      </c>
      <c r="N441" s="1">
        <v>26441</v>
      </c>
      <c r="O441" s="2" t="s">
        <v>29467</v>
      </c>
      <c r="P441">
        <f t="shared" si="12"/>
        <v>1</v>
      </c>
      <c r="Q441" t="str">
        <f t="shared" si="13"/>
        <v>no</v>
      </c>
    </row>
    <row r="442" spans="1:17">
      <c r="A442" s="1">
        <v>450</v>
      </c>
      <c r="B442" s="2" t="s">
        <v>1322</v>
      </c>
      <c r="C442" s="2" t="s">
        <v>1323</v>
      </c>
      <c r="D442" s="2" t="s">
        <v>1324</v>
      </c>
      <c r="E442" s="1">
        <v>368152</v>
      </c>
      <c r="F442" s="1">
        <v>4248</v>
      </c>
      <c r="G442" s="1">
        <v>0</v>
      </c>
      <c r="H442" s="1">
        <v>381668</v>
      </c>
      <c r="I442" s="1">
        <v>241748</v>
      </c>
      <c r="J442" s="1">
        <v>64662</v>
      </c>
      <c r="K442" s="1">
        <v>0</v>
      </c>
      <c r="L442" s="1">
        <v>13833</v>
      </c>
      <c r="M442" s="1">
        <v>11548</v>
      </c>
      <c r="N442" s="1">
        <v>0</v>
      </c>
      <c r="O442" s="2" t="s">
        <v>29468</v>
      </c>
      <c r="P442">
        <f t="shared" si="12"/>
        <v>0.96</v>
      </c>
      <c r="Q442" t="str">
        <f t="shared" si="13"/>
        <v>no</v>
      </c>
    </row>
    <row r="443" spans="1:17">
      <c r="A443" s="1">
        <v>451</v>
      </c>
      <c r="B443" s="2" t="s">
        <v>1325</v>
      </c>
      <c r="C443" s="2" t="s">
        <v>1326</v>
      </c>
      <c r="D443" s="2" t="s">
        <v>1327</v>
      </c>
      <c r="E443" s="1">
        <v>368107</v>
      </c>
      <c r="F443" s="1">
        <v>10602</v>
      </c>
      <c r="G443" s="1">
        <v>0</v>
      </c>
      <c r="H443" s="1">
        <v>378709</v>
      </c>
      <c r="I443" s="1">
        <v>327418</v>
      </c>
      <c r="J443" s="1">
        <v>35520</v>
      </c>
      <c r="K443" s="1">
        <v>4709</v>
      </c>
      <c r="L443" s="1">
        <v>2539</v>
      </c>
      <c r="M443" s="1">
        <v>1800</v>
      </c>
      <c r="N443" s="1">
        <v>0</v>
      </c>
      <c r="O443" s="2" t="s">
        <v>29469</v>
      </c>
      <c r="P443">
        <f t="shared" si="12"/>
        <v>0.97</v>
      </c>
      <c r="Q443" t="str">
        <f t="shared" si="13"/>
        <v>no</v>
      </c>
    </row>
    <row r="444" spans="1:17">
      <c r="A444" s="1">
        <v>452</v>
      </c>
      <c r="B444" s="2" t="s">
        <v>1328</v>
      </c>
      <c r="C444" s="2" t="s">
        <v>1329</v>
      </c>
      <c r="D444" s="2" t="s">
        <v>1330</v>
      </c>
      <c r="E444" s="1">
        <v>367978</v>
      </c>
      <c r="F444" s="1">
        <v>4336</v>
      </c>
      <c r="G444" s="1">
        <v>0</v>
      </c>
      <c r="H444" s="1">
        <v>379652</v>
      </c>
      <c r="I444" s="1">
        <v>153539</v>
      </c>
      <c r="J444" s="1">
        <v>68402</v>
      </c>
      <c r="K444" s="1">
        <v>75859</v>
      </c>
      <c r="L444" s="1">
        <v>26722</v>
      </c>
      <c r="M444" s="1">
        <v>13988</v>
      </c>
      <c r="N444" s="1">
        <v>68264</v>
      </c>
      <c r="O444" s="2" t="s">
        <v>29465</v>
      </c>
      <c r="P444">
        <f t="shared" si="12"/>
        <v>0.97</v>
      </c>
      <c r="Q444" t="str">
        <f t="shared" si="13"/>
        <v>no</v>
      </c>
    </row>
    <row r="445" spans="1:17">
      <c r="A445" s="1">
        <v>453</v>
      </c>
      <c r="B445" s="2" t="s">
        <v>1331</v>
      </c>
      <c r="C445" s="2" t="s">
        <v>1332</v>
      </c>
      <c r="D445" s="2" t="s">
        <v>1333</v>
      </c>
      <c r="E445" s="1">
        <v>367720</v>
      </c>
      <c r="F445" s="1">
        <v>14543</v>
      </c>
      <c r="G445" s="1">
        <v>0</v>
      </c>
      <c r="H445" s="1">
        <v>370458</v>
      </c>
      <c r="I445" s="1">
        <v>119011</v>
      </c>
      <c r="J445" s="1">
        <v>127262</v>
      </c>
      <c r="K445" s="1">
        <v>31128</v>
      </c>
      <c r="L445" s="1">
        <v>23891</v>
      </c>
      <c r="M445" s="1">
        <v>3686</v>
      </c>
      <c r="N445" s="1">
        <v>95300</v>
      </c>
      <c r="O445" s="2" t="s">
        <v>29470</v>
      </c>
      <c r="P445">
        <f t="shared" si="12"/>
        <v>0.99</v>
      </c>
      <c r="Q445" t="str">
        <f t="shared" si="13"/>
        <v>no</v>
      </c>
    </row>
    <row r="446" spans="1:17">
      <c r="A446" s="1">
        <v>454</v>
      </c>
      <c r="B446" s="2" t="s">
        <v>1334</v>
      </c>
      <c r="C446" s="2" t="s">
        <v>1335</v>
      </c>
      <c r="D446" s="2" t="s">
        <v>1336</v>
      </c>
      <c r="E446" s="1">
        <v>367598</v>
      </c>
      <c r="F446" s="1">
        <v>14056</v>
      </c>
      <c r="G446" s="1">
        <v>0</v>
      </c>
      <c r="H446" s="1">
        <v>381654</v>
      </c>
      <c r="I446" s="1">
        <v>325150</v>
      </c>
      <c r="J446" s="1">
        <v>33528</v>
      </c>
      <c r="K446" s="1">
        <v>0</v>
      </c>
      <c r="L446" s="1">
        <v>965</v>
      </c>
      <c r="M446" s="1">
        <v>1184</v>
      </c>
      <c r="N446" s="1">
        <v>0</v>
      </c>
      <c r="O446" s="2" t="s">
        <v>29470</v>
      </c>
      <c r="P446">
        <f t="shared" si="12"/>
        <v>0.96</v>
      </c>
      <c r="Q446" t="str">
        <f t="shared" si="13"/>
        <v>no</v>
      </c>
    </row>
    <row r="447" spans="1:17">
      <c r="A447" s="1">
        <v>455</v>
      </c>
      <c r="B447" s="2" t="s">
        <v>1337</v>
      </c>
      <c r="C447" s="2" t="s">
        <v>1338</v>
      </c>
      <c r="D447" s="2" t="s">
        <v>1339</v>
      </c>
      <c r="E447" s="1">
        <v>365909</v>
      </c>
      <c r="F447" s="1">
        <v>705</v>
      </c>
      <c r="G447" s="1">
        <v>0</v>
      </c>
      <c r="H447" s="1">
        <v>366614</v>
      </c>
      <c r="I447" s="1">
        <v>339124</v>
      </c>
      <c r="J447" s="1">
        <v>8382</v>
      </c>
      <c r="K447" s="1">
        <v>4241</v>
      </c>
      <c r="L447" s="1">
        <v>3479</v>
      </c>
      <c r="M447" s="1">
        <v>2091</v>
      </c>
      <c r="N447" s="1">
        <v>0</v>
      </c>
      <c r="O447" s="2" t="s">
        <v>29471</v>
      </c>
      <c r="P447">
        <f t="shared" si="12"/>
        <v>1</v>
      </c>
      <c r="Q447" t="str">
        <f t="shared" si="13"/>
        <v>no</v>
      </c>
    </row>
    <row r="448" spans="1:17">
      <c r="A448" s="1">
        <v>456</v>
      </c>
      <c r="B448" s="2" t="s">
        <v>1340</v>
      </c>
      <c r="C448" s="2" t="s">
        <v>1341</v>
      </c>
      <c r="D448" s="2" t="s">
        <v>1342</v>
      </c>
      <c r="E448" s="1">
        <v>365673</v>
      </c>
      <c r="F448" s="1">
        <v>18876</v>
      </c>
      <c r="G448" s="1">
        <v>0</v>
      </c>
      <c r="H448" s="1">
        <v>348004</v>
      </c>
      <c r="I448" s="1">
        <v>228838</v>
      </c>
      <c r="J448" s="1">
        <v>34813</v>
      </c>
      <c r="K448" s="1">
        <v>29232</v>
      </c>
      <c r="L448" s="1">
        <v>9706</v>
      </c>
      <c r="M448" s="1">
        <v>4448</v>
      </c>
      <c r="N448" s="1">
        <v>98720</v>
      </c>
      <c r="O448" s="2" t="s">
        <v>29463</v>
      </c>
      <c r="P448">
        <f t="shared" si="12"/>
        <v>1.05</v>
      </c>
      <c r="Q448" t="str">
        <f t="shared" si="13"/>
        <v>no</v>
      </c>
    </row>
    <row r="449" spans="1:17">
      <c r="A449" s="1">
        <v>457</v>
      </c>
      <c r="B449" s="2" t="s">
        <v>1343</v>
      </c>
      <c r="C449" s="2" t="s">
        <v>1344</v>
      </c>
      <c r="D449" s="2" t="s">
        <v>1345</v>
      </c>
      <c r="E449" s="1">
        <v>365617</v>
      </c>
      <c r="F449" s="1">
        <v>171</v>
      </c>
      <c r="G449" s="1">
        <v>0</v>
      </c>
      <c r="H449" s="1">
        <v>364115</v>
      </c>
      <c r="I449" s="1">
        <v>113554</v>
      </c>
      <c r="J449" s="1">
        <v>135287</v>
      </c>
      <c r="K449" s="1">
        <v>50224</v>
      </c>
      <c r="L449" s="1">
        <v>22590</v>
      </c>
      <c r="M449" s="1">
        <v>13548</v>
      </c>
      <c r="N449" s="1">
        <v>0</v>
      </c>
      <c r="O449" s="2" t="s">
        <v>29463</v>
      </c>
      <c r="P449">
        <f t="shared" si="12"/>
        <v>1</v>
      </c>
      <c r="Q449" t="str">
        <f t="shared" si="13"/>
        <v>no</v>
      </c>
    </row>
    <row r="450" spans="1:17">
      <c r="A450" s="1">
        <v>458</v>
      </c>
      <c r="B450" s="2" t="s">
        <v>1346</v>
      </c>
      <c r="C450" s="2" t="s">
        <v>1347</v>
      </c>
      <c r="D450" s="2" t="s">
        <v>1348</v>
      </c>
      <c r="E450" s="1">
        <v>365398</v>
      </c>
      <c r="F450" s="1">
        <v>1619</v>
      </c>
      <c r="G450" s="1">
        <v>0</v>
      </c>
      <c r="H450" s="1">
        <v>367017</v>
      </c>
      <c r="I450" s="1">
        <v>337562</v>
      </c>
      <c r="J450" s="1">
        <v>14526</v>
      </c>
      <c r="K450" s="1">
        <v>4773</v>
      </c>
      <c r="L450" s="1">
        <v>7850</v>
      </c>
      <c r="M450" s="1">
        <v>3695</v>
      </c>
      <c r="N450" s="1">
        <v>599</v>
      </c>
      <c r="O450" s="2" t="s">
        <v>29470</v>
      </c>
      <c r="P450">
        <f t="shared" si="12"/>
        <v>1</v>
      </c>
      <c r="Q450" t="str">
        <f t="shared" si="13"/>
        <v>no</v>
      </c>
    </row>
    <row r="451" spans="1:17">
      <c r="A451" s="1">
        <v>459</v>
      </c>
      <c r="B451" s="2" t="s">
        <v>1349</v>
      </c>
      <c r="C451" s="2" t="s">
        <v>1350</v>
      </c>
      <c r="D451" s="2" t="s">
        <v>1351</v>
      </c>
      <c r="E451" s="1">
        <v>364723</v>
      </c>
      <c r="F451" s="1">
        <v>5708</v>
      </c>
      <c r="G451" s="1">
        <v>0</v>
      </c>
      <c r="H451" s="1">
        <v>370431</v>
      </c>
      <c r="I451" s="1">
        <v>313587</v>
      </c>
      <c r="J451" s="1">
        <v>30356</v>
      </c>
      <c r="K451" s="1">
        <v>10196</v>
      </c>
      <c r="L451" s="1">
        <v>3186</v>
      </c>
      <c r="M451" s="1">
        <v>2455</v>
      </c>
      <c r="N451" s="1">
        <v>58738</v>
      </c>
      <c r="O451" s="2" t="s">
        <v>29462</v>
      </c>
      <c r="P451">
        <f t="shared" ref="P451:P514" si="14">ROUND(E451/H451,2)</f>
        <v>0.98</v>
      </c>
      <c r="Q451" t="str">
        <f t="shared" ref="Q451:Q514" si="15">IF(G451=0,"no","-")</f>
        <v>no</v>
      </c>
    </row>
    <row r="452" spans="1:17">
      <c r="A452" s="1">
        <v>460</v>
      </c>
      <c r="B452" s="2" t="s">
        <v>1352</v>
      </c>
      <c r="C452" s="2" t="s">
        <v>1353</v>
      </c>
      <c r="D452" s="2" t="s">
        <v>1354</v>
      </c>
      <c r="E452" s="1">
        <v>363183</v>
      </c>
      <c r="F452" s="1">
        <v>0</v>
      </c>
      <c r="G452" s="1">
        <v>0</v>
      </c>
      <c r="H452" s="1">
        <v>363183</v>
      </c>
      <c r="I452" s="1">
        <v>49</v>
      </c>
      <c r="J452" s="1">
        <v>362598</v>
      </c>
      <c r="K452" s="1">
        <v>0</v>
      </c>
      <c r="L452" s="1">
        <v>1</v>
      </c>
      <c r="M452" s="1">
        <v>1</v>
      </c>
      <c r="N452" s="1">
        <v>3226</v>
      </c>
      <c r="O452" s="2" t="s">
        <v>29462</v>
      </c>
      <c r="P452">
        <f t="shared" si="14"/>
        <v>1</v>
      </c>
      <c r="Q452" t="str">
        <f t="shared" si="15"/>
        <v>no</v>
      </c>
    </row>
    <row r="453" spans="1:17">
      <c r="A453" s="1">
        <v>461</v>
      </c>
      <c r="B453" s="2" t="s">
        <v>1355</v>
      </c>
      <c r="C453" s="2" t="s">
        <v>1356</v>
      </c>
      <c r="D453" s="2" t="s">
        <v>1357</v>
      </c>
      <c r="E453" s="1">
        <v>362846</v>
      </c>
      <c r="F453" s="1">
        <v>27</v>
      </c>
      <c r="G453" s="1">
        <v>0</v>
      </c>
      <c r="H453" s="1">
        <v>362873</v>
      </c>
      <c r="I453" s="1">
        <v>343555</v>
      </c>
      <c r="J453" s="1">
        <v>8498</v>
      </c>
      <c r="K453" s="1">
        <v>1304</v>
      </c>
      <c r="L453" s="1">
        <v>7391</v>
      </c>
      <c r="M453" s="1">
        <v>3224</v>
      </c>
      <c r="N453" s="1">
        <v>0</v>
      </c>
      <c r="O453" s="2" t="s">
        <v>29469</v>
      </c>
      <c r="P453">
        <f t="shared" si="14"/>
        <v>1</v>
      </c>
      <c r="Q453" t="str">
        <f t="shared" si="15"/>
        <v>no</v>
      </c>
    </row>
    <row r="454" spans="1:17">
      <c r="A454" s="1">
        <v>462</v>
      </c>
      <c r="B454" s="2" t="s">
        <v>1358</v>
      </c>
      <c r="C454" s="2" t="s">
        <v>1359</v>
      </c>
      <c r="D454" s="2" t="s">
        <v>1360</v>
      </c>
      <c r="E454" s="1">
        <v>361376</v>
      </c>
      <c r="F454" s="1">
        <v>7531</v>
      </c>
      <c r="G454" s="1">
        <v>0</v>
      </c>
      <c r="H454" s="1">
        <v>368907</v>
      </c>
      <c r="I454" s="1">
        <v>126335</v>
      </c>
      <c r="J454" s="1">
        <v>27508</v>
      </c>
      <c r="K454" s="1">
        <v>127889</v>
      </c>
      <c r="L454" s="1">
        <v>18178</v>
      </c>
      <c r="M454" s="1">
        <v>9417</v>
      </c>
      <c r="N454" s="1">
        <v>464</v>
      </c>
      <c r="O454" s="2" t="s">
        <v>29462</v>
      </c>
      <c r="P454">
        <f t="shared" si="14"/>
        <v>0.98</v>
      </c>
      <c r="Q454" t="str">
        <f t="shared" si="15"/>
        <v>no</v>
      </c>
    </row>
    <row r="455" spans="1:17">
      <c r="A455" s="1">
        <v>463</v>
      </c>
      <c r="B455" s="2" t="s">
        <v>1361</v>
      </c>
      <c r="C455" s="2" t="s">
        <v>1362</v>
      </c>
      <c r="D455" s="2" t="s">
        <v>1363</v>
      </c>
      <c r="E455" s="1">
        <v>361320</v>
      </c>
      <c r="F455" s="1">
        <v>43</v>
      </c>
      <c r="G455" s="1">
        <v>0</v>
      </c>
      <c r="H455" s="1">
        <v>361363</v>
      </c>
      <c r="I455" s="1">
        <v>353342</v>
      </c>
      <c r="J455" s="1">
        <v>1060</v>
      </c>
      <c r="K455" s="1">
        <v>1502</v>
      </c>
      <c r="L455" s="1">
        <v>48</v>
      </c>
      <c r="M455" s="1">
        <v>208</v>
      </c>
      <c r="N455" s="1">
        <v>0</v>
      </c>
      <c r="O455" s="2" t="s">
        <v>29462</v>
      </c>
      <c r="P455">
        <f t="shared" si="14"/>
        <v>1</v>
      </c>
      <c r="Q455" t="str">
        <f t="shared" si="15"/>
        <v>no</v>
      </c>
    </row>
    <row r="456" spans="1:17">
      <c r="A456" s="1">
        <v>464</v>
      </c>
      <c r="B456" s="2" t="s">
        <v>1364</v>
      </c>
      <c r="C456" s="2" t="s">
        <v>1365</v>
      </c>
      <c r="D456" s="2" t="s">
        <v>1366</v>
      </c>
      <c r="E456" s="1">
        <v>360033</v>
      </c>
      <c r="F456" s="1">
        <v>0</v>
      </c>
      <c r="G456" s="1">
        <v>0</v>
      </c>
      <c r="H456" s="1">
        <v>360033</v>
      </c>
      <c r="I456" s="1">
        <v>305446</v>
      </c>
      <c r="J456" s="1">
        <v>14145</v>
      </c>
      <c r="K456" s="1">
        <v>21055</v>
      </c>
      <c r="L456" s="1">
        <v>4303</v>
      </c>
      <c r="M456" s="1">
        <v>2536</v>
      </c>
      <c r="N456" s="1">
        <v>4493</v>
      </c>
      <c r="O456" s="2" t="s">
        <v>29464</v>
      </c>
      <c r="P456">
        <f t="shared" si="14"/>
        <v>1</v>
      </c>
      <c r="Q456" t="str">
        <f t="shared" si="15"/>
        <v>no</v>
      </c>
    </row>
    <row r="457" spans="1:17">
      <c r="A457" s="1">
        <v>465</v>
      </c>
      <c r="B457" s="2" t="s">
        <v>1367</v>
      </c>
      <c r="C457" s="2" t="s">
        <v>1368</v>
      </c>
      <c r="D457" s="2" t="s">
        <v>1369</v>
      </c>
      <c r="E457" s="1">
        <v>358020</v>
      </c>
      <c r="F457" s="1">
        <v>181</v>
      </c>
      <c r="G457" s="1">
        <v>0</v>
      </c>
      <c r="H457" s="1">
        <v>358201</v>
      </c>
      <c r="I457" s="1">
        <v>341200</v>
      </c>
      <c r="J457" s="1">
        <v>6127</v>
      </c>
      <c r="K457" s="1">
        <v>1076</v>
      </c>
      <c r="L457" s="1">
        <v>703</v>
      </c>
      <c r="M457" s="1">
        <v>440</v>
      </c>
      <c r="N457" s="1">
        <v>0</v>
      </c>
      <c r="O457" s="2" t="s">
        <v>29462</v>
      </c>
      <c r="P457">
        <f t="shared" si="14"/>
        <v>1</v>
      </c>
      <c r="Q457" t="str">
        <f t="shared" si="15"/>
        <v>no</v>
      </c>
    </row>
    <row r="458" spans="1:17">
      <c r="A458" s="1">
        <v>466</v>
      </c>
      <c r="B458" s="2" t="s">
        <v>1370</v>
      </c>
      <c r="C458" s="2" t="s">
        <v>1371</v>
      </c>
      <c r="D458" s="2" t="s">
        <v>1372</v>
      </c>
      <c r="E458" s="1">
        <v>357899</v>
      </c>
      <c r="F458" s="1">
        <v>782</v>
      </c>
      <c r="G458" s="1">
        <v>0</v>
      </c>
      <c r="H458" s="1">
        <v>351645</v>
      </c>
      <c r="I458" s="1">
        <v>176114</v>
      </c>
      <c r="J458" s="1">
        <v>35921</v>
      </c>
      <c r="K458" s="1">
        <v>12826</v>
      </c>
      <c r="L458" s="1">
        <v>213680</v>
      </c>
      <c r="M458" s="1">
        <v>83830</v>
      </c>
      <c r="N458" s="1">
        <v>35335</v>
      </c>
      <c r="O458" s="2" t="s">
        <v>29463</v>
      </c>
      <c r="P458">
        <f t="shared" si="14"/>
        <v>1.02</v>
      </c>
      <c r="Q458" t="str">
        <f t="shared" si="15"/>
        <v>no</v>
      </c>
    </row>
    <row r="459" spans="1:17">
      <c r="A459" s="1">
        <v>467</v>
      </c>
      <c r="B459" s="2" t="s">
        <v>1373</v>
      </c>
      <c r="C459" s="2" t="s">
        <v>1374</v>
      </c>
      <c r="D459" s="2" t="s">
        <v>1375</v>
      </c>
      <c r="E459" s="1">
        <v>356122</v>
      </c>
      <c r="F459" s="1">
        <v>801</v>
      </c>
      <c r="G459" s="1">
        <v>0</v>
      </c>
      <c r="H459" s="1">
        <v>351860</v>
      </c>
      <c r="I459" s="1">
        <v>193074</v>
      </c>
      <c r="J459" s="1">
        <v>44218</v>
      </c>
      <c r="K459" s="1">
        <v>41599</v>
      </c>
      <c r="L459" s="1">
        <v>23922</v>
      </c>
      <c r="M459" s="1">
        <v>13118</v>
      </c>
      <c r="N459" s="1">
        <v>73494</v>
      </c>
      <c r="O459" s="2" t="s">
        <v>29470</v>
      </c>
      <c r="P459">
        <f t="shared" si="14"/>
        <v>1.01</v>
      </c>
      <c r="Q459" t="str">
        <f t="shared" si="15"/>
        <v>no</v>
      </c>
    </row>
    <row r="460" spans="1:17">
      <c r="A460" s="1">
        <v>468</v>
      </c>
      <c r="B460" s="2" t="s">
        <v>1376</v>
      </c>
      <c r="C460" s="2" t="s">
        <v>1377</v>
      </c>
      <c r="D460" s="2" t="s">
        <v>1378</v>
      </c>
      <c r="E460" s="1">
        <v>354819</v>
      </c>
      <c r="F460" s="1">
        <v>711</v>
      </c>
      <c r="G460" s="1">
        <v>0</v>
      </c>
      <c r="H460" s="1">
        <v>359955</v>
      </c>
      <c r="I460" s="1">
        <v>266441</v>
      </c>
      <c r="J460" s="1">
        <v>47137</v>
      </c>
      <c r="K460" s="1">
        <v>12510</v>
      </c>
      <c r="L460" s="1">
        <v>12582</v>
      </c>
      <c r="M460" s="1">
        <v>7375</v>
      </c>
      <c r="N460" s="1">
        <v>124</v>
      </c>
      <c r="O460" s="2" t="s">
        <v>29463</v>
      </c>
      <c r="P460">
        <f t="shared" si="14"/>
        <v>0.99</v>
      </c>
      <c r="Q460" t="str">
        <f t="shared" si="15"/>
        <v>no</v>
      </c>
    </row>
    <row r="461" spans="1:17">
      <c r="A461" s="1">
        <v>469</v>
      </c>
      <c r="B461" s="2" t="s">
        <v>1379</v>
      </c>
      <c r="C461" s="2" t="s">
        <v>1380</v>
      </c>
      <c r="D461" s="2" t="s">
        <v>1381</v>
      </c>
      <c r="E461" s="1">
        <v>354782</v>
      </c>
      <c r="F461" s="1">
        <v>20345</v>
      </c>
      <c r="G461" s="1">
        <v>0</v>
      </c>
      <c r="H461" s="1">
        <v>375726</v>
      </c>
      <c r="I461" s="1">
        <v>116756</v>
      </c>
      <c r="J461" s="1">
        <v>95329</v>
      </c>
      <c r="K461" s="1">
        <v>57571</v>
      </c>
      <c r="L461" s="1">
        <v>46641</v>
      </c>
      <c r="M461" s="1">
        <v>24900</v>
      </c>
      <c r="N461" s="1">
        <v>13430</v>
      </c>
      <c r="O461" s="2" t="s">
        <v>29469</v>
      </c>
      <c r="P461">
        <f t="shared" si="14"/>
        <v>0.94</v>
      </c>
      <c r="Q461" t="str">
        <f t="shared" si="15"/>
        <v>no</v>
      </c>
    </row>
    <row r="462" spans="1:17">
      <c r="A462" s="1">
        <v>470</v>
      </c>
      <c r="B462" s="2" t="s">
        <v>1382</v>
      </c>
      <c r="C462" s="2" t="s">
        <v>1383</v>
      </c>
      <c r="D462" s="2" t="s">
        <v>1384</v>
      </c>
      <c r="E462" s="1">
        <v>354196</v>
      </c>
      <c r="F462" s="1">
        <v>4978</v>
      </c>
      <c r="G462" s="1">
        <v>0</v>
      </c>
      <c r="H462" s="1">
        <v>359275</v>
      </c>
      <c r="I462" s="1">
        <v>261148</v>
      </c>
      <c r="J462" s="1">
        <v>16052</v>
      </c>
      <c r="K462" s="1">
        <v>27919</v>
      </c>
      <c r="L462" s="1">
        <v>34052</v>
      </c>
      <c r="M462" s="1">
        <v>17950</v>
      </c>
      <c r="N462" s="1">
        <v>0</v>
      </c>
      <c r="O462" s="2" t="s">
        <v>29465</v>
      </c>
      <c r="P462">
        <f t="shared" si="14"/>
        <v>0.99</v>
      </c>
      <c r="Q462" t="str">
        <f t="shared" si="15"/>
        <v>no</v>
      </c>
    </row>
    <row r="463" spans="1:17">
      <c r="A463" s="1">
        <v>471</v>
      </c>
      <c r="B463" s="2" t="s">
        <v>1385</v>
      </c>
      <c r="C463" s="2" t="s">
        <v>1386</v>
      </c>
      <c r="D463" s="2" t="s">
        <v>1387</v>
      </c>
      <c r="E463" s="1">
        <v>353612</v>
      </c>
      <c r="F463" s="1">
        <v>1224</v>
      </c>
      <c r="G463" s="1">
        <v>0</v>
      </c>
      <c r="H463" s="1">
        <v>360211</v>
      </c>
      <c r="I463" s="1">
        <v>105582</v>
      </c>
      <c r="J463" s="1">
        <v>98984</v>
      </c>
      <c r="K463" s="1">
        <v>32898</v>
      </c>
      <c r="L463" s="1">
        <v>70198</v>
      </c>
      <c r="M463" s="1">
        <v>32314</v>
      </c>
      <c r="N463" s="1">
        <v>0</v>
      </c>
      <c r="O463" s="2" t="s">
        <v>29470</v>
      </c>
      <c r="P463">
        <f t="shared" si="14"/>
        <v>0.98</v>
      </c>
      <c r="Q463" t="str">
        <f t="shared" si="15"/>
        <v>no</v>
      </c>
    </row>
    <row r="464" spans="1:17">
      <c r="A464" s="1">
        <v>472</v>
      </c>
      <c r="B464" s="2" t="s">
        <v>1388</v>
      </c>
      <c r="C464" s="2" t="s">
        <v>1389</v>
      </c>
      <c r="D464" s="2" t="s">
        <v>1390</v>
      </c>
      <c r="E464" s="1">
        <v>353133</v>
      </c>
      <c r="F464" s="1">
        <v>26041</v>
      </c>
      <c r="G464" s="1">
        <v>0</v>
      </c>
      <c r="H464" s="1">
        <v>393900</v>
      </c>
      <c r="I464" s="1">
        <v>85590</v>
      </c>
      <c r="J464" s="1">
        <v>94938</v>
      </c>
      <c r="K464" s="1">
        <v>65061</v>
      </c>
      <c r="L464" s="1">
        <v>45294</v>
      </c>
      <c r="M464" s="1">
        <v>5141</v>
      </c>
      <c r="N464" s="1">
        <v>131818</v>
      </c>
      <c r="O464" s="2" t="s">
        <v>29469</v>
      </c>
      <c r="P464">
        <f t="shared" si="14"/>
        <v>0.9</v>
      </c>
      <c r="Q464" t="str">
        <f t="shared" si="15"/>
        <v>no</v>
      </c>
    </row>
    <row r="465" spans="1:17">
      <c r="A465" s="1">
        <v>473</v>
      </c>
      <c r="B465" s="2" t="s">
        <v>1391</v>
      </c>
      <c r="C465" s="2" t="s">
        <v>1392</v>
      </c>
      <c r="D465" s="2" t="s">
        <v>1393</v>
      </c>
      <c r="E465" s="1">
        <v>352878</v>
      </c>
      <c r="F465" s="1">
        <v>2731</v>
      </c>
      <c r="G465" s="1">
        <v>0</v>
      </c>
      <c r="H465" s="1">
        <v>371537</v>
      </c>
      <c r="I465" s="1">
        <v>162850</v>
      </c>
      <c r="J465" s="1">
        <v>112639</v>
      </c>
      <c r="K465" s="1">
        <v>60379</v>
      </c>
      <c r="L465" s="1">
        <v>11649</v>
      </c>
      <c r="M465" s="1">
        <v>7021</v>
      </c>
      <c r="N465" s="1">
        <v>12589</v>
      </c>
      <c r="O465" s="2" t="s">
        <v>29466</v>
      </c>
      <c r="P465">
        <f t="shared" si="14"/>
        <v>0.95</v>
      </c>
      <c r="Q465" t="str">
        <f t="shared" si="15"/>
        <v>no</v>
      </c>
    </row>
    <row r="466" spans="1:17">
      <c r="A466" s="1">
        <v>474</v>
      </c>
      <c r="B466" s="2" t="s">
        <v>1394</v>
      </c>
      <c r="C466" s="2" t="s">
        <v>1395</v>
      </c>
      <c r="D466" s="2" t="s">
        <v>1396</v>
      </c>
      <c r="E466" s="1">
        <v>352293</v>
      </c>
      <c r="F466" s="1">
        <v>20642</v>
      </c>
      <c r="G466" s="1">
        <v>0</v>
      </c>
      <c r="H466" s="1">
        <v>404481</v>
      </c>
      <c r="I466" s="1">
        <v>241190</v>
      </c>
      <c r="J466" s="1">
        <v>82693</v>
      </c>
      <c r="K466" s="1">
        <v>23472</v>
      </c>
      <c r="L466" s="1">
        <v>30112</v>
      </c>
      <c r="M466" s="1">
        <v>798</v>
      </c>
      <c r="N466" s="1">
        <v>300490</v>
      </c>
      <c r="O466" s="2" t="s">
        <v>29470</v>
      </c>
      <c r="P466">
        <f t="shared" si="14"/>
        <v>0.87</v>
      </c>
      <c r="Q466" t="str">
        <f t="shared" si="15"/>
        <v>no</v>
      </c>
    </row>
    <row r="467" spans="1:17">
      <c r="A467" s="1">
        <v>475</v>
      </c>
      <c r="B467" s="2" t="s">
        <v>1397</v>
      </c>
      <c r="C467" s="2" t="s">
        <v>1398</v>
      </c>
      <c r="D467" s="2" t="s">
        <v>1399</v>
      </c>
      <c r="E467" s="1">
        <v>350981</v>
      </c>
      <c r="F467" s="1">
        <v>3177</v>
      </c>
      <c r="G467" s="1">
        <v>0</v>
      </c>
      <c r="H467" s="1">
        <v>360950</v>
      </c>
      <c r="I467" s="1">
        <v>163035</v>
      </c>
      <c r="J467" s="1">
        <v>78959</v>
      </c>
      <c r="K467" s="1">
        <v>42741</v>
      </c>
      <c r="L467" s="1">
        <v>27324</v>
      </c>
      <c r="M467" s="1">
        <v>14563</v>
      </c>
      <c r="N467" s="1">
        <v>58464</v>
      </c>
      <c r="O467" s="2" t="s">
        <v>29466</v>
      </c>
      <c r="P467">
        <f t="shared" si="14"/>
        <v>0.97</v>
      </c>
      <c r="Q467" t="str">
        <f t="shared" si="15"/>
        <v>no</v>
      </c>
    </row>
    <row r="468" spans="1:17">
      <c r="A468" s="1">
        <v>476</v>
      </c>
      <c r="B468" s="2" t="s">
        <v>1400</v>
      </c>
      <c r="C468" s="2" t="s">
        <v>1401</v>
      </c>
      <c r="D468" s="2" t="s">
        <v>1402</v>
      </c>
      <c r="E468" s="1">
        <v>350487</v>
      </c>
      <c r="F468" s="1">
        <v>11371</v>
      </c>
      <c r="G468" s="1">
        <v>0</v>
      </c>
      <c r="H468" s="1">
        <v>362316</v>
      </c>
      <c r="I468" s="1">
        <v>271295</v>
      </c>
      <c r="J468" s="1">
        <v>21372</v>
      </c>
      <c r="K468" s="1">
        <v>27074</v>
      </c>
      <c r="L468" s="1">
        <v>1562</v>
      </c>
      <c r="M468" s="1">
        <v>1312</v>
      </c>
      <c r="N468" s="1">
        <v>17608</v>
      </c>
      <c r="O468" s="2" t="s">
        <v>29463</v>
      </c>
      <c r="P468">
        <f t="shared" si="14"/>
        <v>0.97</v>
      </c>
      <c r="Q468" t="str">
        <f t="shared" si="15"/>
        <v>no</v>
      </c>
    </row>
    <row r="469" spans="1:17">
      <c r="A469" s="1">
        <v>477</v>
      </c>
      <c r="B469" s="2" t="s">
        <v>1403</v>
      </c>
      <c r="C469" s="2" t="s">
        <v>1404</v>
      </c>
      <c r="D469" s="2" t="s">
        <v>1405</v>
      </c>
      <c r="E469" s="1">
        <v>350362</v>
      </c>
      <c r="F469" s="1">
        <v>2445</v>
      </c>
      <c r="G469" s="1">
        <v>0</v>
      </c>
      <c r="H469" s="1">
        <v>355313</v>
      </c>
      <c r="I469" s="1">
        <v>124276</v>
      </c>
      <c r="J469" s="1">
        <v>81535</v>
      </c>
      <c r="K469" s="1">
        <v>62130</v>
      </c>
      <c r="L469" s="1">
        <v>71481</v>
      </c>
      <c r="M469" s="1">
        <v>14176</v>
      </c>
      <c r="N469" s="1">
        <v>28000</v>
      </c>
      <c r="O469" s="2" t="s">
        <v>29471</v>
      </c>
      <c r="P469">
        <f t="shared" si="14"/>
        <v>0.99</v>
      </c>
      <c r="Q469" t="str">
        <f t="shared" si="15"/>
        <v>no</v>
      </c>
    </row>
    <row r="470" spans="1:17">
      <c r="A470" s="1">
        <v>478</v>
      </c>
      <c r="B470" s="2" t="s">
        <v>1406</v>
      </c>
      <c r="C470" s="2" t="s">
        <v>1407</v>
      </c>
      <c r="D470" s="2" t="s">
        <v>1408</v>
      </c>
      <c r="E470" s="1">
        <v>349705</v>
      </c>
      <c r="F470" s="1">
        <v>8053</v>
      </c>
      <c r="G470" s="1">
        <v>0</v>
      </c>
      <c r="H470" s="1">
        <v>340888</v>
      </c>
      <c r="I470" s="1">
        <v>185854</v>
      </c>
      <c r="J470" s="1">
        <v>66314</v>
      </c>
      <c r="K470" s="1">
        <v>48319</v>
      </c>
      <c r="L470" s="1">
        <v>-177588</v>
      </c>
      <c r="M470" s="1">
        <v>3283</v>
      </c>
      <c r="N470" s="1">
        <v>42200</v>
      </c>
      <c r="O470" s="2" t="s">
        <v>29463</v>
      </c>
      <c r="P470">
        <f t="shared" si="14"/>
        <v>1.03</v>
      </c>
      <c r="Q470" t="str">
        <f t="shared" si="15"/>
        <v>no</v>
      </c>
    </row>
    <row r="471" spans="1:17">
      <c r="A471" s="1">
        <v>479</v>
      </c>
      <c r="B471" s="2" t="s">
        <v>1409</v>
      </c>
      <c r="C471" s="2" t="s">
        <v>1410</v>
      </c>
      <c r="D471" s="2" t="s">
        <v>1411</v>
      </c>
      <c r="E471" s="1">
        <v>349251</v>
      </c>
      <c r="F471" s="1">
        <v>2898</v>
      </c>
      <c r="G471" s="1">
        <v>0</v>
      </c>
      <c r="H471" s="1">
        <v>357642</v>
      </c>
      <c r="I471" s="1">
        <v>131305</v>
      </c>
      <c r="J471" s="1">
        <v>76508</v>
      </c>
      <c r="K471" s="1">
        <v>54313</v>
      </c>
      <c r="L471" s="1">
        <v>20532</v>
      </c>
      <c r="M471" s="1">
        <v>18822</v>
      </c>
      <c r="N471" s="1">
        <v>11574</v>
      </c>
      <c r="O471" s="2" t="s">
        <v>29466</v>
      </c>
      <c r="P471">
        <f t="shared" si="14"/>
        <v>0.98</v>
      </c>
      <c r="Q471" t="str">
        <f t="shared" si="15"/>
        <v>no</v>
      </c>
    </row>
    <row r="472" spans="1:17">
      <c r="A472" s="1">
        <v>480</v>
      </c>
      <c r="B472" s="2" t="s">
        <v>1412</v>
      </c>
      <c r="C472" s="2" t="s">
        <v>1413</v>
      </c>
      <c r="D472" s="2" t="s">
        <v>1414</v>
      </c>
      <c r="E472" s="1">
        <v>349072</v>
      </c>
      <c r="F472" s="1">
        <v>14808</v>
      </c>
      <c r="G472" s="1">
        <v>0</v>
      </c>
      <c r="H472" s="1">
        <v>373729</v>
      </c>
      <c r="I472" s="1">
        <v>202974</v>
      </c>
      <c r="J472" s="1">
        <v>101034</v>
      </c>
      <c r="K472" s="1">
        <v>0</v>
      </c>
      <c r="L472" s="1">
        <v>-64511</v>
      </c>
      <c r="M472" s="1">
        <v>0</v>
      </c>
      <c r="N472" s="1">
        <v>0</v>
      </c>
      <c r="O472" s="2" t="s">
        <v>29463</v>
      </c>
      <c r="P472">
        <f t="shared" si="14"/>
        <v>0.93</v>
      </c>
      <c r="Q472" t="str">
        <f t="shared" si="15"/>
        <v>no</v>
      </c>
    </row>
    <row r="473" spans="1:17">
      <c r="A473" s="1">
        <v>481</v>
      </c>
      <c r="B473" s="2" t="s">
        <v>1415</v>
      </c>
      <c r="C473" s="2" t="s">
        <v>1416</v>
      </c>
      <c r="D473" s="2" t="s">
        <v>1417</v>
      </c>
      <c r="E473" s="1">
        <v>348829</v>
      </c>
      <c r="F473" s="1">
        <v>1979</v>
      </c>
      <c r="G473" s="1">
        <v>0</v>
      </c>
      <c r="H473" s="1">
        <v>352580</v>
      </c>
      <c r="I473" s="1">
        <v>124566</v>
      </c>
      <c r="J473" s="1">
        <v>145226</v>
      </c>
      <c r="K473" s="1">
        <v>11985</v>
      </c>
      <c r="L473" s="1">
        <v>60125</v>
      </c>
      <c r="M473" s="1">
        <v>2900</v>
      </c>
      <c r="N473" s="1">
        <v>0</v>
      </c>
      <c r="O473" s="2" t="s">
        <v>29462</v>
      </c>
      <c r="P473">
        <f t="shared" si="14"/>
        <v>0.99</v>
      </c>
      <c r="Q473" t="str">
        <f t="shared" si="15"/>
        <v>no</v>
      </c>
    </row>
    <row r="474" spans="1:17">
      <c r="A474" s="1">
        <v>482</v>
      </c>
      <c r="B474" s="2" t="s">
        <v>1418</v>
      </c>
      <c r="C474" s="2" t="s">
        <v>1419</v>
      </c>
      <c r="D474" s="2" t="s">
        <v>1420</v>
      </c>
      <c r="E474" s="1">
        <v>347273</v>
      </c>
      <c r="F474" s="1">
        <v>5432</v>
      </c>
      <c r="G474" s="1">
        <v>0</v>
      </c>
      <c r="H474" s="1">
        <v>352705</v>
      </c>
      <c r="I474" s="1">
        <v>129984</v>
      </c>
      <c r="J474" s="1">
        <v>46661</v>
      </c>
      <c r="K474" s="1">
        <v>0</v>
      </c>
      <c r="L474" s="1">
        <v>13928</v>
      </c>
      <c r="M474" s="1">
        <v>6830</v>
      </c>
      <c r="N474" s="1">
        <v>0</v>
      </c>
      <c r="O474" s="2" t="s">
        <v>29463</v>
      </c>
      <c r="P474">
        <f t="shared" si="14"/>
        <v>0.98</v>
      </c>
      <c r="Q474" t="str">
        <f t="shared" si="15"/>
        <v>no</v>
      </c>
    </row>
    <row r="475" spans="1:17">
      <c r="A475" s="1">
        <v>483</v>
      </c>
      <c r="B475" s="2" t="s">
        <v>1421</v>
      </c>
      <c r="C475" s="2" t="s">
        <v>1422</v>
      </c>
      <c r="D475" s="2" t="s">
        <v>1423</v>
      </c>
      <c r="E475" s="1">
        <v>345542</v>
      </c>
      <c r="F475" s="1">
        <v>1497</v>
      </c>
      <c r="G475" s="1">
        <v>0</v>
      </c>
      <c r="H475" s="1">
        <v>367104</v>
      </c>
      <c r="I475" s="1">
        <v>144452</v>
      </c>
      <c r="J475" s="1">
        <v>165956</v>
      </c>
      <c r="K475" s="1">
        <v>20132</v>
      </c>
      <c r="L475" s="1">
        <v>3188</v>
      </c>
      <c r="M475" s="1">
        <v>3133</v>
      </c>
      <c r="N475" s="1">
        <v>45061</v>
      </c>
      <c r="O475" s="2" t="s">
        <v>29464</v>
      </c>
      <c r="P475">
        <f t="shared" si="14"/>
        <v>0.94</v>
      </c>
      <c r="Q475" t="str">
        <f t="shared" si="15"/>
        <v>no</v>
      </c>
    </row>
    <row r="476" spans="1:17">
      <c r="A476" s="1">
        <v>484</v>
      </c>
      <c r="B476" s="2" t="s">
        <v>1424</v>
      </c>
      <c r="C476" s="2" t="s">
        <v>1425</v>
      </c>
      <c r="D476" s="2" t="s">
        <v>1426</v>
      </c>
      <c r="E476" s="1">
        <v>345246</v>
      </c>
      <c r="F476" s="1">
        <v>2172</v>
      </c>
      <c r="G476" s="1">
        <v>0</v>
      </c>
      <c r="H476" s="1">
        <v>346658</v>
      </c>
      <c r="I476" s="1">
        <v>122818</v>
      </c>
      <c r="J476" s="1">
        <v>105605</v>
      </c>
      <c r="K476" s="1">
        <v>52007</v>
      </c>
      <c r="L476" s="1">
        <v>17414</v>
      </c>
      <c r="M476" s="1">
        <v>8716</v>
      </c>
      <c r="N476" s="1">
        <v>2045</v>
      </c>
      <c r="O476" s="2" t="s">
        <v>29465</v>
      </c>
      <c r="P476">
        <f t="shared" si="14"/>
        <v>1</v>
      </c>
      <c r="Q476" t="str">
        <f t="shared" si="15"/>
        <v>no</v>
      </c>
    </row>
    <row r="477" spans="1:17">
      <c r="A477" s="1">
        <v>485</v>
      </c>
      <c r="B477" s="2" t="s">
        <v>1427</v>
      </c>
      <c r="C477" s="2" t="s">
        <v>1428</v>
      </c>
      <c r="D477" s="2" t="s">
        <v>1429</v>
      </c>
      <c r="E477" s="1">
        <v>345202</v>
      </c>
      <c r="F477" s="1">
        <v>3228</v>
      </c>
      <c r="G477" s="1">
        <v>0</v>
      </c>
      <c r="H477" s="1">
        <v>348430</v>
      </c>
      <c r="I477" s="1">
        <v>21087</v>
      </c>
      <c r="J477" s="1">
        <v>207297</v>
      </c>
      <c r="K477" s="1">
        <v>52332</v>
      </c>
      <c r="L477" s="1">
        <v>20198</v>
      </c>
      <c r="M477" s="1">
        <v>11706</v>
      </c>
      <c r="N477" s="1">
        <v>0</v>
      </c>
      <c r="O477" s="2" t="s">
        <v>29465</v>
      </c>
      <c r="P477">
        <f t="shared" si="14"/>
        <v>0.99</v>
      </c>
      <c r="Q477" t="str">
        <f t="shared" si="15"/>
        <v>no</v>
      </c>
    </row>
    <row r="478" spans="1:17">
      <c r="A478" s="1">
        <v>486</v>
      </c>
      <c r="B478" s="2" t="s">
        <v>1430</v>
      </c>
      <c r="C478" s="2" t="s">
        <v>1431</v>
      </c>
      <c r="D478" s="2" t="s">
        <v>1432</v>
      </c>
      <c r="E478" s="1">
        <v>345172</v>
      </c>
      <c r="F478" s="1">
        <v>698</v>
      </c>
      <c r="G478" s="1">
        <v>0</v>
      </c>
      <c r="H478" s="1">
        <v>345870</v>
      </c>
      <c r="I478" s="1">
        <v>274925</v>
      </c>
      <c r="J478" s="1">
        <v>18789</v>
      </c>
      <c r="K478" s="1">
        <v>28502</v>
      </c>
      <c r="L478" s="1">
        <v>-23362</v>
      </c>
      <c r="M478" s="1">
        <v>1852</v>
      </c>
      <c r="N478" s="1">
        <v>0</v>
      </c>
      <c r="O478" s="2" t="s">
        <v>29465</v>
      </c>
      <c r="P478">
        <f t="shared" si="14"/>
        <v>1</v>
      </c>
      <c r="Q478" t="str">
        <f t="shared" si="15"/>
        <v>no</v>
      </c>
    </row>
    <row r="479" spans="1:17">
      <c r="A479" s="1">
        <v>487</v>
      </c>
      <c r="B479" s="2" t="s">
        <v>1433</v>
      </c>
      <c r="C479" s="2" t="s">
        <v>1434</v>
      </c>
      <c r="D479" s="2" t="s">
        <v>1435</v>
      </c>
      <c r="E479" s="1">
        <v>344551</v>
      </c>
      <c r="F479" s="1">
        <v>7467</v>
      </c>
      <c r="G479" s="1">
        <v>0</v>
      </c>
      <c r="H479" s="1">
        <v>348716</v>
      </c>
      <c r="I479" s="1">
        <v>309893</v>
      </c>
      <c r="J479" s="1">
        <v>18972</v>
      </c>
      <c r="K479" s="1">
        <v>0</v>
      </c>
      <c r="L479" s="1">
        <v>455</v>
      </c>
      <c r="M479" s="1">
        <v>340</v>
      </c>
      <c r="N479" s="1">
        <v>0</v>
      </c>
      <c r="O479" s="2" t="s">
        <v>29463</v>
      </c>
      <c r="P479">
        <f t="shared" si="14"/>
        <v>0.99</v>
      </c>
      <c r="Q479" t="str">
        <f t="shared" si="15"/>
        <v>no</v>
      </c>
    </row>
    <row r="480" spans="1:17">
      <c r="A480" s="1">
        <v>488</v>
      </c>
      <c r="B480" s="2" t="s">
        <v>1436</v>
      </c>
      <c r="C480" s="2" t="s">
        <v>1437</v>
      </c>
      <c r="D480" s="2" t="s">
        <v>1438</v>
      </c>
      <c r="E480" s="1">
        <v>344478</v>
      </c>
      <c r="F480" s="1">
        <v>19678</v>
      </c>
      <c r="G480" s="1">
        <v>0</v>
      </c>
      <c r="H480" s="1">
        <v>330538</v>
      </c>
      <c r="I480" s="1">
        <v>40911</v>
      </c>
      <c r="J480" s="1">
        <v>211516</v>
      </c>
      <c r="K480" s="1">
        <v>26634</v>
      </c>
      <c r="L480" s="1">
        <v>10394</v>
      </c>
      <c r="M480" s="1">
        <v>5577</v>
      </c>
      <c r="N480" s="1">
        <v>631589</v>
      </c>
      <c r="O480" s="2" t="s">
        <v>29469</v>
      </c>
      <c r="P480">
        <f t="shared" si="14"/>
        <v>1.04</v>
      </c>
      <c r="Q480" t="str">
        <f t="shared" si="15"/>
        <v>no</v>
      </c>
    </row>
    <row r="481" spans="1:17">
      <c r="A481" s="1">
        <v>489</v>
      </c>
      <c r="B481" s="2" t="s">
        <v>1439</v>
      </c>
      <c r="C481" s="2" t="s">
        <v>1440</v>
      </c>
      <c r="D481" s="2" t="s">
        <v>1441</v>
      </c>
      <c r="E481" s="1">
        <v>344460</v>
      </c>
      <c r="F481" s="1">
        <v>33281</v>
      </c>
      <c r="G481" s="1">
        <v>0</v>
      </c>
      <c r="H481" s="1">
        <v>363188</v>
      </c>
      <c r="I481" s="1">
        <v>203277</v>
      </c>
      <c r="J481" s="1">
        <v>96520</v>
      </c>
      <c r="K481" s="1">
        <v>0</v>
      </c>
      <c r="L481" s="1">
        <v>316</v>
      </c>
      <c r="M481" s="1">
        <v>4271</v>
      </c>
      <c r="N481" s="1">
        <v>0</v>
      </c>
      <c r="O481" s="2" t="s">
        <v>29469</v>
      </c>
      <c r="P481">
        <f t="shared" si="14"/>
        <v>0.95</v>
      </c>
      <c r="Q481" t="str">
        <f t="shared" si="15"/>
        <v>no</v>
      </c>
    </row>
    <row r="482" spans="1:17">
      <c r="A482" s="1">
        <v>490</v>
      </c>
      <c r="B482" s="2" t="s">
        <v>1442</v>
      </c>
      <c r="C482" s="2" t="s">
        <v>1443</v>
      </c>
      <c r="D482" s="2" t="s">
        <v>1444</v>
      </c>
      <c r="E482" s="1">
        <v>343978</v>
      </c>
      <c r="F482" s="1">
        <v>2883</v>
      </c>
      <c r="G482" s="1">
        <v>0</v>
      </c>
      <c r="H482" s="1">
        <v>353021</v>
      </c>
      <c r="I482" s="1">
        <v>114521</v>
      </c>
      <c r="J482" s="1">
        <v>98659</v>
      </c>
      <c r="K482" s="1">
        <v>59491</v>
      </c>
      <c r="L482" s="1">
        <v>23372</v>
      </c>
      <c r="M482" s="1">
        <v>12557</v>
      </c>
      <c r="N482" s="1">
        <v>78491</v>
      </c>
      <c r="O482" s="2" t="s">
        <v>29464</v>
      </c>
      <c r="P482">
        <f t="shared" si="14"/>
        <v>0.97</v>
      </c>
      <c r="Q482" t="str">
        <f t="shared" si="15"/>
        <v>no</v>
      </c>
    </row>
    <row r="483" spans="1:17">
      <c r="A483" s="1">
        <v>491</v>
      </c>
      <c r="B483" s="2" t="s">
        <v>1445</v>
      </c>
      <c r="C483" s="2" t="s">
        <v>1446</v>
      </c>
      <c r="D483" s="2" t="s">
        <v>1447</v>
      </c>
      <c r="E483" s="1">
        <v>341978</v>
      </c>
      <c r="F483" s="1">
        <v>781</v>
      </c>
      <c r="G483" s="1">
        <v>0</v>
      </c>
      <c r="H483" s="1">
        <v>343395</v>
      </c>
      <c r="I483" s="1">
        <v>55825</v>
      </c>
      <c r="J483" s="1">
        <v>191969</v>
      </c>
      <c r="K483" s="1">
        <v>53212</v>
      </c>
      <c r="L483" s="1">
        <v>14406</v>
      </c>
      <c r="M483" s="1">
        <v>9388</v>
      </c>
      <c r="N483" s="1">
        <v>5152</v>
      </c>
      <c r="O483" s="2" t="s">
        <v>29465</v>
      </c>
      <c r="P483">
        <f t="shared" si="14"/>
        <v>1</v>
      </c>
      <c r="Q483" t="str">
        <f t="shared" si="15"/>
        <v>no</v>
      </c>
    </row>
    <row r="484" spans="1:17">
      <c r="A484" s="1">
        <v>492</v>
      </c>
      <c r="B484" s="2" t="s">
        <v>1448</v>
      </c>
      <c r="C484" s="2" t="s">
        <v>1449</v>
      </c>
      <c r="D484" s="2" t="s">
        <v>1450</v>
      </c>
      <c r="E484" s="1">
        <v>341734</v>
      </c>
      <c r="F484" s="1">
        <v>3260</v>
      </c>
      <c r="G484" s="1">
        <v>0</v>
      </c>
      <c r="H484" s="1">
        <v>344766</v>
      </c>
      <c r="I484" s="1">
        <v>131538</v>
      </c>
      <c r="J484" s="1">
        <v>142149</v>
      </c>
      <c r="K484" s="1">
        <v>18472</v>
      </c>
      <c r="L484" s="1">
        <v>36712</v>
      </c>
      <c r="M484" s="1">
        <v>15974</v>
      </c>
      <c r="N484" s="1">
        <v>0</v>
      </c>
      <c r="O484" s="2" t="s">
        <v>29462</v>
      </c>
      <c r="P484">
        <f t="shared" si="14"/>
        <v>0.99</v>
      </c>
      <c r="Q484" t="str">
        <f t="shared" si="15"/>
        <v>no</v>
      </c>
    </row>
    <row r="485" spans="1:17">
      <c r="A485" s="1">
        <v>493</v>
      </c>
      <c r="B485" s="2" t="s">
        <v>1451</v>
      </c>
      <c r="C485" s="2" t="s">
        <v>1452</v>
      </c>
      <c r="D485" s="2" t="s">
        <v>1453</v>
      </c>
      <c r="E485" s="1">
        <v>341001</v>
      </c>
      <c r="F485" s="1">
        <v>26724</v>
      </c>
      <c r="G485" s="1">
        <v>0</v>
      </c>
      <c r="H485" s="1">
        <v>367725</v>
      </c>
      <c r="I485" s="1">
        <v>303751</v>
      </c>
      <c r="J485" s="1">
        <v>17845</v>
      </c>
      <c r="K485" s="1">
        <v>19913</v>
      </c>
      <c r="L485" s="1">
        <v>3335</v>
      </c>
      <c r="M485" s="1">
        <v>2578</v>
      </c>
      <c r="N485" s="1">
        <v>18869</v>
      </c>
      <c r="O485" s="2" t="s">
        <v>29462</v>
      </c>
      <c r="P485">
        <f t="shared" si="14"/>
        <v>0.93</v>
      </c>
      <c r="Q485" t="str">
        <f t="shared" si="15"/>
        <v>no</v>
      </c>
    </row>
    <row r="486" spans="1:17">
      <c r="A486" s="1">
        <v>494</v>
      </c>
      <c r="B486" s="2" t="s">
        <v>1454</v>
      </c>
      <c r="C486" s="2" t="s">
        <v>1455</v>
      </c>
      <c r="D486" s="2" t="s">
        <v>1456</v>
      </c>
      <c r="E486" s="1">
        <v>340116</v>
      </c>
      <c r="F486" s="1">
        <v>915</v>
      </c>
      <c r="G486" s="1">
        <v>0</v>
      </c>
      <c r="H486" s="1">
        <v>347424</v>
      </c>
      <c r="I486" s="1">
        <v>231810</v>
      </c>
      <c r="J486" s="1">
        <v>49006</v>
      </c>
      <c r="K486" s="1">
        <v>18992</v>
      </c>
      <c r="L486" s="1">
        <v>25067</v>
      </c>
      <c r="M486" s="1">
        <v>15364</v>
      </c>
      <c r="N486" s="1">
        <v>31520</v>
      </c>
      <c r="O486" s="2" t="s">
        <v>29466</v>
      </c>
      <c r="P486">
        <f t="shared" si="14"/>
        <v>0.98</v>
      </c>
      <c r="Q486" t="str">
        <f t="shared" si="15"/>
        <v>no</v>
      </c>
    </row>
    <row r="487" spans="1:17">
      <c r="A487" s="1">
        <v>495</v>
      </c>
      <c r="B487" s="2" t="s">
        <v>1457</v>
      </c>
      <c r="C487" s="2" t="s">
        <v>1458</v>
      </c>
      <c r="D487" s="2" t="s">
        <v>1459</v>
      </c>
      <c r="E487" s="1">
        <v>339439</v>
      </c>
      <c r="F487" s="1">
        <v>37445</v>
      </c>
      <c r="G487" s="1">
        <v>0</v>
      </c>
      <c r="H487" s="1">
        <v>473996</v>
      </c>
      <c r="I487" s="1">
        <v>190655</v>
      </c>
      <c r="J487" s="1">
        <v>67440</v>
      </c>
      <c r="K487" s="1">
        <v>12534</v>
      </c>
      <c r="L487" s="1">
        <v>96589</v>
      </c>
      <c r="M487" s="1">
        <v>36435</v>
      </c>
      <c r="N487" s="1">
        <v>0</v>
      </c>
      <c r="O487" s="2" t="s">
        <v>29465</v>
      </c>
      <c r="P487">
        <f t="shared" si="14"/>
        <v>0.72</v>
      </c>
      <c r="Q487" t="str">
        <f t="shared" si="15"/>
        <v>no</v>
      </c>
    </row>
    <row r="488" spans="1:17">
      <c r="A488" s="1">
        <v>496</v>
      </c>
      <c r="B488" s="2" t="s">
        <v>1460</v>
      </c>
      <c r="C488" s="2" t="s">
        <v>1461</v>
      </c>
      <c r="D488" s="2" t="s">
        <v>1462</v>
      </c>
      <c r="E488" s="1">
        <v>339317</v>
      </c>
      <c r="F488" s="1">
        <v>3960</v>
      </c>
      <c r="G488" s="1">
        <v>0</v>
      </c>
      <c r="H488" s="1">
        <v>343277</v>
      </c>
      <c r="I488" s="1">
        <v>148082</v>
      </c>
      <c r="J488" s="1">
        <v>102735</v>
      </c>
      <c r="K488" s="1">
        <v>0</v>
      </c>
      <c r="L488" s="1">
        <v>80552</v>
      </c>
      <c r="M488" s="1">
        <v>33107</v>
      </c>
      <c r="N488" s="1">
        <v>0</v>
      </c>
      <c r="O488" s="2" t="s">
        <v>29466</v>
      </c>
      <c r="P488">
        <f t="shared" si="14"/>
        <v>0.99</v>
      </c>
      <c r="Q488" t="str">
        <f t="shared" si="15"/>
        <v>no</v>
      </c>
    </row>
    <row r="489" spans="1:17">
      <c r="A489" s="1">
        <v>497</v>
      </c>
      <c r="B489" s="2" t="s">
        <v>1463</v>
      </c>
      <c r="C489" s="2" t="s">
        <v>1464</v>
      </c>
      <c r="D489" s="2" t="s">
        <v>1465</v>
      </c>
      <c r="E489" s="1">
        <v>338501</v>
      </c>
      <c r="F489" s="1">
        <v>5078</v>
      </c>
      <c r="G489" s="1">
        <v>0</v>
      </c>
      <c r="H489" s="1">
        <v>343579</v>
      </c>
      <c r="I489" s="1">
        <v>7519</v>
      </c>
      <c r="J489" s="1">
        <v>144178</v>
      </c>
      <c r="K489" s="1">
        <v>56026</v>
      </c>
      <c r="L489" s="1">
        <v>11047</v>
      </c>
      <c r="M489" s="1">
        <v>4766</v>
      </c>
      <c r="N489" s="1">
        <v>9513</v>
      </c>
      <c r="O489" s="2" t="s">
        <v>29467</v>
      </c>
      <c r="P489">
        <f t="shared" si="14"/>
        <v>0.99</v>
      </c>
      <c r="Q489" t="str">
        <f t="shared" si="15"/>
        <v>no</v>
      </c>
    </row>
    <row r="490" spans="1:17">
      <c r="A490" s="1">
        <v>498</v>
      </c>
      <c r="B490" s="2" t="s">
        <v>1466</v>
      </c>
      <c r="C490" s="2" t="s">
        <v>1467</v>
      </c>
      <c r="D490" s="2" t="s">
        <v>1468</v>
      </c>
      <c r="E490" s="1">
        <v>338289</v>
      </c>
      <c r="F490" s="1">
        <v>2082</v>
      </c>
      <c r="G490" s="1">
        <v>182</v>
      </c>
      <c r="H490" s="1">
        <v>341818</v>
      </c>
      <c r="I490" s="1">
        <v>150423</v>
      </c>
      <c r="J490" s="1">
        <v>63012</v>
      </c>
      <c r="K490" s="1">
        <v>39808</v>
      </c>
      <c r="L490" s="1">
        <v>39938</v>
      </c>
      <c r="M490" s="1">
        <v>19318</v>
      </c>
      <c r="N490" s="1">
        <v>0</v>
      </c>
      <c r="O490" s="2" t="s">
        <v>29468</v>
      </c>
      <c r="P490">
        <f t="shared" si="14"/>
        <v>0.99</v>
      </c>
      <c r="Q490" t="str">
        <f t="shared" si="15"/>
        <v>-</v>
      </c>
    </row>
    <row r="491" spans="1:17">
      <c r="A491" s="1">
        <v>499</v>
      </c>
      <c r="B491" s="2" t="s">
        <v>1469</v>
      </c>
      <c r="C491" s="2" t="s">
        <v>1470</v>
      </c>
      <c r="D491" s="2" t="s">
        <v>1471</v>
      </c>
      <c r="E491" s="1">
        <v>338097</v>
      </c>
      <c r="F491" s="1">
        <v>5736</v>
      </c>
      <c r="G491" s="1">
        <v>0</v>
      </c>
      <c r="H491" s="1">
        <v>344124</v>
      </c>
      <c r="I491" s="1">
        <v>168083</v>
      </c>
      <c r="J491" s="1">
        <v>49992</v>
      </c>
      <c r="K491" s="1">
        <v>32815</v>
      </c>
      <c r="L491" s="1">
        <v>24553</v>
      </c>
      <c r="M491" s="1">
        <v>12224</v>
      </c>
      <c r="N491" s="1">
        <v>7312</v>
      </c>
      <c r="O491" s="2" t="s">
        <v>29469</v>
      </c>
      <c r="P491">
        <f t="shared" si="14"/>
        <v>0.98</v>
      </c>
      <c r="Q491" t="str">
        <f t="shared" si="15"/>
        <v>no</v>
      </c>
    </row>
    <row r="492" spans="1:17">
      <c r="A492" s="1">
        <v>500</v>
      </c>
      <c r="B492" s="2" t="s">
        <v>1472</v>
      </c>
      <c r="C492" s="2" t="s">
        <v>1473</v>
      </c>
      <c r="D492" s="2" t="s">
        <v>1474</v>
      </c>
      <c r="E492" s="1">
        <v>336669</v>
      </c>
      <c r="F492" s="1">
        <v>558</v>
      </c>
      <c r="G492" s="1">
        <v>0</v>
      </c>
      <c r="H492" s="1">
        <v>337227</v>
      </c>
      <c r="I492" s="1">
        <v>320985</v>
      </c>
      <c r="J492" s="1">
        <v>6250</v>
      </c>
      <c r="K492" s="1">
        <v>2356</v>
      </c>
      <c r="L492" s="1">
        <v>1186</v>
      </c>
      <c r="M492" s="1">
        <v>311</v>
      </c>
      <c r="N492" s="1">
        <v>0</v>
      </c>
      <c r="O492" s="2" t="s">
        <v>29465</v>
      </c>
      <c r="P492">
        <f t="shared" si="14"/>
        <v>1</v>
      </c>
      <c r="Q492" t="str">
        <f t="shared" si="15"/>
        <v>no</v>
      </c>
    </row>
    <row r="493" spans="1:17">
      <c r="A493" s="1">
        <v>501</v>
      </c>
      <c r="B493" s="2" t="s">
        <v>1475</v>
      </c>
      <c r="C493" s="2" t="s">
        <v>1476</v>
      </c>
      <c r="D493" s="2" t="s">
        <v>1477</v>
      </c>
      <c r="E493" s="1">
        <v>336201</v>
      </c>
      <c r="F493" s="1">
        <v>355</v>
      </c>
      <c r="G493" s="1">
        <v>0</v>
      </c>
      <c r="H493" s="1">
        <v>334334</v>
      </c>
      <c r="I493" s="1">
        <v>207308</v>
      </c>
      <c r="J493" s="1">
        <v>43431</v>
      </c>
      <c r="K493" s="1">
        <v>24504</v>
      </c>
      <c r="L493" s="1">
        <v>28028</v>
      </c>
      <c r="M493" s="1">
        <v>13842</v>
      </c>
      <c r="N493" s="1">
        <v>32731</v>
      </c>
      <c r="O493" s="2" t="s">
        <v>29470</v>
      </c>
      <c r="P493">
        <f t="shared" si="14"/>
        <v>1.01</v>
      </c>
      <c r="Q493" t="str">
        <f t="shared" si="15"/>
        <v>no</v>
      </c>
    </row>
    <row r="494" spans="1:17">
      <c r="A494" s="1">
        <v>502</v>
      </c>
      <c r="B494" s="2" t="s">
        <v>1478</v>
      </c>
      <c r="C494" s="2" t="s">
        <v>1479</v>
      </c>
      <c r="D494" s="2" t="s">
        <v>1480</v>
      </c>
      <c r="E494" s="1">
        <v>336161</v>
      </c>
      <c r="F494" s="1">
        <v>88553</v>
      </c>
      <c r="G494" s="1">
        <v>0</v>
      </c>
      <c r="H494" s="1">
        <v>428542</v>
      </c>
      <c r="I494" s="1">
        <v>211109</v>
      </c>
      <c r="J494" s="1">
        <v>143270</v>
      </c>
      <c r="K494" s="1">
        <v>24956</v>
      </c>
      <c r="L494" s="1">
        <v>-15084</v>
      </c>
      <c r="M494" s="1">
        <v>4106</v>
      </c>
      <c r="N494" s="1">
        <v>50000</v>
      </c>
      <c r="O494" s="2" t="s">
        <v>29470</v>
      </c>
      <c r="P494">
        <f t="shared" si="14"/>
        <v>0.78</v>
      </c>
      <c r="Q494" t="str">
        <f t="shared" si="15"/>
        <v>no</v>
      </c>
    </row>
    <row r="495" spans="1:17">
      <c r="A495" s="1">
        <v>503</v>
      </c>
      <c r="B495" s="2" t="s">
        <v>1481</v>
      </c>
      <c r="C495" s="2" t="s">
        <v>1482</v>
      </c>
      <c r="D495" s="2" t="s">
        <v>1483</v>
      </c>
      <c r="E495" s="1">
        <v>335774</v>
      </c>
      <c r="F495" s="1">
        <v>6337</v>
      </c>
      <c r="G495" s="1">
        <v>0</v>
      </c>
      <c r="H495" s="1">
        <v>339411</v>
      </c>
      <c r="I495" s="1">
        <v>127529</v>
      </c>
      <c r="J495" s="1">
        <v>72918</v>
      </c>
      <c r="K495" s="1">
        <v>42835</v>
      </c>
      <c r="L495" s="1">
        <v>43795</v>
      </c>
      <c r="M495" s="1">
        <v>26856</v>
      </c>
      <c r="N495" s="1">
        <v>0</v>
      </c>
      <c r="O495" s="2" t="s">
        <v>29471</v>
      </c>
      <c r="P495">
        <f t="shared" si="14"/>
        <v>0.99</v>
      </c>
      <c r="Q495" t="str">
        <f t="shared" si="15"/>
        <v>no</v>
      </c>
    </row>
    <row r="496" spans="1:17">
      <c r="A496" s="1">
        <v>504</v>
      </c>
      <c r="B496" s="2" t="s">
        <v>1484</v>
      </c>
      <c r="C496" s="2" t="s">
        <v>1485</v>
      </c>
      <c r="D496" s="2" t="s">
        <v>1486</v>
      </c>
      <c r="E496" s="1">
        <v>335653</v>
      </c>
      <c r="F496" s="1">
        <v>14086</v>
      </c>
      <c r="G496" s="1">
        <v>0</v>
      </c>
      <c r="H496" s="1">
        <v>348552</v>
      </c>
      <c r="I496" s="1">
        <v>95713</v>
      </c>
      <c r="J496" s="1">
        <v>123766</v>
      </c>
      <c r="K496" s="1">
        <v>38071</v>
      </c>
      <c r="L496" s="1">
        <v>42556</v>
      </c>
      <c r="M496" s="1">
        <v>17525</v>
      </c>
      <c r="N496" s="1">
        <v>9885</v>
      </c>
      <c r="O496" s="2" t="s">
        <v>29463</v>
      </c>
      <c r="P496">
        <f t="shared" si="14"/>
        <v>0.96</v>
      </c>
      <c r="Q496" t="str">
        <f t="shared" si="15"/>
        <v>no</v>
      </c>
    </row>
    <row r="497" spans="1:17">
      <c r="A497" s="1">
        <v>505</v>
      </c>
      <c r="B497" s="2" t="s">
        <v>1487</v>
      </c>
      <c r="C497" s="2" t="s">
        <v>1488</v>
      </c>
      <c r="D497" s="2" t="s">
        <v>1489</v>
      </c>
      <c r="E497" s="1">
        <v>335234</v>
      </c>
      <c r="F497" s="1">
        <v>2925</v>
      </c>
      <c r="G497" s="1">
        <v>0</v>
      </c>
      <c r="H497" s="1">
        <v>338159</v>
      </c>
      <c r="I497" s="1">
        <v>144830</v>
      </c>
      <c r="J497" s="1">
        <v>35517</v>
      </c>
      <c r="K497" s="1">
        <v>14637</v>
      </c>
      <c r="L497" s="1">
        <v>101492</v>
      </c>
      <c r="M497" s="1">
        <v>47290</v>
      </c>
      <c r="N497" s="1">
        <v>22495</v>
      </c>
      <c r="O497" s="2" t="s">
        <v>29463</v>
      </c>
      <c r="P497">
        <f t="shared" si="14"/>
        <v>0.99</v>
      </c>
      <c r="Q497" t="str">
        <f t="shared" si="15"/>
        <v>no</v>
      </c>
    </row>
    <row r="498" spans="1:17">
      <c r="A498" s="1">
        <v>506</v>
      </c>
      <c r="B498" s="2" t="s">
        <v>1490</v>
      </c>
      <c r="C498" s="2" t="s">
        <v>1491</v>
      </c>
      <c r="D498" s="2" t="s">
        <v>1492</v>
      </c>
      <c r="E498" s="1">
        <v>334540</v>
      </c>
      <c r="F498" s="1">
        <v>3362</v>
      </c>
      <c r="G498" s="1">
        <v>0</v>
      </c>
      <c r="H498" s="1">
        <v>339522</v>
      </c>
      <c r="I498" s="1">
        <v>226414</v>
      </c>
      <c r="J498" s="1">
        <v>43253</v>
      </c>
      <c r="K498" s="1">
        <v>52696</v>
      </c>
      <c r="L498" s="1">
        <v>-14025</v>
      </c>
      <c r="M498" s="1">
        <v>1250</v>
      </c>
      <c r="N498" s="1">
        <v>29519</v>
      </c>
      <c r="O498" s="2" t="s">
        <v>29470</v>
      </c>
      <c r="P498">
        <f t="shared" si="14"/>
        <v>0.99</v>
      </c>
      <c r="Q498" t="str">
        <f t="shared" si="15"/>
        <v>no</v>
      </c>
    </row>
    <row r="499" spans="1:17">
      <c r="A499" s="1">
        <v>508</v>
      </c>
      <c r="B499" s="2" t="s">
        <v>1493</v>
      </c>
      <c r="C499" s="2" t="s">
        <v>1494</v>
      </c>
      <c r="D499" s="2" t="s">
        <v>1495</v>
      </c>
      <c r="E499" s="1">
        <v>333674</v>
      </c>
      <c r="F499" s="1">
        <v>7974</v>
      </c>
      <c r="G499" s="1">
        <v>0</v>
      </c>
      <c r="H499" s="1">
        <v>343314</v>
      </c>
      <c r="I499" s="1">
        <v>166416</v>
      </c>
      <c r="J499" s="1">
        <v>74946</v>
      </c>
      <c r="K499" s="1">
        <v>39126</v>
      </c>
      <c r="L499" s="1">
        <v>14692</v>
      </c>
      <c r="M499" s="1">
        <v>9201</v>
      </c>
      <c r="N499" s="1">
        <v>16844</v>
      </c>
      <c r="O499" s="2" t="s">
        <v>29462</v>
      </c>
      <c r="P499">
        <f t="shared" si="14"/>
        <v>0.97</v>
      </c>
      <c r="Q499" t="str">
        <f t="shared" si="15"/>
        <v>no</v>
      </c>
    </row>
    <row r="500" spans="1:17">
      <c r="A500" s="1">
        <v>509</v>
      </c>
      <c r="B500" s="2" t="s">
        <v>1496</v>
      </c>
      <c r="C500" s="2" t="s">
        <v>1497</v>
      </c>
      <c r="D500" s="2" t="s">
        <v>1498</v>
      </c>
      <c r="E500" s="1">
        <v>333185</v>
      </c>
      <c r="F500" s="1">
        <v>6590</v>
      </c>
      <c r="G500" s="1">
        <v>0</v>
      </c>
      <c r="H500" s="1">
        <v>340683</v>
      </c>
      <c r="I500" s="1">
        <v>151213</v>
      </c>
      <c r="J500" s="1">
        <v>101289</v>
      </c>
      <c r="K500" s="1">
        <v>36162</v>
      </c>
      <c r="L500" s="1">
        <v>-17834</v>
      </c>
      <c r="M500" s="1">
        <v>2835</v>
      </c>
      <c r="N500" s="1">
        <v>41122</v>
      </c>
      <c r="O500" s="2" t="s">
        <v>29469</v>
      </c>
      <c r="P500">
        <f t="shared" si="14"/>
        <v>0.98</v>
      </c>
      <c r="Q500" t="str">
        <f t="shared" si="15"/>
        <v>no</v>
      </c>
    </row>
    <row r="501" spans="1:17">
      <c r="A501" s="1">
        <v>510</v>
      </c>
      <c r="B501" s="2" t="s">
        <v>1499</v>
      </c>
      <c r="C501" s="2" t="s">
        <v>1500</v>
      </c>
      <c r="D501" s="2" t="s">
        <v>1501</v>
      </c>
      <c r="E501" s="1">
        <v>332622</v>
      </c>
      <c r="F501" s="1">
        <v>30353</v>
      </c>
      <c r="G501" s="1">
        <v>0</v>
      </c>
      <c r="H501" s="1">
        <v>335725</v>
      </c>
      <c r="I501" s="1">
        <v>61466</v>
      </c>
      <c r="J501" s="1">
        <v>170642</v>
      </c>
      <c r="K501" s="1">
        <v>11532</v>
      </c>
      <c r="L501" s="1">
        <v>25946</v>
      </c>
      <c r="M501" s="1">
        <v>8945</v>
      </c>
      <c r="N501" s="1">
        <v>0</v>
      </c>
      <c r="O501" s="2" t="s">
        <v>29462</v>
      </c>
      <c r="P501">
        <f t="shared" si="14"/>
        <v>0.99</v>
      </c>
      <c r="Q501" t="str">
        <f t="shared" si="15"/>
        <v>no</v>
      </c>
    </row>
    <row r="502" spans="1:17">
      <c r="A502" s="1">
        <v>511</v>
      </c>
      <c r="B502" s="2" t="s">
        <v>1502</v>
      </c>
      <c r="C502" s="2" t="s">
        <v>1503</v>
      </c>
      <c r="D502" s="2" t="s">
        <v>1504</v>
      </c>
      <c r="E502" s="1">
        <v>332428</v>
      </c>
      <c r="F502" s="1">
        <v>3681</v>
      </c>
      <c r="G502" s="1">
        <v>0</v>
      </c>
      <c r="H502" s="1">
        <v>331455</v>
      </c>
      <c r="I502" s="1">
        <v>302488</v>
      </c>
      <c r="J502" s="1">
        <v>27156</v>
      </c>
      <c r="K502" s="1">
        <v>0</v>
      </c>
      <c r="L502" s="1">
        <v>-865</v>
      </c>
      <c r="M502" s="1">
        <v>149</v>
      </c>
      <c r="N502" s="1">
        <v>0</v>
      </c>
      <c r="O502" s="2" t="s">
        <v>29462</v>
      </c>
      <c r="P502">
        <f t="shared" si="14"/>
        <v>1</v>
      </c>
      <c r="Q502" t="str">
        <f t="shared" si="15"/>
        <v>no</v>
      </c>
    </row>
    <row r="503" spans="1:17">
      <c r="A503" s="1">
        <v>512</v>
      </c>
      <c r="B503" s="2" t="s">
        <v>1505</v>
      </c>
      <c r="C503" s="2" t="s">
        <v>1506</v>
      </c>
      <c r="D503" s="2" t="s">
        <v>1507</v>
      </c>
      <c r="E503" s="1">
        <v>332398</v>
      </c>
      <c r="F503" s="1">
        <v>147</v>
      </c>
      <c r="G503" s="1">
        <v>0</v>
      </c>
      <c r="H503" s="1">
        <v>330371</v>
      </c>
      <c r="I503" s="1">
        <v>284566</v>
      </c>
      <c r="J503" s="1">
        <v>15825</v>
      </c>
      <c r="K503" s="1">
        <v>6816</v>
      </c>
      <c r="L503" s="1">
        <v>4282</v>
      </c>
      <c r="M503" s="1">
        <v>2647</v>
      </c>
      <c r="N503" s="1">
        <v>4548</v>
      </c>
      <c r="O503" s="2" t="s">
        <v>29464</v>
      </c>
      <c r="P503">
        <f t="shared" si="14"/>
        <v>1.01</v>
      </c>
      <c r="Q503" t="str">
        <f t="shared" si="15"/>
        <v>no</v>
      </c>
    </row>
    <row r="504" spans="1:17">
      <c r="A504" s="1">
        <v>513</v>
      </c>
      <c r="B504" s="2" t="s">
        <v>1508</v>
      </c>
      <c r="C504" s="2" t="s">
        <v>1509</v>
      </c>
      <c r="D504" s="2" t="s">
        <v>1510</v>
      </c>
      <c r="E504" s="1">
        <v>332389</v>
      </c>
      <c r="F504" s="1">
        <v>206</v>
      </c>
      <c r="G504" s="1">
        <v>0</v>
      </c>
      <c r="H504" s="1">
        <v>326129</v>
      </c>
      <c r="I504" s="1">
        <v>240465</v>
      </c>
      <c r="J504" s="1">
        <v>28960</v>
      </c>
      <c r="K504" s="1">
        <v>15304</v>
      </c>
      <c r="L504" s="1">
        <v>25767</v>
      </c>
      <c r="M504" s="1">
        <v>11663</v>
      </c>
      <c r="N504" s="1">
        <v>0</v>
      </c>
      <c r="O504" s="2" t="s">
        <v>29462</v>
      </c>
      <c r="P504">
        <f t="shared" si="14"/>
        <v>1.02</v>
      </c>
      <c r="Q504" t="str">
        <f t="shared" si="15"/>
        <v>no</v>
      </c>
    </row>
    <row r="505" spans="1:17">
      <c r="A505" s="1">
        <v>514</v>
      </c>
      <c r="B505" s="2" t="s">
        <v>1511</v>
      </c>
      <c r="C505" s="2" t="s">
        <v>1512</v>
      </c>
      <c r="D505" s="2" t="s">
        <v>1513</v>
      </c>
      <c r="E505" s="1">
        <v>332262</v>
      </c>
      <c r="F505" s="1">
        <v>2147</v>
      </c>
      <c r="G505" s="1">
        <v>0</v>
      </c>
      <c r="H505" s="1">
        <v>330066</v>
      </c>
      <c r="I505" s="1">
        <v>131847</v>
      </c>
      <c r="J505" s="1">
        <v>85999</v>
      </c>
      <c r="K505" s="1">
        <v>0</v>
      </c>
      <c r="L505" s="1">
        <v>5737</v>
      </c>
      <c r="M505" s="1">
        <v>5540</v>
      </c>
      <c r="N505" s="1">
        <v>0</v>
      </c>
      <c r="O505" s="2" t="s">
        <v>29463</v>
      </c>
      <c r="P505">
        <f t="shared" si="14"/>
        <v>1.01</v>
      </c>
      <c r="Q505" t="str">
        <f t="shared" si="15"/>
        <v>no</v>
      </c>
    </row>
    <row r="506" spans="1:17">
      <c r="A506" s="1">
        <v>515</v>
      </c>
      <c r="B506" s="2" t="s">
        <v>1514</v>
      </c>
      <c r="C506" s="2" t="s">
        <v>1515</v>
      </c>
      <c r="D506" s="2" t="s">
        <v>1516</v>
      </c>
      <c r="E506" s="1">
        <v>331596</v>
      </c>
      <c r="F506" s="1">
        <v>1754</v>
      </c>
      <c r="G506" s="1">
        <v>0</v>
      </c>
      <c r="H506" s="1">
        <v>337807</v>
      </c>
      <c r="I506" s="1">
        <v>117217</v>
      </c>
      <c r="J506" s="1">
        <v>64324</v>
      </c>
      <c r="K506" s="1">
        <v>70695</v>
      </c>
      <c r="L506" s="1">
        <v>23117</v>
      </c>
      <c r="M506" s="1">
        <v>7906</v>
      </c>
      <c r="N506" s="1">
        <v>72389</v>
      </c>
      <c r="O506" s="2" t="s">
        <v>29470</v>
      </c>
      <c r="P506">
        <f t="shared" si="14"/>
        <v>0.98</v>
      </c>
      <c r="Q506" t="str">
        <f t="shared" si="15"/>
        <v>no</v>
      </c>
    </row>
    <row r="507" spans="1:17">
      <c r="A507" s="1">
        <v>516</v>
      </c>
      <c r="B507" s="2" t="s">
        <v>1517</v>
      </c>
      <c r="C507" s="2" t="s">
        <v>1518</v>
      </c>
      <c r="D507" s="2" t="s">
        <v>1519</v>
      </c>
      <c r="E507" s="1">
        <v>329567</v>
      </c>
      <c r="F507" s="1">
        <v>4870</v>
      </c>
      <c r="G507" s="1">
        <v>0</v>
      </c>
      <c r="H507" s="1">
        <v>345481</v>
      </c>
      <c r="I507" s="1">
        <v>115580</v>
      </c>
      <c r="J507" s="1">
        <v>104373</v>
      </c>
      <c r="K507" s="1">
        <v>51923</v>
      </c>
      <c r="L507" s="1">
        <v>178608</v>
      </c>
      <c r="M507" s="1">
        <v>50933</v>
      </c>
      <c r="N507" s="1">
        <v>30908</v>
      </c>
      <c r="O507" s="2" t="s">
        <v>29463</v>
      </c>
      <c r="P507">
        <f t="shared" si="14"/>
        <v>0.95</v>
      </c>
      <c r="Q507" t="str">
        <f t="shared" si="15"/>
        <v>no</v>
      </c>
    </row>
    <row r="508" spans="1:17">
      <c r="A508" s="1">
        <v>517</v>
      </c>
      <c r="B508" s="2" t="s">
        <v>1520</v>
      </c>
      <c r="C508" s="2" t="s">
        <v>1521</v>
      </c>
      <c r="D508" s="2" t="s">
        <v>1522</v>
      </c>
      <c r="E508" s="1">
        <v>329506</v>
      </c>
      <c r="F508" s="1">
        <v>6375</v>
      </c>
      <c r="G508" s="1">
        <v>0</v>
      </c>
      <c r="H508" s="1">
        <v>337420</v>
      </c>
      <c r="I508" s="1">
        <v>123432</v>
      </c>
      <c r="J508" s="1">
        <v>100547</v>
      </c>
      <c r="K508" s="1">
        <v>0</v>
      </c>
      <c r="L508" s="1">
        <v>86975</v>
      </c>
      <c r="M508" s="1">
        <v>10915</v>
      </c>
      <c r="N508" s="1">
        <v>0</v>
      </c>
      <c r="O508" s="2" t="s">
        <v>29469</v>
      </c>
      <c r="P508">
        <f t="shared" si="14"/>
        <v>0.98</v>
      </c>
      <c r="Q508" t="str">
        <f t="shared" si="15"/>
        <v>no</v>
      </c>
    </row>
    <row r="509" spans="1:17">
      <c r="A509" s="1">
        <v>518</v>
      </c>
      <c r="B509" s="2" t="s">
        <v>1523</v>
      </c>
      <c r="C509" s="2" t="s">
        <v>1524</v>
      </c>
      <c r="D509" s="2" t="s">
        <v>1525</v>
      </c>
      <c r="E509" s="1">
        <v>329321</v>
      </c>
      <c r="F509" s="1">
        <v>13055</v>
      </c>
      <c r="G509" s="1">
        <v>0</v>
      </c>
      <c r="H509" s="1">
        <v>346836</v>
      </c>
      <c r="I509" s="1">
        <v>130752</v>
      </c>
      <c r="J509" s="1">
        <v>75240</v>
      </c>
      <c r="K509" s="1">
        <v>51625</v>
      </c>
      <c r="L509" s="1">
        <v>33679</v>
      </c>
      <c r="M509" s="1">
        <v>12960</v>
      </c>
      <c r="N509" s="1">
        <v>36568</v>
      </c>
      <c r="O509" s="2" t="s">
        <v>29465</v>
      </c>
      <c r="P509">
        <f t="shared" si="14"/>
        <v>0.95</v>
      </c>
      <c r="Q509" t="str">
        <f t="shared" si="15"/>
        <v>no</v>
      </c>
    </row>
    <row r="510" spans="1:17">
      <c r="A510" s="1">
        <v>519</v>
      </c>
      <c r="B510" s="2" t="s">
        <v>1526</v>
      </c>
      <c r="C510" s="2" t="s">
        <v>1527</v>
      </c>
      <c r="D510" s="2" t="s">
        <v>1528</v>
      </c>
      <c r="E510" s="1">
        <v>328280</v>
      </c>
      <c r="F510" s="1">
        <v>2089</v>
      </c>
      <c r="G510" s="1">
        <v>0</v>
      </c>
      <c r="H510" s="1">
        <v>330369</v>
      </c>
      <c r="I510" s="1">
        <v>277553</v>
      </c>
      <c r="J510" s="1">
        <v>18390</v>
      </c>
      <c r="K510" s="1">
        <v>21186</v>
      </c>
      <c r="L510" s="1">
        <v>3213</v>
      </c>
      <c r="M510" s="1">
        <v>1330</v>
      </c>
      <c r="N510" s="1">
        <v>2</v>
      </c>
      <c r="O510" s="2" t="s">
        <v>29470</v>
      </c>
      <c r="P510">
        <f t="shared" si="14"/>
        <v>0.99</v>
      </c>
      <c r="Q510" t="str">
        <f t="shared" si="15"/>
        <v>no</v>
      </c>
    </row>
    <row r="511" spans="1:17">
      <c r="A511" s="1">
        <v>520</v>
      </c>
      <c r="B511" s="2" t="s">
        <v>1529</v>
      </c>
      <c r="C511" s="2" t="s">
        <v>1530</v>
      </c>
      <c r="D511" s="2" t="s">
        <v>1531</v>
      </c>
      <c r="E511" s="1">
        <v>327854</v>
      </c>
      <c r="F511" s="1">
        <v>2706</v>
      </c>
      <c r="G511" s="1">
        <v>0</v>
      </c>
      <c r="H511" s="1">
        <v>331350</v>
      </c>
      <c r="I511" s="1">
        <v>213456</v>
      </c>
      <c r="J511" s="1">
        <v>61911</v>
      </c>
      <c r="K511" s="1">
        <v>0</v>
      </c>
      <c r="L511" s="1">
        <v>-123</v>
      </c>
      <c r="M511" s="1">
        <v>-377</v>
      </c>
      <c r="N511" s="1">
        <v>0</v>
      </c>
      <c r="O511" s="2" t="s">
        <v>29469</v>
      </c>
      <c r="P511">
        <f t="shared" si="14"/>
        <v>0.99</v>
      </c>
      <c r="Q511" t="str">
        <f t="shared" si="15"/>
        <v>no</v>
      </c>
    </row>
    <row r="512" spans="1:17">
      <c r="A512" s="1">
        <v>521</v>
      </c>
      <c r="B512" s="2" t="s">
        <v>1532</v>
      </c>
      <c r="C512" s="2" t="s">
        <v>1533</v>
      </c>
      <c r="D512" s="2" t="s">
        <v>1534</v>
      </c>
      <c r="E512" s="1">
        <v>327168</v>
      </c>
      <c r="F512" s="1">
        <v>701</v>
      </c>
      <c r="G512" s="1">
        <v>0</v>
      </c>
      <c r="H512" s="1">
        <v>210308</v>
      </c>
      <c r="I512" s="1">
        <v>7460</v>
      </c>
      <c r="J512" s="1">
        <v>172881</v>
      </c>
      <c r="K512" s="1">
        <v>16628</v>
      </c>
      <c r="L512" s="1">
        <v>2590</v>
      </c>
      <c r="M512" s="1">
        <v>1066</v>
      </c>
      <c r="N512" s="1">
        <v>1387208</v>
      </c>
      <c r="O512" s="2" t="s">
        <v>29466</v>
      </c>
      <c r="P512">
        <f t="shared" si="14"/>
        <v>1.56</v>
      </c>
      <c r="Q512" t="str">
        <f t="shared" si="15"/>
        <v>no</v>
      </c>
    </row>
    <row r="513" spans="1:17">
      <c r="A513" s="1">
        <v>522</v>
      </c>
      <c r="B513" s="2" t="s">
        <v>1535</v>
      </c>
      <c r="C513" s="2" t="s">
        <v>1536</v>
      </c>
      <c r="D513" s="2" t="s">
        <v>1537</v>
      </c>
      <c r="E513" s="1">
        <v>327050</v>
      </c>
      <c r="F513" s="1">
        <v>12903</v>
      </c>
      <c r="G513" s="1">
        <v>0</v>
      </c>
      <c r="H513" s="1">
        <v>345110</v>
      </c>
      <c r="I513" s="1">
        <v>189381</v>
      </c>
      <c r="J513" s="1">
        <v>74151</v>
      </c>
      <c r="K513" s="1">
        <v>44461</v>
      </c>
      <c r="L513" s="1">
        <v>-9067</v>
      </c>
      <c r="M513" s="1">
        <v>2372</v>
      </c>
      <c r="N513" s="1">
        <v>9156</v>
      </c>
      <c r="O513" s="2" t="s">
        <v>29470</v>
      </c>
      <c r="P513">
        <f t="shared" si="14"/>
        <v>0.95</v>
      </c>
      <c r="Q513" t="str">
        <f t="shared" si="15"/>
        <v>no</v>
      </c>
    </row>
    <row r="514" spans="1:17">
      <c r="A514" s="1">
        <v>523</v>
      </c>
      <c r="B514" s="2" t="s">
        <v>1538</v>
      </c>
      <c r="C514" s="2" t="s">
        <v>1539</v>
      </c>
      <c r="D514" s="2" t="s">
        <v>1540</v>
      </c>
      <c r="E514" s="1">
        <v>326192</v>
      </c>
      <c r="F514" s="1">
        <v>10289</v>
      </c>
      <c r="G514" s="1">
        <v>0</v>
      </c>
      <c r="H514" s="1">
        <v>339516</v>
      </c>
      <c r="I514" s="1">
        <v>140180</v>
      </c>
      <c r="J514" s="1">
        <v>28131</v>
      </c>
      <c r="K514" s="1">
        <v>57728</v>
      </c>
      <c r="L514" s="1">
        <v>40948</v>
      </c>
      <c r="M514" s="1">
        <v>23366</v>
      </c>
      <c r="N514" s="1">
        <v>2019</v>
      </c>
      <c r="O514" s="2" t="s">
        <v>29466</v>
      </c>
      <c r="P514">
        <f t="shared" si="14"/>
        <v>0.96</v>
      </c>
      <c r="Q514" t="str">
        <f t="shared" si="15"/>
        <v>no</v>
      </c>
    </row>
    <row r="515" spans="1:17">
      <c r="A515" s="1">
        <v>524</v>
      </c>
      <c r="B515" s="2" t="s">
        <v>1541</v>
      </c>
      <c r="C515" s="2" t="s">
        <v>1542</v>
      </c>
      <c r="D515" s="2" t="s">
        <v>1543</v>
      </c>
      <c r="E515" s="1">
        <v>326110</v>
      </c>
      <c r="F515" s="1">
        <v>2879</v>
      </c>
      <c r="G515" s="1">
        <v>0</v>
      </c>
      <c r="H515" s="1">
        <v>329066</v>
      </c>
      <c r="I515" s="1">
        <v>262366</v>
      </c>
      <c r="J515" s="1">
        <v>32932</v>
      </c>
      <c r="K515" s="1">
        <v>12439</v>
      </c>
      <c r="L515" s="1">
        <v>6955</v>
      </c>
      <c r="M515" s="1">
        <v>3094</v>
      </c>
      <c r="N515" s="1">
        <v>13139</v>
      </c>
      <c r="O515" s="2" t="s">
        <v>29463</v>
      </c>
      <c r="P515">
        <f t="shared" ref="P515:P578" si="16">ROUND(E515/H515,2)</f>
        <v>0.99</v>
      </c>
      <c r="Q515" t="str">
        <f t="shared" ref="Q515:Q578" si="17">IF(G515=0,"no","-")</f>
        <v>no</v>
      </c>
    </row>
    <row r="516" spans="1:17">
      <c r="A516" s="1">
        <v>525</v>
      </c>
      <c r="B516" s="2" t="s">
        <v>1544</v>
      </c>
      <c r="C516" s="2" t="s">
        <v>1545</v>
      </c>
      <c r="D516" s="2" t="s">
        <v>1546</v>
      </c>
      <c r="E516" s="1">
        <v>326067</v>
      </c>
      <c r="F516" s="1">
        <v>22923</v>
      </c>
      <c r="G516" s="1">
        <v>0</v>
      </c>
      <c r="H516" s="1">
        <v>385785</v>
      </c>
      <c r="I516" s="1">
        <v>3265</v>
      </c>
      <c r="J516" s="1">
        <v>58350</v>
      </c>
      <c r="K516" s="1">
        <v>11071</v>
      </c>
      <c r="L516" s="1">
        <v>12418</v>
      </c>
      <c r="M516" s="1">
        <v>8632</v>
      </c>
      <c r="N516" s="1">
        <v>608993</v>
      </c>
      <c r="O516" s="2" t="s">
        <v>29471</v>
      </c>
      <c r="P516">
        <f t="shared" si="16"/>
        <v>0.85</v>
      </c>
      <c r="Q516" t="str">
        <f t="shared" si="17"/>
        <v>no</v>
      </c>
    </row>
    <row r="517" spans="1:17">
      <c r="A517" s="1">
        <v>526</v>
      </c>
      <c r="B517" s="2" t="s">
        <v>1547</v>
      </c>
      <c r="C517" s="2" t="s">
        <v>1548</v>
      </c>
      <c r="D517" s="2" t="s">
        <v>1549</v>
      </c>
      <c r="E517" s="1">
        <v>324189</v>
      </c>
      <c r="F517" s="1">
        <v>2777</v>
      </c>
      <c r="G517" s="1">
        <v>0</v>
      </c>
      <c r="H517" s="1">
        <v>326966</v>
      </c>
      <c r="I517" s="1">
        <v>269792</v>
      </c>
      <c r="J517" s="1">
        <v>34408</v>
      </c>
      <c r="K517" s="1">
        <v>0</v>
      </c>
      <c r="L517" s="1">
        <v>-18798</v>
      </c>
      <c r="M517" s="1">
        <v>0</v>
      </c>
      <c r="N517" s="1">
        <v>0</v>
      </c>
      <c r="O517" s="2" t="s">
        <v>29463</v>
      </c>
      <c r="P517">
        <f t="shared" si="16"/>
        <v>0.99</v>
      </c>
      <c r="Q517" t="str">
        <f t="shared" si="17"/>
        <v>no</v>
      </c>
    </row>
    <row r="518" spans="1:17">
      <c r="A518" s="1">
        <v>527</v>
      </c>
      <c r="B518" s="2" t="s">
        <v>1550</v>
      </c>
      <c r="C518" s="2" t="s">
        <v>1551</v>
      </c>
      <c r="D518" s="2" t="s">
        <v>1552</v>
      </c>
      <c r="E518" s="1">
        <v>323709</v>
      </c>
      <c r="F518" s="1">
        <v>6642</v>
      </c>
      <c r="G518" s="1">
        <v>0</v>
      </c>
      <c r="H518" s="1">
        <v>331230</v>
      </c>
      <c r="I518" s="1">
        <v>157967</v>
      </c>
      <c r="J518" s="1">
        <v>64432</v>
      </c>
      <c r="K518" s="1">
        <v>43384</v>
      </c>
      <c r="L518" s="1">
        <v>13626</v>
      </c>
      <c r="M518" s="1">
        <v>8950</v>
      </c>
      <c r="N518" s="1">
        <v>117944</v>
      </c>
      <c r="O518" s="2" t="s">
        <v>29466</v>
      </c>
      <c r="P518">
        <f t="shared" si="16"/>
        <v>0.98</v>
      </c>
      <c r="Q518" t="str">
        <f t="shared" si="17"/>
        <v>no</v>
      </c>
    </row>
    <row r="519" spans="1:17">
      <c r="A519" s="1">
        <v>528</v>
      </c>
      <c r="B519" s="2" t="s">
        <v>1553</v>
      </c>
      <c r="C519" s="2" t="s">
        <v>1554</v>
      </c>
      <c r="D519" s="2" t="s">
        <v>1555</v>
      </c>
      <c r="E519" s="1">
        <v>323703</v>
      </c>
      <c r="F519" s="1">
        <v>1232</v>
      </c>
      <c r="G519" s="1">
        <v>0</v>
      </c>
      <c r="H519" s="1">
        <v>324935</v>
      </c>
      <c r="I519" s="1">
        <v>232623</v>
      </c>
      <c r="J519" s="1">
        <v>37813</v>
      </c>
      <c r="K519" s="1">
        <v>30245</v>
      </c>
      <c r="L519" s="1">
        <v>-44158</v>
      </c>
      <c r="M519" s="1">
        <v>642</v>
      </c>
      <c r="N519" s="1">
        <v>0</v>
      </c>
      <c r="O519" s="2" t="s">
        <v>29463</v>
      </c>
      <c r="P519">
        <f t="shared" si="16"/>
        <v>1</v>
      </c>
      <c r="Q519" t="str">
        <f t="shared" si="17"/>
        <v>no</v>
      </c>
    </row>
    <row r="520" spans="1:17">
      <c r="A520" s="1">
        <v>529</v>
      </c>
      <c r="B520" s="2" t="s">
        <v>1556</v>
      </c>
      <c r="C520" s="2" t="s">
        <v>1557</v>
      </c>
      <c r="D520" s="2" t="s">
        <v>1558</v>
      </c>
      <c r="E520" s="1">
        <v>322959</v>
      </c>
      <c r="F520" s="1">
        <v>20773</v>
      </c>
      <c r="G520" s="1">
        <v>0</v>
      </c>
      <c r="H520" s="1">
        <v>343731</v>
      </c>
      <c r="I520" s="1">
        <v>328368</v>
      </c>
      <c r="J520" s="1">
        <v>53237</v>
      </c>
      <c r="K520" s="1">
        <v>0</v>
      </c>
      <c r="L520" s="1">
        <v>-28491</v>
      </c>
      <c r="M520" s="1">
        <v>400</v>
      </c>
      <c r="N520" s="1">
        <v>0</v>
      </c>
      <c r="O520" s="2" t="s">
        <v>29462</v>
      </c>
      <c r="P520">
        <f t="shared" si="16"/>
        <v>0.94</v>
      </c>
      <c r="Q520" t="str">
        <f t="shared" si="17"/>
        <v>no</v>
      </c>
    </row>
    <row r="521" spans="1:17">
      <c r="A521" s="1">
        <v>530</v>
      </c>
      <c r="B521" s="2" t="s">
        <v>1559</v>
      </c>
      <c r="C521" s="2" t="s">
        <v>1560</v>
      </c>
      <c r="D521" s="2" t="s">
        <v>1561</v>
      </c>
      <c r="E521" s="1">
        <v>322796</v>
      </c>
      <c r="F521" s="1">
        <v>4765</v>
      </c>
      <c r="G521" s="1">
        <v>0</v>
      </c>
      <c r="H521" s="1">
        <v>327445</v>
      </c>
      <c r="I521" s="1">
        <v>224053</v>
      </c>
      <c r="J521" s="1">
        <v>42115</v>
      </c>
      <c r="K521" s="1">
        <v>20310</v>
      </c>
      <c r="L521" s="1">
        <v>-8835</v>
      </c>
      <c r="M521" s="1">
        <v>0</v>
      </c>
      <c r="N521" s="1">
        <v>27238</v>
      </c>
      <c r="O521" s="2" t="s">
        <v>29463</v>
      </c>
      <c r="P521">
        <f t="shared" si="16"/>
        <v>0.99</v>
      </c>
      <c r="Q521" t="str">
        <f t="shared" si="17"/>
        <v>no</v>
      </c>
    </row>
    <row r="522" spans="1:17">
      <c r="A522" s="1">
        <v>531</v>
      </c>
      <c r="B522" s="2" t="s">
        <v>1562</v>
      </c>
      <c r="C522" s="2" t="s">
        <v>1563</v>
      </c>
      <c r="D522" s="2" t="s">
        <v>1564</v>
      </c>
      <c r="E522" s="1">
        <v>322272</v>
      </c>
      <c r="F522" s="1">
        <v>129</v>
      </c>
      <c r="G522" s="1">
        <v>0</v>
      </c>
      <c r="H522" s="1">
        <v>329228</v>
      </c>
      <c r="I522" s="1">
        <v>216008</v>
      </c>
      <c r="J522" s="1">
        <v>33510</v>
      </c>
      <c r="K522" s="1">
        <v>26271</v>
      </c>
      <c r="L522" s="1">
        <v>11136</v>
      </c>
      <c r="M522" s="1">
        <v>10302</v>
      </c>
      <c r="N522" s="1">
        <v>14000</v>
      </c>
      <c r="O522" s="2" t="s">
        <v>29464</v>
      </c>
      <c r="P522">
        <f t="shared" si="16"/>
        <v>0.98</v>
      </c>
      <c r="Q522" t="str">
        <f t="shared" si="17"/>
        <v>no</v>
      </c>
    </row>
    <row r="523" spans="1:17">
      <c r="A523" s="1">
        <v>532</v>
      </c>
      <c r="B523" s="2" t="s">
        <v>1565</v>
      </c>
      <c r="C523" s="2" t="s">
        <v>1566</v>
      </c>
      <c r="D523" s="2" t="s">
        <v>1567</v>
      </c>
      <c r="E523" s="1">
        <v>321166</v>
      </c>
      <c r="F523" s="1">
        <v>141</v>
      </c>
      <c r="G523" s="1">
        <v>0</v>
      </c>
      <c r="H523" s="1">
        <v>321307</v>
      </c>
      <c r="I523" s="1">
        <v>601</v>
      </c>
      <c r="J523" s="1">
        <v>300725</v>
      </c>
      <c r="K523" s="1">
        <v>11402</v>
      </c>
      <c r="L523" s="1">
        <v>-412</v>
      </c>
      <c r="M523" s="1">
        <v>737</v>
      </c>
      <c r="N523" s="1">
        <v>0</v>
      </c>
      <c r="O523" s="2" t="s">
        <v>29465</v>
      </c>
      <c r="P523">
        <f t="shared" si="16"/>
        <v>1</v>
      </c>
      <c r="Q523" t="str">
        <f t="shared" si="17"/>
        <v>no</v>
      </c>
    </row>
    <row r="524" spans="1:17">
      <c r="A524" s="1">
        <v>533</v>
      </c>
      <c r="B524" s="2" t="s">
        <v>1568</v>
      </c>
      <c r="C524" s="2" t="s">
        <v>1569</v>
      </c>
      <c r="D524" s="2" t="s">
        <v>1570</v>
      </c>
      <c r="E524" s="1">
        <v>320511</v>
      </c>
      <c r="F524" s="1">
        <v>39601</v>
      </c>
      <c r="G524" s="1">
        <v>0</v>
      </c>
      <c r="H524" s="1">
        <v>360112</v>
      </c>
      <c r="I524" s="1">
        <v>313272</v>
      </c>
      <c r="J524" s="1">
        <v>8499</v>
      </c>
      <c r="K524" s="1">
        <v>1019</v>
      </c>
      <c r="L524" s="1">
        <v>22757</v>
      </c>
      <c r="M524" s="1">
        <v>9398</v>
      </c>
      <c r="N524" s="1">
        <v>0</v>
      </c>
      <c r="O524" s="2" t="s">
        <v>29465</v>
      </c>
      <c r="P524">
        <f t="shared" si="16"/>
        <v>0.89</v>
      </c>
      <c r="Q524" t="str">
        <f t="shared" si="17"/>
        <v>no</v>
      </c>
    </row>
    <row r="525" spans="1:17">
      <c r="A525" s="1">
        <v>534</v>
      </c>
      <c r="B525" s="2" t="s">
        <v>1571</v>
      </c>
      <c r="C525" s="2" t="s">
        <v>1572</v>
      </c>
      <c r="D525" s="2" t="s">
        <v>1573</v>
      </c>
      <c r="E525" s="1">
        <v>320368</v>
      </c>
      <c r="F525" s="1">
        <v>347</v>
      </c>
      <c r="G525" s="1">
        <v>0</v>
      </c>
      <c r="H525" s="1">
        <v>320715</v>
      </c>
      <c r="I525" s="1">
        <v>279774</v>
      </c>
      <c r="J525" s="1">
        <v>10252</v>
      </c>
      <c r="K525" s="1">
        <v>15357</v>
      </c>
      <c r="L525" s="1">
        <v>1836</v>
      </c>
      <c r="M525" s="1">
        <v>1723</v>
      </c>
      <c r="N525" s="1">
        <v>1270</v>
      </c>
      <c r="O525" s="2" t="s">
        <v>29465</v>
      </c>
      <c r="P525">
        <f t="shared" si="16"/>
        <v>1</v>
      </c>
      <c r="Q525" t="str">
        <f t="shared" si="17"/>
        <v>no</v>
      </c>
    </row>
    <row r="526" spans="1:17">
      <c r="A526" s="1">
        <v>535</v>
      </c>
      <c r="B526" s="2" t="s">
        <v>1574</v>
      </c>
      <c r="C526" s="2" t="s">
        <v>1575</v>
      </c>
      <c r="D526" s="2" t="s">
        <v>1576</v>
      </c>
      <c r="E526" s="1">
        <v>319908</v>
      </c>
      <c r="F526" s="1">
        <v>6100</v>
      </c>
      <c r="G526" s="1">
        <v>0</v>
      </c>
      <c r="H526" s="1">
        <v>293038</v>
      </c>
      <c r="I526" s="1">
        <v>67748</v>
      </c>
      <c r="J526" s="1">
        <v>147827</v>
      </c>
      <c r="K526" s="1">
        <v>36545</v>
      </c>
      <c r="L526" s="1">
        <v>8214</v>
      </c>
      <c r="M526" s="1">
        <v>2749</v>
      </c>
      <c r="N526" s="1">
        <v>569494</v>
      </c>
      <c r="O526" s="2" t="s">
        <v>29463</v>
      </c>
      <c r="P526">
        <f t="shared" si="16"/>
        <v>1.0900000000000001</v>
      </c>
      <c r="Q526" t="str">
        <f t="shared" si="17"/>
        <v>no</v>
      </c>
    </row>
    <row r="527" spans="1:17">
      <c r="A527" s="1">
        <v>536</v>
      </c>
      <c r="B527" s="2" t="s">
        <v>1577</v>
      </c>
      <c r="C527" s="2" t="s">
        <v>1578</v>
      </c>
      <c r="D527" s="2" t="s">
        <v>1579</v>
      </c>
      <c r="E527" s="1">
        <v>319489</v>
      </c>
      <c r="F527" s="1">
        <v>5066</v>
      </c>
      <c r="G527" s="1">
        <v>0</v>
      </c>
      <c r="H527" s="1">
        <v>329435</v>
      </c>
      <c r="I527" s="1">
        <v>122169</v>
      </c>
      <c r="J527" s="1">
        <v>61491</v>
      </c>
      <c r="K527" s="1">
        <v>35753</v>
      </c>
      <c r="L527" s="1">
        <v>59207</v>
      </c>
      <c r="M527" s="1">
        <v>30731</v>
      </c>
      <c r="N527" s="1">
        <v>2024</v>
      </c>
      <c r="O527" s="2" t="s">
        <v>29469</v>
      </c>
      <c r="P527">
        <f t="shared" si="16"/>
        <v>0.97</v>
      </c>
      <c r="Q527" t="str">
        <f t="shared" si="17"/>
        <v>no</v>
      </c>
    </row>
    <row r="528" spans="1:17">
      <c r="A528" s="1">
        <v>537</v>
      </c>
      <c r="B528" s="2" t="s">
        <v>1580</v>
      </c>
      <c r="C528" s="2" t="s">
        <v>1581</v>
      </c>
      <c r="D528" s="2" t="s">
        <v>1582</v>
      </c>
      <c r="E528" s="1">
        <v>319487</v>
      </c>
      <c r="F528" s="1">
        <v>4109</v>
      </c>
      <c r="G528" s="1">
        <v>0</v>
      </c>
      <c r="H528" s="1">
        <v>323879</v>
      </c>
      <c r="I528" s="1">
        <v>282326</v>
      </c>
      <c r="J528" s="1">
        <v>12184</v>
      </c>
      <c r="K528" s="1">
        <v>10868</v>
      </c>
      <c r="L528" s="1">
        <v>1654</v>
      </c>
      <c r="M528" s="1">
        <v>1372</v>
      </c>
      <c r="N528" s="1">
        <v>0</v>
      </c>
      <c r="O528" s="2" t="s">
        <v>29469</v>
      </c>
      <c r="P528">
        <f t="shared" si="16"/>
        <v>0.99</v>
      </c>
      <c r="Q528" t="str">
        <f t="shared" si="17"/>
        <v>no</v>
      </c>
    </row>
    <row r="529" spans="1:17">
      <c r="A529" s="1">
        <v>538</v>
      </c>
      <c r="B529" s="2" t="s">
        <v>1583</v>
      </c>
      <c r="C529" s="2" t="s">
        <v>1584</v>
      </c>
      <c r="D529" s="2" t="s">
        <v>1585</v>
      </c>
      <c r="E529" s="1">
        <v>318661</v>
      </c>
      <c r="F529" s="1">
        <v>6510</v>
      </c>
      <c r="G529" s="1">
        <v>0</v>
      </c>
      <c r="H529" s="1">
        <v>417244</v>
      </c>
      <c r="I529" s="1">
        <v>321507</v>
      </c>
      <c r="J529" s="1">
        <v>78755</v>
      </c>
      <c r="K529" s="1">
        <v>10985</v>
      </c>
      <c r="L529" s="1">
        <v>-10984</v>
      </c>
      <c r="M529" s="1">
        <v>2833</v>
      </c>
      <c r="N529" s="1">
        <v>81997</v>
      </c>
      <c r="O529" s="2" t="s">
        <v>29464</v>
      </c>
      <c r="P529">
        <f t="shared" si="16"/>
        <v>0.76</v>
      </c>
      <c r="Q529" t="str">
        <f t="shared" si="17"/>
        <v>no</v>
      </c>
    </row>
    <row r="530" spans="1:17">
      <c r="A530" s="1">
        <v>539</v>
      </c>
      <c r="B530" s="2" t="s">
        <v>1586</v>
      </c>
      <c r="C530" s="2" t="s">
        <v>1587</v>
      </c>
      <c r="D530" s="2" t="s">
        <v>1588</v>
      </c>
      <c r="E530" s="1">
        <v>316877</v>
      </c>
      <c r="F530" s="1">
        <v>795</v>
      </c>
      <c r="G530" s="1">
        <v>0</v>
      </c>
      <c r="H530" s="1">
        <v>317672</v>
      </c>
      <c r="I530" s="1">
        <v>200576</v>
      </c>
      <c r="J530" s="1">
        <v>27123</v>
      </c>
      <c r="K530" s="1">
        <v>21584</v>
      </c>
      <c r="L530" s="1">
        <v>49120</v>
      </c>
      <c r="M530" s="1">
        <v>22761</v>
      </c>
      <c r="N530" s="1">
        <v>36234</v>
      </c>
      <c r="O530" s="2" t="s">
        <v>29465</v>
      </c>
      <c r="P530">
        <f t="shared" si="16"/>
        <v>1</v>
      </c>
      <c r="Q530" t="str">
        <f t="shared" si="17"/>
        <v>no</v>
      </c>
    </row>
    <row r="531" spans="1:17">
      <c r="A531" s="1">
        <v>540</v>
      </c>
      <c r="B531" s="2" t="s">
        <v>1589</v>
      </c>
      <c r="C531" s="2" t="s">
        <v>1590</v>
      </c>
      <c r="D531" s="2" t="s">
        <v>1591</v>
      </c>
      <c r="E531" s="1">
        <v>316520</v>
      </c>
      <c r="F531" s="1">
        <v>148</v>
      </c>
      <c r="G531" s="1">
        <v>0</v>
      </c>
      <c r="H531" s="1">
        <v>316669</v>
      </c>
      <c r="I531" s="1">
        <v>290347</v>
      </c>
      <c r="J531" s="1">
        <v>11319</v>
      </c>
      <c r="K531" s="1">
        <v>8337</v>
      </c>
      <c r="L531" s="1">
        <v>-5854</v>
      </c>
      <c r="M531" s="1">
        <v>0</v>
      </c>
      <c r="N531" s="1">
        <v>12</v>
      </c>
      <c r="O531" s="2" t="s">
        <v>29462</v>
      </c>
      <c r="P531">
        <f t="shared" si="16"/>
        <v>1</v>
      </c>
      <c r="Q531" t="str">
        <f t="shared" si="17"/>
        <v>no</v>
      </c>
    </row>
    <row r="532" spans="1:17">
      <c r="A532" s="1">
        <v>541</v>
      </c>
      <c r="B532" s="2" t="s">
        <v>1592</v>
      </c>
      <c r="C532" s="2" t="s">
        <v>1593</v>
      </c>
      <c r="D532" s="2" t="s">
        <v>1594</v>
      </c>
      <c r="E532" s="1">
        <v>315546</v>
      </c>
      <c r="F532" s="1">
        <v>5236</v>
      </c>
      <c r="G532" s="1">
        <v>0</v>
      </c>
      <c r="H532" s="1">
        <v>299208</v>
      </c>
      <c r="I532" s="1">
        <v>282735</v>
      </c>
      <c r="J532" s="1">
        <v>14670</v>
      </c>
      <c r="K532" s="1">
        <v>2168</v>
      </c>
      <c r="L532" s="1">
        <v>-1569</v>
      </c>
      <c r="M532" s="1">
        <v>-1603</v>
      </c>
      <c r="N532" s="1">
        <v>18000</v>
      </c>
      <c r="O532" s="2" t="s">
        <v>29462</v>
      </c>
      <c r="P532">
        <f t="shared" si="16"/>
        <v>1.05</v>
      </c>
      <c r="Q532" t="str">
        <f t="shared" si="17"/>
        <v>no</v>
      </c>
    </row>
    <row r="533" spans="1:17">
      <c r="A533" s="1">
        <v>542</v>
      </c>
      <c r="B533" s="2" t="s">
        <v>1595</v>
      </c>
      <c r="C533" s="2" t="s">
        <v>1596</v>
      </c>
      <c r="D533" s="2" t="s">
        <v>1597</v>
      </c>
      <c r="E533" s="1">
        <v>315351</v>
      </c>
      <c r="F533" s="1">
        <v>2389</v>
      </c>
      <c r="G533" s="1">
        <v>0</v>
      </c>
      <c r="H533" s="1">
        <v>335753</v>
      </c>
      <c r="I533" s="1">
        <v>186750</v>
      </c>
      <c r="J533" s="1">
        <v>35325</v>
      </c>
      <c r="K533" s="1">
        <v>43083</v>
      </c>
      <c r="L533" s="1">
        <v>23285</v>
      </c>
      <c r="M533" s="1">
        <v>13791</v>
      </c>
      <c r="N533" s="1">
        <v>0</v>
      </c>
      <c r="O533" s="2" t="s">
        <v>29466</v>
      </c>
      <c r="P533">
        <f t="shared" si="16"/>
        <v>0.94</v>
      </c>
      <c r="Q533" t="str">
        <f t="shared" si="17"/>
        <v>no</v>
      </c>
    </row>
    <row r="534" spans="1:17">
      <c r="A534" s="1">
        <v>543</v>
      </c>
      <c r="B534" s="2" t="s">
        <v>1598</v>
      </c>
      <c r="C534" s="2" t="s">
        <v>1599</v>
      </c>
      <c r="D534" s="2" t="s">
        <v>1600</v>
      </c>
      <c r="E534" s="1">
        <v>315215</v>
      </c>
      <c r="F534" s="1">
        <v>16161</v>
      </c>
      <c r="G534" s="1">
        <v>0</v>
      </c>
      <c r="H534" s="1">
        <v>339982</v>
      </c>
      <c r="I534" s="1">
        <v>270047</v>
      </c>
      <c r="J534" s="1">
        <v>14517</v>
      </c>
      <c r="K534" s="1">
        <v>21561</v>
      </c>
      <c r="L534" s="1">
        <v>-197</v>
      </c>
      <c r="M534" s="1">
        <v>1518</v>
      </c>
      <c r="N534" s="1">
        <v>16863</v>
      </c>
      <c r="O534" s="2" t="s">
        <v>29465</v>
      </c>
      <c r="P534">
        <f t="shared" si="16"/>
        <v>0.93</v>
      </c>
      <c r="Q534" t="str">
        <f t="shared" si="17"/>
        <v>no</v>
      </c>
    </row>
    <row r="535" spans="1:17">
      <c r="A535" s="1">
        <v>544</v>
      </c>
      <c r="B535" s="2" t="s">
        <v>1601</v>
      </c>
      <c r="C535" s="2" t="s">
        <v>1602</v>
      </c>
      <c r="D535" s="2" t="s">
        <v>1603</v>
      </c>
      <c r="E535" s="1">
        <v>313964</v>
      </c>
      <c r="F535" s="1">
        <v>3222</v>
      </c>
      <c r="G535" s="1">
        <v>0</v>
      </c>
      <c r="H535" s="1">
        <v>288024</v>
      </c>
      <c r="I535" s="1">
        <v>276520</v>
      </c>
      <c r="J535" s="1">
        <v>7997</v>
      </c>
      <c r="K535" s="1">
        <v>1925</v>
      </c>
      <c r="L535" s="1">
        <v>-3885</v>
      </c>
      <c r="M535" s="1">
        <v>75</v>
      </c>
      <c r="N535" s="1">
        <v>3242</v>
      </c>
      <c r="O535" s="2" t="s">
        <v>29466</v>
      </c>
      <c r="P535">
        <f t="shared" si="16"/>
        <v>1.0900000000000001</v>
      </c>
      <c r="Q535" t="str">
        <f t="shared" si="17"/>
        <v>no</v>
      </c>
    </row>
    <row r="536" spans="1:17">
      <c r="A536" s="1">
        <v>545</v>
      </c>
      <c r="B536" s="2" t="s">
        <v>1604</v>
      </c>
      <c r="C536" s="2" t="s">
        <v>1605</v>
      </c>
      <c r="D536" s="2" t="s">
        <v>1606</v>
      </c>
      <c r="E536" s="1">
        <v>311691</v>
      </c>
      <c r="F536" s="1">
        <v>3766</v>
      </c>
      <c r="G536" s="1">
        <v>0</v>
      </c>
      <c r="H536" s="1">
        <v>335083</v>
      </c>
      <c r="I536" s="1">
        <v>156964</v>
      </c>
      <c r="J536" s="1">
        <v>75468</v>
      </c>
      <c r="K536" s="1">
        <v>32843</v>
      </c>
      <c r="L536" s="1">
        <v>17997</v>
      </c>
      <c r="M536" s="1">
        <v>15961</v>
      </c>
      <c r="N536" s="1">
        <v>159782</v>
      </c>
      <c r="O536" s="2" t="s">
        <v>29467</v>
      </c>
      <c r="P536">
        <f t="shared" si="16"/>
        <v>0.93</v>
      </c>
      <c r="Q536" t="str">
        <f t="shared" si="17"/>
        <v>no</v>
      </c>
    </row>
    <row r="537" spans="1:17">
      <c r="A537" s="1">
        <v>546</v>
      </c>
      <c r="B537" s="2" t="s">
        <v>1607</v>
      </c>
      <c r="C537" s="2" t="s">
        <v>1608</v>
      </c>
      <c r="D537" s="2" t="s">
        <v>1609</v>
      </c>
      <c r="E537" s="1">
        <v>310111</v>
      </c>
      <c r="F537" s="1">
        <v>4590</v>
      </c>
      <c r="G537" s="1">
        <v>0</v>
      </c>
      <c r="H537" s="1">
        <v>291620</v>
      </c>
      <c r="I537" s="1">
        <v>165369</v>
      </c>
      <c r="J537" s="1">
        <v>47850</v>
      </c>
      <c r="K537" s="1">
        <v>37936</v>
      </c>
      <c r="L537" s="1">
        <v>8481</v>
      </c>
      <c r="M537" s="1">
        <v>5932</v>
      </c>
      <c r="N537" s="1">
        <v>0</v>
      </c>
      <c r="O537" s="2" t="s">
        <v>29468</v>
      </c>
      <c r="P537">
        <f t="shared" si="16"/>
        <v>1.06</v>
      </c>
      <c r="Q537" t="str">
        <f t="shared" si="17"/>
        <v>no</v>
      </c>
    </row>
    <row r="538" spans="1:17">
      <c r="A538" s="1">
        <v>547</v>
      </c>
      <c r="B538" s="2" t="s">
        <v>1610</v>
      </c>
      <c r="C538" s="2" t="s">
        <v>1611</v>
      </c>
      <c r="D538" s="2" t="s">
        <v>1612</v>
      </c>
      <c r="E538" s="1">
        <v>309408</v>
      </c>
      <c r="F538" s="1">
        <v>5551</v>
      </c>
      <c r="G538" s="1">
        <v>0</v>
      </c>
      <c r="H538" s="1">
        <v>311426</v>
      </c>
      <c r="I538" s="1">
        <v>109448</v>
      </c>
      <c r="J538" s="1">
        <v>46728</v>
      </c>
      <c r="K538" s="1">
        <v>37633</v>
      </c>
      <c r="L538" s="1">
        <v>49793</v>
      </c>
      <c r="M538" s="1">
        <v>26687</v>
      </c>
      <c r="N538" s="1">
        <v>0</v>
      </c>
      <c r="O538" s="2" t="s">
        <v>29469</v>
      </c>
      <c r="P538">
        <f t="shared" si="16"/>
        <v>0.99</v>
      </c>
      <c r="Q538" t="str">
        <f t="shared" si="17"/>
        <v>no</v>
      </c>
    </row>
    <row r="539" spans="1:17">
      <c r="A539" s="1">
        <v>548</v>
      </c>
      <c r="B539" s="2" t="s">
        <v>1613</v>
      </c>
      <c r="C539" s="2" t="s">
        <v>1614</v>
      </c>
      <c r="D539" s="2" t="s">
        <v>1615</v>
      </c>
      <c r="E539" s="1">
        <v>309248</v>
      </c>
      <c r="F539" s="1">
        <v>8032</v>
      </c>
      <c r="G539" s="1">
        <v>0</v>
      </c>
      <c r="H539" s="1">
        <v>474574</v>
      </c>
      <c r="I539" s="1">
        <v>60420</v>
      </c>
      <c r="J539" s="1">
        <v>316123</v>
      </c>
      <c r="K539" s="1">
        <v>37443</v>
      </c>
      <c r="L539" s="1">
        <v>4234</v>
      </c>
      <c r="M539" s="1">
        <v>1854</v>
      </c>
      <c r="N539" s="1">
        <v>257969</v>
      </c>
      <c r="O539" s="2" t="s">
        <v>29465</v>
      </c>
      <c r="P539">
        <f t="shared" si="16"/>
        <v>0.65</v>
      </c>
      <c r="Q539" t="str">
        <f t="shared" si="17"/>
        <v>no</v>
      </c>
    </row>
    <row r="540" spans="1:17">
      <c r="A540" s="1">
        <v>549</v>
      </c>
      <c r="B540" s="2" t="s">
        <v>1616</v>
      </c>
      <c r="C540" s="2" t="s">
        <v>1617</v>
      </c>
      <c r="D540" s="2" t="s">
        <v>1618</v>
      </c>
      <c r="E540" s="1">
        <v>309084</v>
      </c>
      <c r="F540" s="1">
        <v>1436</v>
      </c>
      <c r="G540" s="1">
        <v>0</v>
      </c>
      <c r="H540" s="1">
        <v>310520</v>
      </c>
      <c r="I540" s="1">
        <v>237935</v>
      </c>
      <c r="J540" s="1">
        <v>36180</v>
      </c>
      <c r="K540" s="1">
        <v>9722</v>
      </c>
      <c r="L540" s="1">
        <v>4961</v>
      </c>
      <c r="M540" s="1">
        <v>1421</v>
      </c>
      <c r="N540" s="1">
        <v>0</v>
      </c>
      <c r="O540" s="2" t="s">
        <v>29470</v>
      </c>
      <c r="P540">
        <f t="shared" si="16"/>
        <v>1</v>
      </c>
      <c r="Q540" t="str">
        <f t="shared" si="17"/>
        <v>no</v>
      </c>
    </row>
    <row r="541" spans="1:17">
      <c r="A541" s="1">
        <v>550</v>
      </c>
      <c r="B541" s="2" t="s">
        <v>1619</v>
      </c>
      <c r="C541" s="2" t="s">
        <v>1620</v>
      </c>
      <c r="D541" s="2" t="s">
        <v>1621</v>
      </c>
      <c r="E541" s="1">
        <v>308502</v>
      </c>
      <c r="F541" s="1">
        <v>38814</v>
      </c>
      <c r="G541" s="1">
        <v>0</v>
      </c>
      <c r="H541" s="1">
        <v>347316</v>
      </c>
      <c r="I541" s="1">
        <v>301731</v>
      </c>
      <c r="J541" s="1">
        <v>46899</v>
      </c>
      <c r="K541" s="1">
        <v>535</v>
      </c>
      <c r="L541" s="1">
        <v>122</v>
      </c>
      <c r="M541" s="1">
        <v>122</v>
      </c>
      <c r="N541" s="1">
        <v>1000</v>
      </c>
      <c r="O541" s="2" t="s">
        <v>29470</v>
      </c>
      <c r="P541">
        <f t="shared" si="16"/>
        <v>0.89</v>
      </c>
      <c r="Q541" t="str">
        <f t="shared" si="17"/>
        <v>no</v>
      </c>
    </row>
    <row r="542" spans="1:17">
      <c r="A542" s="1">
        <v>551</v>
      </c>
      <c r="B542" s="2" t="s">
        <v>1622</v>
      </c>
      <c r="C542" s="2" t="s">
        <v>1623</v>
      </c>
      <c r="D542" s="2" t="s">
        <v>1624</v>
      </c>
      <c r="E542" s="1">
        <v>308484</v>
      </c>
      <c r="F542" s="1">
        <v>3011</v>
      </c>
      <c r="G542" s="1">
        <v>0</v>
      </c>
      <c r="H542" s="1">
        <v>311792</v>
      </c>
      <c r="I542" s="1">
        <v>251707</v>
      </c>
      <c r="J542" s="1">
        <v>38527</v>
      </c>
      <c r="K542" s="1">
        <v>1102</v>
      </c>
      <c r="L542" s="1">
        <v>3371</v>
      </c>
      <c r="M542" s="1">
        <v>2011</v>
      </c>
      <c r="N542" s="1">
        <v>39477</v>
      </c>
      <c r="O542" s="2" t="s">
        <v>29471</v>
      </c>
      <c r="P542">
        <f t="shared" si="16"/>
        <v>0.99</v>
      </c>
      <c r="Q542" t="str">
        <f t="shared" si="17"/>
        <v>no</v>
      </c>
    </row>
    <row r="543" spans="1:17">
      <c r="A543" s="1">
        <v>552</v>
      </c>
      <c r="B543" s="2" t="s">
        <v>1625</v>
      </c>
      <c r="C543" s="2" t="s">
        <v>1626</v>
      </c>
      <c r="D543" s="2" t="s">
        <v>1627</v>
      </c>
      <c r="E543" s="1">
        <v>308476</v>
      </c>
      <c r="F543" s="1">
        <v>12260</v>
      </c>
      <c r="G543" s="1">
        <v>0</v>
      </c>
      <c r="H543" s="1">
        <v>322448</v>
      </c>
      <c r="I543" s="1">
        <v>5422</v>
      </c>
      <c r="J543" s="1">
        <v>94851</v>
      </c>
      <c r="K543" s="1">
        <v>48535</v>
      </c>
      <c r="L543" s="1">
        <v>70210</v>
      </c>
      <c r="M543" s="1">
        <v>31869</v>
      </c>
      <c r="N543" s="1">
        <v>11819</v>
      </c>
      <c r="O543" s="2" t="s">
        <v>29463</v>
      </c>
      <c r="P543">
        <f t="shared" si="16"/>
        <v>0.96</v>
      </c>
      <c r="Q543" t="str">
        <f t="shared" si="17"/>
        <v>no</v>
      </c>
    </row>
    <row r="544" spans="1:17">
      <c r="A544" s="1">
        <v>553</v>
      </c>
      <c r="B544" s="2" t="s">
        <v>1628</v>
      </c>
      <c r="C544" s="2" t="s">
        <v>1629</v>
      </c>
      <c r="D544" s="2" t="s">
        <v>1630</v>
      </c>
      <c r="E544" s="1">
        <v>308354</v>
      </c>
      <c r="F544" s="1">
        <v>5188</v>
      </c>
      <c r="G544" s="1">
        <v>0</v>
      </c>
      <c r="H544" s="1">
        <v>313542</v>
      </c>
      <c r="I544" s="1">
        <v>281288</v>
      </c>
      <c r="J544" s="1">
        <v>15529</v>
      </c>
      <c r="K544" s="1">
        <v>4342</v>
      </c>
      <c r="L544" s="1">
        <v>463</v>
      </c>
      <c r="M544" s="1">
        <v>487</v>
      </c>
      <c r="N544" s="1">
        <v>0</v>
      </c>
      <c r="O544" s="2" t="s">
        <v>29463</v>
      </c>
      <c r="P544">
        <f t="shared" si="16"/>
        <v>0.98</v>
      </c>
      <c r="Q544" t="str">
        <f t="shared" si="17"/>
        <v>no</v>
      </c>
    </row>
    <row r="545" spans="1:17">
      <c r="A545" s="1">
        <v>554</v>
      </c>
      <c r="B545" s="2" t="s">
        <v>1631</v>
      </c>
      <c r="C545" s="2" t="s">
        <v>1632</v>
      </c>
      <c r="D545" s="2" t="s">
        <v>1633</v>
      </c>
      <c r="E545" s="1">
        <v>308124</v>
      </c>
      <c r="F545" s="1">
        <v>6603</v>
      </c>
      <c r="G545" s="1">
        <v>0</v>
      </c>
      <c r="H545" s="1">
        <v>314352</v>
      </c>
      <c r="I545" s="1">
        <v>160531</v>
      </c>
      <c r="J545" s="1">
        <v>63997</v>
      </c>
      <c r="K545" s="1">
        <v>36356</v>
      </c>
      <c r="L545" s="1">
        <v>12213</v>
      </c>
      <c r="M545" s="1">
        <v>3166</v>
      </c>
      <c r="N545" s="1">
        <v>45940</v>
      </c>
      <c r="O545" s="2" t="s">
        <v>29470</v>
      </c>
      <c r="P545">
        <f t="shared" si="16"/>
        <v>0.98</v>
      </c>
      <c r="Q545" t="str">
        <f t="shared" si="17"/>
        <v>no</v>
      </c>
    </row>
    <row r="546" spans="1:17">
      <c r="A546" s="1">
        <v>555</v>
      </c>
      <c r="B546" s="2" t="s">
        <v>1634</v>
      </c>
      <c r="C546" s="2" t="s">
        <v>1635</v>
      </c>
      <c r="D546" s="2" t="s">
        <v>1636</v>
      </c>
      <c r="E546" s="1">
        <v>307652</v>
      </c>
      <c r="F546" s="1">
        <v>1123</v>
      </c>
      <c r="G546" s="1">
        <v>0</v>
      </c>
      <c r="H546" s="1">
        <v>308775</v>
      </c>
      <c r="I546" s="1">
        <v>265618</v>
      </c>
      <c r="J546" s="1">
        <v>12475</v>
      </c>
      <c r="K546" s="1">
        <v>12497</v>
      </c>
      <c r="L546" s="1">
        <v>5656</v>
      </c>
      <c r="M546" s="1">
        <v>2968</v>
      </c>
      <c r="N546" s="1">
        <v>6504</v>
      </c>
      <c r="O546" s="2" t="s">
        <v>29462</v>
      </c>
      <c r="P546">
        <f t="shared" si="16"/>
        <v>1</v>
      </c>
      <c r="Q546" t="str">
        <f t="shared" si="17"/>
        <v>no</v>
      </c>
    </row>
    <row r="547" spans="1:17">
      <c r="A547" s="1">
        <v>556</v>
      </c>
      <c r="B547" s="2" t="s">
        <v>1637</v>
      </c>
      <c r="C547" s="2" t="s">
        <v>1638</v>
      </c>
      <c r="D547" s="2" t="s">
        <v>1639</v>
      </c>
      <c r="E547" s="1">
        <v>306420</v>
      </c>
      <c r="F547" s="1">
        <v>260</v>
      </c>
      <c r="G547" s="1">
        <v>0</v>
      </c>
      <c r="H547" s="1">
        <v>306680</v>
      </c>
      <c r="I547" s="1">
        <v>3031</v>
      </c>
      <c r="J547" s="1">
        <v>230747</v>
      </c>
      <c r="K547" s="1">
        <v>31982</v>
      </c>
      <c r="L547" s="1">
        <v>8124</v>
      </c>
      <c r="M547" s="1">
        <v>1576</v>
      </c>
      <c r="N547" s="1">
        <v>39</v>
      </c>
      <c r="O547" s="2" t="s">
        <v>29462</v>
      </c>
      <c r="P547">
        <f t="shared" si="16"/>
        <v>1</v>
      </c>
      <c r="Q547" t="str">
        <f t="shared" si="17"/>
        <v>no</v>
      </c>
    </row>
    <row r="548" spans="1:17">
      <c r="A548" s="1">
        <v>557</v>
      </c>
      <c r="B548" s="2" t="s">
        <v>1640</v>
      </c>
      <c r="C548" s="2" t="s">
        <v>1641</v>
      </c>
      <c r="D548" s="2" t="s">
        <v>1642</v>
      </c>
      <c r="E548" s="1">
        <v>306127</v>
      </c>
      <c r="F548" s="1">
        <v>5927</v>
      </c>
      <c r="G548" s="1">
        <v>0</v>
      </c>
      <c r="H548" s="1">
        <v>385986</v>
      </c>
      <c r="I548" s="1">
        <v>141799</v>
      </c>
      <c r="J548" s="1">
        <v>45793</v>
      </c>
      <c r="K548" s="1">
        <v>86056</v>
      </c>
      <c r="L548" s="1">
        <v>14350</v>
      </c>
      <c r="M548" s="1">
        <v>12201</v>
      </c>
      <c r="N548" s="1">
        <v>408384</v>
      </c>
      <c r="O548" s="2" t="s">
        <v>29469</v>
      </c>
      <c r="P548">
        <f t="shared" si="16"/>
        <v>0.79</v>
      </c>
      <c r="Q548" t="str">
        <f t="shared" si="17"/>
        <v>no</v>
      </c>
    </row>
    <row r="549" spans="1:17">
      <c r="A549" s="1">
        <v>558</v>
      </c>
      <c r="B549" s="2" t="s">
        <v>1643</v>
      </c>
      <c r="C549" s="2" t="s">
        <v>1644</v>
      </c>
      <c r="D549" s="2" t="s">
        <v>1645</v>
      </c>
      <c r="E549" s="1">
        <v>306096</v>
      </c>
      <c r="F549" s="1">
        <v>14340</v>
      </c>
      <c r="G549" s="1">
        <v>0</v>
      </c>
      <c r="H549" s="1">
        <v>320436</v>
      </c>
      <c r="I549" s="1">
        <v>49042</v>
      </c>
      <c r="J549" s="1">
        <v>125684</v>
      </c>
      <c r="K549" s="1">
        <v>86679</v>
      </c>
      <c r="L549" s="1">
        <v>15994</v>
      </c>
      <c r="M549" s="1">
        <v>5927</v>
      </c>
      <c r="N549" s="1">
        <v>0</v>
      </c>
      <c r="O549" s="2" t="s">
        <v>29462</v>
      </c>
      <c r="P549">
        <f t="shared" si="16"/>
        <v>0.96</v>
      </c>
      <c r="Q549" t="str">
        <f t="shared" si="17"/>
        <v>no</v>
      </c>
    </row>
    <row r="550" spans="1:17">
      <c r="A550" s="1">
        <v>559</v>
      </c>
      <c r="B550" s="2" t="s">
        <v>1646</v>
      </c>
      <c r="C550" s="2" t="s">
        <v>1647</v>
      </c>
      <c r="D550" s="2" t="s">
        <v>1648</v>
      </c>
      <c r="E550" s="1">
        <v>305930</v>
      </c>
      <c r="F550" s="1">
        <v>1501</v>
      </c>
      <c r="G550" s="1">
        <v>0</v>
      </c>
      <c r="H550" s="1">
        <v>312929</v>
      </c>
      <c r="I550" s="1">
        <v>169488</v>
      </c>
      <c r="J550" s="1">
        <v>62812</v>
      </c>
      <c r="K550" s="1">
        <v>23281</v>
      </c>
      <c r="L550" s="1">
        <v>5401</v>
      </c>
      <c r="M550" s="1">
        <v>4035</v>
      </c>
      <c r="N550" s="1">
        <v>57011</v>
      </c>
      <c r="O550" s="2" t="s">
        <v>29462</v>
      </c>
      <c r="P550">
        <f t="shared" si="16"/>
        <v>0.98</v>
      </c>
      <c r="Q550" t="str">
        <f t="shared" si="17"/>
        <v>no</v>
      </c>
    </row>
    <row r="551" spans="1:17">
      <c r="A551" s="1">
        <v>560</v>
      </c>
      <c r="B551" s="2" t="s">
        <v>1649</v>
      </c>
      <c r="C551" s="2" t="s">
        <v>1650</v>
      </c>
      <c r="D551" s="2" t="s">
        <v>1651</v>
      </c>
      <c r="E551" s="1">
        <v>305783</v>
      </c>
      <c r="F551" s="1">
        <v>2121</v>
      </c>
      <c r="G551" s="1">
        <v>0</v>
      </c>
      <c r="H551" s="1">
        <v>308588</v>
      </c>
      <c r="I551" s="1">
        <v>38158</v>
      </c>
      <c r="J551" s="1">
        <v>99722</v>
      </c>
      <c r="K551" s="1">
        <v>67713</v>
      </c>
      <c r="L551" s="1">
        <v>14875</v>
      </c>
      <c r="M551" s="1">
        <v>12895</v>
      </c>
      <c r="N551" s="1">
        <v>0</v>
      </c>
      <c r="O551" s="2" t="s">
        <v>29464</v>
      </c>
      <c r="P551">
        <f t="shared" si="16"/>
        <v>0.99</v>
      </c>
      <c r="Q551" t="str">
        <f t="shared" si="17"/>
        <v>no</v>
      </c>
    </row>
    <row r="552" spans="1:17">
      <c r="A552" s="1">
        <v>561</v>
      </c>
      <c r="B552" s="2" t="s">
        <v>1652</v>
      </c>
      <c r="C552" s="2" t="s">
        <v>1653</v>
      </c>
      <c r="D552" s="2" t="s">
        <v>1654</v>
      </c>
      <c r="E552" s="1">
        <v>304829</v>
      </c>
      <c r="F552" s="1">
        <v>4625</v>
      </c>
      <c r="G552" s="1">
        <v>0</v>
      </c>
      <c r="H552" s="1">
        <v>309454</v>
      </c>
      <c r="I552" s="1">
        <v>6031</v>
      </c>
      <c r="J552" s="1">
        <v>131289</v>
      </c>
      <c r="K552" s="1">
        <v>43134</v>
      </c>
      <c r="L552" s="1">
        <v>3901</v>
      </c>
      <c r="M552" s="1">
        <v>3545</v>
      </c>
      <c r="N552" s="1">
        <v>0</v>
      </c>
      <c r="O552" s="2" t="s">
        <v>29462</v>
      </c>
      <c r="P552">
        <f t="shared" si="16"/>
        <v>0.99</v>
      </c>
      <c r="Q552" t="str">
        <f t="shared" si="17"/>
        <v>no</v>
      </c>
    </row>
    <row r="553" spans="1:17">
      <c r="A553" s="1">
        <v>562</v>
      </c>
      <c r="B553" s="2" t="s">
        <v>1655</v>
      </c>
      <c r="C553" s="2" t="s">
        <v>1656</v>
      </c>
      <c r="D553" s="2" t="s">
        <v>1657</v>
      </c>
      <c r="E553" s="1">
        <v>304657</v>
      </c>
      <c r="F553" s="1">
        <v>9927</v>
      </c>
      <c r="G553" s="1">
        <v>0</v>
      </c>
      <c r="H553" s="1">
        <v>339866</v>
      </c>
      <c r="I553" s="1">
        <v>140696</v>
      </c>
      <c r="J553" s="1">
        <v>77153</v>
      </c>
      <c r="K553" s="1">
        <v>78348</v>
      </c>
      <c r="L553" s="1">
        <v>-20257</v>
      </c>
      <c r="M553" s="1">
        <v>4269</v>
      </c>
      <c r="N553" s="1">
        <v>0</v>
      </c>
      <c r="O553" s="2" t="s">
        <v>29463</v>
      </c>
      <c r="P553">
        <f t="shared" si="16"/>
        <v>0.9</v>
      </c>
      <c r="Q553" t="str">
        <f t="shared" si="17"/>
        <v>no</v>
      </c>
    </row>
    <row r="554" spans="1:17">
      <c r="A554" s="1">
        <v>563</v>
      </c>
      <c r="B554" s="2" t="s">
        <v>1658</v>
      </c>
      <c r="C554" s="2" t="s">
        <v>1659</v>
      </c>
      <c r="D554" s="2" t="s">
        <v>1660</v>
      </c>
      <c r="E554" s="1">
        <v>304378</v>
      </c>
      <c r="F554" s="1">
        <v>5560</v>
      </c>
      <c r="G554" s="1">
        <v>0</v>
      </c>
      <c r="H554" s="1">
        <v>311100</v>
      </c>
      <c r="I554" s="1">
        <v>216651</v>
      </c>
      <c r="J554" s="1">
        <v>43864</v>
      </c>
      <c r="K554" s="1">
        <v>18942</v>
      </c>
      <c r="L554" s="1">
        <v>755</v>
      </c>
      <c r="M554" s="1">
        <v>2243</v>
      </c>
      <c r="N554" s="1">
        <v>66730</v>
      </c>
      <c r="O554" s="2" t="s">
        <v>29470</v>
      </c>
      <c r="P554">
        <f t="shared" si="16"/>
        <v>0.98</v>
      </c>
      <c r="Q554" t="str">
        <f t="shared" si="17"/>
        <v>no</v>
      </c>
    </row>
    <row r="555" spans="1:17">
      <c r="A555" s="1">
        <v>564</v>
      </c>
      <c r="B555" s="2" t="s">
        <v>1661</v>
      </c>
      <c r="C555" s="2" t="s">
        <v>1662</v>
      </c>
      <c r="D555" s="2" t="s">
        <v>1663</v>
      </c>
      <c r="E555" s="1">
        <v>303722</v>
      </c>
      <c r="F555" s="1">
        <v>9515</v>
      </c>
      <c r="G555" s="1">
        <v>0</v>
      </c>
      <c r="H555" s="1">
        <v>313237</v>
      </c>
      <c r="I555" s="1">
        <v>26438</v>
      </c>
      <c r="J555" s="1">
        <v>251537</v>
      </c>
      <c r="K555" s="1">
        <v>0</v>
      </c>
      <c r="L555" s="1">
        <v>7604</v>
      </c>
      <c r="M555" s="1">
        <v>4792</v>
      </c>
      <c r="N555" s="1">
        <v>0</v>
      </c>
      <c r="O555" s="2" t="s">
        <v>29463</v>
      </c>
      <c r="P555">
        <f t="shared" si="16"/>
        <v>0.97</v>
      </c>
      <c r="Q555" t="str">
        <f t="shared" si="17"/>
        <v>no</v>
      </c>
    </row>
    <row r="556" spans="1:17">
      <c r="A556" s="1">
        <v>565</v>
      </c>
      <c r="B556" s="2" t="s">
        <v>1664</v>
      </c>
      <c r="C556" s="2" t="s">
        <v>1665</v>
      </c>
      <c r="D556" s="2" t="s">
        <v>1666</v>
      </c>
      <c r="E556" s="1">
        <v>303698</v>
      </c>
      <c r="F556" s="1">
        <v>4815</v>
      </c>
      <c r="G556" s="1">
        <v>0</v>
      </c>
      <c r="H556" s="1">
        <v>278003</v>
      </c>
      <c r="I556" s="1">
        <v>230791</v>
      </c>
      <c r="J556" s="1">
        <v>17336</v>
      </c>
      <c r="K556" s="1">
        <v>15878</v>
      </c>
      <c r="L556" s="1">
        <v>-5573</v>
      </c>
      <c r="M556" s="1">
        <v>750</v>
      </c>
      <c r="N556" s="1">
        <v>77970</v>
      </c>
      <c r="O556" s="2" t="s">
        <v>29469</v>
      </c>
      <c r="P556">
        <f t="shared" si="16"/>
        <v>1.0900000000000001</v>
      </c>
      <c r="Q556" t="str">
        <f t="shared" si="17"/>
        <v>no</v>
      </c>
    </row>
    <row r="557" spans="1:17">
      <c r="A557" s="1">
        <v>566</v>
      </c>
      <c r="B557" s="2" t="s">
        <v>1667</v>
      </c>
      <c r="C557" s="2" t="s">
        <v>1668</v>
      </c>
      <c r="D557" s="2" t="s">
        <v>1669</v>
      </c>
      <c r="E557" s="1">
        <v>302750</v>
      </c>
      <c r="F557" s="1">
        <v>30770</v>
      </c>
      <c r="G557" s="1">
        <v>0</v>
      </c>
      <c r="H557" s="1">
        <v>333521</v>
      </c>
      <c r="I557" s="1">
        <v>23137</v>
      </c>
      <c r="J557" s="1">
        <v>196956</v>
      </c>
      <c r="K557" s="1">
        <v>38935</v>
      </c>
      <c r="L557" s="1">
        <v>-8445</v>
      </c>
      <c r="M557" s="1">
        <v>2282</v>
      </c>
      <c r="N557" s="1">
        <v>32634</v>
      </c>
      <c r="O557" s="2" t="s">
        <v>29465</v>
      </c>
      <c r="P557">
        <f t="shared" si="16"/>
        <v>0.91</v>
      </c>
      <c r="Q557" t="str">
        <f t="shared" si="17"/>
        <v>no</v>
      </c>
    </row>
    <row r="558" spans="1:17">
      <c r="A558" s="1">
        <v>567</v>
      </c>
      <c r="B558" s="2" t="s">
        <v>1670</v>
      </c>
      <c r="C558" s="2" t="s">
        <v>1671</v>
      </c>
      <c r="D558" s="2" t="s">
        <v>1672</v>
      </c>
      <c r="E558" s="1">
        <v>302746</v>
      </c>
      <c r="F558" s="1">
        <v>933</v>
      </c>
      <c r="G558" s="1">
        <v>0</v>
      </c>
      <c r="H558" s="1">
        <v>308497</v>
      </c>
      <c r="I558" s="1">
        <v>196288</v>
      </c>
      <c r="J558" s="1">
        <v>32623</v>
      </c>
      <c r="K558" s="1">
        <v>18344</v>
      </c>
      <c r="L558" s="1">
        <v>7066</v>
      </c>
      <c r="M558" s="1">
        <v>13051</v>
      </c>
      <c r="N558" s="1">
        <v>143243</v>
      </c>
      <c r="O558" s="2" t="s">
        <v>29470</v>
      </c>
      <c r="P558">
        <f t="shared" si="16"/>
        <v>0.98</v>
      </c>
      <c r="Q558" t="str">
        <f t="shared" si="17"/>
        <v>no</v>
      </c>
    </row>
    <row r="559" spans="1:17">
      <c r="A559" s="1">
        <v>568</v>
      </c>
      <c r="B559" s="2" t="s">
        <v>1673</v>
      </c>
      <c r="C559" s="2" t="s">
        <v>1674</v>
      </c>
      <c r="D559" s="2" t="s">
        <v>1675</v>
      </c>
      <c r="E559" s="1">
        <v>301907</v>
      </c>
      <c r="F559" s="1">
        <v>112818</v>
      </c>
      <c r="G559" s="1">
        <v>0</v>
      </c>
      <c r="H559" s="1">
        <v>424425</v>
      </c>
      <c r="I559" s="1">
        <v>1020</v>
      </c>
      <c r="J559" s="1">
        <v>126650</v>
      </c>
      <c r="K559" s="1">
        <v>102545</v>
      </c>
      <c r="L559" s="1">
        <v>1066721</v>
      </c>
      <c r="M559" s="1">
        <v>276834</v>
      </c>
      <c r="N559" s="1">
        <v>0</v>
      </c>
      <c r="O559" s="2" t="s">
        <v>29469</v>
      </c>
      <c r="P559">
        <f t="shared" si="16"/>
        <v>0.71</v>
      </c>
      <c r="Q559" t="str">
        <f t="shared" si="17"/>
        <v>no</v>
      </c>
    </row>
    <row r="560" spans="1:17">
      <c r="A560" s="1">
        <v>569</v>
      </c>
      <c r="B560" s="2" t="s">
        <v>1676</v>
      </c>
      <c r="C560" s="2" t="s">
        <v>1677</v>
      </c>
      <c r="D560" s="2" t="s">
        <v>1678</v>
      </c>
      <c r="E560" s="1">
        <v>301628</v>
      </c>
      <c r="F560" s="1">
        <v>2764</v>
      </c>
      <c r="G560" s="1">
        <v>0</v>
      </c>
      <c r="H560" s="1">
        <v>304392</v>
      </c>
      <c r="I560" s="1">
        <v>272907</v>
      </c>
      <c r="J560" s="1">
        <v>13176</v>
      </c>
      <c r="K560" s="1">
        <v>4607</v>
      </c>
      <c r="L560" s="1">
        <v>6789</v>
      </c>
      <c r="M560" s="1">
        <v>3275</v>
      </c>
      <c r="N560" s="1">
        <v>21</v>
      </c>
      <c r="O560" s="2" t="s">
        <v>29466</v>
      </c>
      <c r="P560">
        <f t="shared" si="16"/>
        <v>0.99</v>
      </c>
      <c r="Q560" t="str">
        <f t="shared" si="17"/>
        <v>no</v>
      </c>
    </row>
    <row r="561" spans="1:17">
      <c r="A561" s="1">
        <v>570</v>
      </c>
      <c r="B561" s="2" t="s">
        <v>1679</v>
      </c>
      <c r="C561" s="2" t="s">
        <v>1680</v>
      </c>
      <c r="D561" s="2" t="s">
        <v>1681</v>
      </c>
      <c r="E561" s="1">
        <v>301558</v>
      </c>
      <c r="F561" s="1">
        <v>25033</v>
      </c>
      <c r="G561" s="1">
        <v>0</v>
      </c>
      <c r="H561" s="1">
        <v>335709</v>
      </c>
      <c r="I561" s="1">
        <v>139968</v>
      </c>
      <c r="J561" s="1">
        <v>45791</v>
      </c>
      <c r="K561" s="1">
        <v>42615</v>
      </c>
      <c r="L561" s="1">
        <v>41152</v>
      </c>
      <c r="M561" s="1">
        <v>3449</v>
      </c>
      <c r="N561" s="1">
        <v>8545</v>
      </c>
      <c r="O561" s="2" t="s">
        <v>29470</v>
      </c>
      <c r="P561">
        <f t="shared" si="16"/>
        <v>0.9</v>
      </c>
      <c r="Q561" t="str">
        <f t="shared" si="17"/>
        <v>no</v>
      </c>
    </row>
    <row r="562" spans="1:17">
      <c r="A562" s="1">
        <v>571</v>
      </c>
      <c r="B562" s="2" t="s">
        <v>1682</v>
      </c>
      <c r="C562" s="2" t="s">
        <v>1683</v>
      </c>
      <c r="D562" s="2" t="s">
        <v>1684</v>
      </c>
      <c r="E562" s="1">
        <v>300132</v>
      </c>
      <c r="F562" s="1">
        <v>854</v>
      </c>
      <c r="G562" s="1">
        <v>0</v>
      </c>
      <c r="H562" s="1">
        <v>302269</v>
      </c>
      <c r="I562" s="1">
        <v>253964</v>
      </c>
      <c r="J562" s="1">
        <v>15069</v>
      </c>
      <c r="K562" s="1">
        <v>8679</v>
      </c>
      <c r="L562" s="1">
        <v>11738</v>
      </c>
      <c r="M562" s="1">
        <v>5699</v>
      </c>
      <c r="N562" s="1">
        <v>34585</v>
      </c>
      <c r="O562" s="2" t="s">
        <v>29466</v>
      </c>
      <c r="P562">
        <f t="shared" si="16"/>
        <v>0.99</v>
      </c>
      <c r="Q562" t="str">
        <f t="shared" si="17"/>
        <v>no</v>
      </c>
    </row>
    <row r="563" spans="1:17">
      <c r="A563" s="1">
        <v>572</v>
      </c>
      <c r="B563" s="2" t="s">
        <v>1685</v>
      </c>
      <c r="C563" s="2" t="s">
        <v>1686</v>
      </c>
      <c r="D563" s="2" t="s">
        <v>1687</v>
      </c>
      <c r="E563" s="1">
        <v>299862</v>
      </c>
      <c r="F563" s="1">
        <v>152</v>
      </c>
      <c r="G563" s="1">
        <v>0</v>
      </c>
      <c r="H563" s="1">
        <v>300014</v>
      </c>
      <c r="I563" s="1">
        <v>210811</v>
      </c>
      <c r="J563" s="1">
        <v>47411</v>
      </c>
      <c r="K563" s="1">
        <v>642</v>
      </c>
      <c r="L563" s="1">
        <v>28740</v>
      </c>
      <c r="M563" s="1">
        <v>12845</v>
      </c>
      <c r="N563" s="1">
        <v>15800</v>
      </c>
      <c r="O563" s="2" t="s">
        <v>29463</v>
      </c>
      <c r="P563">
        <f t="shared" si="16"/>
        <v>1</v>
      </c>
      <c r="Q563" t="str">
        <f t="shared" si="17"/>
        <v>no</v>
      </c>
    </row>
    <row r="564" spans="1:17">
      <c r="A564" s="1">
        <v>573</v>
      </c>
      <c r="B564" s="2" t="s">
        <v>1688</v>
      </c>
      <c r="C564" s="2" t="s">
        <v>1689</v>
      </c>
      <c r="D564" s="2" t="s">
        <v>1690</v>
      </c>
      <c r="E564" s="1">
        <v>299804</v>
      </c>
      <c r="F564" s="1">
        <v>6573</v>
      </c>
      <c r="G564" s="1">
        <v>0</v>
      </c>
      <c r="H564" s="1">
        <v>325815</v>
      </c>
      <c r="I564" s="1">
        <v>166870</v>
      </c>
      <c r="J564" s="1">
        <v>75956</v>
      </c>
      <c r="K564" s="1">
        <v>45027</v>
      </c>
      <c r="L564" s="1">
        <v>-5233</v>
      </c>
      <c r="M564" s="1">
        <v>2849</v>
      </c>
      <c r="N564" s="1">
        <v>19915</v>
      </c>
      <c r="O564" s="2" t="s">
        <v>29471</v>
      </c>
      <c r="P564">
        <f t="shared" si="16"/>
        <v>0.92</v>
      </c>
      <c r="Q564" t="str">
        <f t="shared" si="17"/>
        <v>no</v>
      </c>
    </row>
    <row r="565" spans="1:17">
      <c r="A565" s="1">
        <v>574</v>
      </c>
      <c r="B565" s="2" t="s">
        <v>1691</v>
      </c>
      <c r="C565" s="2" t="s">
        <v>1692</v>
      </c>
      <c r="D565" s="2" t="s">
        <v>1693</v>
      </c>
      <c r="E565" s="1">
        <v>298647</v>
      </c>
      <c r="F565" s="1">
        <v>9349</v>
      </c>
      <c r="G565" s="1">
        <v>0</v>
      </c>
      <c r="H565" s="1">
        <v>313570</v>
      </c>
      <c r="I565" s="1">
        <v>179008</v>
      </c>
      <c r="J565" s="1">
        <v>61911</v>
      </c>
      <c r="K565" s="1">
        <v>20029</v>
      </c>
      <c r="L565" s="1">
        <v>22003</v>
      </c>
      <c r="M565" s="1">
        <v>3802</v>
      </c>
      <c r="N565" s="1">
        <v>29215</v>
      </c>
      <c r="O565" s="2" t="s">
        <v>29463</v>
      </c>
      <c r="P565">
        <f t="shared" si="16"/>
        <v>0.95</v>
      </c>
      <c r="Q565" t="str">
        <f t="shared" si="17"/>
        <v>no</v>
      </c>
    </row>
    <row r="566" spans="1:17">
      <c r="A566" s="1">
        <v>575</v>
      </c>
      <c r="B566" s="2" t="s">
        <v>1694</v>
      </c>
      <c r="C566" s="2" t="s">
        <v>1695</v>
      </c>
      <c r="D566" s="2" t="s">
        <v>1696</v>
      </c>
      <c r="E566" s="1">
        <v>298394</v>
      </c>
      <c r="F566" s="1">
        <v>8124</v>
      </c>
      <c r="G566" s="1">
        <v>0</v>
      </c>
      <c r="H566" s="1">
        <v>311165</v>
      </c>
      <c r="I566" s="1">
        <v>37584</v>
      </c>
      <c r="J566" s="1">
        <v>166155</v>
      </c>
      <c r="K566" s="1">
        <v>25610</v>
      </c>
      <c r="L566" s="1">
        <v>-9832</v>
      </c>
      <c r="M566" s="1">
        <v>1158</v>
      </c>
      <c r="N566" s="1">
        <v>0</v>
      </c>
      <c r="O566" s="2" t="s">
        <v>29466</v>
      </c>
      <c r="P566">
        <f t="shared" si="16"/>
        <v>0.96</v>
      </c>
      <c r="Q566" t="str">
        <f t="shared" si="17"/>
        <v>no</v>
      </c>
    </row>
    <row r="567" spans="1:17">
      <c r="A567" s="1">
        <v>576</v>
      </c>
      <c r="B567" s="2" t="s">
        <v>1697</v>
      </c>
      <c r="C567" s="2" t="s">
        <v>1698</v>
      </c>
      <c r="D567" s="2" t="s">
        <v>1699</v>
      </c>
      <c r="E567" s="1">
        <v>298059</v>
      </c>
      <c r="F567" s="1">
        <v>59907</v>
      </c>
      <c r="G567" s="1">
        <v>0</v>
      </c>
      <c r="H567" s="1">
        <v>742739</v>
      </c>
      <c r="I567" s="1">
        <v>287848</v>
      </c>
      <c r="J567" s="1">
        <v>185517</v>
      </c>
      <c r="K567" s="1">
        <v>0</v>
      </c>
      <c r="L567" s="1">
        <v>4995</v>
      </c>
      <c r="M567" s="1">
        <v>1346</v>
      </c>
      <c r="N567" s="1">
        <v>0</v>
      </c>
      <c r="O567" s="2" t="s">
        <v>29463</v>
      </c>
      <c r="P567">
        <f t="shared" si="16"/>
        <v>0.4</v>
      </c>
      <c r="Q567" t="str">
        <f t="shared" si="17"/>
        <v>no</v>
      </c>
    </row>
    <row r="568" spans="1:17">
      <c r="A568" s="1">
        <v>577</v>
      </c>
      <c r="B568" s="2" t="s">
        <v>1700</v>
      </c>
      <c r="C568" s="2" t="s">
        <v>1701</v>
      </c>
      <c r="D568" s="2" t="s">
        <v>1702</v>
      </c>
      <c r="E568" s="1">
        <v>297996</v>
      </c>
      <c r="F568" s="1">
        <v>10640</v>
      </c>
      <c r="G568" s="1">
        <v>0</v>
      </c>
      <c r="H568" s="1">
        <v>309309</v>
      </c>
      <c r="I568" s="1">
        <v>184252</v>
      </c>
      <c r="J568" s="1">
        <v>57397</v>
      </c>
      <c r="K568" s="1">
        <v>29906</v>
      </c>
      <c r="L568" s="1">
        <v>10729</v>
      </c>
      <c r="M568" s="1">
        <v>6316</v>
      </c>
      <c r="N568" s="1">
        <v>4623</v>
      </c>
      <c r="O568" s="2" t="s">
        <v>29462</v>
      </c>
      <c r="P568">
        <f t="shared" si="16"/>
        <v>0.96</v>
      </c>
      <c r="Q568" t="str">
        <f t="shared" si="17"/>
        <v>no</v>
      </c>
    </row>
    <row r="569" spans="1:17">
      <c r="A569" s="1">
        <v>578</v>
      </c>
      <c r="B569" s="2" t="s">
        <v>1703</v>
      </c>
      <c r="C569" s="2" t="s">
        <v>1704</v>
      </c>
      <c r="D569" s="2" t="s">
        <v>1705</v>
      </c>
      <c r="E569" s="1">
        <v>297561</v>
      </c>
      <c r="F569" s="1">
        <v>2234</v>
      </c>
      <c r="G569" s="1">
        <v>0</v>
      </c>
      <c r="H569" s="1">
        <v>299795</v>
      </c>
      <c r="I569" s="1">
        <v>197468</v>
      </c>
      <c r="J569" s="1">
        <v>19124</v>
      </c>
      <c r="K569" s="1">
        <v>32307</v>
      </c>
      <c r="L569" s="1">
        <v>14971</v>
      </c>
      <c r="M569" s="1">
        <v>7787</v>
      </c>
      <c r="N569" s="1">
        <v>1206</v>
      </c>
      <c r="O569" s="2" t="s">
        <v>29463</v>
      </c>
      <c r="P569">
        <f t="shared" si="16"/>
        <v>0.99</v>
      </c>
      <c r="Q569" t="str">
        <f t="shared" si="17"/>
        <v>no</v>
      </c>
    </row>
    <row r="570" spans="1:17">
      <c r="A570" s="1">
        <v>579</v>
      </c>
      <c r="B570" s="2" t="s">
        <v>1706</v>
      </c>
      <c r="C570" s="2" t="s">
        <v>1707</v>
      </c>
      <c r="D570" s="2" t="s">
        <v>1708</v>
      </c>
      <c r="E570" s="1">
        <v>297378</v>
      </c>
      <c r="F570" s="1">
        <v>11223</v>
      </c>
      <c r="G570" s="1">
        <v>0</v>
      </c>
      <c r="H570" s="1">
        <v>308601</v>
      </c>
      <c r="I570" s="1">
        <v>0</v>
      </c>
      <c r="J570" s="1">
        <v>308272</v>
      </c>
      <c r="K570" s="1">
        <v>436</v>
      </c>
      <c r="L570" s="1">
        <v>15</v>
      </c>
      <c r="M570" s="1">
        <v>15</v>
      </c>
      <c r="N570" s="1">
        <v>0</v>
      </c>
      <c r="O570" s="2" t="s">
        <v>29464</v>
      </c>
      <c r="P570">
        <f t="shared" si="16"/>
        <v>0.96</v>
      </c>
      <c r="Q570" t="str">
        <f t="shared" si="17"/>
        <v>no</v>
      </c>
    </row>
    <row r="571" spans="1:17">
      <c r="A571" s="1">
        <v>580</v>
      </c>
      <c r="B571" s="2" t="s">
        <v>1709</v>
      </c>
      <c r="C571" s="2" t="s">
        <v>1710</v>
      </c>
      <c r="D571" s="2" t="s">
        <v>1711</v>
      </c>
      <c r="E571" s="1">
        <v>296844</v>
      </c>
      <c r="F571" s="1">
        <v>6869</v>
      </c>
      <c r="G571" s="1">
        <v>0</v>
      </c>
      <c r="H571" s="1">
        <v>303228</v>
      </c>
      <c r="I571" s="1">
        <v>229861</v>
      </c>
      <c r="J571" s="1">
        <v>8591</v>
      </c>
      <c r="K571" s="1">
        <v>39639</v>
      </c>
      <c r="L571" s="1">
        <v>1089</v>
      </c>
      <c r="M571" s="1">
        <v>1050</v>
      </c>
      <c r="N571" s="1">
        <v>37638</v>
      </c>
      <c r="O571" s="2" t="s">
        <v>29465</v>
      </c>
      <c r="P571">
        <f t="shared" si="16"/>
        <v>0.98</v>
      </c>
      <c r="Q571" t="str">
        <f t="shared" si="17"/>
        <v>no</v>
      </c>
    </row>
    <row r="572" spans="1:17">
      <c r="A572" s="1">
        <v>581</v>
      </c>
      <c r="B572" s="2" t="s">
        <v>1712</v>
      </c>
      <c r="C572" s="2" t="s">
        <v>1713</v>
      </c>
      <c r="D572" s="2" t="s">
        <v>1714</v>
      </c>
      <c r="E572" s="1">
        <v>296836</v>
      </c>
      <c r="F572" s="1">
        <v>2159</v>
      </c>
      <c r="G572" s="1">
        <v>0</v>
      </c>
      <c r="H572" s="1">
        <v>303675</v>
      </c>
      <c r="I572" s="1">
        <v>180712</v>
      </c>
      <c r="J572" s="1">
        <v>74493</v>
      </c>
      <c r="K572" s="1">
        <v>19575</v>
      </c>
      <c r="L572" s="1">
        <v>4985</v>
      </c>
      <c r="M572" s="1">
        <v>3666</v>
      </c>
      <c r="N572" s="1">
        <v>18744</v>
      </c>
      <c r="O572" s="2" t="s">
        <v>29465</v>
      </c>
      <c r="P572">
        <f t="shared" si="16"/>
        <v>0.98</v>
      </c>
      <c r="Q572" t="str">
        <f t="shared" si="17"/>
        <v>no</v>
      </c>
    </row>
    <row r="573" spans="1:17">
      <c r="A573" s="1">
        <v>582</v>
      </c>
      <c r="B573" s="2" t="s">
        <v>1715</v>
      </c>
      <c r="C573" s="2" t="s">
        <v>1716</v>
      </c>
      <c r="D573" s="2" t="s">
        <v>1717</v>
      </c>
      <c r="E573" s="1">
        <v>296772</v>
      </c>
      <c r="F573" s="1">
        <v>2228</v>
      </c>
      <c r="G573" s="1">
        <v>0</v>
      </c>
      <c r="H573" s="1">
        <v>319148</v>
      </c>
      <c r="I573" s="1">
        <v>126462</v>
      </c>
      <c r="J573" s="1">
        <v>92695</v>
      </c>
      <c r="K573" s="1">
        <v>44210</v>
      </c>
      <c r="L573" s="1">
        <v>22588</v>
      </c>
      <c r="M573" s="1">
        <v>13568</v>
      </c>
      <c r="N573" s="1">
        <v>1985</v>
      </c>
      <c r="O573" s="2" t="s">
        <v>29465</v>
      </c>
      <c r="P573">
        <f t="shared" si="16"/>
        <v>0.93</v>
      </c>
      <c r="Q573" t="str">
        <f t="shared" si="17"/>
        <v>no</v>
      </c>
    </row>
    <row r="574" spans="1:17">
      <c r="A574" s="1">
        <v>583</v>
      </c>
      <c r="B574" s="2" t="s">
        <v>1718</v>
      </c>
      <c r="C574" s="2" t="s">
        <v>1719</v>
      </c>
      <c r="D574" s="2" t="s">
        <v>1720</v>
      </c>
      <c r="E574" s="1">
        <v>296771</v>
      </c>
      <c r="F574" s="1">
        <v>4619</v>
      </c>
      <c r="G574" s="1">
        <v>0</v>
      </c>
      <c r="H574" s="1">
        <v>301390</v>
      </c>
      <c r="I574" s="1">
        <v>291898</v>
      </c>
      <c r="J574" s="1">
        <v>5188</v>
      </c>
      <c r="K574" s="1">
        <v>708</v>
      </c>
      <c r="L574" s="1">
        <v>1213</v>
      </c>
      <c r="M574" s="1">
        <v>645</v>
      </c>
      <c r="N574" s="1">
        <v>0</v>
      </c>
      <c r="O574" s="2" t="s">
        <v>29463</v>
      </c>
      <c r="P574">
        <f t="shared" si="16"/>
        <v>0.98</v>
      </c>
      <c r="Q574" t="str">
        <f t="shared" si="17"/>
        <v>no</v>
      </c>
    </row>
    <row r="575" spans="1:17">
      <c r="A575" s="1">
        <v>584</v>
      </c>
      <c r="B575" s="2" t="s">
        <v>1721</v>
      </c>
      <c r="C575" s="2" t="s">
        <v>1722</v>
      </c>
      <c r="D575" s="2" t="s">
        <v>1723</v>
      </c>
      <c r="E575" s="1">
        <v>296469</v>
      </c>
      <c r="F575" s="1">
        <v>1799</v>
      </c>
      <c r="G575" s="1">
        <v>0</v>
      </c>
      <c r="H575" s="1">
        <v>298268</v>
      </c>
      <c r="I575" s="1">
        <v>1305</v>
      </c>
      <c r="J575" s="1">
        <v>266094</v>
      </c>
      <c r="K575" s="1">
        <v>14636</v>
      </c>
      <c r="L575" s="1">
        <v>2142</v>
      </c>
      <c r="M575" s="1">
        <v>1875</v>
      </c>
      <c r="N575" s="1">
        <v>2506</v>
      </c>
      <c r="O575" s="2" t="s">
        <v>29469</v>
      </c>
      <c r="P575">
        <f t="shared" si="16"/>
        <v>0.99</v>
      </c>
      <c r="Q575" t="str">
        <f t="shared" si="17"/>
        <v>no</v>
      </c>
    </row>
    <row r="576" spans="1:17">
      <c r="A576" s="1">
        <v>585</v>
      </c>
      <c r="B576" s="2" t="s">
        <v>1724</v>
      </c>
      <c r="C576" s="2" t="s">
        <v>1725</v>
      </c>
      <c r="D576" s="2" t="s">
        <v>1726</v>
      </c>
      <c r="E576" s="1">
        <v>296261</v>
      </c>
      <c r="F576" s="1">
        <v>336</v>
      </c>
      <c r="G576" s="1">
        <v>0</v>
      </c>
      <c r="H576" s="1">
        <v>296597</v>
      </c>
      <c r="I576" s="1">
        <v>274382</v>
      </c>
      <c r="J576" s="1">
        <v>13016</v>
      </c>
      <c r="K576" s="1">
        <v>2672</v>
      </c>
      <c r="L576" s="1">
        <v>11365</v>
      </c>
      <c r="M576" s="1">
        <v>4718</v>
      </c>
      <c r="N576" s="1">
        <v>0</v>
      </c>
      <c r="O576" s="2" t="s">
        <v>29469</v>
      </c>
      <c r="P576">
        <f t="shared" si="16"/>
        <v>1</v>
      </c>
      <c r="Q576" t="str">
        <f t="shared" si="17"/>
        <v>no</v>
      </c>
    </row>
    <row r="577" spans="1:17">
      <c r="A577" s="1">
        <v>586</v>
      </c>
      <c r="B577" s="2" t="s">
        <v>1727</v>
      </c>
      <c r="C577" s="2" t="s">
        <v>1728</v>
      </c>
      <c r="D577" s="2" t="s">
        <v>1729</v>
      </c>
      <c r="E577" s="1">
        <v>295774</v>
      </c>
      <c r="F577" s="1">
        <v>0</v>
      </c>
      <c r="G577" s="1">
        <v>0</v>
      </c>
      <c r="H577" s="1">
        <v>295774</v>
      </c>
      <c r="I577" s="1">
        <v>278146</v>
      </c>
      <c r="J577" s="1">
        <v>12155</v>
      </c>
      <c r="K577" s="1">
        <v>1636</v>
      </c>
      <c r="L577" s="1">
        <v>497</v>
      </c>
      <c r="M577" s="1">
        <v>321</v>
      </c>
      <c r="N577" s="1">
        <v>0</v>
      </c>
      <c r="O577" s="2" t="s">
        <v>29464</v>
      </c>
      <c r="P577">
        <f t="shared" si="16"/>
        <v>1</v>
      </c>
      <c r="Q577" t="str">
        <f t="shared" si="17"/>
        <v>no</v>
      </c>
    </row>
    <row r="578" spans="1:17">
      <c r="A578" s="1">
        <v>587</v>
      </c>
      <c r="B578" s="2" t="s">
        <v>1730</v>
      </c>
      <c r="C578" s="2" t="s">
        <v>1731</v>
      </c>
      <c r="D578" s="2" t="s">
        <v>1732</v>
      </c>
      <c r="E578" s="1">
        <v>295762</v>
      </c>
      <c r="F578" s="1">
        <v>3063</v>
      </c>
      <c r="G578" s="1">
        <v>0</v>
      </c>
      <c r="H578" s="1">
        <v>299372</v>
      </c>
      <c r="I578" s="1">
        <v>181449</v>
      </c>
      <c r="J578" s="1">
        <v>54034</v>
      </c>
      <c r="K578" s="1">
        <v>10624</v>
      </c>
      <c r="L578" s="1">
        <v>20002</v>
      </c>
      <c r="M578" s="1">
        <v>8889</v>
      </c>
      <c r="N578" s="1">
        <v>10742</v>
      </c>
      <c r="O578" s="2" t="s">
        <v>29465</v>
      </c>
      <c r="P578">
        <f t="shared" si="16"/>
        <v>0.99</v>
      </c>
      <c r="Q578" t="str">
        <f t="shared" si="17"/>
        <v>no</v>
      </c>
    </row>
    <row r="579" spans="1:17">
      <c r="A579" s="1">
        <v>588</v>
      </c>
      <c r="B579" s="2" t="s">
        <v>1733</v>
      </c>
      <c r="C579" s="2" t="s">
        <v>1734</v>
      </c>
      <c r="D579" s="2" t="s">
        <v>1735</v>
      </c>
      <c r="E579" s="1">
        <v>295569</v>
      </c>
      <c r="F579" s="1">
        <v>10281</v>
      </c>
      <c r="G579" s="1">
        <v>0</v>
      </c>
      <c r="H579" s="1">
        <v>296335</v>
      </c>
      <c r="I579" s="1">
        <v>185031</v>
      </c>
      <c r="J579" s="1">
        <v>41498</v>
      </c>
      <c r="K579" s="1">
        <v>34865</v>
      </c>
      <c r="L579" s="1">
        <v>4043</v>
      </c>
      <c r="M579" s="1">
        <v>2032</v>
      </c>
      <c r="N579" s="1">
        <v>16278</v>
      </c>
      <c r="O579" s="2" t="s">
        <v>29462</v>
      </c>
      <c r="P579">
        <f t="shared" ref="P579:P642" si="18">ROUND(E579/H579,2)</f>
        <v>1</v>
      </c>
      <c r="Q579" t="str">
        <f t="shared" ref="Q579:Q642" si="19">IF(G579=0,"no","-")</f>
        <v>no</v>
      </c>
    </row>
    <row r="580" spans="1:17">
      <c r="A580" s="1">
        <v>589</v>
      </c>
      <c r="B580" s="2" t="s">
        <v>1736</v>
      </c>
      <c r="C580" s="2" t="s">
        <v>1737</v>
      </c>
      <c r="D580" s="2" t="s">
        <v>1738</v>
      </c>
      <c r="E580" s="1">
        <v>295498</v>
      </c>
      <c r="F580" s="1">
        <v>11708</v>
      </c>
      <c r="G580" s="1">
        <v>448</v>
      </c>
      <c r="H580" s="1">
        <v>324218</v>
      </c>
      <c r="I580" s="1">
        <v>180043</v>
      </c>
      <c r="J580" s="1">
        <v>69003</v>
      </c>
      <c r="K580" s="1">
        <v>30177</v>
      </c>
      <c r="L580" s="1">
        <v>5561</v>
      </c>
      <c r="M580" s="1">
        <v>7340</v>
      </c>
      <c r="N580" s="1">
        <v>0</v>
      </c>
      <c r="O580" s="2" t="s">
        <v>29462</v>
      </c>
      <c r="P580">
        <f t="shared" si="18"/>
        <v>0.91</v>
      </c>
      <c r="Q580" t="str">
        <f t="shared" si="19"/>
        <v>-</v>
      </c>
    </row>
    <row r="581" spans="1:17">
      <c r="A581" s="1">
        <v>590</v>
      </c>
      <c r="B581" s="2" t="s">
        <v>1739</v>
      </c>
      <c r="C581" s="2" t="s">
        <v>1740</v>
      </c>
      <c r="D581" s="2" t="s">
        <v>1741</v>
      </c>
      <c r="E581" s="1">
        <v>293357</v>
      </c>
      <c r="F581" s="1">
        <v>1034</v>
      </c>
      <c r="G581" s="1">
        <v>0</v>
      </c>
      <c r="H581" s="1">
        <v>304943</v>
      </c>
      <c r="I581" s="1">
        <v>235707</v>
      </c>
      <c r="J581" s="1">
        <v>23615</v>
      </c>
      <c r="K581" s="1">
        <v>12625</v>
      </c>
      <c r="L581" s="1">
        <v>13970</v>
      </c>
      <c r="M581" s="1">
        <v>7795</v>
      </c>
      <c r="N581" s="1">
        <v>18024</v>
      </c>
      <c r="O581" s="2" t="s">
        <v>29466</v>
      </c>
      <c r="P581">
        <f t="shared" si="18"/>
        <v>0.96</v>
      </c>
      <c r="Q581" t="str">
        <f t="shared" si="19"/>
        <v>no</v>
      </c>
    </row>
    <row r="582" spans="1:17">
      <c r="A582" s="1">
        <v>591</v>
      </c>
      <c r="B582" s="2" t="s">
        <v>1742</v>
      </c>
      <c r="C582" s="2" t="s">
        <v>1743</v>
      </c>
      <c r="D582" s="2" t="s">
        <v>1744</v>
      </c>
      <c r="E582" s="1">
        <v>293034</v>
      </c>
      <c r="F582" s="1">
        <v>13948</v>
      </c>
      <c r="G582" s="1">
        <v>0</v>
      </c>
      <c r="H582" s="1">
        <v>313602</v>
      </c>
      <c r="I582" s="1">
        <v>173609</v>
      </c>
      <c r="J582" s="1">
        <v>75833</v>
      </c>
      <c r="K582" s="1">
        <v>21413</v>
      </c>
      <c r="L582" s="1">
        <v>4567</v>
      </c>
      <c r="M582" s="1">
        <v>4052</v>
      </c>
      <c r="N582" s="1">
        <v>84340</v>
      </c>
      <c r="O582" s="2" t="s">
        <v>29465</v>
      </c>
      <c r="P582">
        <f t="shared" si="18"/>
        <v>0.93</v>
      </c>
      <c r="Q582" t="str">
        <f t="shared" si="19"/>
        <v>no</v>
      </c>
    </row>
    <row r="583" spans="1:17">
      <c r="A583" s="1">
        <v>592</v>
      </c>
      <c r="B583" s="2" t="s">
        <v>1745</v>
      </c>
      <c r="C583" s="2" t="s">
        <v>1746</v>
      </c>
      <c r="D583" s="2" t="s">
        <v>1747</v>
      </c>
      <c r="E583" s="1">
        <v>292962</v>
      </c>
      <c r="F583" s="1">
        <v>534</v>
      </c>
      <c r="G583" s="1">
        <v>0</v>
      </c>
      <c r="H583" s="1">
        <v>293496</v>
      </c>
      <c r="I583" s="1">
        <v>805</v>
      </c>
      <c r="J583" s="1">
        <v>264335</v>
      </c>
      <c r="K583" s="1">
        <v>13032</v>
      </c>
      <c r="L583" s="1">
        <v>5093</v>
      </c>
      <c r="M583" s="1">
        <v>1027</v>
      </c>
      <c r="N583" s="1">
        <v>0</v>
      </c>
      <c r="O583" s="2" t="s">
        <v>29466</v>
      </c>
      <c r="P583">
        <f t="shared" si="18"/>
        <v>1</v>
      </c>
      <c r="Q583" t="str">
        <f t="shared" si="19"/>
        <v>no</v>
      </c>
    </row>
    <row r="584" spans="1:17">
      <c r="A584" s="1">
        <v>593</v>
      </c>
      <c r="B584" s="2" t="s">
        <v>1748</v>
      </c>
      <c r="C584" s="2" t="s">
        <v>1749</v>
      </c>
      <c r="D584" s="2" t="s">
        <v>1750</v>
      </c>
      <c r="E584" s="1">
        <v>292822</v>
      </c>
      <c r="F584" s="1">
        <v>10015</v>
      </c>
      <c r="G584" s="1">
        <v>0</v>
      </c>
      <c r="H584" s="1">
        <v>302837</v>
      </c>
      <c r="I584" s="1">
        <v>157997</v>
      </c>
      <c r="J584" s="1">
        <v>9440</v>
      </c>
      <c r="K584" s="1">
        <v>1693</v>
      </c>
      <c r="L584" s="1">
        <v>41952</v>
      </c>
      <c r="M584" s="1">
        <v>4654</v>
      </c>
      <c r="N584" s="1">
        <v>524680</v>
      </c>
      <c r="O584" s="2" t="s">
        <v>29467</v>
      </c>
      <c r="P584">
        <f t="shared" si="18"/>
        <v>0.97</v>
      </c>
      <c r="Q584" t="str">
        <f t="shared" si="19"/>
        <v>no</v>
      </c>
    </row>
    <row r="585" spans="1:17">
      <c r="A585" s="1">
        <v>594</v>
      </c>
      <c r="B585" s="2" t="s">
        <v>1751</v>
      </c>
      <c r="C585" s="2" t="s">
        <v>1752</v>
      </c>
      <c r="D585" s="2" t="s">
        <v>1753</v>
      </c>
      <c r="E585" s="1">
        <v>292470</v>
      </c>
      <c r="F585" s="1">
        <v>16685</v>
      </c>
      <c r="G585" s="1">
        <v>0</v>
      </c>
      <c r="H585" s="1">
        <v>309155</v>
      </c>
      <c r="I585" s="1">
        <v>11152</v>
      </c>
      <c r="J585" s="1">
        <v>183531</v>
      </c>
      <c r="K585" s="1">
        <v>19848</v>
      </c>
      <c r="L585" s="1">
        <v>64271</v>
      </c>
      <c r="M585" s="1">
        <v>28637</v>
      </c>
      <c r="N585" s="1">
        <v>2889</v>
      </c>
      <c r="O585" s="2" t="s">
        <v>29468</v>
      </c>
      <c r="P585">
        <f t="shared" si="18"/>
        <v>0.95</v>
      </c>
      <c r="Q585" t="str">
        <f t="shared" si="19"/>
        <v>no</v>
      </c>
    </row>
    <row r="586" spans="1:17">
      <c r="A586" s="1">
        <v>595</v>
      </c>
      <c r="B586" s="2" t="s">
        <v>1754</v>
      </c>
      <c r="C586" s="2" t="s">
        <v>1755</v>
      </c>
      <c r="D586" s="2" t="s">
        <v>1756</v>
      </c>
      <c r="E586" s="1">
        <v>291655</v>
      </c>
      <c r="F586" s="1">
        <v>23267</v>
      </c>
      <c r="G586" s="1">
        <v>0</v>
      </c>
      <c r="H586" s="1">
        <v>314922</v>
      </c>
      <c r="I586" s="1">
        <v>288502</v>
      </c>
      <c r="J586" s="1">
        <v>13434</v>
      </c>
      <c r="K586" s="1">
        <v>7781</v>
      </c>
      <c r="L586" s="1">
        <v>946</v>
      </c>
      <c r="M586" s="1">
        <v>799</v>
      </c>
      <c r="N586" s="1">
        <v>0</v>
      </c>
      <c r="O586" s="2" t="s">
        <v>29469</v>
      </c>
      <c r="P586">
        <f t="shared" si="18"/>
        <v>0.93</v>
      </c>
      <c r="Q586" t="str">
        <f t="shared" si="19"/>
        <v>no</v>
      </c>
    </row>
    <row r="587" spans="1:17">
      <c r="A587" s="1">
        <v>596</v>
      </c>
      <c r="B587" s="2" t="s">
        <v>1757</v>
      </c>
      <c r="C587" s="2" t="s">
        <v>1758</v>
      </c>
      <c r="D587" s="2" t="s">
        <v>1759</v>
      </c>
      <c r="E587" s="1">
        <v>291492</v>
      </c>
      <c r="F587" s="1">
        <v>0</v>
      </c>
      <c r="G587" s="1">
        <v>0</v>
      </c>
      <c r="H587" s="1">
        <v>291492</v>
      </c>
      <c r="I587" s="1">
        <v>113012</v>
      </c>
      <c r="J587" s="1">
        <v>24267</v>
      </c>
      <c r="K587" s="1">
        <v>84614</v>
      </c>
      <c r="L587" s="1">
        <v>11713</v>
      </c>
      <c r="M587" s="1">
        <v>6299</v>
      </c>
      <c r="N587" s="1">
        <v>0</v>
      </c>
      <c r="O587" s="2" t="s">
        <v>29465</v>
      </c>
      <c r="P587">
        <f t="shared" si="18"/>
        <v>1</v>
      </c>
      <c r="Q587" t="str">
        <f t="shared" si="19"/>
        <v>no</v>
      </c>
    </row>
    <row r="588" spans="1:17">
      <c r="A588" s="1">
        <v>597</v>
      </c>
      <c r="B588" s="2" t="s">
        <v>1760</v>
      </c>
      <c r="C588" s="2" t="s">
        <v>1761</v>
      </c>
      <c r="D588" s="2" t="s">
        <v>1762</v>
      </c>
      <c r="E588" s="1">
        <v>291464</v>
      </c>
      <c r="F588" s="1">
        <v>1504</v>
      </c>
      <c r="G588" s="1">
        <v>0</v>
      </c>
      <c r="H588" s="1">
        <v>296288</v>
      </c>
      <c r="I588" s="1">
        <v>102192</v>
      </c>
      <c r="J588" s="1">
        <v>41554</v>
      </c>
      <c r="K588" s="1">
        <v>28690</v>
      </c>
      <c r="L588" s="1">
        <v>3730</v>
      </c>
      <c r="M588" s="1">
        <v>4570</v>
      </c>
      <c r="N588" s="1">
        <v>53488</v>
      </c>
      <c r="O588" s="2" t="s">
        <v>29470</v>
      </c>
      <c r="P588">
        <f t="shared" si="18"/>
        <v>0.98</v>
      </c>
      <c r="Q588" t="str">
        <f t="shared" si="19"/>
        <v>no</v>
      </c>
    </row>
    <row r="589" spans="1:17">
      <c r="A589" s="1">
        <v>598</v>
      </c>
      <c r="B589" s="2" t="s">
        <v>1763</v>
      </c>
      <c r="C589" s="2" t="s">
        <v>1764</v>
      </c>
      <c r="D589" s="2" t="s">
        <v>1765</v>
      </c>
      <c r="E589" s="1">
        <v>290780</v>
      </c>
      <c r="F589" s="1">
        <v>19221</v>
      </c>
      <c r="G589" s="1">
        <v>0</v>
      </c>
      <c r="H589" s="1">
        <v>312345</v>
      </c>
      <c r="I589" s="1">
        <v>126309</v>
      </c>
      <c r="J589" s="1">
        <v>82015</v>
      </c>
      <c r="K589" s="1">
        <v>46411</v>
      </c>
      <c r="L589" s="1">
        <v>10254</v>
      </c>
      <c r="M589" s="1">
        <v>8613</v>
      </c>
      <c r="N589" s="1">
        <v>37952</v>
      </c>
      <c r="O589" s="2" t="s">
        <v>29470</v>
      </c>
      <c r="P589">
        <f t="shared" si="18"/>
        <v>0.93</v>
      </c>
      <c r="Q589" t="str">
        <f t="shared" si="19"/>
        <v>no</v>
      </c>
    </row>
    <row r="590" spans="1:17">
      <c r="A590" s="1">
        <v>599</v>
      </c>
      <c r="B590" s="2" t="s">
        <v>1766</v>
      </c>
      <c r="C590" s="2" t="s">
        <v>1767</v>
      </c>
      <c r="D590" s="2" t="s">
        <v>1768</v>
      </c>
      <c r="E590" s="1">
        <v>290011</v>
      </c>
      <c r="F590" s="1">
        <v>3359</v>
      </c>
      <c r="G590" s="1">
        <v>0</v>
      </c>
      <c r="H590" s="1">
        <v>301617</v>
      </c>
      <c r="I590" s="1">
        <v>199344</v>
      </c>
      <c r="J590" s="1">
        <v>35955</v>
      </c>
      <c r="K590" s="1">
        <v>27991</v>
      </c>
      <c r="L590" s="1">
        <v>3857</v>
      </c>
      <c r="M590" s="1">
        <v>1685</v>
      </c>
      <c r="N590" s="1">
        <v>44815</v>
      </c>
      <c r="O590" s="2" t="s">
        <v>29471</v>
      </c>
      <c r="P590">
        <f t="shared" si="18"/>
        <v>0.96</v>
      </c>
      <c r="Q590" t="str">
        <f t="shared" si="19"/>
        <v>no</v>
      </c>
    </row>
    <row r="591" spans="1:17">
      <c r="A591" s="1">
        <v>600</v>
      </c>
      <c r="B591" s="2" t="s">
        <v>1769</v>
      </c>
      <c r="C591" s="2" t="s">
        <v>1770</v>
      </c>
      <c r="D591" s="2" t="s">
        <v>1771</v>
      </c>
      <c r="E591" s="1">
        <v>289784</v>
      </c>
      <c r="F591" s="1">
        <v>5675</v>
      </c>
      <c r="G591" s="1">
        <v>0</v>
      </c>
      <c r="H591" s="1">
        <v>318159</v>
      </c>
      <c r="I591" s="1">
        <v>177368</v>
      </c>
      <c r="J591" s="1">
        <v>89311</v>
      </c>
      <c r="K591" s="1">
        <v>10609</v>
      </c>
      <c r="L591" s="1">
        <v>7177</v>
      </c>
      <c r="M591" s="1">
        <v>5029</v>
      </c>
      <c r="N591" s="1">
        <v>10000</v>
      </c>
      <c r="O591" s="2" t="s">
        <v>29463</v>
      </c>
      <c r="P591">
        <f t="shared" si="18"/>
        <v>0.91</v>
      </c>
      <c r="Q591" t="str">
        <f t="shared" si="19"/>
        <v>no</v>
      </c>
    </row>
    <row r="592" spans="1:17">
      <c r="A592" s="1">
        <v>601</v>
      </c>
      <c r="B592" s="2" t="s">
        <v>1772</v>
      </c>
      <c r="C592" s="2" t="s">
        <v>1773</v>
      </c>
      <c r="D592" s="2" t="s">
        <v>1774</v>
      </c>
      <c r="E592" s="1">
        <v>289074</v>
      </c>
      <c r="F592" s="1">
        <v>122</v>
      </c>
      <c r="G592" s="1">
        <v>0</v>
      </c>
      <c r="H592" s="1">
        <v>289196</v>
      </c>
      <c r="I592" s="1">
        <v>133146</v>
      </c>
      <c r="J592" s="1">
        <v>36127</v>
      </c>
      <c r="K592" s="1">
        <v>560</v>
      </c>
      <c r="L592" s="1">
        <v>55009</v>
      </c>
      <c r="M592" s="1">
        <v>5172</v>
      </c>
      <c r="N592" s="1">
        <v>463375</v>
      </c>
      <c r="O592" s="2" t="s">
        <v>29463</v>
      </c>
      <c r="P592">
        <f t="shared" si="18"/>
        <v>1</v>
      </c>
      <c r="Q592" t="str">
        <f t="shared" si="19"/>
        <v>no</v>
      </c>
    </row>
    <row r="593" spans="1:17">
      <c r="A593" s="1">
        <v>602</v>
      </c>
      <c r="B593" s="2" t="s">
        <v>1775</v>
      </c>
      <c r="C593" s="2" t="s">
        <v>1776</v>
      </c>
      <c r="D593" s="2" t="s">
        <v>1777</v>
      </c>
      <c r="E593" s="1">
        <v>288906</v>
      </c>
      <c r="F593" s="1">
        <v>2457</v>
      </c>
      <c r="G593" s="1">
        <v>0</v>
      </c>
      <c r="H593" s="1">
        <v>291339</v>
      </c>
      <c r="I593" s="1">
        <v>264073</v>
      </c>
      <c r="J593" s="1">
        <v>13365</v>
      </c>
      <c r="K593" s="1">
        <v>4203</v>
      </c>
      <c r="L593" s="1">
        <v>2492</v>
      </c>
      <c r="M593" s="1">
        <v>599</v>
      </c>
      <c r="N593" s="1">
        <v>1005</v>
      </c>
      <c r="O593" s="2" t="s">
        <v>29470</v>
      </c>
      <c r="P593">
        <f t="shared" si="18"/>
        <v>0.99</v>
      </c>
      <c r="Q593" t="str">
        <f t="shared" si="19"/>
        <v>no</v>
      </c>
    </row>
    <row r="594" spans="1:17">
      <c r="A594" s="1">
        <v>603</v>
      </c>
      <c r="B594" s="2" t="s">
        <v>1778</v>
      </c>
      <c r="C594" s="2" t="s">
        <v>1779</v>
      </c>
      <c r="D594" s="2" t="s">
        <v>1780</v>
      </c>
      <c r="E594" s="1">
        <v>288407</v>
      </c>
      <c r="F594" s="1">
        <v>1957</v>
      </c>
      <c r="G594" s="1">
        <v>0</v>
      </c>
      <c r="H594" s="1">
        <v>281625</v>
      </c>
      <c r="I594" s="1">
        <v>121639</v>
      </c>
      <c r="J594" s="1">
        <v>50956</v>
      </c>
      <c r="K594" s="1">
        <v>43667</v>
      </c>
      <c r="L594" s="1">
        <v>7165</v>
      </c>
      <c r="M594" s="1">
        <v>7184</v>
      </c>
      <c r="N594" s="1">
        <v>6708</v>
      </c>
      <c r="O594" s="2" t="s">
        <v>29462</v>
      </c>
      <c r="P594">
        <f t="shared" si="18"/>
        <v>1.02</v>
      </c>
      <c r="Q594" t="str">
        <f t="shared" si="19"/>
        <v>no</v>
      </c>
    </row>
    <row r="595" spans="1:17">
      <c r="A595" s="1">
        <v>605</v>
      </c>
      <c r="B595" s="2" t="s">
        <v>1781</v>
      </c>
      <c r="C595" s="2" t="s">
        <v>1782</v>
      </c>
      <c r="D595" s="2" t="s">
        <v>1783</v>
      </c>
      <c r="E595" s="1">
        <v>288085</v>
      </c>
      <c r="F595" s="1">
        <v>3793</v>
      </c>
      <c r="G595" s="1">
        <v>0</v>
      </c>
      <c r="H595" s="1">
        <v>291419</v>
      </c>
      <c r="I595" s="1">
        <v>75910</v>
      </c>
      <c r="J595" s="1">
        <v>93385</v>
      </c>
      <c r="K595" s="1">
        <v>34904</v>
      </c>
      <c r="L595" s="1">
        <v>60667</v>
      </c>
      <c r="M595" s="1">
        <v>27383</v>
      </c>
      <c r="N595" s="1">
        <v>3949</v>
      </c>
      <c r="O595" s="2" t="s">
        <v>29469</v>
      </c>
      <c r="P595">
        <f t="shared" si="18"/>
        <v>0.99</v>
      </c>
      <c r="Q595" t="str">
        <f t="shared" si="19"/>
        <v>no</v>
      </c>
    </row>
    <row r="596" spans="1:17">
      <c r="A596" s="1">
        <v>606</v>
      </c>
      <c r="B596" s="2" t="s">
        <v>1784</v>
      </c>
      <c r="C596" s="2" t="s">
        <v>1785</v>
      </c>
      <c r="D596" s="2" t="s">
        <v>1786</v>
      </c>
      <c r="E596" s="1">
        <v>287723</v>
      </c>
      <c r="F596" s="1">
        <v>3442</v>
      </c>
      <c r="G596" s="1">
        <v>0</v>
      </c>
      <c r="H596" s="1">
        <v>291438</v>
      </c>
      <c r="I596" s="1">
        <v>104190</v>
      </c>
      <c r="J596" s="1">
        <v>81377</v>
      </c>
      <c r="K596" s="1">
        <v>32900</v>
      </c>
      <c r="L596" s="1">
        <v>23026</v>
      </c>
      <c r="M596" s="1">
        <v>14432</v>
      </c>
      <c r="N596" s="1">
        <v>44973</v>
      </c>
      <c r="O596" s="2" t="s">
        <v>29462</v>
      </c>
      <c r="P596">
        <f t="shared" si="18"/>
        <v>0.99</v>
      </c>
      <c r="Q596" t="str">
        <f t="shared" si="19"/>
        <v>no</v>
      </c>
    </row>
    <row r="597" spans="1:17">
      <c r="A597" s="1">
        <v>607</v>
      </c>
      <c r="B597" s="2" t="s">
        <v>1787</v>
      </c>
      <c r="C597" s="2" t="s">
        <v>1788</v>
      </c>
      <c r="D597" s="2" t="s">
        <v>1789</v>
      </c>
      <c r="E597" s="1">
        <v>287339</v>
      </c>
      <c r="F597" s="1">
        <v>2149</v>
      </c>
      <c r="G597" s="1">
        <v>0</v>
      </c>
      <c r="H597" s="1">
        <v>292643</v>
      </c>
      <c r="I597" s="1">
        <v>165833</v>
      </c>
      <c r="J597" s="1">
        <v>66389</v>
      </c>
      <c r="K597" s="1">
        <v>1591</v>
      </c>
      <c r="L597" s="1">
        <v>43153</v>
      </c>
      <c r="M597" s="1">
        <v>32</v>
      </c>
      <c r="N597" s="1">
        <v>0</v>
      </c>
      <c r="O597" s="2" t="s">
        <v>29462</v>
      </c>
      <c r="P597">
        <f t="shared" si="18"/>
        <v>0.98</v>
      </c>
      <c r="Q597" t="str">
        <f t="shared" si="19"/>
        <v>no</v>
      </c>
    </row>
    <row r="598" spans="1:17">
      <c r="A598" s="1">
        <v>608</v>
      </c>
      <c r="B598" s="2" t="s">
        <v>1790</v>
      </c>
      <c r="C598" s="2" t="s">
        <v>1791</v>
      </c>
      <c r="D598" s="2" t="s">
        <v>1792</v>
      </c>
      <c r="E598" s="1">
        <v>287308</v>
      </c>
      <c r="F598" s="1">
        <v>16929</v>
      </c>
      <c r="G598" s="1">
        <v>0</v>
      </c>
      <c r="H598" s="1">
        <v>305682</v>
      </c>
      <c r="I598" s="1">
        <v>190088</v>
      </c>
      <c r="J598" s="1">
        <v>49107</v>
      </c>
      <c r="K598" s="1">
        <v>26493</v>
      </c>
      <c r="L598" s="1">
        <v>15394</v>
      </c>
      <c r="M598" s="1">
        <v>3124</v>
      </c>
      <c r="N598" s="1">
        <v>233</v>
      </c>
      <c r="O598" s="2" t="s">
        <v>29464</v>
      </c>
      <c r="P598">
        <f t="shared" si="18"/>
        <v>0.94</v>
      </c>
      <c r="Q598" t="str">
        <f t="shared" si="19"/>
        <v>no</v>
      </c>
    </row>
    <row r="599" spans="1:17">
      <c r="A599" s="1">
        <v>609</v>
      </c>
      <c r="B599" s="2" t="s">
        <v>1793</v>
      </c>
      <c r="C599" s="2" t="s">
        <v>1794</v>
      </c>
      <c r="D599" s="2" t="s">
        <v>1795</v>
      </c>
      <c r="E599" s="1">
        <v>287277</v>
      </c>
      <c r="F599" s="1">
        <v>996</v>
      </c>
      <c r="G599" s="1">
        <v>0</v>
      </c>
      <c r="H599" s="1">
        <v>288273</v>
      </c>
      <c r="I599" s="1">
        <v>262449</v>
      </c>
      <c r="J599" s="1">
        <v>6706</v>
      </c>
      <c r="K599" s="1">
        <v>7365</v>
      </c>
      <c r="L599" s="1">
        <v>7786</v>
      </c>
      <c r="M599" s="1">
        <v>3779</v>
      </c>
      <c r="N599" s="1">
        <v>8</v>
      </c>
      <c r="O599" s="2" t="s">
        <v>29462</v>
      </c>
      <c r="P599">
        <f t="shared" si="18"/>
        <v>1</v>
      </c>
      <c r="Q599" t="str">
        <f t="shared" si="19"/>
        <v>no</v>
      </c>
    </row>
    <row r="600" spans="1:17">
      <c r="A600" s="1">
        <v>610</v>
      </c>
      <c r="B600" s="2" t="s">
        <v>1796</v>
      </c>
      <c r="C600" s="2" t="s">
        <v>1797</v>
      </c>
      <c r="D600" s="2" t="s">
        <v>1798</v>
      </c>
      <c r="E600" s="1">
        <v>286685</v>
      </c>
      <c r="F600" s="1">
        <v>1040</v>
      </c>
      <c r="G600" s="1">
        <v>0</v>
      </c>
      <c r="H600" s="1">
        <v>289619</v>
      </c>
      <c r="I600" s="1">
        <v>247217</v>
      </c>
      <c r="J600" s="1">
        <v>22117</v>
      </c>
      <c r="K600" s="1">
        <v>7788</v>
      </c>
      <c r="L600" s="1">
        <v>883</v>
      </c>
      <c r="M600" s="1">
        <v>1358</v>
      </c>
      <c r="N600" s="1">
        <v>20536</v>
      </c>
      <c r="O600" s="2" t="s">
        <v>29463</v>
      </c>
      <c r="P600">
        <f t="shared" si="18"/>
        <v>0.99</v>
      </c>
      <c r="Q600" t="str">
        <f t="shared" si="19"/>
        <v>no</v>
      </c>
    </row>
    <row r="601" spans="1:17">
      <c r="A601" s="1">
        <v>611</v>
      </c>
      <c r="B601" s="2" t="s">
        <v>1799</v>
      </c>
      <c r="C601" s="2" t="s">
        <v>1800</v>
      </c>
      <c r="D601" s="2" t="s">
        <v>1801</v>
      </c>
      <c r="E601" s="1">
        <v>286083</v>
      </c>
      <c r="F601" s="1">
        <v>3235</v>
      </c>
      <c r="G601" s="1">
        <v>0</v>
      </c>
      <c r="H601" s="1">
        <v>282959</v>
      </c>
      <c r="I601" s="1">
        <v>110287</v>
      </c>
      <c r="J601" s="1">
        <v>96753</v>
      </c>
      <c r="K601" s="1">
        <v>33091</v>
      </c>
      <c r="L601" s="1">
        <v>5233</v>
      </c>
      <c r="M601" s="1">
        <v>5020</v>
      </c>
      <c r="N601" s="1">
        <v>36839</v>
      </c>
      <c r="O601" s="2" t="s">
        <v>29470</v>
      </c>
      <c r="P601">
        <f t="shared" si="18"/>
        <v>1.01</v>
      </c>
      <c r="Q601" t="str">
        <f t="shared" si="19"/>
        <v>no</v>
      </c>
    </row>
    <row r="602" spans="1:17">
      <c r="A602" s="1">
        <v>612</v>
      </c>
      <c r="B602" s="2" t="s">
        <v>1802</v>
      </c>
      <c r="C602" s="2" t="s">
        <v>1803</v>
      </c>
      <c r="D602" s="2" t="s">
        <v>1804</v>
      </c>
      <c r="E602" s="1">
        <v>285787</v>
      </c>
      <c r="F602" s="1">
        <v>29847</v>
      </c>
      <c r="G602" s="1">
        <v>0</v>
      </c>
      <c r="H602" s="1">
        <v>312037</v>
      </c>
      <c r="I602" s="1">
        <v>134552</v>
      </c>
      <c r="J602" s="1">
        <v>85675</v>
      </c>
      <c r="K602" s="1">
        <v>0</v>
      </c>
      <c r="L602" s="1">
        <v>8768</v>
      </c>
      <c r="M602" s="1">
        <v>2464</v>
      </c>
      <c r="N602" s="1">
        <v>0</v>
      </c>
      <c r="O602" s="2" t="s">
        <v>29463</v>
      </c>
      <c r="P602">
        <f t="shared" si="18"/>
        <v>0.92</v>
      </c>
      <c r="Q602" t="str">
        <f t="shared" si="19"/>
        <v>no</v>
      </c>
    </row>
    <row r="603" spans="1:17">
      <c r="A603" s="1">
        <v>613</v>
      </c>
      <c r="B603" s="2" t="s">
        <v>1805</v>
      </c>
      <c r="C603" s="2" t="s">
        <v>1806</v>
      </c>
      <c r="D603" s="2" t="s">
        <v>1807</v>
      </c>
      <c r="E603" s="1">
        <v>285619</v>
      </c>
      <c r="F603" s="1">
        <v>8430</v>
      </c>
      <c r="G603" s="1">
        <v>0</v>
      </c>
      <c r="H603" s="1">
        <v>294558</v>
      </c>
      <c r="I603" s="1">
        <v>158417</v>
      </c>
      <c r="J603" s="1">
        <v>38130</v>
      </c>
      <c r="K603" s="1">
        <v>32258</v>
      </c>
      <c r="L603" s="1">
        <v>37015</v>
      </c>
      <c r="M603" s="1">
        <v>17635</v>
      </c>
      <c r="N603" s="1">
        <v>32500</v>
      </c>
      <c r="O603" s="2" t="s">
        <v>29469</v>
      </c>
      <c r="P603">
        <f t="shared" si="18"/>
        <v>0.97</v>
      </c>
      <c r="Q603" t="str">
        <f t="shared" si="19"/>
        <v>no</v>
      </c>
    </row>
    <row r="604" spans="1:17">
      <c r="A604" s="1">
        <v>614</v>
      </c>
      <c r="B604" s="2" t="s">
        <v>1808</v>
      </c>
      <c r="C604" s="2" t="s">
        <v>1809</v>
      </c>
      <c r="D604" s="2" t="s">
        <v>1810</v>
      </c>
      <c r="E604" s="1">
        <v>285459</v>
      </c>
      <c r="F604" s="1">
        <v>500</v>
      </c>
      <c r="G604" s="1">
        <v>0</v>
      </c>
      <c r="H604" s="1">
        <v>291070</v>
      </c>
      <c r="I604" s="1">
        <v>159891</v>
      </c>
      <c r="J604" s="1">
        <v>25824</v>
      </c>
      <c r="K604" s="1">
        <v>24253</v>
      </c>
      <c r="L604" s="1">
        <v>43925</v>
      </c>
      <c r="M604" s="1">
        <v>22530</v>
      </c>
      <c r="N604" s="1">
        <v>949</v>
      </c>
      <c r="O604" s="2" t="s">
        <v>29465</v>
      </c>
      <c r="P604">
        <f t="shared" si="18"/>
        <v>0.98</v>
      </c>
      <c r="Q604" t="str">
        <f t="shared" si="19"/>
        <v>no</v>
      </c>
    </row>
    <row r="605" spans="1:17">
      <c r="A605" s="1">
        <v>615</v>
      </c>
      <c r="B605" s="2" t="s">
        <v>1811</v>
      </c>
      <c r="C605" s="2" t="s">
        <v>1812</v>
      </c>
      <c r="D605" s="2" t="s">
        <v>1813</v>
      </c>
      <c r="E605" s="1">
        <v>284960</v>
      </c>
      <c r="F605" s="1">
        <v>12305</v>
      </c>
      <c r="G605" s="1">
        <v>0</v>
      </c>
      <c r="H605" s="1">
        <v>301561</v>
      </c>
      <c r="I605" s="1">
        <v>56054</v>
      </c>
      <c r="J605" s="1">
        <v>71124</v>
      </c>
      <c r="K605" s="1">
        <v>50932</v>
      </c>
      <c r="L605" s="1">
        <v>59618</v>
      </c>
      <c r="M605" s="1">
        <v>27741</v>
      </c>
      <c r="N605" s="1">
        <v>35050</v>
      </c>
      <c r="O605" s="2" t="s">
        <v>29470</v>
      </c>
      <c r="P605">
        <f t="shared" si="18"/>
        <v>0.94</v>
      </c>
      <c r="Q605" t="str">
        <f t="shared" si="19"/>
        <v>no</v>
      </c>
    </row>
    <row r="606" spans="1:17">
      <c r="A606" s="1">
        <v>616</v>
      </c>
      <c r="B606" s="2" t="s">
        <v>1814</v>
      </c>
      <c r="C606" s="2" t="s">
        <v>1815</v>
      </c>
      <c r="D606" s="2" t="s">
        <v>1816</v>
      </c>
      <c r="E606" s="1">
        <v>284745</v>
      </c>
      <c r="F606" s="1">
        <v>1825</v>
      </c>
      <c r="G606" s="1">
        <v>0</v>
      </c>
      <c r="H606" s="1">
        <v>286570</v>
      </c>
      <c r="I606" s="1">
        <v>219970</v>
      </c>
      <c r="J606" s="1">
        <v>15597</v>
      </c>
      <c r="K606" s="1">
        <v>24426</v>
      </c>
      <c r="L606" s="1">
        <v>-985</v>
      </c>
      <c r="M606" s="1">
        <v>1433</v>
      </c>
      <c r="N606" s="1">
        <v>60</v>
      </c>
      <c r="O606" s="2" t="s">
        <v>29469</v>
      </c>
      <c r="P606">
        <f t="shared" si="18"/>
        <v>0.99</v>
      </c>
      <c r="Q606" t="str">
        <f t="shared" si="19"/>
        <v>no</v>
      </c>
    </row>
    <row r="607" spans="1:17">
      <c r="A607" s="1">
        <v>617</v>
      </c>
      <c r="B607" s="2" t="s">
        <v>1817</v>
      </c>
      <c r="C607" s="2" t="s">
        <v>1818</v>
      </c>
      <c r="D607" s="2" t="s">
        <v>1819</v>
      </c>
      <c r="E607" s="1">
        <v>284647</v>
      </c>
      <c r="F607" s="1">
        <v>9593</v>
      </c>
      <c r="G607" s="1">
        <v>0</v>
      </c>
      <c r="H607" s="1">
        <v>294240</v>
      </c>
      <c r="I607" s="1">
        <v>198548</v>
      </c>
      <c r="J607" s="1">
        <v>83815</v>
      </c>
      <c r="K607" s="1">
        <v>4328</v>
      </c>
      <c r="L607" s="1">
        <v>-170975</v>
      </c>
      <c r="M607" s="1">
        <v>291</v>
      </c>
      <c r="N607" s="1">
        <v>15330</v>
      </c>
      <c r="O607" s="2" t="s">
        <v>29466</v>
      </c>
      <c r="P607">
        <f t="shared" si="18"/>
        <v>0.97</v>
      </c>
      <c r="Q607" t="str">
        <f t="shared" si="19"/>
        <v>no</v>
      </c>
    </row>
    <row r="608" spans="1:17">
      <c r="A608" s="1">
        <v>618</v>
      </c>
      <c r="B608" s="2" t="s">
        <v>1820</v>
      </c>
      <c r="C608" s="2" t="s">
        <v>1821</v>
      </c>
      <c r="D608" s="2" t="s">
        <v>1822</v>
      </c>
      <c r="E608" s="1">
        <v>284462</v>
      </c>
      <c r="F608" s="1">
        <v>13898</v>
      </c>
      <c r="G608" s="1">
        <v>0</v>
      </c>
      <c r="H608" s="1">
        <v>293035</v>
      </c>
      <c r="I608" s="1">
        <v>158977</v>
      </c>
      <c r="J608" s="1">
        <v>61039</v>
      </c>
      <c r="K608" s="1">
        <v>22304</v>
      </c>
      <c r="L608" s="1">
        <v>24675</v>
      </c>
      <c r="M608" s="1">
        <v>11583</v>
      </c>
      <c r="N608" s="1">
        <v>0</v>
      </c>
      <c r="O608" s="2" t="s">
        <v>29470</v>
      </c>
      <c r="P608">
        <f t="shared" si="18"/>
        <v>0.97</v>
      </c>
      <c r="Q608" t="str">
        <f t="shared" si="19"/>
        <v>no</v>
      </c>
    </row>
    <row r="609" spans="1:17">
      <c r="A609" s="1">
        <v>619</v>
      </c>
      <c r="B609" s="2" t="s">
        <v>1823</v>
      </c>
      <c r="C609" s="2" t="s">
        <v>1824</v>
      </c>
      <c r="D609" s="2" t="s">
        <v>1825</v>
      </c>
      <c r="E609" s="1">
        <v>284419</v>
      </c>
      <c r="F609" s="1">
        <v>1075</v>
      </c>
      <c r="G609" s="1">
        <v>0</v>
      </c>
      <c r="H609" s="1">
        <v>281213</v>
      </c>
      <c r="I609" s="1">
        <v>146318</v>
      </c>
      <c r="J609" s="1">
        <v>78198</v>
      </c>
      <c r="K609" s="1">
        <v>20028</v>
      </c>
      <c r="L609" s="1">
        <v>26280</v>
      </c>
      <c r="M609" s="1">
        <v>7979</v>
      </c>
      <c r="N609" s="1">
        <v>17007</v>
      </c>
      <c r="O609" s="2" t="s">
        <v>29466</v>
      </c>
      <c r="P609">
        <f t="shared" si="18"/>
        <v>1.01</v>
      </c>
      <c r="Q609" t="str">
        <f t="shared" si="19"/>
        <v>no</v>
      </c>
    </row>
    <row r="610" spans="1:17">
      <c r="A610" s="1">
        <v>620</v>
      </c>
      <c r="B610" s="2" t="s">
        <v>1826</v>
      </c>
      <c r="C610" s="2" t="s">
        <v>1827</v>
      </c>
      <c r="D610" s="2" t="s">
        <v>1828</v>
      </c>
      <c r="E610" s="1">
        <v>284037</v>
      </c>
      <c r="F610" s="1">
        <v>3901</v>
      </c>
      <c r="G610" s="1">
        <v>0</v>
      </c>
      <c r="H610" s="1">
        <v>288095</v>
      </c>
      <c r="I610" s="1">
        <v>139722</v>
      </c>
      <c r="J610" s="1">
        <v>67239</v>
      </c>
      <c r="K610" s="1">
        <v>22264</v>
      </c>
      <c r="L610" s="1">
        <v>28368</v>
      </c>
      <c r="M610" s="1">
        <v>13519</v>
      </c>
      <c r="N610" s="1">
        <v>49093</v>
      </c>
      <c r="O610" s="2" t="s">
        <v>29463</v>
      </c>
      <c r="P610">
        <f t="shared" si="18"/>
        <v>0.99</v>
      </c>
      <c r="Q610" t="str">
        <f t="shared" si="19"/>
        <v>no</v>
      </c>
    </row>
    <row r="611" spans="1:17">
      <c r="A611" s="1">
        <v>621</v>
      </c>
      <c r="B611" s="2" t="s">
        <v>1829</v>
      </c>
      <c r="C611" s="2" t="s">
        <v>1830</v>
      </c>
      <c r="D611" s="2" t="s">
        <v>1831</v>
      </c>
      <c r="E611" s="1">
        <v>283838</v>
      </c>
      <c r="F611" s="1">
        <v>89</v>
      </c>
      <c r="G611" s="1">
        <v>0</v>
      </c>
      <c r="H611" s="1">
        <v>284004</v>
      </c>
      <c r="I611" s="1">
        <v>278262</v>
      </c>
      <c r="J611" s="1">
        <v>2167</v>
      </c>
      <c r="K611" s="1">
        <v>2186</v>
      </c>
      <c r="L611" s="1">
        <v>978</v>
      </c>
      <c r="M611" s="1">
        <v>579</v>
      </c>
      <c r="N611" s="1">
        <v>0</v>
      </c>
      <c r="O611" s="2" t="s">
        <v>29471</v>
      </c>
      <c r="P611">
        <f t="shared" si="18"/>
        <v>1</v>
      </c>
      <c r="Q611" t="str">
        <f t="shared" si="19"/>
        <v>no</v>
      </c>
    </row>
    <row r="612" spans="1:17">
      <c r="A612" s="1">
        <v>622</v>
      </c>
      <c r="B612" s="2" t="s">
        <v>1832</v>
      </c>
      <c r="C612" s="2" t="s">
        <v>1833</v>
      </c>
      <c r="D612" s="2" t="s">
        <v>1834</v>
      </c>
      <c r="E612" s="1">
        <v>283572</v>
      </c>
      <c r="F612" s="1">
        <v>991</v>
      </c>
      <c r="G612" s="1">
        <v>0</v>
      </c>
      <c r="H612" s="1">
        <v>305529</v>
      </c>
      <c r="I612" s="1">
        <v>149842</v>
      </c>
      <c r="J612" s="1">
        <v>40217</v>
      </c>
      <c r="K612" s="1">
        <v>47255</v>
      </c>
      <c r="L612" s="1">
        <v>5120</v>
      </c>
      <c r="M612" s="1">
        <v>3478</v>
      </c>
      <c r="N612" s="1">
        <v>135751</v>
      </c>
      <c r="O612" s="2" t="s">
        <v>29463</v>
      </c>
      <c r="P612">
        <f t="shared" si="18"/>
        <v>0.93</v>
      </c>
      <c r="Q612" t="str">
        <f t="shared" si="19"/>
        <v>no</v>
      </c>
    </row>
    <row r="613" spans="1:17">
      <c r="A613" s="1">
        <v>623</v>
      </c>
      <c r="B613" s="2" t="s">
        <v>1835</v>
      </c>
      <c r="C613" s="2" t="s">
        <v>1836</v>
      </c>
      <c r="D613" s="2" t="s">
        <v>1837</v>
      </c>
      <c r="E613" s="1">
        <v>283171</v>
      </c>
      <c r="F613" s="1">
        <v>108333</v>
      </c>
      <c r="G613" s="1">
        <v>0</v>
      </c>
      <c r="H613" s="1">
        <v>402054</v>
      </c>
      <c r="I613" s="1">
        <v>210388</v>
      </c>
      <c r="J613" s="1">
        <v>92984</v>
      </c>
      <c r="K613" s="1">
        <v>37889</v>
      </c>
      <c r="L613" s="1">
        <v>2462</v>
      </c>
      <c r="M613" s="1">
        <v>2961</v>
      </c>
      <c r="N613" s="1">
        <v>705635</v>
      </c>
      <c r="O613" s="2" t="s">
        <v>29466</v>
      </c>
      <c r="P613">
        <f t="shared" si="18"/>
        <v>0.7</v>
      </c>
      <c r="Q613" t="str">
        <f t="shared" si="19"/>
        <v>no</v>
      </c>
    </row>
    <row r="614" spans="1:17">
      <c r="A614" s="1">
        <v>624</v>
      </c>
      <c r="B614" s="2" t="s">
        <v>1838</v>
      </c>
      <c r="C614" s="2" t="s">
        <v>1839</v>
      </c>
      <c r="D614" s="2" t="s">
        <v>1840</v>
      </c>
      <c r="E614" s="1">
        <v>283026</v>
      </c>
      <c r="F614" s="1">
        <v>6957</v>
      </c>
      <c r="G614" s="1">
        <v>0</v>
      </c>
      <c r="H614" s="1">
        <v>290221</v>
      </c>
      <c r="I614" s="1">
        <v>227634</v>
      </c>
      <c r="J614" s="1">
        <v>16207</v>
      </c>
      <c r="K614" s="1">
        <v>15478</v>
      </c>
      <c r="L614" s="1">
        <v>6557</v>
      </c>
      <c r="M614" s="1">
        <v>4000</v>
      </c>
      <c r="N614" s="1">
        <v>1299</v>
      </c>
      <c r="O614" s="2" t="s">
        <v>29463</v>
      </c>
      <c r="P614">
        <f t="shared" si="18"/>
        <v>0.98</v>
      </c>
      <c r="Q614" t="str">
        <f t="shared" si="19"/>
        <v>no</v>
      </c>
    </row>
    <row r="615" spans="1:17">
      <c r="A615" s="1">
        <v>625</v>
      </c>
      <c r="B615" s="2" t="s">
        <v>1841</v>
      </c>
      <c r="C615" s="2" t="s">
        <v>1842</v>
      </c>
      <c r="D615" s="2" t="s">
        <v>1843</v>
      </c>
      <c r="E615" s="1">
        <v>282413</v>
      </c>
      <c r="F615" s="1">
        <v>10222</v>
      </c>
      <c r="G615" s="1">
        <v>0</v>
      </c>
      <c r="H615" s="1">
        <v>268815</v>
      </c>
      <c r="I615" s="1">
        <v>73791</v>
      </c>
      <c r="J615" s="1">
        <v>74404</v>
      </c>
      <c r="K615" s="1">
        <v>48944</v>
      </c>
      <c r="L615" s="1">
        <v>4330</v>
      </c>
      <c r="M615" s="1">
        <v>2942</v>
      </c>
      <c r="N615" s="1">
        <v>82113</v>
      </c>
      <c r="O615" s="2" t="s">
        <v>29462</v>
      </c>
      <c r="P615">
        <f t="shared" si="18"/>
        <v>1.05</v>
      </c>
      <c r="Q615" t="str">
        <f t="shared" si="19"/>
        <v>no</v>
      </c>
    </row>
    <row r="616" spans="1:17">
      <c r="A616" s="1">
        <v>626</v>
      </c>
      <c r="B616" s="2" t="s">
        <v>1844</v>
      </c>
      <c r="C616" s="2" t="s">
        <v>1845</v>
      </c>
      <c r="D616" s="2" t="s">
        <v>1846</v>
      </c>
      <c r="E616" s="1">
        <v>282141</v>
      </c>
      <c r="F616" s="1">
        <v>1412</v>
      </c>
      <c r="G616" s="1">
        <v>0</v>
      </c>
      <c r="H616" s="1">
        <v>283553</v>
      </c>
      <c r="I616" s="1">
        <v>219785</v>
      </c>
      <c r="J616" s="1">
        <v>20567</v>
      </c>
      <c r="K616" s="1">
        <v>15111</v>
      </c>
      <c r="L616" s="1">
        <v>6560</v>
      </c>
      <c r="M616" s="1">
        <v>4300</v>
      </c>
      <c r="N616" s="1">
        <v>1014</v>
      </c>
      <c r="O616" s="2" t="s">
        <v>29463</v>
      </c>
      <c r="P616">
        <f t="shared" si="18"/>
        <v>1</v>
      </c>
      <c r="Q616" t="str">
        <f t="shared" si="19"/>
        <v>no</v>
      </c>
    </row>
    <row r="617" spans="1:17">
      <c r="A617" s="1">
        <v>627</v>
      </c>
      <c r="B617" s="2" t="s">
        <v>1847</v>
      </c>
      <c r="C617" s="2" t="s">
        <v>1848</v>
      </c>
      <c r="D617" s="2" t="s">
        <v>1849</v>
      </c>
      <c r="E617" s="1">
        <v>281865</v>
      </c>
      <c r="F617" s="1">
        <v>1900</v>
      </c>
      <c r="G617" s="1">
        <v>0</v>
      </c>
      <c r="H617" s="1">
        <v>288689</v>
      </c>
      <c r="I617" s="1">
        <v>9631</v>
      </c>
      <c r="J617" s="1">
        <v>68218</v>
      </c>
      <c r="K617" s="1">
        <v>96241</v>
      </c>
      <c r="L617" s="1">
        <v>43233</v>
      </c>
      <c r="M617" s="1">
        <v>20126</v>
      </c>
      <c r="N617" s="1">
        <v>46431</v>
      </c>
      <c r="O617" s="2" t="s">
        <v>29464</v>
      </c>
      <c r="P617">
        <f t="shared" si="18"/>
        <v>0.98</v>
      </c>
      <c r="Q617" t="str">
        <f t="shared" si="19"/>
        <v>no</v>
      </c>
    </row>
    <row r="618" spans="1:17">
      <c r="A618" s="1">
        <v>628</v>
      </c>
      <c r="B618" s="2" t="s">
        <v>1850</v>
      </c>
      <c r="C618" s="2" t="s">
        <v>1851</v>
      </c>
      <c r="D618" s="2" t="s">
        <v>1852</v>
      </c>
      <c r="E618" s="1">
        <v>281415</v>
      </c>
      <c r="F618" s="1">
        <v>3093</v>
      </c>
      <c r="G618" s="1">
        <v>0</v>
      </c>
      <c r="H618" s="1">
        <v>291987</v>
      </c>
      <c r="I618" s="1">
        <v>71456</v>
      </c>
      <c r="J618" s="1">
        <v>37778</v>
      </c>
      <c r="K618" s="1">
        <v>27538</v>
      </c>
      <c r="L618" s="1">
        <v>111963</v>
      </c>
      <c r="M618" s="1">
        <v>48790</v>
      </c>
      <c r="N618" s="1">
        <v>0</v>
      </c>
      <c r="O618" s="2" t="s">
        <v>29465</v>
      </c>
      <c r="P618">
        <f t="shared" si="18"/>
        <v>0.96</v>
      </c>
      <c r="Q618" t="str">
        <f t="shared" si="19"/>
        <v>no</v>
      </c>
    </row>
    <row r="619" spans="1:17">
      <c r="A619" s="1">
        <v>629</v>
      </c>
      <c r="B619" s="2" t="s">
        <v>1853</v>
      </c>
      <c r="C619" s="2" t="s">
        <v>1854</v>
      </c>
      <c r="D619" s="2" t="s">
        <v>1855</v>
      </c>
      <c r="E619" s="1">
        <v>281392</v>
      </c>
      <c r="F619" s="1">
        <v>2137</v>
      </c>
      <c r="G619" s="1">
        <v>0</v>
      </c>
      <c r="H619" s="1">
        <v>289782</v>
      </c>
      <c r="I619" s="1">
        <v>140446</v>
      </c>
      <c r="J619" s="1">
        <v>52351</v>
      </c>
      <c r="K619" s="1">
        <v>0</v>
      </c>
      <c r="L619" s="1">
        <v>11592</v>
      </c>
      <c r="M619" s="1">
        <v>8970</v>
      </c>
      <c r="N619" s="1">
        <v>0</v>
      </c>
      <c r="O619" s="2" t="s">
        <v>29465</v>
      </c>
      <c r="P619">
        <f t="shared" si="18"/>
        <v>0.97</v>
      </c>
      <c r="Q619" t="str">
        <f t="shared" si="19"/>
        <v>no</v>
      </c>
    </row>
    <row r="620" spans="1:17">
      <c r="A620" s="1">
        <v>630</v>
      </c>
      <c r="B620" s="2" t="s">
        <v>1856</v>
      </c>
      <c r="C620" s="2" t="s">
        <v>1857</v>
      </c>
      <c r="D620" s="2" t="s">
        <v>1858</v>
      </c>
      <c r="E620" s="1">
        <v>279444</v>
      </c>
      <c r="F620" s="1">
        <v>690</v>
      </c>
      <c r="G620" s="1">
        <v>0</v>
      </c>
      <c r="H620" s="1">
        <v>283114</v>
      </c>
      <c r="I620" s="1">
        <v>82955</v>
      </c>
      <c r="J620" s="1">
        <v>151602</v>
      </c>
      <c r="K620" s="1">
        <v>7035</v>
      </c>
      <c r="L620" s="1">
        <v>37254</v>
      </c>
      <c r="M620" s="1">
        <v>19490</v>
      </c>
      <c r="N620" s="1">
        <v>0</v>
      </c>
      <c r="O620" s="2" t="s">
        <v>29465</v>
      </c>
      <c r="P620">
        <f t="shared" si="18"/>
        <v>0.99</v>
      </c>
      <c r="Q620" t="str">
        <f t="shared" si="19"/>
        <v>no</v>
      </c>
    </row>
    <row r="621" spans="1:17">
      <c r="A621" s="1">
        <v>631</v>
      </c>
      <c r="B621" s="2" t="s">
        <v>1859</v>
      </c>
      <c r="C621" s="2" t="s">
        <v>1860</v>
      </c>
      <c r="D621" s="2" t="s">
        <v>1861</v>
      </c>
      <c r="E621" s="1">
        <v>279166</v>
      </c>
      <c r="F621" s="1">
        <v>14814</v>
      </c>
      <c r="G621" s="1">
        <v>0</v>
      </c>
      <c r="H621" s="1">
        <v>292084</v>
      </c>
      <c r="I621" s="1">
        <v>9035</v>
      </c>
      <c r="J621" s="1">
        <v>87422</v>
      </c>
      <c r="K621" s="1">
        <v>89477</v>
      </c>
      <c r="L621" s="1">
        <v>6427</v>
      </c>
      <c r="M621" s="1">
        <v>5932</v>
      </c>
      <c r="N621" s="1">
        <v>7693</v>
      </c>
      <c r="O621" s="2" t="s">
        <v>29463</v>
      </c>
      <c r="P621">
        <f t="shared" si="18"/>
        <v>0.96</v>
      </c>
      <c r="Q621" t="str">
        <f t="shared" si="19"/>
        <v>no</v>
      </c>
    </row>
    <row r="622" spans="1:17">
      <c r="A622" s="1">
        <v>632</v>
      </c>
      <c r="B622" s="2" t="s">
        <v>1862</v>
      </c>
      <c r="C622" s="2" t="s">
        <v>1863</v>
      </c>
      <c r="D622" s="2" t="s">
        <v>1864</v>
      </c>
      <c r="E622" s="1">
        <v>279157</v>
      </c>
      <c r="F622" s="1">
        <v>4581</v>
      </c>
      <c r="G622" s="1">
        <v>0</v>
      </c>
      <c r="H622" s="1">
        <v>285298</v>
      </c>
      <c r="I622" s="1">
        <v>160188</v>
      </c>
      <c r="J622" s="1">
        <v>48011</v>
      </c>
      <c r="K622" s="1">
        <v>19978</v>
      </c>
      <c r="L622" s="1">
        <v>30463</v>
      </c>
      <c r="M622" s="1">
        <v>15104</v>
      </c>
      <c r="N622" s="1">
        <v>11205</v>
      </c>
      <c r="O622" s="2" t="s">
        <v>29469</v>
      </c>
      <c r="P622">
        <f t="shared" si="18"/>
        <v>0.98</v>
      </c>
      <c r="Q622" t="str">
        <f t="shared" si="19"/>
        <v>no</v>
      </c>
    </row>
    <row r="623" spans="1:17">
      <c r="A623" s="1">
        <v>633</v>
      </c>
      <c r="B623" s="2" t="s">
        <v>1865</v>
      </c>
      <c r="C623" s="2" t="s">
        <v>1866</v>
      </c>
      <c r="D623" s="2" t="s">
        <v>1867</v>
      </c>
      <c r="E623" s="1">
        <v>279053</v>
      </c>
      <c r="F623" s="1">
        <v>27816</v>
      </c>
      <c r="G623" s="1">
        <v>0</v>
      </c>
      <c r="H623" s="1">
        <v>306869</v>
      </c>
      <c r="I623" s="1">
        <v>244475</v>
      </c>
      <c r="J623" s="1">
        <v>13019</v>
      </c>
      <c r="K623" s="1">
        <v>17370</v>
      </c>
      <c r="L623" s="1">
        <v>11590</v>
      </c>
      <c r="M623" s="1">
        <v>6014</v>
      </c>
      <c r="N623" s="1">
        <v>1511</v>
      </c>
      <c r="O623" s="2" t="s">
        <v>29469</v>
      </c>
      <c r="P623">
        <f t="shared" si="18"/>
        <v>0.91</v>
      </c>
      <c r="Q623" t="str">
        <f t="shared" si="19"/>
        <v>no</v>
      </c>
    </row>
    <row r="624" spans="1:17">
      <c r="A624" s="1">
        <v>634</v>
      </c>
      <c r="B624" s="2" t="s">
        <v>1868</v>
      </c>
      <c r="C624" s="2" t="s">
        <v>1869</v>
      </c>
      <c r="D624" s="2" t="s">
        <v>1870</v>
      </c>
      <c r="E624" s="1">
        <v>278892</v>
      </c>
      <c r="F624" s="1">
        <v>1924</v>
      </c>
      <c r="G624" s="1">
        <v>0</v>
      </c>
      <c r="H624" s="1">
        <v>286322</v>
      </c>
      <c r="I624" s="1">
        <v>155631</v>
      </c>
      <c r="J624" s="1">
        <v>52664</v>
      </c>
      <c r="K624" s="1">
        <v>27396</v>
      </c>
      <c r="L624" s="1">
        <v>11523</v>
      </c>
      <c r="M624" s="1">
        <v>6604</v>
      </c>
      <c r="N624" s="1">
        <v>67300</v>
      </c>
      <c r="O624" s="2" t="s">
        <v>29464</v>
      </c>
      <c r="P624">
        <f t="shared" si="18"/>
        <v>0.97</v>
      </c>
      <c r="Q624" t="str">
        <f t="shared" si="19"/>
        <v>no</v>
      </c>
    </row>
    <row r="625" spans="1:17">
      <c r="A625" s="1">
        <v>635</v>
      </c>
      <c r="B625" s="2" t="s">
        <v>1871</v>
      </c>
      <c r="C625" s="2" t="s">
        <v>1872</v>
      </c>
      <c r="D625" s="2" t="s">
        <v>1873</v>
      </c>
      <c r="E625" s="1">
        <v>278718</v>
      </c>
      <c r="F625" s="1">
        <v>1565</v>
      </c>
      <c r="G625" s="1">
        <v>0</v>
      </c>
      <c r="H625" s="1">
        <v>291799</v>
      </c>
      <c r="I625" s="1">
        <v>149918</v>
      </c>
      <c r="J625" s="1">
        <v>64484</v>
      </c>
      <c r="K625" s="1">
        <v>21982</v>
      </c>
      <c r="L625" s="1">
        <v>17037</v>
      </c>
      <c r="M625" s="1">
        <v>2290</v>
      </c>
      <c r="N625" s="1">
        <v>0</v>
      </c>
      <c r="O625" s="2" t="s">
        <v>29465</v>
      </c>
      <c r="P625">
        <f t="shared" si="18"/>
        <v>0.96</v>
      </c>
      <c r="Q625" t="str">
        <f t="shared" si="19"/>
        <v>no</v>
      </c>
    </row>
    <row r="626" spans="1:17">
      <c r="A626" s="1">
        <v>636</v>
      </c>
      <c r="B626" s="2" t="s">
        <v>1874</v>
      </c>
      <c r="C626" s="2" t="s">
        <v>1875</v>
      </c>
      <c r="D626" s="2" t="s">
        <v>1876</v>
      </c>
      <c r="E626" s="1">
        <v>278683</v>
      </c>
      <c r="F626" s="1">
        <v>2101</v>
      </c>
      <c r="G626" s="1">
        <v>0</v>
      </c>
      <c r="H626" s="1">
        <v>278926</v>
      </c>
      <c r="I626" s="1">
        <v>135911</v>
      </c>
      <c r="J626" s="1">
        <v>68457</v>
      </c>
      <c r="K626" s="1">
        <v>28620</v>
      </c>
      <c r="L626" s="1">
        <v>14799</v>
      </c>
      <c r="M626" s="1">
        <v>7866</v>
      </c>
      <c r="N626" s="1">
        <v>25228</v>
      </c>
      <c r="O626" s="2" t="s">
        <v>29462</v>
      </c>
      <c r="P626">
        <f t="shared" si="18"/>
        <v>1</v>
      </c>
      <c r="Q626" t="str">
        <f t="shared" si="19"/>
        <v>no</v>
      </c>
    </row>
    <row r="627" spans="1:17">
      <c r="A627" s="1">
        <v>637</v>
      </c>
      <c r="B627" s="2" t="s">
        <v>1877</v>
      </c>
      <c r="C627" s="2" t="s">
        <v>1878</v>
      </c>
      <c r="D627" s="2" t="s">
        <v>1879</v>
      </c>
      <c r="E627" s="1">
        <v>278443</v>
      </c>
      <c r="F627" s="1">
        <v>1071</v>
      </c>
      <c r="G627" s="1">
        <v>0</v>
      </c>
      <c r="H627" s="1">
        <v>286466</v>
      </c>
      <c r="I627" s="1">
        <v>168501</v>
      </c>
      <c r="J627" s="1">
        <v>50325</v>
      </c>
      <c r="K627" s="1">
        <v>28184</v>
      </c>
      <c r="L627" s="1">
        <v>12366</v>
      </c>
      <c r="M627" s="1">
        <v>6737</v>
      </c>
      <c r="N627" s="1">
        <v>325</v>
      </c>
      <c r="O627" s="2" t="s">
        <v>29462</v>
      </c>
      <c r="P627">
        <f t="shared" si="18"/>
        <v>0.97</v>
      </c>
      <c r="Q627" t="str">
        <f t="shared" si="19"/>
        <v>no</v>
      </c>
    </row>
    <row r="628" spans="1:17">
      <c r="A628" s="1">
        <v>638</v>
      </c>
      <c r="B628" s="2" t="s">
        <v>1880</v>
      </c>
      <c r="C628" s="2" t="s">
        <v>1881</v>
      </c>
      <c r="D628" s="2" t="s">
        <v>1882</v>
      </c>
      <c r="E628" s="1">
        <v>278293</v>
      </c>
      <c r="F628" s="1">
        <v>0</v>
      </c>
      <c r="G628" s="1">
        <v>0</v>
      </c>
      <c r="H628" s="1">
        <v>278293</v>
      </c>
      <c r="I628" s="1">
        <v>228196</v>
      </c>
      <c r="J628" s="1">
        <v>17565</v>
      </c>
      <c r="K628" s="1">
        <v>15407</v>
      </c>
      <c r="L628" s="1">
        <v>3419</v>
      </c>
      <c r="M628" s="1">
        <v>1061</v>
      </c>
      <c r="N628" s="1">
        <v>9106</v>
      </c>
      <c r="O628" s="2" t="s">
        <v>29466</v>
      </c>
      <c r="P628">
        <f t="shared" si="18"/>
        <v>1</v>
      </c>
      <c r="Q628" t="str">
        <f t="shared" si="19"/>
        <v>no</v>
      </c>
    </row>
    <row r="629" spans="1:17">
      <c r="A629" s="1">
        <v>639</v>
      </c>
      <c r="B629" s="2" t="s">
        <v>1883</v>
      </c>
      <c r="C629" s="2" t="s">
        <v>1884</v>
      </c>
      <c r="D629" s="2" t="s">
        <v>1885</v>
      </c>
      <c r="E629" s="1">
        <v>278153</v>
      </c>
      <c r="F629" s="1">
        <v>6158</v>
      </c>
      <c r="G629" s="1">
        <v>0</v>
      </c>
      <c r="H629" s="1">
        <v>284835</v>
      </c>
      <c r="I629" s="1">
        <v>33995</v>
      </c>
      <c r="J629" s="1">
        <v>67828</v>
      </c>
      <c r="K629" s="1">
        <v>0</v>
      </c>
      <c r="L629" s="1">
        <v>55305</v>
      </c>
      <c r="M629" s="1">
        <v>22763</v>
      </c>
      <c r="N629" s="1">
        <v>0</v>
      </c>
      <c r="O629" s="2" t="s">
        <v>29465</v>
      </c>
      <c r="P629">
        <f t="shared" si="18"/>
        <v>0.98</v>
      </c>
      <c r="Q629" t="str">
        <f t="shared" si="19"/>
        <v>no</v>
      </c>
    </row>
    <row r="630" spans="1:17">
      <c r="A630" s="1">
        <v>640</v>
      </c>
      <c r="B630" s="2" t="s">
        <v>1886</v>
      </c>
      <c r="C630" s="2" t="s">
        <v>1887</v>
      </c>
      <c r="D630" s="2" t="s">
        <v>1888</v>
      </c>
      <c r="E630" s="1">
        <v>277677</v>
      </c>
      <c r="F630" s="1">
        <v>11346</v>
      </c>
      <c r="G630" s="1">
        <v>0</v>
      </c>
      <c r="H630" s="1">
        <v>289289</v>
      </c>
      <c r="I630" s="1">
        <v>121263</v>
      </c>
      <c r="J630" s="1">
        <v>84477</v>
      </c>
      <c r="K630" s="1">
        <v>41951</v>
      </c>
      <c r="L630" s="1">
        <v>-3001</v>
      </c>
      <c r="M630" s="1">
        <v>2829</v>
      </c>
      <c r="N630" s="1">
        <v>0</v>
      </c>
      <c r="O630" s="2" t="s">
        <v>29466</v>
      </c>
      <c r="P630">
        <f t="shared" si="18"/>
        <v>0.96</v>
      </c>
      <c r="Q630" t="str">
        <f t="shared" si="19"/>
        <v>no</v>
      </c>
    </row>
    <row r="631" spans="1:17">
      <c r="A631" s="1">
        <v>641</v>
      </c>
      <c r="B631" s="2" t="s">
        <v>1889</v>
      </c>
      <c r="C631" s="2" t="s">
        <v>1890</v>
      </c>
      <c r="D631" s="2" t="s">
        <v>1891</v>
      </c>
      <c r="E631" s="1">
        <v>277446</v>
      </c>
      <c r="F631" s="1">
        <v>1445</v>
      </c>
      <c r="G631" s="1">
        <v>0</v>
      </c>
      <c r="H631" s="1">
        <v>773968</v>
      </c>
      <c r="I631" s="1">
        <v>402770</v>
      </c>
      <c r="J631" s="1">
        <v>254621</v>
      </c>
      <c r="K631" s="1">
        <v>70856</v>
      </c>
      <c r="L631" s="1">
        <v>10676</v>
      </c>
      <c r="M631" s="1">
        <v>5139</v>
      </c>
      <c r="N631" s="1">
        <v>0</v>
      </c>
      <c r="O631" s="2" t="s">
        <v>29467</v>
      </c>
      <c r="P631">
        <f t="shared" si="18"/>
        <v>0.36</v>
      </c>
      <c r="Q631" t="str">
        <f t="shared" si="19"/>
        <v>no</v>
      </c>
    </row>
    <row r="632" spans="1:17">
      <c r="A632" s="1">
        <v>642</v>
      </c>
      <c r="B632" s="2" t="s">
        <v>1892</v>
      </c>
      <c r="C632" s="2" t="s">
        <v>1893</v>
      </c>
      <c r="D632" s="2" t="s">
        <v>1894</v>
      </c>
      <c r="E632" s="1">
        <v>276565</v>
      </c>
      <c r="F632" s="1">
        <v>7125</v>
      </c>
      <c r="G632" s="1">
        <v>0</v>
      </c>
      <c r="H632" s="1">
        <v>283690</v>
      </c>
      <c r="I632" s="1">
        <v>111833</v>
      </c>
      <c r="J632" s="1">
        <v>142334</v>
      </c>
      <c r="K632" s="1">
        <v>12722</v>
      </c>
      <c r="L632" s="1">
        <v>2083</v>
      </c>
      <c r="M632" s="1">
        <v>2083</v>
      </c>
      <c r="N632" s="1">
        <v>1010</v>
      </c>
      <c r="O632" s="2" t="s">
        <v>29468</v>
      </c>
      <c r="P632">
        <f t="shared" si="18"/>
        <v>0.97</v>
      </c>
      <c r="Q632" t="str">
        <f t="shared" si="19"/>
        <v>no</v>
      </c>
    </row>
    <row r="633" spans="1:17">
      <c r="A633" s="1">
        <v>643</v>
      </c>
      <c r="B633" s="2" t="s">
        <v>1895</v>
      </c>
      <c r="C633" s="2" t="s">
        <v>1896</v>
      </c>
      <c r="D633" s="2" t="s">
        <v>1897</v>
      </c>
      <c r="E633" s="1">
        <v>276091</v>
      </c>
      <c r="F633" s="1">
        <v>970</v>
      </c>
      <c r="G633" s="1">
        <v>0</v>
      </c>
      <c r="H633" s="1">
        <v>281318</v>
      </c>
      <c r="I633" s="1">
        <v>219116</v>
      </c>
      <c r="J633" s="1">
        <v>20780</v>
      </c>
      <c r="K633" s="1">
        <v>20695</v>
      </c>
      <c r="L633" s="1">
        <v>1541</v>
      </c>
      <c r="M633" s="1">
        <v>1507</v>
      </c>
      <c r="N633" s="1">
        <v>24911</v>
      </c>
      <c r="O633" s="2" t="s">
        <v>29469</v>
      </c>
      <c r="P633">
        <f t="shared" si="18"/>
        <v>0.98</v>
      </c>
      <c r="Q633" t="str">
        <f t="shared" si="19"/>
        <v>no</v>
      </c>
    </row>
    <row r="634" spans="1:17">
      <c r="A634" s="1">
        <v>644</v>
      </c>
      <c r="B634" s="2" t="s">
        <v>1898</v>
      </c>
      <c r="C634" s="2" t="s">
        <v>1899</v>
      </c>
      <c r="D634" s="2" t="s">
        <v>1900</v>
      </c>
      <c r="E634" s="1">
        <v>275151</v>
      </c>
      <c r="F634" s="1">
        <v>8544</v>
      </c>
      <c r="G634" s="1">
        <v>0</v>
      </c>
      <c r="H634" s="1">
        <v>289964</v>
      </c>
      <c r="I634" s="1">
        <v>238706</v>
      </c>
      <c r="J634" s="1">
        <v>14272</v>
      </c>
      <c r="K634" s="1">
        <v>9492</v>
      </c>
      <c r="L634" s="1">
        <v>-405</v>
      </c>
      <c r="M634" s="1">
        <v>1029</v>
      </c>
      <c r="N634" s="1">
        <v>70500</v>
      </c>
      <c r="O634" s="2" t="s">
        <v>29465</v>
      </c>
      <c r="P634">
        <f t="shared" si="18"/>
        <v>0.95</v>
      </c>
      <c r="Q634" t="str">
        <f t="shared" si="19"/>
        <v>no</v>
      </c>
    </row>
    <row r="635" spans="1:17">
      <c r="A635" s="1">
        <v>645</v>
      </c>
      <c r="B635" s="2" t="s">
        <v>1901</v>
      </c>
      <c r="C635" s="2" t="s">
        <v>1902</v>
      </c>
      <c r="D635" s="2" t="s">
        <v>1903</v>
      </c>
      <c r="E635" s="1">
        <v>275128</v>
      </c>
      <c r="F635" s="1">
        <v>18897</v>
      </c>
      <c r="G635" s="1">
        <v>0</v>
      </c>
      <c r="H635" s="1">
        <v>295101</v>
      </c>
      <c r="I635" s="1">
        <v>66778</v>
      </c>
      <c r="J635" s="1">
        <v>140136</v>
      </c>
      <c r="K635" s="1">
        <v>39587</v>
      </c>
      <c r="L635" s="1">
        <v>-4172</v>
      </c>
      <c r="M635" s="1">
        <v>2721</v>
      </c>
      <c r="N635" s="1">
        <v>1875</v>
      </c>
      <c r="O635" s="2" t="s">
        <v>29470</v>
      </c>
      <c r="P635">
        <f t="shared" si="18"/>
        <v>0.93</v>
      </c>
      <c r="Q635" t="str">
        <f t="shared" si="19"/>
        <v>no</v>
      </c>
    </row>
    <row r="636" spans="1:17">
      <c r="A636" s="1">
        <v>646</v>
      </c>
      <c r="B636" s="2" t="s">
        <v>1904</v>
      </c>
      <c r="C636" s="2" t="s">
        <v>1905</v>
      </c>
      <c r="D636" s="2" t="s">
        <v>1906</v>
      </c>
      <c r="E636" s="1">
        <v>274506</v>
      </c>
      <c r="F636" s="1">
        <v>3061</v>
      </c>
      <c r="G636" s="1">
        <v>0</v>
      </c>
      <c r="H636" s="1">
        <v>277480</v>
      </c>
      <c r="I636" s="1">
        <v>162392</v>
      </c>
      <c r="J636" s="1">
        <v>49260</v>
      </c>
      <c r="K636" s="1">
        <v>28438</v>
      </c>
      <c r="L636" s="1">
        <v>7550</v>
      </c>
      <c r="M636" s="1">
        <v>2934</v>
      </c>
      <c r="N636" s="1">
        <v>36134</v>
      </c>
      <c r="O636" s="2" t="s">
        <v>29470</v>
      </c>
      <c r="P636">
        <f t="shared" si="18"/>
        <v>0.99</v>
      </c>
      <c r="Q636" t="str">
        <f t="shared" si="19"/>
        <v>no</v>
      </c>
    </row>
    <row r="637" spans="1:17">
      <c r="A637" s="1">
        <v>647</v>
      </c>
      <c r="B637" s="2" t="s">
        <v>1907</v>
      </c>
      <c r="C637" s="2" t="s">
        <v>1908</v>
      </c>
      <c r="D637" s="2" t="s">
        <v>1909</v>
      </c>
      <c r="E637" s="1">
        <v>274220</v>
      </c>
      <c r="F637" s="1">
        <v>310</v>
      </c>
      <c r="G637" s="1">
        <v>0</v>
      </c>
      <c r="H637" s="1">
        <v>272337</v>
      </c>
      <c r="I637" s="1">
        <v>236290</v>
      </c>
      <c r="J637" s="1">
        <v>19001</v>
      </c>
      <c r="K637" s="1">
        <v>7157</v>
      </c>
      <c r="L637" s="1">
        <v>5720</v>
      </c>
      <c r="M637" s="1">
        <v>2927</v>
      </c>
      <c r="N637" s="1">
        <v>19423</v>
      </c>
      <c r="O637" s="2" t="s">
        <v>29471</v>
      </c>
      <c r="P637">
        <f t="shared" si="18"/>
        <v>1.01</v>
      </c>
      <c r="Q637" t="str">
        <f t="shared" si="19"/>
        <v>no</v>
      </c>
    </row>
    <row r="638" spans="1:17">
      <c r="A638" s="1">
        <v>648</v>
      </c>
      <c r="B638" s="2" t="s">
        <v>1910</v>
      </c>
      <c r="C638" s="2" t="s">
        <v>1911</v>
      </c>
      <c r="D638" s="2" t="s">
        <v>1912</v>
      </c>
      <c r="E638" s="1">
        <v>273801</v>
      </c>
      <c r="F638" s="1">
        <v>16113</v>
      </c>
      <c r="G638" s="1">
        <v>0</v>
      </c>
      <c r="H638" s="1">
        <v>278977</v>
      </c>
      <c r="I638" s="1">
        <v>72580</v>
      </c>
      <c r="J638" s="1">
        <v>30369</v>
      </c>
      <c r="K638" s="1">
        <v>17988</v>
      </c>
      <c r="L638" s="1">
        <v>92384</v>
      </c>
      <c r="M638" s="1">
        <v>39620</v>
      </c>
      <c r="N638" s="1">
        <v>0</v>
      </c>
      <c r="O638" s="2" t="s">
        <v>29463</v>
      </c>
      <c r="P638">
        <f t="shared" si="18"/>
        <v>0.98</v>
      </c>
      <c r="Q638" t="str">
        <f t="shared" si="19"/>
        <v>no</v>
      </c>
    </row>
    <row r="639" spans="1:17">
      <c r="A639" s="1">
        <v>649</v>
      </c>
      <c r="B639" s="2" t="s">
        <v>1913</v>
      </c>
      <c r="C639" s="2" t="s">
        <v>1914</v>
      </c>
      <c r="D639" s="2" t="s">
        <v>1915</v>
      </c>
      <c r="E639" s="1">
        <v>273716</v>
      </c>
      <c r="F639" s="1">
        <v>3179</v>
      </c>
      <c r="G639" s="1">
        <v>0</v>
      </c>
      <c r="H639" s="1">
        <v>279578</v>
      </c>
      <c r="I639" s="1">
        <v>181693</v>
      </c>
      <c r="J639" s="1">
        <v>62995</v>
      </c>
      <c r="K639" s="1">
        <v>10344</v>
      </c>
      <c r="L639" s="1">
        <v>2571</v>
      </c>
      <c r="M639" s="1">
        <v>2493</v>
      </c>
      <c r="N639" s="1">
        <v>22574</v>
      </c>
      <c r="O639" s="2" t="s">
        <v>29463</v>
      </c>
      <c r="P639">
        <f t="shared" si="18"/>
        <v>0.98</v>
      </c>
      <c r="Q639" t="str">
        <f t="shared" si="19"/>
        <v>no</v>
      </c>
    </row>
    <row r="640" spans="1:17">
      <c r="A640" s="1">
        <v>650</v>
      </c>
      <c r="B640" s="2" t="s">
        <v>1916</v>
      </c>
      <c r="C640" s="2" t="s">
        <v>1917</v>
      </c>
      <c r="D640" s="2" t="s">
        <v>1918</v>
      </c>
      <c r="E640" s="1">
        <v>273510</v>
      </c>
      <c r="F640" s="1">
        <v>2905</v>
      </c>
      <c r="G640" s="1">
        <v>0</v>
      </c>
      <c r="H640" s="1">
        <v>276180</v>
      </c>
      <c r="I640" s="1">
        <v>128482</v>
      </c>
      <c r="J640" s="1">
        <v>78740</v>
      </c>
      <c r="K640" s="1">
        <v>0</v>
      </c>
      <c r="L640" s="1">
        <v>4514</v>
      </c>
      <c r="M640" s="1">
        <v>976</v>
      </c>
      <c r="N640" s="1">
        <v>0</v>
      </c>
      <c r="O640" s="2" t="s">
        <v>29470</v>
      </c>
      <c r="P640">
        <f t="shared" si="18"/>
        <v>0.99</v>
      </c>
      <c r="Q640" t="str">
        <f t="shared" si="19"/>
        <v>no</v>
      </c>
    </row>
    <row r="641" spans="1:17">
      <c r="A641" s="1">
        <v>651</v>
      </c>
      <c r="B641" s="2" t="s">
        <v>1919</v>
      </c>
      <c r="C641" s="2" t="s">
        <v>1920</v>
      </c>
      <c r="D641" s="2" t="s">
        <v>1921</v>
      </c>
      <c r="E641" s="1">
        <v>273443</v>
      </c>
      <c r="F641" s="1">
        <v>2114</v>
      </c>
      <c r="G641" s="1">
        <v>0</v>
      </c>
      <c r="H641" s="1">
        <v>279286</v>
      </c>
      <c r="I641" s="1">
        <v>133140</v>
      </c>
      <c r="J641" s="1">
        <v>46863</v>
      </c>
      <c r="K641" s="1">
        <v>15696</v>
      </c>
      <c r="L641" s="1">
        <v>19987</v>
      </c>
      <c r="M641" s="1">
        <v>9840</v>
      </c>
      <c r="N641" s="1">
        <v>93265</v>
      </c>
      <c r="O641" s="2" t="s">
        <v>29462</v>
      </c>
      <c r="P641">
        <f t="shared" si="18"/>
        <v>0.98</v>
      </c>
      <c r="Q641" t="str">
        <f t="shared" si="19"/>
        <v>no</v>
      </c>
    </row>
    <row r="642" spans="1:17">
      <c r="A642" s="1">
        <v>652</v>
      </c>
      <c r="B642" s="2" t="s">
        <v>1922</v>
      </c>
      <c r="C642" s="2" t="s">
        <v>1923</v>
      </c>
      <c r="D642" s="2" t="s">
        <v>1924</v>
      </c>
      <c r="E642" s="1">
        <v>273352</v>
      </c>
      <c r="F642" s="1">
        <v>1694</v>
      </c>
      <c r="G642" s="1">
        <v>0</v>
      </c>
      <c r="H642" s="1">
        <v>275046</v>
      </c>
      <c r="I642" s="1">
        <v>257800</v>
      </c>
      <c r="J642" s="1">
        <v>5563</v>
      </c>
      <c r="K642" s="1">
        <v>2304</v>
      </c>
      <c r="L642" s="1">
        <v>4156</v>
      </c>
      <c r="M642" s="1">
        <v>1959</v>
      </c>
      <c r="N642" s="1">
        <v>72</v>
      </c>
      <c r="O642" s="2" t="s">
        <v>29462</v>
      </c>
      <c r="P642">
        <f t="shared" si="18"/>
        <v>0.99</v>
      </c>
      <c r="Q642" t="str">
        <f t="shared" si="19"/>
        <v>no</v>
      </c>
    </row>
    <row r="643" spans="1:17">
      <c r="A643" s="1">
        <v>653</v>
      </c>
      <c r="B643" s="2" t="s">
        <v>1925</v>
      </c>
      <c r="C643" s="2" t="s">
        <v>1926</v>
      </c>
      <c r="D643" s="2" t="s">
        <v>1927</v>
      </c>
      <c r="E643" s="1">
        <v>272705</v>
      </c>
      <c r="F643" s="1">
        <v>5337</v>
      </c>
      <c r="G643" s="1">
        <v>0</v>
      </c>
      <c r="H643" s="1">
        <v>288805</v>
      </c>
      <c r="I643" s="1">
        <v>202991</v>
      </c>
      <c r="J643" s="1">
        <v>18808</v>
      </c>
      <c r="K643" s="1">
        <v>23066</v>
      </c>
      <c r="L643" s="1">
        <v>17780</v>
      </c>
      <c r="M643" s="1">
        <v>9911</v>
      </c>
      <c r="N643" s="1">
        <v>0</v>
      </c>
      <c r="O643" s="2" t="s">
        <v>29469</v>
      </c>
      <c r="P643">
        <f t="shared" ref="P643:P706" si="20">ROUND(E643/H643,2)</f>
        <v>0.94</v>
      </c>
      <c r="Q643" t="str">
        <f t="shared" ref="Q643:Q706" si="21">IF(G643=0,"no","-")</f>
        <v>no</v>
      </c>
    </row>
    <row r="644" spans="1:17">
      <c r="A644" s="1">
        <v>654</v>
      </c>
      <c r="B644" s="2" t="s">
        <v>1928</v>
      </c>
      <c r="C644" s="2" t="s">
        <v>1929</v>
      </c>
      <c r="D644" s="2" t="s">
        <v>1930</v>
      </c>
      <c r="E644" s="1">
        <v>272571</v>
      </c>
      <c r="F644" s="1">
        <v>1095</v>
      </c>
      <c r="G644" s="1">
        <v>0</v>
      </c>
      <c r="H644" s="1">
        <v>273666</v>
      </c>
      <c r="I644" s="1">
        <v>14485</v>
      </c>
      <c r="J644" s="1">
        <v>224683</v>
      </c>
      <c r="K644" s="1">
        <v>17105</v>
      </c>
      <c r="L644" s="1">
        <v>4302</v>
      </c>
      <c r="M644" s="1">
        <v>3768</v>
      </c>
      <c r="N644" s="1">
        <v>24000</v>
      </c>
      <c r="O644" s="2" t="s">
        <v>29462</v>
      </c>
      <c r="P644">
        <f t="shared" si="20"/>
        <v>1</v>
      </c>
      <c r="Q644" t="str">
        <f t="shared" si="21"/>
        <v>no</v>
      </c>
    </row>
    <row r="645" spans="1:17">
      <c r="A645" s="1">
        <v>655</v>
      </c>
      <c r="B645" s="2" t="s">
        <v>1931</v>
      </c>
      <c r="C645" s="2" t="s">
        <v>1932</v>
      </c>
      <c r="D645" s="2" t="s">
        <v>1933</v>
      </c>
      <c r="E645" s="1">
        <v>272227</v>
      </c>
      <c r="F645" s="1">
        <v>2226</v>
      </c>
      <c r="G645" s="1">
        <v>0</v>
      </c>
      <c r="H645" s="1">
        <v>283718</v>
      </c>
      <c r="I645" s="1">
        <v>106550</v>
      </c>
      <c r="J645" s="1">
        <v>76988</v>
      </c>
      <c r="K645" s="1">
        <v>37351</v>
      </c>
      <c r="L645" s="1">
        <v>7307</v>
      </c>
      <c r="M645" s="1">
        <v>6646</v>
      </c>
      <c r="N645" s="1">
        <v>6334</v>
      </c>
      <c r="O645" s="2" t="s">
        <v>29462</v>
      </c>
      <c r="P645">
        <f t="shared" si="20"/>
        <v>0.96</v>
      </c>
      <c r="Q645" t="str">
        <f t="shared" si="21"/>
        <v>no</v>
      </c>
    </row>
    <row r="646" spans="1:17">
      <c r="A646" s="1">
        <v>656</v>
      </c>
      <c r="B646" s="2" t="s">
        <v>1934</v>
      </c>
      <c r="C646" s="2" t="s">
        <v>1935</v>
      </c>
      <c r="D646" s="2" t="s">
        <v>1936</v>
      </c>
      <c r="E646" s="1">
        <v>271828</v>
      </c>
      <c r="F646" s="1">
        <v>7758</v>
      </c>
      <c r="G646" s="1">
        <v>0</v>
      </c>
      <c r="H646" s="1">
        <v>280619</v>
      </c>
      <c r="I646" s="1">
        <v>146084</v>
      </c>
      <c r="J646" s="1">
        <v>65301</v>
      </c>
      <c r="K646" s="1">
        <v>29238</v>
      </c>
      <c r="L646" s="1">
        <v>10201</v>
      </c>
      <c r="M646" s="1">
        <v>5840</v>
      </c>
      <c r="N646" s="1">
        <v>41528</v>
      </c>
      <c r="O646" s="2" t="s">
        <v>29464</v>
      </c>
      <c r="P646">
        <f t="shared" si="20"/>
        <v>0.97</v>
      </c>
      <c r="Q646" t="str">
        <f t="shared" si="21"/>
        <v>no</v>
      </c>
    </row>
    <row r="647" spans="1:17">
      <c r="A647" s="1">
        <v>657</v>
      </c>
      <c r="B647" s="2" t="s">
        <v>1937</v>
      </c>
      <c r="C647" s="2" t="s">
        <v>1938</v>
      </c>
      <c r="D647" s="2" t="s">
        <v>1939</v>
      </c>
      <c r="E647" s="1">
        <v>271416</v>
      </c>
      <c r="F647" s="1">
        <v>3644</v>
      </c>
      <c r="G647" s="1">
        <v>0</v>
      </c>
      <c r="H647" s="1">
        <v>275060</v>
      </c>
      <c r="I647" s="1">
        <v>237994</v>
      </c>
      <c r="J647" s="1">
        <v>13912</v>
      </c>
      <c r="K647" s="1">
        <v>8246</v>
      </c>
      <c r="L647" s="1">
        <v>1550</v>
      </c>
      <c r="M647" s="1">
        <v>1291</v>
      </c>
      <c r="N647" s="1">
        <v>0</v>
      </c>
      <c r="O647" s="2" t="s">
        <v>29462</v>
      </c>
      <c r="P647">
        <f t="shared" si="20"/>
        <v>0.99</v>
      </c>
      <c r="Q647" t="str">
        <f t="shared" si="21"/>
        <v>no</v>
      </c>
    </row>
    <row r="648" spans="1:17">
      <c r="A648" s="1">
        <v>658</v>
      </c>
      <c r="B648" s="2" t="s">
        <v>1940</v>
      </c>
      <c r="C648" s="2" t="s">
        <v>1941</v>
      </c>
      <c r="D648" s="2" t="s">
        <v>1942</v>
      </c>
      <c r="E648" s="1">
        <v>270885</v>
      </c>
      <c r="F648" s="1">
        <v>11649</v>
      </c>
      <c r="G648" s="1">
        <v>0</v>
      </c>
      <c r="H648" s="1">
        <v>282534</v>
      </c>
      <c r="I648" s="1">
        <v>231954</v>
      </c>
      <c r="J648" s="1">
        <v>23922</v>
      </c>
      <c r="K648" s="1">
        <v>7424</v>
      </c>
      <c r="L648" s="1">
        <v>30758</v>
      </c>
      <c r="M648" s="1">
        <v>13235</v>
      </c>
      <c r="N648" s="1">
        <v>0</v>
      </c>
      <c r="O648" s="2" t="s">
        <v>29463</v>
      </c>
      <c r="P648">
        <f t="shared" si="20"/>
        <v>0.96</v>
      </c>
      <c r="Q648" t="str">
        <f t="shared" si="21"/>
        <v>no</v>
      </c>
    </row>
    <row r="649" spans="1:17">
      <c r="A649" s="1">
        <v>659</v>
      </c>
      <c r="B649" s="2" t="s">
        <v>1943</v>
      </c>
      <c r="C649" s="2" t="s">
        <v>1944</v>
      </c>
      <c r="D649" s="2" t="s">
        <v>1945</v>
      </c>
      <c r="E649" s="1">
        <v>270697</v>
      </c>
      <c r="F649" s="1">
        <v>4501</v>
      </c>
      <c r="G649" s="1">
        <v>0</v>
      </c>
      <c r="H649" s="1">
        <v>267292</v>
      </c>
      <c r="I649" s="1">
        <v>118682</v>
      </c>
      <c r="J649" s="1">
        <v>65344</v>
      </c>
      <c r="K649" s="1">
        <v>25322</v>
      </c>
      <c r="L649" s="1">
        <v>8150</v>
      </c>
      <c r="M649" s="1">
        <v>5118</v>
      </c>
      <c r="N649" s="1">
        <v>18992</v>
      </c>
      <c r="O649" s="2" t="s">
        <v>29470</v>
      </c>
      <c r="P649">
        <f t="shared" si="20"/>
        <v>1.01</v>
      </c>
      <c r="Q649" t="str">
        <f t="shared" si="21"/>
        <v>no</v>
      </c>
    </row>
    <row r="650" spans="1:17">
      <c r="A650" s="1">
        <v>660</v>
      </c>
      <c r="B650" s="2" t="s">
        <v>1946</v>
      </c>
      <c r="C650" s="2" t="s">
        <v>1947</v>
      </c>
      <c r="D650" s="2" t="s">
        <v>1948</v>
      </c>
      <c r="E650" s="1">
        <v>269817</v>
      </c>
      <c r="F650" s="1">
        <v>20983</v>
      </c>
      <c r="G650" s="1">
        <v>0</v>
      </c>
      <c r="H650" s="1">
        <v>297044</v>
      </c>
      <c r="I650" s="1">
        <v>119730</v>
      </c>
      <c r="J650" s="1">
        <v>80326</v>
      </c>
      <c r="K650" s="1">
        <v>23320</v>
      </c>
      <c r="L650" s="1">
        <v>9937</v>
      </c>
      <c r="M650" s="1">
        <v>2376</v>
      </c>
      <c r="N650" s="1">
        <v>123142</v>
      </c>
      <c r="O650" s="2" t="s">
        <v>29463</v>
      </c>
      <c r="P650">
        <f t="shared" si="20"/>
        <v>0.91</v>
      </c>
      <c r="Q650" t="str">
        <f t="shared" si="21"/>
        <v>no</v>
      </c>
    </row>
    <row r="651" spans="1:17">
      <c r="A651" s="1">
        <v>661</v>
      </c>
      <c r="B651" s="2" t="s">
        <v>1949</v>
      </c>
      <c r="C651" s="2" t="s">
        <v>1950</v>
      </c>
      <c r="D651" s="2" t="s">
        <v>1951</v>
      </c>
      <c r="E651" s="1">
        <v>269424</v>
      </c>
      <c r="F651" s="1">
        <v>10743</v>
      </c>
      <c r="G651" s="1">
        <v>0</v>
      </c>
      <c r="H651" s="1">
        <v>281108</v>
      </c>
      <c r="I651" s="1">
        <v>30822</v>
      </c>
      <c r="J651" s="1">
        <v>119971</v>
      </c>
      <c r="K651" s="1">
        <v>46670</v>
      </c>
      <c r="L651" s="1">
        <v>-11690</v>
      </c>
      <c r="M651" s="1">
        <v>4539</v>
      </c>
      <c r="N651" s="1">
        <v>20473</v>
      </c>
      <c r="O651" s="2" t="s">
        <v>29469</v>
      </c>
      <c r="P651">
        <f t="shared" si="20"/>
        <v>0.96</v>
      </c>
      <c r="Q651" t="str">
        <f t="shared" si="21"/>
        <v>no</v>
      </c>
    </row>
    <row r="652" spans="1:17">
      <c r="A652" s="1">
        <v>662</v>
      </c>
      <c r="B652" s="2" t="s">
        <v>1952</v>
      </c>
      <c r="C652" s="2" t="s">
        <v>1953</v>
      </c>
      <c r="D652" s="2" t="s">
        <v>1954</v>
      </c>
      <c r="E652" s="1">
        <v>268773</v>
      </c>
      <c r="F652" s="1">
        <v>3164</v>
      </c>
      <c r="G652" s="1">
        <v>0</v>
      </c>
      <c r="H652" s="1">
        <v>272032</v>
      </c>
      <c r="I652" s="1">
        <v>162681</v>
      </c>
      <c r="J652" s="1">
        <v>48787</v>
      </c>
      <c r="K652" s="1">
        <v>38998</v>
      </c>
      <c r="L652" s="1">
        <v>6927</v>
      </c>
      <c r="M652" s="1">
        <v>6813</v>
      </c>
      <c r="N652" s="1">
        <v>2184</v>
      </c>
      <c r="O652" s="2" t="s">
        <v>29465</v>
      </c>
      <c r="P652">
        <f t="shared" si="20"/>
        <v>0.99</v>
      </c>
      <c r="Q652" t="str">
        <f t="shared" si="21"/>
        <v>no</v>
      </c>
    </row>
    <row r="653" spans="1:17">
      <c r="A653" s="1">
        <v>663</v>
      </c>
      <c r="B653" s="2" t="s">
        <v>1955</v>
      </c>
      <c r="C653" s="2" t="s">
        <v>1956</v>
      </c>
      <c r="D653" s="2" t="s">
        <v>1957</v>
      </c>
      <c r="E653" s="1">
        <v>268740</v>
      </c>
      <c r="F653" s="1">
        <v>2477</v>
      </c>
      <c r="G653" s="1">
        <v>0</v>
      </c>
      <c r="H653" s="1">
        <v>274995</v>
      </c>
      <c r="I653" s="1">
        <v>121117</v>
      </c>
      <c r="J653" s="1">
        <v>64932</v>
      </c>
      <c r="K653" s="1">
        <v>42788</v>
      </c>
      <c r="L653" s="1">
        <v>18213</v>
      </c>
      <c r="M653" s="1">
        <v>10052</v>
      </c>
      <c r="N653" s="1">
        <v>27629</v>
      </c>
      <c r="O653" s="2" t="s">
        <v>29470</v>
      </c>
      <c r="P653">
        <f t="shared" si="20"/>
        <v>0.98</v>
      </c>
      <c r="Q653" t="str">
        <f t="shared" si="21"/>
        <v>no</v>
      </c>
    </row>
    <row r="654" spans="1:17">
      <c r="A654" s="1">
        <v>664</v>
      </c>
      <c r="B654" s="2" t="s">
        <v>1958</v>
      </c>
      <c r="C654" s="2" t="s">
        <v>1959</v>
      </c>
      <c r="D654" s="2" t="s">
        <v>1960</v>
      </c>
      <c r="E654" s="1">
        <v>267397</v>
      </c>
      <c r="F654" s="1">
        <v>17784</v>
      </c>
      <c r="G654" s="1">
        <v>0</v>
      </c>
      <c r="H654" s="1">
        <v>285181</v>
      </c>
      <c r="I654" s="1">
        <v>65206</v>
      </c>
      <c r="J654" s="1">
        <v>93822</v>
      </c>
      <c r="K654" s="1">
        <v>22553</v>
      </c>
      <c r="L654" s="1">
        <v>54362</v>
      </c>
      <c r="M654" s="1">
        <v>23747</v>
      </c>
      <c r="N654" s="1">
        <v>2450</v>
      </c>
      <c r="O654" s="2" t="s">
        <v>29469</v>
      </c>
      <c r="P654">
        <f t="shared" si="20"/>
        <v>0.94</v>
      </c>
      <c r="Q654" t="str">
        <f t="shared" si="21"/>
        <v>no</v>
      </c>
    </row>
    <row r="655" spans="1:17">
      <c r="A655" s="1">
        <v>665</v>
      </c>
      <c r="B655" s="2" t="s">
        <v>1961</v>
      </c>
      <c r="C655" s="2" t="s">
        <v>1962</v>
      </c>
      <c r="D655" s="2" t="s">
        <v>1963</v>
      </c>
      <c r="E655" s="1">
        <v>266946</v>
      </c>
      <c r="F655" s="1">
        <v>1970</v>
      </c>
      <c r="G655" s="1">
        <v>0</v>
      </c>
      <c r="H655" s="1">
        <v>269414</v>
      </c>
      <c r="I655" s="1">
        <v>157393</v>
      </c>
      <c r="J655" s="1">
        <v>57161</v>
      </c>
      <c r="K655" s="1">
        <v>22395</v>
      </c>
      <c r="L655" s="1">
        <v>4121</v>
      </c>
      <c r="M655" s="1">
        <v>3580</v>
      </c>
      <c r="N655" s="1">
        <v>16178</v>
      </c>
      <c r="O655" s="2" t="s">
        <v>29466</v>
      </c>
      <c r="P655">
        <f t="shared" si="20"/>
        <v>0.99</v>
      </c>
      <c r="Q655" t="str">
        <f t="shared" si="21"/>
        <v>no</v>
      </c>
    </row>
    <row r="656" spans="1:17">
      <c r="A656" s="1">
        <v>666</v>
      </c>
      <c r="B656" s="2" t="s">
        <v>1964</v>
      </c>
      <c r="C656" s="2" t="s">
        <v>1965</v>
      </c>
      <c r="D656" s="2" t="s">
        <v>1966</v>
      </c>
      <c r="E656" s="1">
        <v>266760</v>
      </c>
      <c r="F656" s="1">
        <v>9900</v>
      </c>
      <c r="G656" s="1">
        <v>0</v>
      </c>
      <c r="H656" s="1">
        <v>320042</v>
      </c>
      <c r="I656" s="1">
        <v>69933</v>
      </c>
      <c r="J656" s="1">
        <v>113609</v>
      </c>
      <c r="K656" s="1">
        <v>71752</v>
      </c>
      <c r="L656" s="1">
        <v>22494</v>
      </c>
      <c r="M656" s="1">
        <v>13772</v>
      </c>
      <c r="N656" s="1">
        <v>60174</v>
      </c>
      <c r="O656" s="2" t="s">
        <v>29470</v>
      </c>
      <c r="P656">
        <f t="shared" si="20"/>
        <v>0.83</v>
      </c>
      <c r="Q656" t="str">
        <f t="shared" si="21"/>
        <v>no</v>
      </c>
    </row>
    <row r="657" spans="1:17">
      <c r="A657" s="1">
        <v>667</v>
      </c>
      <c r="B657" s="2" t="s">
        <v>1967</v>
      </c>
      <c r="C657" s="2" t="s">
        <v>1968</v>
      </c>
      <c r="D657" s="2" t="s">
        <v>1969</v>
      </c>
      <c r="E657" s="1">
        <v>266483</v>
      </c>
      <c r="F657" s="1">
        <v>6107</v>
      </c>
      <c r="G657" s="1">
        <v>0</v>
      </c>
      <c r="H657" s="1">
        <v>272244</v>
      </c>
      <c r="I657" s="1">
        <v>220623</v>
      </c>
      <c r="J657" s="1">
        <v>19383</v>
      </c>
      <c r="K657" s="1">
        <v>11088</v>
      </c>
      <c r="L657" s="1">
        <v>30047</v>
      </c>
      <c r="M657" s="1">
        <v>12136</v>
      </c>
      <c r="N657" s="1">
        <v>4671</v>
      </c>
      <c r="O657" s="2" t="s">
        <v>29466</v>
      </c>
      <c r="P657">
        <f t="shared" si="20"/>
        <v>0.98</v>
      </c>
      <c r="Q657" t="str">
        <f t="shared" si="21"/>
        <v>no</v>
      </c>
    </row>
    <row r="658" spans="1:17">
      <c r="A658" s="1">
        <v>668</v>
      </c>
      <c r="B658" s="2" t="s">
        <v>1970</v>
      </c>
      <c r="C658" s="2" t="s">
        <v>1971</v>
      </c>
      <c r="D658" s="2" t="s">
        <v>1972</v>
      </c>
      <c r="E658" s="1">
        <v>266370</v>
      </c>
      <c r="F658" s="1">
        <v>3053</v>
      </c>
      <c r="G658" s="1">
        <v>0</v>
      </c>
      <c r="H658" s="1">
        <v>268392</v>
      </c>
      <c r="I658" s="1">
        <v>94788</v>
      </c>
      <c r="J658" s="1">
        <v>67641</v>
      </c>
      <c r="K658" s="1">
        <v>42626</v>
      </c>
      <c r="L658" s="1">
        <v>23683</v>
      </c>
      <c r="M658" s="1">
        <v>9259</v>
      </c>
      <c r="N658" s="1">
        <v>25710</v>
      </c>
      <c r="O658" s="2" t="s">
        <v>29463</v>
      </c>
      <c r="P658">
        <f t="shared" si="20"/>
        <v>0.99</v>
      </c>
      <c r="Q658" t="str">
        <f t="shared" si="21"/>
        <v>no</v>
      </c>
    </row>
    <row r="659" spans="1:17">
      <c r="A659" s="1">
        <v>669</v>
      </c>
      <c r="B659" s="2" t="s">
        <v>1973</v>
      </c>
      <c r="C659" s="2" t="s">
        <v>1974</v>
      </c>
      <c r="D659" s="2" t="s">
        <v>1975</v>
      </c>
      <c r="E659" s="1">
        <v>266244</v>
      </c>
      <c r="F659" s="1">
        <v>3697</v>
      </c>
      <c r="G659" s="1">
        <v>0</v>
      </c>
      <c r="H659" s="1">
        <v>274230</v>
      </c>
      <c r="I659" s="1">
        <v>153851</v>
      </c>
      <c r="J659" s="1">
        <v>42520</v>
      </c>
      <c r="K659" s="1">
        <v>33719</v>
      </c>
      <c r="L659" s="1">
        <v>6779</v>
      </c>
      <c r="M659" s="1">
        <v>6090</v>
      </c>
      <c r="N659" s="1">
        <v>72995</v>
      </c>
      <c r="O659" s="2" t="s">
        <v>29471</v>
      </c>
      <c r="P659">
        <f t="shared" si="20"/>
        <v>0.97</v>
      </c>
      <c r="Q659" t="str">
        <f t="shared" si="21"/>
        <v>no</v>
      </c>
    </row>
    <row r="660" spans="1:17">
      <c r="A660" s="1">
        <v>670</v>
      </c>
      <c r="B660" s="2" t="s">
        <v>1976</v>
      </c>
      <c r="C660" s="2" t="s">
        <v>1977</v>
      </c>
      <c r="D660" s="2" t="s">
        <v>1978</v>
      </c>
      <c r="E660" s="1">
        <v>265959</v>
      </c>
      <c r="F660" s="1">
        <v>1485</v>
      </c>
      <c r="G660" s="1">
        <v>0</v>
      </c>
      <c r="H660" s="1">
        <v>271035</v>
      </c>
      <c r="I660" s="1">
        <v>261619</v>
      </c>
      <c r="J660" s="1">
        <v>1176</v>
      </c>
      <c r="K660" s="1">
        <v>160</v>
      </c>
      <c r="L660" s="1">
        <v>1346</v>
      </c>
      <c r="M660" s="1">
        <v>599</v>
      </c>
      <c r="N660" s="1">
        <v>81</v>
      </c>
      <c r="O660" s="2" t="s">
        <v>29463</v>
      </c>
      <c r="P660">
        <f t="shared" si="20"/>
        <v>0.98</v>
      </c>
      <c r="Q660" t="str">
        <f t="shared" si="21"/>
        <v>no</v>
      </c>
    </row>
    <row r="661" spans="1:17">
      <c r="A661" s="1">
        <v>671</v>
      </c>
      <c r="B661" s="2" t="s">
        <v>1979</v>
      </c>
      <c r="C661" s="2" t="s">
        <v>1980</v>
      </c>
      <c r="D661" s="2" t="s">
        <v>1981</v>
      </c>
      <c r="E661" s="1">
        <v>265930</v>
      </c>
      <c r="F661" s="1">
        <v>4536</v>
      </c>
      <c r="G661" s="1">
        <v>0</v>
      </c>
      <c r="H661" s="1">
        <v>268183</v>
      </c>
      <c r="I661" s="1">
        <v>122486</v>
      </c>
      <c r="J661" s="1">
        <v>90863</v>
      </c>
      <c r="K661" s="1">
        <v>14076</v>
      </c>
      <c r="L661" s="1">
        <v>21288</v>
      </c>
      <c r="M661" s="1">
        <v>7571</v>
      </c>
      <c r="N661" s="1">
        <v>0</v>
      </c>
      <c r="O661" s="2" t="s">
        <v>29466</v>
      </c>
      <c r="P661">
        <f t="shared" si="20"/>
        <v>0.99</v>
      </c>
      <c r="Q661" t="str">
        <f t="shared" si="21"/>
        <v>no</v>
      </c>
    </row>
    <row r="662" spans="1:17">
      <c r="A662" s="1">
        <v>672</v>
      </c>
      <c r="B662" s="2" t="s">
        <v>1982</v>
      </c>
      <c r="C662" s="2" t="s">
        <v>1983</v>
      </c>
      <c r="D662" s="2" t="s">
        <v>1984</v>
      </c>
      <c r="E662" s="1">
        <v>265835</v>
      </c>
      <c r="F662" s="1">
        <v>2801</v>
      </c>
      <c r="G662" s="1">
        <v>0</v>
      </c>
      <c r="H662" s="1">
        <v>282856</v>
      </c>
      <c r="I662" s="1">
        <v>91994</v>
      </c>
      <c r="J662" s="1">
        <v>18280</v>
      </c>
      <c r="K662" s="1">
        <v>61833</v>
      </c>
      <c r="L662" s="1">
        <v>45301</v>
      </c>
      <c r="M662" s="1">
        <v>22338</v>
      </c>
      <c r="N662" s="1">
        <v>3242</v>
      </c>
      <c r="O662" s="2" t="s">
        <v>29463</v>
      </c>
      <c r="P662">
        <f t="shared" si="20"/>
        <v>0.94</v>
      </c>
      <c r="Q662" t="str">
        <f t="shared" si="21"/>
        <v>no</v>
      </c>
    </row>
    <row r="663" spans="1:17">
      <c r="A663" s="1">
        <v>673</v>
      </c>
      <c r="B663" s="2" t="s">
        <v>1985</v>
      </c>
      <c r="C663" s="2" t="s">
        <v>1986</v>
      </c>
      <c r="D663" s="2" t="s">
        <v>1987</v>
      </c>
      <c r="E663" s="1">
        <v>265302</v>
      </c>
      <c r="F663" s="1">
        <v>1408</v>
      </c>
      <c r="G663" s="1">
        <v>0</v>
      </c>
      <c r="H663" s="1">
        <v>268374</v>
      </c>
      <c r="I663" s="1">
        <v>189439</v>
      </c>
      <c r="J663" s="1">
        <v>38548</v>
      </c>
      <c r="K663" s="1">
        <v>16904</v>
      </c>
      <c r="L663" s="1">
        <v>1291</v>
      </c>
      <c r="M663" s="1">
        <v>2080</v>
      </c>
      <c r="N663" s="1">
        <v>88506</v>
      </c>
      <c r="O663" s="2" t="s">
        <v>29462</v>
      </c>
      <c r="P663">
        <f t="shared" si="20"/>
        <v>0.99</v>
      </c>
      <c r="Q663" t="str">
        <f t="shared" si="21"/>
        <v>no</v>
      </c>
    </row>
    <row r="664" spans="1:17">
      <c r="A664" s="1">
        <v>674</v>
      </c>
      <c r="B664" s="2" t="s">
        <v>1988</v>
      </c>
      <c r="C664" s="2" t="s">
        <v>1989</v>
      </c>
      <c r="D664" s="2" t="s">
        <v>1990</v>
      </c>
      <c r="E664" s="1">
        <v>265279</v>
      </c>
      <c r="F664" s="1">
        <v>0</v>
      </c>
      <c r="G664" s="1">
        <v>0</v>
      </c>
      <c r="H664" s="1">
        <v>264426</v>
      </c>
      <c r="I664" s="1">
        <v>122755</v>
      </c>
      <c r="J664" s="1">
        <v>49386</v>
      </c>
      <c r="K664" s="1">
        <v>38651</v>
      </c>
      <c r="L664" s="1">
        <v>13526</v>
      </c>
      <c r="M664" s="1">
        <v>8543</v>
      </c>
      <c r="N664" s="1">
        <v>0</v>
      </c>
      <c r="O664" s="2" t="s">
        <v>29463</v>
      </c>
      <c r="P664">
        <f t="shared" si="20"/>
        <v>1</v>
      </c>
      <c r="Q664" t="str">
        <f t="shared" si="21"/>
        <v>no</v>
      </c>
    </row>
    <row r="665" spans="1:17">
      <c r="A665" s="1">
        <v>675</v>
      </c>
      <c r="B665" s="2" t="s">
        <v>1991</v>
      </c>
      <c r="C665" s="2" t="s">
        <v>1992</v>
      </c>
      <c r="D665" s="2" t="s">
        <v>1993</v>
      </c>
      <c r="E665" s="1">
        <v>264808</v>
      </c>
      <c r="F665" s="1">
        <v>3200</v>
      </c>
      <c r="G665" s="1">
        <v>0</v>
      </c>
      <c r="H665" s="1">
        <v>267828</v>
      </c>
      <c r="I665" s="1">
        <v>204347</v>
      </c>
      <c r="J665" s="1">
        <v>22960</v>
      </c>
      <c r="K665" s="1">
        <v>8517</v>
      </c>
      <c r="L665" s="1">
        <v>1967</v>
      </c>
      <c r="M665" s="1">
        <v>1967</v>
      </c>
      <c r="N665" s="1">
        <v>23578</v>
      </c>
      <c r="O665" s="2" t="s">
        <v>29464</v>
      </c>
      <c r="P665">
        <f t="shared" si="20"/>
        <v>0.99</v>
      </c>
      <c r="Q665" t="str">
        <f t="shared" si="21"/>
        <v>no</v>
      </c>
    </row>
    <row r="666" spans="1:17">
      <c r="A666" s="1">
        <v>676</v>
      </c>
      <c r="B666" s="2" t="s">
        <v>1994</v>
      </c>
      <c r="C666" s="2" t="s">
        <v>1995</v>
      </c>
      <c r="D666" s="2" t="s">
        <v>1996</v>
      </c>
      <c r="E666" s="1">
        <v>264774</v>
      </c>
      <c r="F666" s="1">
        <v>2445</v>
      </c>
      <c r="G666" s="1">
        <v>0</v>
      </c>
      <c r="H666" s="1">
        <v>267440</v>
      </c>
      <c r="I666" s="1">
        <v>216046</v>
      </c>
      <c r="J666" s="1">
        <v>13713</v>
      </c>
      <c r="K666" s="1">
        <v>21777</v>
      </c>
      <c r="L666" s="1">
        <v>2452</v>
      </c>
      <c r="M666" s="1">
        <v>2153</v>
      </c>
      <c r="N666" s="1">
        <v>2401</v>
      </c>
      <c r="O666" s="2" t="s">
        <v>29465</v>
      </c>
      <c r="P666">
        <f t="shared" si="20"/>
        <v>0.99</v>
      </c>
      <c r="Q666" t="str">
        <f t="shared" si="21"/>
        <v>no</v>
      </c>
    </row>
    <row r="667" spans="1:17">
      <c r="A667" s="1">
        <v>678</v>
      </c>
      <c r="B667" s="2" t="s">
        <v>1997</v>
      </c>
      <c r="C667" s="2" t="s">
        <v>1998</v>
      </c>
      <c r="D667" s="2" t="s">
        <v>1999</v>
      </c>
      <c r="E667" s="1">
        <v>264179</v>
      </c>
      <c r="F667" s="1">
        <v>1052</v>
      </c>
      <c r="G667" s="1">
        <v>0</v>
      </c>
      <c r="H667" s="1">
        <v>265231</v>
      </c>
      <c r="I667" s="1">
        <v>245253</v>
      </c>
      <c r="J667" s="1">
        <v>5117</v>
      </c>
      <c r="K667" s="1">
        <v>2796</v>
      </c>
      <c r="L667" s="1">
        <v>2576</v>
      </c>
      <c r="M667" s="1">
        <v>460</v>
      </c>
      <c r="N667" s="1">
        <v>20263</v>
      </c>
      <c r="O667" s="2" t="s">
        <v>29465</v>
      </c>
      <c r="P667">
        <f t="shared" si="20"/>
        <v>1</v>
      </c>
      <c r="Q667" t="str">
        <f t="shared" si="21"/>
        <v>no</v>
      </c>
    </row>
    <row r="668" spans="1:17">
      <c r="A668" s="1">
        <v>679</v>
      </c>
      <c r="B668" s="2" t="s">
        <v>2000</v>
      </c>
      <c r="C668" s="2" t="s">
        <v>2001</v>
      </c>
      <c r="D668" s="2" t="s">
        <v>2002</v>
      </c>
      <c r="E668" s="1">
        <v>263905</v>
      </c>
      <c r="F668" s="1">
        <v>422</v>
      </c>
      <c r="G668" s="1">
        <v>0</v>
      </c>
      <c r="H668" s="1">
        <v>263353</v>
      </c>
      <c r="I668" s="1">
        <v>196951</v>
      </c>
      <c r="J668" s="1">
        <v>22556</v>
      </c>
      <c r="K668" s="1">
        <v>8195</v>
      </c>
      <c r="L668" s="1">
        <v>25058</v>
      </c>
      <c r="M668" s="1">
        <v>7374</v>
      </c>
      <c r="N668" s="1">
        <v>961</v>
      </c>
      <c r="O668" s="2" t="s">
        <v>29463</v>
      </c>
      <c r="P668">
        <f t="shared" si="20"/>
        <v>1</v>
      </c>
      <c r="Q668" t="str">
        <f t="shared" si="21"/>
        <v>no</v>
      </c>
    </row>
    <row r="669" spans="1:17">
      <c r="A669" s="1">
        <v>680</v>
      </c>
      <c r="B669" s="2" t="s">
        <v>2003</v>
      </c>
      <c r="C669" s="2" t="s">
        <v>2004</v>
      </c>
      <c r="D669" s="2" t="s">
        <v>2005</v>
      </c>
      <c r="E669" s="1">
        <v>263376</v>
      </c>
      <c r="F669" s="1">
        <v>10012</v>
      </c>
      <c r="G669" s="1">
        <v>0</v>
      </c>
      <c r="H669" s="1">
        <v>279197</v>
      </c>
      <c r="I669" s="1">
        <v>164337</v>
      </c>
      <c r="J669" s="1">
        <v>30104</v>
      </c>
      <c r="K669" s="1">
        <v>36745</v>
      </c>
      <c r="L669" s="1">
        <v>10654</v>
      </c>
      <c r="M669" s="1">
        <v>7460</v>
      </c>
      <c r="N669" s="1">
        <v>3871</v>
      </c>
      <c r="O669" s="2" t="s">
        <v>29469</v>
      </c>
      <c r="P669">
        <f t="shared" si="20"/>
        <v>0.94</v>
      </c>
      <c r="Q669" t="str">
        <f t="shared" si="21"/>
        <v>no</v>
      </c>
    </row>
    <row r="670" spans="1:17">
      <c r="A670" s="1">
        <v>681</v>
      </c>
      <c r="B670" s="2" t="s">
        <v>2006</v>
      </c>
      <c r="C670" s="2" t="s">
        <v>2007</v>
      </c>
      <c r="D670" s="2" t="s">
        <v>2008</v>
      </c>
      <c r="E670" s="1">
        <v>263340</v>
      </c>
      <c r="F670" s="1">
        <v>5229</v>
      </c>
      <c r="G670" s="1">
        <v>0</v>
      </c>
      <c r="H670" s="1">
        <v>268152</v>
      </c>
      <c r="I670" s="1">
        <v>182145</v>
      </c>
      <c r="J670" s="1">
        <v>24258</v>
      </c>
      <c r="K670" s="1">
        <v>25340</v>
      </c>
      <c r="L670" s="1">
        <v>9842</v>
      </c>
      <c r="M670" s="1">
        <v>6690</v>
      </c>
      <c r="N670" s="1">
        <v>0</v>
      </c>
      <c r="O670" s="2" t="s">
        <v>29469</v>
      </c>
      <c r="P670">
        <f t="shared" si="20"/>
        <v>0.98</v>
      </c>
      <c r="Q670" t="str">
        <f t="shared" si="21"/>
        <v>no</v>
      </c>
    </row>
    <row r="671" spans="1:17">
      <c r="A671" s="1">
        <v>682</v>
      </c>
      <c r="B671" s="2" t="s">
        <v>2009</v>
      </c>
      <c r="C671" s="2" t="s">
        <v>2010</v>
      </c>
      <c r="D671" s="2" t="s">
        <v>2011</v>
      </c>
      <c r="E671" s="1">
        <v>262296</v>
      </c>
      <c r="F671" s="1">
        <v>2628</v>
      </c>
      <c r="G671" s="1">
        <v>0</v>
      </c>
      <c r="H671" s="1">
        <v>262554</v>
      </c>
      <c r="I671" s="1">
        <v>147465</v>
      </c>
      <c r="J671" s="1">
        <v>40662</v>
      </c>
      <c r="K671" s="1">
        <v>29634</v>
      </c>
      <c r="L671" s="1">
        <v>6158</v>
      </c>
      <c r="M671" s="1">
        <v>2249</v>
      </c>
      <c r="N671" s="1">
        <v>2974</v>
      </c>
      <c r="O671" s="2" t="s">
        <v>29464</v>
      </c>
      <c r="P671">
        <f t="shared" si="20"/>
        <v>1</v>
      </c>
      <c r="Q671" t="str">
        <f t="shared" si="21"/>
        <v>no</v>
      </c>
    </row>
    <row r="672" spans="1:17">
      <c r="A672" s="1">
        <v>683</v>
      </c>
      <c r="B672" s="2" t="s">
        <v>2012</v>
      </c>
      <c r="C672" s="2" t="s">
        <v>2013</v>
      </c>
      <c r="D672" s="2" t="s">
        <v>2014</v>
      </c>
      <c r="E672" s="1">
        <v>262264</v>
      </c>
      <c r="F672" s="1">
        <v>809</v>
      </c>
      <c r="G672" s="1">
        <v>0</v>
      </c>
      <c r="H672" s="1">
        <v>263073</v>
      </c>
      <c r="I672" s="1">
        <v>201678</v>
      </c>
      <c r="J672" s="1">
        <v>20440</v>
      </c>
      <c r="K672" s="1">
        <v>5815</v>
      </c>
      <c r="L672" s="1">
        <v>1835</v>
      </c>
      <c r="M672" s="1">
        <v>992</v>
      </c>
      <c r="N672" s="1">
        <v>19708</v>
      </c>
      <c r="O672" s="2" t="s">
        <v>29465</v>
      </c>
      <c r="P672">
        <f t="shared" si="20"/>
        <v>1</v>
      </c>
      <c r="Q672" t="str">
        <f t="shared" si="21"/>
        <v>no</v>
      </c>
    </row>
    <row r="673" spans="1:17">
      <c r="A673" s="1">
        <v>684</v>
      </c>
      <c r="B673" s="2" t="s">
        <v>2015</v>
      </c>
      <c r="C673" s="2" t="s">
        <v>2016</v>
      </c>
      <c r="D673" s="2" t="s">
        <v>2017</v>
      </c>
      <c r="E673" s="1">
        <v>262016</v>
      </c>
      <c r="F673" s="1">
        <v>3676</v>
      </c>
      <c r="G673" s="1">
        <v>0</v>
      </c>
      <c r="H673" s="1">
        <v>270686</v>
      </c>
      <c r="I673" s="1">
        <v>122922</v>
      </c>
      <c r="J673" s="1">
        <v>65548</v>
      </c>
      <c r="K673" s="1">
        <v>28891</v>
      </c>
      <c r="L673" s="1">
        <v>10355</v>
      </c>
      <c r="M673" s="1">
        <v>6206</v>
      </c>
      <c r="N673" s="1">
        <v>53502</v>
      </c>
      <c r="O673" s="2" t="s">
        <v>29462</v>
      </c>
      <c r="P673">
        <f t="shared" si="20"/>
        <v>0.97</v>
      </c>
      <c r="Q673" t="str">
        <f t="shared" si="21"/>
        <v>no</v>
      </c>
    </row>
    <row r="674" spans="1:17">
      <c r="A674" s="1">
        <v>685</v>
      </c>
      <c r="B674" s="2" t="s">
        <v>2018</v>
      </c>
      <c r="C674" s="2" t="s">
        <v>2019</v>
      </c>
      <c r="D674" s="2" t="s">
        <v>2020</v>
      </c>
      <c r="E674" s="1">
        <v>261807</v>
      </c>
      <c r="F674" s="1">
        <v>1217</v>
      </c>
      <c r="G674" s="1">
        <v>0</v>
      </c>
      <c r="H674" s="1">
        <v>267955</v>
      </c>
      <c r="I674" s="1">
        <v>155385</v>
      </c>
      <c r="J674" s="1">
        <v>57328</v>
      </c>
      <c r="K674" s="1">
        <v>0</v>
      </c>
      <c r="L674" s="1">
        <v>-18493</v>
      </c>
      <c r="M674" s="1">
        <v>1740</v>
      </c>
      <c r="N674" s="1">
        <v>0</v>
      </c>
      <c r="O674" s="2" t="s">
        <v>29462</v>
      </c>
      <c r="P674">
        <f t="shared" si="20"/>
        <v>0.98</v>
      </c>
      <c r="Q674" t="str">
        <f t="shared" si="21"/>
        <v>no</v>
      </c>
    </row>
    <row r="675" spans="1:17">
      <c r="A675" s="1">
        <v>686</v>
      </c>
      <c r="B675" s="2" t="s">
        <v>2021</v>
      </c>
      <c r="C675" s="2" t="s">
        <v>2022</v>
      </c>
      <c r="D675" s="2" t="s">
        <v>2023</v>
      </c>
      <c r="E675" s="1">
        <v>261765</v>
      </c>
      <c r="F675" s="1">
        <v>7209</v>
      </c>
      <c r="G675" s="1">
        <v>0</v>
      </c>
      <c r="H675" s="1">
        <v>271723</v>
      </c>
      <c r="I675" s="1">
        <v>165110</v>
      </c>
      <c r="J675" s="1">
        <v>45996</v>
      </c>
      <c r="K675" s="1">
        <v>26324</v>
      </c>
      <c r="L675" s="1">
        <v>6439</v>
      </c>
      <c r="M675" s="1">
        <v>3797</v>
      </c>
      <c r="N675" s="1">
        <v>0</v>
      </c>
      <c r="O675" s="2" t="s">
        <v>29466</v>
      </c>
      <c r="P675">
        <f t="shared" si="20"/>
        <v>0.96</v>
      </c>
      <c r="Q675" t="str">
        <f t="shared" si="21"/>
        <v>no</v>
      </c>
    </row>
    <row r="676" spans="1:17">
      <c r="A676" s="1">
        <v>687</v>
      </c>
      <c r="B676" s="2" t="s">
        <v>2024</v>
      </c>
      <c r="C676" s="2" t="s">
        <v>2025</v>
      </c>
      <c r="D676" s="2" t="s">
        <v>2026</v>
      </c>
      <c r="E676" s="1">
        <v>261675</v>
      </c>
      <c r="F676" s="1">
        <v>1873</v>
      </c>
      <c r="G676" s="1">
        <v>0</v>
      </c>
      <c r="H676" s="1">
        <v>263821</v>
      </c>
      <c r="I676" s="1">
        <v>120017</v>
      </c>
      <c r="J676" s="1">
        <v>86299</v>
      </c>
      <c r="K676" s="1">
        <v>6753</v>
      </c>
      <c r="L676" s="1">
        <v>43142</v>
      </c>
      <c r="M676" s="1">
        <v>17801</v>
      </c>
      <c r="N676" s="1">
        <v>0</v>
      </c>
      <c r="O676" s="2" t="s">
        <v>29465</v>
      </c>
      <c r="P676">
        <f t="shared" si="20"/>
        <v>0.99</v>
      </c>
      <c r="Q676" t="str">
        <f t="shared" si="21"/>
        <v>no</v>
      </c>
    </row>
    <row r="677" spans="1:17">
      <c r="A677" s="1">
        <v>689</v>
      </c>
      <c r="B677" s="2" t="s">
        <v>2027</v>
      </c>
      <c r="C677" s="2" t="s">
        <v>2028</v>
      </c>
      <c r="D677" s="2" t="s">
        <v>2029</v>
      </c>
      <c r="E677" s="1">
        <v>261314</v>
      </c>
      <c r="F677" s="1">
        <v>4219</v>
      </c>
      <c r="G677" s="1">
        <v>0</v>
      </c>
      <c r="H677" s="1">
        <v>263288</v>
      </c>
      <c r="I677" s="1">
        <v>108914</v>
      </c>
      <c r="J677" s="1">
        <v>57436</v>
      </c>
      <c r="K677" s="1">
        <v>38417</v>
      </c>
      <c r="L677" s="1">
        <v>31761</v>
      </c>
      <c r="M677" s="1">
        <v>13877</v>
      </c>
      <c r="N677" s="1">
        <v>0</v>
      </c>
      <c r="O677" s="2" t="s">
        <v>29467</v>
      </c>
      <c r="P677">
        <f t="shared" si="20"/>
        <v>0.99</v>
      </c>
      <c r="Q677" t="str">
        <f t="shared" si="21"/>
        <v>no</v>
      </c>
    </row>
    <row r="678" spans="1:17">
      <c r="A678" s="1">
        <v>690</v>
      </c>
      <c r="B678" s="2" t="s">
        <v>2030</v>
      </c>
      <c r="C678" s="2" t="s">
        <v>2031</v>
      </c>
      <c r="D678" s="2" t="s">
        <v>2032</v>
      </c>
      <c r="E678" s="1">
        <v>261293</v>
      </c>
      <c r="F678" s="1">
        <v>6460</v>
      </c>
      <c r="G678" s="1">
        <v>0</v>
      </c>
      <c r="H678" s="1">
        <v>266345</v>
      </c>
      <c r="I678" s="1">
        <v>114832</v>
      </c>
      <c r="J678" s="1">
        <v>80310</v>
      </c>
      <c r="K678" s="1">
        <v>21869</v>
      </c>
      <c r="L678" s="1">
        <v>21357</v>
      </c>
      <c r="M678" s="1">
        <v>7782</v>
      </c>
      <c r="N678" s="1">
        <v>25135</v>
      </c>
      <c r="O678" s="2" t="s">
        <v>29468</v>
      </c>
      <c r="P678">
        <f t="shared" si="20"/>
        <v>0.98</v>
      </c>
      <c r="Q678" t="str">
        <f t="shared" si="21"/>
        <v>no</v>
      </c>
    </row>
    <row r="679" spans="1:17">
      <c r="A679" s="1">
        <v>691</v>
      </c>
      <c r="B679" s="2" t="s">
        <v>2033</v>
      </c>
      <c r="C679" s="2" t="s">
        <v>2034</v>
      </c>
      <c r="D679" s="2" t="s">
        <v>2035</v>
      </c>
      <c r="E679" s="1">
        <v>260981</v>
      </c>
      <c r="F679" s="1">
        <v>6482</v>
      </c>
      <c r="G679" s="1">
        <v>0</v>
      </c>
      <c r="H679" s="1">
        <v>696047</v>
      </c>
      <c r="I679" s="1">
        <v>519115</v>
      </c>
      <c r="J679" s="1">
        <v>70688</v>
      </c>
      <c r="K679" s="1">
        <v>55156</v>
      </c>
      <c r="L679" s="1">
        <v>10181</v>
      </c>
      <c r="M679" s="1">
        <v>9577</v>
      </c>
      <c r="N679" s="1">
        <v>7490</v>
      </c>
      <c r="O679" s="2" t="s">
        <v>29469</v>
      </c>
      <c r="P679">
        <f t="shared" si="20"/>
        <v>0.37</v>
      </c>
      <c r="Q679" t="str">
        <f t="shared" si="21"/>
        <v>no</v>
      </c>
    </row>
    <row r="680" spans="1:17">
      <c r="A680" s="1">
        <v>692</v>
      </c>
      <c r="B680" s="2" t="s">
        <v>2036</v>
      </c>
      <c r="C680" s="2" t="s">
        <v>2037</v>
      </c>
      <c r="D680" s="2" t="s">
        <v>2038</v>
      </c>
      <c r="E680" s="1">
        <v>260654</v>
      </c>
      <c r="F680" s="1">
        <v>11426</v>
      </c>
      <c r="G680" s="1">
        <v>0</v>
      </c>
      <c r="H680" s="1">
        <v>267380</v>
      </c>
      <c r="I680" s="1">
        <v>214776</v>
      </c>
      <c r="J680" s="1">
        <v>27640</v>
      </c>
      <c r="K680" s="1">
        <v>15687</v>
      </c>
      <c r="L680" s="1">
        <v>510</v>
      </c>
      <c r="M680" s="1">
        <v>575</v>
      </c>
      <c r="N680" s="1">
        <v>1636</v>
      </c>
      <c r="O680" s="2" t="s">
        <v>29465</v>
      </c>
      <c r="P680">
        <f t="shared" si="20"/>
        <v>0.97</v>
      </c>
      <c r="Q680" t="str">
        <f t="shared" si="21"/>
        <v>no</v>
      </c>
    </row>
    <row r="681" spans="1:17">
      <c r="A681" s="1">
        <v>693</v>
      </c>
      <c r="B681" s="2" t="s">
        <v>2039</v>
      </c>
      <c r="C681" s="2" t="s">
        <v>2040</v>
      </c>
      <c r="D681" s="2" t="s">
        <v>2041</v>
      </c>
      <c r="E681" s="1">
        <v>260632</v>
      </c>
      <c r="F681" s="1">
        <v>1056</v>
      </c>
      <c r="G681" s="1">
        <v>0</v>
      </c>
      <c r="H681" s="1">
        <v>261688</v>
      </c>
      <c r="I681" s="1">
        <v>163849</v>
      </c>
      <c r="J681" s="1">
        <v>76284</v>
      </c>
      <c r="K681" s="1">
        <v>17814</v>
      </c>
      <c r="L681" s="1">
        <v>389</v>
      </c>
      <c r="M681" s="1">
        <v>1352</v>
      </c>
      <c r="N681" s="1">
        <v>0</v>
      </c>
      <c r="O681" s="2" t="s">
        <v>29470</v>
      </c>
      <c r="P681">
        <f t="shared" si="20"/>
        <v>1</v>
      </c>
      <c r="Q681" t="str">
        <f t="shared" si="21"/>
        <v>no</v>
      </c>
    </row>
    <row r="682" spans="1:17">
      <c r="A682" s="1">
        <v>695</v>
      </c>
      <c r="B682" s="2" t="s">
        <v>2042</v>
      </c>
      <c r="C682" s="2" t="s">
        <v>2043</v>
      </c>
      <c r="D682" s="2" t="s">
        <v>2044</v>
      </c>
      <c r="E682" s="1">
        <v>260420</v>
      </c>
      <c r="F682" s="1">
        <v>0</v>
      </c>
      <c r="G682" s="1">
        <v>0</v>
      </c>
      <c r="H682" s="1">
        <v>260420</v>
      </c>
      <c r="I682" s="1">
        <v>0</v>
      </c>
      <c r="J682" s="1">
        <v>5771</v>
      </c>
      <c r="K682" s="1">
        <v>2999</v>
      </c>
      <c r="L682" s="1">
        <v>17768</v>
      </c>
      <c r="M682" s="1">
        <v>9856</v>
      </c>
      <c r="N682" s="1">
        <v>0</v>
      </c>
      <c r="O682" s="2" t="s">
        <v>29471</v>
      </c>
      <c r="P682">
        <f t="shared" si="20"/>
        <v>1</v>
      </c>
      <c r="Q682" t="str">
        <f t="shared" si="21"/>
        <v>no</v>
      </c>
    </row>
    <row r="683" spans="1:17">
      <c r="A683" s="1">
        <v>696</v>
      </c>
      <c r="B683" s="2" t="s">
        <v>2045</v>
      </c>
      <c r="C683" s="2" t="s">
        <v>2046</v>
      </c>
      <c r="D683" s="2" t="s">
        <v>2047</v>
      </c>
      <c r="E683" s="1">
        <v>260047</v>
      </c>
      <c r="F683" s="1">
        <v>6051</v>
      </c>
      <c r="G683" s="1">
        <v>0</v>
      </c>
      <c r="H683" s="1">
        <v>266098</v>
      </c>
      <c r="I683" s="1">
        <v>259053</v>
      </c>
      <c r="J683" s="1">
        <v>3323</v>
      </c>
      <c r="K683" s="1">
        <v>1564</v>
      </c>
      <c r="L683" s="1">
        <v>2422</v>
      </c>
      <c r="M683" s="1">
        <v>952</v>
      </c>
      <c r="N683" s="1">
        <v>0</v>
      </c>
      <c r="O683" s="2" t="s">
        <v>29463</v>
      </c>
      <c r="P683">
        <f t="shared" si="20"/>
        <v>0.98</v>
      </c>
      <c r="Q683" t="str">
        <f t="shared" si="21"/>
        <v>no</v>
      </c>
    </row>
    <row r="684" spans="1:17">
      <c r="A684" s="1">
        <v>697</v>
      </c>
      <c r="B684" s="2" t="s">
        <v>2048</v>
      </c>
      <c r="C684" s="2" t="s">
        <v>2049</v>
      </c>
      <c r="D684" s="2" t="s">
        <v>2050</v>
      </c>
      <c r="E684" s="1">
        <v>259472</v>
      </c>
      <c r="F684" s="1">
        <v>10137</v>
      </c>
      <c r="G684" s="1">
        <v>0</v>
      </c>
      <c r="H684" s="1">
        <v>269436</v>
      </c>
      <c r="I684" s="1">
        <v>141591</v>
      </c>
      <c r="J684" s="1">
        <v>28808</v>
      </c>
      <c r="K684" s="1">
        <v>46690</v>
      </c>
      <c r="L684" s="1">
        <v>6631</v>
      </c>
      <c r="M684" s="1">
        <v>4902</v>
      </c>
      <c r="N684" s="1">
        <v>109165</v>
      </c>
      <c r="O684" s="2" t="s">
        <v>29463</v>
      </c>
      <c r="P684">
        <f t="shared" si="20"/>
        <v>0.96</v>
      </c>
      <c r="Q684" t="str">
        <f t="shared" si="21"/>
        <v>no</v>
      </c>
    </row>
    <row r="685" spans="1:17">
      <c r="A685" s="1">
        <v>698</v>
      </c>
      <c r="B685" s="2" t="s">
        <v>2051</v>
      </c>
      <c r="C685" s="2" t="s">
        <v>2052</v>
      </c>
      <c r="D685" s="2" t="s">
        <v>2053</v>
      </c>
      <c r="E685" s="1">
        <v>259439</v>
      </c>
      <c r="F685" s="1">
        <v>2868</v>
      </c>
      <c r="G685" s="1">
        <v>0</v>
      </c>
      <c r="H685" s="1">
        <v>262307</v>
      </c>
      <c r="I685" s="1">
        <v>211151</v>
      </c>
      <c r="J685" s="1">
        <v>30145</v>
      </c>
      <c r="K685" s="1">
        <v>8858</v>
      </c>
      <c r="L685" s="1">
        <v>3999</v>
      </c>
      <c r="M685" s="1">
        <v>2351</v>
      </c>
      <c r="N685" s="1">
        <v>0</v>
      </c>
      <c r="O685" s="2" t="s">
        <v>29470</v>
      </c>
      <c r="P685">
        <f t="shared" si="20"/>
        <v>0.99</v>
      </c>
      <c r="Q685" t="str">
        <f t="shared" si="21"/>
        <v>no</v>
      </c>
    </row>
    <row r="686" spans="1:17">
      <c r="A686" s="1">
        <v>699</v>
      </c>
      <c r="B686" s="2" t="s">
        <v>2054</v>
      </c>
      <c r="C686" s="2" t="s">
        <v>2055</v>
      </c>
      <c r="D686" s="2" t="s">
        <v>2056</v>
      </c>
      <c r="E686" s="1">
        <v>259178</v>
      </c>
      <c r="F686" s="1">
        <v>37820</v>
      </c>
      <c r="G686" s="1">
        <v>0</v>
      </c>
      <c r="H686" s="1">
        <v>342941</v>
      </c>
      <c r="I686" s="1">
        <v>30002</v>
      </c>
      <c r="J686" s="1">
        <v>249355</v>
      </c>
      <c r="K686" s="1">
        <v>25920</v>
      </c>
      <c r="L686" s="1">
        <v>-794</v>
      </c>
      <c r="M686" s="1">
        <v>1600</v>
      </c>
      <c r="N686" s="1">
        <v>0</v>
      </c>
      <c r="O686" s="2" t="s">
        <v>29462</v>
      </c>
      <c r="P686">
        <f t="shared" si="20"/>
        <v>0.76</v>
      </c>
      <c r="Q686" t="str">
        <f t="shared" si="21"/>
        <v>no</v>
      </c>
    </row>
    <row r="687" spans="1:17">
      <c r="A687" s="1">
        <v>700</v>
      </c>
      <c r="B687" s="2" t="s">
        <v>2057</v>
      </c>
      <c r="C687" s="2" t="s">
        <v>2058</v>
      </c>
      <c r="D687" s="2" t="s">
        <v>2059</v>
      </c>
      <c r="E687" s="1">
        <v>258997</v>
      </c>
      <c r="F687" s="1">
        <v>4822</v>
      </c>
      <c r="G687" s="1">
        <v>0</v>
      </c>
      <c r="H687" s="1">
        <v>263818</v>
      </c>
      <c r="I687" s="1">
        <v>140842</v>
      </c>
      <c r="J687" s="1">
        <v>87060</v>
      </c>
      <c r="K687" s="1">
        <v>7873</v>
      </c>
      <c r="L687" s="1">
        <v>5572</v>
      </c>
      <c r="M687" s="1">
        <v>2955</v>
      </c>
      <c r="N687" s="1">
        <v>0</v>
      </c>
      <c r="O687" s="2" t="s">
        <v>29462</v>
      </c>
      <c r="P687">
        <f t="shared" si="20"/>
        <v>0.98</v>
      </c>
      <c r="Q687" t="str">
        <f t="shared" si="21"/>
        <v>no</v>
      </c>
    </row>
    <row r="688" spans="1:17">
      <c r="A688" s="1">
        <v>701</v>
      </c>
      <c r="B688" s="2" t="s">
        <v>2060</v>
      </c>
      <c r="C688" s="2" t="s">
        <v>2061</v>
      </c>
      <c r="D688" s="2" t="s">
        <v>2062</v>
      </c>
      <c r="E688" s="1">
        <v>258435</v>
      </c>
      <c r="F688" s="1">
        <v>743</v>
      </c>
      <c r="G688" s="1">
        <v>0</v>
      </c>
      <c r="H688" s="1">
        <v>268768</v>
      </c>
      <c r="I688" s="1">
        <v>207893</v>
      </c>
      <c r="J688" s="1">
        <v>20078</v>
      </c>
      <c r="K688" s="1">
        <v>2702</v>
      </c>
      <c r="L688" s="1">
        <v>29822</v>
      </c>
      <c r="M688" s="1">
        <v>13312</v>
      </c>
      <c r="N688" s="1">
        <v>7500</v>
      </c>
      <c r="O688" s="2" t="s">
        <v>29469</v>
      </c>
      <c r="P688">
        <f t="shared" si="20"/>
        <v>0.96</v>
      </c>
      <c r="Q688" t="str">
        <f t="shared" si="21"/>
        <v>no</v>
      </c>
    </row>
    <row r="689" spans="1:17">
      <c r="A689" s="1">
        <v>702</v>
      </c>
      <c r="B689" s="2" t="s">
        <v>2063</v>
      </c>
      <c r="C689" s="2" t="s">
        <v>2064</v>
      </c>
      <c r="D689" s="2" t="s">
        <v>2065</v>
      </c>
      <c r="E689" s="1">
        <v>258284</v>
      </c>
      <c r="F689" s="1">
        <v>2816</v>
      </c>
      <c r="G689" s="1">
        <v>0</v>
      </c>
      <c r="H689" s="1">
        <v>263383</v>
      </c>
      <c r="I689" s="1">
        <v>75725</v>
      </c>
      <c r="J689" s="1">
        <v>93038</v>
      </c>
      <c r="K689" s="1">
        <v>31944</v>
      </c>
      <c r="L689" s="1">
        <v>8185</v>
      </c>
      <c r="M689" s="1">
        <v>3535</v>
      </c>
      <c r="N689" s="1">
        <v>7468</v>
      </c>
      <c r="O689" s="2" t="s">
        <v>29462</v>
      </c>
      <c r="P689">
        <f t="shared" si="20"/>
        <v>0.98</v>
      </c>
      <c r="Q689" t="str">
        <f t="shared" si="21"/>
        <v>no</v>
      </c>
    </row>
    <row r="690" spans="1:17">
      <c r="A690" s="1">
        <v>703</v>
      </c>
      <c r="B690" s="2" t="s">
        <v>2066</v>
      </c>
      <c r="C690" s="2" t="s">
        <v>2067</v>
      </c>
      <c r="D690" s="2" t="s">
        <v>2068</v>
      </c>
      <c r="E690" s="1">
        <v>257880</v>
      </c>
      <c r="F690" s="1">
        <v>1824</v>
      </c>
      <c r="G690" s="1">
        <v>0</v>
      </c>
      <c r="H690" s="1">
        <v>365737</v>
      </c>
      <c r="I690" s="1">
        <v>9867</v>
      </c>
      <c r="J690" s="1">
        <v>307076</v>
      </c>
      <c r="K690" s="1">
        <v>65636</v>
      </c>
      <c r="L690" s="1">
        <v>-184684</v>
      </c>
      <c r="M690" s="1">
        <v>0</v>
      </c>
      <c r="N690" s="1">
        <v>644000</v>
      </c>
      <c r="O690" s="2" t="s">
        <v>29462</v>
      </c>
      <c r="P690">
        <f t="shared" si="20"/>
        <v>0.71</v>
      </c>
      <c r="Q690" t="str">
        <f t="shared" si="21"/>
        <v>no</v>
      </c>
    </row>
    <row r="691" spans="1:17">
      <c r="A691" s="1">
        <v>704</v>
      </c>
      <c r="B691" s="2" t="s">
        <v>2069</v>
      </c>
      <c r="C691" s="2" t="s">
        <v>2070</v>
      </c>
      <c r="D691" s="2" t="s">
        <v>2071</v>
      </c>
      <c r="E691" s="1">
        <v>257288</v>
      </c>
      <c r="F691" s="1">
        <v>4893</v>
      </c>
      <c r="G691" s="1">
        <v>0</v>
      </c>
      <c r="H691" s="1">
        <v>249997</v>
      </c>
      <c r="I691" s="1">
        <v>92769</v>
      </c>
      <c r="J691" s="1">
        <v>50181</v>
      </c>
      <c r="K691" s="1">
        <v>59341</v>
      </c>
      <c r="L691" s="1">
        <v>-6896</v>
      </c>
      <c r="M691" s="1">
        <v>7290</v>
      </c>
      <c r="N691" s="1">
        <v>66925</v>
      </c>
      <c r="O691" s="2" t="s">
        <v>29464</v>
      </c>
      <c r="P691">
        <f t="shared" si="20"/>
        <v>1.03</v>
      </c>
      <c r="Q691" t="str">
        <f t="shared" si="21"/>
        <v>no</v>
      </c>
    </row>
    <row r="692" spans="1:17">
      <c r="A692" s="1">
        <v>705</v>
      </c>
      <c r="B692" s="2" t="s">
        <v>2072</v>
      </c>
      <c r="C692" s="2" t="s">
        <v>2073</v>
      </c>
      <c r="D692" s="2" t="s">
        <v>2074</v>
      </c>
      <c r="E692" s="1">
        <v>257122</v>
      </c>
      <c r="F692" s="1">
        <v>6058</v>
      </c>
      <c r="G692" s="1">
        <v>0</v>
      </c>
      <c r="H692" s="1">
        <v>272897</v>
      </c>
      <c r="I692" s="1">
        <v>8000</v>
      </c>
      <c r="J692" s="1">
        <v>204870</v>
      </c>
      <c r="K692" s="1">
        <v>9964</v>
      </c>
      <c r="L692" s="1">
        <v>6523</v>
      </c>
      <c r="M692" s="1">
        <v>4025</v>
      </c>
      <c r="N692" s="1">
        <v>0</v>
      </c>
      <c r="O692" s="2" t="s">
        <v>29462</v>
      </c>
      <c r="P692">
        <f t="shared" si="20"/>
        <v>0.94</v>
      </c>
      <c r="Q692" t="str">
        <f t="shared" si="21"/>
        <v>no</v>
      </c>
    </row>
    <row r="693" spans="1:17">
      <c r="A693" s="1">
        <v>706</v>
      </c>
      <c r="B693" s="2" t="s">
        <v>2075</v>
      </c>
      <c r="C693" s="2" t="s">
        <v>2076</v>
      </c>
      <c r="D693" s="2" t="s">
        <v>2077</v>
      </c>
      <c r="E693" s="1">
        <v>256886</v>
      </c>
      <c r="F693" s="1">
        <v>7777</v>
      </c>
      <c r="G693" s="1">
        <v>0</v>
      </c>
      <c r="H693" s="1">
        <v>270967</v>
      </c>
      <c r="I693" s="1">
        <v>124881</v>
      </c>
      <c r="J693" s="1">
        <v>49938</v>
      </c>
      <c r="K693" s="1">
        <v>39286</v>
      </c>
      <c r="L693" s="1">
        <v>13918</v>
      </c>
      <c r="M693" s="1">
        <v>8812</v>
      </c>
      <c r="N693" s="1">
        <v>18922</v>
      </c>
      <c r="O693" s="2" t="s">
        <v>29463</v>
      </c>
      <c r="P693">
        <f t="shared" si="20"/>
        <v>0.95</v>
      </c>
      <c r="Q693" t="str">
        <f t="shared" si="21"/>
        <v>no</v>
      </c>
    </row>
    <row r="694" spans="1:17">
      <c r="A694" s="1">
        <v>707</v>
      </c>
      <c r="B694" s="2" t="s">
        <v>2078</v>
      </c>
      <c r="C694" s="2" t="s">
        <v>2079</v>
      </c>
      <c r="D694" s="2" t="s">
        <v>2080</v>
      </c>
      <c r="E694" s="1">
        <v>256726</v>
      </c>
      <c r="F694" s="1">
        <v>1448</v>
      </c>
      <c r="G694" s="1">
        <v>0</v>
      </c>
      <c r="H694" s="1">
        <v>267021</v>
      </c>
      <c r="I694" s="1">
        <v>244904</v>
      </c>
      <c r="J694" s="1">
        <v>8623</v>
      </c>
      <c r="K694" s="1">
        <v>2529</v>
      </c>
      <c r="L694" s="1">
        <v>1939</v>
      </c>
      <c r="M694" s="1">
        <v>1091</v>
      </c>
      <c r="N694" s="1">
        <v>18270</v>
      </c>
      <c r="O694" s="2" t="s">
        <v>29470</v>
      </c>
      <c r="P694">
        <f t="shared" si="20"/>
        <v>0.96</v>
      </c>
      <c r="Q694" t="str">
        <f t="shared" si="21"/>
        <v>no</v>
      </c>
    </row>
    <row r="695" spans="1:17">
      <c r="A695" s="1">
        <v>708</v>
      </c>
      <c r="B695" s="2" t="s">
        <v>2081</v>
      </c>
      <c r="C695" s="2" t="s">
        <v>2082</v>
      </c>
      <c r="D695" s="2" t="s">
        <v>2083</v>
      </c>
      <c r="E695" s="1">
        <v>256448</v>
      </c>
      <c r="F695" s="1">
        <v>5382</v>
      </c>
      <c r="G695" s="1">
        <v>0</v>
      </c>
      <c r="H695" s="1">
        <v>262118</v>
      </c>
      <c r="I695" s="1">
        <v>117248</v>
      </c>
      <c r="J695" s="1">
        <v>92013</v>
      </c>
      <c r="K695" s="1">
        <v>0</v>
      </c>
      <c r="L695" s="1">
        <v>-10075</v>
      </c>
      <c r="M695" s="1">
        <v>600</v>
      </c>
      <c r="N695" s="1">
        <v>0</v>
      </c>
      <c r="O695" s="2" t="s">
        <v>29463</v>
      </c>
      <c r="P695">
        <f t="shared" si="20"/>
        <v>0.98</v>
      </c>
      <c r="Q695" t="str">
        <f t="shared" si="21"/>
        <v>no</v>
      </c>
    </row>
    <row r="696" spans="1:17">
      <c r="A696" s="1">
        <v>709</v>
      </c>
      <c r="B696" s="2" t="s">
        <v>2084</v>
      </c>
      <c r="C696" s="2" t="s">
        <v>2085</v>
      </c>
      <c r="D696" s="2" t="s">
        <v>2086</v>
      </c>
      <c r="E696" s="1">
        <v>256354</v>
      </c>
      <c r="F696" s="1">
        <v>63</v>
      </c>
      <c r="G696" s="1">
        <v>0</v>
      </c>
      <c r="H696" s="1">
        <v>256371</v>
      </c>
      <c r="I696" s="1">
        <v>210503</v>
      </c>
      <c r="J696" s="1">
        <v>19930</v>
      </c>
      <c r="K696" s="1">
        <v>8309</v>
      </c>
      <c r="L696" s="1">
        <v>1751</v>
      </c>
      <c r="M696" s="1">
        <v>712</v>
      </c>
      <c r="N696" s="1">
        <v>0</v>
      </c>
      <c r="O696" s="2" t="s">
        <v>29469</v>
      </c>
      <c r="P696">
        <f t="shared" si="20"/>
        <v>1</v>
      </c>
      <c r="Q696" t="str">
        <f t="shared" si="21"/>
        <v>no</v>
      </c>
    </row>
    <row r="697" spans="1:17">
      <c r="A697" s="1">
        <v>710</v>
      </c>
      <c r="B697" s="2" t="s">
        <v>2087</v>
      </c>
      <c r="C697" s="2" t="s">
        <v>2088</v>
      </c>
      <c r="D697" s="2" t="s">
        <v>2089</v>
      </c>
      <c r="E697" s="1">
        <v>256034</v>
      </c>
      <c r="F697" s="1">
        <v>10</v>
      </c>
      <c r="G697" s="1">
        <v>0</v>
      </c>
      <c r="H697" s="1">
        <v>256044</v>
      </c>
      <c r="I697" s="1">
        <v>254380</v>
      </c>
      <c r="J697" s="1">
        <v>472</v>
      </c>
      <c r="K697" s="1">
        <v>110</v>
      </c>
      <c r="L697" s="1">
        <v>576</v>
      </c>
      <c r="M697" s="1">
        <v>272</v>
      </c>
      <c r="N697" s="1">
        <v>252</v>
      </c>
      <c r="O697" s="2" t="s">
        <v>29465</v>
      </c>
      <c r="P697">
        <f t="shared" si="20"/>
        <v>1</v>
      </c>
      <c r="Q697" t="str">
        <f t="shared" si="21"/>
        <v>no</v>
      </c>
    </row>
    <row r="698" spans="1:17">
      <c r="A698" s="1">
        <v>711</v>
      </c>
      <c r="B698" s="2" t="s">
        <v>2090</v>
      </c>
      <c r="C698" s="2" t="s">
        <v>2091</v>
      </c>
      <c r="D698" s="2" t="s">
        <v>2092</v>
      </c>
      <c r="E698" s="1">
        <v>255972</v>
      </c>
      <c r="F698" s="1">
        <v>615</v>
      </c>
      <c r="G698" s="1">
        <v>0</v>
      </c>
      <c r="H698" s="1">
        <v>256587</v>
      </c>
      <c r="I698" s="1">
        <v>233995</v>
      </c>
      <c r="J698" s="1">
        <v>1892</v>
      </c>
      <c r="K698" s="1">
        <v>1530</v>
      </c>
      <c r="L698" s="1">
        <v>10875</v>
      </c>
      <c r="M698" s="1">
        <v>4649</v>
      </c>
      <c r="N698" s="1">
        <v>6802</v>
      </c>
      <c r="O698" s="2" t="s">
        <v>29470</v>
      </c>
      <c r="P698">
        <f t="shared" si="20"/>
        <v>1</v>
      </c>
      <c r="Q698" t="str">
        <f t="shared" si="21"/>
        <v>no</v>
      </c>
    </row>
    <row r="699" spans="1:17">
      <c r="A699" s="1">
        <v>712</v>
      </c>
      <c r="B699" s="2" t="s">
        <v>2093</v>
      </c>
      <c r="C699" s="2" t="s">
        <v>2094</v>
      </c>
      <c r="D699" s="2" t="s">
        <v>2095</v>
      </c>
      <c r="E699" s="1">
        <v>255876</v>
      </c>
      <c r="F699" s="1">
        <v>458</v>
      </c>
      <c r="G699" s="1">
        <v>0</v>
      </c>
      <c r="H699" s="1">
        <v>256334</v>
      </c>
      <c r="I699" s="1">
        <v>222018</v>
      </c>
      <c r="J699" s="1">
        <v>6155</v>
      </c>
      <c r="K699" s="1">
        <v>6163</v>
      </c>
      <c r="L699" s="1">
        <v>438</v>
      </c>
      <c r="M699" s="1">
        <v>19</v>
      </c>
      <c r="N699" s="1">
        <v>0</v>
      </c>
      <c r="O699" s="2" t="s">
        <v>29469</v>
      </c>
      <c r="P699">
        <f t="shared" si="20"/>
        <v>1</v>
      </c>
      <c r="Q699" t="str">
        <f t="shared" si="21"/>
        <v>no</v>
      </c>
    </row>
    <row r="700" spans="1:17">
      <c r="A700" s="1">
        <v>713</v>
      </c>
      <c r="B700" s="2" t="s">
        <v>2096</v>
      </c>
      <c r="C700" s="2" t="s">
        <v>2097</v>
      </c>
      <c r="D700" s="2" t="s">
        <v>2098</v>
      </c>
      <c r="E700" s="1">
        <v>255792</v>
      </c>
      <c r="F700" s="1">
        <v>2780</v>
      </c>
      <c r="G700" s="1">
        <v>0</v>
      </c>
      <c r="H700" s="1">
        <v>258207</v>
      </c>
      <c r="I700" s="1">
        <v>197568</v>
      </c>
      <c r="J700" s="1">
        <v>36502</v>
      </c>
      <c r="K700" s="1">
        <v>15412</v>
      </c>
      <c r="L700" s="1">
        <v>2561</v>
      </c>
      <c r="M700" s="1">
        <v>540</v>
      </c>
      <c r="N700" s="1">
        <v>57883</v>
      </c>
      <c r="O700" s="2" t="s">
        <v>29466</v>
      </c>
      <c r="P700">
        <f t="shared" si="20"/>
        <v>0.99</v>
      </c>
      <c r="Q700" t="str">
        <f t="shared" si="21"/>
        <v>no</v>
      </c>
    </row>
    <row r="701" spans="1:17">
      <c r="A701" s="1">
        <v>714</v>
      </c>
      <c r="B701" s="2" t="s">
        <v>2099</v>
      </c>
      <c r="C701" s="2" t="s">
        <v>2100</v>
      </c>
      <c r="D701" s="2" t="s">
        <v>2101</v>
      </c>
      <c r="E701" s="1">
        <v>255591</v>
      </c>
      <c r="F701" s="1">
        <v>6054</v>
      </c>
      <c r="G701" s="1">
        <v>0</v>
      </c>
      <c r="H701" s="1">
        <v>266198</v>
      </c>
      <c r="I701" s="1">
        <v>143388</v>
      </c>
      <c r="J701" s="1">
        <v>47456</v>
      </c>
      <c r="K701" s="1">
        <v>33191</v>
      </c>
      <c r="L701" s="1">
        <v>1010</v>
      </c>
      <c r="M701" s="1">
        <v>124</v>
      </c>
      <c r="N701" s="1">
        <v>2584</v>
      </c>
      <c r="O701" s="2" t="s">
        <v>29470</v>
      </c>
      <c r="P701">
        <f t="shared" si="20"/>
        <v>0.96</v>
      </c>
      <c r="Q701" t="str">
        <f t="shared" si="21"/>
        <v>no</v>
      </c>
    </row>
    <row r="702" spans="1:17">
      <c r="A702" s="1">
        <v>715</v>
      </c>
      <c r="B702" s="2" t="s">
        <v>2102</v>
      </c>
      <c r="C702" s="2" t="s">
        <v>2103</v>
      </c>
      <c r="D702" s="2" t="s">
        <v>2104</v>
      </c>
      <c r="E702" s="1">
        <v>255360</v>
      </c>
      <c r="F702" s="1">
        <v>15806</v>
      </c>
      <c r="G702" s="1">
        <v>0</v>
      </c>
      <c r="H702" s="1">
        <v>271166</v>
      </c>
      <c r="I702" s="1">
        <v>269331</v>
      </c>
      <c r="J702" s="1">
        <v>19009</v>
      </c>
      <c r="K702" s="1">
        <v>10438</v>
      </c>
      <c r="L702" s="1">
        <v>3635</v>
      </c>
      <c r="M702" s="1">
        <v>2144</v>
      </c>
      <c r="N702" s="1">
        <v>27</v>
      </c>
      <c r="O702" s="2" t="s">
        <v>29466</v>
      </c>
      <c r="P702">
        <f t="shared" si="20"/>
        <v>0.94</v>
      </c>
      <c r="Q702" t="str">
        <f t="shared" si="21"/>
        <v>no</v>
      </c>
    </row>
    <row r="703" spans="1:17">
      <c r="A703" s="1">
        <v>716</v>
      </c>
      <c r="B703" s="2" t="s">
        <v>2105</v>
      </c>
      <c r="C703" s="2" t="s">
        <v>2106</v>
      </c>
      <c r="D703" s="2" t="s">
        <v>2107</v>
      </c>
      <c r="E703" s="1">
        <v>255354</v>
      </c>
      <c r="F703" s="1">
        <v>846</v>
      </c>
      <c r="G703" s="1">
        <v>0</v>
      </c>
      <c r="H703" s="1">
        <v>261616</v>
      </c>
      <c r="I703" s="1">
        <v>180892</v>
      </c>
      <c r="J703" s="1">
        <v>32292</v>
      </c>
      <c r="K703" s="1">
        <v>20697</v>
      </c>
      <c r="L703" s="1">
        <v>3200</v>
      </c>
      <c r="M703" s="1">
        <v>3105</v>
      </c>
      <c r="N703" s="1">
        <v>35965</v>
      </c>
      <c r="O703" s="2" t="s">
        <v>29463</v>
      </c>
      <c r="P703">
        <f t="shared" si="20"/>
        <v>0.98</v>
      </c>
      <c r="Q703" t="str">
        <f t="shared" si="21"/>
        <v>no</v>
      </c>
    </row>
    <row r="704" spans="1:17">
      <c r="A704" s="1">
        <v>717</v>
      </c>
      <c r="B704" s="2" t="s">
        <v>2108</v>
      </c>
      <c r="C704" s="2" t="s">
        <v>2109</v>
      </c>
      <c r="D704" s="2" t="s">
        <v>2110</v>
      </c>
      <c r="E704" s="1">
        <v>255308</v>
      </c>
      <c r="F704" s="1">
        <v>189</v>
      </c>
      <c r="G704" s="1">
        <v>0</v>
      </c>
      <c r="H704" s="1">
        <v>259499</v>
      </c>
      <c r="I704" s="1">
        <v>163075</v>
      </c>
      <c r="J704" s="1">
        <v>32942</v>
      </c>
      <c r="K704" s="1">
        <v>27789</v>
      </c>
      <c r="L704" s="1">
        <v>2207</v>
      </c>
      <c r="M704" s="1">
        <v>1800</v>
      </c>
      <c r="N704" s="1">
        <v>24002</v>
      </c>
      <c r="O704" s="2" t="s">
        <v>29471</v>
      </c>
      <c r="P704">
        <f t="shared" si="20"/>
        <v>0.98</v>
      </c>
      <c r="Q704" t="str">
        <f t="shared" si="21"/>
        <v>no</v>
      </c>
    </row>
    <row r="705" spans="1:17">
      <c r="A705" s="1">
        <v>718</v>
      </c>
      <c r="B705" s="2" t="s">
        <v>2111</v>
      </c>
      <c r="C705" s="2" t="s">
        <v>2112</v>
      </c>
      <c r="D705" s="2" t="s">
        <v>2113</v>
      </c>
      <c r="E705" s="1">
        <v>254843</v>
      </c>
      <c r="F705" s="1">
        <v>300</v>
      </c>
      <c r="G705" s="1">
        <v>0</v>
      </c>
      <c r="H705" s="1">
        <v>255143</v>
      </c>
      <c r="I705" s="1">
        <v>264954</v>
      </c>
      <c r="J705" s="1">
        <v>15931</v>
      </c>
      <c r="K705" s="1">
        <v>1592</v>
      </c>
      <c r="L705" s="1">
        <v>679</v>
      </c>
      <c r="M705" s="1">
        <v>665</v>
      </c>
      <c r="N705" s="1">
        <v>0</v>
      </c>
      <c r="O705" s="2" t="s">
        <v>29463</v>
      </c>
      <c r="P705">
        <f t="shared" si="20"/>
        <v>1</v>
      </c>
      <c r="Q705" t="str">
        <f t="shared" si="21"/>
        <v>no</v>
      </c>
    </row>
    <row r="706" spans="1:17">
      <c r="A706" s="1">
        <v>719</v>
      </c>
      <c r="B706" s="2" t="s">
        <v>2114</v>
      </c>
      <c r="C706" s="2" t="s">
        <v>2115</v>
      </c>
      <c r="D706" s="2" t="s">
        <v>2116</v>
      </c>
      <c r="E706" s="1">
        <v>254198</v>
      </c>
      <c r="F706" s="1">
        <v>13364</v>
      </c>
      <c r="G706" s="1">
        <v>0</v>
      </c>
      <c r="H706" s="1">
        <v>265350</v>
      </c>
      <c r="I706" s="1">
        <v>41303</v>
      </c>
      <c r="J706" s="1">
        <v>164607</v>
      </c>
      <c r="K706" s="1">
        <v>33017</v>
      </c>
      <c r="L706" s="1">
        <v>3730</v>
      </c>
      <c r="M706" s="1">
        <v>2794</v>
      </c>
      <c r="N706" s="1">
        <v>0</v>
      </c>
      <c r="O706" s="2" t="s">
        <v>29466</v>
      </c>
      <c r="P706">
        <f t="shared" si="20"/>
        <v>0.96</v>
      </c>
      <c r="Q706" t="str">
        <f t="shared" si="21"/>
        <v>no</v>
      </c>
    </row>
    <row r="707" spans="1:17">
      <c r="A707" s="1">
        <v>720</v>
      </c>
      <c r="B707" s="2" t="s">
        <v>2117</v>
      </c>
      <c r="C707" s="2" t="s">
        <v>2118</v>
      </c>
      <c r="D707" s="2" t="s">
        <v>2119</v>
      </c>
      <c r="E707" s="1">
        <v>253770</v>
      </c>
      <c r="F707" s="1">
        <v>7836</v>
      </c>
      <c r="G707" s="1">
        <v>0</v>
      </c>
      <c r="H707" s="1">
        <v>261606</v>
      </c>
      <c r="I707" s="1">
        <v>253456</v>
      </c>
      <c r="J707" s="1">
        <v>8031</v>
      </c>
      <c r="K707" s="1">
        <v>1043</v>
      </c>
      <c r="L707" s="1">
        <v>-4052</v>
      </c>
      <c r="M707" s="1">
        <v>883</v>
      </c>
      <c r="N707" s="1">
        <v>0</v>
      </c>
      <c r="O707" s="2" t="s">
        <v>29463</v>
      </c>
      <c r="P707">
        <f t="shared" ref="P707:P770" si="22">ROUND(E707/H707,2)</f>
        <v>0.97</v>
      </c>
      <c r="Q707" t="str">
        <f t="shared" ref="Q707:Q770" si="23">IF(G707=0,"no","-")</f>
        <v>no</v>
      </c>
    </row>
    <row r="708" spans="1:17">
      <c r="A708" s="1">
        <v>721</v>
      </c>
      <c r="B708" s="2" t="s">
        <v>2120</v>
      </c>
      <c r="C708" s="2" t="s">
        <v>2121</v>
      </c>
      <c r="D708" s="2" t="s">
        <v>2122</v>
      </c>
      <c r="E708" s="1">
        <v>253762</v>
      </c>
      <c r="F708" s="1">
        <v>328</v>
      </c>
      <c r="G708" s="1">
        <v>0</v>
      </c>
      <c r="H708" s="1">
        <v>254248</v>
      </c>
      <c r="I708" s="1">
        <v>163530</v>
      </c>
      <c r="J708" s="1">
        <v>26804</v>
      </c>
      <c r="K708" s="1">
        <v>13469</v>
      </c>
      <c r="L708" s="1">
        <v>28476</v>
      </c>
      <c r="M708" s="1">
        <v>12135</v>
      </c>
      <c r="N708" s="1">
        <v>13790</v>
      </c>
      <c r="O708" s="2" t="s">
        <v>29462</v>
      </c>
      <c r="P708">
        <f t="shared" si="22"/>
        <v>1</v>
      </c>
      <c r="Q708" t="str">
        <f t="shared" si="23"/>
        <v>no</v>
      </c>
    </row>
    <row r="709" spans="1:17">
      <c r="A709" s="1">
        <v>722</v>
      </c>
      <c r="B709" s="2" t="s">
        <v>2123</v>
      </c>
      <c r="C709" s="2" t="s">
        <v>2124</v>
      </c>
      <c r="D709" s="2" t="s">
        <v>2125</v>
      </c>
      <c r="E709" s="1">
        <v>253723</v>
      </c>
      <c r="F709" s="1">
        <v>2065</v>
      </c>
      <c r="G709" s="1">
        <v>0</v>
      </c>
      <c r="H709" s="1">
        <v>255788</v>
      </c>
      <c r="I709" s="1">
        <v>203616</v>
      </c>
      <c r="J709" s="1">
        <v>27387</v>
      </c>
      <c r="K709" s="1">
        <v>4374</v>
      </c>
      <c r="L709" s="1">
        <v>16537</v>
      </c>
      <c r="M709" s="1">
        <v>1146</v>
      </c>
      <c r="N709" s="1">
        <v>0</v>
      </c>
      <c r="O709" s="2" t="s">
        <v>29463</v>
      </c>
      <c r="P709">
        <f t="shared" si="22"/>
        <v>0.99</v>
      </c>
      <c r="Q709" t="str">
        <f t="shared" si="23"/>
        <v>no</v>
      </c>
    </row>
    <row r="710" spans="1:17">
      <c r="A710" s="1">
        <v>723</v>
      </c>
      <c r="B710" s="2" t="s">
        <v>2126</v>
      </c>
      <c r="C710" s="2" t="s">
        <v>2127</v>
      </c>
      <c r="D710" s="2" t="s">
        <v>2128</v>
      </c>
      <c r="E710" s="1">
        <v>253626</v>
      </c>
      <c r="F710" s="1">
        <v>3541</v>
      </c>
      <c r="G710" s="1">
        <v>0</v>
      </c>
      <c r="H710" s="1">
        <v>248121</v>
      </c>
      <c r="I710" s="1">
        <v>159688</v>
      </c>
      <c r="J710" s="1">
        <v>20887</v>
      </c>
      <c r="K710" s="1">
        <v>18340</v>
      </c>
      <c r="L710" s="1">
        <v>10294</v>
      </c>
      <c r="M710" s="1">
        <v>6331</v>
      </c>
      <c r="N710" s="1">
        <v>15625</v>
      </c>
      <c r="O710" s="2" t="s">
        <v>29464</v>
      </c>
      <c r="P710">
        <f t="shared" si="22"/>
        <v>1.02</v>
      </c>
      <c r="Q710" t="str">
        <f t="shared" si="23"/>
        <v>no</v>
      </c>
    </row>
    <row r="711" spans="1:17">
      <c r="A711" s="1">
        <v>724</v>
      </c>
      <c r="B711" s="2" t="s">
        <v>2129</v>
      </c>
      <c r="C711" s="2" t="s">
        <v>2130</v>
      </c>
      <c r="D711" s="2" t="s">
        <v>2131</v>
      </c>
      <c r="E711" s="1">
        <v>253464</v>
      </c>
      <c r="F711" s="1">
        <v>1128</v>
      </c>
      <c r="G711" s="1">
        <v>0</v>
      </c>
      <c r="H711" s="1">
        <v>254305</v>
      </c>
      <c r="I711" s="1">
        <v>84880</v>
      </c>
      <c r="J711" s="1">
        <v>96672</v>
      </c>
      <c r="K711" s="1">
        <v>23865</v>
      </c>
      <c r="L711" s="1">
        <v>14111</v>
      </c>
      <c r="M711" s="1">
        <v>5956</v>
      </c>
      <c r="N711" s="1">
        <v>29006</v>
      </c>
      <c r="O711" s="2" t="s">
        <v>29465</v>
      </c>
      <c r="P711">
        <f t="shared" si="22"/>
        <v>1</v>
      </c>
      <c r="Q711" t="str">
        <f t="shared" si="23"/>
        <v>no</v>
      </c>
    </row>
    <row r="712" spans="1:17">
      <c r="A712" s="1">
        <v>725</v>
      </c>
      <c r="B712" s="2" t="s">
        <v>2132</v>
      </c>
      <c r="C712" s="2" t="s">
        <v>2133</v>
      </c>
      <c r="D712" s="2" t="s">
        <v>2134</v>
      </c>
      <c r="E712" s="1">
        <v>253068</v>
      </c>
      <c r="F712" s="1">
        <v>2125</v>
      </c>
      <c r="G712" s="1">
        <v>0</v>
      </c>
      <c r="H712" s="1">
        <v>255193</v>
      </c>
      <c r="I712" s="1">
        <v>148070</v>
      </c>
      <c r="J712" s="1">
        <v>50070</v>
      </c>
      <c r="K712" s="1">
        <v>11273</v>
      </c>
      <c r="L712" s="1">
        <v>11165</v>
      </c>
      <c r="M712" s="1">
        <v>5676</v>
      </c>
      <c r="N712" s="1">
        <v>11198</v>
      </c>
      <c r="O712" s="2" t="s">
        <v>29465</v>
      </c>
      <c r="P712">
        <f t="shared" si="22"/>
        <v>0.99</v>
      </c>
      <c r="Q712" t="str">
        <f t="shared" si="23"/>
        <v>no</v>
      </c>
    </row>
    <row r="713" spans="1:17">
      <c r="A713" s="1">
        <v>726</v>
      </c>
      <c r="B713" s="2" t="s">
        <v>2135</v>
      </c>
      <c r="C713" s="2" t="s">
        <v>2136</v>
      </c>
      <c r="D713" s="2" t="s">
        <v>2137</v>
      </c>
      <c r="E713" s="1">
        <v>252626</v>
      </c>
      <c r="F713" s="1">
        <v>10704</v>
      </c>
      <c r="G713" s="1">
        <v>0</v>
      </c>
      <c r="H713" s="1">
        <v>286294</v>
      </c>
      <c r="I713" s="1">
        <v>165757</v>
      </c>
      <c r="J713" s="1">
        <v>49252</v>
      </c>
      <c r="K713" s="1">
        <v>33109</v>
      </c>
      <c r="L713" s="1">
        <v>45462</v>
      </c>
      <c r="M713" s="1">
        <v>18518</v>
      </c>
      <c r="N713" s="1">
        <v>0</v>
      </c>
      <c r="O713" s="2" t="s">
        <v>29465</v>
      </c>
      <c r="P713">
        <f t="shared" si="22"/>
        <v>0.88</v>
      </c>
      <c r="Q713" t="str">
        <f t="shared" si="23"/>
        <v>no</v>
      </c>
    </row>
    <row r="714" spans="1:17">
      <c r="A714" s="1">
        <v>727</v>
      </c>
      <c r="B714" s="2" t="s">
        <v>2138</v>
      </c>
      <c r="C714" s="2" t="s">
        <v>2139</v>
      </c>
      <c r="D714" s="2" t="s">
        <v>2140</v>
      </c>
      <c r="E714" s="1">
        <v>252480</v>
      </c>
      <c r="F714" s="1">
        <v>3524</v>
      </c>
      <c r="G714" s="1">
        <v>0</v>
      </c>
      <c r="H714" s="1">
        <v>254771</v>
      </c>
      <c r="I714" s="1">
        <v>127453</v>
      </c>
      <c r="J714" s="1">
        <v>48596</v>
      </c>
      <c r="K714" s="1">
        <v>0</v>
      </c>
      <c r="L714" s="1">
        <v>8901</v>
      </c>
      <c r="M714" s="1">
        <v>2997</v>
      </c>
      <c r="N714" s="1">
        <v>0</v>
      </c>
      <c r="O714" s="2" t="s">
        <v>29463</v>
      </c>
      <c r="P714">
        <f t="shared" si="22"/>
        <v>0.99</v>
      </c>
      <c r="Q714" t="str">
        <f t="shared" si="23"/>
        <v>no</v>
      </c>
    </row>
    <row r="715" spans="1:17">
      <c r="A715" s="1">
        <v>728</v>
      </c>
      <c r="B715" s="2" t="s">
        <v>2141</v>
      </c>
      <c r="C715" s="2" t="s">
        <v>2142</v>
      </c>
      <c r="D715" s="2" t="s">
        <v>2143</v>
      </c>
      <c r="E715" s="1">
        <v>252349</v>
      </c>
      <c r="F715" s="1">
        <v>897</v>
      </c>
      <c r="G715" s="1">
        <v>0</v>
      </c>
      <c r="H715" s="1">
        <v>253096</v>
      </c>
      <c r="I715" s="1">
        <v>188452</v>
      </c>
      <c r="J715" s="1">
        <v>17508</v>
      </c>
      <c r="K715" s="1">
        <v>13096</v>
      </c>
      <c r="L715" s="1">
        <v>18113</v>
      </c>
      <c r="M715" s="1">
        <v>9476</v>
      </c>
      <c r="N715" s="1">
        <v>28575</v>
      </c>
      <c r="O715" s="2" t="s">
        <v>29469</v>
      </c>
      <c r="P715">
        <f t="shared" si="22"/>
        <v>1</v>
      </c>
      <c r="Q715" t="str">
        <f t="shared" si="23"/>
        <v>no</v>
      </c>
    </row>
    <row r="716" spans="1:17">
      <c r="A716" s="1">
        <v>729</v>
      </c>
      <c r="B716" s="2" t="s">
        <v>2144</v>
      </c>
      <c r="C716" s="2" t="s">
        <v>2145</v>
      </c>
      <c r="D716" s="2" t="s">
        <v>2146</v>
      </c>
      <c r="E716" s="1">
        <v>252342</v>
      </c>
      <c r="F716" s="1">
        <v>4574</v>
      </c>
      <c r="G716" s="1">
        <v>0</v>
      </c>
      <c r="H716" s="1">
        <v>269129</v>
      </c>
      <c r="I716" s="1">
        <v>115284</v>
      </c>
      <c r="J716" s="1">
        <v>61232</v>
      </c>
      <c r="K716" s="1">
        <v>38666</v>
      </c>
      <c r="L716" s="1">
        <v>14493</v>
      </c>
      <c r="M716" s="1">
        <v>9084</v>
      </c>
      <c r="N716" s="1">
        <v>2078</v>
      </c>
      <c r="O716" s="2" t="s">
        <v>29469</v>
      </c>
      <c r="P716">
        <f t="shared" si="22"/>
        <v>0.94</v>
      </c>
      <c r="Q716" t="str">
        <f t="shared" si="23"/>
        <v>no</v>
      </c>
    </row>
    <row r="717" spans="1:17">
      <c r="A717" s="1">
        <v>730</v>
      </c>
      <c r="B717" s="2" t="s">
        <v>2147</v>
      </c>
      <c r="C717" s="2" t="s">
        <v>2148</v>
      </c>
      <c r="D717" s="2" t="s">
        <v>2149</v>
      </c>
      <c r="E717" s="1">
        <v>252236</v>
      </c>
      <c r="F717" s="1">
        <v>41310</v>
      </c>
      <c r="G717" s="1">
        <v>0</v>
      </c>
      <c r="H717" s="1">
        <v>298691</v>
      </c>
      <c r="I717" s="1">
        <v>46156</v>
      </c>
      <c r="J717" s="1">
        <v>148201</v>
      </c>
      <c r="K717" s="1">
        <v>35476</v>
      </c>
      <c r="L717" s="1">
        <v>15154</v>
      </c>
      <c r="M717" s="1">
        <v>9212</v>
      </c>
      <c r="N717" s="1">
        <v>20478</v>
      </c>
      <c r="O717" s="2" t="s">
        <v>29464</v>
      </c>
      <c r="P717">
        <f t="shared" si="22"/>
        <v>0.84</v>
      </c>
      <c r="Q717" t="str">
        <f t="shared" si="23"/>
        <v>no</v>
      </c>
    </row>
    <row r="718" spans="1:17">
      <c r="A718" s="1">
        <v>731</v>
      </c>
      <c r="B718" s="2" t="s">
        <v>2150</v>
      </c>
      <c r="C718" s="2" t="s">
        <v>2151</v>
      </c>
      <c r="D718" s="2" t="s">
        <v>2152</v>
      </c>
      <c r="E718" s="1">
        <v>251736</v>
      </c>
      <c r="F718" s="1">
        <v>1072</v>
      </c>
      <c r="G718" s="1">
        <v>0</v>
      </c>
      <c r="H718" s="1">
        <v>254138</v>
      </c>
      <c r="I718" s="1">
        <v>148054</v>
      </c>
      <c r="J718" s="1">
        <v>28634</v>
      </c>
      <c r="K718" s="1">
        <v>20003</v>
      </c>
      <c r="L718" s="1">
        <v>51835</v>
      </c>
      <c r="M718" s="1">
        <v>1008</v>
      </c>
      <c r="N718" s="1">
        <v>0</v>
      </c>
      <c r="O718" s="2" t="s">
        <v>29465</v>
      </c>
      <c r="P718">
        <f t="shared" si="22"/>
        <v>0.99</v>
      </c>
      <c r="Q718" t="str">
        <f t="shared" si="23"/>
        <v>no</v>
      </c>
    </row>
    <row r="719" spans="1:17">
      <c r="A719" s="1">
        <v>732</v>
      </c>
      <c r="B719" s="2" t="s">
        <v>2153</v>
      </c>
      <c r="C719" s="2" t="s">
        <v>2154</v>
      </c>
      <c r="D719" s="2" t="s">
        <v>2155</v>
      </c>
      <c r="E719" s="1">
        <v>251488</v>
      </c>
      <c r="F719" s="1">
        <v>1361</v>
      </c>
      <c r="G719" s="1">
        <v>0</v>
      </c>
      <c r="H719" s="1">
        <v>248939</v>
      </c>
      <c r="I719" s="1">
        <v>114863</v>
      </c>
      <c r="J719" s="1">
        <v>61405</v>
      </c>
      <c r="K719" s="1">
        <v>27201</v>
      </c>
      <c r="L719" s="1">
        <v>-5947</v>
      </c>
      <c r="M719" s="1">
        <v>0</v>
      </c>
      <c r="N719" s="1">
        <v>5522</v>
      </c>
      <c r="O719" s="2" t="s">
        <v>29462</v>
      </c>
      <c r="P719">
        <f t="shared" si="22"/>
        <v>1.01</v>
      </c>
      <c r="Q719" t="str">
        <f t="shared" si="23"/>
        <v>no</v>
      </c>
    </row>
    <row r="720" spans="1:17">
      <c r="A720" s="1">
        <v>733</v>
      </c>
      <c r="B720" s="2" t="s">
        <v>2156</v>
      </c>
      <c r="C720" s="2" t="s">
        <v>2157</v>
      </c>
      <c r="D720" s="2" t="s">
        <v>2158</v>
      </c>
      <c r="E720" s="1">
        <v>251158</v>
      </c>
      <c r="F720" s="1">
        <v>10415</v>
      </c>
      <c r="G720" s="1">
        <v>0</v>
      </c>
      <c r="H720" s="1">
        <v>261573</v>
      </c>
      <c r="I720" s="1">
        <v>1733</v>
      </c>
      <c r="J720" s="1">
        <v>37302</v>
      </c>
      <c r="K720" s="1">
        <v>31519</v>
      </c>
      <c r="L720" s="1">
        <v>50142</v>
      </c>
      <c r="M720" s="1">
        <v>22965</v>
      </c>
      <c r="N720" s="1">
        <v>480643</v>
      </c>
      <c r="O720" s="2" t="s">
        <v>29462</v>
      </c>
      <c r="P720">
        <f t="shared" si="22"/>
        <v>0.96</v>
      </c>
      <c r="Q720" t="str">
        <f t="shared" si="23"/>
        <v>no</v>
      </c>
    </row>
    <row r="721" spans="1:17">
      <c r="A721" s="1">
        <v>734</v>
      </c>
      <c r="B721" s="2" t="s">
        <v>2159</v>
      </c>
      <c r="C721" s="2" t="s">
        <v>2160</v>
      </c>
      <c r="D721" s="2" t="s">
        <v>2161</v>
      </c>
      <c r="E721" s="1">
        <v>251116</v>
      </c>
      <c r="F721" s="1">
        <v>19091</v>
      </c>
      <c r="G721" s="1">
        <v>0</v>
      </c>
      <c r="H721" s="1">
        <v>276994</v>
      </c>
      <c r="I721" s="1">
        <v>180689</v>
      </c>
      <c r="J721" s="1">
        <v>39369</v>
      </c>
      <c r="K721" s="1">
        <v>15157</v>
      </c>
      <c r="L721" s="1">
        <v>24544</v>
      </c>
      <c r="M721" s="1">
        <v>9337</v>
      </c>
      <c r="N721" s="1">
        <v>7224</v>
      </c>
      <c r="O721" s="2" t="s">
        <v>29466</v>
      </c>
      <c r="P721">
        <f t="shared" si="22"/>
        <v>0.91</v>
      </c>
      <c r="Q721" t="str">
        <f t="shared" si="23"/>
        <v>no</v>
      </c>
    </row>
    <row r="722" spans="1:17">
      <c r="A722" s="1">
        <v>735</v>
      </c>
      <c r="B722" s="2" t="s">
        <v>2162</v>
      </c>
      <c r="C722" s="2" t="s">
        <v>2163</v>
      </c>
      <c r="D722" s="2" t="s">
        <v>2164</v>
      </c>
      <c r="E722" s="1">
        <v>250889</v>
      </c>
      <c r="F722" s="1">
        <v>2267</v>
      </c>
      <c r="G722" s="1">
        <v>0</v>
      </c>
      <c r="H722" s="1">
        <v>253156</v>
      </c>
      <c r="I722" s="1">
        <v>247224</v>
      </c>
      <c r="J722" s="1">
        <v>3908</v>
      </c>
      <c r="K722" s="1">
        <v>1578</v>
      </c>
      <c r="L722" s="1">
        <v>7137</v>
      </c>
      <c r="M722" s="1">
        <v>3226</v>
      </c>
      <c r="N722" s="1">
        <v>0</v>
      </c>
      <c r="O722" s="2" t="s">
        <v>29465</v>
      </c>
      <c r="P722">
        <f t="shared" si="22"/>
        <v>0.99</v>
      </c>
      <c r="Q722" t="str">
        <f t="shared" si="23"/>
        <v>no</v>
      </c>
    </row>
    <row r="723" spans="1:17">
      <c r="A723" s="1">
        <v>736</v>
      </c>
      <c r="B723" s="2" t="s">
        <v>2165</v>
      </c>
      <c r="C723" s="2" t="s">
        <v>2166</v>
      </c>
      <c r="D723" s="2" t="s">
        <v>2167</v>
      </c>
      <c r="E723" s="1">
        <v>250681</v>
      </c>
      <c r="F723" s="1">
        <v>3323</v>
      </c>
      <c r="G723" s="1">
        <v>0</v>
      </c>
      <c r="H723" s="1">
        <v>253647</v>
      </c>
      <c r="I723" s="1">
        <v>167339</v>
      </c>
      <c r="J723" s="1">
        <v>40022</v>
      </c>
      <c r="K723" s="1">
        <v>0</v>
      </c>
      <c r="L723" s="1">
        <v>2626</v>
      </c>
      <c r="M723" s="1">
        <v>1679</v>
      </c>
      <c r="N723" s="1">
        <v>0</v>
      </c>
      <c r="O723" s="2" t="s">
        <v>29466</v>
      </c>
      <c r="P723">
        <f t="shared" si="22"/>
        <v>0.99</v>
      </c>
      <c r="Q723" t="str">
        <f t="shared" si="23"/>
        <v>no</v>
      </c>
    </row>
    <row r="724" spans="1:17">
      <c r="A724" s="1">
        <v>737</v>
      </c>
      <c r="B724" s="2" t="s">
        <v>2168</v>
      </c>
      <c r="C724" s="2" t="s">
        <v>2169</v>
      </c>
      <c r="D724" s="2" t="s">
        <v>2170</v>
      </c>
      <c r="E724" s="1">
        <v>250325</v>
      </c>
      <c r="F724" s="1">
        <v>3343</v>
      </c>
      <c r="G724" s="1">
        <v>0</v>
      </c>
      <c r="H724" s="1">
        <v>254900</v>
      </c>
      <c r="I724" s="1">
        <v>190284</v>
      </c>
      <c r="J724" s="1">
        <v>36972</v>
      </c>
      <c r="K724" s="1">
        <v>0</v>
      </c>
      <c r="L724" s="1">
        <v>649</v>
      </c>
      <c r="M724" s="1">
        <v>1594</v>
      </c>
      <c r="N724" s="1">
        <v>0</v>
      </c>
      <c r="O724" s="2" t="s">
        <v>29467</v>
      </c>
      <c r="P724">
        <f t="shared" si="22"/>
        <v>0.98</v>
      </c>
      <c r="Q724" t="str">
        <f t="shared" si="23"/>
        <v>no</v>
      </c>
    </row>
    <row r="725" spans="1:17">
      <c r="A725" s="1">
        <v>738</v>
      </c>
      <c r="B725" s="2" t="s">
        <v>2171</v>
      </c>
      <c r="C725" s="2" t="s">
        <v>2172</v>
      </c>
      <c r="D725" s="2" t="s">
        <v>2173</v>
      </c>
      <c r="E725" s="1">
        <v>250104</v>
      </c>
      <c r="F725" s="1">
        <v>147</v>
      </c>
      <c r="G725" s="1">
        <v>0</v>
      </c>
      <c r="H725" s="1">
        <v>251055</v>
      </c>
      <c r="I725" s="1">
        <v>199189</v>
      </c>
      <c r="J725" s="1">
        <v>27016</v>
      </c>
      <c r="K725" s="1">
        <v>9341</v>
      </c>
      <c r="L725" s="1">
        <v>1986</v>
      </c>
      <c r="M725" s="1">
        <v>1786</v>
      </c>
      <c r="N725" s="1">
        <v>14399</v>
      </c>
      <c r="O725" s="2" t="s">
        <v>29468</v>
      </c>
      <c r="P725">
        <f t="shared" si="22"/>
        <v>1</v>
      </c>
      <c r="Q725" t="str">
        <f t="shared" si="23"/>
        <v>no</v>
      </c>
    </row>
    <row r="726" spans="1:17">
      <c r="A726" s="1">
        <v>739</v>
      </c>
      <c r="B726" s="2" t="s">
        <v>2174</v>
      </c>
      <c r="C726" s="2" t="s">
        <v>2175</v>
      </c>
      <c r="D726" s="2" t="s">
        <v>2176</v>
      </c>
      <c r="E726" s="1">
        <v>249933</v>
      </c>
      <c r="F726" s="1">
        <v>41</v>
      </c>
      <c r="G726" s="1">
        <v>0</v>
      </c>
      <c r="H726" s="1">
        <v>249974</v>
      </c>
      <c r="I726" s="1">
        <v>242545</v>
      </c>
      <c r="J726" s="1">
        <v>2445</v>
      </c>
      <c r="K726" s="1">
        <v>1669</v>
      </c>
      <c r="L726" s="1">
        <v>35</v>
      </c>
      <c r="M726" s="1">
        <v>7</v>
      </c>
      <c r="N726" s="1">
        <v>239</v>
      </c>
      <c r="O726" s="2" t="s">
        <v>29469</v>
      </c>
      <c r="P726">
        <f t="shared" si="22"/>
        <v>1</v>
      </c>
      <c r="Q726" t="str">
        <f t="shared" si="23"/>
        <v>no</v>
      </c>
    </row>
    <row r="727" spans="1:17">
      <c r="A727" s="1">
        <v>740</v>
      </c>
      <c r="B727" s="2" t="s">
        <v>2177</v>
      </c>
      <c r="C727" s="2" t="s">
        <v>2178</v>
      </c>
      <c r="D727" s="2" t="s">
        <v>2179</v>
      </c>
      <c r="E727" s="1">
        <v>249866</v>
      </c>
      <c r="F727" s="1">
        <v>5334</v>
      </c>
      <c r="G727" s="1">
        <v>0</v>
      </c>
      <c r="H727" s="1">
        <v>255200</v>
      </c>
      <c r="I727" s="1">
        <v>218235</v>
      </c>
      <c r="J727" s="1">
        <v>14134</v>
      </c>
      <c r="K727" s="1">
        <v>9703</v>
      </c>
      <c r="L727" s="1">
        <v>-187</v>
      </c>
      <c r="M727" s="1">
        <v>279</v>
      </c>
      <c r="N727" s="1">
        <v>15000</v>
      </c>
      <c r="O727" s="2" t="s">
        <v>29465</v>
      </c>
      <c r="P727">
        <f t="shared" si="22"/>
        <v>0.98</v>
      </c>
      <c r="Q727" t="str">
        <f t="shared" si="23"/>
        <v>no</v>
      </c>
    </row>
    <row r="728" spans="1:17">
      <c r="A728" s="1">
        <v>741</v>
      </c>
      <c r="B728" s="2" t="s">
        <v>2180</v>
      </c>
      <c r="C728" s="2" t="s">
        <v>2181</v>
      </c>
      <c r="D728" s="2" t="s">
        <v>2182</v>
      </c>
      <c r="E728" s="1">
        <v>249800</v>
      </c>
      <c r="F728" s="1">
        <v>827</v>
      </c>
      <c r="G728" s="1">
        <v>0</v>
      </c>
      <c r="H728" s="1">
        <v>252698</v>
      </c>
      <c r="I728" s="1">
        <v>234477</v>
      </c>
      <c r="J728" s="1">
        <v>7182</v>
      </c>
      <c r="K728" s="1">
        <v>3331</v>
      </c>
      <c r="L728" s="1">
        <v>932</v>
      </c>
      <c r="M728" s="1">
        <v>311</v>
      </c>
      <c r="N728" s="1">
        <v>0</v>
      </c>
      <c r="O728" s="2" t="s">
        <v>29470</v>
      </c>
      <c r="P728">
        <f t="shared" si="22"/>
        <v>0.99</v>
      </c>
      <c r="Q728" t="str">
        <f t="shared" si="23"/>
        <v>no</v>
      </c>
    </row>
    <row r="729" spans="1:17">
      <c r="A729" s="1">
        <v>742</v>
      </c>
      <c r="B729" s="2" t="s">
        <v>2183</v>
      </c>
      <c r="C729" s="2" t="s">
        <v>2184</v>
      </c>
      <c r="D729" s="2" t="s">
        <v>2185</v>
      </c>
      <c r="E729" s="1">
        <v>248515</v>
      </c>
      <c r="F729" s="1">
        <v>7592</v>
      </c>
      <c r="G729" s="1">
        <v>0</v>
      </c>
      <c r="H729" s="1">
        <v>255967</v>
      </c>
      <c r="I729" s="1">
        <v>112070</v>
      </c>
      <c r="J729" s="1">
        <v>28337</v>
      </c>
      <c r="K729" s="1">
        <v>44303</v>
      </c>
      <c r="L729" s="1">
        <v>29338</v>
      </c>
      <c r="M729" s="1">
        <v>14902</v>
      </c>
      <c r="N729" s="1">
        <v>38000</v>
      </c>
      <c r="O729" s="2" t="s">
        <v>29470</v>
      </c>
      <c r="P729">
        <f t="shared" si="22"/>
        <v>0.97</v>
      </c>
      <c r="Q729" t="str">
        <f t="shared" si="23"/>
        <v>no</v>
      </c>
    </row>
    <row r="730" spans="1:17">
      <c r="A730" s="1">
        <v>743</v>
      </c>
      <c r="B730" s="2" t="s">
        <v>2186</v>
      </c>
      <c r="C730" s="2" t="s">
        <v>2187</v>
      </c>
      <c r="D730" s="2" t="s">
        <v>2188</v>
      </c>
      <c r="E730" s="1">
        <v>248315</v>
      </c>
      <c r="F730" s="1">
        <v>2701</v>
      </c>
      <c r="G730" s="1">
        <v>0</v>
      </c>
      <c r="H730" s="1">
        <v>257522</v>
      </c>
      <c r="I730" s="1">
        <v>110671</v>
      </c>
      <c r="J730" s="1">
        <v>44486</v>
      </c>
      <c r="K730" s="1">
        <v>34455</v>
      </c>
      <c r="L730" s="1">
        <v>15116</v>
      </c>
      <c r="M730" s="1">
        <v>9067</v>
      </c>
      <c r="N730" s="1">
        <v>66096</v>
      </c>
      <c r="O730" s="2" t="s">
        <v>29471</v>
      </c>
      <c r="P730">
        <f t="shared" si="22"/>
        <v>0.96</v>
      </c>
      <c r="Q730" t="str">
        <f t="shared" si="23"/>
        <v>no</v>
      </c>
    </row>
    <row r="731" spans="1:17">
      <c r="A731" s="1">
        <v>744</v>
      </c>
      <c r="B731" s="2" t="s">
        <v>2189</v>
      </c>
      <c r="C731" s="2" t="s">
        <v>2190</v>
      </c>
      <c r="D731" s="2" t="s">
        <v>2191</v>
      </c>
      <c r="E731" s="1">
        <v>248283</v>
      </c>
      <c r="F731" s="1">
        <v>1531</v>
      </c>
      <c r="G731" s="1">
        <v>0</v>
      </c>
      <c r="H731" s="1">
        <v>249814</v>
      </c>
      <c r="I731" s="1">
        <v>225381</v>
      </c>
      <c r="J731" s="1">
        <v>14278</v>
      </c>
      <c r="K731" s="1">
        <v>8381</v>
      </c>
      <c r="L731" s="1">
        <v>924</v>
      </c>
      <c r="M731" s="1">
        <v>1696</v>
      </c>
      <c r="N731" s="1">
        <v>0</v>
      </c>
      <c r="O731" s="2" t="s">
        <v>29463</v>
      </c>
      <c r="P731">
        <f t="shared" si="22"/>
        <v>0.99</v>
      </c>
      <c r="Q731" t="str">
        <f t="shared" si="23"/>
        <v>no</v>
      </c>
    </row>
    <row r="732" spans="1:17">
      <c r="A732" s="1">
        <v>745</v>
      </c>
      <c r="B732" s="2" t="s">
        <v>2192</v>
      </c>
      <c r="C732" s="2" t="s">
        <v>2193</v>
      </c>
      <c r="D732" s="2" t="s">
        <v>2194</v>
      </c>
      <c r="E732" s="1">
        <v>248239</v>
      </c>
      <c r="F732" s="1">
        <v>6222</v>
      </c>
      <c r="G732" s="1">
        <v>0</v>
      </c>
      <c r="H732" s="1">
        <v>254461</v>
      </c>
      <c r="I732" s="1">
        <v>17680</v>
      </c>
      <c r="J732" s="1">
        <v>184225</v>
      </c>
      <c r="K732" s="1">
        <v>0</v>
      </c>
      <c r="L732" s="1">
        <v>2684</v>
      </c>
      <c r="M732" s="1">
        <v>2630</v>
      </c>
      <c r="N732" s="1">
        <v>0</v>
      </c>
      <c r="O732" s="2" t="s">
        <v>29463</v>
      </c>
      <c r="P732">
        <f t="shared" si="22"/>
        <v>0.98</v>
      </c>
      <c r="Q732" t="str">
        <f t="shared" si="23"/>
        <v>no</v>
      </c>
    </row>
    <row r="733" spans="1:17">
      <c r="A733" s="1">
        <v>746</v>
      </c>
      <c r="B733" s="2" t="s">
        <v>2195</v>
      </c>
      <c r="C733" s="2" t="s">
        <v>2196</v>
      </c>
      <c r="D733" s="2" t="s">
        <v>2197</v>
      </c>
      <c r="E733" s="1">
        <v>248098</v>
      </c>
      <c r="F733" s="1">
        <v>5715</v>
      </c>
      <c r="G733" s="1">
        <v>0</v>
      </c>
      <c r="H733" s="1">
        <v>250633</v>
      </c>
      <c r="I733" s="1">
        <v>143249</v>
      </c>
      <c r="J733" s="1">
        <v>32630</v>
      </c>
      <c r="K733" s="1">
        <v>26717</v>
      </c>
      <c r="L733" s="1">
        <v>17296</v>
      </c>
      <c r="M733" s="1">
        <v>5898</v>
      </c>
      <c r="N733" s="1">
        <v>0</v>
      </c>
      <c r="O733" s="2" t="s">
        <v>29470</v>
      </c>
      <c r="P733">
        <f t="shared" si="22"/>
        <v>0.99</v>
      </c>
      <c r="Q733" t="str">
        <f t="shared" si="23"/>
        <v>no</v>
      </c>
    </row>
    <row r="734" spans="1:17">
      <c r="A734" s="1">
        <v>747</v>
      </c>
      <c r="B734" s="2" t="s">
        <v>2198</v>
      </c>
      <c r="C734" s="2" t="s">
        <v>2199</v>
      </c>
      <c r="D734" s="2" t="s">
        <v>2200</v>
      </c>
      <c r="E734" s="1">
        <v>247975</v>
      </c>
      <c r="F734" s="1">
        <v>6251</v>
      </c>
      <c r="G734" s="1">
        <v>0</v>
      </c>
      <c r="H734" s="1">
        <v>250803</v>
      </c>
      <c r="I734" s="1">
        <v>157161</v>
      </c>
      <c r="J734" s="1">
        <v>32291</v>
      </c>
      <c r="K734" s="1">
        <v>24063</v>
      </c>
      <c r="L734" s="1">
        <v>12532</v>
      </c>
      <c r="M734" s="1">
        <v>988</v>
      </c>
      <c r="N734" s="1">
        <v>0</v>
      </c>
      <c r="O734" s="2" t="s">
        <v>29462</v>
      </c>
      <c r="P734">
        <f t="shared" si="22"/>
        <v>0.99</v>
      </c>
      <c r="Q734" t="str">
        <f t="shared" si="23"/>
        <v>no</v>
      </c>
    </row>
    <row r="735" spans="1:17">
      <c r="A735" s="1">
        <v>748</v>
      </c>
      <c r="B735" s="2" t="s">
        <v>2201</v>
      </c>
      <c r="C735" s="2" t="s">
        <v>2202</v>
      </c>
      <c r="D735" s="2" t="s">
        <v>2203</v>
      </c>
      <c r="E735" s="1">
        <v>247958</v>
      </c>
      <c r="F735" s="1">
        <v>1010</v>
      </c>
      <c r="G735" s="1">
        <v>0</v>
      </c>
      <c r="H735" s="1">
        <v>244824</v>
      </c>
      <c r="I735" s="1">
        <v>161945</v>
      </c>
      <c r="J735" s="1">
        <v>34739</v>
      </c>
      <c r="K735" s="1">
        <v>20027</v>
      </c>
      <c r="L735" s="1">
        <v>2813</v>
      </c>
      <c r="M735" s="1">
        <v>1389</v>
      </c>
      <c r="N735" s="1">
        <v>32528</v>
      </c>
      <c r="O735" s="2" t="s">
        <v>29462</v>
      </c>
      <c r="P735">
        <f t="shared" si="22"/>
        <v>1.01</v>
      </c>
      <c r="Q735" t="str">
        <f t="shared" si="23"/>
        <v>no</v>
      </c>
    </row>
    <row r="736" spans="1:17">
      <c r="A736" s="1">
        <v>749</v>
      </c>
      <c r="B736" s="2" t="s">
        <v>2204</v>
      </c>
      <c r="C736" s="2" t="s">
        <v>2205</v>
      </c>
      <c r="D736" s="2" t="s">
        <v>2206</v>
      </c>
      <c r="E736" s="1">
        <v>247769</v>
      </c>
      <c r="F736" s="1">
        <v>163</v>
      </c>
      <c r="G736" s="1">
        <v>0</v>
      </c>
      <c r="H736" s="1">
        <v>247932</v>
      </c>
      <c r="I736" s="1">
        <v>224638</v>
      </c>
      <c r="J736" s="1">
        <v>11987</v>
      </c>
      <c r="K736" s="1">
        <v>4347</v>
      </c>
      <c r="L736" s="1">
        <v>1866</v>
      </c>
      <c r="M736" s="1">
        <v>624</v>
      </c>
      <c r="N736" s="1">
        <v>662</v>
      </c>
      <c r="O736" s="2" t="s">
        <v>29469</v>
      </c>
      <c r="P736">
        <f t="shared" si="22"/>
        <v>1</v>
      </c>
      <c r="Q736" t="str">
        <f t="shared" si="23"/>
        <v>no</v>
      </c>
    </row>
    <row r="737" spans="1:17">
      <c r="A737" s="1">
        <v>750</v>
      </c>
      <c r="B737" s="2" t="s">
        <v>2207</v>
      </c>
      <c r="C737" s="2" t="s">
        <v>2208</v>
      </c>
      <c r="D737" s="2" t="s">
        <v>2209</v>
      </c>
      <c r="E737" s="1">
        <v>247643</v>
      </c>
      <c r="F737" s="1">
        <v>8621</v>
      </c>
      <c r="G737" s="1">
        <v>0</v>
      </c>
      <c r="H737" s="1">
        <v>270819</v>
      </c>
      <c r="I737" s="1">
        <v>127085</v>
      </c>
      <c r="J737" s="1">
        <v>72017</v>
      </c>
      <c r="K737" s="1">
        <v>15471</v>
      </c>
      <c r="L737" s="1">
        <v>4194</v>
      </c>
      <c r="M737" s="1">
        <v>4169</v>
      </c>
      <c r="N737" s="1">
        <v>28736</v>
      </c>
      <c r="O737" s="2" t="s">
        <v>29462</v>
      </c>
      <c r="P737">
        <f t="shared" si="22"/>
        <v>0.91</v>
      </c>
      <c r="Q737" t="str">
        <f t="shared" si="23"/>
        <v>no</v>
      </c>
    </row>
    <row r="738" spans="1:17">
      <c r="A738" s="1">
        <v>751</v>
      </c>
      <c r="B738" s="2" t="s">
        <v>2210</v>
      </c>
      <c r="C738" s="2" t="s">
        <v>2211</v>
      </c>
      <c r="D738" s="2" t="s">
        <v>2212</v>
      </c>
      <c r="E738" s="1">
        <v>247538</v>
      </c>
      <c r="F738" s="1">
        <v>11139</v>
      </c>
      <c r="G738" s="1">
        <v>0</v>
      </c>
      <c r="H738" s="1">
        <v>255656</v>
      </c>
      <c r="I738" s="1">
        <v>204755</v>
      </c>
      <c r="J738" s="1">
        <v>37817</v>
      </c>
      <c r="K738" s="1">
        <v>10377</v>
      </c>
      <c r="L738" s="1">
        <v>7625</v>
      </c>
      <c r="M738" s="1">
        <v>4487</v>
      </c>
      <c r="N738" s="1">
        <v>30960</v>
      </c>
      <c r="O738" s="2" t="s">
        <v>29462</v>
      </c>
      <c r="P738">
        <f t="shared" si="22"/>
        <v>0.97</v>
      </c>
      <c r="Q738" t="str">
        <f t="shared" si="23"/>
        <v>no</v>
      </c>
    </row>
    <row r="739" spans="1:17">
      <c r="A739" s="1">
        <v>752</v>
      </c>
      <c r="B739" s="2" t="s">
        <v>2213</v>
      </c>
      <c r="C739" s="2" t="s">
        <v>2214</v>
      </c>
      <c r="D739" s="2" t="s">
        <v>2215</v>
      </c>
      <c r="E739" s="1">
        <v>247282</v>
      </c>
      <c r="F739" s="1">
        <v>32404</v>
      </c>
      <c r="G739" s="1">
        <v>0</v>
      </c>
      <c r="H739" s="1">
        <v>310809</v>
      </c>
      <c r="I739" s="1">
        <v>85334</v>
      </c>
      <c r="J739" s="1">
        <v>215871</v>
      </c>
      <c r="K739" s="1">
        <v>14922</v>
      </c>
      <c r="L739" s="1">
        <v>-29602</v>
      </c>
      <c r="M739" s="1">
        <v>259</v>
      </c>
      <c r="N739" s="1">
        <v>24429</v>
      </c>
      <c r="O739" s="2" t="s">
        <v>29464</v>
      </c>
      <c r="P739">
        <f t="shared" si="22"/>
        <v>0.8</v>
      </c>
      <c r="Q739" t="str">
        <f t="shared" si="23"/>
        <v>no</v>
      </c>
    </row>
    <row r="740" spans="1:17">
      <c r="A740" s="1">
        <v>753</v>
      </c>
      <c r="B740" s="2" t="s">
        <v>2216</v>
      </c>
      <c r="C740" s="2" t="s">
        <v>2217</v>
      </c>
      <c r="D740" s="2" t="s">
        <v>2218</v>
      </c>
      <c r="E740" s="1">
        <v>246944</v>
      </c>
      <c r="F740" s="1">
        <v>3826</v>
      </c>
      <c r="G740" s="1">
        <v>0</v>
      </c>
      <c r="H740" s="1">
        <v>246281</v>
      </c>
      <c r="I740" s="1">
        <v>172845</v>
      </c>
      <c r="J740" s="1">
        <v>55870</v>
      </c>
      <c r="K740" s="1">
        <v>6071</v>
      </c>
      <c r="L740" s="1">
        <v>4612</v>
      </c>
      <c r="M740" s="1">
        <v>2212</v>
      </c>
      <c r="N740" s="1">
        <v>0</v>
      </c>
      <c r="O740" s="2" t="s">
        <v>29462</v>
      </c>
      <c r="P740">
        <f t="shared" si="22"/>
        <v>1</v>
      </c>
      <c r="Q740" t="str">
        <f t="shared" si="23"/>
        <v>no</v>
      </c>
    </row>
    <row r="741" spans="1:17">
      <c r="A741" s="1">
        <v>754</v>
      </c>
      <c r="B741" s="2" t="s">
        <v>2219</v>
      </c>
      <c r="C741" s="2" t="s">
        <v>2220</v>
      </c>
      <c r="D741" s="2" t="s">
        <v>2221</v>
      </c>
      <c r="E741" s="1">
        <v>246812</v>
      </c>
      <c r="F741" s="1">
        <v>2114</v>
      </c>
      <c r="G741" s="1">
        <v>0</v>
      </c>
      <c r="H741" s="1">
        <v>251800</v>
      </c>
      <c r="I741" s="1">
        <v>120627</v>
      </c>
      <c r="J741" s="1">
        <v>44636</v>
      </c>
      <c r="K741" s="1">
        <v>25293</v>
      </c>
      <c r="L741" s="1">
        <v>22965</v>
      </c>
      <c r="M741" s="1">
        <v>10099</v>
      </c>
      <c r="N741" s="1">
        <v>1886</v>
      </c>
      <c r="O741" s="2" t="s">
        <v>29463</v>
      </c>
      <c r="P741">
        <f t="shared" si="22"/>
        <v>0.98</v>
      </c>
      <c r="Q741" t="str">
        <f t="shared" si="23"/>
        <v>no</v>
      </c>
    </row>
    <row r="742" spans="1:17">
      <c r="A742" s="1">
        <v>755</v>
      </c>
      <c r="B742" s="2" t="s">
        <v>2222</v>
      </c>
      <c r="C742" s="2" t="s">
        <v>2223</v>
      </c>
      <c r="D742" s="2" t="s">
        <v>2224</v>
      </c>
      <c r="E742" s="1">
        <v>246713</v>
      </c>
      <c r="F742" s="1">
        <v>1201</v>
      </c>
      <c r="G742" s="1">
        <v>0</v>
      </c>
      <c r="H742" s="1">
        <v>248438</v>
      </c>
      <c r="I742" s="1">
        <v>81540</v>
      </c>
      <c r="J742" s="1">
        <v>57565</v>
      </c>
      <c r="K742" s="1">
        <v>19867</v>
      </c>
      <c r="L742" s="1">
        <v>2291</v>
      </c>
      <c r="M742" s="1">
        <v>2274</v>
      </c>
      <c r="N742" s="1">
        <v>17748</v>
      </c>
      <c r="O742" s="2" t="s">
        <v>29470</v>
      </c>
      <c r="P742">
        <f t="shared" si="22"/>
        <v>0.99</v>
      </c>
      <c r="Q742" t="str">
        <f t="shared" si="23"/>
        <v>no</v>
      </c>
    </row>
    <row r="743" spans="1:17">
      <c r="A743" s="1">
        <v>756</v>
      </c>
      <c r="B743" s="2" t="s">
        <v>2225</v>
      </c>
      <c r="C743" s="2" t="s">
        <v>2226</v>
      </c>
      <c r="D743" s="2" t="s">
        <v>2227</v>
      </c>
      <c r="E743" s="1">
        <v>246628</v>
      </c>
      <c r="F743" s="1">
        <v>9277</v>
      </c>
      <c r="G743" s="1">
        <v>0</v>
      </c>
      <c r="H743" s="1">
        <v>252064</v>
      </c>
      <c r="I743" s="1">
        <v>115972</v>
      </c>
      <c r="J743" s="1">
        <v>55085</v>
      </c>
      <c r="K743" s="1">
        <v>24174</v>
      </c>
      <c r="L743" s="1">
        <v>-2654</v>
      </c>
      <c r="M743" s="1">
        <v>1606</v>
      </c>
      <c r="N743" s="1">
        <v>0</v>
      </c>
      <c r="O743" s="2" t="s">
        <v>29463</v>
      </c>
      <c r="P743">
        <f t="shared" si="22"/>
        <v>0.98</v>
      </c>
      <c r="Q743" t="str">
        <f t="shared" si="23"/>
        <v>no</v>
      </c>
    </row>
    <row r="744" spans="1:17">
      <c r="A744" s="1">
        <v>757</v>
      </c>
      <c r="B744" s="2" t="s">
        <v>2228</v>
      </c>
      <c r="C744" s="2" t="s">
        <v>2229</v>
      </c>
      <c r="D744" s="2" t="s">
        <v>2230</v>
      </c>
      <c r="E744" s="1">
        <v>246270</v>
      </c>
      <c r="F744" s="1">
        <v>5214</v>
      </c>
      <c r="G744" s="1">
        <v>0</v>
      </c>
      <c r="H744" s="1">
        <v>251484</v>
      </c>
      <c r="I744" s="1">
        <v>189815</v>
      </c>
      <c r="J744" s="1">
        <v>11492</v>
      </c>
      <c r="K744" s="1">
        <v>24631</v>
      </c>
      <c r="L744" s="1">
        <v>2718</v>
      </c>
      <c r="M744" s="1">
        <v>1752</v>
      </c>
      <c r="N744" s="1">
        <v>51480</v>
      </c>
      <c r="O744" s="2" t="s">
        <v>29469</v>
      </c>
      <c r="P744">
        <f t="shared" si="22"/>
        <v>0.98</v>
      </c>
      <c r="Q744" t="str">
        <f t="shared" si="23"/>
        <v>no</v>
      </c>
    </row>
    <row r="745" spans="1:17">
      <c r="A745" s="1">
        <v>758</v>
      </c>
      <c r="B745" s="2" t="s">
        <v>2231</v>
      </c>
      <c r="C745" s="2" t="s">
        <v>2232</v>
      </c>
      <c r="D745" s="2" t="s">
        <v>2233</v>
      </c>
      <c r="E745" s="1">
        <v>246149</v>
      </c>
      <c r="F745" s="1">
        <v>429</v>
      </c>
      <c r="G745" s="1">
        <v>0</v>
      </c>
      <c r="H745" s="1">
        <v>245317</v>
      </c>
      <c r="I745" s="1">
        <v>171255</v>
      </c>
      <c r="J745" s="1">
        <v>48196</v>
      </c>
      <c r="K745" s="1">
        <v>10861</v>
      </c>
      <c r="L745" s="1">
        <v>1387</v>
      </c>
      <c r="M745" s="1">
        <v>641</v>
      </c>
      <c r="N745" s="1">
        <v>19557</v>
      </c>
      <c r="O745" s="2" t="s">
        <v>29465</v>
      </c>
      <c r="P745">
        <f t="shared" si="22"/>
        <v>1</v>
      </c>
      <c r="Q745" t="str">
        <f t="shared" si="23"/>
        <v>no</v>
      </c>
    </row>
    <row r="746" spans="1:17">
      <c r="A746" s="1">
        <v>759</v>
      </c>
      <c r="B746" s="2" t="s">
        <v>2234</v>
      </c>
      <c r="C746" s="2" t="s">
        <v>2235</v>
      </c>
      <c r="D746" s="2" t="s">
        <v>2236</v>
      </c>
      <c r="E746" s="1">
        <v>246060</v>
      </c>
      <c r="F746" s="1">
        <v>16331</v>
      </c>
      <c r="G746" s="1">
        <v>0</v>
      </c>
      <c r="H746" s="1">
        <v>261557</v>
      </c>
      <c r="I746" s="1">
        <v>128591</v>
      </c>
      <c r="J746" s="1">
        <v>57250</v>
      </c>
      <c r="K746" s="1">
        <v>47809</v>
      </c>
      <c r="L746" s="1">
        <v>597</v>
      </c>
      <c r="M746" s="1">
        <v>2955</v>
      </c>
      <c r="N746" s="1">
        <v>44000</v>
      </c>
      <c r="O746" s="2" t="s">
        <v>29470</v>
      </c>
      <c r="P746">
        <f t="shared" si="22"/>
        <v>0.94</v>
      </c>
      <c r="Q746" t="str">
        <f t="shared" si="23"/>
        <v>no</v>
      </c>
    </row>
    <row r="747" spans="1:17">
      <c r="A747" s="1">
        <v>760</v>
      </c>
      <c r="B747" s="2" t="s">
        <v>2237</v>
      </c>
      <c r="C747" s="2" t="s">
        <v>2238</v>
      </c>
      <c r="D747" s="2" t="s">
        <v>2239</v>
      </c>
      <c r="E747" s="1">
        <v>245881</v>
      </c>
      <c r="F747" s="1">
        <v>800</v>
      </c>
      <c r="G747" s="1">
        <v>0</v>
      </c>
      <c r="H747" s="1">
        <v>246682</v>
      </c>
      <c r="I747" s="1">
        <v>230812</v>
      </c>
      <c r="J747" s="1">
        <v>7971</v>
      </c>
      <c r="K747" s="1">
        <v>0</v>
      </c>
      <c r="L747" s="1">
        <v>1573</v>
      </c>
      <c r="M747" s="1">
        <v>905</v>
      </c>
      <c r="N747" s="1">
        <v>0</v>
      </c>
      <c r="O747" s="2" t="s">
        <v>29469</v>
      </c>
      <c r="P747">
        <f t="shared" si="22"/>
        <v>1</v>
      </c>
      <c r="Q747" t="str">
        <f t="shared" si="23"/>
        <v>no</v>
      </c>
    </row>
    <row r="748" spans="1:17">
      <c r="A748" s="1">
        <v>761</v>
      </c>
      <c r="B748" s="2" t="s">
        <v>2240</v>
      </c>
      <c r="C748" s="2" t="s">
        <v>2241</v>
      </c>
      <c r="D748" s="2" t="s">
        <v>2242</v>
      </c>
      <c r="E748" s="1">
        <v>245786</v>
      </c>
      <c r="F748" s="1">
        <v>4262</v>
      </c>
      <c r="G748" s="1">
        <v>0</v>
      </c>
      <c r="H748" s="1">
        <v>222489</v>
      </c>
      <c r="I748" s="1">
        <v>186215</v>
      </c>
      <c r="J748" s="1">
        <v>17531</v>
      </c>
      <c r="K748" s="1">
        <v>6732</v>
      </c>
      <c r="L748" s="1">
        <v>1589</v>
      </c>
      <c r="M748" s="1">
        <v>1355</v>
      </c>
      <c r="N748" s="1">
        <v>26023</v>
      </c>
      <c r="O748" s="2" t="s">
        <v>29466</v>
      </c>
      <c r="P748">
        <f t="shared" si="22"/>
        <v>1.1000000000000001</v>
      </c>
      <c r="Q748" t="str">
        <f t="shared" si="23"/>
        <v>no</v>
      </c>
    </row>
    <row r="749" spans="1:17">
      <c r="A749" s="1">
        <v>762</v>
      </c>
      <c r="B749" s="2" t="s">
        <v>2243</v>
      </c>
      <c r="C749" s="2" t="s">
        <v>2244</v>
      </c>
      <c r="D749" s="2" t="s">
        <v>2245</v>
      </c>
      <c r="E749" s="1">
        <v>244728</v>
      </c>
      <c r="F749" s="1">
        <v>586</v>
      </c>
      <c r="G749" s="1">
        <v>0</v>
      </c>
      <c r="H749" s="1">
        <v>245390</v>
      </c>
      <c r="I749" s="1">
        <v>237614</v>
      </c>
      <c r="J749" s="1">
        <v>11269</v>
      </c>
      <c r="K749" s="1">
        <v>575</v>
      </c>
      <c r="L749" s="1">
        <v>4551</v>
      </c>
      <c r="M749" s="1">
        <v>2148</v>
      </c>
      <c r="N749" s="1">
        <v>0</v>
      </c>
      <c r="O749" s="2" t="s">
        <v>29470</v>
      </c>
      <c r="P749">
        <f t="shared" si="22"/>
        <v>1</v>
      </c>
      <c r="Q749" t="str">
        <f t="shared" si="23"/>
        <v>no</v>
      </c>
    </row>
    <row r="750" spans="1:17">
      <c r="A750" s="1">
        <v>763</v>
      </c>
      <c r="B750" s="2" t="s">
        <v>2246</v>
      </c>
      <c r="C750" s="2" t="s">
        <v>2247</v>
      </c>
      <c r="D750" s="2" t="s">
        <v>2248</v>
      </c>
      <c r="E750" s="1">
        <v>244547</v>
      </c>
      <c r="F750" s="1">
        <v>3965</v>
      </c>
      <c r="G750" s="1">
        <v>0</v>
      </c>
      <c r="H750" s="1">
        <v>252396</v>
      </c>
      <c r="I750" s="1">
        <v>82820</v>
      </c>
      <c r="J750" s="1">
        <v>71654</v>
      </c>
      <c r="K750" s="1">
        <v>27937</v>
      </c>
      <c r="L750" s="1">
        <v>15804</v>
      </c>
      <c r="M750" s="1">
        <v>6726</v>
      </c>
      <c r="N750" s="1">
        <v>0</v>
      </c>
      <c r="O750" s="2" t="s">
        <v>29466</v>
      </c>
      <c r="P750">
        <f t="shared" si="22"/>
        <v>0.97</v>
      </c>
      <c r="Q750" t="str">
        <f t="shared" si="23"/>
        <v>no</v>
      </c>
    </row>
    <row r="751" spans="1:17">
      <c r="A751" s="1">
        <v>764</v>
      </c>
      <c r="B751" s="2" t="s">
        <v>2249</v>
      </c>
      <c r="C751" s="2" t="s">
        <v>2250</v>
      </c>
      <c r="D751" s="2" t="s">
        <v>2251</v>
      </c>
      <c r="E751" s="1">
        <v>244036</v>
      </c>
      <c r="F751" s="1">
        <v>1894</v>
      </c>
      <c r="G751" s="1">
        <v>0</v>
      </c>
      <c r="H751" s="1">
        <v>245930</v>
      </c>
      <c r="I751" s="1">
        <v>234485</v>
      </c>
      <c r="J751" s="1">
        <v>1907</v>
      </c>
      <c r="K751" s="1">
        <v>2657</v>
      </c>
      <c r="L751" s="1">
        <v>-425</v>
      </c>
      <c r="M751" s="1">
        <v>183</v>
      </c>
      <c r="N751" s="1">
        <v>0</v>
      </c>
      <c r="O751" s="2" t="s">
        <v>29463</v>
      </c>
      <c r="P751">
        <f t="shared" si="22"/>
        <v>0.99</v>
      </c>
      <c r="Q751" t="str">
        <f t="shared" si="23"/>
        <v>no</v>
      </c>
    </row>
    <row r="752" spans="1:17">
      <c r="A752" s="1">
        <v>766</v>
      </c>
      <c r="B752" s="2" t="s">
        <v>2252</v>
      </c>
      <c r="C752" s="2" t="s">
        <v>2253</v>
      </c>
      <c r="D752" s="2" t="s">
        <v>2254</v>
      </c>
      <c r="E752" s="1">
        <v>243671</v>
      </c>
      <c r="F752" s="1">
        <v>873</v>
      </c>
      <c r="G752" s="1">
        <v>0</v>
      </c>
      <c r="H752" s="1">
        <v>244544</v>
      </c>
      <c r="I752" s="1">
        <v>228880</v>
      </c>
      <c r="J752" s="1">
        <v>4205</v>
      </c>
      <c r="K752" s="1">
        <v>8101</v>
      </c>
      <c r="L752" s="1">
        <v>3047</v>
      </c>
      <c r="M752" s="1">
        <v>1772</v>
      </c>
      <c r="N752" s="1">
        <v>10694</v>
      </c>
      <c r="O752" s="2" t="s">
        <v>29463</v>
      </c>
      <c r="P752">
        <f t="shared" si="22"/>
        <v>1</v>
      </c>
      <c r="Q752" t="str">
        <f t="shared" si="23"/>
        <v>no</v>
      </c>
    </row>
    <row r="753" spans="1:17">
      <c r="A753" s="1">
        <v>767</v>
      </c>
      <c r="B753" s="2" t="s">
        <v>1238</v>
      </c>
      <c r="C753" s="2" t="s">
        <v>2255</v>
      </c>
      <c r="D753" s="2" t="s">
        <v>2256</v>
      </c>
      <c r="E753" s="1">
        <v>243356</v>
      </c>
      <c r="F753" s="1">
        <v>2440</v>
      </c>
      <c r="G753" s="1">
        <v>0</v>
      </c>
      <c r="H753" s="1">
        <v>238385</v>
      </c>
      <c r="I753" s="1">
        <v>165510</v>
      </c>
      <c r="J753" s="1">
        <v>16212</v>
      </c>
      <c r="K753" s="1">
        <v>25691</v>
      </c>
      <c r="L753" s="1">
        <v>-12835</v>
      </c>
      <c r="M753" s="1">
        <v>1042</v>
      </c>
      <c r="N753" s="1">
        <v>8531</v>
      </c>
      <c r="O753" s="2" t="s">
        <v>29466</v>
      </c>
      <c r="P753">
        <f t="shared" si="22"/>
        <v>1.02</v>
      </c>
      <c r="Q753" t="str">
        <f t="shared" si="23"/>
        <v>no</v>
      </c>
    </row>
    <row r="754" spans="1:17">
      <c r="A754" s="1">
        <v>768</v>
      </c>
      <c r="B754" s="2" t="s">
        <v>2257</v>
      </c>
      <c r="C754" s="2" t="s">
        <v>2258</v>
      </c>
      <c r="D754" s="2" t="s">
        <v>2259</v>
      </c>
      <c r="E754" s="1">
        <v>243040</v>
      </c>
      <c r="F754" s="1">
        <v>3211</v>
      </c>
      <c r="G754" s="1">
        <v>0</v>
      </c>
      <c r="H754" s="1">
        <v>246251</v>
      </c>
      <c r="I754" s="1">
        <v>94591</v>
      </c>
      <c r="J754" s="1">
        <v>108185</v>
      </c>
      <c r="K754" s="1">
        <v>7399</v>
      </c>
      <c r="L754" s="1">
        <v>24752</v>
      </c>
      <c r="M754" s="1">
        <v>15426</v>
      </c>
      <c r="N754" s="1">
        <v>0</v>
      </c>
      <c r="O754" s="2" t="s">
        <v>29463</v>
      </c>
      <c r="P754">
        <f t="shared" si="22"/>
        <v>0.99</v>
      </c>
      <c r="Q754" t="str">
        <f t="shared" si="23"/>
        <v>no</v>
      </c>
    </row>
    <row r="755" spans="1:17">
      <c r="A755" s="1">
        <v>769</v>
      </c>
      <c r="B755" s="2" t="s">
        <v>2260</v>
      </c>
      <c r="C755" s="2" t="s">
        <v>2261</v>
      </c>
      <c r="D755" s="2" t="s">
        <v>2262</v>
      </c>
      <c r="E755" s="1">
        <v>243025</v>
      </c>
      <c r="F755" s="1">
        <v>1338</v>
      </c>
      <c r="G755" s="1">
        <v>0</v>
      </c>
      <c r="H755" s="1">
        <v>245571</v>
      </c>
      <c r="I755" s="1">
        <v>147289</v>
      </c>
      <c r="J755" s="1">
        <v>26315</v>
      </c>
      <c r="K755" s="1">
        <v>31270</v>
      </c>
      <c r="L755" s="1">
        <v>9179</v>
      </c>
      <c r="M755" s="1">
        <v>5127</v>
      </c>
      <c r="N755" s="1">
        <v>9065</v>
      </c>
      <c r="O755" s="2" t="s">
        <v>29462</v>
      </c>
      <c r="P755">
        <f t="shared" si="22"/>
        <v>0.99</v>
      </c>
      <c r="Q755" t="str">
        <f t="shared" si="23"/>
        <v>no</v>
      </c>
    </row>
    <row r="756" spans="1:17">
      <c r="A756" s="1">
        <v>770</v>
      </c>
      <c r="B756" s="2" t="s">
        <v>2263</v>
      </c>
      <c r="C756" s="2" t="s">
        <v>2264</v>
      </c>
      <c r="D756" s="2" t="s">
        <v>2265</v>
      </c>
      <c r="E756" s="1">
        <v>242803</v>
      </c>
      <c r="F756" s="1">
        <v>29</v>
      </c>
      <c r="G756" s="1">
        <v>0</v>
      </c>
      <c r="H756" s="1">
        <v>242832</v>
      </c>
      <c r="I756" s="1">
        <v>217059</v>
      </c>
      <c r="J756" s="1">
        <v>18286</v>
      </c>
      <c r="K756" s="1">
        <v>8422</v>
      </c>
      <c r="L756" s="1">
        <v>1939</v>
      </c>
      <c r="M756" s="1">
        <v>1407</v>
      </c>
      <c r="N756" s="1">
        <v>0</v>
      </c>
      <c r="O756" s="2" t="s">
        <v>29463</v>
      </c>
      <c r="P756">
        <f t="shared" si="22"/>
        <v>1</v>
      </c>
      <c r="Q756" t="str">
        <f t="shared" si="23"/>
        <v>no</v>
      </c>
    </row>
    <row r="757" spans="1:17">
      <c r="A757" s="1">
        <v>771</v>
      </c>
      <c r="B757" s="2" t="s">
        <v>2266</v>
      </c>
      <c r="C757" s="2" t="s">
        <v>2267</v>
      </c>
      <c r="D757" s="2" t="s">
        <v>2268</v>
      </c>
      <c r="E757" s="1">
        <v>242228</v>
      </c>
      <c r="F757" s="1">
        <v>29</v>
      </c>
      <c r="G757" s="1">
        <v>0</v>
      </c>
      <c r="H757" s="1">
        <v>249933</v>
      </c>
      <c r="I757" s="1">
        <v>208112</v>
      </c>
      <c r="J757" s="1">
        <v>11390</v>
      </c>
      <c r="K757" s="1">
        <v>8622</v>
      </c>
      <c r="L757" s="1">
        <v>12989</v>
      </c>
      <c r="M757" s="1">
        <v>6949</v>
      </c>
      <c r="N757" s="1">
        <v>0</v>
      </c>
      <c r="O757" s="2" t="s">
        <v>29464</v>
      </c>
      <c r="P757">
        <f t="shared" si="22"/>
        <v>0.97</v>
      </c>
      <c r="Q757" t="str">
        <f t="shared" si="23"/>
        <v>no</v>
      </c>
    </row>
    <row r="758" spans="1:17">
      <c r="A758" s="1">
        <v>772</v>
      </c>
      <c r="B758" s="2" t="s">
        <v>2269</v>
      </c>
      <c r="C758" s="2" t="s">
        <v>2270</v>
      </c>
      <c r="D758" s="2" t="s">
        <v>2271</v>
      </c>
      <c r="E758" s="1">
        <v>242221</v>
      </c>
      <c r="F758" s="1">
        <v>1799</v>
      </c>
      <c r="G758" s="1">
        <v>0</v>
      </c>
      <c r="H758" s="1">
        <v>244020</v>
      </c>
      <c r="I758" s="1">
        <v>229093</v>
      </c>
      <c r="J758" s="1">
        <v>5163</v>
      </c>
      <c r="K758" s="1">
        <v>4143</v>
      </c>
      <c r="L758" s="1">
        <v>4209</v>
      </c>
      <c r="M758" s="1">
        <v>450</v>
      </c>
      <c r="N758" s="1">
        <v>196</v>
      </c>
      <c r="O758" s="2" t="s">
        <v>29465</v>
      </c>
      <c r="P758">
        <f t="shared" si="22"/>
        <v>0.99</v>
      </c>
      <c r="Q758" t="str">
        <f t="shared" si="23"/>
        <v>no</v>
      </c>
    </row>
    <row r="759" spans="1:17">
      <c r="A759" s="1">
        <v>773</v>
      </c>
      <c r="B759" s="2" t="s">
        <v>2272</v>
      </c>
      <c r="C759" s="2" t="s">
        <v>2273</v>
      </c>
      <c r="D759" s="2" t="s">
        <v>2274</v>
      </c>
      <c r="E759" s="1">
        <v>241443</v>
      </c>
      <c r="F759" s="1">
        <v>240</v>
      </c>
      <c r="G759" s="1">
        <v>0</v>
      </c>
      <c r="H759" s="1">
        <v>241682</v>
      </c>
      <c r="I759" s="1">
        <v>209426</v>
      </c>
      <c r="J759" s="1">
        <v>8790</v>
      </c>
      <c r="K759" s="1">
        <v>1198</v>
      </c>
      <c r="L759" s="1">
        <v>623</v>
      </c>
      <c r="M759" s="1">
        <v>133</v>
      </c>
      <c r="N759" s="1">
        <v>0</v>
      </c>
      <c r="O759" s="2" t="s">
        <v>29465</v>
      </c>
      <c r="P759">
        <f t="shared" si="22"/>
        <v>1</v>
      </c>
      <c r="Q759" t="str">
        <f t="shared" si="23"/>
        <v>no</v>
      </c>
    </row>
    <row r="760" spans="1:17">
      <c r="A760" s="1">
        <v>774</v>
      </c>
      <c r="B760" s="2" t="s">
        <v>2275</v>
      </c>
      <c r="C760" s="2" t="s">
        <v>2276</v>
      </c>
      <c r="D760" s="2" t="s">
        <v>2277</v>
      </c>
      <c r="E760" s="1">
        <v>240977</v>
      </c>
      <c r="F760" s="1">
        <v>653</v>
      </c>
      <c r="G760" s="1">
        <v>0</v>
      </c>
      <c r="H760" s="1">
        <v>248160</v>
      </c>
      <c r="I760" s="1">
        <v>235943</v>
      </c>
      <c r="J760" s="1">
        <v>12374</v>
      </c>
      <c r="K760" s="1">
        <v>483</v>
      </c>
      <c r="L760" s="1">
        <v>454</v>
      </c>
      <c r="M760" s="1">
        <v>183</v>
      </c>
      <c r="N760" s="1">
        <v>0</v>
      </c>
      <c r="O760" s="2" t="s">
        <v>29465</v>
      </c>
      <c r="P760">
        <f t="shared" si="22"/>
        <v>0.97</v>
      </c>
      <c r="Q760" t="str">
        <f t="shared" si="23"/>
        <v>no</v>
      </c>
    </row>
    <row r="761" spans="1:17">
      <c r="A761" s="1">
        <v>775</v>
      </c>
      <c r="B761" s="2" t="s">
        <v>2278</v>
      </c>
      <c r="C761" s="2" t="s">
        <v>2279</v>
      </c>
      <c r="D761" s="2" t="s">
        <v>2280</v>
      </c>
      <c r="E761" s="1">
        <v>240746</v>
      </c>
      <c r="F761" s="1">
        <v>4194</v>
      </c>
      <c r="G761" s="1">
        <v>0</v>
      </c>
      <c r="H761" s="1">
        <v>241767</v>
      </c>
      <c r="I761" s="1">
        <v>116702</v>
      </c>
      <c r="J761" s="1">
        <v>53227</v>
      </c>
      <c r="K761" s="1">
        <v>23936</v>
      </c>
      <c r="L761" s="1">
        <v>14848</v>
      </c>
      <c r="M761" s="1">
        <v>2336</v>
      </c>
      <c r="N761" s="1">
        <v>12857</v>
      </c>
      <c r="O761" s="2" t="s">
        <v>29463</v>
      </c>
      <c r="P761">
        <f t="shared" si="22"/>
        <v>1</v>
      </c>
      <c r="Q761" t="str">
        <f t="shared" si="23"/>
        <v>no</v>
      </c>
    </row>
    <row r="762" spans="1:17">
      <c r="A762" s="1">
        <v>776</v>
      </c>
      <c r="B762" s="2" t="s">
        <v>2281</v>
      </c>
      <c r="C762" s="2" t="s">
        <v>2282</v>
      </c>
      <c r="D762" s="2" t="s">
        <v>2283</v>
      </c>
      <c r="E762" s="1">
        <v>240708</v>
      </c>
      <c r="F762" s="1">
        <v>2815</v>
      </c>
      <c r="G762" s="1">
        <v>1465</v>
      </c>
      <c r="H762" s="1">
        <v>241376</v>
      </c>
      <c r="I762" s="1">
        <v>152231</v>
      </c>
      <c r="J762" s="1">
        <v>61538</v>
      </c>
      <c r="K762" s="1">
        <v>17861</v>
      </c>
      <c r="L762" s="1">
        <v>-37839</v>
      </c>
      <c r="M762" s="1">
        <v>0</v>
      </c>
      <c r="N762" s="1">
        <v>0</v>
      </c>
      <c r="O762" s="2" t="s">
        <v>29469</v>
      </c>
      <c r="P762">
        <f t="shared" si="22"/>
        <v>1</v>
      </c>
      <c r="Q762" t="str">
        <f t="shared" si="23"/>
        <v>-</v>
      </c>
    </row>
    <row r="763" spans="1:17">
      <c r="A763" s="1">
        <v>777</v>
      </c>
      <c r="B763" s="2" t="s">
        <v>2284</v>
      </c>
      <c r="C763" s="2" t="s">
        <v>2285</v>
      </c>
      <c r="D763" s="2" t="s">
        <v>2286</v>
      </c>
      <c r="E763" s="1">
        <v>240596</v>
      </c>
      <c r="F763" s="1">
        <v>3764</v>
      </c>
      <c r="G763" s="1">
        <v>0</v>
      </c>
      <c r="H763" s="1">
        <v>151857</v>
      </c>
      <c r="I763" s="1">
        <v>14951</v>
      </c>
      <c r="J763" s="1">
        <v>100612</v>
      </c>
      <c r="K763" s="1">
        <v>10363</v>
      </c>
      <c r="L763" s="1">
        <v>1287</v>
      </c>
      <c r="M763" s="1">
        <v>1150</v>
      </c>
      <c r="N763" s="1">
        <v>26109</v>
      </c>
      <c r="O763" s="2" t="s">
        <v>29469</v>
      </c>
      <c r="P763">
        <f t="shared" si="22"/>
        <v>1.58</v>
      </c>
      <c r="Q763" t="str">
        <f t="shared" si="23"/>
        <v>no</v>
      </c>
    </row>
    <row r="764" spans="1:17">
      <c r="A764" s="1">
        <v>778</v>
      </c>
      <c r="B764" s="2" t="s">
        <v>2287</v>
      </c>
      <c r="C764" s="2" t="s">
        <v>2288</v>
      </c>
      <c r="D764" s="2" t="s">
        <v>2289</v>
      </c>
      <c r="E764" s="1">
        <v>240278</v>
      </c>
      <c r="F764" s="1">
        <v>11439</v>
      </c>
      <c r="G764" s="1">
        <v>0</v>
      </c>
      <c r="H764" s="1">
        <v>161401</v>
      </c>
      <c r="I764" s="1">
        <v>70267</v>
      </c>
      <c r="J764" s="1">
        <v>54578</v>
      </c>
      <c r="K764" s="1">
        <v>18650</v>
      </c>
      <c r="L764" s="1">
        <v>-104803</v>
      </c>
      <c r="M764" s="1">
        <v>3400</v>
      </c>
      <c r="N764" s="1">
        <v>168463</v>
      </c>
      <c r="O764" s="2" t="s">
        <v>29464</v>
      </c>
      <c r="P764">
        <f t="shared" si="22"/>
        <v>1.49</v>
      </c>
      <c r="Q764" t="str">
        <f t="shared" si="23"/>
        <v>no</v>
      </c>
    </row>
    <row r="765" spans="1:17">
      <c r="A765" s="1">
        <v>779</v>
      </c>
      <c r="B765" s="2" t="s">
        <v>2290</v>
      </c>
      <c r="C765" s="2" t="s">
        <v>2291</v>
      </c>
      <c r="D765" s="2" t="s">
        <v>2292</v>
      </c>
      <c r="E765" s="1">
        <v>239984</v>
      </c>
      <c r="F765" s="1">
        <v>1342</v>
      </c>
      <c r="G765" s="1">
        <v>0</v>
      </c>
      <c r="H765" s="1">
        <v>252887</v>
      </c>
      <c r="I765" s="1">
        <v>142902</v>
      </c>
      <c r="J765" s="1">
        <v>55600</v>
      </c>
      <c r="K765" s="1">
        <v>0</v>
      </c>
      <c r="L765" s="1">
        <v>29697</v>
      </c>
      <c r="M765" s="1">
        <v>12243</v>
      </c>
      <c r="N765" s="1">
        <v>0</v>
      </c>
      <c r="O765" s="2" t="s">
        <v>29465</v>
      </c>
      <c r="P765">
        <f t="shared" si="22"/>
        <v>0.95</v>
      </c>
      <c r="Q765" t="str">
        <f t="shared" si="23"/>
        <v>no</v>
      </c>
    </row>
    <row r="766" spans="1:17">
      <c r="A766" s="1">
        <v>780</v>
      </c>
      <c r="B766" s="2" t="s">
        <v>2293</v>
      </c>
      <c r="C766" s="2" t="s">
        <v>2294</v>
      </c>
      <c r="D766" s="2" t="s">
        <v>2295</v>
      </c>
      <c r="E766" s="1">
        <v>239775</v>
      </c>
      <c r="F766" s="1">
        <v>1312</v>
      </c>
      <c r="G766" s="1">
        <v>0</v>
      </c>
      <c r="H766" s="1">
        <v>241087</v>
      </c>
      <c r="I766" s="1">
        <v>123764</v>
      </c>
      <c r="J766" s="1">
        <v>18231</v>
      </c>
      <c r="K766" s="1">
        <v>60707</v>
      </c>
      <c r="L766" s="1">
        <v>8101</v>
      </c>
      <c r="M766" s="1">
        <v>6990</v>
      </c>
      <c r="N766" s="1">
        <v>342</v>
      </c>
      <c r="O766" s="2" t="s">
        <v>29462</v>
      </c>
      <c r="P766">
        <f t="shared" si="22"/>
        <v>0.99</v>
      </c>
      <c r="Q766" t="str">
        <f t="shared" si="23"/>
        <v>no</v>
      </c>
    </row>
    <row r="767" spans="1:17">
      <c r="A767" s="1">
        <v>781</v>
      </c>
      <c r="B767" s="2" t="s">
        <v>2296</v>
      </c>
      <c r="C767" s="2" t="s">
        <v>2297</v>
      </c>
      <c r="D767" s="2" t="s">
        <v>2298</v>
      </c>
      <c r="E767" s="1">
        <v>239592</v>
      </c>
      <c r="F767" s="1">
        <v>26850</v>
      </c>
      <c r="G767" s="1">
        <v>0</v>
      </c>
      <c r="H767" s="1">
        <v>267958</v>
      </c>
      <c r="I767" s="1">
        <v>231787</v>
      </c>
      <c r="J767" s="1">
        <v>10988</v>
      </c>
      <c r="K767" s="1">
        <v>5525</v>
      </c>
      <c r="L767" s="1">
        <v>7291</v>
      </c>
      <c r="M767" s="1">
        <v>1240</v>
      </c>
      <c r="N767" s="1">
        <v>30654</v>
      </c>
      <c r="O767" s="2" t="s">
        <v>29462</v>
      </c>
      <c r="P767">
        <f t="shared" si="22"/>
        <v>0.89</v>
      </c>
      <c r="Q767" t="str">
        <f t="shared" si="23"/>
        <v>no</v>
      </c>
    </row>
    <row r="768" spans="1:17">
      <c r="A768" s="1">
        <v>782</v>
      </c>
      <c r="B768" s="2" t="s">
        <v>2299</v>
      </c>
      <c r="C768" s="2" t="s">
        <v>2300</v>
      </c>
      <c r="D768" s="2" t="s">
        <v>2301</v>
      </c>
      <c r="E768" s="1">
        <v>239540</v>
      </c>
      <c r="F768" s="1">
        <v>983</v>
      </c>
      <c r="G768" s="1">
        <v>0</v>
      </c>
      <c r="H768" s="1">
        <v>238819</v>
      </c>
      <c r="I768" s="1">
        <v>80590</v>
      </c>
      <c r="J768" s="1">
        <v>96869</v>
      </c>
      <c r="K768" s="1">
        <v>27097</v>
      </c>
      <c r="L768" s="1">
        <v>16515</v>
      </c>
      <c r="M768" s="1">
        <v>5392</v>
      </c>
      <c r="N768" s="1">
        <v>0</v>
      </c>
      <c r="O768" s="2" t="s">
        <v>29466</v>
      </c>
      <c r="P768">
        <f t="shared" si="22"/>
        <v>1</v>
      </c>
      <c r="Q768" t="str">
        <f t="shared" si="23"/>
        <v>no</v>
      </c>
    </row>
    <row r="769" spans="1:17">
      <c r="A769" s="1">
        <v>783</v>
      </c>
      <c r="B769" s="2" t="s">
        <v>2302</v>
      </c>
      <c r="C769" s="2" t="s">
        <v>2303</v>
      </c>
      <c r="D769" s="2" t="s">
        <v>2304</v>
      </c>
      <c r="E769" s="1">
        <v>239397</v>
      </c>
      <c r="F769" s="1">
        <v>4045</v>
      </c>
      <c r="G769" s="1">
        <v>0</v>
      </c>
      <c r="H769" s="1">
        <v>55080</v>
      </c>
      <c r="I769" s="1">
        <v>17614</v>
      </c>
      <c r="J769" s="1">
        <v>19280</v>
      </c>
      <c r="K769" s="1">
        <v>6424</v>
      </c>
      <c r="L769" s="1">
        <v>1278</v>
      </c>
      <c r="M769" s="1">
        <v>1225</v>
      </c>
      <c r="N769" s="1">
        <v>211240</v>
      </c>
      <c r="O769" s="2" t="s">
        <v>29465</v>
      </c>
      <c r="P769">
        <f t="shared" si="22"/>
        <v>4.3499999999999996</v>
      </c>
      <c r="Q769" t="str">
        <f t="shared" si="23"/>
        <v>no</v>
      </c>
    </row>
    <row r="770" spans="1:17">
      <c r="A770" s="1">
        <v>784</v>
      </c>
      <c r="B770" s="2" t="s">
        <v>2305</v>
      </c>
      <c r="C770" s="2" t="s">
        <v>2306</v>
      </c>
      <c r="D770" s="2" t="s">
        <v>2307</v>
      </c>
      <c r="E770" s="1">
        <v>239141</v>
      </c>
      <c r="F770" s="1">
        <v>318</v>
      </c>
      <c r="G770" s="1">
        <v>0</v>
      </c>
      <c r="H770" s="1">
        <v>238232</v>
      </c>
      <c r="I770" s="1">
        <v>159443</v>
      </c>
      <c r="J770" s="1">
        <v>13570</v>
      </c>
      <c r="K770" s="1">
        <v>6323</v>
      </c>
      <c r="L770" s="1">
        <v>24562</v>
      </c>
      <c r="M770" s="1">
        <v>936</v>
      </c>
      <c r="N770" s="1">
        <v>40959</v>
      </c>
      <c r="O770" s="2" t="s">
        <v>29466</v>
      </c>
      <c r="P770">
        <f t="shared" si="22"/>
        <v>1</v>
      </c>
      <c r="Q770" t="str">
        <f t="shared" si="23"/>
        <v>no</v>
      </c>
    </row>
    <row r="771" spans="1:17">
      <c r="A771" s="1">
        <v>785</v>
      </c>
      <c r="B771" s="2" t="s">
        <v>2308</v>
      </c>
      <c r="C771" s="2" t="s">
        <v>2309</v>
      </c>
      <c r="D771" s="2" t="s">
        <v>2310</v>
      </c>
      <c r="E771" s="1">
        <v>238261</v>
      </c>
      <c r="F771" s="1">
        <v>2242</v>
      </c>
      <c r="G771" s="1">
        <v>0</v>
      </c>
      <c r="H771" s="1">
        <v>240503</v>
      </c>
      <c r="I771" s="1">
        <v>81718</v>
      </c>
      <c r="J771" s="1">
        <v>36348</v>
      </c>
      <c r="K771" s="1">
        <v>63355</v>
      </c>
      <c r="L771" s="1">
        <v>8930</v>
      </c>
      <c r="M771" s="1">
        <v>6414</v>
      </c>
      <c r="N771" s="1">
        <v>4029</v>
      </c>
      <c r="O771" s="2" t="s">
        <v>29467</v>
      </c>
      <c r="P771">
        <f t="shared" ref="P771:P834" si="24">ROUND(E771/H771,2)</f>
        <v>0.99</v>
      </c>
      <c r="Q771" t="str">
        <f t="shared" ref="Q771:Q834" si="25">IF(G771=0,"no","-")</f>
        <v>no</v>
      </c>
    </row>
    <row r="772" spans="1:17">
      <c r="A772" s="1">
        <v>786</v>
      </c>
      <c r="B772" s="2" t="s">
        <v>2311</v>
      </c>
      <c r="C772" s="2" t="s">
        <v>2312</v>
      </c>
      <c r="D772" s="2" t="s">
        <v>2313</v>
      </c>
      <c r="E772" s="1">
        <v>238224</v>
      </c>
      <c r="F772" s="1">
        <v>2263</v>
      </c>
      <c r="G772" s="1">
        <v>0</v>
      </c>
      <c r="H772" s="1">
        <v>235801</v>
      </c>
      <c r="I772" s="1">
        <v>129594</v>
      </c>
      <c r="J772" s="1">
        <v>26284</v>
      </c>
      <c r="K772" s="1">
        <v>28474</v>
      </c>
      <c r="L772" s="1">
        <v>19486</v>
      </c>
      <c r="M772" s="1">
        <v>10290</v>
      </c>
      <c r="N772" s="1">
        <v>47</v>
      </c>
      <c r="O772" s="2" t="s">
        <v>29468</v>
      </c>
      <c r="P772">
        <f t="shared" si="24"/>
        <v>1.01</v>
      </c>
      <c r="Q772" t="str">
        <f t="shared" si="25"/>
        <v>no</v>
      </c>
    </row>
    <row r="773" spans="1:17">
      <c r="A773" s="1">
        <v>787</v>
      </c>
      <c r="B773" s="2" t="s">
        <v>2314</v>
      </c>
      <c r="C773" s="2" t="s">
        <v>2315</v>
      </c>
      <c r="D773" s="2" t="s">
        <v>2316</v>
      </c>
      <c r="E773" s="1">
        <v>237684</v>
      </c>
      <c r="F773" s="1">
        <v>3738</v>
      </c>
      <c r="G773" s="1">
        <v>0</v>
      </c>
      <c r="H773" s="1">
        <v>239240</v>
      </c>
      <c r="I773" s="1">
        <v>126638</v>
      </c>
      <c r="J773" s="1">
        <v>82778</v>
      </c>
      <c r="K773" s="1">
        <v>13029</v>
      </c>
      <c r="L773" s="1">
        <v>6061</v>
      </c>
      <c r="M773" s="1">
        <v>2670</v>
      </c>
      <c r="N773" s="1">
        <v>0</v>
      </c>
      <c r="O773" s="2" t="s">
        <v>29469</v>
      </c>
      <c r="P773">
        <f t="shared" si="24"/>
        <v>0.99</v>
      </c>
      <c r="Q773" t="str">
        <f t="shared" si="25"/>
        <v>no</v>
      </c>
    </row>
    <row r="774" spans="1:17">
      <c r="A774" s="1">
        <v>788</v>
      </c>
      <c r="B774" s="2" t="s">
        <v>2317</v>
      </c>
      <c r="C774" s="2" t="s">
        <v>2318</v>
      </c>
      <c r="D774" s="2" t="s">
        <v>2319</v>
      </c>
      <c r="E774" s="1">
        <v>237641</v>
      </c>
      <c r="F774" s="1">
        <v>5932</v>
      </c>
      <c r="G774" s="1">
        <v>0</v>
      </c>
      <c r="H774" s="1">
        <v>243851</v>
      </c>
      <c r="I774" s="1">
        <v>221911</v>
      </c>
      <c r="J774" s="1">
        <v>3054</v>
      </c>
      <c r="K774" s="1">
        <v>3747</v>
      </c>
      <c r="L774" s="1">
        <v>1505</v>
      </c>
      <c r="M774" s="1">
        <v>520</v>
      </c>
      <c r="N774" s="1">
        <v>11699</v>
      </c>
      <c r="O774" s="2" t="s">
        <v>29465</v>
      </c>
      <c r="P774">
        <f t="shared" si="24"/>
        <v>0.97</v>
      </c>
      <c r="Q774" t="str">
        <f t="shared" si="25"/>
        <v>no</v>
      </c>
    </row>
    <row r="775" spans="1:17">
      <c r="A775" s="1">
        <v>789</v>
      </c>
      <c r="B775" s="2" t="s">
        <v>2320</v>
      </c>
      <c r="C775" s="2" t="s">
        <v>2321</v>
      </c>
      <c r="D775" s="2" t="s">
        <v>2322</v>
      </c>
      <c r="E775" s="1">
        <v>237228</v>
      </c>
      <c r="F775" s="1">
        <v>4375</v>
      </c>
      <c r="G775" s="1">
        <v>0</v>
      </c>
      <c r="H775" s="1">
        <v>241603</v>
      </c>
      <c r="I775" s="1">
        <v>85448</v>
      </c>
      <c r="J775" s="1">
        <v>93469</v>
      </c>
      <c r="K775" s="1">
        <v>15463</v>
      </c>
      <c r="L775" s="1">
        <v>20667</v>
      </c>
      <c r="M775" s="1">
        <v>12973</v>
      </c>
      <c r="N775" s="1">
        <v>0</v>
      </c>
      <c r="O775" s="2" t="s">
        <v>29470</v>
      </c>
      <c r="P775">
        <f t="shared" si="24"/>
        <v>0.98</v>
      </c>
      <c r="Q775" t="str">
        <f t="shared" si="25"/>
        <v>no</v>
      </c>
    </row>
    <row r="776" spans="1:17">
      <c r="A776" s="1">
        <v>790</v>
      </c>
      <c r="B776" s="2" t="s">
        <v>2323</v>
      </c>
      <c r="C776" s="2" t="s">
        <v>2324</v>
      </c>
      <c r="D776" s="2" t="s">
        <v>2325</v>
      </c>
      <c r="E776" s="1">
        <v>237149</v>
      </c>
      <c r="F776" s="1">
        <v>752</v>
      </c>
      <c r="G776" s="1">
        <v>0</v>
      </c>
      <c r="H776" s="1">
        <v>237901</v>
      </c>
      <c r="I776" s="1">
        <v>225814</v>
      </c>
      <c r="J776" s="1">
        <v>4042</v>
      </c>
      <c r="K776" s="1">
        <v>1182</v>
      </c>
      <c r="L776" s="1">
        <v>2210</v>
      </c>
      <c r="M776" s="1">
        <v>1544</v>
      </c>
      <c r="N776" s="1">
        <v>16079</v>
      </c>
      <c r="O776" s="2" t="s">
        <v>29470</v>
      </c>
      <c r="P776">
        <f t="shared" si="24"/>
        <v>1</v>
      </c>
      <c r="Q776" t="str">
        <f t="shared" si="25"/>
        <v>no</v>
      </c>
    </row>
    <row r="777" spans="1:17">
      <c r="A777" s="1">
        <v>791</v>
      </c>
      <c r="B777" s="2" t="s">
        <v>2326</v>
      </c>
      <c r="C777" s="2" t="s">
        <v>2327</v>
      </c>
      <c r="D777" s="2" t="s">
        <v>2328</v>
      </c>
      <c r="E777" s="1">
        <v>237020</v>
      </c>
      <c r="F777" s="1">
        <v>8182</v>
      </c>
      <c r="G777" s="1">
        <v>0</v>
      </c>
      <c r="H777" s="1">
        <v>239378</v>
      </c>
      <c r="I777" s="1">
        <v>149772</v>
      </c>
      <c r="J777" s="1">
        <v>45496</v>
      </c>
      <c r="K777" s="1">
        <v>19344</v>
      </c>
      <c r="L777" s="1">
        <v>2569</v>
      </c>
      <c r="M777" s="1">
        <v>2672</v>
      </c>
      <c r="N777" s="1">
        <v>3952</v>
      </c>
      <c r="O777" s="2" t="s">
        <v>29471</v>
      </c>
      <c r="P777">
        <f t="shared" si="24"/>
        <v>0.99</v>
      </c>
      <c r="Q777" t="str">
        <f t="shared" si="25"/>
        <v>no</v>
      </c>
    </row>
    <row r="778" spans="1:17">
      <c r="A778" s="1">
        <v>792</v>
      </c>
      <c r="B778" s="2" t="s">
        <v>2329</v>
      </c>
      <c r="C778" s="2" t="s">
        <v>2330</v>
      </c>
      <c r="D778" s="2" t="s">
        <v>2331</v>
      </c>
      <c r="E778" s="1">
        <v>236867</v>
      </c>
      <c r="F778" s="1">
        <v>52</v>
      </c>
      <c r="G778" s="1">
        <v>0</v>
      </c>
      <c r="H778" s="1">
        <v>236919</v>
      </c>
      <c r="I778" s="1">
        <v>226520</v>
      </c>
      <c r="J778" s="1">
        <v>6663</v>
      </c>
      <c r="K778" s="1">
        <v>1055</v>
      </c>
      <c r="L778" s="1">
        <v>1889</v>
      </c>
      <c r="M778" s="1">
        <v>1024</v>
      </c>
      <c r="N778" s="1">
        <v>735</v>
      </c>
      <c r="O778" s="2" t="s">
        <v>29463</v>
      </c>
      <c r="P778">
        <f t="shared" si="24"/>
        <v>1</v>
      </c>
      <c r="Q778" t="str">
        <f t="shared" si="25"/>
        <v>no</v>
      </c>
    </row>
    <row r="779" spans="1:17">
      <c r="A779" s="1">
        <v>793</v>
      </c>
      <c r="B779" s="2" t="s">
        <v>2332</v>
      </c>
      <c r="C779" s="2" t="s">
        <v>2333</v>
      </c>
      <c r="D779" s="2" t="s">
        <v>2334</v>
      </c>
      <c r="E779" s="1">
        <v>236816</v>
      </c>
      <c r="F779" s="1">
        <v>1117</v>
      </c>
      <c r="G779" s="1">
        <v>0</v>
      </c>
      <c r="H779" s="1">
        <v>207384</v>
      </c>
      <c r="I779" s="1">
        <v>42903</v>
      </c>
      <c r="J779" s="1">
        <v>128017</v>
      </c>
      <c r="K779" s="1">
        <v>12646</v>
      </c>
      <c r="L779" s="1">
        <v>2186</v>
      </c>
      <c r="M779" s="1">
        <v>1153</v>
      </c>
      <c r="N779" s="1">
        <v>313486</v>
      </c>
      <c r="O779" s="2" t="s">
        <v>29463</v>
      </c>
      <c r="P779">
        <f t="shared" si="24"/>
        <v>1.1399999999999999</v>
      </c>
      <c r="Q779" t="str">
        <f t="shared" si="25"/>
        <v>no</v>
      </c>
    </row>
    <row r="780" spans="1:17">
      <c r="A780" s="1">
        <v>794</v>
      </c>
      <c r="B780" s="2" t="s">
        <v>2335</v>
      </c>
      <c r="C780" s="2" t="s">
        <v>2336</v>
      </c>
      <c r="D780" s="2" t="s">
        <v>2337</v>
      </c>
      <c r="E780" s="1">
        <v>236798</v>
      </c>
      <c r="F780" s="1">
        <v>19260</v>
      </c>
      <c r="G780" s="1">
        <v>0</v>
      </c>
      <c r="H780" s="1">
        <v>256058</v>
      </c>
      <c r="I780" s="1">
        <v>201691</v>
      </c>
      <c r="J780" s="1">
        <v>9465</v>
      </c>
      <c r="K780" s="1">
        <v>18001</v>
      </c>
      <c r="L780" s="1">
        <v>1771</v>
      </c>
      <c r="M780" s="1">
        <v>1413</v>
      </c>
      <c r="N780" s="1">
        <v>0</v>
      </c>
      <c r="O780" s="2" t="s">
        <v>29470</v>
      </c>
      <c r="P780">
        <f t="shared" si="24"/>
        <v>0.92</v>
      </c>
      <c r="Q780" t="str">
        <f t="shared" si="25"/>
        <v>no</v>
      </c>
    </row>
    <row r="781" spans="1:17">
      <c r="A781" s="1">
        <v>795</v>
      </c>
      <c r="B781" s="2" t="s">
        <v>2338</v>
      </c>
      <c r="C781" s="2" t="s">
        <v>2339</v>
      </c>
      <c r="D781" s="2" t="s">
        <v>2340</v>
      </c>
      <c r="E781" s="1">
        <v>236713</v>
      </c>
      <c r="F781" s="1">
        <v>4522</v>
      </c>
      <c r="G781" s="1">
        <v>0</v>
      </c>
      <c r="H781" s="1">
        <v>244664</v>
      </c>
      <c r="I781" s="1">
        <v>132565</v>
      </c>
      <c r="J781" s="1">
        <v>74661</v>
      </c>
      <c r="K781" s="1">
        <v>9208</v>
      </c>
      <c r="L781" s="1">
        <v>-605</v>
      </c>
      <c r="M781" s="1">
        <v>3353</v>
      </c>
      <c r="N781" s="1">
        <v>51060</v>
      </c>
      <c r="O781" s="2" t="s">
        <v>29462</v>
      </c>
      <c r="P781">
        <f t="shared" si="24"/>
        <v>0.97</v>
      </c>
      <c r="Q781" t="str">
        <f t="shared" si="25"/>
        <v>no</v>
      </c>
    </row>
    <row r="782" spans="1:17">
      <c r="A782" s="1">
        <v>796</v>
      </c>
      <c r="B782" s="2" t="s">
        <v>2341</v>
      </c>
      <c r="C782" s="2" t="s">
        <v>2342</v>
      </c>
      <c r="D782" s="2" t="s">
        <v>2343</v>
      </c>
      <c r="E782" s="1">
        <v>236476</v>
      </c>
      <c r="F782" s="1">
        <v>6300</v>
      </c>
      <c r="G782" s="1">
        <v>0</v>
      </c>
      <c r="H782" s="1">
        <v>253342</v>
      </c>
      <c r="I782" s="1">
        <v>170838</v>
      </c>
      <c r="J782" s="1">
        <v>49361</v>
      </c>
      <c r="K782" s="1">
        <v>28062</v>
      </c>
      <c r="L782" s="1">
        <v>676</v>
      </c>
      <c r="M782" s="1">
        <v>662</v>
      </c>
      <c r="N782" s="1">
        <v>20000</v>
      </c>
      <c r="O782" s="2" t="s">
        <v>29462</v>
      </c>
      <c r="P782">
        <f t="shared" si="24"/>
        <v>0.93</v>
      </c>
      <c r="Q782" t="str">
        <f t="shared" si="25"/>
        <v>no</v>
      </c>
    </row>
    <row r="783" spans="1:17">
      <c r="A783" s="1">
        <v>797</v>
      </c>
      <c r="B783" s="2" t="s">
        <v>2344</v>
      </c>
      <c r="C783" s="2" t="s">
        <v>2345</v>
      </c>
      <c r="D783" s="2" t="s">
        <v>2346</v>
      </c>
      <c r="E783" s="1">
        <v>235994</v>
      </c>
      <c r="F783" s="1">
        <v>33</v>
      </c>
      <c r="G783" s="1">
        <v>0</v>
      </c>
      <c r="H783" s="1">
        <v>237163</v>
      </c>
      <c r="I783" s="1">
        <v>203149</v>
      </c>
      <c r="J783" s="1">
        <v>4398</v>
      </c>
      <c r="K783" s="1">
        <v>8412</v>
      </c>
      <c r="L783" s="1">
        <v>1515</v>
      </c>
      <c r="M783" s="1">
        <v>1137</v>
      </c>
      <c r="N783" s="1">
        <v>14039</v>
      </c>
      <c r="O783" s="2" t="s">
        <v>29469</v>
      </c>
      <c r="P783">
        <f t="shared" si="24"/>
        <v>1</v>
      </c>
      <c r="Q783" t="str">
        <f t="shared" si="25"/>
        <v>no</v>
      </c>
    </row>
    <row r="784" spans="1:17">
      <c r="A784" s="1">
        <v>798</v>
      </c>
      <c r="B784" s="2" t="s">
        <v>2347</v>
      </c>
      <c r="C784" s="2" t="s">
        <v>2348</v>
      </c>
      <c r="D784" s="2" t="s">
        <v>2349</v>
      </c>
      <c r="E784" s="1">
        <v>235886</v>
      </c>
      <c r="F784" s="1">
        <v>289</v>
      </c>
      <c r="G784" s="1">
        <v>0</v>
      </c>
      <c r="H784" s="1">
        <v>240502</v>
      </c>
      <c r="I784" s="1">
        <v>181364</v>
      </c>
      <c r="J784" s="1">
        <v>14414</v>
      </c>
      <c r="K784" s="1">
        <v>12945</v>
      </c>
      <c r="L784" s="1">
        <v>19860</v>
      </c>
      <c r="M784" s="1">
        <v>10686</v>
      </c>
      <c r="N784" s="1">
        <v>4160</v>
      </c>
      <c r="O784" s="2" t="s">
        <v>29462</v>
      </c>
      <c r="P784">
        <f t="shared" si="24"/>
        <v>0.98</v>
      </c>
      <c r="Q784" t="str">
        <f t="shared" si="25"/>
        <v>no</v>
      </c>
    </row>
    <row r="785" spans="1:17">
      <c r="A785" s="1">
        <v>799</v>
      </c>
      <c r="B785" s="2" t="s">
        <v>2350</v>
      </c>
      <c r="C785" s="2" t="s">
        <v>2351</v>
      </c>
      <c r="D785" s="2" t="s">
        <v>2352</v>
      </c>
      <c r="E785" s="1">
        <v>235366</v>
      </c>
      <c r="F785" s="1">
        <v>2983</v>
      </c>
      <c r="G785" s="1">
        <v>0</v>
      </c>
      <c r="H785" s="1">
        <v>238349</v>
      </c>
      <c r="I785" s="1">
        <v>194160</v>
      </c>
      <c r="J785" s="1">
        <v>23363</v>
      </c>
      <c r="K785" s="1">
        <v>5875</v>
      </c>
      <c r="L785" s="1">
        <v>7383</v>
      </c>
      <c r="M785" s="1">
        <v>4405</v>
      </c>
      <c r="N785" s="1">
        <v>0</v>
      </c>
      <c r="O785" s="2" t="s">
        <v>29462</v>
      </c>
      <c r="P785">
        <f t="shared" si="24"/>
        <v>0.99</v>
      </c>
      <c r="Q785" t="str">
        <f t="shared" si="25"/>
        <v>no</v>
      </c>
    </row>
    <row r="786" spans="1:17">
      <c r="A786" s="1">
        <v>801</v>
      </c>
      <c r="B786" s="2" t="s">
        <v>2353</v>
      </c>
      <c r="C786" s="2" t="s">
        <v>2354</v>
      </c>
      <c r="D786" s="2" t="s">
        <v>2355</v>
      </c>
      <c r="E786" s="1">
        <v>234613</v>
      </c>
      <c r="F786" s="1">
        <v>4246</v>
      </c>
      <c r="G786" s="1">
        <v>0</v>
      </c>
      <c r="H786" s="1">
        <v>237553</v>
      </c>
      <c r="I786" s="1">
        <v>54329</v>
      </c>
      <c r="J786" s="1">
        <v>69395</v>
      </c>
      <c r="K786" s="1">
        <v>31296</v>
      </c>
      <c r="L786" s="1">
        <v>-40220</v>
      </c>
      <c r="M786" s="1">
        <v>2000</v>
      </c>
      <c r="N786" s="1">
        <v>194204</v>
      </c>
      <c r="O786" s="2" t="s">
        <v>29462</v>
      </c>
      <c r="P786">
        <f t="shared" si="24"/>
        <v>0.99</v>
      </c>
      <c r="Q786" t="str">
        <f t="shared" si="25"/>
        <v>no</v>
      </c>
    </row>
    <row r="787" spans="1:17">
      <c r="A787" s="1">
        <v>802</v>
      </c>
      <c r="B787" s="2" t="s">
        <v>2356</v>
      </c>
      <c r="C787" s="2" t="s">
        <v>2357</v>
      </c>
      <c r="D787" s="2" t="s">
        <v>2358</v>
      </c>
      <c r="E787" s="1">
        <v>234389</v>
      </c>
      <c r="F787" s="1">
        <v>2092</v>
      </c>
      <c r="G787" s="1">
        <v>0</v>
      </c>
      <c r="H787" s="1">
        <v>238513</v>
      </c>
      <c r="I787" s="1">
        <v>107428</v>
      </c>
      <c r="J787" s="1">
        <v>35432</v>
      </c>
      <c r="K787" s="1">
        <v>33389</v>
      </c>
      <c r="L787" s="1">
        <v>31533</v>
      </c>
      <c r="M787" s="1">
        <v>15980</v>
      </c>
      <c r="N787" s="1">
        <v>0</v>
      </c>
      <c r="O787" s="2" t="s">
        <v>29463</v>
      </c>
      <c r="P787">
        <f t="shared" si="24"/>
        <v>0.98</v>
      </c>
      <c r="Q787" t="str">
        <f t="shared" si="25"/>
        <v>no</v>
      </c>
    </row>
    <row r="788" spans="1:17">
      <c r="A788" s="1">
        <v>803</v>
      </c>
      <c r="B788" s="2" t="s">
        <v>2359</v>
      </c>
      <c r="C788" s="2" t="s">
        <v>2360</v>
      </c>
      <c r="D788" s="2" t="s">
        <v>2361</v>
      </c>
      <c r="E788" s="1">
        <v>234257</v>
      </c>
      <c r="F788" s="1">
        <v>922</v>
      </c>
      <c r="G788" s="1">
        <v>0</v>
      </c>
      <c r="H788" s="1">
        <v>236604</v>
      </c>
      <c r="I788" s="1">
        <v>132824</v>
      </c>
      <c r="J788" s="1">
        <v>7694</v>
      </c>
      <c r="K788" s="1">
        <v>36026</v>
      </c>
      <c r="L788" s="1">
        <v>11679</v>
      </c>
      <c r="M788" s="1">
        <v>6849</v>
      </c>
      <c r="N788" s="1">
        <v>0</v>
      </c>
      <c r="O788" s="2" t="s">
        <v>29470</v>
      </c>
      <c r="P788">
        <f t="shared" si="24"/>
        <v>0.99</v>
      </c>
      <c r="Q788" t="str">
        <f t="shared" si="25"/>
        <v>no</v>
      </c>
    </row>
    <row r="789" spans="1:17">
      <c r="A789" s="1">
        <v>804</v>
      </c>
      <c r="B789" s="2" t="s">
        <v>2362</v>
      </c>
      <c r="C789" s="2" t="s">
        <v>2363</v>
      </c>
      <c r="D789" s="2" t="s">
        <v>2364</v>
      </c>
      <c r="E789" s="1">
        <v>234113</v>
      </c>
      <c r="F789" s="1">
        <v>7402</v>
      </c>
      <c r="G789" s="1">
        <v>0</v>
      </c>
      <c r="H789" s="1">
        <v>251595</v>
      </c>
      <c r="I789" s="1">
        <v>34570</v>
      </c>
      <c r="J789" s="1">
        <v>148713</v>
      </c>
      <c r="K789" s="1">
        <v>15568</v>
      </c>
      <c r="L789" s="1">
        <v>3367</v>
      </c>
      <c r="M789" s="1">
        <v>2283</v>
      </c>
      <c r="N789" s="1">
        <v>44383</v>
      </c>
      <c r="O789" s="2" t="s">
        <v>29463</v>
      </c>
      <c r="P789">
        <f t="shared" si="24"/>
        <v>0.93</v>
      </c>
      <c r="Q789" t="str">
        <f t="shared" si="25"/>
        <v>no</v>
      </c>
    </row>
    <row r="790" spans="1:17">
      <c r="A790" s="1">
        <v>805</v>
      </c>
      <c r="B790" s="2" t="s">
        <v>2365</v>
      </c>
      <c r="C790" s="2" t="s">
        <v>2366</v>
      </c>
      <c r="D790" s="2" t="s">
        <v>2367</v>
      </c>
      <c r="E790" s="1">
        <v>233860</v>
      </c>
      <c r="F790" s="1">
        <v>127</v>
      </c>
      <c r="G790" s="1">
        <v>0</v>
      </c>
      <c r="H790" s="1">
        <v>233987</v>
      </c>
      <c r="I790" s="1">
        <v>174287</v>
      </c>
      <c r="J790" s="1">
        <v>19267</v>
      </c>
      <c r="K790" s="1">
        <v>17191</v>
      </c>
      <c r="L790" s="1">
        <v>6446</v>
      </c>
      <c r="M790" s="1">
        <v>4122</v>
      </c>
      <c r="N790" s="1">
        <v>50261</v>
      </c>
      <c r="O790" s="2" t="s">
        <v>29469</v>
      </c>
      <c r="P790">
        <f t="shared" si="24"/>
        <v>1</v>
      </c>
      <c r="Q790" t="str">
        <f t="shared" si="25"/>
        <v>no</v>
      </c>
    </row>
    <row r="791" spans="1:17">
      <c r="A791" s="1">
        <v>806</v>
      </c>
      <c r="B791" s="2" t="s">
        <v>2368</v>
      </c>
      <c r="C791" s="2" t="s">
        <v>2369</v>
      </c>
      <c r="D791" s="2" t="s">
        <v>2370</v>
      </c>
      <c r="E791" s="1">
        <v>233797</v>
      </c>
      <c r="F791" s="1">
        <v>1957</v>
      </c>
      <c r="G791" s="1">
        <v>0</v>
      </c>
      <c r="H791" s="1">
        <v>236151</v>
      </c>
      <c r="I791" s="1">
        <v>673</v>
      </c>
      <c r="J791" s="1">
        <v>217807</v>
      </c>
      <c r="K791" s="1">
        <v>4544</v>
      </c>
      <c r="L791" s="1">
        <v>4540</v>
      </c>
      <c r="M791" s="1">
        <v>2944</v>
      </c>
      <c r="N791" s="1">
        <v>2100</v>
      </c>
      <c r="O791" s="2" t="s">
        <v>29465</v>
      </c>
      <c r="P791">
        <f t="shared" si="24"/>
        <v>0.99</v>
      </c>
      <c r="Q791" t="str">
        <f t="shared" si="25"/>
        <v>no</v>
      </c>
    </row>
    <row r="792" spans="1:17">
      <c r="A792" s="1">
        <v>807</v>
      </c>
      <c r="B792" s="2" t="s">
        <v>2371</v>
      </c>
      <c r="C792" s="2" t="s">
        <v>2372</v>
      </c>
      <c r="D792" s="2" t="s">
        <v>2373</v>
      </c>
      <c r="E792" s="1">
        <v>233611</v>
      </c>
      <c r="F792" s="1">
        <v>3361</v>
      </c>
      <c r="G792" s="1">
        <v>0</v>
      </c>
      <c r="H792" s="1">
        <v>194218</v>
      </c>
      <c r="I792" s="1">
        <v>22460</v>
      </c>
      <c r="J792" s="1">
        <v>47148</v>
      </c>
      <c r="K792" s="1">
        <v>61567</v>
      </c>
      <c r="L792" s="1">
        <v>4211</v>
      </c>
      <c r="M792" s="1">
        <v>3862</v>
      </c>
      <c r="N792" s="1">
        <v>33530</v>
      </c>
      <c r="O792" s="2" t="s">
        <v>29470</v>
      </c>
      <c r="P792">
        <f t="shared" si="24"/>
        <v>1.2</v>
      </c>
      <c r="Q792" t="str">
        <f t="shared" si="25"/>
        <v>no</v>
      </c>
    </row>
    <row r="793" spans="1:17">
      <c r="A793" s="1">
        <v>808</v>
      </c>
      <c r="B793" s="2" t="s">
        <v>2374</v>
      </c>
      <c r="C793" s="2" t="s">
        <v>2375</v>
      </c>
      <c r="D793" s="2" t="s">
        <v>2376</v>
      </c>
      <c r="E793" s="1">
        <v>233446</v>
      </c>
      <c r="F793" s="1">
        <v>1731</v>
      </c>
      <c r="G793" s="1">
        <v>0</v>
      </c>
      <c r="H793" s="1">
        <v>242646</v>
      </c>
      <c r="I793" s="1">
        <v>114396</v>
      </c>
      <c r="J793" s="1">
        <v>40553</v>
      </c>
      <c r="K793" s="1">
        <v>13264</v>
      </c>
      <c r="L793" s="1">
        <v>35226</v>
      </c>
      <c r="M793" s="1">
        <v>15842</v>
      </c>
      <c r="N793" s="1">
        <v>7021</v>
      </c>
      <c r="O793" s="2" t="s">
        <v>29469</v>
      </c>
      <c r="P793">
        <f t="shared" si="24"/>
        <v>0.96</v>
      </c>
      <c r="Q793" t="str">
        <f t="shared" si="25"/>
        <v>no</v>
      </c>
    </row>
    <row r="794" spans="1:17">
      <c r="A794" s="1">
        <v>809</v>
      </c>
      <c r="B794" s="2" t="s">
        <v>2377</v>
      </c>
      <c r="C794" s="2" t="s">
        <v>2378</v>
      </c>
      <c r="D794" s="2" t="s">
        <v>2379</v>
      </c>
      <c r="E794" s="1">
        <v>233401</v>
      </c>
      <c r="F794" s="1">
        <v>2633</v>
      </c>
      <c r="G794" s="1">
        <v>0</v>
      </c>
      <c r="H794" s="1">
        <v>237320</v>
      </c>
      <c r="I794" s="1">
        <v>152328</v>
      </c>
      <c r="J794" s="1">
        <v>21512</v>
      </c>
      <c r="K794" s="1">
        <v>23815</v>
      </c>
      <c r="L794" s="1">
        <v>15720</v>
      </c>
      <c r="M794" s="1">
        <v>7235</v>
      </c>
      <c r="N794" s="1">
        <v>131564</v>
      </c>
      <c r="O794" s="2" t="s">
        <v>29466</v>
      </c>
      <c r="P794">
        <f t="shared" si="24"/>
        <v>0.98</v>
      </c>
      <c r="Q794" t="str">
        <f t="shared" si="25"/>
        <v>no</v>
      </c>
    </row>
    <row r="795" spans="1:17">
      <c r="A795" s="1">
        <v>810</v>
      </c>
      <c r="B795" s="2" t="s">
        <v>2380</v>
      </c>
      <c r="C795" s="2" t="s">
        <v>2381</v>
      </c>
      <c r="D795" s="2" t="s">
        <v>2382</v>
      </c>
      <c r="E795" s="1">
        <v>233227</v>
      </c>
      <c r="F795" s="1">
        <v>1216</v>
      </c>
      <c r="G795" s="1">
        <v>0</v>
      </c>
      <c r="H795" s="1">
        <v>235755</v>
      </c>
      <c r="I795" s="1">
        <v>20921</v>
      </c>
      <c r="J795" s="1">
        <v>133984</v>
      </c>
      <c r="K795" s="1">
        <v>22208</v>
      </c>
      <c r="L795" s="1">
        <v>20510</v>
      </c>
      <c r="M795" s="1">
        <v>16500</v>
      </c>
      <c r="N795" s="1">
        <v>93</v>
      </c>
      <c r="O795" s="2" t="s">
        <v>29470</v>
      </c>
      <c r="P795">
        <f t="shared" si="24"/>
        <v>0.99</v>
      </c>
      <c r="Q795" t="str">
        <f t="shared" si="25"/>
        <v>no</v>
      </c>
    </row>
    <row r="796" spans="1:17">
      <c r="A796" s="1">
        <v>811</v>
      </c>
      <c r="B796" s="2" t="s">
        <v>2383</v>
      </c>
      <c r="C796" s="2" t="s">
        <v>2384</v>
      </c>
      <c r="D796" s="2" t="s">
        <v>2385</v>
      </c>
      <c r="E796" s="1">
        <v>233094</v>
      </c>
      <c r="F796" s="1">
        <v>19619</v>
      </c>
      <c r="G796" s="1">
        <v>0</v>
      </c>
      <c r="H796" s="1">
        <v>252713</v>
      </c>
      <c r="I796" s="1">
        <v>157</v>
      </c>
      <c r="J796" s="1">
        <v>133211</v>
      </c>
      <c r="K796" s="1">
        <v>2721</v>
      </c>
      <c r="L796" s="1">
        <v>7036</v>
      </c>
      <c r="M796" s="1">
        <v>1432</v>
      </c>
      <c r="N796" s="1">
        <v>212500</v>
      </c>
      <c r="O796" s="2" t="s">
        <v>29466</v>
      </c>
      <c r="P796">
        <f t="shared" si="24"/>
        <v>0.92</v>
      </c>
      <c r="Q796" t="str">
        <f t="shared" si="25"/>
        <v>no</v>
      </c>
    </row>
    <row r="797" spans="1:17">
      <c r="A797" s="1">
        <v>812</v>
      </c>
      <c r="B797" s="2" t="s">
        <v>2386</v>
      </c>
      <c r="C797" s="2" t="s">
        <v>2387</v>
      </c>
      <c r="D797" s="2" t="s">
        <v>2388</v>
      </c>
      <c r="E797" s="1">
        <v>232881</v>
      </c>
      <c r="F797" s="1">
        <v>19263</v>
      </c>
      <c r="G797" s="1">
        <v>0</v>
      </c>
      <c r="H797" s="1">
        <v>252494</v>
      </c>
      <c r="I797" s="1">
        <v>216291</v>
      </c>
      <c r="J797" s="1">
        <v>11186</v>
      </c>
      <c r="K797" s="1">
        <v>6690</v>
      </c>
      <c r="L797" s="1">
        <v>2333</v>
      </c>
      <c r="M797" s="1">
        <v>1730</v>
      </c>
      <c r="N797" s="1">
        <v>16848</v>
      </c>
      <c r="O797" s="2" t="s">
        <v>29463</v>
      </c>
      <c r="P797">
        <f t="shared" si="24"/>
        <v>0.92</v>
      </c>
      <c r="Q797" t="str">
        <f t="shared" si="25"/>
        <v>no</v>
      </c>
    </row>
    <row r="798" spans="1:17">
      <c r="A798" s="1">
        <v>814</v>
      </c>
      <c r="B798" s="2" t="s">
        <v>2389</v>
      </c>
      <c r="C798" s="2" t="s">
        <v>2390</v>
      </c>
      <c r="D798" s="2" t="s">
        <v>2391</v>
      </c>
      <c r="E798" s="1">
        <v>232479</v>
      </c>
      <c r="F798" s="1">
        <v>20834</v>
      </c>
      <c r="G798" s="1">
        <v>0</v>
      </c>
      <c r="H798" s="1">
        <v>253313</v>
      </c>
      <c r="I798" s="1">
        <v>226034</v>
      </c>
      <c r="J798" s="1">
        <v>10805</v>
      </c>
      <c r="K798" s="1">
        <v>6015</v>
      </c>
      <c r="L798" s="1">
        <v>2485</v>
      </c>
      <c r="M798" s="1">
        <v>606</v>
      </c>
      <c r="N798" s="1">
        <v>1648</v>
      </c>
      <c r="O798" s="2" t="s">
        <v>29463</v>
      </c>
      <c r="P798">
        <f t="shared" si="24"/>
        <v>0.92</v>
      </c>
      <c r="Q798" t="str">
        <f t="shared" si="25"/>
        <v>no</v>
      </c>
    </row>
    <row r="799" spans="1:17">
      <c r="A799" s="1">
        <v>815</v>
      </c>
      <c r="B799" s="2" t="s">
        <v>2392</v>
      </c>
      <c r="C799" s="2" t="s">
        <v>2393</v>
      </c>
      <c r="D799" s="2" t="s">
        <v>2394</v>
      </c>
      <c r="E799" s="1">
        <v>232450</v>
      </c>
      <c r="F799" s="1">
        <v>10734</v>
      </c>
      <c r="G799" s="1">
        <v>0</v>
      </c>
      <c r="H799" s="1">
        <v>246472</v>
      </c>
      <c r="I799" s="1">
        <v>162929</v>
      </c>
      <c r="J799" s="1">
        <v>23172</v>
      </c>
      <c r="K799" s="1">
        <v>16258</v>
      </c>
      <c r="L799" s="1">
        <v>2866</v>
      </c>
      <c r="M799" s="1">
        <v>2839</v>
      </c>
      <c r="N799" s="1">
        <v>42355</v>
      </c>
      <c r="O799" s="2" t="s">
        <v>29466</v>
      </c>
      <c r="P799">
        <f t="shared" si="24"/>
        <v>0.94</v>
      </c>
      <c r="Q799" t="str">
        <f t="shared" si="25"/>
        <v>no</v>
      </c>
    </row>
    <row r="800" spans="1:17">
      <c r="A800" s="1">
        <v>816</v>
      </c>
      <c r="B800" s="2" t="s">
        <v>2395</v>
      </c>
      <c r="C800" s="2" t="s">
        <v>2396</v>
      </c>
      <c r="D800" s="2" t="s">
        <v>2397</v>
      </c>
      <c r="E800" s="1">
        <v>232185</v>
      </c>
      <c r="F800" s="1">
        <v>1992</v>
      </c>
      <c r="G800" s="1">
        <v>0</v>
      </c>
      <c r="H800" s="1">
        <v>234177</v>
      </c>
      <c r="I800" s="1">
        <v>186437</v>
      </c>
      <c r="J800" s="1">
        <v>8837</v>
      </c>
      <c r="K800" s="1">
        <v>13157</v>
      </c>
      <c r="L800" s="1">
        <v>-141</v>
      </c>
      <c r="M800" s="1">
        <v>639</v>
      </c>
      <c r="N800" s="1">
        <v>21</v>
      </c>
      <c r="O800" s="2" t="s">
        <v>29463</v>
      </c>
      <c r="P800">
        <f t="shared" si="24"/>
        <v>0.99</v>
      </c>
      <c r="Q800" t="str">
        <f t="shared" si="25"/>
        <v>no</v>
      </c>
    </row>
    <row r="801" spans="1:17">
      <c r="A801" s="1">
        <v>817</v>
      </c>
      <c r="B801" s="2" t="s">
        <v>2398</v>
      </c>
      <c r="C801" s="2" t="s">
        <v>2399</v>
      </c>
      <c r="D801" s="2" t="s">
        <v>2400</v>
      </c>
      <c r="E801" s="1">
        <v>231815</v>
      </c>
      <c r="F801" s="1">
        <v>2219</v>
      </c>
      <c r="G801" s="1">
        <v>0</v>
      </c>
      <c r="H801" s="1">
        <v>234034</v>
      </c>
      <c r="I801" s="1">
        <v>42383</v>
      </c>
      <c r="J801" s="1">
        <v>16707</v>
      </c>
      <c r="K801" s="1">
        <v>106248</v>
      </c>
      <c r="L801" s="1">
        <v>18600</v>
      </c>
      <c r="M801" s="1">
        <v>13823</v>
      </c>
      <c r="N801" s="1">
        <v>5000</v>
      </c>
      <c r="O801" s="2" t="s">
        <v>29462</v>
      </c>
      <c r="P801">
        <f t="shared" si="24"/>
        <v>0.99</v>
      </c>
      <c r="Q801" t="str">
        <f t="shared" si="25"/>
        <v>no</v>
      </c>
    </row>
    <row r="802" spans="1:17">
      <c r="A802" s="1">
        <v>818</v>
      </c>
      <c r="B802" s="2" t="s">
        <v>2401</v>
      </c>
      <c r="C802" s="2" t="s">
        <v>2402</v>
      </c>
      <c r="D802" s="2" t="s">
        <v>2403</v>
      </c>
      <c r="E802" s="1">
        <v>231486</v>
      </c>
      <c r="F802" s="1">
        <v>7010</v>
      </c>
      <c r="G802" s="1">
        <v>0</v>
      </c>
      <c r="H802" s="1">
        <v>260308</v>
      </c>
      <c r="I802" s="1">
        <v>95740</v>
      </c>
      <c r="J802" s="1">
        <v>114003</v>
      </c>
      <c r="K802" s="1">
        <v>10411</v>
      </c>
      <c r="L802" s="1">
        <v>13411</v>
      </c>
      <c r="M802" s="1">
        <v>8107</v>
      </c>
      <c r="N802" s="1">
        <v>142260</v>
      </c>
      <c r="O802" s="2" t="s">
        <v>29463</v>
      </c>
      <c r="P802">
        <f t="shared" si="24"/>
        <v>0.89</v>
      </c>
      <c r="Q802" t="str">
        <f t="shared" si="25"/>
        <v>no</v>
      </c>
    </row>
    <row r="803" spans="1:17">
      <c r="A803" s="1">
        <v>819</v>
      </c>
      <c r="B803" s="2" t="s">
        <v>2404</v>
      </c>
      <c r="C803" s="2" t="s">
        <v>2405</v>
      </c>
      <c r="D803" s="2" t="s">
        <v>2406</v>
      </c>
      <c r="E803" s="1">
        <v>231437</v>
      </c>
      <c r="F803" s="1">
        <v>1034</v>
      </c>
      <c r="G803" s="1">
        <v>0</v>
      </c>
      <c r="H803" s="1">
        <v>228980</v>
      </c>
      <c r="I803" s="1">
        <v>96594</v>
      </c>
      <c r="J803" s="1">
        <v>39309</v>
      </c>
      <c r="K803" s="1">
        <v>43070</v>
      </c>
      <c r="L803" s="1">
        <v>14179</v>
      </c>
      <c r="M803" s="1">
        <v>8994</v>
      </c>
      <c r="N803" s="1">
        <v>129</v>
      </c>
      <c r="O803" s="2" t="s">
        <v>29464</v>
      </c>
      <c r="P803">
        <f t="shared" si="24"/>
        <v>1.01</v>
      </c>
      <c r="Q803" t="str">
        <f t="shared" si="25"/>
        <v>no</v>
      </c>
    </row>
    <row r="804" spans="1:17">
      <c r="A804" s="1">
        <v>820</v>
      </c>
      <c r="B804" s="2" t="s">
        <v>2407</v>
      </c>
      <c r="C804" s="2" t="s">
        <v>2408</v>
      </c>
      <c r="D804" s="2" t="s">
        <v>2409</v>
      </c>
      <c r="E804" s="1">
        <v>231115</v>
      </c>
      <c r="F804" s="1">
        <v>1380</v>
      </c>
      <c r="G804" s="1">
        <v>0</v>
      </c>
      <c r="H804" s="1">
        <v>231793</v>
      </c>
      <c r="I804" s="1">
        <v>206890</v>
      </c>
      <c r="J804" s="1">
        <v>9629</v>
      </c>
      <c r="K804" s="1">
        <v>7483</v>
      </c>
      <c r="L804" s="1">
        <v>2171</v>
      </c>
      <c r="M804" s="1">
        <v>1659</v>
      </c>
      <c r="N804" s="1">
        <v>28219</v>
      </c>
      <c r="O804" s="2" t="s">
        <v>29465</v>
      </c>
      <c r="P804">
        <f t="shared" si="24"/>
        <v>1</v>
      </c>
      <c r="Q804" t="str">
        <f t="shared" si="25"/>
        <v>no</v>
      </c>
    </row>
    <row r="805" spans="1:17">
      <c r="A805" s="1">
        <v>821</v>
      </c>
      <c r="B805" s="2" t="s">
        <v>2410</v>
      </c>
      <c r="C805" s="2" t="s">
        <v>2411</v>
      </c>
      <c r="D805" s="2" t="s">
        <v>2412</v>
      </c>
      <c r="E805" s="1">
        <v>231079</v>
      </c>
      <c r="F805" s="1">
        <v>3549</v>
      </c>
      <c r="G805" s="1">
        <v>0</v>
      </c>
      <c r="H805" s="1">
        <v>234628</v>
      </c>
      <c r="I805" s="1">
        <v>192371</v>
      </c>
      <c r="J805" s="1">
        <v>10845</v>
      </c>
      <c r="K805" s="1">
        <v>13203</v>
      </c>
      <c r="L805" s="1">
        <v>3691</v>
      </c>
      <c r="M805" s="1">
        <v>2575</v>
      </c>
      <c r="N805" s="1">
        <v>1</v>
      </c>
      <c r="O805" s="2" t="s">
        <v>29465</v>
      </c>
      <c r="P805">
        <f t="shared" si="24"/>
        <v>0.98</v>
      </c>
      <c r="Q805" t="str">
        <f t="shared" si="25"/>
        <v>no</v>
      </c>
    </row>
    <row r="806" spans="1:17">
      <c r="A806" s="1">
        <v>822</v>
      </c>
      <c r="B806" s="2" t="s">
        <v>2413</v>
      </c>
      <c r="C806" s="2" t="s">
        <v>2414</v>
      </c>
      <c r="D806" s="2" t="s">
        <v>2415</v>
      </c>
      <c r="E806" s="1">
        <v>230543</v>
      </c>
      <c r="F806" s="1">
        <v>10687</v>
      </c>
      <c r="G806" s="1">
        <v>104</v>
      </c>
      <c r="H806" s="1">
        <v>237621</v>
      </c>
      <c r="I806" s="1">
        <v>137902</v>
      </c>
      <c r="J806" s="1">
        <v>47538</v>
      </c>
      <c r="K806" s="1">
        <v>24853</v>
      </c>
      <c r="L806" s="1">
        <v>22365</v>
      </c>
      <c r="M806" s="1">
        <v>2331</v>
      </c>
      <c r="N806" s="1">
        <v>0</v>
      </c>
      <c r="O806" s="2" t="s">
        <v>29465</v>
      </c>
      <c r="P806">
        <f t="shared" si="24"/>
        <v>0.97</v>
      </c>
      <c r="Q806" t="str">
        <f t="shared" si="25"/>
        <v>-</v>
      </c>
    </row>
    <row r="807" spans="1:17">
      <c r="A807" s="1">
        <v>823</v>
      </c>
      <c r="B807" s="2" t="s">
        <v>2416</v>
      </c>
      <c r="C807" s="2" t="s">
        <v>2417</v>
      </c>
      <c r="D807" s="2" t="s">
        <v>2418</v>
      </c>
      <c r="E807" s="1">
        <v>230444</v>
      </c>
      <c r="F807" s="1">
        <v>1169</v>
      </c>
      <c r="G807" s="1">
        <v>0</v>
      </c>
      <c r="H807" s="1">
        <v>232543</v>
      </c>
      <c r="I807" s="1">
        <v>80677</v>
      </c>
      <c r="J807" s="1">
        <v>99144</v>
      </c>
      <c r="K807" s="1">
        <v>19648</v>
      </c>
      <c r="L807" s="1">
        <v>13853</v>
      </c>
      <c r="M807" s="1">
        <v>4600</v>
      </c>
      <c r="N807" s="1">
        <v>408</v>
      </c>
      <c r="O807" s="2" t="s">
        <v>29463</v>
      </c>
      <c r="P807">
        <f t="shared" si="24"/>
        <v>0.99</v>
      </c>
      <c r="Q807" t="str">
        <f t="shared" si="25"/>
        <v>no</v>
      </c>
    </row>
    <row r="808" spans="1:17">
      <c r="A808" s="1">
        <v>824</v>
      </c>
      <c r="B808" s="2" t="s">
        <v>2419</v>
      </c>
      <c r="C808" s="2" t="s">
        <v>2420</v>
      </c>
      <c r="D808" s="2" t="s">
        <v>2421</v>
      </c>
      <c r="E808" s="1">
        <v>230032</v>
      </c>
      <c r="F808" s="1">
        <v>6462</v>
      </c>
      <c r="G808" s="1">
        <v>0</v>
      </c>
      <c r="H808" s="1">
        <v>236476</v>
      </c>
      <c r="I808" s="1">
        <v>123737</v>
      </c>
      <c r="J808" s="1">
        <v>43200</v>
      </c>
      <c r="K808" s="1">
        <v>32952</v>
      </c>
      <c r="L808" s="1">
        <v>2379</v>
      </c>
      <c r="M808" s="1">
        <v>4099</v>
      </c>
      <c r="N808" s="1">
        <v>13083</v>
      </c>
      <c r="O808" s="2" t="s">
        <v>29469</v>
      </c>
      <c r="P808">
        <f t="shared" si="24"/>
        <v>0.97</v>
      </c>
      <c r="Q808" t="str">
        <f t="shared" si="25"/>
        <v>no</v>
      </c>
    </row>
    <row r="809" spans="1:17">
      <c r="A809" s="1">
        <v>825</v>
      </c>
      <c r="B809" s="2" t="s">
        <v>2422</v>
      </c>
      <c r="C809" s="2" t="s">
        <v>2423</v>
      </c>
      <c r="D809" s="2" t="s">
        <v>2424</v>
      </c>
      <c r="E809" s="1">
        <v>229990</v>
      </c>
      <c r="F809" s="1">
        <v>201</v>
      </c>
      <c r="G809" s="1">
        <v>0</v>
      </c>
      <c r="H809" s="1">
        <v>77693</v>
      </c>
      <c r="I809" s="1">
        <v>2868</v>
      </c>
      <c r="J809" s="1">
        <v>73860</v>
      </c>
      <c r="K809" s="1">
        <v>192</v>
      </c>
      <c r="L809" s="1">
        <v>78</v>
      </c>
      <c r="M809" s="1">
        <v>78</v>
      </c>
      <c r="N809" s="1">
        <v>0</v>
      </c>
      <c r="O809" s="2" t="s">
        <v>29469</v>
      </c>
      <c r="P809">
        <f t="shared" si="24"/>
        <v>2.96</v>
      </c>
      <c r="Q809" t="str">
        <f t="shared" si="25"/>
        <v>no</v>
      </c>
    </row>
    <row r="810" spans="1:17">
      <c r="A810" s="1">
        <v>826</v>
      </c>
      <c r="B810" s="2" t="s">
        <v>2425</v>
      </c>
      <c r="C810" s="2" t="s">
        <v>2426</v>
      </c>
      <c r="D810" s="2" t="s">
        <v>2427</v>
      </c>
      <c r="E810" s="1">
        <v>229542</v>
      </c>
      <c r="F810" s="1">
        <v>3832</v>
      </c>
      <c r="G810" s="1">
        <v>0</v>
      </c>
      <c r="H810" s="1">
        <v>237199</v>
      </c>
      <c r="I810" s="1">
        <v>123115</v>
      </c>
      <c r="J810" s="1">
        <v>53826</v>
      </c>
      <c r="K810" s="1">
        <v>23737</v>
      </c>
      <c r="L810" s="1">
        <v>12817</v>
      </c>
      <c r="M810" s="1">
        <v>7063</v>
      </c>
      <c r="N810" s="1">
        <v>34789</v>
      </c>
      <c r="O810" s="2" t="s">
        <v>29464</v>
      </c>
      <c r="P810">
        <f t="shared" si="24"/>
        <v>0.97</v>
      </c>
      <c r="Q810" t="str">
        <f t="shared" si="25"/>
        <v>no</v>
      </c>
    </row>
    <row r="811" spans="1:17">
      <c r="A811" s="1">
        <v>827</v>
      </c>
      <c r="B811" s="2" t="s">
        <v>2428</v>
      </c>
      <c r="C811" s="2" t="s">
        <v>2429</v>
      </c>
      <c r="D811" s="2" t="s">
        <v>2430</v>
      </c>
      <c r="E811" s="1">
        <v>229373</v>
      </c>
      <c r="F811" s="1">
        <v>3231</v>
      </c>
      <c r="G811" s="1">
        <v>0</v>
      </c>
      <c r="H811" s="1">
        <v>232604</v>
      </c>
      <c r="I811" s="1">
        <v>864</v>
      </c>
      <c r="J811" s="1">
        <v>69657</v>
      </c>
      <c r="K811" s="1">
        <v>95390</v>
      </c>
      <c r="L811" s="1">
        <v>-100</v>
      </c>
      <c r="M811" s="1">
        <v>5798</v>
      </c>
      <c r="N811" s="1">
        <v>0</v>
      </c>
      <c r="O811" s="2" t="s">
        <v>29465</v>
      </c>
      <c r="P811">
        <f t="shared" si="24"/>
        <v>0.99</v>
      </c>
      <c r="Q811" t="str">
        <f t="shared" si="25"/>
        <v>no</v>
      </c>
    </row>
    <row r="812" spans="1:17">
      <c r="A812" s="1">
        <v>828</v>
      </c>
      <c r="B812" s="2" t="s">
        <v>2431</v>
      </c>
      <c r="C812" s="2" t="s">
        <v>2432</v>
      </c>
      <c r="D812" s="2" t="s">
        <v>2433</v>
      </c>
      <c r="E812" s="1">
        <v>229373</v>
      </c>
      <c r="F812" s="1">
        <v>4353</v>
      </c>
      <c r="G812" s="1">
        <v>0</v>
      </c>
      <c r="H812" s="1">
        <v>246459</v>
      </c>
      <c r="I812" s="1">
        <v>160327</v>
      </c>
      <c r="J812" s="1">
        <v>28893</v>
      </c>
      <c r="K812" s="1">
        <v>11060</v>
      </c>
      <c r="L812" s="1">
        <v>10187</v>
      </c>
      <c r="M812" s="1">
        <v>6656</v>
      </c>
      <c r="N812" s="1">
        <v>2849</v>
      </c>
      <c r="O812" s="2" t="s">
        <v>29462</v>
      </c>
      <c r="P812">
        <f t="shared" si="24"/>
        <v>0.93</v>
      </c>
      <c r="Q812" t="str">
        <f t="shared" si="25"/>
        <v>no</v>
      </c>
    </row>
    <row r="813" spans="1:17">
      <c r="A813" s="1">
        <v>829</v>
      </c>
      <c r="B813" s="2" t="s">
        <v>2434</v>
      </c>
      <c r="C813" s="2" t="s">
        <v>2435</v>
      </c>
      <c r="D813" s="2" t="s">
        <v>2436</v>
      </c>
      <c r="E813" s="1">
        <v>229359</v>
      </c>
      <c r="F813" s="1">
        <v>4886</v>
      </c>
      <c r="G813" s="1">
        <v>0</v>
      </c>
      <c r="H813" s="1">
        <v>245420</v>
      </c>
      <c r="I813" s="1">
        <v>233091</v>
      </c>
      <c r="J813" s="1">
        <v>5125</v>
      </c>
      <c r="K813" s="1">
        <v>1127</v>
      </c>
      <c r="L813" s="1">
        <v>4193</v>
      </c>
      <c r="M813" s="1">
        <v>1859</v>
      </c>
      <c r="N813" s="1">
        <v>825</v>
      </c>
      <c r="O813" s="2" t="s">
        <v>29462</v>
      </c>
      <c r="P813">
        <f t="shared" si="24"/>
        <v>0.93</v>
      </c>
      <c r="Q813" t="str">
        <f t="shared" si="25"/>
        <v>no</v>
      </c>
    </row>
    <row r="814" spans="1:17">
      <c r="A814" s="1">
        <v>830</v>
      </c>
      <c r="B814" s="2" t="s">
        <v>2437</v>
      </c>
      <c r="C814" s="2" t="s">
        <v>2438</v>
      </c>
      <c r="D814" s="2" t="s">
        <v>2439</v>
      </c>
      <c r="E814" s="1">
        <v>228849</v>
      </c>
      <c r="F814" s="1">
        <v>3153</v>
      </c>
      <c r="G814" s="1">
        <v>0</v>
      </c>
      <c r="H814" s="1">
        <v>217306</v>
      </c>
      <c r="I814" s="1">
        <v>156835</v>
      </c>
      <c r="J814" s="1">
        <v>34651</v>
      </c>
      <c r="K814" s="1">
        <v>29290</v>
      </c>
      <c r="L814" s="1">
        <v>-44137</v>
      </c>
      <c r="M814" s="1">
        <v>1380</v>
      </c>
      <c r="N814" s="1">
        <v>17062</v>
      </c>
      <c r="O814" s="2" t="s">
        <v>29466</v>
      </c>
      <c r="P814">
        <f t="shared" si="24"/>
        <v>1.05</v>
      </c>
      <c r="Q814" t="str">
        <f t="shared" si="25"/>
        <v>no</v>
      </c>
    </row>
    <row r="815" spans="1:17">
      <c r="A815" s="1">
        <v>832</v>
      </c>
      <c r="B815" s="2" t="s">
        <v>2440</v>
      </c>
      <c r="C815" s="2" t="s">
        <v>2441</v>
      </c>
      <c r="D815" s="2" t="s">
        <v>2442</v>
      </c>
      <c r="E815" s="1">
        <v>227868</v>
      </c>
      <c r="F815" s="1">
        <v>9586</v>
      </c>
      <c r="G815" s="1">
        <v>0</v>
      </c>
      <c r="H815" s="1">
        <v>237249</v>
      </c>
      <c r="I815" s="1">
        <v>109069</v>
      </c>
      <c r="J815" s="1">
        <v>54951</v>
      </c>
      <c r="K815" s="1">
        <v>28634</v>
      </c>
      <c r="L815" s="1">
        <v>-27827</v>
      </c>
      <c r="M815" s="1">
        <v>2060</v>
      </c>
      <c r="N815" s="1">
        <v>168331</v>
      </c>
      <c r="O815" s="2" t="s">
        <v>29466</v>
      </c>
      <c r="P815">
        <f t="shared" si="24"/>
        <v>0.96</v>
      </c>
      <c r="Q815" t="str">
        <f t="shared" si="25"/>
        <v>no</v>
      </c>
    </row>
    <row r="816" spans="1:17">
      <c r="A816" s="1">
        <v>833</v>
      </c>
      <c r="B816" s="2" t="s">
        <v>2443</v>
      </c>
      <c r="C816" s="2" t="s">
        <v>2444</v>
      </c>
      <c r="D816" s="2" t="s">
        <v>2445</v>
      </c>
      <c r="E816" s="1">
        <v>227716</v>
      </c>
      <c r="F816" s="1">
        <v>2283</v>
      </c>
      <c r="G816" s="1">
        <v>0</v>
      </c>
      <c r="H816" s="1">
        <v>227814</v>
      </c>
      <c r="I816" s="1">
        <v>99767</v>
      </c>
      <c r="J816" s="1">
        <v>44207</v>
      </c>
      <c r="K816" s="1">
        <v>40836</v>
      </c>
      <c r="L816" s="1">
        <v>2566</v>
      </c>
      <c r="M816" s="1">
        <v>2418</v>
      </c>
      <c r="N816" s="1">
        <v>24738</v>
      </c>
      <c r="O816" s="2" t="s">
        <v>29467</v>
      </c>
      <c r="P816">
        <f t="shared" si="24"/>
        <v>1</v>
      </c>
      <c r="Q816" t="str">
        <f t="shared" si="25"/>
        <v>no</v>
      </c>
    </row>
    <row r="817" spans="1:17">
      <c r="A817" s="1">
        <v>834</v>
      </c>
      <c r="B817" s="2" t="s">
        <v>2446</v>
      </c>
      <c r="C817" s="2" t="s">
        <v>2447</v>
      </c>
      <c r="D817" s="2" t="s">
        <v>2448</v>
      </c>
      <c r="E817" s="1">
        <v>227694</v>
      </c>
      <c r="F817" s="1">
        <v>8921</v>
      </c>
      <c r="G817" s="1">
        <v>0</v>
      </c>
      <c r="H817" s="1">
        <v>236615</v>
      </c>
      <c r="I817" s="1">
        <v>85</v>
      </c>
      <c r="J817" s="1">
        <v>105118</v>
      </c>
      <c r="K817" s="1">
        <v>14640</v>
      </c>
      <c r="L817" s="1">
        <v>55771</v>
      </c>
      <c r="M817" s="1">
        <v>16194</v>
      </c>
      <c r="N817" s="1">
        <v>100013</v>
      </c>
      <c r="O817" s="2" t="s">
        <v>29468</v>
      </c>
      <c r="P817">
        <f t="shared" si="24"/>
        <v>0.96</v>
      </c>
      <c r="Q817" t="str">
        <f t="shared" si="25"/>
        <v>no</v>
      </c>
    </row>
    <row r="818" spans="1:17">
      <c r="A818" s="1">
        <v>835</v>
      </c>
      <c r="B818" s="2" t="s">
        <v>2449</v>
      </c>
      <c r="C818" s="2" t="s">
        <v>2450</v>
      </c>
      <c r="D818" s="2" t="s">
        <v>2451</v>
      </c>
      <c r="E818" s="1">
        <v>227677</v>
      </c>
      <c r="F818" s="1">
        <v>1305</v>
      </c>
      <c r="G818" s="1">
        <v>0</v>
      </c>
      <c r="H818" s="1">
        <v>228982</v>
      </c>
      <c r="I818" s="1">
        <v>188174</v>
      </c>
      <c r="J818" s="1">
        <v>17081</v>
      </c>
      <c r="K818" s="1">
        <v>1194</v>
      </c>
      <c r="L818" s="1">
        <v>12941</v>
      </c>
      <c r="M818" s="1">
        <v>6231</v>
      </c>
      <c r="N818" s="1">
        <v>4114</v>
      </c>
      <c r="O818" s="2" t="s">
        <v>29469</v>
      </c>
      <c r="P818">
        <f t="shared" si="24"/>
        <v>0.99</v>
      </c>
      <c r="Q818" t="str">
        <f t="shared" si="25"/>
        <v>no</v>
      </c>
    </row>
    <row r="819" spans="1:17">
      <c r="A819" s="1">
        <v>836</v>
      </c>
      <c r="B819" s="2" t="s">
        <v>2452</v>
      </c>
      <c r="C819" s="2" t="s">
        <v>2453</v>
      </c>
      <c r="D819" s="2" t="s">
        <v>2454</v>
      </c>
      <c r="E819" s="1">
        <v>227626</v>
      </c>
      <c r="F819" s="1">
        <v>4040</v>
      </c>
      <c r="G819" s="1">
        <v>0</v>
      </c>
      <c r="H819" s="1">
        <v>233603</v>
      </c>
      <c r="I819" s="1">
        <v>63457</v>
      </c>
      <c r="J819" s="1">
        <v>110437</v>
      </c>
      <c r="K819" s="1">
        <v>21566</v>
      </c>
      <c r="L819" s="1">
        <v>8329</v>
      </c>
      <c r="M819" s="1">
        <v>5108</v>
      </c>
      <c r="N819" s="1">
        <v>35810</v>
      </c>
      <c r="O819" s="2" t="s">
        <v>29465</v>
      </c>
      <c r="P819">
        <f t="shared" si="24"/>
        <v>0.97</v>
      </c>
      <c r="Q819" t="str">
        <f t="shared" si="25"/>
        <v>no</v>
      </c>
    </row>
    <row r="820" spans="1:17">
      <c r="A820" s="1">
        <v>837</v>
      </c>
      <c r="B820" s="2" t="s">
        <v>2455</v>
      </c>
      <c r="C820" s="2" t="s">
        <v>2456</v>
      </c>
      <c r="D820" s="2" t="s">
        <v>2457</v>
      </c>
      <c r="E820" s="1">
        <v>227427</v>
      </c>
      <c r="F820" s="1">
        <v>536</v>
      </c>
      <c r="G820" s="1">
        <v>0</v>
      </c>
      <c r="H820" s="1">
        <v>227963</v>
      </c>
      <c r="I820" s="1">
        <v>207213</v>
      </c>
      <c r="J820" s="1">
        <v>1937</v>
      </c>
      <c r="K820" s="1">
        <v>5470</v>
      </c>
      <c r="L820" s="1">
        <v>10038</v>
      </c>
      <c r="M820" s="1">
        <v>4538</v>
      </c>
      <c r="N820" s="1">
        <v>4690</v>
      </c>
      <c r="O820" s="2" t="s">
        <v>29470</v>
      </c>
      <c r="P820">
        <f t="shared" si="24"/>
        <v>1</v>
      </c>
      <c r="Q820" t="str">
        <f t="shared" si="25"/>
        <v>no</v>
      </c>
    </row>
    <row r="821" spans="1:17">
      <c r="A821" s="1">
        <v>838</v>
      </c>
      <c r="B821" s="2" t="s">
        <v>2458</v>
      </c>
      <c r="C821" s="2" t="s">
        <v>2459</v>
      </c>
      <c r="D821" s="2" t="s">
        <v>2460</v>
      </c>
      <c r="E821" s="1">
        <v>227321</v>
      </c>
      <c r="F821" s="1">
        <v>251</v>
      </c>
      <c r="G821" s="1">
        <v>0</v>
      </c>
      <c r="H821" s="1">
        <v>227572</v>
      </c>
      <c r="I821" s="1">
        <v>202034</v>
      </c>
      <c r="J821" s="1">
        <v>15848</v>
      </c>
      <c r="K821" s="1">
        <v>3839</v>
      </c>
      <c r="L821" s="1">
        <v>2617</v>
      </c>
      <c r="M821" s="1">
        <v>1428</v>
      </c>
      <c r="N821" s="1">
        <v>0</v>
      </c>
      <c r="O821" s="2" t="s">
        <v>29470</v>
      </c>
      <c r="P821">
        <f t="shared" si="24"/>
        <v>1</v>
      </c>
      <c r="Q821" t="str">
        <f t="shared" si="25"/>
        <v>no</v>
      </c>
    </row>
    <row r="822" spans="1:17">
      <c r="A822" s="1">
        <v>839</v>
      </c>
      <c r="B822" s="2" t="s">
        <v>2461</v>
      </c>
      <c r="C822" s="2" t="s">
        <v>2462</v>
      </c>
      <c r="D822" s="2" t="s">
        <v>2463</v>
      </c>
      <c r="E822" s="1">
        <v>227262</v>
      </c>
      <c r="F822" s="1">
        <v>5385</v>
      </c>
      <c r="G822" s="1">
        <v>0</v>
      </c>
      <c r="H822" s="1">
        <v>60134</v>
      </c>
      <c r="I822" s="1">
        <v>6110</v>
      </c>
      <c r="J822" s="1">
        <v>34663</v>
      </c>
      <c r="K822" s="1">
        <v>5165</v>
      </c>
      <c r="L822" s="1">
        <v>708</v>
      </c>
      <c r="M822" s="1">
        <v>640</v>
      </c>
      <c r="N822" s="1">
        <v>381709</v>
      </c>
      <c r="O822" s="2" t="s">
        <v>29471</v>
      </c>
      <c r="P822">
        <f t="shared" si="24"/>
        <v>3.78</v>
      </c>
      <c r="Q822" t="str">
        <f t="shared" si="25"/>
        <v>no</v>
      </c>
    </row>
    <row r="823" spans="1:17">
      <c r="A823" s="1">
        <v>840</v>
      </c>
      <c r="B823" s="2" t="s">
        <v>2464</v>
      </c>
      <c r="C823" s="2" t="s">
        <v>2465</v>
      </c>
      <c r="D823" s="2" t="s">
        <v>2466</v>
      </c>
      <c r="E823" s="1">
        <v>227149</v>
      </c>
      <c r="F823" s="1">
        <v>3597</v>
      </c>
      <c r="G823" s="1">
        <v>0</v>
      </c>
      <c r="H823" s="1">
        <v>230637</v>
      </c>
      <c r="I823" s="1">
        <v>177932</v>
      </c>
      <c r="J823" s="1">
        <v>28747</v>
      </c>
      <c r="K823" s="1">
        <v>12528</v>
      </c>
      <c r="L823" s="1">
        <v>23981</v>
      </c>
      <c r="M823" s="1">
        <v>-1875</v>
      </c>
      <c r="N823" s="1">
        <v>0</v>
      </c>
      <c r="O823" s="2" t="s">
        <v>29463</v>
      </c>
      <c r="P823">
        <f t="shared" si="24"/>
        <v>0.98</v>
      </c>
      <c r="Q823" t="str">
        <f t="shared" si="25"/>
        <v>no</v>
      </c>
    </row>
    <row r="824" spans="1:17">
      <c r="A824" s="1">
        <v>841</v>
      </c>
      <c r="B824" s="2" t="s">
        <v>2467</v>
      </c>
      <c r="C824" s="2" t="s">
        <v>2468</v>
      </c>
      <c r="D824" s="2" t="s">
        <v>2469</v>
      </c>
      <c r="E824" s="1">
        <v>226833</v>
      </c>
      <c r="F824" s="1">
        <v>3356</v>
      </c>
      <c r="G824" s="1">
        <v>0</v>
      </c>
      <c r="H824" s="1">
        <v>233854</v>
      </c>
      <c r="I824" s="1">
        <v>129942</v>
      </c>
      <c r="J824" s="1">
        <v>38899</v>
      </c>
      <c r="K824" s="1">
        <v>25710</v>
      </c>
      <c r="L824" s="1">
        <v>14238</v>
      </c>
      <c r="M824" s="1">
        <v>6077</v>
      </c>
      <c r="N824" s="1">
        <v>12710</v>
      </c>
      <c r="O824" s="2" t="s">
        <v>29463</v>
      </c>
      <c r="P824">
        <f t="shared" si="24"/>
        <v>0.97</v>
      </c>
      <c r="Q824" t="str">
        <f t="shared" si="25"/>
        <v>no</v>
      </c>
    </row>
    <row r="825" spans="1:17">
      <c r="A825" s="1">
        <v>842</v>
      </c>
      <c r="B825" s="2" t="s">
        <v>2470</v>
      </c>
      <c r="C825" s="2" t="s">
        <v>2471</v>
      </c>
      <c r="D825" s="2" t="s">
        <v>2472</v>
      </c>
      <c r="E825" s="1">
        <v>226647</v>
      </c>
      <c r="F825" s="1">
        <v>549</v>
      </c>
      <c r="G825" s="1">
        <v>0</v>
      </c>
      <c r="H825" s="1">
        <v>227196</v>
      </c>
      <c r="I825" s="1">
        <v>212144</v>
      </c>
      <c r="J825" s="1">
        <v>8409</v>
      </c>
      <c r="K825" s="1">
        <v>2875</v>
      </c>
      <c r="L825" s="1">
        <v>-154</v>
      </c>
      <c r="M825" s="1">
        <v>253</v>
      </c>
      <c r="N825" s="1">
        <v>6150</v>
      </c>
      <c r="O825" s="2" t="s">
        <v>29470</v>
      </c>
      <c r="P825">
        <f t="shared" si="24"/>
        <v>1</v>
      </c>
      <c r="Q825" t="str">
        <f t="shared" si="25"/>
        <v>no</v>
      </c>
    </row>
    <row r="826" spans="1:17">
      <c r="A826" s="1">
        <v>843</v>
      </c>
      <c r="B826" s="2" t="s">
        <v>2473</v>
      </c>
      <c r="C826" s="2" t="s">
        <v>2474</v>
      </c>
      <c r="D826" s="2" t="s">
        <v>2475</v>
      </c>
      <c r="E826" s="1">
        <v>226520</v>
      </c>
      <c r="F826" s="1">
        <v>11212</v>
      </c>
      <c r="G826" s="1">
        <v>0</v>
      </c>
      <c r="H826" s="1">
        <v>241141</v>
      </c>
      <c r="I826" s="1">
        <v>72967</v>
      </c>
      <c r="J826" s="1">
        <v>58416</v>
      </c>
      <c r="K826" s="1">
        <v>26987</v>
      </c>
      <c r="L826" s="1">
        <v>46230</v>
      </c>
      <c r="M826" s="1">
        <v>20307</v>
      </c>
      <c r="N826" s="1">
        <v>68540</v>
      </c>
      <c r="O826" s="2" t="s">
        <v>29462</v>
      </c>
      <c r="P826">
        <f t="shared" si="24"/>
        <v>0.94</v>
      </c>
      <c r="Q826" t="str">
        <f t="shared" si="25"/>
        <v>no</v>
      </c>
    </row>
    <row r="827" spans="1:17">
      <c r="A827" s="1">
        <v>844</v>
      </c>
      <c r="B827" s="2" t="s">
        <v>2476</v>
      </c>
      <c r="C827" s="2" t="s">
        <v>2477</v>
      </c>
      <c r="D827" s="2" t="s">
        <v>2478</v>
      </c>
      <c r="E827" s="1">
        <v>226270</v>
      </c>
      <c r="F827" s="1">
        <v>432</v>
      </c>
      <c r="G827" s="1">
        <v>0</v>
      </c>
      <c r="H827" s="1">
        <v>233393</v>
      </c>
      <c r="I827" s="1">
        <v>99568</v>
      </c>
      <c r="J827" s="1">
        <v>37766</v>
      </c>
      <c r="K827" s="1">
        <v>34763</v>
      </c>
      <c r="L827" s="1">
        <v>21309</v>
      </c>
      <c r="M827" s="1">
        <v>9777</v>
      </c>
      <c r="N827" s="1">
        <v>0</v>
      </c>
      <c r="O827" s="2" t="s">
        <v>29462</v>
      </c>
      <c r="P827">
        <f t="shared" si="24"/>
        <v>0.97</v>
      </c>
      <c r="Q827" t="str">
        <f t="shared" si="25"/>
        <v>no</v>
      </c>
    </row>
    <row r="828" spans="1:17">
      <c r="A828" s="1">
        <v>845</v>
      </c>
      <c r="B828" s="2" t="s">
        <v>2479</v>
      </c>
      <c r="C828" s="2" t="s">
        <v>2480</v>
      </c>
      <c r="D828" s="2" t="s">
        <v>2481</v>
      </c>
      <c r="E828" s="1">
        <v>225932</v>
      </c>
      <c r="F828" s="1">
        <v>132</v>
      </c>
      <c r="G828" s="1">
        <v>0</v>
      </c>
      <c r="H828" s="1">
        <v>226064</v>
      </c>
      <c r="I828" s="1">
        <v>206745</v>
      </c>
      <c r="J828" s="1">
        <v>10121</v>
      </c>
      <c r="K828" s="1">
        <v>2092</v>
      </c>
      <c r="L828" s="1">
        <v>2567</v>
      </c>
      <c r="M828" s="1">
        <v>1440</v>
      </c>
      <c r="N828" s="1">
        <v>0</v>
      </c>
      <c r="O828" s="2" t="s">
        <v>29469</v>
      </c>
      <c r="P828">
        <f t="shared" si="24"/>
        <v>1</v>
      </c>
      <c r="Q828" t="str">
        <f t="shared" si="25"/>
        <v>no</v>
      </c>
    </row>
    <row r="829" spans="1:17">
      <c r="A829" s="1">
        <v>846</v>
      </c>
      <c r="B829" s="2" t="s">
        <v>2482</v>
      </c>
      <c r="C829" s="2" t="s">
        <v>2483</v>
      </c>
      <c r="D829" s="2" t="s">
        <v>2484</v>
      </c>
      <c r="E829" s="1">
        <v>225861</v>
      </c>
      <c r="F829" s="1">
        <v>1617</v>
      </c>
      <c r="G829" s="1">
        <v>0</v>
      </c>
      <c r="H829" s="1">
        <v>228694</v>
      </c>
      <c r="I829" s="1">
        <v>126648</v>
      </c>
      <c r="J829" s="1">
        <v>24270</v>
      </c>
      <c r="K829" s="1">
        <v>21688</v>
      </c>
      <c r="L829" s="1">
        <v>36150</v>
      </c>
      <c r="M829" s="1">
        <v>16111</v>
      </c>
      <c r="N829" s="1">
        <v>4108</v>
      </c>
      <c r="O829" s="2" t="s">
        <v>29462</v>
      </c>
      <c r="P829">
        <f t="shared" si="24"/>
        <v>0.99</v>
      </c>
      <c r="Q829" t="str">
        <f t="shared" si="25"/>
        <v>no</v>
      </c>
    </row>
    <row r="830" spans="1:17">
      <c r="A830" s="1">
        <v>847</v>
      </c>
      <c r="B830" s="2" t="s">
        <v>2485</v>
      </c>
      <c r="C830" s="2" t="s">
        <v>2486</v>
      </c>
      <c r="D830" s="2" t="s">
        <v>2487</v>
      </c>
      <c r="E830" s="1">
        <v>225282</v>
      </c>
      <c r="F830" s="1">
        <v>1138</v>
      </c>
      <c r="G830" s="1">
        <v>0</v>
      </c>
      <c r="H830" s="1">
        <v>226420</v>
      </c>
      <c r="I830" s="1">
        <v>214045</v>
      </c>
      <c r="J830" s="1">
        <v>7746</v>
      </c>
      <c r="K830" s="1">
        <v>1644</v>
      </c>
      <c r="L830" s="1">
        <v>2072</v>
      </c>
      <c r="M830" s="1">
        <v>1453</v>
      </c>
      <c r="N830" s="1">
        <v>3000</v>
      </c>
      <c r="O830" s="2" t="s">
        <v>29462</v>
      </c>
      <c r="P830">
        <f t="shared" si="24"/>
        <v>0.99</v>
      </c>
      <c r="Q830" t="str">
        <f t="shared" si="25"/>
        <v>no</v>
      </c>
    </row>
    <row r="831" spans="1:17">
      <c r="A831" s="1">
        <v>848</v>
      </c>
      <c r="B831" s="2" t="s">
        <v>2488</v>
      </c>
      <c r="C831" s="2" t="s">
        <v>2489</v>
      </c>
      <c r="D831" s="2" t="s">
        <v>2490</v>
      </c>
      <c r="E831" s="1">
        <v>225105</v>
      </c>
      <c r="F831" s="1">
        <v>11813</v>
      </c>
      <c r="G831" s="1">
        <v>0</v>
      </c>
      <c r="H831" s="1">
        <v>236918</v>
      </c>
      <c r="I831" s="1">
        <v>0</v>
      </c>
      <c r="J831" s="1">
        <v>83636</v>
      </c>
      <c r="K831" s="1">
        <v>855</v>
      </c>
      <c r="L831" s="1">
        <v>21419</v>
      </c>
      <c r="M831" s="1">
        <v>9970</v>
      </c>
      <c r="N831" s="1">
        <v>93000</v>
      </c>
      <c r="O831" s="2" t="s">
        <v>29464</v>
      </c>
      <c r="P831">
        <f t="shared" si="24"/>
        <v>0.95</v>
      </c>
      <c r="Q831" t="str">
        <f t="shared" si="25"/>
        <v>no</v>
      </c>
    </row>
    <row r="832" spans="1:17">
      <c r="A832" s="1">
        <v>849</v>
      </c>
      <c r="B832" s="2" t="s">
        <v>2491</v>
      </c>
      <c r="C832" s="2" t="s">
        <v>2492</v>
      </c>
      <c r="D832" s="2" t="s">
        <v>2493</v>
      </c>
      <c r="E832" s="1">
        <v>224799</v>
      </c>
      <c r="F832" s="1">
        <v>6563</v>
      </c>
      <c r="G832" s="1">
        <v>0</v>
      </c>
      <c r="H832" s="1">
        <v>231362</v>
      </c>
      <c r="I832" s="1">
        <v>225050</v>
      </c>
      <c r="J832" s="1">
        <v>12872</v>
      </c>
      <c r="K832" s="1">
        <v>799</v>
      </c>
      <c r="L832" s="1">
        <v>-154</v>
      </c>
      <c r="M832" s="1">
        <v>0</v>
      </c>
      <c r="N832" s="1">
        <v>458</v>
      </c>
      <c r="O832" s="2" t="s">
        <v>29462</v>
      </c>
      <c r="P832">
        <f t="shared" si="24"/>
        <v>0.97</v>
      </c>
      <c r="Q832" t="str">
        <f t="shared" si="25"/>
        <v>no</v>
      </c>
    </row>
    <row r="833" spans="1:17">
      <c r="A833" s="1">
        <v>850</v>
      </c>
      <c r="B833" s="2" t="s">
        <v>2494</v>
      </c>
      <c r="C833" s="2" t="s">
        <v>2495</v>
      </c>
      <c r="D833" s="2" t="s">
        <v>2496</v>
      </c>
      <c r="E833" s="1">
        <v>224637</v>
      </c>
      <c r="F833" s="1">
        <v>108</v>
      </c>
      <c r="G833" s="1">
        <v>0</v>
      </c>
      <c r="H833" s="1">
        <v>224745</v>
      </c>
      <c r="I833" s="1">
        <v>222520</v>
      </c>
      <c r="J833" s="1">
        <v>382</v>
      </c>
      <c r="K833" s="1">
        <v>219</v>
      </c>
      <c r="L833" s="1">
        <v>386</v>
      </c>
      <c r="M833" s="1">
        <v>220</v>
      </c>
      <c r="N833" s="1">
        <v>770</v>
      </c>
      <c r="O833" s="2" t="s">
        <v>29463</v>
      </c>
      <c r="P833">
        <f t="shared" si="24"/>
        <v>1</v>
      </c>
      <c r="Q833" t="str">
        <f t="shared" si="25"/>
        <v>no</v>
      </c>
    </row>
    <row r="834" spans="1:17">
      <c r="A834" s="1">
        <v>851</v>
      </c>
      <c r="B834" s="2" t="s">
        <v>2497</v>
      </c>
      <c r="C834" s="2" t="s">
        <v>2498</v>
      </c>
      <c r="D834" s="2" t="s">
        <v>2499</v>
      </c>
      <c r="E834" s="1">
        <v>224334</v>
      </c>
      <c r="F834" s="1">
        <v>1419</v>
      </c>
      <c r="G834" s="1">
        <v>0</v>
      </c>
      <c r="H834" s="1">
        <v>243469</v>
      </c>
      <c r="I834" s="1">
        <v>166290</v>
      </c>
      <c r="J834" s="1">
        <v>20359</v>
      </c>
      <c r="K834" s="1">
        <v>0</v>
      </c>
      <c r="L834" s="1">
        <v>26323</v>
      </c>
      <c r="M834" s="1">
        <v>10200</v>
      </c>
      <c r="N834" s="1">
        <v>0</v>
      </c>
      <c r="O834" s="2" t="s">
        <v>29470</v>
      </c>
      <c r="P834">
        <f t="shared" si="24"/>
        <v>0.92</v>
      </c>
      <c r="Q834" t="str">
        <f t="shared" si="25"/>
        <v>no</v>
      </c>
    </row>
    <row r="835" spans="1:17">
      <c r="A835" s="1">
        <v>852</v>
      </c>
      <c r="B835" s="2" t="s">
        <v>2500</v>
      </c>
      <c r="C835" s="2" t="s">
        <v>2501</v>
      </c>
      <c r="D835" s="2" t="s">
        <v>2502</v>
      </c>
      <c r="E835" s="1">
        <v>224207</v>
      </c>
      <c r="F835" s="1">
        <v>2146</v>
      </c>
      <c r="G835" s="1">
        <v>0</v>
      </c>
      <c r="H835" s="1">
        <v>226218</v>
      </c>
      <c r="I835" s="1">
        <v>212548</v>
      </c>
      <c r="J835" s="1">
        <v>13273</v>
      </c>
      <c r="K835" s="1">
        <v>469</v>
      </c>
      <c r="L835" s="1">
        <v>82</v>
      </c>
      <c r="M835" s="1">
        <v>307</v>
      </c>
      <c r="N835" s="1">
        <v>0</v>
      </c>
      <c r="O835" s="2" t="s">
        <v>29463</v>
      </c>
      <c r="P835">
        <f t="shared" ref="P835:P898" si="26">ROUND(E835/H835,2)</f>
        <v>0.99</v>
      </c>
      <c r="Q835" t="str">
        <f t="shared" ref="Q835:Q898" si="27">IF(G835=0,"no","-")</f>
        <v>no</v>
      </c>
    </row>
    <row r="836" spans="1:17">
      <c r="A836" s="1">
        <v>853</v>
      </c>
      <c r="B836" s="2" t="s">
        <v>2503</v>
      </c>
      <c r="C836" s="2" t="s">
        <v>2504</v>
      </c>
      <c r="D836" s="2" t="s">
        <v>2505</v>
      </c>
      <c r="E836" s="1">
        <v>224118</v>
      </c>
      <c r="F836" s="1">
        <v>1453</v>
      </c>
      <c r="G836" s="1">
        <v>0</v>
      </c>
      <c r="H836" s="1">
        <v>230502</v>
      </c>
      <c r="I836" s="1">
        <v>68423</v>
      </c>
      <c r="J836" s="1">
        <v>34138</v>
      </c>
      <c r="K836" s="1">
        <v>22824</v>
      </c>
      <c r="L836" s="1">
        <v>39312</v>
      </c>
      <c r="M836" s="1">
        <v>11298</v>
      </c>
      <c r="N836" s="1">
        <v>192956</v>
      </c>
      <c r="O836" s="2" t="s">
        <v>29469</v>
      </c>
      <c r="P836">
        <f t="shared" si="26"/>
        <v>0.97</v>
      </c>
      <c r="Q836" t="str">
        <f t="shared" si="27"/>
        <v>no</v>
      </c>
    </row>
    <row r="837" spans="1:17">
      <c r="A837" s="1">
        <v>854</v>
      </c>
      <c r="B837" s="2" t="s">
        <v>2506</v>
      </c>
      <c r="C837" s="2" t="s">
        <v>2507</v>
      </c>
      <c r="D837" s="2" t="s">
        <v>2508</v>
      </c>
      <c r="E837" s="1">
        <v>223918</v>
      </c>
      <c r="F837" s="1">
        <v>5168</v>
      </c>
      <c r="G837" s="1">
        <v>0</v>
      </c>
      <c r="H837" s="1">
        <v>229086</v>
      </c>
      <c r="I837" s="1">
        <v>210262</v>
      </c>
      <c r="J837" s="1">
        <v>12584</v>
      </c>
      <c r="K837" s="1">
        <v>6683</v>
      </c>
      <c r="L837" s="1">
        <v>2791</v>
      </c>
      <c r="M837" s="1">
        <v>1197</v>
      </c>
      <c r="N837" s="1">
        <v>600</v>
      </c>
      <c r="O837" s="2" t="s">
        <v>29465</v>
      </c>
      <c r="P837">
        <f t="shared" si="26"/>
        <v>0.98</v>
      </c>
      <c r="Q837" t="str">
        <f t="shared" si="27"/>
        <v>no</v>
      </c>
    </row>
    <row r="838" spans="1:17">
      <c r="A838" s="1">
        <v>855</v>
      </c>
      <c r="B838" s="2" t="s">
        <v>526</v>
      </c>
      <c r="C838" s="2" t="s">
        <v>2509</v>
      </c>
      <c r="D838" s="2" t="s">
        <v>2510</v>
      </c>
      <c r="E838" s="1">
        <v>223907</v>
      </c>
      <c r="F838" s="1">
        <v>2825</v>
      </c>
      <c r="G838" s="1">
        <v>0</v>
      </c>
      <c r="H838" s="1">
        <v>226732</v>
      </c>
      <c r="I838" s="1">
        <v>195831</v>
      </c>
      <c r="J838" s="1">
        <v>10606</v>
      </c>
      <c r="K838" s="1">
        <v>21851</v>
      </c>
      <c r="L838" s="1">
        <v>-15757</v>
      </c>
      <c r="M838" s="1">
        <v>604</v>
      </c>
      <c r="N838" s="1">
        <v>0</v>
      </c>
      <c r="O838" s="2" t="s">
        <v>29470</v>
      </c>
      <c r="P838">
        <f t="shared" si="26"/>
        <v>0.99</v>
      </c>
      <c r="Q838" t="str">
        <f t="shared" si="27"/>
        <v>no</v>
      </c>
    </row>
    <row r="839" spans="1:17">
      <c r="A839" s="1">
        <v>856</v>
      </c>
      <c r="B839" s="2" t="s">
        <v>2511</v>
      </c>
      <c r="C839" s="2" t="s">
        <v>2512</v>
      </c>
      <c r="D839" s="2" t="s">
        <v>2513</v>
      </c>
      <c r="E839" s="1">
        <v>223684</v>
      </c>
      <c r="F839" s="1">
        <v>5987</v>
      </c>
      <c r="G839" s="1">
        <v>0</v>
      </c>
      <c r="H839" s="1">
        <v>220783</v>
      </c>
      <c r="I839" s="1">
        <v>115399</v>
      </c>
      <c r="J839" s="1">
        <v>53402</v>
      </c>
      <c r="K839" s="1">
        <v>6653</v>
      </c>
      <c r="L839" s="1">
        <v>7345</v>
      </c>
      <c r="M839" s="1">
        <v>4751</v>
      </c>
      <c r="N839" s="1">
        <v>0</v>
      </c>
      <c r="O839" s="2" t="s">
        <v>29469</v>
      </c>
      <c r="P839">
        <f t="shared" si="26"/>
        <v>1.01</v>
      </c>
      <c r="Q839" t="str">
        <f t="shared" si="27"/>
        <v>no</v>
      </c>
    </row>
    <row r="840" spans="1:17">
      <c r="A840" s="1">
        <v>857</v>
      </c>
      <c r="B840" s="2" t="s">
        <v>2514</v>
      </c>
      <c r="C840" s="2" t="s">
        <v>2515</v>
      </c>
      <c r="D840" s="2" t="s">
        <v>2516</v>
      </c>
      <c r="E840" s="1">
        <v>223638</v>
      </c>
      <c r="F840" s="1">
        <v>1632</v>
      </c>
      <c r="G840" s="1">
        <v>0</v>
      </c>
      <c r="H840" s="1">
        <v>225837</v>
      </c>
      <c r="I840" s="1">
        <v>142532</v>
      </c>
      <c r="J840" s="1">
        <v>19139</v>
      </c>
      <c r="K840" s="1">
        <v>29170</v>
      </c>
      <c r="L840" s="1">
        <v>16185</v>
      </c>
      <c r="M840" s="1">
        <v>6899</v>
      </c>
      <c r="N840" s="1">
        <v>0</v>
      </c>
      <c r="O840" s="2" t="s">
        <v>29466</v>
      </c>
      <c r="P840">
        <f t="shared" si="26"/>
        <v>0.99</v>
      </c>
      <c r="Q840" t="str">
        <f t="shared" si="27"/>
        <v>no</v>
      </c>
    </row>
    <row r="841" spans="1:17">
      <c r="A841" s="1">
        <v>858</v>
      </c>
      <c r="B841" s="2" t="s">
        <v>2517</v>
      </c>
      <c r="C841" s="2" t="s">
        <v>2518</v>
      </c>
      <c r="D841" s="2" t="s">
        <v>2519</v>
      </c>
      <c r="E841" s="1">
        <v>223436</v>
      </c>
      <c r="F841" s="1">
        <v>341</v>
      </c>
      <c r="G841" s="1">
        <v>0</v>
      </c>
      <c r="H841" s="1">
        <v>211777</v>
      </c>
      <c r="I841" s="1">
        <v>25919</v>
      </c>
      <c r="J841" s="1">
        <v>138046</v>
      </c>
      <c r="K841" s="1">
        <v>15111</v>
      </c>
      <c r="L841" s="1">
        <v>3443</v>
      </c>
      <c r="M841" s="1">
        <v>1127</v>
      </c>
      <c r="N841" s="1">
        <v>548332</v>
      </c>
      <c r="O841" s="2" t="s">
        <v>29470</v>
      </c>
      <c r="P841">
        <f t="shared" si="26"/>
        <v>1.06</v>
      </c>
      <c r="Q841" t="str">
        <f t="shared" si="27"/>
        <v>no</v>
      </c>
    </row>
    <row r="842" spans="1:17">
      <c r="A842" s="1">
        <v>859</v>
      </c>
      <c r="B842" s="2" t="s">
        <v>2520</v>
      </c>
      <c r="C842" s="2" t="s">
        <v>2521</v>
      </c>
      <c r="D842" s="2" t="s">
        <v>2522</v>
      </c>
      <c r="E842" s="1">
        <v>223412</v>
      </c>
      <c r="F842" s="1">
        <v>6722</v>
      </c>
      <c r="G842" s="1">
        <v>0</v>
      </c>
      <c r="H842" s="1">
        <v>231723</v>
      </c>
      <c r="I842" s="1">
        <v>120604</v>
      </c>
      <c r="J842" s="1">
        <v>61328</v>
      </c>
      <c r="K842" s="1">
        <v>22061</v>
      </c>
      <c r="L842" s="1">
        <v>4029</v>
      </c>
      <c r="M842" s="1">
        <v>3367</v>
      </c>
      <c r="N842" s="1">
        <v>34435</v>
      </c>
      <c r="O842" s="2" t="s">
        <v>29466</v>
      </c>
      <c r="P842">
        <f t="shared" si="26"/>
        <v>0.96</v>
      </c>
      <c r="Q842" t="str">
        <f t="shared" si="27"/>
        <v>no</v>
      </c>
    </row>
    <row r="843" spans="1:17">
      <c r="A843" s="1">
        <v>860</v>
      </c>
      <c r="B843" s="2" t="s">
        <v>2523</v>
      </c>
      <c r="C843" s="2" t="s">
        <v>2524</v>
      </c>
      <c r="D843" s="2" t="s">
        <v>2525</v>
      </c>
      <c r="E843" s="1">
        <v>223311</v>
      </c>
      <c r="F843" s="1">
        <v>4574</v>
      </c>
      <c r="G843" s="1">
        <v>0</v>
      </c>
      <c r="H843" s="1">
        <v>227885</v>
      </c>
      <c r="I843" s="1">
        <v>32308</v>
      </c>
      <c r="J843" s="1">
        <v>55952</v>
      </c>
      <c r="K843" s="1">
        <v>61901</v>
      </c>
      <c r="L843" s="1">
        <v>18146</v>
      </c>
      <c r="M843" s="1">
        <v>12220</v>
      </c>
      <c r="N843" s="1">
        <v>37500</v>
      </c>
      <c r="O843" s="2" t="s">
        <v>29463</v>
      </c>
      <c r="P843">
        <f t="shared" si="26"/>
        <v>0.98</v>
      </c>
      <c r="Q843" t="str">
        <f t="shared" si="27"/>
        <v>no</v>
      </c>
    </row>
    <row r="844" spans="1:17">
      <c r="A844" s="1">
        <v>861</v>
      </c>
      <c r="B844" s="2" t="s">
        <v>2526</v>
      </c>
      <c r="C844" s="2" t="s">
        <v>2527</v>
      </c>
      <c r="D844" s="2" t="s">
        <v>2528</v>
      </c>
      <c r="E844" s="1">
        <v>223126</v>
      </c>
      <c r="F844" s="1">
        <v>129</v>
      </c>
      <c r="G844" s="1">
        <v>0</v>
      </c>
      <c r="H844" s="1">
        <v>223255</v>
      </c>
      <c r="I844" s="1">
        <v>216483</v>
      </c>
      <c r="J844" s="1">
        <v>5244</v>
      </c>
      <c r="K844" s="1">
        <v>212</v>
      </c>
      <c r="L844" s="1">
        <v>971</v>
      </c>
      <c r="M844" s="1">
        <v>506</v>
      </c>
      <c r="N844" s="1">
        <v>7</v>
      </c>
      <c r="O844" s="2" t="s">
        <v>29471</v>
      </c>
      <c r="P844">
        <f t="shared" si="26"/>
        <v>1</v>
      </c>
      <c r="Q844" t="str">
        <f t="shared" si="27"/>
        <v>no</v>
      </c>
    </row>
    <row r="845" spans="1:17">
      <c r="A845" s="1">
        <v>862</v>
      </c>
      <c r="B845" s="2" t="s">
        <v>2529</v>
      </c>
      <c r="C845" s="2" t="s">
        <v>2530</v>
      </c>
      <c r="D845" s="2" t="s">
        <v>2531</v>
      </c>
      <c r="E845" s="1">
        <v>222949</v>
      </c>
      <c r="F845" s="1">
        <v>16727</v>
      </c>
      <c r="G845" s="1">
        <v>0</v>
      </c>
      <c r="H845" s="1">
        <v>212305</v>
      </c>
      <c r="I845" s="1">
        <v>39281</v>
      </c>
      <c r="J845" s="1">
        <v>115466</v>
      </c>
      <c r="K845" s="1">
        <v>23133</v>
      </c>
      <c r="L845" s="1">
        <v>6576</v>
      </c>
      <c r="M845" s="1">
        <v>3460</v>
      </c>
      <c r="N845" s="1">
        <v>37747</v>
      </c>
      <c r="O845" s="2" t="s">
        <v>29463</v>
      </c>
      <c r="P845">
        <f t="shared" si="26"/>
        <v>1.05</v>
      </c>
      <c r="Q845" t="str">
        <f t="shared" si="27"/>
        <v>no</v>
      </c>
    </row>
    <row r="846" spans="1:17">
      <c r="A846" s="1">
        <v>863</v>
      </c>
      <c r="B846" s="2" t="s">
        <v>2532</v>
      </c>
      <c r="C846" s="2" t="s">
        <v>2533</v>
      </c>
      <c r="D846" s="2" t="s">
        <v>2534</v>
      </c>
      <c r="E846" s="1">
        <v>222912</v>
      </c>
      <c r="F846" s="1">
        <v>2300</v>
      </c>
      <c r="G846" s="1">
        <v>1497</v>
      </c>
      <c r="H846" s="1">
        <v>222695</v>
      </c>
      <c r="I846" s="1">
        <v>90376</v>
      </c>
      <c r="J846" s="1">
        <v>34491</v>
      </c>
      <c r="K846" s="1">
        <v>35066</v>
      </c>
      <c r="L846" s="1">
        <v>32430</v>
      </c>
      <c r="M846" s="1">
        <v>15425</v>
      </c>
      <c r="N846" s="1">
        <v>0</v>
      </c>
      <c r="O846" s="2" t="s">
        <v>29466</v>
      </c>
      <c r="P846">
        <f t="shared" si="26"/>
        <v>1</v>
      </c>
      <c r="Q846" t="str">
        <f t="shared" si="27"/>
        <v>-</v>
      </c>
    </row>
    <row r="847" spans="1:17">
      <c r="A847" s="1">
        <v>864</v>
      </c>
      <c r="B847" s="2" t="s">
        <v>2535</v>
      </c>
      <c r="C847" s="2" t="s">
        <v>2536</v>
      </c>
      <c r="D847" s="2" t="s">
        <v>2537</v>
      </c>
      <c r="E847" s="1">
        <v>222315</v>
      </c>
      <c r="F847" s="1">
        <v>2674</v>
      </c>
      <c r="G847" s="1">
        <v>0</v>
      </c>
      <c r="H847" s="1">
        <v>224989</v>
      </c>
      <c r="I847" s="1">
        <v>52</v>
      </c>
      <c r="J847" s="1">
        <v>147981</v>
      </c>
      <c r="K847" s="1">
        <v>1722</v>
      </c>
      <c r="L847" s="1">
        <v>-12810</v>
      </c>
      <c r="M847" s="1">
        <v>0</v>
      </c>
      <c r="N847" s="1">
        <v>0</v>
      </c>
      <c r="O847" s="2" t="s">
        <v>29463</v>
      </c>
      <c r="P847">
        <f t="shared" si="26"/>
        <v>0.99</v>
      </c>
      <c r="Q847" t="str">
        <f t="shared" si="27"/>
        <v>no</v>
      </c>
    </row>
    <row r="848" spans="1:17">
      <c r="A848" s="1">
        <v>865</v>
      </c>
      <c r="B848" s="2" t="s">
        <v>2538</v>
      </c>
      <c r="C848" s="2" t="s">
        <v>2539</v>
      </c>
      <c r="D848" s="2" t="s">
        <v>2540</v>
      </c>
      <c r="E848" s="1">
        <v>222293</v>
      </c>
      <c r="F848" s="1">
        <v>4234</v>
      </c>
      <c r="G848" s="1">
        <v>0</v>
      </c>
      <c r="H848" s="1">
        <v>209516</v>
      </c>
      <c r="I848" s="1">
        <v>36340</v>
      </c>
      <c r="J848" s="1">
        <v>61409</v>
      </c>
      <c r="K848" s="1">
        <v>45879</v>
      </c>
      <c r="L848" s="1">
        <v>18687</v>
      </c>
      <c r="M848" s="1">
        <v>11114</v>
      </c>
      <c r="N848" s="1">
        <v>1200</v>
      </c>
      <c r="O848" s="2" t="s">
        <v>29462</v>
      </c>
      <c r="P848">
        <f t="shared" si="26"/>
        <v>1.06</v>
      </c>
      <c r="Q848" t="str">
        <f t="shared" si="27"/>
        <v>no</v>
      </c>
    </row>
    <row r="849" spans="1:17">
      <c r="A849" s="1">
        <v>866</v>
      </c>
      <c r="B849" s="2" t="s">
        <v>2541</v>
      </c>
      <c r="C849" s="2" t="s">
        <v>2542</v>
      </c>
      <c r="D849" s="2" t="s">
        <v>2543</v>
      </c>
      <c r="E849" s="1">
        <v>222150</v>
      </c>
      <c r="F849" s="1">
        <v>1472</v>
      </c>
      <c r="G849" s="1">
        <v>0</v>
      </c>
      <c r="H849" s="1">
        <v>235514</v>
      </c>
      <c r="I849" s="1">
        <v>62814</v>
      </c>
      <c r="J849" s="1">
        <v>59896</v>
      </c>
      <c r="K849" s="1">
        <v>41833</v>
      </c>
      <c r="L849" s="1">
        <v>17110</v>
      </c>
      <c r="M849" s="1">
        <v>10603</v>
      </c>
      <c r="N849" s="1">
        <v>21197</v>
      </c>
      <c r="O849" s="2" t="s">
        <v>29463</v>
      </c>
      <c r="P849">
        <f t="shared" si="26"/>
        <v>0.94</v>
      </c>
      <c r="Q849" t="str">
        <f t="shared" si="27"/>
        <v>no</v>
      </c>
    </row>
    <row r="850" spans="1:17">
      <c r="A850" s="1">
        <v>867</v>
      </c>
      <c r="B850" s="2" t="s">
        <v>2544</v>
      </c>
      <c r="C850" s="2" t="s">
        <v>2545</v>
      </c>
      <c r="D850" s="2" t="s">
        <v>2546</v>
      </c>
      <c r="E850" s="1">
        <v>221875</v>
      </c>
      <c r="F850" s="1">
        <v>1942</v>
      </c>
      <c r="G850" s="1">
        <v>0</v>
      </c>
      <c r="H850" s="1">
        <v>227083</v>
      </c>
      <c r="I850" s="1">
        <v>98120</v>
      </c>
      <c r="J850" s="1">
        <v>72671</v>
      </c>
      <c r="K850" s="1">
        <v>20848</v>
      </c>
      <c r="L850" s="1">
        <v>7573</v>
      </c>
      <c r="M850" s="1">
        <v>4131</v>
      </c>
      <c r="N850" s="1">
        <v>0</v>
      </c>
      <c r="O850" s="2" t="s">
        <v>29464</v>
      </c>
      <c r="P850">
        <f t="shared" si="26"/>
        <v>0.98</v>
      </c>
      <c r="Q850" t="str">
        <f t="shared" si="27"/>
        <v>no</v>
      </c>
    </row>
    <row r="851" spans="1:17">
      <c r="A851" s="1">
        <v>868</v>
      </c>
      <c r="B851" s="2" t="s">
        <v>2547</v>
      </c>
      <c r="C851" s="2" t="s">
        <v>2548</v>
      </c>
      <c r="D851" s="2" t="s">
        <v>2549</v>
      </c>
      <c r="E851" s="1">
        <v>221762</v>
      </c>
      <c r="F851" s="1">
        <v>20329</v>
      </c>
      <c r="G851" s="1">
        <v>0</v>
      </c>
      <c r="H851" s="1">
        <v>242091</v>
      </c>
      <c r="I851" s="1">
        <v>219158</v>
      </c>
      <c r="J851" s="1">
        <v>2949</v>
      </c>
      <c r="K851" s="1">
        <v>7377</v>
      </c>
      <c r="L851" s="1">
        <v>6300</v>
      </c>
      <c r="M851" s="1">
        <v>3152</v>
      </c>
      <c r="N851" s="1">
        <v>23544</v>
      </c>
      <c r="O851" s="2" t="s">
        <v>29465</v>
      </c>
      <c r="P851">
        <f t="shared" si="26"/>
        <v>0.92</v>
      </c>
      <c r="Q851" t="str">
        <f t="shared" si="27"/>
        <v>no</v>
      </c>
    </row>
    <row r="852" spans="1:17">
      <c r="A852" s="1">
        <v>869</v>
      </c>
      <c r="B852" s="2" t="s">
        <v>2550</v>
      </c>
      <c r="C852" s="2" t="s">
        <v>2551</v>
      </c>
      <c r="D852" s="2" t="s">
        <v>2552</v>
      </c>
      <c r="E852" s="1">
        <v>221182</v>
      </c>
      <c r="F852" s="1">
        <v>4503</v>
      </c>
      <c r="G852" s="1">
        <v>0</v>
      </c>
      <c r="H852" s="1">
        <v>225039</v>
      </c>
      <c r="I852" s="1">
        <v>45957</v>
      </c>
      <c r="J852" s="1">
        <v>57193</v>
      </c>
      <c r="K852" s="1">
        <v>60920</v>
      </c>
      <c r="L852" s="1">
        <v>12870</v>
      </c>
      <c r="M852" s="1">
        <v>10246</v>
      </c>
      <c r="N852" s="1">
        <v>3290</v>
      </c>
      <c r="O852" s="2" t="s">
        <v>29465</v>
      </c>
      <c r="P852">
        <f t="shared" si="26"/>
        <v>0.98</v>
      </c>
      <c r="Q852" t="str">
        <f t="shared" si="27"/>
        <v>no</v>
      </c>
    </row>
    <row r="853" spans="1:17">
      <c r="A853" s="1">
        <v>870</v>
      </c>
      <c r="B853" s="2" t="s">
        <v>2553</v>
      </c>
      <c r="C853" s="2" t="s">
        <v>2554</v>
      </c>
      <c r="D853" s="2" t="s">
        <v>2555</v>
      </c>
      <c r="E853" s="1">
        <v>221114</v>
      </c>
      <c r="F853" s="1">
        <v>5677</v>
      </c>
      <c r="G853" s="1">
        <v>0</v>
      </c>
      <c r="H853" s="1">
        <v>226573</v>
      </c>
      <c r="I853" s="1">
        <v>73993</v>
      </c>
      <c r="J853" s="1">
        <v>50980</v>
      </c>
      <c r="K853" s="1">
        <v>34045</v>
      </c>
      <c r="L853" s="1">
        <v>28427</v>
      </c>
      <c r="M853" s="1">
        <v>18030</v>
      </c>
      <c r="N853" s="1">
        <v>28560</v>
      </c>
      <c r="O853" s="2" t="s">
        <v>29465</v>
      </c>
      <c r="P853">
        <f t="shared" si="26"/>
        <v>0.98</v>
      </c>
      <c r="Q853" t="str">
        <f t="shared" si="27"/>
        <v>no</v>
      </c>
    </row>
    <row r="854" spans="1:17">
      <c r="A854" s="1">
        <v>871</v>
      </c>
      <c r="B854" s="2" t="s">
        <v>2556</v>
      </c>
      <c r="C854" s="2" t="s">
        <v>2557</v>
      </c>
      <c r="D854" s="2" t="s">
        <v>2558</v>
      </c>
      <c r="E854" s="1">
        <v>221010</v>
      </c>
      <c r="F854" s="1">
        <v>11403</v>
      </c>
      <c r="G854" s="1">
        <v>0</v>
      </c>
      <c r="H854" s="1">
        <v>171373</v>
      </c>
      <c r="I854" s="1">
        <v>86912</v>
      </c>
      <c r="J854" s="1">
        <v>84793</v>
      </c>
      <c r="K854" s="1">
        <v>29987</v>
      </c>
      <c r="L854" s="1">
        <v>-8028</v>
      </c>
      <c r="M854" s="1">
        <v>-41</v>
      </c>
      <c r="N854" s="1">
        <v>0</v>
      </c>
      <c r="O854" s="2" t="s">
        <v>29463</v>
      </c>
      <c r="P854">
        <f t="shared" si="26"/>
        <v>1.29</v>
      </c>
      <c r="Q854" t="str">
        <f t="shared" si="27"/>
        <v>no</v>
      </c>
    </row>
    <row r="855" spans="1:17">
      <c r="A855" s="1">
        <v>872</v>
      </c>
      <c r="B855" s="2" t="s">
        <v>2559</v>
      </c>
      <c r="C855" s="2" t="s">
        <v>2560</v>
      </c>
      <c r="D855" s="2" t="s">
        <v>2561</v>
      </c>
      <c r="E855" s="1">
        <v>221008</v>
      </c>
      <c r="F855" s="1">
        <v>364</v>
      </c>
      <c r="G855" s="1">
        <v>0</v>
      </c>
      <c r="H855" s="1">
        <v>240563</v>
      </c>
      <c r="I855" s="1">
        <v>146619</v>
      </c>
      <c r="J855" s="1">
        <v>42918</v>
      </c>
      <c r="K855" s="1">
        <v>21389</v>
      </c>
      <c r="L855" s="1">
        <v>3412</v>
      </c>
      <c r="M855" s="1">
        <v>2983</v>
      </c>
      <c r="N855" s="1">
        <v>35684</v>
      </c>
      <c r="O855" s="2" t="s">
        <v>29469</v>
      </c>
      <c r="P855">
        <f t="shared" si="26"/>
        <v>0.92</v>
      </c>
      <c r="Q855" t="str">
        <f t="shared" si="27"/>
        <v>no</v>
      </c>
    </row>
    <row r="856" spans="1:17">
      <c r="A856" s="1">
        <v>873</v>
      </c>
      <c r="B856" s="2" t="s">
        <v>2562</v>
      </c>
      <c r="C856" s="2" t="s">
        <v>2563</v>
      </c>
      <c r="D856" s="2" t="s">
        <v>2564</v>
      </c>
      <c r="E856" s="1">
        <v>220983</v>
      </c>
      <c r="F856" s="1">
        <v>5236</v>
      </c>
      <c r="G856" s="1">
        <v>0</v>
      </c>
      <c r="H856" s="1">
        <v>226017</v>
      </c>
      <c r="I856" s="1">
        <v>152792</v>
      </c>
      <c r="J856" s="1">
        <v>18161</v>
      </c>
      <c r="K856" s="1">
        <v>23853</v>
      </c>
      <c r="L856" s="1">
        <v>6072</v>
      </c>
      <c r="M856" s="1">
        <v>4403</v>
      </c>
      <c r="N856" s="1">
        <v>7578</v>
      </c>
      <c r="O856" s="2" t="s">
        <v>29469</v>
      </c>
      <c r="P856">
        <f t="shared" si="26"/>
        <v>0.98</v>
      </c>
      <c r="Q856" t="str">
        <f t="shared" si="27"/>
        <v>no</v>
      </c>
    </row>
    <row r="857" spans="1:17">
      <c r="A857" s="1">
        <v>874</v>
      </c>
      <c r="B857" s="2" t="s">
        <v>2565</v>
      </c>
      <c r="C857" s="2" t="s">
        <v>2566</v>
      </c>
      <c r="D857" s="2" t="s">
        <v>2567</v>
      </c>
      <c r="E857" s="1">
        <v>220900</v>
      </c>
      <c r="F857" s="1">
        <v>2397</v>
      </c>
      <c r="G857" s="1">
        <v>0</v>
      </c>
      <c r="H857" s="1">
        <v>223197</v>
      </c>
      <c r="I857" s="1">
        <v>91267</v>
      </c>
      <c r="J857" s="1">
        <v>39391</v>
      </c>
      <c r="K857" s="1">
        <v>46758</v>
      </c>
      <c r="L857" s="1">
        <v>3727</v>
      </c>
      <c r="M857" s="1">
        <v>4171</v>
      </c>
      <c r="N857" s="1">
        <v>15026</v>
      </c>
      <c r="O857" s="2" t="s">
        <v>29464</v>
      </c>
      <c r="P857">
        <f t="shared" si="26"/>
        <v>0.99</v>
      </c>
      <c r="Q857" t="str">
        <f t="shared" si="27"/>
        <v>no</v>
      </c>
    </row>
    <row r="858" spans="1:17">
      <c r="A858" s="1">
        <v>875</v>
      </c>
      <c r="B858" s="2" t="s">
        <v>2568</v>
      </c>
      <c r="C858" s="2" t="s">
        <v>2569</v>
      </c>
      <c r="D858" s="2" t="s">
        <v>2570</v>
      </c>
      <c r="E858" s="1">
        <v>220551</v>
      </c>
      <c r="F858" s="1">
        <v>1537</v>
      </c>
      <c r="G858" s="1">
        <v>0</v>
      </c>
      <c r="H858" s="1">
        <v>222254</v>
      </c>
      <c r="I858" s="1">
        <v>144837</v>
      </c>
      <c r="J858" s="1">
        <v>35832</v>
      </c>
      <c r="K858" s="1">
        <v>12916</v>
      </c>
      <c r="L858" s="1">
        <v>2771</v>
      </c>
      <c r="M858" s="1">
        <v>2611</v>
      </c>
      <c r="N858" s="1">
        <v>6841</v>
      </c>
      <c r="O858" s="2" t="s">
        <v>29465</v>
      </c>
      <c r="P858">
        <f t="shared" si="26"/>
        <v>0.99</v>
      </c>
      <c r="Q858" t="str">
        <f t="shared" si="27"/>
        <v>no</v>
      </c>
    </row>
    <row r="859" spans="1:17">
      <c r="A859" s="1">
        <v>876</v>
      </c>
      <c r="B859" s="2" t="s">
        <v>2571</v>
      </c>
      <c r="C859" s="2" t="s">
        <v>2572</v>
      </c>
      <c r="D859" s="2" t="s">
        <v>2573</v>
      </c>
      <c r="E859" s="1">
        <v>220354</v>
      </c>
      <c r="F859" s="1">
        <v>7093</v>
      </c>
      <c r="G859" s="1">
        <v>0</v>
      </c>
      <c r="H859" s="1">
        <v>228534</v>
      </c>
      <c r="I859" s="1">
        <v>60596</v>
      </c>
      <c r="J859" s="1">
        <v>94715</v>
      </c>
      <c r="K859" s="1">
        <v>23668</v>
      </c>
      <c r="L859" s="1">
        <v>9609</v>
      </c>
      <c r="M859" s="1">
        <v>7754</v>
      </c>
      <c r="N859" s="1">
        <v>72231</v>
      </c>
      <c r="O859" s="2" t="s">
        <v>29462</v>
      </c>
      <c r="P859">
        <f t="shared" si="26"/>
        <v>0.96</v>
      </c>
      <c r="Q859" t="str">
        <f t="shared" si="27"/>
        <v>no</v>
      </c>
    </row>
    <row r="860" spans="1:17">
      <c r="A860" s="1">
        <v>877</v>
      </c>
      <c r="B860" s="2" t="s">
        <v>2574</v>
      </c>
      <c r="C860" s="2" t="s">
        <v>2575</v>
      </c>
      <c r="D860" s="2" t="s">
        <v>2576</v>
      </c>
      <c r="E860" s="1">
        <v>220234</v>
      </c>
      <c r="F860" s="1">
        <v>3805</v>
      </c>
      <c r="G860" s="1">
        <v>0</v>
      </c>
      <c r="H860" s="1">
        <v>224061</v>
      </c>
      <c r="I860" s="1">
        <v>118136</v>
      </c>
      <c r="J860" s="1">
        <v>67124</v>
      </c>
      <c r="K860" s="1">
        <v>26963</v>
      </c>
      <c r="L860" s="1">
        <v>-2365</v>
      </c>
      <c r="M860" s="1">
        <v>2365</v>
      </c>
      <c r="N860" s="1">
        <v>1122</v>
      </c>
      <c r="O860" s="2" t="s">
        <v>29462</v>
      </c>
      <c r="P860">
        <f t="shared" si="26"/>
        <v>0.98</v>
      </c>
      <c r="Q860" t="str">
        <f t="shared" si="27"/>
        <v>no</v>
      </c>
    </row>
    <row r="861" spans="1:17">
      <c r="A861" s="1">
        <v>878</v>
      </c>
      <c r="B861" s="2" t="s">
        <v>2577</v>
      </c>
      <c r="C861" s="2" t="s">
        <v>2578</v>
      </c>
      <c r="D861" s="2" t="s">
        <v>2579</v>
      </c>
      <c r="E861" s="1">
        <v>220148</v>
      </c>
      <c r="F861" s="1">
        <v>11983</v>
      </c>
      <c r="G861" s="1">
        <v>0</v>
      </c>
      <c r="H861" s="1">
        <v>221045</v>
      </c>
      <c r="I861" s="1">
        <v>122219</v>
      </c>
      <c r="J861" s="1">
        <v>52765</v>
      </c>
      <c r="K861" s="1">
        <v>37457</v>
      </c>
      <c r="L861" s="1">
        <v>-45740</v>
      </c>
      <c r="M861" s="1">
        <v>1064</v>
      </c>
      <c r="N861" s="1">
        <v>4266</v>
      </c>
      <c r="O861" s="2" t="s">
        <v>29466</v>
      </c>
      <c r="P861">
        <f t="shared" si="26"/>
        <v>1</v>
      </c>
      <c r="Q861" t="str">
        <f t="shared" si="27"/>
        <v>no</v>
      </c>
    </row>
    <row r="862" spans="1:17">
      <c r="A862" s="1">
        <v>879</v>
      </c>
      <c r="B862" s="2" t="s">
        <v>2580</v>
      </c>
      <c r="C862" s="2" t="s">
        <v>2581</v>
      </c>
      <c r="D862" s="2" t="s">
        <v>2582</v>
      </c>
      <c r="E862" s="1">
        <v>219845</v>
      </c>
      <c r="F862" s="1">
        <v>107</v>
      </c>
      <c r="G862" s="1">
        <v>0</v>
      </c>
      <c r="H862" s="1">
        <v>220663</v>
      </c>
      <c r="I862" s="1">
        <v>167920</v>
      </c>
      <c r="J862" s="1">
        <v>17346</v>
      </c>
      <c r="K862" s="1">
        <v>7844</v>
      </c>
      <c r="L862" s="1">
        <v>11699</v>
      </c>
      <c r="M862" s="1">
        <v>6051</v>
      </c>
      <c r="N862" s="1">
        <v>0</v>
      </c>
      <c r="O862" s="2" t="s">
        <v>29465</v>
      </c>
      <c r="P862">
        <f t="shared" si="26"/>
        <v>1</v>
      </c>
      <c r="Q862" t="str">
        <f t="shared" si="27"/>
        <v>no</v>
      </c>
    </row>
    <row r="863" spans="1:17">
      <c r="A863" s="1">
        <v>880</v>
      </c>
      <c r="B863" s="2" t="s">
        <v>2583</v>
      </c>
      <c r="C863" s="2" t="s">
        <v>2584</v>
      </c>
      <c r="D863" s="2" t="s">
        <v>2585</v>
      </c>
      <c r="E863" s="1">
        <v>219817</v>
      </c>
      <c r="F863" s="1">
        <v>5987</v>
      </c>
      <c r="G863" s="1">
        <v>0</v>
      </c>
      <c r="H863" s="1">
        <v>225805</v>
      </c>
      <c r="I863" s="1">
        <v>182103</v>
      </c>
      <c r="J863" s="1">
        <v>19414</v>
      </c>
      <c r="K863" s="1">
        <v>7785</v>
      </c>
      <c r="L863" s="1">
        <v>595</v>
      </c>
      <c r="M863" s="1">
        <v>545</v>
      </c>
      <c r="N863" s="1">
        <v>0</v>
      </c>
      <c r="O863" s="2" t="s">
        <v>29466</v>
      </c>
      <c r="P863">
        <f t="shared" si="26"/>
        <v>0.97</v>
      </c>
      <c r="Q863" t="str">
        <f t="shared" si="27"/>
        <v>no</v>
      </c>
    </row>
    <row r="864" spans="1:17">
      <c r="A864" s="1">
        <v>881</v>
      </c>
      <c r="B864" s="2" t="s">
        <v>2586</v>
      </c>
      <c r="C864" s="2" t="s">
        <v>2587</v>
      </c>
      <c r="D864" s="2" t="s">
        <v>2588</v>
      </c>
      <c r="E864" s="1">
        <v>219024</v>
      </c>
      <c r="F864" s="1">
        <v>249</v>
      </c>
      <c r="G864" s="1">
        <v>0</v>
      </c>
      <c r="H864" s="1">
        <v>219961</v>
      </c>
      <c r="I864" s="1">
        <v>211464</v>
      </c>
      <c r="J864" s="1">
        <v>3688</v>
      </c>
      <c r="K864" s="1">
        <v>1926</v>
      </c>
      <c r="L864" s="1">
        <v>1972</v>
      </c>
      <c r="M864" s="1">
        <v>1026</v>
      </c>
      <c r="N864" s="1">
        <v>0</v>
      </c>
      <c r="O864" s="2" t="s">
        <v>29467</v>
      </c>
      <c r="P864">
        <f t="shared" si="26"/>
        <v>1</v>
      </c>
      <c r="Q864" t="str">
        <f t="shared" si="27"/>
        <v>no</v>
      </c>
    </row>
    <row r="865" spans="1:17">
      <c r="A865" s="1">
        <v>882</v>
      </c>
      <c r="B865" s="2" t="s">
        <v>2589</v>
      </c>
      <c r="C865" s="2" t="s">
        <v>2590</v>
      </c>
      <c r="D865" s="2" t="s">
        <v>2591</v>
      </c>
      <c r="E865" s="1">
        <v>218838</v>
      </c>
      <c r="F865" s="1">
        <v>7808</v>
      </c>
      <c r="G865" s="1">
        <v>0</v>
      </c>
      <c r="H865" s="1">
        <v>226646</v>
      </c>
      <c r="I865" s="1">
        <v>117761</v>
      </c>
      <c r="J865" s="1">
        <v>37475</v>
      </c>
      <c r="K865" s="1">
        <v>17226</v>
      </c>
      <c r="L865" s="1">
        <v>3422</v>
      </c>
      <c r="M865" s="1">
        <v>3218</v>
      </c>
      <c r="N865" s="1">
        <v>0</v>
      </c>
      <c r="O865" s="2" t="s">
        <v>29468</v>
      </c>
      <c r="P865">
        <f t="shared" si="26"/>
        <v>0.97</v>
      </c>
      <c r="Q865" t="str">
        <f t="shared" si="27"/>
        <v>no</v>
      </c>
    </row>
    <row r="866" spans="1:17">
      <c r="A866" s="1">
        <v>883</v>
      </c>
      <c r="B866" s="2" t="s">
        <v>2592</v>
      </c>
      <c r="C866" s="2" t="s">
        <v>2593</v>
      </c>
      <c r="D866" s="2" t="s">
        <v>2594</v>
      </c>
      <c r="E866" s="1">
        <v>218067</v>
      </c>
      <c r="F866" s="1">
        <v>4969</v>
      </c>
      <c r="G866" s="1">
        <v>0</v>
      </c>
      <c r="H866" s="1">
        <v>220623</v>
      </c>
      <c r="I866" s="1">
        <v>101657</v>
      </c>
      <c r="J866" s="1">
        <v>67211</v>
      </c>
      <c r="K866" s="1">
        <v>24805</v>
      </c>
      <c r="L866" s="1">
        <v>7839</v>
      </c>
      <c r="M866" s="1">
        <v>5559</v>
      </c>
      <c r="N866" s="1">
        <v>0</v>
      </c>
      <c r="O866" s="2" t="s">
        <v>29469</v>
      </c>
      <c r="P866">
        <f t="shared" si="26"/>
        <v>0.99</v>
      </c>
      <c r="Q866" t="str">
        <f t="shared" si="27"/>
        <v>no</v>
      </c>
    </row>
    <row r="867" spans="1:17">
      <c r="A867" s="1">
        <v>885</v>
      </c>
      <c r="B867" s="2" t="s">
        <v>2595</v>
      </c>
      <c r="C867" s="2" t="s">
        <v>2596</v>
      </c>
      <c r="D867" s="2" t="s">
        <v>2597</v>
      </c>
      <c r="E867" s="1">
        <v>218035</v>
      </c>
      <c r="F867" s="1">
        <v>1512</v>
      </c>
      <c r="G867" s="1">
        <v>0</v>
      </c>
      <c r="H867" s="1">
        <v>237236</v>
      </c>
      <c r="I867" s="1">
        <v>149218</v>
      </c>
      <c r="J867" s="1">
        <v>30083</v>
      </c>
      <c r="K867" s="1">
        <v>24559</v>
      </c>
      <c r="L867" s="1">
        <v>5204</v>
      </c>
      <c r="M867" s="1">
        <v>2270</v>
      </c>
      <c r="N867" s="1">
        <v>19490</v>
      </c>
      <c r="O867" s="2" t="s">
        <v>29470</v>
      </c>
      <c r="P867">
        <f t="shared" si="26"/>
        <v>0.92</v>
      </c>
      <c r="Q867" t="str">
        <f t="shared" si="27"/>
        <v>no</v>
      </c>
    </row>
    <row r="868" spans="1:17">
      <c r="A868" s="1">
        <v>886</v>
      </c>
      <c r="B868" s="2" t="s">
        <v>2598</v>
      </c>
      <c r="C868" s="2" t="s">
        <v>2599</v>
      </c>
      <c r="D868" s="2" t="s">
        <v>2600</v>
      </c>
      <c r="E868" s="1">
        <v>217878</v>
      </c>
      <c r="F868" s="1">
        <v>2128</v>
      </c>
      <c r="G868" s="1">
        <v>0</v>
      </c>
      <c r="H868" s="1">
        <v>220006</v>
      </c>
      <c r="I868" s="1">
        <v>9720</v>
      </c>
      <c r="J868" s="1">
        <v>37910</v>
      </c>
      <c r="K868" s="1">
        <v>110591</v>
      </c>
      <c r="L868" s="1">
        <v>10294</v>
      </c>
      <c r="M868" s="1">
        <v>5095</v>
      </c>
      <c r="N868" s="1">
        <v>10000</v>
      </c>
      <c r="O868" s="2" t="s">
        <v>29470</v>
      </c>
      <c r="P868">
        <f t="shared" si="26"/>
        <v>0.99</v>
      </c>
      <c r="Q868" t="str">
        <f t="shared" si="27"/>
        <v>no</v>
      </c>
    </row>
    <row r="869" spans="1:17">
      <c r="A869" s="1">
        <v>887</v>
      </c>
      <c r="B869" s="2" t="s">
        <v>2601</v>
      </c>
      <c r="C869" s="2" t="s">
        <v>2602</v>
      </c>
      <c r="D869" s="2" t="s">
        <v>2603</v>
      </c>
      <c r="E869" s="1">
        <v>217299</v>
      </c>
      <c r="F869" s="1">
        <v>20726</v>
      </c>
      <c r="G869" s="1">
        <v>0</v>
      </c>
      <c r="H869" s="1">
        <v>238025</v>
      </c>
      <c r="I869" s="1">
        <v>193012</v>
      </c>
      <c r="J869" s="1">
        <v>12760</v>
      </c>
      <c r="K869" s="1">
        <v>16635</v>
      </c>
      <c r="L869" s="1">
        <v>-4299</v>
      </c>
      <c r="M869" s="1">
        <v>875</v>
      </c>
      <c r="N869" s="1">
        <v>0</v>
      </c>
      <c r="O869" s="2" t="s">
        <v>29471</v>
      </c>
      <c r="P869">
        <f t="shared" si="26"/>
        <v>0.91</v>
      </c>
      <c r="Q869" t="str">
        <f t="shared" si="27"/>
        <v>no</v>
      </c>
    </row>
    <row r="870" spans="1:17">
      <c r="A870" s="1">
        <v>888</v>
      </c>
      <c r="B870" s="2" t="s">
        <v>2604</v>
      </c>
      <c r="C870" s="2" t="s">
        <v>2605</v>
      </c>
      <c r="D870" s="2" t="s">
        <v>2606</v>
      </c>
      <c r="E870" s="1">
        <v>217237</v>
      </c>
      <c r="F870" s="1">
        <v>2154</v>
      </c>
      <c r="G870" s="1">
        <v>0</v>
      </c>
      <c r="H870" s="1">
        <v>221151</v>
      </c>
      <c r="I870" s="1">
        <v>22636</v>
      </c>
      <c r="J870" s="1">
        <v>60246</v>
      </c>
      <c r="K870" s="1">
        <v>62116</v>
      </c>
      <c r="L870" s="1">
        <v>-671</v>
      </c>
      <c r="M870" s="1">
        <v>3799</v>
      </c>
      <c r="N870" s="1">
        <v>0</v>
      </c>
      <c r="O870" s="2" t="s">
        <v>29463</v>
      </c>
      <c r="P870">
        <f t="shared" si="26"/>
        <v>0.98</v>
      </c>
      <c r="Q870" t="str">
        <f t="shared" si="27"/>
        <v>no</v>
      </c>
    </row>
    <row r="871" spans="1:17">
      <c r="A871" s="1">
        <v>889</v>
      </c>
      <c r="B871" s="2" t="s">
        <v>2607</v>
      </c>
      <c r="C871" s="2" t="s">
        <v>2608</v>
      </c>
      <c r="D871" s="2" t="s">
        <v>2609</v>
      </c>
      <c r="E871" s="1">
        <v>216738</v>
      </c>
      <c r="F871" s="1">
        <v>3717</v>
      </c>
      <c r="G871" s="1">
        <v>0</v>
      </c>
      <c r="H871" s="1">
        <v>220543</v>
      </c>
      <c r="I871" s="1">
        <v>146296</v>
      </c>
      <c r="J871" s="1">
        <v>30113</v>
      </c>
      <c r="K871" s="1">
        <v>23830</v>
      </c>
      <c r="L871" s="1">
        <v>-6983</v>
      </c>
      <c r="M871" s="1">
        <v>1187</v>
      </c>
      <c r="N871" s="1">
        <v>41829</v>
      </c>
      <c r="O871" s="2" t="s">
        <v>29463</v>
      </c>
      <c r="P871">
        <f t="shared" si="26"/>
        <v>0.98</v>
      </c>
      <c r="Q871" t="str">
        <f t="shared" si="27"/>
        <v>no</v>
      </c>
    </row>
    <row r="872" spans="1:17">
      <c r="A872" s="1">
        <v>890</v>
      </c>
      <c r="B872" s="2" t="s">
        <v>2610</v>
      </c>
      <c r="C872" s="2" t="s">
        <v>2611</v>
      </c>
      <c r="D872" s="2" t="s">
        <v>2612</v>
      </c>
      <c r="E872" s="1">
        <v>216732</v>
      </c>
      <c r="F872" s="1">
        <v>9036</v>
      </c>
      <c r="G872" s="1">
        <v>0</v>
      </c>
      <c r="H872" s="1">
        <v>226261</v>
      </c>
      <c r="I872" s="1">
        <v>34208</v>
      </c>
      <c r="J872" s="1">
        <v>70125</v>
      </c>
      <c r="K872" s="1">
        <v>25184</v>
      </c>
      <c r="L872" s="1">
        <v>3937</v>
      </c>
      <c r="M872" s="1">
        <v>1662</v>
      </c>
      <c r="N872" s="1">
        <v>1366</v>
      </c>
      <c r="O872" s="2" t="s">
        <v>29470</v>
      </c>
      <c r="P872">
        <f t="shared" si="26"/>
        <v>0.96</v>
      </c>
      <c r="Q872" t="str">
        <f t="shared" si="27"/>
        <v>no</v>
      </c>
    </row>
    <row r="873" spans="1:17">
      <c r="A873" s="1">
        <v>891</v>
      </c>
      <c r="B873" s="2" t="s">
        <v>2613</v>
      </c>
      <c r="C873" s="2" t="s">
        <v>2614</v>
      </c>
      <c r="D873" s="2" t="s">
        <v>2615</v>
      </c>
      <c r="E873" s="1">
        <v>216611</v>
      </c>
      <c r="F873" s="1">
        <v>8180</v>
      </c>
      <c r="G873" s="1">
        <v>0</v>
      </c>
      <c r="H873" s="1">
        <v>225944</v>
      </c>
      <c r="I873" s="1">
        <v>106417</v>
      </c>
      <c r="J873" s="1">
        <v>39266</v>
      </c>
      <c r="K873" s="1">
        <v>21673</v>
      </c>
      <c r="L873" s="1">
        <v>21159</v>
      </c>
      <c r="M873" s="1">
        <v>13646</v>
      </c>
      <c r="N873" s="1">
        <v>1526</v>
      </c>
      <c r="O873" s="2" t="s">
        <v>29462</v>
      </c>
      <c r="P873">
        <f t="shared" si="26"/>
        <v>0.96</v>
      </c>
      <c r="Q873" t="str">
        <f t="shared" si="27"/>
        <v>no</v>
      </c>
    </row>
    <row r="874" spans="1:17">
      <c r="A874" s="1">
        <v>892</v>
      </c>
      <c r="B874" s="2" t="s">
        <v>2616</v>
      </c>
      <c r="C874" s="2" t="s">
        <v>2617</v>
      </c>
      <c r="D874" s="2" t="s">
        <v>2618</v>
      </c>
      <c r="E874" s="1">
        <v>216598</v>
      </c>
      <c r="F874" s="1">
        <v>6640</v>
      </c>
      <c r="G874" s="1">
        <v>0</v>
      </c>
      <c r="H874" s="1">
        <v>223238</v>
      </c>
      <c r="I874" s="1">
        <v>177289</v>
      </c>
      <c r="J874" s="1">
        <v>24481</v>
      </c>
      <c r="K874" s="1">
        <v>8016</v>
      </c>
      <c r="L874" s="1">
        <v>1681</v>
      </c>
      <c r="M874" s="1">
        <v>1662</v>
      </c>
      <c r="N874" s="1">
        <v>39313</v>
      </c>
      <c r="O874" s="2" t="s">
        <v>29462</v>
      </c>
      <c r="P874">
        <f t="shared" si="26"/>
        <v>0.97</v>
      </c>
      <c r="Q874" t="str">
        <f t="shared" si="27"/>
        <v>no</v>
      </c>
    </row>
    <row r="875" spans="1:17">
      <c r="A875" s="1">
        <v>893</v>
      </c>
      <c r="B875" s="2" t="s">
        <v>2619</v>
      </c>
      <c r="C875" s="2" t="s">
        <v>2620</v>
      </c>
      <c r="D875" s="2" t="s">
        <v>2621</v>
      </c>
      <c r="E875" s="1">
        <v>215872</v>
      </c>
      <c r="F875" s="1">
        <v>3846</v>
      </c>
      <c r="G875" s="1">
        <v>0</v>
      </c>
      <c r="H875" s="1">
        <v>224532</v>
      </c>
      <c r="I875" s="1">
        <v>78670</v>
      </c>
      <c r="J875" s="1">
        <v>45876</v>
      </c>
      <c r="K875" s="1">
        <v>24321</v>
      </c>
      <c r="L875" s="1">
        <v>30651</v>
      </c>
      <c r="M875" s="1">
        <v>13164</v>
      </c>
      <c r="N875" s="1">
        <v>32554</v>
      </c>
      <c r="O875" s="2" t="s">
        <v>29469</v>
      </c>
      <c r="P875">
        <f t="shared" si="26"/>
        <v>0.96</v>
      </c>
      <c r="Q875" t="str">
        <f t="shared" si="27"/>
        <v>no</v>
      </c>
    </row>
    <row r="876" spans="1:17">
      <c r="A876" s="1">
        <v>894</v>
      </c>
      <c r="B876" s="2" t="s">
        <v>2622</v>
      </c>
      <c r="C876" s="2" t="s">
        <v>2623</v>
      </c>
      <c r="D876" s="2" t="s">
        <v>2624</v>
      </c>
      <c r="E876" s="1">
        <v>215545</v>
      </c>
      <c r="F876" s="1">
        <v>3765</v>
      </c>
      <c r="G876" s="1">
        <v>0</v>
      </c>
      <c r="H876" s="1">
        <v>219310</v>
      </c>
      <c r="I876" s="1">
        <v>140588</v>
      </c>
      <c r="J876" s="1">
        <v>32928</v>
      </c>
      <c r="K876" s="1">
        <v>3478</v>
      </c>
      <c r="L876" s="1">
        <v>-72223</v>
      </c>
      <c r="M876" s="1">
        <v>0</v>
      </c>
      <c r="N876" s="1">
        <v>0</v>
      </c>
      <c r="O876" s="2" t="s">
        <v>29462</v>
      </c>
      <c r="P876">
        <f t="shared" si="26"/>
        <v>0.98</v>
      </c>
      <c r="Q876" t="str">
        <f t="shared" si="27"/>
        <v>no</v>
      </c>
    </row>
    <row r="877" spans="1:17">
      <c r="A877" s="1">
        <v>895</v>
      </c>
      <c r="B877" s="2" t="s">
        <v>2625</v>
      </c>
      <c r="C877" s="2" t="s">
        <v>2626</v>
      </c>
      <c r="D877" s="2" t="s">
        <v>2627</v>
      </c>
      <c r="E877" s="1">
        <v>215272</v>
      </c>
      <c r="F877" s="1">
        <v>7169</v>
      </c>
      <c r="G877" s="1">
        <v>0</v>
      </c>
      <c r="H877" s="1">
        <v>222441</v>
      </c>
      <c r="I877" s="1">
        <v>10648</v>
      </c>
      <c r="J877" s="1">
        <v>112925</v>
      </c>
      <c r="K877" s="1">
        <v>30087</v>
      </c>
      <c r="L877" s="1">
        <v>4358</v>
      </c>
      <c r="M877" s="1">
        <v>4167</v>
      </c>
      <c r="N877" s="1">
        <v>325632</v>
      </c>
      <c r="O877" s="2" t="s">
        <v>29462</v>
      </c>
      <c r="P877">
        <f t="shared" si="26"/>
        <v>0.97</v>
      </c>
      <c r="Q877" t="str">
        <f t="shared" si="27"/>
        <v>no</v>
      </c>
    </row>
    <row r="878" spans="1:17">
      <c r="A878" s="1">
        <v>896</v>
      </c>
      <c r="B878" s="2" t="s">
        <v>2628</v>
      </c>
      <c r="C878" s="2" t="s">
        <v>2629</v>
      </c>
      <c r="D878" s="2" t="s">
        <v>2630</v>
      </c>
      <c r="E878" s="1">
        <v>214806</v>
      </c>
      <c r="F878" s="1">
        <v>5407</v>
      </c>
      <c r="G878" s="1">
        <v>0</v>
      </c>
      <c r="H878" s="1">
        <v>220213</v>
      </c>
      <c r="I878" s="1">
        <v>221281</v>
      </c>
      <c r="J878" s="1">
        <v>23795</v>
      </c>
      <c r="K878" s="1">
        <v>661</v>
      </c>
      <c r="L878" s="1">
        <v>1507</v>
      </c>
      <c r="M878" s="1">
        <v>692</v>
      </c>
      <c r="N878" s="1">
        <v>0</v>
      </c>
      <c r="O878" s="2" t="s">
        <v>29464</v>
      </c>
      <c r="P878">
        <f t="shared" si="26"/>
        <v>0.98</v>
      </c>
      <c r="Q878" t="str">
        <f t="shared" si="27"/>
        <v>no</v>
      </c>
    </row>
    <row r="879" spans="1:17">
      <c r="A879" s="1">
        <v>897</v>
      </c>
      <c r="B879" s="2" t="s">
        <v>2631</v>
      </c>
      <c r="C879" s="2" t="s">
        <v>2632</v>
      </c>
      <c r="D879" s="2" t="s">
        <v>2633</v>
      </c>
      <c r="E879" s="1">
        <v>214650</v>
      </c>
      <c r="F879" s="1">
        <v>3548</v>
      </c>
      <c r="G879" s="1">
        <v>0</v>
      </c>
      <c r="H879" s="1">
        <v>224191</v>
      </c>
      <c r="I879" s="1">
        <v>96215</v>
      </c>
      <c r="J879" s="1">
        <v>24202</v>
      </c>
      <c r="K879" s="1">
        <v>29101</v>
      </c>
      <c r="L879" s="1">
        <v>40974</v>
      </c>
      <c r="M879" s="1">
        <v>15527</v>
      </c>
      <c r="N879" s="1">
        <v>96583</v>
      </c>
      <c r="O879" s="2" t="s">
        <v>29462</v>
      </c>
      <c r="P879">
        <f t="shared" si="26"/>
        <v>0.96</v>
      </c>
      <c r="Q879" t="str">
        <f t="shared" si="27"/>
        <v>no</v>
      </c>
    </row>
    <row r="880" spans="1:17">
      <c r="A880" s="1">
        <v>898</v>
      </c>
      <c r="B880" s="2" t="s">
        <v>2634</v>
      </c>
      <c r="C880" s="2" t="s">
        <v>2635</v>
      </c>
      <c r="D880" s="2" t="s">
        <v>2636</v>
      </c>
      <c r="E880" s="1">
        <v>214618</v>
      </c>
      <c r="F880" s="1">
        <v>8782</v>
      </c>
      <c r="G880" s="1">
        <v>0</v>
      </c>
      <c r="H880" s="1">
        <v>223400</v>
      </c>
      <c r="I880" s="1">
        <v>0</v>
      </c>
      <c r="J880" s="1">
        <v>12823</v>
      </c>
      <c r="K880" s="1">
        <v>3448</v>
      </c>
      <c r="L880" s="1">
        <v>17454</v>
      </c>
      <c r="M880" s="1">
        <v>8888</v>
      </c>
      <c r="N880" s="1">
        <v>0</v>
      </c>
      <c r="O880" s="2" t="s">
        <v>29463</v>
      </c>
      <c r="P880">
        <f t="shared" si="26"/>
        <v>0.96</v>
      </c>
      <c r="Q880" t="str">
        <f t="shared" si="27"/>
        <v>no</v>
      </c>
    </row>
    <row r="881" spans="1:17">
      <c r="A881" s="1">
        <v>899</v>
      </c>
      <c r="B881" s="2" t="s">
        <v>2637</v>
      </c>
      <c r="C881" s="2" t="s">
        <v>2638</v>
      </c>
      <c r="D881" s="2" t="s">
        <v>2639</v>
      </c>
      <c r="E881" s="1">
        <v>214452</v>
      </c>
      <c r="F881" s="1">
        <v>26336</v>
      </c>
      <c r="G881" s="1">
        <v>0</v>
      </c>
      <c r="H881" s="1">
        <v>274079</v>
      </c>
      <c r="I881" s="1">
        <v>120194</v>
      </c>
      <c r="J881" s="1">
        <v>22655</v>
      </c>
      <c r="K881" s="1">
        <v>19749</v>
      </c>
      <c r="L881" s="1">
        <v>70367</v>
      </c>
      <c r="M881" s="1">
        <v>29731</v>
      </c>
      <c r="N881" s="1">
        <v>69768</v>
      </c>
      <c r="O881" s="2" t="s">
        <v>29470</v>
      </c>
      <c r="P881">
        <f t="shared" si="26"/>
        <v>0.78</v>
      </c>
      <c r="Q881" t="str">
        <f t="shared" si="27"/>
        <v>no</v>
      </c>
    </row>
    <row r="882" spans="1:17">
      <c r="A882" s="1">
        <v>900</v>
      </c>
      <c r="B882" s="2" t="s">
        <v>2640</v>
      </c>
      <c r="C882" s="2" t="s">
        <v>2641</v>
      </c>
      <c r="D882" s="2" t="s">
        <v>2642</v>
      </c>
      <c r="E882" s="1">
        <v>213718</v>
      </c>
      <c r="F882" s="1">
        <v>1389</v>
      </c>
      <c r="G882" s="1">
        <v>0</v>
      </c>
      <c r="H882" s="1">
        <v>215107</v>
      </c>
      <c r="I882" s="1">
        <v>200909</v>
      </c>
      <c r="J882" s="1">
        <v>3462</v>
      </c>
      <c r="K882" s="1">
        <v>1965</v>
      </c>
      <c r="L882" s="1">
        <v>757</v>
      </c>
      <c r="M882" s="1">
        <v>560</v>
      </c>
      <c r="N882" s="1">
        <v>0</v>
      </c>
      <c r="O882" s="2" t="s">
        <v>29463</v>
      </c>
      <c r="P882">
        <f t="shared" si="26"/>
        <v>0.99</v>
      </c>
      <c r="Q882" t="str">
        <f t="shared" si="27"/>
        <v>no</v>
      </c>
    </row>
    <row r="883" spans="1:17">
      <c r="A883" s="1">
        <v>901</v>
      </c>
      <c r="B883" s="2" t="s">
        <v>2643</v>
      </c>
      <c r="C883" s="2" t="s">
        <v>2644</v>
      </c>
      <c r="D883" s="2" t="s">
        <v>2645</v>
      </c>
      <c r="E883" s="1">
        <v>213390</v>
      </c>
      <c r="F883" s="1">
        <v>6827</v>
      </c>
      <c r="G883" s="1">
        <v>0</v>
      </c>
      <c r="H883" s="1">
        <v>225175</v>
      </c>
      <c r="I883" s="1">
        <v>96338</v>
      </c>
      <c r="J883" s="1">
        <v>24541</v>
      </c>
      <c r="K883" s="1">
        <v>30900</v>
      </c>
      <c r="L883" s="1">
        <v>11601</v>
      </c>
      <c r="M883" s="1">
        <v>2551</v>
      </c>
      <c r="N883" s="1">
        <v>113291</v>
      </c>
      <c r="O883" s="2" t="s">
        <v>29469</v>
      </c>
      <c r="P883">
        <f t="shared" si="26"/>
        <v>0.95</v>
      </c>
      <c r="Q883" t="str">
        <f t="shared" si="27"/>
        <v>no</v>
      </c>
    </row>
    <row r="884" spans="1:17">
      <c r="A884" s="1">
        <v>902</v>
      </c>
      <c r="B884" s="2" t="s">
        <v>2646</v>
      </c>
      <c r="C884" s="2" t="s">
        <v>2647</v>
      </c>
      <c r="D884" s="2" t="s">
        <v>2648</v>
      </c>
      <c r="E884" s="1">
        <v>213208</v>
      </c>
      <c r="F884" s="1">
        <v>1858</v>
      </c>
      <c r="G884" s="1">
        <v>0</v>
      </c>
      <c r="H884" s="1">
        <v>215967</v>
      </c>
      <c r="I884" s="1">
        <v>121306</v>
      </c>
      <c r="J884" s="1">
        <v>54550</v>
      </c>
      <c r="K884" s="1">
        <v>11771</v>
      </c>
      <c r="L884" s="1">
        <v>-5945</v>
      </c>
      <c r="M884" s="1">
        <v>2515</v>
      </c>
      <c r="N884" s="1">
        <v>18816</v>
      </c>
      <c r="O884" s="2" t="s">
        <v>29465</v>
      </c>
      <c r="P884">
        <f t="shared" si="26"/>
        <v>0.99</v>
      </c>
      <c r="Q884" t="str">
        <f t="shared" si="27"/>
        <v>no</v>
      </c>
    </row>
    <row r="885" spans="1:17">
      <c r="A885" s="1">
        <v>903</v>
      </c>
      <c r="B885" s="2" t="s">
        <v>2649</v>
      </c>
      <c r="C885" s="2" t="s">
        <v>2650</v>
      </c>
      <c r="D885" s="2" t="s">
        <v>2651</v>
      </c>
      <c r="E885" s="1">
        <v>212969</v>
      </c>
      <c r="F885" s="1">
        <v>225</v>
      </c>
      <c r="G885" s="1">
        <v>0</v>
      </c>
      <c r="H885" s="1">
        <v>216155</v>
      </c>
      <c r="I885" s="1">
        <v>172704</v>
      </c>
      <c r="J885" s="1">
        <v>7381</v>
      </c>
      <c r="K885" s="1">
        <v>6688</v>
      </c>
      <c r="L885" s="1">
        <v>19743</v>
      </c>
      <c r="M885" s="1">
        <v>2092</v>
      </c>
      <c r="N885" s="1">
        <v>0</v>
      </c>
      <c r="O885" s="2" t="s">
        <v>29470</v>
      </c>
      <c r="P885">
        <f t="shared" si="26"/>
        <v>0.99</v>
      </c>
      <c r="Q885" t="str">
        <f t="shared" si="27"/>
        <v>no</v>
      </c>
    </row>
    <row r="886" spans="1:17">
      <c r="A886" s="1">
        <v>904</v>
      </c>
      <c r="B886" s="2" t="s">
        <v>2652</v>
      </c>
      <c r="C886" s="2" t="s">
        <v>2653</v>
      </c>
      <c r="D886" s="2" t="s">
        <v>2654</v>
      </c>
      <c r="E886" s="1">
        <v>212739</v>
      </c>
      <c r="F886" s="1">
        <v>176</v>
      </c>
      <c r="G886" s="1">
        <v>0</v>
      </c>
      <c r="H886" s="1">
        <v>212915</v>
      </c>
      <c r="I886" s="1">
        <v>191043</v>
      </c>
      <c r="J886" s="1">
        <v>5735</v>
      </c>
      <c r="K886" s="1">
        <v>14144</v>
      </c>
      <c r="L886" s="1">
        <v>3079</v>
      </c>
      <c r="M886" s="1">
        <v>2057</v>
      </c>
      <c r="N886" s="1">
        <v>0</v>
      </c>
      <c r="O886" s="2" t="s">
        <v>29469</v>
      </c>
      <c r="P886">
        <f t="shared" si="26"/>
        <v>1</v>
      </c>
      <c r="Q886" t="str">
        <f t="shared" si="27"/>
        <v>no</v>
      </c>
    </row>
    <row r="887" spans="1:17">
      <c r="A887" s="1">
        <v>905</v>
      </c>
      <c r="B887" s="2" t="s">
        <v>2655</v>
      </c>
      <c r="C887" s="2" t="s">
        <v>2656</v>
      </c>
      <c r="D887" s="2" t="s">
        <v>2657</v>
      </c>
      <c r="E887" s="1">
        <v>212608</v>
      </c>
      <c r="F887" s="1">
        <v>264</v>
      </c>
      <c r="G887" s="1">
        <v>0</v>
      </c>
      <c r="H887" s="1">
        <v>212872</v>
      </c>
      <c r="I887" s="1">
        <v>180208</v>
      </c>
      <c r="J887" s="1">
        <v>30899</v>
      </c>
      <c r="K887" s="1">
        <v>931</v>
      </c>
      <c r="L887" s="1">
        <v>-6321</v>
      </c>
      <c r="M887" s="1">
        <v>0</v>
      </c>
      <c r="N887" s="1">
        <v>0</v>
      </c>
      <c r="O887" s="2" t="s">
        <v>29466</v>
      </c>
      <c r="P887">
        <f t="shared" si="26"/>
        <v>1</v>
      </c>
      <c r="Q887" t="str">
        <f t="shared" si="27"/>
        <v>no</v>
      </c>
    </row>
    <row r="888" spans="1:17">
      <c r="A888" s="1">
        <v>906</v>
      </c>
      <c r="B888" s="2" t="s">
        <v>2658</v>
      </c>
      <c r="C888" s="2" t="s">
        <v>2659</v>
      </c>
      <c r="D888" s="2" t="s">
        <v>2660</v>
      </c>
      <c r="E888" s="1">
        <v>212541</v>
      </c>
      <c r="F888" s="1">
        <v>689</v>
      </c>
      <c r="G888" s="1">
        <v>0</v>
      </c>
      <c r="H888" s="1">
        <v>212427</v>
      </c>
      <c r="I888" s="1">
        <v>59284</v>
      </c>
      <c r="J888" s="1">
        <v>100141</v>
      </c>
      <c r="K888" s="1">
        <v>16329</v>
      </c>
      <c r="L888" s="1">
        <v>26757</v>
      </c>
      <c r="M888" s="1">
        <v>11221</v>
      </c>
      <c r="N888" s="1">
        <v>0</v>
      </c>
      <c r="O888" s="2" t="s">
        <v>29470</v>
      </c>
      <c r="P888">
        <f t="shared" si="26"/>
        <v>1</v>
      </c>
      <c r="Q888" t="str">
        <f t="shared" si="27"/>
        <v>no</v>
      </c>
    </row>
    <row r="889" spans="1:17">
      <c r="A889" s="1">
        <v>907</v>
      </c>
      <c r="B889" s="2" t="s">
        <v>2661</v>
      </c>
      <c r="C889" s="2" t="s">
        <v>2662</v>
      </c>
      <c r="D889" s="2" t="s">
        <v>2663</v>
      </c>
      <c r="E889" s="1">
        <v>212389</v>
      </c>
      <c r="F889" s="1">
        <v>27</v>
      </c>
      <c r="G889" s="1">
        <v>0</v>
      </c>
      <c r="H889" s="1">
        <v>212416</v>
      </c>
      <c r="I889" s="1">
        <v>176908</v>
      </c>
      <c r="J889" s="1">
        <v>6398</v>
      </c>
      <c r="K889" s="1">
        <v>12565</v>
      </c>
      <c r="L889" s="1">
        <v>2207</v>
      </c>
      <c r="M889" s="1">
        <v>1999</v>
      </c>
      <c r="N889" s="1">
        <v>0</v>
      </c>
      <c r="O889" s="2" t="s">
        <v>29466</v>
      </c>
      <c r="P889">
        <f t="shared" si="26"/>
        <v>1</v>
      </c>
      <c r="Q889" t="str">
        <f t="shared" si="27"/>
        <v>no</v>
      </c>
    </row>
    <row r="890" spans="1:17">
      <c r="A890" s="1">
        <v>908</v>
      </c>
      <c r="B890" s="2" t="s">
        <v>2664</v>
      </c>
      <c r="C890" s="2" t="s">
        <v>2665</v>
      </c>
      <c r="D890" s="2" t="s">
        <v>2666</v>
      </c>
      <c r="E890" s="1">
        <v>212255</v>
      </c>
      <c r="F890" s="1">
        <v>2868</v>
      </c>
      <c r="G890" s="1">
        <v>0</v>
      </c>
      <c r="H890" s="1">
        <v>215077</v>
      </c>
      <c r="I890" s="1">
        <v>207640</v>
      </c>
      <c r="J890" s="1">
        <v>12370</v>
      </c>
      <c r="K890" s="1">
        <v>1355</v>
      </c>
      <c r="L890" s="1">
        <v>5165</v>
      </c>
      <c r="M890" s="1">
        <v>442</v>
      </c>
      <c r="N890" s="1">
        <v>774</v>
      </c>
      <c r="O890" s="2" t="s">
        <v>29463</v>
      </c>
      <c r="P890">
        <f t="shared" si="26"/>
        <v>0.99</v>
      </c>
      <c r="Q890" t="str">
        <f t="shared" si="27"/>
        <v>no</v>
      </c>
    </row>
    <row r="891" spans="1:17">
      <c r="A891" s="1">
        <v>909</v>
      </c>
      <c r="B891" s="2" t="s">
        <v>2667</v>
      </c>
      <c r="C891" s="2" t="s">
        <v>2668</v>
      </c>
      <c r="D891" s="2" t="s">
        <v>2669</v>
      </c>
      <c r="E891" s="1">
        <v>212184</v>
      </c>
      <c r="F891" s="1">
        <v>3049</v>
      </c>
      <c r="G891" s="1">
        <v>0</v>
      </c>
      <c r="H891" s="1">
        <v>214899</v>
      </c>
      <c r="I891" s="1">
        <v>97030</v>
      </c>
      <c r="J891" s="1">
        <v>74183</v>
      </c>
      <c r="K891" s="1">
        <v>9818</v>
      </c>
      <c r="L891" s="1">
        <v>7139</v>
      </c>
      <c r="M891" s="1">
        <v>4276</v>
      </c>
      <c r="N891" s="1">
        <v>7372</v>
      </c>
      <c r="O891" s="2" t="s">
        <v>29471</v>
      </c>
      <c r="P891">
        <f t="shared" si="26"/>
        <v>0.99</v>
      </c>
      <c r="Q891" t="str">
        <f t="shared" si="27"/>
        <v>no</v>
      </c>
    </row>
    <row r="892" spans="1:17">
      <c r="A892" s="1">
        <v>910</v>
      </c>
      <c r="B892" s="2" t="s">
        <v>2670</v>
      </c>
      <c r="C892" s="2" t="s">
        <v>2671</v>
      </c>
      <c r="D892" s="2" t="s">
        <v>2672</v>
      </c>
      <c r="E892" s="1">
        <v>212060</v>
      </c>
      <c r="F892" s="1">
        <v>19750</v>
      </c>
      <c r="G892" s="1">
        <v>0</v>
      </c>
      <c r="H892" s="1">
        <v>231810</v>
      </c>
      <c r="I892" s="1">
        <v>180710</v>
      </c>
      <c r="J892" s="1">
        <v>11605</v>
      </c>
      <c r="K892" s="1">
        <v>15869</v>
      </c>
      <c r="L892" s="1">
        <v>-15141</v>
      </c>
      <c r="M892" s="1">
        <v>737</v>
      </c>
      <c r="N892" s="1">
        <v>0</v>
      </c>
      <c r="O892" s="2" t="s">
        <v>29463</v>
      </c>
      <c r="P892">
        <f t="shared" si="26"/>
        <v>0.91</v>
      </c>
      <c r="Q892" t="str">
        <f t="shared" si="27"/>
        <v>no</v>
      </c>
    </row>
    <row r="893" spans="1:17">
      <c r="A893" s="1">
        <v>911</v>
      </c>
      <c r="B893" s="2" t="s">
        <v>2673</v>
      </c>
      <c r="C893" s="2" t="s">
        <v>2674</v>
      </c>
      <c r="D893" s="2" t="s">
        <v>2675</v>
      </c>
      <c r="E893" s="1">
        <v>211835</v>
      </c>
      <c r="F893" s="1">
        <v>3198</v>
      </c>
      <c r="G893" s="1">
        <v>0</v>
      </c>
      <c r="H893" s="1">
        <v>202711</v>
      </c>
      <c r="I893" s="1">
        <v>107344</v>
      </c>
      <c r="J893" s="1">
        <v>35443</v>
      </c>
      <c r="K893" s="1">
        <v>21886</v>
      </c>
      <c r="L893" s="1">
        <v>-2498</v>
      </c>
      <c r="M893" s="1">
        <v>2020</v>
      </c>
      <c r="N893" s="1">
        <v>96965</v>
      </c>
      <c r="O893" s="2" t="s">
        <v>29466</v>
      </c>
      <c r="P893">
        <f t="shared" si="26"/>
        <v>1.05</v>
      </c>
      <c r="Q893" t="str">
        <f t="shared" si="27"/>
        <v>no</v>
      </c>
    </row>
    <row r="894" spans="1:17">
      <c r="A894" s="1">
        <v>912</v>
      </c>
      <c r="B894" s="2" t="s">
        <v>2676</v>
      </c>
      <c r="C894" s="2" t="s">
        <v>2677</v>
      </c>
      <c r="D894" s="2" t="s">
        <v>2678</v>
      </c>
      <c r="E894" s="1">
        <v>211741</v>
      </c>
      <c r="F894" s="1">
        <v>327</v>
      </c>
      <c r="G894" s="1">
        <v>0</v>
      </c>
      <c r="H894" s="1">
        <v>212068</v>
      </c>
      <c r="I894" s="1">
        <v>191162</v>
      </c>
      <c r="J894" s="1">
        <v>14746</v>
      </c>
      <c r="K894" s="1">
        <v>3132</v>
      </c>
      <c r="L894" s="1">
        <v>22</v>
      </c>
      <c r="M894" s="1">
        <v>168</v>
      </c>
      <c r="N894" s="1">
        <v>0</v>
      </c>
      <c r="O894" s="2" t="s">
        <v>29463</v>
      </c>
      <c r="P894">
        <f t="shared" si="26"/>
        <v>1</v>
      </c>
      <c r="Q894" t="str">
        <f t="shared" si="27"/>
        <v>no</v>
      </c>
    </row>
    <row r="895" spans="1:17">
      <c r="A895" s="1">
        <v>913</v>
      </c>
      <c r="B895" s="2" t="s">
        <v>2679</v>
      </c>
      <c r="C895" s="2" t="s">
        <v>2680</v>
      </c>
      <c r="D895" s="2" t="s">
        <v>2681</v>
      </c>
      <c r="E895" s="1">
        <v>211727</v>
      </c>
      <c r="F895" s="1">
        <v>1491</v>
      </c>
      <c r="G895" s="1">
        <v>0</v>
      </c>
      <c r="H895" s="1">
        <v>213218</v>
      </c>
      <c r="I895" s="1">
        <v>164011</v>
      </c>
      <c r="J895" s="1">
        <v>19109</v>
      </c>
      <c r="K895" s="1">
        <v>0</v>
      </c>
      <c r="L895" s="1">
        <v>1080</v>
      </c>
      <c r="M895" s="1">
        <v>1042</v>
      </c>
      <c r="N895" s="1">
        <v>0</v>
      </c>
      <c r="O895" s="2" t="s">
        <v>29462</v>
      </c>
      <c r="P895">
        <f t="shared" si="26"/>
        <v>0.99</v>
      </c>
      <c r="Q895" t="str">
        <f t="shared" si="27"/>
        <v>no</v>
      </c>
    </row>
    <row r="896" spans="1:17">
      <c r="A896" s="1">
        <v>914</v>
      </c>
      <c r="B896" s="2" t="s">
        <v>2682</v>
      </c>
      <c r="C896" s="2" t="s">
        <v>2683</v>
      </c>
      <c r="D896" s="2" t="s">
        <v>2684</v>
      </c>
      <c r="E896" s="1">
        <v>211665</v>
      </c>
      <c r="F896" s="1">
        <v>1723</v>
      </c>
      <c r="G896" s="1">
        <v>0</v>
      </c>
      <c r="H896" s="1">
        <v>212032</v>
      </c>
      <c r="I896" s="1">
        <v>106506</v>
      </c>
      <c r="J896" s="1">
        <v>24631</v>
      </c>
      <c r="K896" s="1">
        <v>31909</v>
      </c>
      <c r="L896" s="1">
        <v>7903</v>
      </c>
      <c r="M896" s="1">
        <v>2733</v>
      </c>
      <c r="N896" s="1">
        <v>0</v>
      </c>
      <c r="O896" s="2" t="s">
        <v>29463</v>
      </c>
      <c r="P896">
        <f t="shared" si="26"/>
        <v>1</v>
      </c>
      <c r="Q896" t="str">
        <f t="shared" si="27"/>
        <v>no</v>
      </c>
    </row>
    <row r="897" spans="1:17">
      <c r="A897" s="1">
        <v>915</v>
      </c>
      <c r="B897" s="2" t="s">
        <v>2685</v>
      </c>
      <c r="C897" s="2" t="s">
        <v>2686</v>
      </c>
      <c r="D897" s="2" t="s">
        <v>2687</v>
      </c>
      <c r="E897" s="1">
        <v>211560</v>
      </c>
      <c r="F897" s="1">
        <v>1730</v>
      </c>
      <c r="G897" s="1">
        <v>0</v>
      </c>
      <c r="H897" s="1">
        <v>213367</v>
      </c>
      <c r="I897" s="1">
        <v>83963</v>
      </c>
      <c r="J897" s="1">
        <v>87523</v>
      </c>
      <c r="K897" s="1">
        <v>8568</v>
      </c>
      <c r="L897" s="1">
        <v>20790</v>
      </c>
      <c r="M897" s="1">
        <v>9324</v>
      </c>
      <c r="N897" s="1">
        <v>67380</v>
      </c>
      <c r="O897" s="2" t="s">
        <v>29464</v>
      </c>
      <c r="P897">
        <f t="shared" si="26"/>
        <v>0.99</v>
      </c>
      <c r="Q897" t="str">
        <f t="shared" si="27"/>
        <v>no</v>
      </c>
    </row>
    <row r="898" spans="1:17">
      <c r="A898" s="1">
        <v>916</v>
      </c>
      <c r="B898" s="2" t="s">
        <v>2688</v>
      </c>
      <c r="C898" s="2" t="s">
        <v>2689</v>
      </c>
      <c r="D898" s="2" t="s">
        <v>2690</v>
      </c>
      <c r="E898" s="1">
        <v>211432</v>
      </c>
      <c r="F898" s="1">
        <v>2598</v>
      </c>
      <c r="G898" s="1">
        <v>0</v>
      </c>
      <c r="H898" s="1">
        <v>218042</v>
      </c>
      <c r="I898" s="1">
        <v>46227</v>
      </c>
      <c r="J898" s="1">
        <v>65956</v>
      </c>
      <c r="K898" s="1">
        <v>44351</v>
      </c>
      <c r="L898" s="1">
        <v>16590</v>
      </c>
      <c r="M898" s="1">
        <v>8612</v>
      </c>
      <c r="N898" s="1">
        <v>39104</v>
      </c>
      <c r="O898" s="2" t="s">
        <v>29465</v>
      </c>
      <c r="P898">
        <f t="shared" si="26"/>
        <v>0.97</v>
      </c>
      <c r="Q898" t="str">
        <f t="shared" si="27"/>
        <v>no</v>
      </c>
    </row>
    <row r="899" spans="1:17">
      <c r="A899" s="1">
        <v>917</v>
      </c>
      <c r="B899" s="2" t="s">
        <v>2691</v>
      </c>
      <c r="C899" s="2" t="s">
        <v>2692</v>
      </c>
      <c r="D899" s="2" t="s">
        <v>2693</v>
      </c>
      <c r="E899" s="1">
        <v>211258</v>
      </c>
      <c r="F899" s="1">
        <v>19482</v>
      </c>
      <c r="G899" s="1">
        <v>0</v>
      </c>
      <c r="H899" s="1">
        <v>230740</v>
      </c>
      <c r="I899" s="1">
        <v>209130</v>
      </c>
      <c r="J899" s="1">
        <v>11926</v>
      </c>
      <c r="K899" s="1">
        <v>3201</v>
      </c>
      <c r="L899" s="1">
        <v>2835</v>
      </c>
      <c r="M899" s="1">
        <v>528</v>
      </c>
      <c r="N899" s="1">
        <v>0</v>
      </c>
      <c r="O899" s="2" t="s">
        <v>29465</v>
      </c>
      <c r="P899">
        <f t="shared" ref="P899:P962" si="28">ROUND(E899/H899,2)</f>
        <v>0.92</v>
      </c>
      <c r="Q899" t="str">
        <f t="shared" ref="Q899:Q962" si="29">IF(G899=0,"no","-")</f>
        <v>no</v>
      </c>
    </row>
    <row r="900" spans="1:17">
      <c r="A900" s="1">
        <v>918</v>
      </c>
      <c r="B900" s="2" t="s">
        <v>2694</v>
      </c>
      <c r="C900" s="2" t="s">
        <v>2695</v>
      </c>
      <c r="D900" s="2" t="s">
        <v>2696</v>
      </c>
      <c r="E900" s="1">
        <v>211229</v>
      </c>
      <c r="F900" s="1">
        <v>1174</v>
      </c>
      <c r="G900" s="1">
        <v>0</v>
      </c>
      <c r="H900" s="1">
        <v>209168</v>
      </c>
      <c r="I900" s="1">
        <v>139237</v>
      </c>
      <c r="J900" s="1">
        <v>25313</v>
      </c>
      <c r="K900" s="1">
        <v>26422</v>
      </c>
      <c r="L900" s="1">
        <v>14529</v>
      </c>
      <c r="M900" s="1">
        <v>-255</v>
      </c>
      <c r="N900" s="1">
        <v>6711</v>
      </c>
      <c r="O900" s="2" t="s">
        <v>29465</v>
      </c>
      <c r="P900">
        <f t="shared" si="28"/>
        <v>1.01</v>
      </c>
      <c r="Q900" t="str">
        <f t="shared" si="29"/>
        <v>no</v>
      </c>
    </row>
    <row r="901" spans="1:17">
      <c r="A901" s="1">
        <v>919</v>
      </c>
      <c r="B901" s="2" t="s">
        <v>2697</v>
      </c>
      <c r="C901" s="2" t="s">
        <v>2698</v>
      </c>
      <c r="D901" s="2" t="s">
        <v>2699</v>
      </c>
      <c r="E901" s="1">
        <v>211177</v>
      </c>
      <c r="F901" s="1">
        <v>2908</v>
      </c>
      <c r="G901" s="1">
        <v>0</v>
      </c>
      <c r="H901" s="1">
        <v>219332</v>
      </c>
      <c r="I901" s="1">
        <v>134801</v>
      </c>
      <c r="J901" s="1">
        <v>23788</v>
      </c>
      <c r="K901" s="1">
        <v>15351</v>
      </c>
      <c r="L901" s="1">
        <v>13387</v>
      </c>
      <c r="M901" s="1">
        <v>7000</v>
      </c>
      <c r="N901" s="1">
        <v>62300</v>
      </c>
      <c r="O901" s="2" t="s">
        <v>29463</v>
      </c>
      <c r="P901">
        <f t="shared" si="28"/>
        <v>0.96</v>
      </c>
      <c r="Q901" t="str">
        <f t="shared" si="29"/>
        <v>no</v>
      </c>
    </row>
    <row r="902" spans="1:17">
      <c r="A902" s="1">
        <v>920</v>
      </c>
      <c r="B902" s="2" t="s">
        <v>2700</v>
      </c>
      <c r="C902" s="2" t="s">
        <v>2701</v>
      </c>
      <c r="D902" s="2" t="s">
        <v>2702</v>
      </c>
      <c r="E902" s="1">
        <v>210894</v>
      </c>
      <c r="F902" s="1">
        <v>10881</v>
      </c>
      <c r="G902" s="1">
        <v>0</v>
      </c>
      <c r="H902" s="1">
        <v>221776</v>
      </c>
      <c r="I902" s="1">
        <v>172405</v>
      </c>
      <c r="J902" s="1">
        <v>44657</v>
      </c>
      <c r="K902" s="1">
        <v>0</v>
      </c>
      <c r="L902" s="1">
        <v>4364</v>
      </c>
      <c r="M902" s="1">
        <v>4364</v>
      </c>
      <c r="N902" s="1">
        <v>1250</v>
      </c>
      <c r="O902" s="2" t="s">
        <v>29469</v>
      </c>
      <c r="P902">
        <f t="shared" si="28"/>
        <v>0.95</v>
      </c>
      <c r="Q902" t="str">
        <f t="shared" si="29"/>
        <v>no</v>
      </c>
    </row>
    <row r="903" spans="1:17">
      <c r="A903" s="1">
        <v>921</v>
      </c>
      <c r="B903" s="2" t="s">
        <v>2703</v>
      </c>
      <c r="C903" s="2" t="s">
        <v>2704</v>
      </c>
      <c r="D903" s="2" t="s">
        <v>2705</v>
      </c>
      <c r="E903" s="1">
        <v>210889</v>
      </c>
      <c r="F903" s="1">
        <v>98</v>
      </c>
      <c r="G903" s="1">
        <v>0</v>
      </c>
      <c r="H903" s="1">
        <v>215643</v>
      </c>
      <c r="I903" s="1">
        <v>198462</v>
      </c>
      <c r="J903" s="1">
        <v>5227</v>
      </c>
      <c r="K903" s="1">
        <v>1196</v>
      </c>
      <c r="L903" s="1">
        <v>4246</v>
      </c>
      <c r="M903" s="1">
        <v>2010</v>
      </c>
      <c r="N903" s="1">
        <v>11624</v>
      </c>
      <c r="O903" s="2" t="s">
        <v>29469</v>
      </c>
      <c r="P903">
        <f t="shared" si="28"/>
        <v>0.98</v>
      </c>
      <c r="Q903" t="str">
        <f t="shared" si="29"/>
        <v>no</v>
      </c>
    </row>
    <row r="904" spans="1:17">
      <c r="A904" s="1">
        <v>922</v>
      </c>
      <c r="B904" s="2" t="s">
        <v>2706</v>
      </c>
      <c r="C904" s="2" t="s">
        <v>2707</v>
      </c>
      <c r="D904" s="2" t="s">
        <v>2708</v>
      </c>
      <c r="E904" s="1">
        <v>210766</v>
      </c>
      <c r="F904" s="1">
        <v>1474</v>
      </c>
      <c r="G904" s="1">
        <v>0</v>
      </c>
      <c r="H904" s="1">
        <v>213252</v>
      </c>
      <c r="I904" s="1">
        <v>119577</v>
      </c>
      <c r="J904" s="1">
        <v>48927</v>
      </c>
      <c r="K904" s="1">
        <v>14860</v>
      </c>
      <c r="L904" s="1">
        <v>2777</v>
      </c>
      <c r="M904" s="1">
        <v>2695</v>
      </c>
      <c r="N904" s="1">
        <v>64060</v>
      </c>
      <c r="O904" s="2" t="s">
        <v>29464</v>
      </c>
      <c r="P904">
        <f t="shared" si="28"/>
        <v>0.99</v>
      </c>
      <c r="Q904" t="str">
        <f t="shared" si="29"/>
        <v>no</v>
      </c>
    </row>
    <row r="905" spans="1:17">
      <c r="A905" s="1">
        <v>923</v>
      </c>
      <c r="B905" s="2" t="s">
        <v>2709</v>
      </c>
      <c r="C905" s="2" t="s">
        <v>2710</v>
      </c>
      <c r="D905" s="2" t="s">
        <v>2711</v>
      </c>
      <c r="E905" s="1">
        <v>210046</v>
      </c>
      <c r="F905" s="1">
        <v>5320</v>
      </c>
      <c r="G905" s="1">
        <v>0</v>
      </c>
      <c r="H905" s="1">
        <v>220101</v>
      </c>
      <c r="I905" s="1">
        <v>154138</v>
      </c>
      <c r="J905" s="1">
        <v>30135</v>
      </c>
      <c r="K905" s="1">
        <v>8043</v>
      </c>
      <c r="L905" s="1">
        <v>-429</v>
      </c>
      <c r="M905" s="1">
        <v>667</v>
      </c>
      <c r="N905" s="1">
        <v>15067</v>
      </c>
      <c r="O905" s="2" t="s">
        <v>29465</v>
      </c>
      <c r="P905">
        <f t="shared" si="28"/>
        <v>0.95</v>
      </c>
      <c r="Q905" t="str">
        <f t="shared" si="29"/>
        <v>no</v>
      </c>
    </row>
    <row r="906" spans="1:17">
      <c r="A906" s="1">
        <v>924</v>
      </c>
      <c r="B906" s="2" t="s">
        <v>2712</v>
      </c>
      <c r="C906" s="2" t="s">
        <v>2713</v>
      </c>
      <c r="D906" s="2" t="s">
        <v>2714</v>
      </c>
      <c r="E906" s="1">
        <v>210020</v>
      </c>
      <c r="F906" s="1">
        <v>5159</v>
      </c>
      <c r="G906" s="1">
        <v>0</v>
      </c>
      <c r="H906" s="1">
        <v>214707</v>
      </c>
      <c r="I906" s="1">
        <v>77129</v>
      </c>
      <c r="J906" s="1">
        <v>43443</v>
      </c>
      <c r="K906" s="1">
        <v>20933</v>
      </c>
      <c r="L906" s="1">
        <v>46862</v>
      </c>
      <c r="M906" s="1">
        <v>25522</v>
      </c>
      <c r="N906" s="1">
        <v>30978</v>
      </c>
      <c r="O906" s="2" t="s">
        <v>29462</v>
      </c>
      <c r="P906">
        <f t="shared" si="28"/>
        <v>0.98</v>
      </c>
      <c r="Q906" t="str">
        <f t="shared" si="29"/>
        <v>no</v>
      </c>
    </row>
    <row r="907" spans="1:17">
      <c r="A907" s="1">
        <v>925</v>
      </c>
      <c r="B907" s="2" t="s">
        <v>2715</v>
      </c>
      <c r="C907" s="2" t="s">
        <v>2716</v>
      </c>
      <c r="D907" s="2" t="s">
        <v>2717</v>
      </c>
      <c r="E907" s="1">
        <v>209973</v>
      </c>
      <c r="F907" s="1">
        <v>800</v>
      </c>
      <c r="G907" s="1">
        <v>0</v>
      </c>
      <c r="H907" s="1">
        <v>199853</v>
      </c>
      <c r="I907" s="1">
        <v>68146</v>
      </c>
      <c r="J907" s="1">
        <v>57808</v>
      </c>
      <c r="K907" s="1">
        <v>23252</v>
      </c>
      <c r="L907" s="1">
        <v>6104</v>
      </c>
      <c r="M907" s="1">
        <v>2032</v>
      </c>
      <c r="N907" s="1">
        <v>573</v>
      </c>
      <c r="O907" s="2" t="s">
        <v>29462</v>
      </c>
      <c r="P907">
        <f t="shared" si="28"/>
        <v>1.05</v>
      </c>
      <c r="Q907" t="str">
        <f t="shared" si="29"/>
        <v>no</v>
      </c>
    </row>
    <row r="908" spans="1:17">
      <c r="A908" s="1">
        <v>926</v>
      </c>
      <c r="B908" s="2" t="s">
        <v>2718</v>
      </c>
      <c r="C908" s="2" t="s">
        <v>2719</v>
      </c>
      <c r="D908" s="2" t="s">
        <v>2720</v>
      </c>
      <c r="E908" s="1">
        <v>209965</v>
      </c>
      <c r="F908" s="1">
        <v>3197</v>
      </c>
      <c r="G908" s="1">
        <v>0</v>
      </c>
      <c r="H908" s="1">
        <v>213162</v>
      </c>
      <c r="I908" s="1">
        <v>182711</v>
      </c>
      <c r="J908" s="1">
        <v>11149</v>
      </c>
      <c r="K908" s="1">
        <v>0</v>
      </c>
      <c r="L908" s="1">
        <v>10641</v>
      </c>
      <c r="M908" s="1">
        <v>4825</v>
      </c>
      <c r="N908" s="1">
        <v>0</v>
      </c>
      <c r="O908" s="2" t="s">
        <v>29466</v>
      </c>
      <c r="P908">
        <f t="shared" si="28"/>
        <v>0.99</v>
      </c>
      <c r="Q908" t="str">
        <f t="shared" si="29"/>
        <v>no</v>
      </c>
    </row>
    <row r="909" spans="1:17">
      <c r="A909" s="1">
        <v>927</v>
      </c>
      <c r="B909" s="2" t="s">
        <v>2721</v>
      </c>
      <c r="C909" s="2" t="s">
        <v>2722</v>
      </c>
      <c r="D909" s="2" t="s">
        <v>2723</v>
      </c>
      <c r="E909" s="1">
        <v>209944</v>
      </c>
      <c r="F909" s="1">
        <v>2390</v>
      </c>
      <c r="G909" s="1">
        <v>0</v>
      </c>
      <c r="H909" s="1">
        <v>209817</v>
      </c>
      <c r="I909" s="1">
        <v>100319</v>
      </c>
      <c r="J909" s="1">
        <v>62783</v>
      </c>
      <c r="K909" s="1">
        <v>17584</v>
      </c>
      <c r="L909" s="1">
        <v>26077</v>
      </c>
      <c r="M909" s="1">
        <v>2359</v>
      </c>
      <c r="N909" s="1">
        <v>119299</v>
      </c>
      <c r="O909" s="2" t="s">
        <v>29465</v>
      </c>
      <c r="P909">
        <f t="shared" si="28"/>
        <v>1</v>
      </c>
      <c r="Q909" t="str">
        <f t="shared" si="29"/>
        <v>no</v>
      </c>
    </row>
    <row r="910" spans="1:17">
      <c r="A910" s="1">
        <v>928</v>
      </c>
      <c r="B910" s="2" t="s">
        <v>2724</v>
      </c>
      <c r="C910" s="2" t="s">
        <v>2725</v>
      </c>
      <c r="D910" s="2" t="s">
        <v>2726</v>
      </c>
      <c r="E910" s="1">
        <v>209782</v>
      </c>
      <c r="F910" s="1">
        <v>6299</v>
      </c>
      <c r="G910" s="1">
        <v>0</v>
      </c>
      <c r="H910" s="1">
        <v>216081</v>
      </c>
      <c r="I910" s="1">
        <v>5469</v>
      </c>
      <c r="J910" s="1">
        <v>159617</v>
      </c>
      <c r="K910" s="1">
        <v>21936</v>
      </c>
      <c r="L910" s="1">
        <v>-14742</v>
      </c>
      <c r="M910" s="1">
        <v>1308</v>
      </c>
      <c r="N910" s="1">
        <v>0</v>
      </c>
      <c r="O910" s="2" t="s">
        <v>29466</v>
      </c>
      <c r="P910">
        <f t="shared" si="28"/>
        <v>0.97</v>
      </c>
      <c r="Q910" t="str">
        <f t="shared" si="29"/>
        <v>no</v>
      </c>
    </row>
    <row r="911" spans="1:17">
      <c r="A911" s="1">
        <v>929</v>
      </c>
      <c r="B911" s="2" t="s">
        <v>2727</v>
      </c>
      <c r="C911" s="2" t="s">
        <v>2728</v>
      </c>
      <c r="D911" s="2" t="s">
        <v>2729</v>
      </c>
      <c r="E911" s="1">
        <v>209730</v>
      </c>
      <c r="F911" s="1">
        <v>518</v>
      </c>
      <c r="G911" s="1">
        <v>0</v>
      </c>
      <c r="H911" s="1">
        <v>210248</v>
      </c>
      <c r="I911" s="1">
        <v>207381</v>
      </c>
      <c r="J911" s="1">
        <v>436</v>
      </c>
      <c r="K911" s="1">
        <v>553</v>
      </c>
      <c r="L911" s="1">
        <v>248</v>
      </c>
      <c r="M911" s="1">
        <v>178</v>
      </c>
      <c r="N911" s="1">
        <v>2584</v>
      </c>
      <c r="O911" s="2" t="s">
        <v>29467</v>
      </c>
      <c r="P911">
        <f t="shared" si="28"/>
        <v>1</v>
      </c>
      <c r="Q911" t="str">
        <f t="shared" si="29"/>
        <v>no</v>
      </c>
    </row>
    <row r="912" spans="1:17">
      <c r="A912" s="1">
        <v>930</v>
      </c>
      <c r="B912" s="2" t="s">
        <v>2730</v>
      </c>
      <c r="C912" s="2" t="s">
        <v>2731</v>
      </c>
      <c r="D912" s="2" t="s">
        <v>2732</v>
      </c>
      <c r="E912" s="1">
        <v>209449</v>
      </c>
      <c r="F912" s="1">
        <v>4108</v>
      </c>
      <c r="G912" s="1">
        <v>0</v>
      </c>
      <c r="H912" s="1">
        <v>217123</v>
      </c>
      <c r="I912" s="1">
        <v>102787</v>
      </c>
      <c r="J912" s="1">
        <v>40074</v>
      </c>
      <c r="K912" s="1">
        <v>29774</v>
      </c>
      <c r="L912" s="1">
        <v>-2131</v>
      </c>
      <c r="M912" s="1">
        <v>2039</v>
      </c>
      <c r="N912" s="1">
        <v>2581</v>
      </c>
      <c r="O912" s="2" t="s">
        <v>29468</v>
      </c>
      <c r="P912">
        <f t="shared" si="28"/>
        <v>0.96</v>
      </c>
      <c r="Q912" t="str">
        <f t="shared" si="29"/>
        <v>no</v>
      </c>
    </row>
    <row r="913" spans="1:17">
      <c r="A913" s="1">
        <v>931</v>
      </c>
      <c r="B913" s="2" t="s">
        <v>2733</v>
      </c>
      <c r="C913" s="2" t="s">
        <v>2734</v>
      </c>
      <c r="D913" s="2" t="s">
        <v>2735</v>
      </c>
      <c r="E913" s="1">
        <v>209350</v>
      </c>
      <c r="F913" s="1">
        <v>888</v>
      </c>
      <c r="G913" s="1">
        <v>0</v>
      </c>
      <c r="H913" s="1">
        <v>210238</v>
      </c>
      <c r="I913" s="1">
        <v>197879</v>
      </c>
      <c r="J913" s="1">
        <v>9911</v>
      </c>
      <c r="K913" s="1">
        <v>844</v>
      </c>
      <c r="L913" s="1">
        <v>313</v>
      </c>
      <c r="M913" s="1">
        <v>62</v>
      </c>
      <c r="N913" s="1">
        <v>310</v>
      </c>
      <c r="O913" s="2" t="s">
        <v>29469</v>
      </c>
      <c r="P913">
        <f t="shared" si="28"/>
        <v>1</v>
      </c>
      <c r="Q913" t="str">
        <f t="shared" si="29"/>
        <v>no</v>
      </c>
    </row>
    <row r="914" spans="1:17">
      <c r="A914" s="1">
        <v>932</v>
      </c>
      <c r="B914" s="2" t="s">
        <v>2736</v>
      </c>
      <c r="C914" s="2" t="s">
        <v>2737</v>
      </c>
      <c r="D914" s="2" t="s">
        <v>2738</v>
      </c>
      <c r="E914" s="1">
        <v>209221</v>
      </c>
      <c r="F914" s="1">
        <v>1078</v>
      </c>
      <c r="G914" s="1">
        <v>0</v>
      </c>
      <c r="H914" s="1">
        <v>210315</v>
      </c>
      <c r="I914" s="1">
        <v>156414</v>
      </c>
      <c r="J914" s="1">
        <v>21895</v>
      </c>
      <c r="K914" s="1">
        <v>12439</v>
      </c>
      <c r="L914" s="1">
        <v>4995</v>
      </c>
      <c r="M914" s="1">
        <v>2751</v>
      </c>
      <c r="N914" s="1">
        <v>9000</v>
      </c>
      <c r="O914" s="2" t="s">
        <v>29465</v>
      </c>
      <c r="P914">
        <f t="shared" si="28"/>
        <v>0.99</v>
      </c>
      <c r="Q914" t="str">
        <f t="shared" si="29"/>
        <v>no</v>
      </c>
    </row>
    <row r="915" spans="1:17">
      <c r="A915" s="1">
        <v>933</v>
      </c>
      <c r="B915" s="2" t="s">
        <v>2739</v>
      </c>
      <c r="C915" s="2" t="s">
        <v>2740</v>
      </c>
      <c r="D915" s="2" t="s">
        <v>2741</v>
      </c>
      <c r="E915" s="1">
        <v>209002</v>
      </c>
      <c r="F915" s="1">
        <v>1745</v>
      </c>
      <c r="G915" s="1">
        <v>0</v>
      </c>
      <c r="H915" s="1">
        <v>210747</v>
      </c>
      <c r="I915" s="1">
        <v>195501</v>
      </c>
      <c r="J915" s="1">
        <v>9917</v>
      </c>
      <c r="K915" s="1">
        <v>3807</v>
      </c>
      <c r="L915" s="1">
        <v>1822</v>
      </c>
      <c r="M915" s="1">
        <v>1220</v>
      </c>
      <c r="N915" s="1">
        <v>0</v>
      </c>
      <c r="O915" s="2" t="s">
        <v>29470</v>
      </c>
      <c r="P915">
        <f t="shared" si="28"/>
        <v>0.99</v>
      </c>
      <c r="Q915" t="str">
        <f t="shared" si="29"/>
        <v>no</v>
      </c>
    </row>
    <row r="916" spans="1:17">
      <c r="A916" s="1">
        <v>934</v>
      </c>
      <c r="B916" s="2" t="s">
        <v>2742</v>
      </c>
      <c r="C916" s="2" t="s">
        <v>2743</v>
      </c>
      <c r="D916" s="2" t="s">
        <v>2744</v>
      </c>
      <c r="E916" s="1">
        <v>208869</v>
      </c>
      <c r="F916" s="1">
        <v>737</v>
      </c>
      <c r="G916" s="1">
        <v>0</v>
      </c>
      <c r="H916" s="1">
        <v>210445</v>
      </c>
      <c r="I916" s="1">
        <v>182627</v>
      </c>
      <c r="J916" s="1">
        <v>11601</v>
      </c>
      <c r="K916" s="1">
        <v>10813</v>
      </c>
      <c r="L916" s="1">
        <v>447</v>
      </c>
      <c r="M916" s="1">
        <v>261</v>
      </c>
      <c r="N916" s="1">
        <v>16011</v>
      </c>
      <c r="O916" s="2" t="s">
        <v>29470</v>
      </c>
      <c r="P916">
        <f t="shared" si="28"/>
        <v>0.99</v>
      </c>
      <c r="Q916" t="str">
        <f t="shared" si="29"/>
        <v>no</v>
      </c>
    </row>
    <row r="917" spans="1:17">
      <c r="A917" s="1">
        <v>935</v>
      </c>
      <c r="B917" s="2" t="s">
        <v>2745</v>
      </c>
      <c r="C917" s="2" t="s">
        <v>2746</v>
      </c>
      <c r="D917" s="2" t="s">
        <v>2747</v>
      </c>
      <c r="E917" s="1">
        <v>208802</v>
      </c>
      <c r="F917" s="1">
        <v>4927</v>
      </c>
      <c r="G917" s="1">
        <v>0</v>
      </c>
      <c r="H917" s="1">
        <v>213729</v>
      </c>
      <c r="I917" s="1">
        <v>775</v>
      </c>
      <c r="J917" s="1">
        <v>180437</v>
      </c>
      <c r="K917" s="1">
        <v>10300</v>
      </c>
      <c r="L917" s="1">
        <v>2395</v>
      </c>
      <c r="M917" s="1">
        <v>1580</v>
      </c>
      <c r="N917" s="1">
        <v>9172</v>
      </c>
      <c r="O917" s="2" t="s">
        <v>29471</v>
      </c>
      <c r="P917">
        <f t="shared" si="28"/>
        <v>0.98</v>
      </c>
      <c r="Q917" t="str">
        <f t="shared" si="29"/>
        <v>no</v>
      </c>
    </row>
    <row r="918" spans="1:17">
      <c r="A918" s="1">
        <v>936</v>
      </c>
      <c r="B918" s="2" t="s">
        <v>2748</v>
      </c>
      <c r="C918" s="2" t="s">
        <v>2749</v>
      </c>
      <c r="D918" s="2" t="s">
        <v>2750</v>
      </c>
      <c r="E918" s="1">
        <v>208747</v>
      </c>
      <c r="F918" s="1">
        <v>718</v>
      </c>
      <c r="G918" s="1">
        <v>0</v>
      </c>
      <c r="H918" s="1">
        <v>209465</v>
      </c>
      <c r="I918" s="1">
        <v>157116</v>
      </c>
      <c r="J918" s="1">
        <v>7933</v>
      </c>
      <c r="K918" s="1">
        <v>17357</v>
      </c>
      <c r="L918" s="1">
        <v>12457</v>
      </c>
      <c r="M918" s="1">
        <v>6055</v>
      </c>
      <c r="N918" s="1">
        <v>0</v>
      </c>
      <c r="O918" s="2" t="s">
        <v>29463</v>
      </c>
      <c r="P918">
        <f t="shared" si="28"/>
        <v>1</v>
      </c>
      <c r="Q918" t="str">
        <f t="shared" si="29"/>
        <v>no</v>
      </c>
    </row>
    <row r="919" spans="1:17">
      <c r="A919" s="1">
        <v>937</v>
      </c>
      <c r="B919" s="2" t="s">
        <v>2751</v>
      </c>
      <c r="C919" s="2" t="s">
        <v>2752</v>
      </c>
      <c r="D919" s="2" t="s">
        <v>2753</v>
      </c>
      <c r="E919" s="1">
        <v>208639</v>
      </c>
      <c r="F919" s="1">
        <v>1240</v>
      </c>
      <c r="G919" s="1">
        <v>0</v>
      </c>
      <c r="H919" s="1">
        <v>209879</v>
      </c>
      <c r="I919" s="1">
        <v>182332</v>
      </c>
      <c r="J919" s="1">
        <v>11886</v>
      </c>
      <c r="K919" s="1">
        <v>0</v>
      </c>
      <c r="L919" s="1">
        <v>1550</v>
      </c>
      <c r="M919" s="1">
        <v>1145</v>
      </c>
      <c r="N919" s="1">
        <v>0</v>
      </c>
      <c r="O919" s="2" t="s">
        <v>29463</v>
      </c>
      <c r="P919">
        <f t="shared" si="28"/>
        <v>0.99</v>
      </c>
      <c r="Q919" t="str">
        <f t="shared" si="29"/>
        <v>no</v>
      </c>
    </row>
    <row r="920" spans="1:17">
      <c r="A920" s="1">
        <v>938</v>
      </c>
      <c r="B920" s="2" t="s">
        <v>2754</v>
      </c>
      <c r="C920" s="2" t="s">
        <v>2755</v>
      </c>
      <c r="D920" s="2" t="s">
        <v>2756</v>
      </c>
      <c r="E920" s="1">
        <v>208304</v>
      </c>
      <c r="F920" s="1">
        <v>3719</v>
      </c>
      <c r="G920" s="1">
        <v>0</v>
      </c>
      <c r="H920" s="1">
        <v>227853</v>
      </c>
      <c r="I920" s="1">
        <v>135972</v>
      </c>
      <c r="J920" s="1">
        <v>46873</v>
      </c>
      <c r="K920" s="1">
        <v>21132</v>
      </c>
      <c r="L920" s="1">
        <v>13601</v>
      </c>
      <c r="M920" s="1">
        <v>6819</v>
      </c>
      <c r="N920" s="1">
        <v>28267</v>
      </c>
      <c r="O920" s="2" t="s">
        <v>29470</v>
      </c>
      <c r="P920">
        <f t="shared" si="28"/>
        <v>0.91</v>
      </c>
      <c r="Q920" t="str">
        <f t="shared" si="29"/>
        <v>no</v>
      </c>
    </row>
    <row r="921" spans="1:17">
      <c r="A921" s="1">
        <v>939</v>
      </c>
      <c r="B921" s="2" t="s">
        <v>2757</v>
      </c>
      <c r="C921" s="2" t="s">
        <v>2758</v>
      </c>
      <c r="D921" s="2" t="s">
        <v>2759</v>
      </c>
      <c r="E921" s="1">
        <v>208088</v>
      </c>
      <c r="F921" s="1">
        <v>2430</v>
      </c>
      <c r="G921" s="1">
        <v>0</v>
      </c>
      <c r="H921" s="1">
        <v>214517</v>
      </c>
      <c r="I921" s="1">
        <v>162596</v>
      </c>
      <c r="J921" s="1">
        <v>24621</v>
      </c>
      <c r="K921" s="1">
        <v>0</v>
      </c>
      <c r="L921" s="1">
        <v>3315</v>
      </c>
      <c r="M921" s="1">
        <v>2265</v>
      </c>
      <c r="N921" s="1">
        <v>0</v>
      </c>
      <c r="O921" s="2" t="s">
        <v>29462</v>
      </c>
      <c r="P921">
        <f t="shared" si="28"/>
        <v>0.97</v>
      </c>
      <c r="Q921" t="str">
        <f t="shared" si="29"/>
        <v>no</v>
      </c>
    </row>
    <row r="922" spans="1:17">
      <c r="A922" s="1">
        <v>940</v>
      </c>
      <c r="B922" s="2" t="s">
        <v>2760</v>
      </c>
      <c r="C922" s="2" t="s">
        <v>2761</v>
      </c>
      <c r="D922" s="2" t="s">
        <v>2762</v>
      </c>
      <c r="E922" s="1">
        <v>208069</v>
      </c>
      <c r="F922" s="1">
        <v>3704</v>
      </c>
      <c r="G922" s="1">
        <v>0</v>
      </c>
      <c r="H922" s="1">
        <v>211773</v>
      </c>
      <c r="I922" s="1">
        <v>174478</v>
      </c>
      <c r="J922" s="1">
        <v>12954</v>
      </c>
      <c r="K922" s="1">
        <v>11380</v>
      </c>
      <c r="L922" s="1">
        <v>27973</v>
      </c>
      <c r="M922" s="1">
        <v>12902</v>
      </c>
      <c r="N922" s="1">
        <v>0</v>
      </c>
      <c r="O922" s="2" t="s">
        <v>29462</v>
      </c>
      <c r="P922">
        <f t="shared" si="28"/>
        <v>0.98</v>
      </c>
      <c r="Q922" t="str">
        <f t="shared" si="29"/>
        <v>no</v>
      </c>
    </row>
    <row r="923" spans="1:17">
      <c r="A923" s="1">
        <v>941</v>
      </c>
      <c r="B923" s="2" t="s">
        <v>2763</v>
      </c>
      <c r="C923" s="2" t="s">
        <v>2764</v>
      </c>
      <c r="D923" s="2" t="s">
        <v>2765</v>
      </c>
      <c r="E923" s="1">
        <v>207736</v>
      </c>
      <c r="F923" s="1">
        <v>512</v>
      </c>
      <c r="G923" s="1">
        <v>0</v>
      </c>
      <c r="H923" s="1">
        <v>206790</v>
      </c>
      <c r="I923" s="1">
        <v>124846</v>
      </c>
      <c r="J923" s="1">
        <v>46509</v>
      </c>
      <c r="K923" s="1">
        <v>12091</v>
      </c>
      <c r="L923" s="1">
        <v>16384</v>
      </c>
      <c r="M923" s="1">
        <v>7861</v>
      </c>
      <c r="N923" s="1">
        <v>8993</v>
      </c>
      <c r="O923" s="2" t="s">
        <v>29469</v>
      </c>
      <c r="P923">
        <f t="shared" si="28"/>
        <v>1</v>
      </c>
      <c r="Q923" t="str">
        <f t="shared" si="29"/>
        <v>no</v>
      </c>
    </row>
    <row r="924" spans="1:17">
      <c r="A924" s="1">
        <v>942</v>
      </c>
      <c r="B924" s="2" t="s">
        <v>2766</v>
      </c>
      <c r="C924" s="2" t="s">
        <v>2767</v>
      </c>
      <c r="D924" s="2" t="s">
        <v>2768</v>
      </c>
      <c r="E924" s="1">
        <v>207587</v>
      </c>
      <c r="F924" s="1">
        <v>9165</v>
      </c>
      <c r="G924" s="1">
        <v>0</v>
      </c>
      <c r="H924" s="1">
        <v>228958</v>
      </c>
      <c r="I924" s="1">
        <v>100104</v>
      </c>
      <c r="J924" s="1">
        <v>53388</v>
      </c>
      <c r="K924" s="1">
        <v>27662</v>
      </c>
      <c r="L924" s="1">
        <v>-30202</v>
      </c>
      <c r="M924" s="1">
        <v>1859</v>
      </c>
      <c r="N924" s="1">
        <v>0</v>
      </c>
      <c r="O924" s="2" t="s">
        <v>29462</v>
      </c>
      <c r="P924">
        <f t="shared" si="28"/>
        <v>0.91</v>
      </c>
      <c r="Q924" t="str">
        <f t="shared" si="29"/>
        <v>no</v>
      </c>
    </row>
    <row r="925" spans="1:17">
      <c r="A925" s="1">
        <v>943</v>
      </c>
      <c r="B925" s="2" t="s">
        <v>2769</v>
      </c>
      <c r="C925" s="2" t="s">
        <v>2770</v>
      </c>
      <c r="D925" s="2" t="s">
        <v>2771</v>
      </c>
      <c r="E925" s="1">
        <v>207375</v>
      </c>
      <c r="F925" s="1">
        <v>472</v>
      </c>
      <c r="G925" s="1">
        <v>0</v>
      </c>
      <c r="H925" s="1">
        <v>207630</v>
      </c>
      <c r="I925" s="1">
        <v>173795</v>
      </c>
      <c r="J925" s="1">
        <v>17799</v>
      </c>
      <c r="K925" s="1">
        <v>8552</v>
      </c>
      <c r="L925" s="1">
        <v>449</v>
      </c>
      <c r="M925" s="1">
        <v>221</v>
      </c>
      <c r="N925" s="1">
        <v>12009</v>
      </c>
      <c r="O925" s="2" t="s">
        <v>29462</v>
      </c>
      <c r="P925">
        <f t="shared" si="28"/>
        <v>1</v>
      </c>
      <c r="Q925" t="str">
        <f t="shared" si="29"/>
        <v>no</v>
      </c>
    </row>
    <row r="926" spans="1:17">
      <c r="A926" s="1">
        <v>945</v>
      </c>
      <c r="B926" s="2" t="s">
        <v>2772</v>
      </c>
      <c r="C926" s="2" t="s">
        <v>2773</v>
      </c>
      <c r="D926" s="2" t="s">
        <v>2774</v>
      </c>
      <c r="E926" s="1">
        <v>207248</v>
      </c>
      <c r="F926" s="1">
        <v>482</v>
      </c>
      <c r="G926" s="1">
        <v>0</v>
      </c>
      <c r="H926" s="1">
        <v>207872</v>
      </c>
      <c r="I926" s="1">
        <v>178709</v>
      </c>
      <c r="J926" s="1">
        <v>17236</v>
      </c>
      <c r="K926" s="1">
        <v>5767</v>
      </c>
      <c r="L926" s="1">
        <v>1031</v>
      </c>
      <c r="M926" s="1">
        <v>177</v>
      </c>
      <c r="N926" s="1">
        <v>2701</v>
      </c>
      <c r="O926" s="2" t="s">
        <v>29462</v>
      </c>
      <c r="P926">
        <f t="shared" si="28"/>
        <v>1</v>
      </c>
      <c r="Q926" t="str">
        <f t="shared" si="29"/>
        <v>no</v>
      </c>
    </row>
    <row r="927" spans="1:17">
      <c r="A927" s="1">
        <v>946</v>
      </c>
      <c r="B927" s="2" t="s">
        <v>2775</v>
      </c>
      <c r="C927" s="2" t="s">
        <v>2776</v>
      </c>
      <c r="D927" s="2" t="s">
        <v>2777</v>
      </c>
      <c r="E927" s="1">
        <v>207193</v>
      </c>
      <c r="F927" s="1">
        <v>514</v>
      </c>
      <c r="G927" s="1">
        <v>0</v>
      </c>
      <c r="H927" s="1">
        <v>207763</v>
      </c>
      <c r="I927" s="1">
        <v>188829</v>
      </c>
      <c r="J927" s="1">
        <v>6182</v>
      </c>
      <c r="K927" s="1">
        <v>6060</v>
      </c>
      <c r="L927" s="1">
        <v>6602</v>
      </c>
      <c r="M927" s="1">
        <v>5170</v>
      </c>
      <c r="N927" s="1">
        <v>1000</v>
      </c>
      <c r="O927" s="2" t="s">
        <v>29463</v>
      </c>
      <c r="P927">
        <f t="shared" si="28"/>
        <v>1</v>
      </c>
      <c r="Q927" t="str">
        <f t="shared" si="29"/>
        <v>no</v>
      </c>
    </row>
    <row r="928" spans="1:17">
      <c r="A928" s="1">
        <v>947</v>
      </c>
      <c r="B928" s="2" t="s">
        <v>2778</v>
      </c>
      <c r="C928" s="2" t="s">
        <v>2779</v>
      </c>
      <c r="D928" s="2" t="s">
        <v>2780</v>
      </c>
      <c r="E928" s="1">
        <v>206722</v>
      </c>
      <c r="F928" s="1">
        <v>1272</v>
      </c>
      <c r="G928" s="1">
        <v>0</v>
      </c>
      <c r="H928" s="1">
        <v>207995</v>
      </c>
      <c r="I928" s="1">
        <v>165562</v>
      </c>
      <c r="J928" s="1">
        <v>10223</v>
      </c>
      <c r="K928" s="1">
        <v>11366</v>
      </c>
      <c r="L928" s="1">
        <v>1168</v>
      </c>
      <c r="M928" s="1">
        <v>518</v>
      </c>
      <c r="N928" s="1">
        <v>829</v>
      </c>
      <c r="O928" s="2" t="s">
        <v>29470</v>
      </c>
      <c r="P928">
        <f t="shared" si="28"/>
        <v>0.99</v>
      </c>
      <c r="Q928" t="str">
        <f t="shared" si="29"/>
        <v>no</v>
      </c>
    </row>
    <row r="929" spans="1:17">
      <c r="A929" s="1">
        <v>948</v>
      </c>
      <c r="B929" s="2" t="s">
        <v>2781</v>
      </c>
      <c r="C929" s="2" t="s">
        <v>2782</v>
      </c>
      <c r="D929" s="2" t="s">
        <v>2783</v>
      </c>
      <c r="E929" s="1">
        <v>206669</v>
      </c>
      <c r="F929" s="1">
        <v>1141</v>
      </c>
      <c r="G929" s="1">
        <v>0</v>
      </c>
      <c r="H929" s="1">
        <v>207810</v>
      </c>
      <c r="I929" s="1">
        <v>188376</v>
      </c>
      <c r="J929" s="1">
        <v>5018</v>
      </c>
      <c r="K929" s="1">
        <v>4738</v>
      </c>
      <c r="L929" s="1">
        <v>2529</v>
      </c>
      <c r="M929" s="1">
        <v>961</v>
      </c>
      <c r="N929" s="1">
        <v>1362</v>
      </c>
      <c r="O929" s="2" t="s">
        <v>29463</v>
      </c>
      <c r="P929">
        <f t="shared" si="28"/>
        <v>0.99</v>
      </c>
      <c r="Q929" t="str">
        <f t="shared" si="29"/>
        <v>no</v>
      </c>
    </row>
    <row r="930" spans="1:17">
      <c r="A930" s="1">
        <v>949</v>
      </c>
      <c r="B930" s="2" t="s">
        <v>2784</v>
      </c>
      <c r="C930" s="2" t="s">
        <v>2785</v>
      </c>
      <c r="D930" s="2" t="s">
        <v>2786</v>
      </c>
      <c r="E930" s="1">
        <v>206466</v>
      </c>
      <c r="F930" s="1">
        <v>442</v>
      </c>
      <c r="G930" s="1">
        <v>0</v>
      </c>
      <c r="H930" s="1">
        <v>206908</v>
      </c>
      <c r="I930" s="1">
        <v>165167</v>
      </c>
      <c r="J930" s="1">
        <v>10729</v>
      </c>
      <c r="K930" s="1">
        <v>15927</v>
      </c>
      <c r="L930" s="1">
        <v>4134</v>
      </c>
      <c r="M930" s="1">
        <v>2773</v>
      </c>
      <c r="N930" s="1">
        <v>0</v>
      </c>
      <c r="O930" s="2" t="s">
        <v>29469</v>
      </c>
      <c r="P930">
        <f t="shared" si="28"/>
        <v>1</v>
      </c>
      <c r="Q930" t="str">
        <f t="shared" si="29"/>
        <v>no</v>
      </c>
    </row>
    <row r="931" spans="1:17">
      <c r="A931" s="1">
        <v>950</v>
      </c>
      <c r="B931" s="2" t="s">
        <v>2787</v>
      </c>
      <c r="C931" s="2" t="s">
        <v>2788</v>
      </c>
      <c r="D931" s="2" t="s">
        <v>2789</v>
      </c>
      <c r="E931" s="1">
        <v>206459</v>
      </c>
      <c r="F931" s="1">
        <v>1049</v>
      </c>
      <c r="G931" s="1">
        <v>0</v>
      </c>
      <c r="H931" s="1">
        <v>207507</v>
      </c>
      <c r="I931" s="1">
        <v>132271</v>
      </c>
      <c r="J931" s="1">
        <v>13385</v>
      </c>
      <c r="K931" s="1">
        <v>4543</v>
      </c>
      <c r="L931" s="1">
        <v>44971</v>
      </c>
      <c r="M931" s="1">
        <v>10515</v>
      </c>
      <c r="N931" s="1">
        <v>94990</v>
      </c>
      <c r="O931" s="2" t="s">
        <v>29465</v>
      </c>
      <c r="P931">
        <f t="shared" si="28"/>
        <v>0.99</v>
      </c>
      <c r="Q931" t="str">
        <f t="shared" si="29"/>
        <v>no</v>
      </c>
    </row>
    <row r="932" spans="1:17">
      <c r="A932" s="1">
        <v>951</v>
      </c>
      <c r="B932" s="2" t="s">
        <v>2790</v>
      </c>
      <c r="C932" s="2" t="s">
        <v>2791</v>
      </c>
      <c r="D932" s="2" t="s">
        <v>2792</v>
      </c>
      <c r="E932" s="1">
        <v>206312</v>
      </c>
      <c r="F932" s="1">
        <v>42</v>
      </c>
      <c r="G932" s="1">
        <v>0</v>
      </c>
      <c r="H932" s="1">
        <v>206354</v>
      </c>
      <c r="I932" s="1">
        <v>0</v>
      </c>
      <c r="J932" s="1">
        <v>185657</v>
      </c>
      <c r="K932" s="1">
        <v>10999</v>
      </c>
      <c r="L932" s="1">
        <v>937</v>
      </c>
      <c r="M932" s="1">
        <v>721</v>
      </c>
      <c r="N932" s="1">
        <v>1789</v>
      </c>
      <c r="O932" s="2" t="s">
        <v>29470</v>
      </c>
      <c r="P932">
        <f t="shared" si="28"/>
        <v>1</v>
      </c>
      <c r="Q932" t="str">
        <f t="shared" si="29"/>
        <v>no</v>
      </c>
    </row>
    <row r="933" spans="1:17">
      <c r="A933" s="1">
        <v>952</v>
      </c>
      <c r="B933" s="2" t="s">
        <v>2793</v>
      </c>
      <c r="C933" s="2" t="s">
        <v>2794</v>
      </c>
      <c r="D933" s="2" t="s">
        <v>2795</v>
      </c>
      <c r="E933" s="1">
        <v>206280</v>
      </c>
      <c r="F933" s="1">
        <v>7394</v>
      </c>
      <c r="G933" s="1">
        <v>0</v>
      </c>
      <c r="H933" s="1">
        <v>233574</v>
      </c>
      <c r="I933" s="1">
        <v>166231</v>
      </c>
      <c r="J933" s="1">
        <v>13484</v>
      </c>
      <c r="K933" s="1">
        <v>20971</v>
      </c>
      <c r="L933" s="1">
        <v>3776</v>
      </c>
      <c r="M933" s="1">
        <v>2313</v>
      </c>
      <c r="N933" s="1">
        <v>0</v>
      </c>
      <c r="O933" s="2" t="s">
        <v>29469</v>
      </c>
      <c r="P933">
        <f t="shared" si="28"/>
        <v>0.88</v>
      </c>
      <c r="Q933" t="str">
        <f t="shared" si="29"/>
        <v>no</v>
      </c>
    </row>
    <row r="934" spans="1:17">
      <c r="A934" s="1">
        <v>953</v>
      </c>
      <c r="B934" s="2" t="s">
        <v>2796</v>
      </c>
      <c r="C934" s="2" t="s">
        <v>2797</v>
      </c>
      <c r="D934" s="2" t="s">
        <v>2798</v>
      </c>
      <c r="E934" s="1">
        <v>206206</v>
      </c>
      <c r="F934" s="1">
        <v>998</v>
      </c>
      <c r="G934" s="1">
        <v>0</v>
      </c>
      <c r="H934" s="1">
        <v>203901</v>
      </c>
      <c r="I934" s="1">
        <v>129491</v>
      </c>
      <c r="J934" s="1">
        <v>19409</v>
      </c>
      <c r="K934" s="1">
        <v>8474</v>
      </c>
      <c r="L934" s="1">
        <v>24725</v>
      </c>
      <c r="M934" s="1">
        <v>11000</v>
      </c>
      <c r="N934" s="1">
        <v>7500</v>
      </c>
      <c r="O934" s="2" t="s">
        <v>29466</v>
      </c>
      <c r="P934">
        <f t="shared" si="28"/>
        <v>1.01</v>
      </c>
      <c r="Q934" t="str">
        <f t="shared" si="29"/>
        <v>no</v>
      </c>
    </row>
    <row r="935" spans="1:17">
      <c r="A935" s="1">
        <v>954</v>
      </c>
      <c r="B935" s="2" t="s">
        <v>2799</v>
      </c>
      <c r="C935" s="2" t="s">
        <v>2800</v>
      </c>
      <c r="D935" s="2" t="s">
        <v>2801</v>
      </c>
      <c r="E935" s="1">
        <v>206193</v>
      </c>
      <c r="F935" s="1">
        <v>927</v>
      </c>
      <c r="G935" s="1">
        <v>0</v>
      </c>
      <c r="H935" s="1">
        <v>207421</v>
      </c>
      <c r="I935" s="1">
        <v>157066</v>
      </c>
      <c r="J935" s="1">
        <v>21689</v>
      </c>
      <c r="K935" s="1">
        <v>7911</v>
      </c>
      <c r="L935" s="1">
        <v>1463</v>
      </c>
      <c r="M935" s="1">
        <v>796</v>
      </c>
      <c r="N935" s="1">
        <v>0</v>
      </c>
      <c r="O935" s="2" t="s">
        <v>29470</v>
      </c>
      <c r="P935">
        <f t="shared" si="28"/>
        <v>0.99</v>
      </c>
      <c r="Q935" t="str">
        <f t="shared" si="29"/>
        <v>no</v>
      </c>
    </row>
    <row r="936" spans="1:17">
      <c r="A936" s="1">
        <v>955</v>
      </c>
      <c r="B936" s="2" t="s">
        <v>2802</v>
      </c>
      <c r="C936" s="2" t="s">
        <v>2803</v>
      </c>
      <c r="D936" s="2" t="s">
        <v>2804</v>
      </c>
      <c r="E936" s="1">
        <v>205664</v>
      </c>
      <c r="F936" s="1">
        <v>0</v>
      </c>
      <c r="G936" s="1">
        <v>0</v>
      </c>
      <c r="H936" s="1">
        <v>205664</v>
      </c>
      <c r="I936" s="1">
        <v>0</v>
      </c>
      <c r="J936" s="1">
        <v>190066</v>
      </c>
      <c r="K936" s="1">
        <v>2782</v>
      </c>
      <c r="L936" s="1">
        <v>2011</v>
      </c>
      <c r="M936" s="1">
        <v>1910</v>
      </c>
      <c r="N936" s="1">
        <v>0</v>
      </c>
      <c r="O936" s="2" t="s">
        <v>29466</v>
      </c>
      <c r="P936">
        <f t="shared" si="28"/>
        <v>1</v>
      </c>
      <c r="Q936" t="str">
        <f t="shared" si="29"/>
        <v>no</v>
      </c>
    </row>
    <row r="937" spans="1:17">
      <c r="A937" s="1">
        <v>957</v>
      </c>
      <c r="B937" s="2" t="s">
        <v>2805</v>
      </c>
      <c r="C937" s="2" t="s">
        <v>2806</v>
      </c>
      <c r="D937" s="2" t="s">
        <v>2807</v>
      </c>
      <c r="E937" s="1">
        <v>205596</v>
      </c>
      <c r="F937" s="1">
        <v>1053</v>
      </c>
      <c r="G937" s="1">
        <v>0</v>
      </c>
      <c r="H937" s="1">
        <v>203473</v>
      </c>
      <c r="I937" s="1">
        <v>188361</v>
      </c>
      <c r="J937" s="1">
        <v>10036</v>
      </c>
      <c r="K937" s="1">
        <v>2158</v>
      </c>
      <c r="L937" s="1">
        <v>391</v>
      </c>
      <c r="M937" s="1">
        <v>344</v>
      </c>
      <c r="N937" s="1">
        <v>31707</v>
      </c>
      <c r="O937" s="2" t="s">
        <v>29471</v>
      </c>
      <c r="P937">
        <f t="shared" si="28"/>
        <v>1.01</v>
      </c>
      <c r="Q937" t="str">
        <f t="shared" si="29"/>
        <v>no</v>
      </c>
    </row>
    <row r="938" spans="1:17">
      <c r="A938" s="1">
        <v>958</v>
      </c>
      <c r="B938" s="2" t="s">
        <v>2808</v>
      </c>
      <c r="C938" s="2" t="s">
        <v>2809</v>
      </c>
      <c r="D938" s="2" t="s">
        <v>2810</v>
      </c>
      <c r="E938" s="1">
        <v>205360</v>
      </c>
      <c r="F938" s="1">
        <v>1522</v>
      </c>
      <c r="G938" s="1">
        <v>0</v>
      </c>
      <c r="H938" s="1">
        <v>203126</v>
      </c>
      <c r="I938" s="1">
        <v>106458</v>
      </c>
      <c r="J938" s="1">
        <v>41073</v>
      </c>
      <c r="K938" s="1">
        <v>17266</v>
      </c>
      <c r="L938" s="1">
        <v>7062</v>
      </c>
      <c r="M938" s="1">
        <v>3885</v>
      </c>
      <c r="N938" s="1">
        <v>0</v>
      </c>
      <c r="O938" s="2" t="s">
        <v>29463</v>
      </c>
      <c r="P938">
        <f t="shared" si="28"/>
        <v>1.01</v>
      </c>
      <c r="Q938" t="str">
        <f t="shared" si="29"/>
        <v>no</v>
      </c>
    </row>
    <row r="939" spans="1:17">
      <c r="A939" s="1">
        <v>959</v>
      </c>
      <c r="B939" s="2" t="s">
        <v>2811</v>
      </c>
      <c r="C939" s="2" t="s">
        <v>2812</v>
      </c>
      <c r="D939" s="2" t="s">
        <v>2813</v>
      </c>
      <c r="E939" s="1">
        <v>205293</v>
      </c>
      <c r="F939" s="1">
        <v>539</v>
      </c>
      <c r="G939" s="1">
        <v>0</v>
      </c>
      <c r="H939" s="1">
        <v>201345</v>
      </c>
      <c r="I939" s="1">
        <v>189540</v>
      </c>
      <c r="J939" s="1">
        <v>8287</v>
      </c>
      <c r="K939" s="1">
        <v>353</v>
      </c>
      <c r="L939" s="1">
        <v>-4838</v>
      </c>
      <c r="M939" s="1">
        <v>127</v>
      </c>
      <c r="N939" s="1">
        <v>0</v>
      </c>
      <c r="O939" s="2" t="s">
        <v>29466</v>
      </c>
      <c r="P939">
        <f t="shared" si="28"/>
        <v>1.02</v>
      </c>
      <c r="Q939" t="str">
        <f t="shared" si="29"/>
        <v>no</v>
      </c>
    </row>
    <row r="940" spans="1:17">
      <c r="A940" s="1">
        <v>960</v>
      </c>
      <c r="B940" s="2" t="s">
        <v>2814</v>
      </c>
      <c r="C940" s="2" t="s">
        <v>2815</v>
      </c>
      <c r="D940" s="2" t="s">
        <v>2816</v>
      </c>
      <c r="E940" s="1">
        <v>205048</v>
      </c>
      <c r="F940" s="1">
        <v>673</v>
      </c>
      <c r="G940" s="1">
        <v>0</v>
      </c>
      <c r="H940" s="1">
        <v>212125</v>
      </c>
      <c r="I940" s="1">
        <v>94540</v>
      </c>
      <c r="J940" s="1">
        <v>38852</v>
      </c>
      <c r="K940" s="1">
        <v>36608</v>
      </c>
      <c r="L940" s="1">
        <v>8482</v>
      </c>
      <c r="M940" s="1">
        <v>6162</v>
      </c>
      <c r="N940" s="1">
        <v>0</v>
      </c>
      <c r="O940" s="2" t="s">
        <v>29463</v>
      </c>
      <c r="P940">
        <f t="shared" si="28"/>
        <v>0.97</v>
      </c>
      <c r="Q940" t="str">
        <f t="shared" si="29"/>
        <v>no</v>
      </c>
    </row>
    <row r="941" spans="1:17">
      <c r="A941" s="1">
        <v>961</v>
      </c>
      <c r="B941" s="2" t="s">
        <v>2817</v>
      </c>
      <c r="C941" s="2" t="s">
        <v>2818</v>
      </c>
      <c r="D941" s="2" t="s">
        <v>2819</v>
      </c>
      <c r="E941" s="1">
        <v>204933</v>
      </c>
      <c r="F941" s="1">
        <v>54</v>
      </c>
      <c r="G941" s="1">
        <v>0</v>
      </c>
      <c r="H941" s="1">
        <v>204986</v>
      </c>
      <c r="I941" s="1">
        <v>188594</v>
      </c>
      <c r="J941" s="1">
        <v>6324</v>
      </c>
      <c r="K941" s="1">
        <v>3865</v>
      </c>
      <c r="L941" s="1">
        <v>1237</v>
      </c>
      <c r="M941" s="1">
        <v>878</v>
      </c>
      <c r="N941" s="1">
        <v>1600</v>
      </c>
      <c r="O941" s="2" t="s">
        <v>29462</v>
      </c>
      <c r="P941">
        <f t="shared" si="28"/>
        <v>1</v>
      </c>
      <c r="Q941" t="str">
        <f t="shared" si="29"/>
        <v>no</v>
      </c>
    </row>
    <row r="942" spans="1:17">
      <c r="A942" s="1">
        <v>962</v>
      </c>
      <c r="B942" s="2" t="s">
        <v>2820</v>
      </c>
      <c r="C942" s="2" t="s">
        <v>2821</v>
      </c>
      <c r="D942" s="2" t="s">
        <v>2822</v>
      </c>
      <c r="E942" s="1">
        <v>204788</v>
      </c>
      <c r="F942" s="1">
        <v>513</v>
      </c>
      <c r="G942" s="1">
        <v>0</v>
      </c>
      <c r="H942" s="1">
        <v>207505</v>
      </c>
      <c r="I942" s="1">
        <v>194062</v>
      </c>
      <c r="J942" s="1">
        <v>6876</v>
      </c>
      <c r="K942" s="1">
        <v>681</v>
      </c>
      <c r="L942" s="1">
        <v>5000</v>
      </c>
      <c r="M942" s="1">
        <v>2138</v>
      </c>
      <c r="N942" s="1">
        <v>3843</v>
      </c>
      <c r="O942" s="2" t="s">
        <v>29463</v>
      </c>
      <c r="P942">
        <f t="shared" si="28"/>
        <v>0.99</v>
      </c>
      <c r="Q942" t="str">
        <f t="shared" si="29"/>
        <v>no</v>
      </c>
    </row>
    <row r="943" spans="1:17">
      <c r="A943" s="1">
        <v>963</v>
      </c>
      <c r="B943" s="2" t="s">
        <v>2823</v>
      </c>
      <c r="C943" s="2" t="s">
        <v>2824</v>
      </c>
      <c r="D943" s="2" t="s">
        <v>2825</v>
      </c>
      <c r="E943" s="1">
        <v>204686</v>
      </c>
      <c r="F943" s="1">
        <v>18181</v>
      </c>
      <c r="G943" s="1">
        <v>0</v>
      </c>
      <c r="H943" s="1">
        <v>222866</v>
      </c>
      <c r="I943" s="1">
        <v>192596</v>
      </c>
      <c r="J943" s="1">
        <v>18776</v>
      </c>
      <c r="K943" s="1">
        <v>10227</v>
      </c>
      <c r="L943" s="1">
        <v>-8197</v>
      </c>
      <c r="M943" s="1">
        <v>220</v>
      </c>
      <c r="N943" s="1">
        <v>0</v>
      </c>
      <c r="O943" s="2" t="s">
        <v>29464</v>
      </c>
      <c r="P943">
        <f t="shared" si="28"/>
        <v>0.92</v>
      </c>
      <c r="Q943" t="str">
        <f t="shared" si="29"/>
        <v>no</v>
      </c>
    </row>
    <row r="944" spans="1:17">
      <c r="A944" s="1">
        <v>964</v>
      </c>
      <c r="B944" s="2" t="s">
        <v>2826</v>
      </c>
      <c r="C944" s="2" t="s">
        <v>2827</v>
      </c>
      <c r="D944" s="2" t="s">
        <v>2828</v>
      </c>
      <c r="E944" s="1">
        <v>204466</v>
      </c>
      <c r="F944" s="1">
        <v>6989</v>
      </c>
      <c r="G944" s="1">
        <v>0</v>
      </c>
      <c r="H944" s="1">
        <v>211455</v>
      </c>
      <c r="I944" s="1">
        <v>174806</v>
      </c>
      <c r="J944" s="1">
        <v>12173</v>
      </c>
      <c r="K944" s="1">
        <v>9622</v>
      </c>
      <c r="L944" s="1">
        <v>2758</v>
      </c>
      <c r="M944" s="1">
        <v>2758</v>
      </c>
      <c r="N944" s="1">
        <v>9175</v>
      </c>
      <c r="O944" s="2" t="s">
        <v>29465</v>
      </c>
      <c r="P944">
        <f t="shared" si="28"/>
        <v>0.97</v>
      </c>
      <c r="Q944" t="str">
        <f t="shared" si="29"/>
        <v>no</v>
      </c>
    </row>
    <row r="945" spans="1:17">
      <c r="A945" s="1">
        <v>965</v>
      </c>
      <c r="B945" s="2" t="s">
        <v>2829</v>
      </c>
      <c r="C945" s="2" t="s">
        <v>2830</v>
      </c>
      <c r="D945" s="2" t="s">
        <v>2831</v>
      </c>
      <c r="E945" s="1">
        <v>204436</v>
      </c>
      <c r="F945" s="1">
        <v>53</v>
      </c>
      <c r="G945" s="1">
        <v>0</v>
      </c>
      <c r="H945" s="1">
        <v>204489</v>
      </c>
      <c r="I945" s="1">
        <v>171904</v>
      </c>
      <c r="J945" s="1">
        <v>14173</v>
      </c>
      <c r="K945" s="1">
        <v>5153</v>
      </c>
      <c r="L945" s="1">
        <v>7514</v>
      </c>
      <c r="M945" s="1">
        <v>3983</v>
      </c>
      <c r="N945" s="1">
        <v>0</v>
      </c>
      <c r="O945" s="2" t="s">
        <v>29465</v>
      </c>
      <c r="P945">
        <f t="shared" si="28"/>
        <v>1</v>
      </c>
      <c r="Q945" t="str">
        <f t="shared" si="29"/>
        <v>no</v>
      </c>
    </row>
    <row r="946" spans="1:17">
      <c r="A946" s="1">
        <v>966</v>
      </c>
      <c r="B946" s="2" t="s">
        <v>2832</v>
      </c>
      <c r="C946" s="2" t="s">
        <v>2833</v>
      </c>
      <c r="D946" s="2" t="s">
        <v>2834</v>
      </c>
      <c r="E946" s="1">
        <v>204251</v>
      </c>
      <c r="F946" s="1">
        <v>2676</v>
      </c>
      <c r="G946" s="1">
        <v>0</v>
      </c>
      <c r="H946" s="1">
        <v>213130</v>
      </c>
      <c r="I946" s="1">
        <v>100083</v>
      </c>
      <c r="J946" s="1">
        <v>35407</v>
      </c>
      <c r="K946" s="1">
        <v>30613</v>
      </c>
      <c r="L946" s="1">
        <v>1396</v>
      </c>
      <c r="M946" s="1">
        <v>1300</v>
      </c>
      <c r="N946" s="1">
        <v>896</v>
      </c>
      <c r="O946" s="2" t="s">
        <v>29465</v>
      </c>
      <c r="P946">
        <f t="shared" si="28"/>
        <v>0.96</v>
      </c>
      <c r="Q946" t="str">
        <f t="shared" si="29"/>
        <v>no</v>
      </c>
    </row>
    <row r="947" spans="1:17">
      <c r="A947" s="1">
        <v>967</v>
      </c>
      <c r="B947" s="2" t="s">
        <v>2835</v>
      </c>
      <c r="C947" s="2" t="s">
        <v>2836</v>
      </c>
      <c r="D947" s="2" t="s">
        <v>2837</v>
      </c>
      <c r="E947" s="1">
        <v>204107</v>
      </c>
      <c r="F947" s="1">
        <v>2369</v>
      </c>
      <c r="G947" s="1">
        <v>0</v>
      </c>
      <c r="H947" s="1">
        <v>206476</v>
      </c>
      <c r="I947" s="1">
        <v>160551</v>
      </c>
      <c r="J947" s="1">
        <v>8524</v>
      </c>
      <c r="K947" s="1">
        <v>11693</v>
      </c>
      <c r="L947" s="1">
        <v>13645</v>
      </c>
      <c r="M947" s="1">
        <v>6297</v>
      </c>
      <c r="N947" s="1">
        <v>8974</v>
      </c>
      <c r="O947" s="2" t="s">
        <v>29463</v>
      </c>
      <c r="P947">
        <f t="shared" si="28"/>
        <v>0.99</v>
      </c>
      <c r="Q947" t="str">
        <f t="shared" si="29"/>
        <v>no</v>
      </c>
    </row>
    <row r="948" spans="1:17">
      <c r="A948" s="1">
        <v>968</v>
      </c>
      <c r="B948" s="2" t="s">
        <v>2838</v>
      </c>
      <c r="C948" s="2" t="s">
        <v>2839</v>
      </c>
      <c r="D948" s="2" t="s">
        <v>2840</v>
      </c>
      <c r="E948" s="1">
        <v>203927</v>
      </c>
      <c r="F948" s="1">
        <v>2964</v>
      </c>
      <c r="G948" s="1">
        <v>0</v>
      </c>
      <c r="H948" s="1">
        <v>205481</v>
      </c>
      <c r="I948" s="1">
        <v>142827</v>
      </c>
      <c r="J948" s="1">
        <v>41047</v>
      </c>
      <c r="K948" s="1">
        <v>9407</v>
      </c>
      <c r="L948" s="1">
        <v>-5517</v>
      </c>
      <c r="M948" s="1">
        <v>764</v>
      </c>
      <c r="N948" s="1">
        <v>5000</v>
      </c>
      <c r="O948" s="2" t="s">
        <v>29469</v>
      </c>
      <c r="P948">
        <f t="shared" si="28"/>
        <v>0.99</v>
      </c>
      <c r="Q948" t="str">
        <f t="shared" si="29"/>
        <v>no</v>
      </c>
    </row>
    <row r="949" spans="1:17">
      <c r="A949" s="1">
        <v>969</v>
      </c>
      <c r="B949" s="2" t="s">
        <v>2841</v>
      </c>
      <c r="C949" s="2" t="s">
        <v>2842</v>
      </c>
      <c r="D949" s="2" t="s">
        <v>2843</v>
      </c>
      <c r="E949" s="1">
        <v>203864</v>
      </c>
      <c r="F949" s="1">
        <v>4774</v>
      </c>
      <c r="G949" s="1">
        <v>0</v>
      </c>
      <c r="H949" s="1">
        <v>222115</v>
      </c>
      <c r="I949" s="1">
        <v>123538</v>
      </c>
      <c r="J949" s="1">
        <v>27169</v>
      </c>
      <c r="K949" s="1">
        <v>29859</v>
      </c>
      <c r="L949" s="1">
        <v>1382</v>
      </c>
      <c r="M949" s="1">
        <v>2351</v>
      </c>
      <c r="N949" s="1">
        <v>5000</v>
      </c>
      <c r="O949" s="2" t="s">
        <v>29469</v>
      </c>
      <c r="P949">
        <f t="shared" si="28"/>
        <v>0.92</v>
      </c>
      <c r="Q949" t="str">
        <f t="shared" si="29"/>
        <v>no</v>
      </c>
    </row>
    <row r="950" spans="1:17">
      <c r="A950" s="1">
        <v>970</v>
      </c>
      <c r="B950" s="2" t="s">
        <v>2844</v>
      </c>
      <c r="C950" s="2" t="s">
        <v>2845</v>
      </c>
      <c r="D950" s="2" t="s">
        <v>2846</v>
      </c>
      <c r="E950" s="1">
        <v>203801</v>
      </c>
      <c r="F950" s="1">
        <v>3658</v>
      </c>
      <c r="G950" s="1">
        <v>0</v>
      </c>
      <c r="H950" s="1">
        <v>209799</v>
      </c>
      <c r="I950" s="1">
        <v>88970</v>
      </c>
      <c r="J950" s="1">
        <v>57956</v>
      </c>
      <c r="K950" s="1">
        <v>32600</v>
      </c>
      <c r="L950" s="1">
        <v>4939</v>
      </c>
      <c r="M950" s="1">
        <v>3988</v>
      </c>
      <c r="N950" s="1">
        <v>14160</v>
      </c>
      <c r="O950" s="2" t="s">
        <v>29464</v>
      </c>
      <c r="P950">
        <f t="shared" si="28"/>
        <v>0.97</v>
      </c>
      <c r="Q950" t="str">
        <f t="shared" si="29"/>
        <v>no</v>
      </c>
    </row>
    <row r="951" spans="1:17">
      <c r="A951" s="1">
        <v>971</v>
      </c>
      <c r="B951" s="2" t="s">
        <v>2847</v>
      </c>
      <c r="C951" s="2" t="s">
        <v>2848</v>
      </c>
      <c r="D951" s="2" t="s">
        <v>2849</v>
      </c>
      <c r="E951" s="1">
        <v>203630</v>
      </c>
      <c r="F951" s="1">
        <v>27</v>
      </c>
      <c r="G951" s="1">
        <v>0</v>
      </c>
      <c r="H951" s="1">
        <v>205534</v>
      </c>
      <c r="I951" s="1">
        <v>64093</v>
      </c>
      <c r="J951" s="1">
        <v>97269</v>
      </c>
      <c r="K951" s="1">
        <v>8885</v>
      </c>
      <c r="L951" s="1">
        <v>27187</v>
      </c>
      <c r="M951" s="1">
        <v>11672</v>
      </c>
      <c r="N951" s="1">
        <v>8160</v>
      </c>
      <c r="O951" s="2" t="s">
        <v>29465</v>
      </c>
      <c r="P951">
        <f t="shared" si="28"/>
        <v>0.99</v>
      </c>
      <c r="Q951" t="str">
        <f t="shared" si="29"/>
        <v>no</v>
      </c>
    </row>
    <row r="952" spans="1:17">
      <c r="A952" s="1">
        <v>972</v>
      </c>
      <c r="B952" s="2" t="s">
        <v>2850</v>
      </c>
      <c r="C952" s="2" t="s">
        <v>2851</v>
      </c>
      <c r="D952" s="2" t="s">
        <v>2852</v>
      </c>
      <c r="E952" s="1">
        <v>198381</v>
      </c>
      <c r="F952" s="1">
        <v>739</v>
      </c>
      <c r="G952" s="1">
        <v>0</v>
      </c>
      <c r="H952" s="1">
        <v>194279</v>
      </c>
      <c r="I952" s="1">
        <v>125465</v>
      </c>
      <c r="J952" s="1">
        <v>10639</v>
      </c>
      <c r="K952" s="1">
        <v>0</v>
      </c>
      <c r="L952" s="1">
        <v>35599</v>
      </c>
      <c r="M952" s="1">
        <v>16573</v>
      </c>
      <c r="N952" s="1">
        <v>0</v>
      </c>
      <c r="O952" s="2" t="s">
        <v>29462</v>
      </c>
      <c r="P952">
        <f t="shared" si="28"/>
        <v>1.02</v>
      </c>
      <c r="Q952" t="str">
        <f t="shared" si="29"/>
        <v>no</v>
      </c>
    </row>
    <row r="953" spans="1:17">
      <c r="A953" s="1">
        <v>973</v>
      </c>
      <c r="B953" s="2" t="s">
        <v>2853</v>
      </c>
      <c r="C953" s="2" t="s">
        <v>2854</v>
      </c>
      <c r="D953" s="2" t="s">
        <v>2855</v>
      </c>
      <c r="E953" s="1">
        <v>203189</v>
      </c>
      <c r="F953" s="1">
        <v>856</v>
      </c>
      <c r="G953" s="1">
        <v>0</v>
      </c>
      <c r="H953" s="1">
        <v>205875</v>
      </c>
      <c r="I953" s="1">
        <v>8001</v>
      </c>
      <c r="J953" s="1">
        <v>128475</v>
      </c>
      <c r="K953" s="1">
        <v>2511</v>
      </c>
      <c r="L953" s="1">
        <v>2654</v>
      </c>
      <c r="M953" s="1">
        <v>296</v>
      </c>
      <c r="N953" s="1">
        <v>23026</v>
      </c>
      <c r="O953" s="2" t="s">
        <v>29462</v>
      </c>
      <c r="P953">
        <f t="shared" si="28"/>
        <v>0.99</v>
      </c>
      <c r="Q953" t="str">
        <f t="shared" si="29"/>
        <v>no</v>
      </c>
    </row>
    <row r="954" spans="1:17">
      <c r="A954" s="1">
        <v>974</v>
      </c>
      <c r="B954" s="2" t="s">
        <v>2856</v>
      </c>
      <c r="C954" s="2" t="s">
        <v>2857</v>
      </c>
      <c r="D954" s="2" t="s">
        <v>2858</v>
      </c>
      <c r="E954" s="1">
        <v>202917</v>
      </c>
      <c r="F954" s="1">
        <v>396</v>
      </c>
      <c r="G954" s="1">
        <v>0</v>
      </c>
      <c r="H954" s="1">
        <v>199320</v>
      </c>
      <c r="I954" s="1">
        <v>145324</v>
      </c>
      <c r="J954" s="1">
        <v>11410</v>
      </c>
      <c r="K954" s="1">
        <v>22203</v>
      </c>
      <c r="L954" s="1">
        <v>459</v>
      </c>
      <c r="M954" s="1">
        <v>1558</v>
      </c>
      <c r="N954" s="1">
        <v>3083</v>
      </c>
      <c r="O954" s="2" t="s">
        <v>29466</v>
      </c>
      <c r="P954">
        <f t="shared" si="28"/>
        <v>1.02</v>
      </c>
      <c r="Q954" t="str">
        <f t="shared" si="29"/>
        <v>no</v>
      </c>
    </row>
    <row r="955" spans="1:17">
      <c r="A955" s="1">
        <v>975</v>
      </c>
      <c r="B955" s="2" t="s">
        <v>2859</v>
      </c>
      <c r="C955" s="2" t="s">
        <v>2860</v>
      </c>
      <c r="D955" s="2" t="s">
        <v>2861</v>
      </c>
      <c r="E955" s="1">
        <v>202463</v>
      </c>
      <c r="F955" s="1">
        <v>1552</v>
      </c>
      <c r="G955" s="1">
        <v>0</v>
      </c>
      <c r="H955" s="1">
        <v>204015</v>
      </c>
      <c r="I955" s="1">
        <v>230</v>
      </c>
      <c r="J955" s="1">
        <v>179378</v>
      </c>
      <c r="K955" s="1">
        <v>12615</v>
      </c>
      <c r="L955" s="1">
        <v>-1827</v>
      </c>
      <c r="M955" s="1">
        <v>905</v>
      </c>
      <c r="N955" s="1">
        <v>14225</v>
      </c>
      <c r="O955" s="2" t="s">
        <v>29465</v>
      </c>
      <c r="P955">
        <f t="shared" si="28"/>
        <v>0.99</v>
      </c>
      <c r="Q955" t="str">
        <f t="shared" si="29"/>
        <v>no</v>
      </c>
    </row>
    <row r="956" spans="1:17">
      <c r="A956" s="1">
        <v>976</v>
      </c>
      <c r="B956" s="2" t="s">
        <v>2862</v>
      </c>
      <c r="C956" s="2" t="s">
        <v>2863</v>
      </c>
      <c r="D956" s="2" t="s">
        <v>2864</v>
      </c>
      <c r="E956" s="1">
        <v>202153</v>
      </c>
      <c r="F956" s="1">
        <v>64</v>
      </c>
      <c r="G956" s="1">
        <v>0</v>
      </c>
      <c r="H956" s="1">
        <v>201650</v>
      </c>
      <c r="I956" s="1">
        <v>179311</v>
      </c>
      <c r="J956" s="1">
        <v>8834</v>
      </c>
      <c r="K956" s="1">
        <v>3011</v>
      </c>
      <c r="L956" s="1">
        <v>7556</v>
      </c>
      <c r="M956" s="1">
        <v>3436</v>
      </c>
      <c r="N956" s="1">
        <v>27507</v>
      </c>
      <c r="O956" s="2" t="s">
        <v>29466</v>
      </c>
      <c r="P956">
        <f t="shared" si="28"/>
        <v>1</v>
      </c>
      <c r="Q956" t="str">
        <f t="shared" si="29"/>
        <v>no</v>
      </c>
    </row>
    <row r="957" spans="1:17">
      <c r="A957" s="1">
        <v>977</v>
      </c>
      <c r="B957" s="2" t="s">
        <v>2865</v>
      </c>
      <c r="C957" s="2" t="s">
        <v>2866</v>
      </c>
      <c r="D957" s="2" t="s">
        <v>2867</v>
      </c>
      <c r="E957" s="1">
        <v>202119</v>
      </c>
      <c r="F957" s="1">
        <v>3145</v>
      </c>
      <c r="G957" s="1">
        <v>0</v>
      </c>
      <c r="H957" s="1">
        <v>205163</v>
      </c>
      <c r="I957" s="1">
        <v>195605</v>
      </c>
      <c r="J957" s="1">
        <v>5795</v>
      </c>
      <c r="K957" s="1">
        <v>1452</v>
      </c>
      <c r="L957" s="1">
        <v>120</v>
      </c>
      <c r="M957" s="1">
        <v>120</v>
      </c>
      <c r="N957" s="1">
        <v>2602</v>
      </c>
      <c r="O957" s="2" t="s">
        <v>29467</v>
      </c>
      <c r="P957">
        <f t="shared" si="28"/>
        <v>0.99</v>
      </c>
      <c r="Q957" t="str">
        <f t="shared" si="29"/>
        <v>no</v>
      </c>
    </row>
    <row r="958" spans="1:17">
      <c r="A958" s="1">
        <v>978</v>
      </c>
      <c r="B958" s="2" t="s">
        <v>2868</v>
      </c>
      <c r="C958" s="2" t="s">
        <v>2869</v>
      </c>
      <c r="D958" s="2" t="s">
        <v>2870</v>
      </c>
      <c r="E958" s="1">
        <v>201900</v>
      </c>
      <c r="F958" s="1">
        <v>12</v>
      </c>
      <c r="G958" s="1">
        <v>0</v>
      </c>
      <c r="H958" s="1">
        <v>204590</v>
      </c>
      <c r="I958" s="1">
        <v>112499</v>
      </c>
      <c r="J958" s="1">
        <v>51696</v>
      </c>
      <c r="K958" s="1">
        <v>12412</v>
      </c>
      <c r="L958" s="1">
        <v>3496</v>
      </c>
      <c r="M958" s="1">
        <v>2819</v>
      </c>
      <c r="N958" s="1">
        <v>29246</v>
      </c>
      <c r="O958" s="2" t="s">
        <v>29468</v>
      </c>
      <c r="P958">
        <f t="shared" si="28"/>
        <v>0.99</v>
      </c>
      <c r="Q958" t="str">
        <f t="shared" si="29"/>
        <v>no</v>
      </c>
    </row>
    <row r="959" spans="1:17">
      <c r="A959" s="1">
        <v>979</v>
      </c>
      <c r="B959" s="2" t="s">
        <v>2871</v>
      </c>
      <c r="C959" s="2" t="s">
        <v>2872</v>
      </c>
      <c r="D959" s="2" t="s">
        <v>2873</v>
      </c>
      <c r="E959" s="1">
        <v>201684</v>
      </c>
      <c r="F959" s="1">
        <v>2389</v>
      </c>
      <c r="G959" s="1">
        <v>0</v>
      </c>
      <c r="H959" s="1">
        <v>204073</v>
      </c>
      <c r="I959" s="1">
        <v>151294</v>
      </c>
      <c r="J959" s="1">
        <v>32922</v>
      </c>
      <c r="K959" s="1">
        <v>5701</v>
      </c>
      <c r="L959" s="1">
        <v>3942</v>
      </c>
      <c r="M959" s="1">
        <v>2834</v>
      </c>
      <c r="N959" s="1">
        <v>34934</v>
      </c>
      <c r="O959" s="2" t="s">
        <v>29469</v>
      </c>
      <c r="P959">
        <f t="shared" si="28"/>
        <v>0.99</v>
      </c>
      <c r="Q959" t="str">
        <f t="shared" si="29"/>
        <v>no</v>
      </c>
    </row>
    <row r="960" spans="1:17">
      <c r="A960" s="1">
        <v>980</v>
      </c>
      <c r="B960" s="2" t="s">
        <v>2874</v>
      </c>
      <c r="C960" s="2" t="s">
        <v>2875</v>
      </c>
      <c r="D960" s="2" t="s">
        <v>2876</v>
      </c>
      <c r="E960" s="1">
        <v>201295</v>
      </c>
      <c r="F960" s="1">
        <v>3032</v>
      </c>
      <c r="G960" s="1">
        <v>0</v>
      </c>
      <c r="H960" s="1">
        <v>204292</v>
      </c>
      <c r="I960" s="1">
        <v>78130</v>
      </c>
      <c r="J960" s="1">
        <v>54220</v>
      </c>
      <c r="K960" s="1">
        <v>17703</v>
      </c>
      <c r="L960" s="1">
        <v>42213</v>
      </c>
      <c r="M960" s="1">
        <v>18331</v>
      </c>
      <c r="N960" s="1">
        <v>2596</v>
      </c>
      <c r="O960" s="2" t="s">
        <v>29465</v>
      </c>
      <c r="P960">
        <f t="shared" si="28"/>
        <v>0.99</v>
      </c>
      <c r="Q960" t="str">
        <f t="shared" si="29"/>
        <v>no</v>
      </c>
    </row>
    <row r="961" spans="1:17">
      <c r="A961" s="1">
        <v>981</v>
      </c>
      <c r="B961" s="2" t="s">
        <v>2877</v>
      </c>
      <c r="C961" s="2" t="s">
        <v>2878</v>
      </c>
      <c r="D961" s="2" t="s">
        <v>2879</v>
      </c>
      <c r="E961" s="1">
        <v>200969</v>
      </c>
      <c r="F961" s="1">
        <v>26503</v>
      </c>
      <c r="G961" s="1">
        <v>0</v>
      </c>
      <c r="H961" s="1">
        <v>227472</v>
      </c>
      <c r="I961" s="1">
        <v>180765</v>
      </c>
      <c r="J961" s="1">
        <v>16871</v>
      </c>
      <c r="K961" s="1">
        <v>7557</v>
      </c>
      <c r="L961" s="1">
        <v>3125</v>
      </c>
      <c r="M961" s="1">
        <v>2130</v>
      </c>
      <c r="N961" s="1">
        <v>10986</v>
      </c>
      <c r="O961" s="2" t="s">
        <v>29470</v>
      </c>
      <c r="P961">
        <f t="shared" si="28"/>
        <v>0.88</v>
      </c>
      <c r="Q961" t="str">
        <f t="shared" si="29"/>
        <v>no</v>
      </c>
    </row>
    <row r="962" spans="1:17">
      <c r="A962" s="1">
        <v>982</v>
      </c>
      <c r="B962" s="2" t="s">
        <v>2880</v>
      </c>
      <c r="C962" s="2" t="s">
        <v>2881</v>
      </c>
      <c r="D962" s="2" t="s">
        <v>2882</v>
      </c>
      <c r="E962" s="1">
        <v>200731</v>
      </c>
      <c r="F962" s="1">
        <v>1406</v>
      </c>
      <c r="G962" s="1">
        <v>0</v>
      </c>
      <c r="H962" s="1">
        <v>208266</v>
      </c>
      <c r="I962" s="1">
        <v>98595</v>
      </c>
      <c r="J962" s="1">
        <v>60749</v>
      </c>
      <c r="K962" s="1">
        <v>11502</v>
      </c>
      <c r="L962" s="1">
        <v>30306</v>
      </c>
      <c r="M962" s="1">
        <v>13237</v>
      </c>
      <c r="N962" s="1">
        <v>12431</v>
      </c>
      <c r="O962" s="2" t="s">
        <v>29470</v>
      </c>
      <c r="P962">
        <f t="shared" si="28"/>
        <v>0.96</v>
      </c>
      <c r="Q962" t="str">
        <f t="shared" si="29"/>
        <v>no</v>
      </c>
    </row>
    <row r="963" spans="1:17">
      <c r="A963" s="1">
        <v>983</v>
      </c>
      <c r="B963" s="2" t="s">
        <v>2883</v>
      </c>
      <c r="C963" s="2" t="s">
        <v>2884</v>
      </c>
      <c r="D963" s="2" t="s">
        <v>2885</v>
      </c>
      <c r="E963" s="1">
        <v>200688</v>
      </c>
      <c r="F963" s="1">
        <v>2333</v>
      </c>
      <c r="G963" s="1">
        <v>0</v>
      </c>
      <c r="H963" s="1">
        <v>202854</v>
      </c>
      <c r="I963" s="1">
        <v>149088</v>
      </c>
      <c r="J963" s="1">
        <v>17220</v>
      </c>
      <c r="K963" s="1">
        <v>0</v>
      </c>
      <c r="L963" s="1">
        <v>4737</v>
      </c>
      <c r="M963" s="1">
        <v>2914</v>
      </c>
      <c r="N963" s="1">
        <v>0</v>
      </c>
      <c r="O963" s="2" t="s">
        <v>29471</v>
      </c>
      <c r="P963">
        <f t="shared" ref="P963:P1026" si="30">ROUND(E963/H963,2)</f>
        <v>0.99</v>
      </c>
      <c r="Q963" t="str">
        <f t="shared" ref="Q963:Q1026" si="31">IF(G963=0,"no","-")</f>
        <v>no</v>
      </c>
    </row>
    <row r="964" spans="1:17">
      <c r="A964" s="1">
        <v>984</v>
      </c>
      <c r="B964" s="2" t="s">
        <v>2886</v>
      </c>
      <c r="C964" s="2" t="s">
        <v>2887</v>
      </c>
      <c r="D964" s="2" t="s">
        <v>2888</v>
      </c>
      <c r="E964" s="1">
        <v>200611</v>
      </c>
      <c r="F964" s="1">
        <v>744</v>
      </c>
      <c r="G964" s="1">
        <v>0</v>
      </c>
      <c r="H964" s="1">
        <v>183015</v>
      </c>
      <c r="I964" s="1">
        <v>122113</v>
      </c>
      <c r="J964" s="1">
        <v>19258</v>
      </c>
      <c r="K964" s="1">
        <v>13922</v>
      </c>
      <c r="L964" s="1">
        <v>-1264</v>
      </c>
      <c r="M964" s="1">
        <v>1326</v>
      </c>
      <c r="N964" s="1">
        <v>455</v>
      </c>
      <c r="O964" s="2" t="s">
        <v>29463</v>
      </c>
      <c r="P964">
        <f t="shared" si="30"/>
        <v>1.1000000000000001</v>
      </c>
      <c r="Q964" t="str">
        <f t="shared" si="31"/>
        <v>no</v>
      </c>
    </row>
    <row r="965" spans="1:17">
      <c r="A965" s="1">
        <v>985</v>
      </c>
      <c r="B965" s="2" t="s">
        <v>2889</v>
      </c>
      <c r="C965" s="2" t="s">
        <v>2890</v>
      </c>
      <c r="D965" s="2" t="s">
        <v>2891</v>
      </c>
      <c r="E965" s="1">
        <v>200601</v>
      </c>
      <c r="F965" s="1">
        <v>1153</v>
      </c>
      <c r="G965" s="1">
        <v>0</v>
      </c>
      <c r="H965" s="1">
        <v>205388</v>
      </c>
      <c r="I965" s="1">
        <v>100428</v>
      </c>
      <c r="J965" s="1">
        <v>39591</v>
      </c>
      <c r="K965" s="1">
        <v>21708</v>
      </c>
      <c r="L965" s="1">
        <v>18007</v>
      </c>
      <c r="M965" s="1">
        <v>9256</v>
      </c>
      <c r="N965" s="1">
        <v>26107</v>
      </c>
      <c r="O965" s="2" t="s">
        <v>29463</v>
      </c>
      <c r="P965">
        <f t="shared" si="30"/>
        <v>0.98</v>
      </c>
      <c r="Q965" t="str">
        <f t="shared" si="31"/>
        <v>no</v>
      </c>
    </row>
    <row r="966" spans="1:17">
      <c r="A966" s="1">
        <v>986</v>
      </c>
      <c r="B966" s="2" t="s">
        <v>2892</v>
      </c>
      <c r="C966" s="2" t="s">
        <v>2893</v>
      </c>
      <c r="D966" s="2" t="s">
        <v>2894</v>
      </c>
      <c r="E966" s="1">
        <v>200597</v>
      </c>
      <c r="F966" s="1">
        <v>2555</v>
      </c>
      <c r="G966" s="1">
        <v>0</v>
      </c>
      <c r="H966" s="1">
        <v>198861</v>
      </c>
      <c r="I966" s="1">
        <v>122099</v>
      </c>
      <c r="J966" s="1">
        <v>56592</v>
      </c>
      <c r="K966" s="1">
        <v>0</v>
      </c>
      <c r="L966" s="1">
        <v>-23642</v>
      </c>
      <c r="M966" s="1">
        <v>336</v>
      </c>
      <c r="N966" s="1">
        <v>0</v>
      </c>
      <c r="O966" s="2" t="s">
        <v>29470</v>
      </c>
      <c r="P966">
        <f t="shared" si="30"/>
        <v>1.01</v>
      </c>
      <c r="Q966" t="str">
        <f t="shared" si="31"/>
        <v>no</v>
      </c>
    </row>
    <row r="967" spans="1:17">
      <c r="A967" s="1">
        <v>987</v>
      </c>
      <c r="B967" s="2" t="s">
        <v>2895</v>
      </c>
      <c r="C967" s="2" t="s">
        <v>2896</v>
      </c>
      <c r="D967" s="2" t="s">
        <v>2897</v>
      </c>
      <c r="E967" s="1">
        <v>200576</v>
      </c>
      <c r="F967" s="1">
        <v>2805</v>
      </c>
      <c r="G967" s="1">
        <v>0</v>
      </c>
      <c r="H967" s="1">
        <v>203213</v>
      </c>
      <c r="I967" s="1">
        <v>95771</v>
      </c>
      <c r="J967" s="1">
        <v>42897</v>
      </c>
      <c r="K967" s="1">
        <v>40574</v>
      </c>
      <c r="L967" s="1">
        <v>4316</v>
      </c>
      <c r="M967" s="1">
        <v>2331</v>
      </c>
      <c r="N967" s="1">
        <v>0</v>
      </c>
      <c r="O967" s="2" t="s">
        <v>29462</v>
      </c>
      <c r="P967">
        <f t="shared" si="30"/>
        <v>0.99</v>
      </c>
      <c r="Q967" t="str">
        <f t="shared" si="31"/>
        <v>no</v>
      </c>
    </row>
    <row r="968" spans="1:17">
      <c r="A968" s="1">
        <v>988</v>
      </c>
      <c r="B968" s="2" t="s">
        <v>2898</v>
      </c>
      <c r="C968" s="2" t="s">
        <v>2899</v>
      </c>
      <c r="D968" s="2" t="s">
        <v>2900</v>
      </c>
      <c r="E968" s="1">
        <v>200537</v>
      </c>
      <c r="F968" s="1">
        <v>655</v>
      </c>
      <c r="G968" s="1">
        <v>0</v>
      </c>
      <c r="H968" s="1">
        <v>201192</v>
      </c>
      <c r="I968" s="1">
        <v>182783</v>
      </c>
      <c r="J968" s="1">
        <v>8458</v>
      </c>
      <c r="K968" s="1">
        <v>0</v>
      </c>
      <c r="L968" s="1">
        <v>4437</v>
      </c>
      <c r="M968" s="1">
        <v>2221</v>
      </c>
      <c r="N968" s="1">
        <v>0</v>
      </c>
      <c r="O968" s="2" t="s">
        <v>29462</v>
      </c>
      <c r="P968">
        <f t="shared" si="30"/>
        <v>1</v>
      </c>
      <c r="Q968" t="str">
        <f t="shared" si="31"/>
        <v>no</v>
      </c>
    </row>
    <row r="969" spans="1:17">
      <c r="A969" s="1">
        <v>989</v>
      </c>
      <c r="B969" s="2" t="s">
        <v>2901</v>
      </c>
      <c r="C969" s="2" t="s">
        <v>2902</v>
      </c>
      <c r="D969" s="2" t="s">
        <v>2903</v>
      </c>
      <c r="E969" s="1">
        <v>200496</v>
      </c>
      <c r="F969" s="1">
        <v>3751</v>
      </c>
      <c r="G969" s="1">
        <v>0</v>
      </c>
      <c r="H969" s="1">
        <v>207458</v>
      </c>
      <c r="I969" s="1">
        <v>123391</v>
      </c>
      <c r="J969" s="1">
        <v>22215</v>
      </c>
      <c r="K969" s="1">
        <v>16445</v>
      </c>
      <c r="L969" s="1">
        <v>22435</v>
      </c>
      <c r="M969" s="1">
        <v>2354</v>
      </c>
      <c r="N969" s="1">
        <v>42000</v>
      </c>
      <c r="O969" s="2" t="s">
        <v>29469</v>
      </c>
      <c r="P969">
        <f t="shared" si="30"/>
        <v>0.97</v>
      </c>
      <c r="Q969" t="str">
        <f t="shared" si="31"/>
        <v>no</v>
      </c>
    </row>
    <row r="970" spans="1:17">
      <c r="A970" s="1">
        <v>991</v>
      </c>
      <c r="B970" s="2" t="s">
        <v>2904</v>
      </c>
      <c r="C970" s="2" t="s">
        <v>2905</v>
      </c>
      <c r="D970" s="2" t="s">
        <v>2906</v>
      </c>
      <c r="E970" s="1">
        <v>200133</v>
      </c>
      <c r="F970" s="1">
        <v>2255</v>
      </c>
      <c r="G970" s="1">
        <v>0</v>
      </c>
      <c r="H970" s="1">
        <v>202388</v>
      </c>
      <c r="I970" s="1">
        <v>178170</v>
      </c>
      <c r="J970" s="1">
        <v>18031</v>
      </c>
      <c r="K970" s="1">
        <v>3188</v>
      </c>
      <c r="L970" s="1">
        <v>990</v>
      </c>
      <c r="M970" s="1">
        <v>647</v>
      </c>
      <c r="N970" s="1">
        <v>0</v>
      </c>
      <c r="O970" s="2" t="s">
        <v>29462</v>
      </c>
      <c r="P970">
        <f t="shared" si="30"/>
        <v>0.99</v>
      </c>
      <c r="Q970" t="str">
        <f t="shared" si="31"/>
        <v>no</v>
      </c>
    </row>
    <row r="971" spans="1:17">
      <c r="A971" s="1">
        <v>992</v>
      </c>
      <c r="B971" s="2" t="s">
        <v>2907</v>
      </c>
      <c r="C971" s="2" t="s">
        <v>2908</v>
      </c>
      <c r="D971" s="2" t="s">
        <v>2909</v>
      </c>
      <c r="E971" s="1">
        <v>199967</v>
      </c>
      <c r="F971" s="1">
        <v>531</v>
      </c>
      <c r="G971" s="1">
        <v>0</v>
      </c>
      <c r="H971" s="1">
        <v>200506</v>
      </c>
      <c r="I971" s="1">
        <v>27327</v>
      </c>
      <c r="J971" s="1">
        <v>74399</v>
      </c>
      <c r="K971" s="1">
        <v>46742</v>
      </c>
      <c r="L971" s="1">
        <v>26604</v>
      </c>
      <c r="M971" s="1">
        <v>8230</v>
      </c>
      <c r="N971" s="1">
        <v>15881</v>
      </c>
      <c r="O971" s="2" t="s">
        <v>29464</v>
      </c>
      <c r="P971">
        <f t="shared" si="30"/>
        <v>1</v>
      </c>
      <c r="Q971" t="str">
        <f t="shared" si="31"/>
        <v>no</v>
      </c>
    </row>
    <row r="972" spans="1:17">
      <c r="A972" s="1">
        <v>993</v>
      </c>
      <c r="B972" s="2" t="s">
        <v>2910</v>
      </c>
      <c r="C972" s="2" t="s">
        <v>2911</v>
      </c>
      <c r="D972" s="2" t="s">
        <v>2912</v>
      </c>
      <c r="E972" s="1">
        <v>199747</v>
      </c>
      <c r="F972" s="1">
        <v>1395</v>
      </c>
      <c r="G972" s="1">
        <v>0</v>
      </c>
      <c r="H972" s="1">
        <v>199895</v>
      </c>
      <c r="I972" s="1">
        <v>119995</v>
      </c>
      <c r="J972" s="1">
        <v>32216</v>
      </c>
      <c r="K972" s="1">
        <v>13627</v>
      </c>
      <c r="L972" s="1">
        <v>5712</v>
      </c>
      <c r="M972" s="1">
        <v>3727</v>
      </c>
      <c r="N972" s="1">
        <v>34105</v>
      </c>
      <c r="O972" s="2" t="s">
        <v>29462</v>
      </c>
      <c r="P972">
        <f t="shared" si="30"/>
        <v>1</v>
      </c>
      <c r="Q972" t="str">
        <f t="shared" si="31"/>
        <v>no</v>
      </c>
    </row>
    <row r="973" spans="1:17">
      <c r="A973" s="1">
        <v>994</v>
      </c>
      <c r="B973" s="2" t="s">
        <v>2913</v>
      </c>
      <c r="C973" s="2" t="s">
        <v>2914</v>
      </c>
      <c r="D973" s="2" t="s">
        <v>2915</v>
      </c>
      <c r="E973" s="1">
        <v>199690</v>
      </c>
      <c r="F973" s="1">
        <v>3996</v>
      </c>
      <c r="G973" s="1">
        <v>0</v>
      </c>
      <c r="H973" s="1">
        <v>203686</v>
      </c>
      <c r="I973" s="1">
        <v>684</v>
      </c>
      <c r="J973" s="1">
        <v>135418</v>
      </c>
      <c r="K973" s="1">
        <v>11610</v>
      </c>
      <c r="L973" s="1">
        <v>116642</v>
      </c>
      <c r="M973" s="1">
        <v>25520</v>
      </c>
      <c r="N973" s="1">
        <v>10</v>
      </c>
      <c r="O973" s="2" t="s">
        <v>29463</v>
      </c>
      <c r="P973">
        <f t="shared" si="30"/>
        <v>0.98</v>
      </c>
      <c r="Q973" t="str">
        <f t="shared" si="31"/>
        <v>no</v>
      </c>
    </row>
    <row r="974" spans="1:17">
      <c r="A974" s="1">
        <v>995</v>
      </c>
      <c r="B974" s="2" t="s">
        <v>2916</v>
      </c>
      <c r="C974" s="2" t="s">
        <v>2917</v>
      </c>
      <c r="D974" s="2" t="s">
        <v>2918</v>
      </c>
      <c r="E974" s="1">
        <v>199616</v>
      </c>
      <c r="F974" s="1">
        <v>1920</v>
      </c>
      <c r="G974" s="1">
        <v>0</v>
      </c>
      <c r="H974" s="1">
        <v>201566</v>
      </c>
      <c r="I974" s="1">
        <v>116452</v>
      </c>
      <c r="J974" s="1">
        <v>24576</v>
      </c>
      <c r="K974" s="1">
        <v>34254</v>
      </c>
      <c r="L974" s="1">
        <v>-2810</v>
      </c>
      <c r="M974" s="1">
        <v>0</v>
      </c>
      <c r="N974" s="1">
        <v>0</v>
      </c>
      <c r="O974" s="2" t="s">
        <v>29470</v>
      </c>
      <c r="P974">
        <f t="shared" si="30"/>
        <v>0.99</v>
      </c>
      <c r="Q974" t="str">
        <f t="shared" si="31"/>
        <v>no</v>
      </c>
    </row>
    <row r="975" spans="1:17">
      <c r="A975" s="1">
        <v>996</v>
      </c>
      <c r="B975" s="2" t="s">
        <v>2919</v>
      </c>
      <c r="C975" s="2" t="s">
        <v>2920</v>
      </c>
      <c r="D975" s="2" t="s">
        <v>2921</v>
      </c>
      <c r="E975" s="1">
        <v>199296</v>
      </c>
      <c r="F975" s="1">
        <v>4883</v>
      </c>
      <c r="G975" s="1">
        <v>0</v>
      </c>
      <c r="H975" s="1">
        <v>215186</v>
      </c>
      <c r="I975" s="1">
        <v>101396</v>
      </c>
      <c r="J975" s="1">
        <v>26899</v>
      </c>
      <c r="K975" s="1">
        <v>42033</v>
      </c>
      <c r="L975" s="1">
        <v>6544</v>
      </c>
      <c r="M975" s="1">
        <v>5624</v>
      </c>
      <c r="N975" s="1">
        <v>32555</v>
      </c>
      <c r="O975" s="2" t="s">
        <v>29463</v>
      </c>
      <c r="P975">
        <f t="shared" si="30"/>
        <v>0.93</v>
      </c>
      <c r="Q975" t="str">
        <f t="shared" si="31"/>
        <v>no</v>
      </c>
    </row>
    <row r="976" spans="1:17">
      <c r="A976" s="1">
        <v>997</v>
      </c>
      <c r="B976" s="2" t="s">
        <v>2922</v>
      </c>
      <c r="C976" s="2" t="s">
        <v>2923</v>
      </c>
      <c r="D976" s="2" t="s">
        <v>2924</v>
      </c>
      <c r="E976" s="1">
        <v>199121</v>
      </c>
      <c r="F976" s="1">
        <v>21724</v>
      </c>
      <c r="G976" s="1">
        <v>0</v>
      </c>
      <c r="H976" s="1">
        <v>311932</v>
      </c>
      <c r="I976" s="1">
        <v>55684</v>
      </c>
      <c r="J976" s="1">
        <v>154458</v>
      </c>
      <c r="K976" s="1">
        <v>33182</v>
      </c>
      <c r="L976" s="1">
        <v>-6224</v>
      </c>
      <c r="M976" s="1">
        <v>2296</v>
      </c>
      <c r="N976" s="1">
        <v>92706</v>
      </c>
      <c r="O976" s="2" t="s">
        <v>29469</v>
      </c>
      <c r="P976">
        <f t="shared" si="30"/>
        <v>0.64</v>
      </c>
      <c r="Q976" t="str">
        <f t="shared" si="31"/>
        <v>no</v>
      </c>
    </row>
    <row r="977" spans="1:17">
      <c r="A977" s="1">
        <v>998</v>
      </c>
      <c r="B977" s="2" t="s">
        <v>2925</v>
      </c>
      <c r="C977" s="2" t="s">
        <v>2926</v>
      </c>
      <c r="D977" s="2" t="s">
        <v>2927</v>
      </c>
      <c r="E977" s="1">
        <v>199118</v>
      </c>
      <c r="F977" s="1">
        <v>10</v>
      </c>
      <c r="G977" s="1">
        <v>0</v>
      </c>
      <c r="H977" s="1">
        <v>199128</v>
      </c>
      <c r="I977" s="1">
        <v>163642</v>
      </c>
      <c r="J977" s="1">
        <v>34936</v>
      </c>
      <c r="K977" s="1">
        <v>1348</v>
      </c>
      <c r="L977" s="1">
        <v>1070</v>
      </c>
      <c r="M977" s="1">
        <v>868</v>
      </c>
      <c r="N977" s="1">
        <v>3397</v>
      </c>
      <c r="O977" s="2" t="s">
        <v>29465</v>
      </c>
      <c r="P977">
        <f t="shared" si="30"/>
        <v>1</v>
      </c>
      <c r="Q977" t="str">
        <f t="shared" si="31"/>
        <v>no</v>
      </c>
    </row>
    <row r="978" spans="1:17">
      <c r="A978" s="1">
        <v>999</v>
      </c>
      <c r="B978" s="2" t="s">
        <v>2928</v>
      </c>
      <c r="C978" s="2" t="s">
        <v>2929</v>
      </c>
      <c r="D978" s="2" t="s">
        <v>2930</v>
      </c>
      <c r="E978" s="1">
        <v>198598</v>
      </c>
      <c r="F978" s="1">
        <v>0</v>
      </c>
      <c r="G978" s="1">
        <v>0</v>
      </c>
      <c r="H978" s="1">
        <v>185014</v>
      </c>
      <c r="I978" s="1">
        <v>108336</v>
      </c>
      <c r="J978" s="1">
        <v>51090</v>
      </c>
      <c r="K978" s="1">
        <v>10294</v>
      </c>
      <c r="L978" s="1">
        <v>-1238</v>
      </c>
      <c r="M978" s="1">
        <v>318</v>
      </c>
      <c r="N978" s="1">
        <v>0</v>
      </c>
      <c r="O978" s="2" t="s">
        <v>29470</v>
      </c>
      <c r="P978">
        <f t="shared" si="30"/>
        <v>1.07</v>
      </c>
      <c r="Q978" t="str">
        <f t="shared" si="31"/>
        <v>no</v>
      </c>
    </row>
    <row r="979" spans="1:17">
      <c r="A979" s="1">
        <v>1000</v>
      </c>
      <c r="B979" s="2" t="s">
        <v>2931</v>
      </c>
      <c r="C979" s="2" t="s">
        <v>2932</v>
      </c>
      <c r="D979" s="2" t="s">
        <v>2933</v>
      </c>
      <c r="E979" s="1">
        <v>198481</v>
      </c>
      <c r="F979" s="1">
        <v>128</v>
      </c>
      <c r="G979" s="1">
        <v>0</v>
      </c>
      <c r="H979" s="1">
        <v>197945</v>
      </c>
      <c r="I979" s="1">
        <v>167439</v>
      </c>
      <c r="J979" s="1">
        <v>10987</v>
      </c>
      <c r="K979" s="1">
        <v>9306</v>
      </c>
      <c r="L979" s="1">
        <v>2154</v>
      </c>
      <c r="M979" s="1">
        <v>1757</v>
      </c>
      <c r="N979" s="1">
        <v>3</v>
      </c>
      <c r="O979" s="2" t="s">
        <v>29469</v>
      </c>
      <c r="P979">
        <f t="shared" si="30"/>
        <v>1</v>
      </c>
      <c r="Q979" t="str">
        <f t="shared" si="31"/>
        <v>no</v>
      </c>
    </row>
    <row r="980" spans="1:17">
      <c r="A980" s="1">
        <v>1001</v>
      </c>
      <c r="B980" s="2" t="s">
        <v>2934</v>
      </c>
      <c r="C980" s="2" t="s">
        <v>2935</v>
      </c>
      <c r="D980" s="2" t="s">
        <v>2936</v>
      </c>
      <c r="E980" s="1">
        <v>198430</v>
      </c>
      <c r="F980" s="1">
        <v>8902</v>
      </c>
      <c r="G980" s="1">
        <v>588</v>
      </c>
      <c r="H980" s="1">
        <v>219593</v>
      </c>
      <c r="I980" s="1">
        <v>142861</v>
      </c>
      <c r="J980" s="1">
        <v>21969</v>
      </c>
      <c r="K980" s="1">
        <v>6189</v>
      </c>
      <c r="L980" s="1">
        <v>-4530</v>
      </c>
      <c r="M980" s="1">
        <v>924</v>
      </c>
      <c r="N980" s="1">
        <v>0</v>
      </c>
      <c r="O980" s="2" t="s">
        <v>29466</v>
      </c>
      <c r="P980">
        <f t="shared" si="30"/>
        <v>0.9</v>
      </c>
      <c r="Q980" t="str">
        <f t="shared" si="31"/>
        <v>-</v>
      </c>
    </row>
    <row r="981" spans="1:17">
      <c r="A981" s="1">
        <v>1003</v>
      </c>
      <c r="B981" s="2" t="s">
        <v>2937</v>
      </c>
      <c r="C981" s="2" t="s">
        <v>2938</v>
      </c>
      <c r="D981" s="2" t="s">
        <v>2939</v>
      </c>
      <c r="E981" s="1">
        <v>198277</v>
      </c>
      <c r="F981" s="1">
        <v>3984</v>
      </c>
      <c r="G981" s="1">
        <v>0</v>
      </c>
      <c r="H981" s="1">
        <v>206543</v>
      </c>
      <c r="I981" s="1">
        <v>48543</v>
      </c>
      <c r="J981" s="1">
        <v>127669</v>
      </c>
      <c r="K981" s="1">
        <v>20076</v>
      </c>
      <c r="L981" s="1">
        <v>1393</v>
      </c>
      <c r="M981" s="1">
        <v>825</v>
      </c>
      <c r="N981" s="1">
        <v>18640</v>
      </c>
      <c r="O981" s="2" t="s">
        <v>29466</v>
      </c>
      <c r="P981">
        <f t="shared" si="30"/>
        <v>0.96</v>
      </c>
      <c r="Q981" t="str">
        <f t="shared" si="31"/>
        <v>no</v>
      </c>
    </row>
    <row r="982" spans="1:17">
      <c r="A982" s="1">
        <v>1004</v>
      </c>
      <c r="B982" s="2" t="s">
        <v>2940</v>
      </c>
      <c r="C982" s="2" t="s">
        <v>2941</v>
      </c>
      <c r="D982" s="2" t="s">
        <v>2942</v>
      </c>
      <c r="E982" s="1">
        <v>198144</v>
      </c>
      <c r="F982" s="1">
        <v>1278</v>
      </c>
      <c r="G982" s="1">
        <v>0</v>
      </c>
      <c r="H982" s="1">
        <v>208526</v>
      </c>
      <c r="I982" s="1">
        <v>176428</v>
      </c>
      <c r="J982" s="1">
        <v>10780</v>
      </c>
      <c r="K982" s="1">
        <v>7523</v>
      </c>
      <c r="L982" s="1">
        <v>1650</v>
      </c>
      <c r="M982" s="1">
        <v>1623</v>
      </c>
      <c r="N982" s="1">
        <v>0</v>
      </c>
      <c r="O982" s="2" t="s">
        <v>29463</v>
      </c>
      <c r="P982">
        <f t="shared" si="30"/>
        <v>0.95</v>
      </c>
      <c r="Q982" t="str">
        <f t="shared" si="31"/>
        <v>no</v>
      </c>
    </row>
    <row r="983" spans="1:17">
      <c r="A983" s="1">
        <v>1005</v>
      </c>
      <c r="B983" s="2" t="s">
        <v>2943</v>
      </c>
      <c r="C983" s="2" t="s">
        <v>2944</v>
      </c>
      <c r="D983" s="2" t="s">
        <v>2945</v>
      </c>
      <c r="E983" s="1">
        <v>197970</v>
      </c>
      <c r="F983" s="1">
        <v>3976</v>
      </c>
      <c r="G983" s="1">
        <v>0</v>
      </c>
      <c r="H983" s="1">
        <v>210773</v>
      </c>
      <c r="I983" s="1">
        <v>61256</v>
      </c>
      <c r="J983" s="1">
        <v>64990</v>
      </c>
      <c r="K983" s="1">
        <v>25440</v>
      </c>
      <c r="L983" s="1">
        <v>12105</v>
      </c>
      <c r="M983" s="1">
        <v>6379</v>
      </c>
      <c r="N983" s="1">
        <v>66815</v>
      </c>
      <c r="O983" s="2" t="s">
        <v>29471</v>
      </c>
      <c r="P983">
        <f t="shared" si="30"/>
        <v>0.94</v>
      </c>
      <c r="Q983" t="str">
        <f t="shared" si="31"/>
        <v>no</v>
      </c>
    </row>
    <row r="984" spans="1:17">
      <c r="A984" s="1">
        <v>1006</v>
      </c>
      <c r="B984" s="2" t="s">
        <v>2946</v>
      </c>
      <c r="C984" s="2" t="s">
        <v>2947</v>
      </c>
      <c r="D984" s="2" t="s">
        <v>2948</v>
      </c>
      <c r="E984" s="1">
        <v>197768</v>
      </c>
      <c r="F984" s="1">
        <v>1156</v>
      </c>
      <c r="G984" s="1">
        <v>0</v>
      </c>
      <c r="H984" s="1">
        <v>194998</v>
      </c>
      <c r="I984" s="1">
        <v>102932</v>
      </c>
      <c r="J984" s="1">
        <v>35969</v>
      </c>
      <c r="K984" s="1">
        <v>16704</v>
      </c>
      <c r="L984" s="1">
        <v>15313</v>
      </c>
      <c r="M984" s="1">
        <v>7903</v>
      </c>
      <c r="N984" s="1">
        <v>2661</v>
      </c>
      <c r="O984" s="2" t="s">
        <v>29463</v>
      </c>
      <c r="P984">
        <f t="shared" si="30"/>
        <v>1.01</v>
      </c>
      <c r="Q984" t="str">
        <f t="shared" si="31"/>
        <v>no</v>
      </c>
    </row>
    <row r="985" spans="1:17">
      <c r="A985" s="1">
        <v>1007</v>
      </c>
      <c r="B985" s="2" t="s">
        <v>2949</v>
      </c>
      <c r="C985" s="2" t="s">
        <v>2950</v>
      </c>
      <c r="D985" s="2" t="s">
        <v>2951</v>
      </c>
      <c r="E985" s="1">
        <v>197587</v>
      </c>
      <c r="F985" s="1">
        <v>1738</v>
      </c>
      <c r="G985" s="1">
        <v>0</v>
      </c>
      <c r="H985" s="1">
        <v>199702</v>
      </c>
      <c r="I985" s="1">
        <v>58537</v>
      </c>
      <c r="J985" s="1">
        <v>24149</v>
      </c>
      <c r="K985" s="1">
        <v>25661</v>
      </c>
      <c r="L985" s="1">
        <v>49587</v>
      </c>
      <c r="M985" s="1">
        <v>22769</v>
      </c>
      <c r="N985" s="1">
        <v>4706</v>
      </c>
      <c r="O985" s="2" t="s">
        <v>29466</v>
      </c>
      <c r="P985">
        <f t="shared" si="30"/>
        <v>0.99</v>
      </c>
      <c r="Q985" t="str">
        <f t="shared" si="31"/>
        <v>no</v>
      </c>
    </row>
    <row r="986" spans="1:17">
      <c r="A986" s="1">
        <v>1008</v>
      </c>
      <c r="B986" s="2" t="s">
        <v>2952</v>
      </c>
      <c r="C986" s="2" t="s">
        <v>2953</v>
      </c>
      <c r="D986" s="2" t="s">
        <v>2954</v>
      </c>
      <c r="E986" s="1">
        <v>197212</v>
      </c>
      <c r="F986" s="1">
        <v>8359</v>
      </c>
      <c r="G986" s="1">
        <v>0</v>
      </c>
      <c r="H986" s="1">
        <v>205600</v>
      </c>
      <c r="I986" s="1">
        <v>170302</v>
      </c>
      <c r="J986" s="1">
        <v>19038</v>
      </c>
      <c r="K986" s="1">
        <v>2158</v>
      </c>
      <c r="L986" s="1">
        <v>262</v>
      </c>
      <c r="M986" s="1">
        <v>508</v>
      </c>
      <c r="N986" s="1">
        <v>0</v>
      </c>
      <c r="O986" s="2" t="s">
        <v>29463</v>
      </c>
      <c r="P986">
        <f t="shared" si="30"/>
        <v>0.96</v>
      </c>
      <c r="Q986" t="str">
        <f t="shared" si="31"/>
        <v>no</v>
      </c>
    </row>
    <row r="987" spans="1:17">
      <c r="A987" s="1">
        <v>1009</v>
      </c>
      <c r="B987" s="2" t="s">
        <v>2955</v>
      </c>
      <c r="C987" s="2" t="s">
        <v>2956</v>
      </c>
      <c r="D987" s="2" t="s">
        <v>2957</v>
      </c>
      <c r="E987" s="1">
        <v>197012</v>
      </c>
      <c r="F987" s="1">
        <v>2988</v>
      </c>
      <c r="G987" s="1">
        <v>0</v>
      </c>
      <c r="H987" s="1">
        <v>200626</v>
      </c>
      <c r="I987" s="1">
        <v>126300</v>
      </c>
      <c r="J987" s="1">
        <v>20321</v>
      </c>
      <c r="K987" s="1">
        <v>9764</v>
      </c>
      <c r="L987" s="1">
        <v>20951</v>
      </c>
      <c r="M987" s="1">
        <v>12914</v>
      </c>
      <c r="N987" s="1">
        <v>17056</v>
      </c>
      <c r="O987" s="2" t="s">
        <v>29462</v>
      </c>
      <c r="P987">
        <f t="shared" si="30"/>
        <v>0.98</v>
      </c>
      <c r="Q987" t="str">
        <f t="shared" si="31"/>
        <v>no</v>
      </c>
    </row>
    <row r="988" spans="1:17">
      <c r="A988" s="1">
        <v>1010</v>
      </c>
      <c r="B988" s="2" t="s">
        <v>2958</v>
      </c>
      <c r="C988" s="2" t="s">
        <v>2959</v>
      </c>
      <c r="D988" s="2" t="s">
        <v>2960</v>
      </c>
      <c r="E988" s="1">
        <v>196854</v>
      </c>
      <c r="F988" s="1">
        <v>1693</v>
      </c>
      <c r="G988" s="1">
        <v>0</v>
      </c>
      <c r="H988" s="1">
        <v>202619</v>
      </c>
      <c r="I988" s="1">
        <v>117066</v>
      </c>
      <c r="J988" s="1">
        <v>27308</v>
      </c>
      <c r="K988" s="1">
        <v>0</v>
      </c>
      <c r="L988" s="1">
        <v>4715</v>
      </c>
      <c r="M988" s="1">
        <v>3598</v>
      </c>
      <c r="N988" s="1">
        <v>0</v>
      </c>
      <c r="O988" s="2" t="s">
        <v>29463</v>
      </c>
      <c r="P988">
        <f t="shared" si="30"/>
        <v>0.97</v>
      </c>
      <c r="Q988" t="str">
        <f t="shared" si="31"/>
        <v>no</v>
      </c>
    </row>
    <row r="989" spans="1:17">
      <c r="A989" s="1">
        <v>1011</v>
      </c>
      <c r="B989" s="2" t="s">
        <v>2961</v>
      </c>
      <c r="C989" s="2" t="s">
        <v>2962</v>
      </c>
      <c r="D989" s="2" t="s">
        <v>2963</v>
      </c>
      <c r="E989" s="1">
        <v>196754</v>
      </c>
      <c r="F989" s="1">
        <v>1841</v>
      </c>
      <c r="G989" s="1">
        <v>0</v>
      </c>
      <c r="H989" s="1">
        <v>211391</v>
      </c>
      <c r="I989" s="1">
        <v>98677</v>
      </c>
      <c r="J989" s="1">
        <v>82569</v>
      </c>
      <c r="K989" s="1">
        <v>9207</v>
      </c>
      <c r="L989" s="1">
        <v>1654</v>
      </c>
      <c r="M989" s="1">
        <v>1543</v>
      </c>
      <c r="N989" s="1">
        <v>38008</v>
      </c>
      <c r="O989" s="2" t="s">
        <v>29464</v>
      </c>
      <c r="P989">
        <f t="shared" si="30"/>
        <v>0.93</v>
      </c>
      <c r="Q989" t="str">
        <f t="shared" si="31"/>
        <v>no</v>
      </c>
    </row>
    <row r="990" spans="1:17">
      <c r="A990" s="1">
        <v>1012</v>
      </c>
      <c r="B990" s="2" t="s">
        <v>2964</v>
      </c>
      <c r="C990" s="2" t="s">
        <v>2965</v>
      </c>
      <c r="D990" s="2" t="s">
        <v>2966</v>
      </c>
      <c r="E990" s="1">
        <v>196739</v>
      </c>
      <c r="F990" s="1">
        <v>207</v>
      </c>
      <c r="G990" s="1">
        <v>0</v>
      </c>
      <c r="H990" s="1">
        <v>197287</v>
      </c>
      <c r="I990" s="1">
        <v>132138</v>
      </c>
      <c r="J990" s="1">
        <v>25232</v>
      </c>
      <c r="K990" s="1">
        <v>12558</v>
      </c>
      <c r="L990" s="1">
        <v>13165</v>
      </c>
      <c r="M990" s="1">
        <v>6266</v>
      </c>
      <c r="N990" s="1">
        <v>0</v>
      </c>
      <c r="O990" s="2" t="s">
        <v>29465</v>
      </c>
      <c r="P990">
        <f t="shared" si="30"/>
        <v>1</v>
      </c>
      <c r="Q990" t="str">
        <f t="shared" si="31"/>
        <v>no</v>
      </c>
    </row>
    <row r="991" spans="1:17">
      <c r="A991" s="1">
        <v>1013</v>
      </c>
      <c r="B991" s="2" t="s">
        <v>2967</v>
      </c>
      <c r="C991" s="2" t="s">
        <v>2968</v>
      </c>
      <c r="D991" s="2" t="s">
        <v>2969</v>
      </c>
      <c r="E991" s="1">
        <v>196706</v>
      </c>
      <c r="F991" s="1">
        <v>3416</v>
      </c>
      <c r="G991" s="1">
        <v>0</v>
      </c>
      <c r="H991" s="1">
        <v>211916</v>
      </c>
      <c r="I991" s="1">
        <v>86288</v>
      </c>
      <c r="J991" s="1">
        <v>75680</v>
      </c>
      <c r="K991" s="1">
        <v>20451</v>
      </c>
      <c r="L991" s="1">
        <v>46837</v>
      </c>
      <c r="M991" s="1">
        <v>25530</v>
      </c>
      <c r="N991" s="1">
        <v>5996</v>
      </c>
      <c r="O991" s="2" t="s">
        <v>29465</v>
      </c>
      <c r="P991">
        <f t="shared" si="30"/>
        <v>0.93</v>
      </c>
      <c r="Q991" t="str">
        <f t="shared" si="31"/>
        <v>no</v>
      </c>
    </row>
    <row r="992" spans="1:17">
      <c r="A992" s="1">
        <v>1014</v>
      </c>
      <c r="B992" s="2" t="s">
        <v>2970</v>
      </c>
      <c r="C992" s="2" t="s">
        <v>2971</v>
      </c>
      <c r="D992" s="2" t="s">
        <v>2972</v>
      </c>
      <c r="E992" s="1">
        <v>196699</v>
      </c>
      <c r="F992" s="1">
        <v>12169</v>
      </c>
      <c r="G992" s="1">
        <v>0</v>
      </c>
      <c r="H992" s="1">
        <v>236259</v>
      </c>
      <c r="I992" s="1">
        <v>110248</v>
      </c>
      <c r="J992" s="1">
        <v>33270</v>
      </c>
      <c r="K992" s="1">
        <v>0</v>
      </c>
      <c r="L992" s="1">
        <v>10405</v>
      </c>
      <c r="M992" s="1">
        <v>3273</v>
      </c>
      <c r="N992" s="1">
        <v>0</v>
      </c>
      <c r="O992" s="2" t="s">
        <v>29465</v>
      </c>
      <c r="P992">
        <f t="shared" si="30"/>
        <v>0.83</v>
      </c>
      <c r="Q992" t="str">
        <f t="shared" si="31"/>
        <v>no</v>
      </c>
    </row>
    <row r="993" spans="1:17">
      <c r="A993" s="1">
        <v>1015</v>
      </c>
      <c r="B993" s="2" t="s">
        <v>2973</v>
      </c>
      <c r="C993" s="2" t="s">
        <v>2974</v>
      </c>
      <c r="D993" s="2" t="s">
        <v>2975</v>
      </c>
      <c r="E993" s="1">
        <v>196529</v>
      </c>
      <c r="F993" s="1">
        <v>2972</v>
      </c>
      <c r="G993" s="1">
        <v>0</v>
      </c>
      <c r="H993" s="1">
        <v>207090</v>
      </c>
      <c r="I993" s="1">
        <v>186162</v>
      </c>
      <c r="J993" s="1">
        <v>17585</v>
      </c>
      <c r="K993" s="1">
        <v>1132</v>
      </c>
      <c r="L993" s="1">
        <v>671</v>
      </c>
      <c r="M993" s="1">
        <v>409</v>
      </c>
      <c r="N993" s="1">
        <v>2533</v>
      </c>
      <c r="O993" s="2" t="s">
        <v>29463</v>
      </c>
      <c r="P993">
        <f t="shared" si="30"/>
        <v>0.95</v>
      </c>
      <c r="Q993" t="str">
        <f t="shared" si="31"/>
        <v>no</v>
      </c>
    </row>
    <row r="994" spans="1:17">
      <c r="A994" s="1">
        <v>1016</v>
      </c>
      <c r="B994" s="2" t="s">
        <v>2976</v>
      </c>
      <c r="C994" s="2" t="s">
        <v>2977</v>
      </c>
      <c r="D994" s="2" t="s">
        <v>2978</v>
      </c>
      <c r="E994" s="1">
        <v>196365</v>
      </c>
      <c r="F994" s="1">
        <v>3138</v>
      </c>
      <c r="G994" s="1">
        <v>0</v>
      </c>
      <c r="H994" s="1">
        <v>199503</v>
      </c>
      <c r="I994" s="1">
        <v>159908</v>
      </c>
      <c r="J994" s="1">
        <v>15272</v>
      </c>
      <c r="K994" s="1">
        <v>7811</v>
      </c>
      <c r="L994" s="1">
        <v>7360</v>
      </c>
      <c r="M994" s="1">
        <v>3640</v>
      </c>
      <c r="N994" s="1">
        <v>909</v>
      </c>
      <c r="O994" s="2" t="s">
        <v>29469</v>
      </c>
      <c r="P994">
        <f t="shared" si="30"/>
        <v>0.98</v>
      </c>
      <c r="Q994" t="str">
        <f t="shared" si="31"/>
        <v>no</v>
      </c>
    </row>
    <row r="995" spans="1:17">
      <c r="A995" s="1">
        <v>1017</v>
      </c>
      <c r="B995" s="2" t="s">
        <v>2979</v>
      </c>
      <c r="C995" s="2" t="s">
        <v>2980</v>
      </c>
      <c r="D995" s="2" t="s">
        <v>2981</v>
      </c>
      <c r="E995" s="1">
        <v>196331</v>
      </c>
      <c r="F995" s="1">
        <v>3175</v>
      </c>
      <c r="G995" s="1">
        <v>0</v>
      </c>
      <c r="H995" s="1">
        <v>199506</v>
      </c>
      <c r="I995" s="1">
        <v>184080</v>
      </c>
      <c r="J995" s="1">
        <v>11822</v>
      </c>
      <c r="K995" s="1">
        <v>721</v>
      </c>
      <c r="L995" s="1">
        <v>8511</v>
      </c>
      <c r="M995" s="1">
        <v>3738</v>
      </c>
      <c r="N995" s="1">
        <v>5000</v>
      </c>
      <c r="O995" s="2" t="s">
        <v>29469</v>
      </c>
      <c r="P995">
        <f t="shared" si="30"/>
        <v>0.98</v>
      </c>
      <c r="Q995" t="str">
        <f t="shared" si="31"/>
        <v>no</v>
      </c>
    </row>
    <row r="996" spans="1:17">
      <c r="A996" s="1">
        <v>1018</v>
      </c>
      <c r="B996" s="2" t="s">
        <v>2982</v>
      </c>
      <c r="C996" s="2" t="s">
        <v>2983</v>
      </c>
      <c r="D996" s="2" t="s">
        <v>2984</v>
      </c>
      <c r="E996" s="1">
        <v>196222</v>
      </c>
      <c r="F996" s="1">
        <v>935</v>
      </c>
      <c r="G996" s="1">
        <v>0</v>
      </c>
      <c r="H996" s="1">
        <v>197089</v>
      </c>
      <c r="I996" s="1">
        <v>171416</v>
      </c>
      <c r="J996" s="1">
        <v>8213</v>
      </c>
      <c r="K996" s="1">
        <v>3546</v>
      </c>
      <c r="L996" s="1">
        <v>2422</v>
      </c>
      <c r="M996" s="1">
        <v>1489</v>
      </c>
      <c r="N996" s="1">
        <v>9069</v>
      </c>
      <c r="O996" s="2" t="s">
        <v>29464</v>
      </c>
      <c r="P996">
        <f t="shared" si="30"/>
        <v>1</v>
      </c>
      <c r="Q996" t="str">
        <f t="shared" si="31"/>
        <v>no</v>
      </c>
    </row>
    <row r="997" spans="1:17">
      <c r="A997" s="1">
        <v>1019</v>
      </c>
      <c r="B997" s="2" t="s">
        <v>2985</v>
      </c>
      <c r="C997" s="2" t="s">
        <v>2986</v>
      </c>
      <c r="D997" s="2" t="s">
        <v>2987</v>
      </c>
      <c r="E997" s="1">
        <v>195929</v>
      </c>
      <c r="F997" s="1">
        <v>2117</v>
      </c>
      <c r="G997" s="1">
        <v>0</v>
      </c>
      <c r="H997" s="1">
        <v>201754</v>
      </c>
      <c r="I997" s="1">
        <v>844</v>
      </c>
      <c r="J997" s="1">
        <v>129279</v>
      </c>
      <c r="K997" s="1">
        <v>5338</v>
      </c>
      <c r="L997" s="1">
        <v>24796</v>
      </c>
      <c r="M997" s="1">
        <v>14676</v>
      </c>
      <c r="N997" s="1">
        <v>0</v>
      </c>
      <c r="O997" s="2" t="s">
        <v>29465</v>
      </c>
      <c r="P997">
        <f t="shared" si="30"/>
        <v>0.97</v>
      </c>
      <c r="Q997" t="str">
        <f t="shared" si="31"/>
        <v>no</v>
      </c>
    </row>
    <row r="998" spans="1:17">
      <c r="A998" s="1">
        <v>1020</v>
      </c>
      <c r="B998" s="2" t="s">
        <v>2988</v>
      </c>
      <c r="C998" s="2" t="s">
        <v>2989</v>
      </c>
      <c r="D998" s="2" t="s">
        <v>2990</v>
      </c>
      <c r="E998" s="1">
        <v>195833</v>
      </c>
      <c r="F998" s="1">
        <v>3576</v>
      </c>
      <c r="G998" s="1">
        <v>0</v>
      </c>
      <c r="H998" s="1">
        <v>199409</v>
      </c>
      <c r="I998" s="1">
        <v>161322</v>
      </c>
      <c r="J998" s="1">
        <v>15175</v>
      </c>
      <c r="K998" s="1">
        <v>8277</v>
      </c>
      <c r="L998" s="1">
        <v>4242</v>
      </c>
      <c r="M998" s="1">
        <v>2315</v>
      </c>
      <c r="N998" s="1">
        <v>260</v>
      </c>
      <c r="O998" s="2" t="s">
        <v>29462</v>
      </c>
      <c r="P998">
        <f t="shared" si="30"/>
        <v>0.98</v>
      </c>
      <c r="Q998" t="str">
        <f t="shared" si="31"/>
        <v>no</v>
      </c>
    </row>
    <row r="999" spans="1:17">
      <c r="A999" s="1">
        <v>1021</v>
      </c>
      <c r="B999" s="2" t="s">
        <v>2991</v>
      </c>
      <c r="C999" s="2" t="s">
        <v>2992</v>
      </c>
      <c r="D999" s="2" t="s">
        <v>2993</v>
      </c>
      <c r="E999" s="1">
        <v>195781</v>
      </c>
      <c r="F999" s="1">
        <v>5695</v>
      </c>
      <c r="G999" s="1">
        <v>0</v>
      </c>
      <c r="H999" s="1">
        <v>211558</v>
      </c>
      <c r="I999" s="1">
        <v>99703</v>
      </c>
      <c r="J999" s="1">
        <v>55060</v>
      </c>
      <c r="K999" s="1">
        <v>20073</v>
      </c>
      <c r="L999" s="1">
        <v>9452</v>
      </c>
      <c r="M999" s="1">
        <v>3523</v>
      </c>
      <c r="N999" s="1">
        <v>24219</v>
      </c>
      <c r="O999" s="2" t="s">
        <v>29462</v>
      </c>
      <c r="P999">
        <f t="shared" si="30"/>
        <v>0.93</v>
      </c>
      <c r="Q999" t="str">
        <f t="shared" si="31"/>
        <v>no</v>
      </c>
    </row>
    <row r="1000" spans="1:17">
      <c r="A1000" s="1">
        <v>1022</v>
      </c>
      <c r="B1000" s="2" t="s">
        <v>2994</v>
      </c>
      <c r="C1000" s="2" t="s">
        <v>2995</v>
      </c>
      <c r="D1000" s="2" t="s">
        <v>2996</v>
      </c>
      <c r="E1000" s="1">
        <v>195673</v>
      </c>
      <c r="F1000" s="1">
        <v>652</v>
      </c>
      <c r="G1000" s="1">
        <v>0</v>
      </c>
      <c r="H1000" s="1">
        <v>197699</v>
      </c>
      <c r="I1000" s="1">
        <v>76336</v>
      </c>
      <c r="J1000" s="1">
        <v>61626</v>
      </c>
      <c r="K1000" s="1">
        <v>15044</v>
      </c>
      <c r="L1000" s="1">
        <v>15620</v>
      </c>
      <c r="M1000" s="1">
        <v>7421</v>
      </c>
      <c r="N1000" s="1">
        <v>9816</v>
      </c>
      <c r="O1000" s="2" t="s">
        <v>29466</v>
      </c>
      <c r="P1000">
        <f t="shared" si="30"/>
        <v>0.99</v>
      </c>
      <c r="Q1000" t="str">
        <f t="shared" si="31"/>
        <v>no</v>
      </c>
    </row>
    <row r="1001" spans="1:17">
      <c r="A1001" s="1">
        <v>1023</v>
      </c>
      <c r="B1001" s="2" t="s">
        <v>2997</v>
      </c>
      <c r="C1001" s="2" t="s">
        <v>2998</v>
      </c>
      <c r="D1001" s="2" t="s">
        <v>2999</v>
      </c>
      <c r="E1001" s="1">
        <v>195650</v>
      </c>
      <c r="F1001" s="1">
        <v>2423</v>
      </c>
      <c r="G1001" s="1">
        <v>0</v>
      </c>
      <c r="H1001" s="1">
        <v>200759</v>
      </c>
      <c r="I1001" s="1">
        <v>154950</v>
      </c>
      <c r="J1001" s="1">
        <v>20515</v>
      </c>
      <c r="K1001" s="1">
        <v>10150</v>
      </c>
      <c r="L1001" s="1">
        <v>1580</v>
      </c>
      <c r="M1001" s="1">
        <v>1580</v>
      </c>
      <c r="N1001" s="1">
        <v>11837</v>
      </c>
      <c r="O1001" s="2" t="s">
        <v>29465</v>
      </c>
      <c r="P1001">
        <f t="shared" si="30"/>
        <v>0.97</v>
      </c>
      <c r="Q1001" t="str">
        <f t="shared" si="31"/>
        <v>no</v>
      </c>
    </row>
    <row r="1002" spans="1:17">
      <c r="A1002" s="1">
        <v>1024</v>
      </c>
      <c r="B1002" s="2" t="s">
        <v>3000</v>
      </c>
      <c r="C1002" s="2" t="s">
        <v>3001</v>
      </c>
      <c r="D1002" s="2" t="s">
        <v>3002</v>
      </c>
      <c r="E1002" s="1">
        <v>195548</v>
      </c>
      <c r="F1002" s="1">
        <v>678</v>
      </c>
      <c r="G1002" s="1">
        <v>0</v>
      </c>
      <c r="H1002" s="1">
        <v>196226</v>
      </c>
      <c r="I1002" s="1">
        <v>164222</v>
      </c>
      <c r="J1002" s="1">
        <v>15720</v>
      </c>
      <c r="K1002" s="1">
        <v>8706</v>
      </c>
      <c r="L1002" s="1">
        <v>-7458</v>
      </c>
      <c r="M1002" s="1">
        <v>0</v>
      </c>
      <c r="N1002" s="1">
        <v>411</v>
      </c>
      <c r="O1002" s="2" t="s">
        <v>29466</v>
      </c>
      <c r="P1002">
        <f t="shared" si="30"/>
        <v>1</v>
      </c>
      <c r="Q1002" t="str">
        <f t="shared" si="31"/>
        <v>no</v>
      </c>
    </row>
    <row r="1003" spans="1:17">
      <c r="A1003" s="1">
        <v>1025</v>
      </c>
      <c r="B1003" s="2" t="s">
        <v>3003</v>
      </c>
      <c r="C1003" s="2" t="s">
        <v>3004</v>
      </c>
      <c r="D1003" s="2" t="s">
        <v>3005</v>
      </c>
      <c r="E1003" s="1">
        <v>195467</v>
      </c>
      <c r="F1003" s="1">
        <v>1428</v>
      </c>
      <c r="G1003" s="1">
        <v>0</v>
      </c>
      <c r="H1003" s="1">
        <v>194122</v>
      </c>
      <c r="I1003" s="1">
        <v>65097</v>
      </c>
      <c r="J1003" s="1">
        <v>29015</v>
      </c>
      <c r="K1003" s="1">
        <v>16350</v>
      </c>
      <c r="L1003" s="1">
        <v>65794</v>
      </c>
      <c r="M1003" s="1">
        <v>27227</v>
      </c>
      <c r="N1003" s="1">
        <v>0</v>
      </c>
      <c r="O1003" s="2" t="s">
        <v>29467</v>
      </c>
      <c r="P1003">
        <f t="shared" si="30"/>
        <v>1.01</v>
      </c>
      <c r="Q1003" t="str">
        <f t="shared" si="31"/>
        <v>no</v>
      </c>
    </row>
    <row r="1004" spans="1:17">
      <c r="A1004" s="1">
        <v>1026</v>
      </c>
      <c r="B1004" s="2" t="s">
        <v>3006</v>
      </c>
      <c r="C1004" s="2" t="s">
        <v>3007</v>
      </c>
      <c r="D1004" s="2" t="s">
        <v>3008</v>
      </c>
      <c r="E1004" s="1">
        <v>195022</v>
      </c>
      <c r="F1004" s="1">
        <v>3204</v>
      </c>
      <c r="G1004" s="1">
        <v>0</v>
      </c>
      <c r="H1004" s="1">
        <v>201458</v>
      </c>
      <c r="I1004" s="1">
        <v>103823</v>
      </c>
      <c r="J1004" s="1">
        <v>20217</v>
      </c>
      <c r="K1004" s="1">
        <v>16714</v>
      </c>
      <c r="L1004" s="1">
        <v>43434</v>
      </c>
      <c r="M1004" s="1">
        <v>19266</v>
      </c>
      <c r="N1004" s="1">
        <v>0</v>
      </c>
      <c r="O1004" s="2" t="s">
        <v>29468</v>
      </c>
      <c r="P1004">
        <f t="shared" si="30"/>
        <v>0.97</v>
      </c>
      <c r="Q1004" t="str">
        <f t="shared" si="31"/>
        <v>no</v>
      </c>
    </row>
    <row r="1005" spans="1:17">
      <c r="A1005" s="1">
        <v>1027</v>
      </c>
      <c r="B1005" s="2" t="s">
        <v>3009</v>
      </c>
      <c r="C1005" s="2" t="s">
        <v>3010</v>
      </c>
      <c r="D1005" s="2" t="s">
        <v>3011</v>
      </c>
      <c r="E1005" s="1">
        <v>194962</v>
      </c>
      <c r="F1005" s="1">
        <v>106</v>
      </c>
      <c r="G1005" s="1">
        <v>0</v>
      </c>
      <c r="H1005" s="1">
        <v>195165</v>
      </c>
      <c r="I1005" s="1">
        <v>182442</v>
      </c>
      <c r="J1005" s="1">
        <v>1508</v>
      </c>
      <c r="K1005" s="1">
        <v>2422</v>
      </c>
      <c r="L1005" s="1">
        <v>9082</v>
      </c>
      <c r="M1005" s="1">
        <v>3922</v>
      </c>
      <c r="N1005" s="1">
        <v>171</v>
      </c>
      <c r="O1005" s="2" t="s">
        <v>29469</v>
      </c>
      <c r="P1005">
        <f t="shared" si="30"/>
        <v>1</v>
      </c>
      <c r="Q1005" t="str">
        <f t="shared" si="31"/>
        <v>no</v>
      </c>
    </row>
    <row r="1006" spans="1:17">
      <c r="A1006" s="1">
        <v>1028</v>
      </c>
      <c r="B1006" s="2" t="s">
        <v>3012</v>
      </c>
      <c r="C1006" s="2" t="s">
        <v>3013</v>
      </c>
      <c r="D1006" s="2" t="s">
        <v>3014</v>
      </c>
      <c r="E1006" s="1">
        <v>194776</v>
      </c>
      <c r="F1006" s="1">
        <v>12889</v>
      </c>
      <c r="G1006" s="1">
        <v>2326</v>
      </c>
      <c r="H1006" s="1">
        <v>206149</v>
      </c>
      <c r="I1006" s="1">
        <v>114550</v>
      </c>
      <c r="J1006" s="1">
        <v>36147</v>
      </c>
      <c r="K1006" s="1">
        <v>19143</v>
      </c>
      <c r="L1006" s="1">
        <v>10134</v>
      </c>
      <c r="M1006" s="1">
        <v>2394</v>
      </c>
      <c r="N1006" s="1">
        <v>0</v>
      </c>
      <c r="O1006" s="2" t="s">
        <v>29465</v>
      </c>
      <c r="P1006">
        <f t="shared" si="30"/>
        <v>0.94</v>
      </c>
      <c r="Q1006" t="str">
        <f t="shared" si="31"/>
        <v>-</v>
      </c>
    </row>
    <row r="1007" spans="1:17">
      <c r="A1007" s="1">
        <v>1029</v>
      </c>
      <c r="B1007" s="2" t="s">
        <v>3015</v>
      </c>
      <c r="C1007" s="2" t="s">
        <v>3016</v>
      </c>
      <c r="D1007" s="2" t="s">
        <v>3017</v>
      </c>
      <c r="E1007" s="1">
        <v>194736</v>
      </c>
      <c r="F1007" s="1">
        <v>3725</v>
      </c>
      <c r="G1007" s="1">
        <v>419</v>
      </c>
      <c r="H1007" s="1">
        <v>217240</v>
      </c>
      <c r="I1007" s="1">
        <v>112380</v>
      </c>
      <c r="J1007" s="1">
        <v>28048</v>
      </c>
      <c r="K1007" s="1">
        <v>33326</v>
      </c>
      <c r="L1007" s="1">
        <v>7571</v>
      </c>
      <c r="M1007" s="1">
        <v>2457</v>
      </c>
      <c r="N1007" s="1">
        <v>0</v>
      </c>
      <c r="O1007" s="2" t="s">
        <v>29470</v>
      </c>
      <c r="P1007">
        <f t="shared" si="30"/>
        <v>0.9</v>
      </c>
      <c r="Q1007" t="str">
        <f t="shared" si="31"/>
        <v>-</v>
      </c>
    </row>
    <row r="1008" spans="1:17">
      <c r="A1008" s="1">
        <v>1030</v>
      </c>
      <c r="B1008" s="2" t="s">
        <v>3018</v>
      </c>
      <c r="C1008" s="2" t="s">
        <v>3019</v>
      </c>
      <c r="D1008" s="2" t="s">
        <v>3020</v>
      </c>
      <c r="E1008" s="1">
        <v>194536</v>
      </c>
      <c r="F1008" s="1">
        <v>11128</v>
      </c>
      <c r="G1008" s="1">
        <v>0</v>
      </c>
      <c r="H1008" s="1">
        <v>205664</v>
      </c>
      <c r="I1008" s="1">
        <v>194861</v>
      </c>
      <c r="J1008" s="1">
        <v>20800</v>
      </c>
      <c r="K1008" s="1">
        <v>2415</v>
      </c>
      <c r="L1008" s="1">
        <v>-6728</v>
      </c>
      <c r="M1008" s="1">
        <v>749</v>
      </c>
      <c r="N1008" s="1">
        <v>4152</v>
      </c>
      <c r="O1008" s="2" t="s">
        <v>29470</v>
      </c>
      <c r="P1008">
        <f t="shared" si="30"/>
        <v>0.95</v>
      </c>
      <c r="Q1008" t="str">
        <f t="shared" si="31"/>
        <v>no</v>
      </c>
    </row>
    <row r="1009" spans="1:17">
      <c r="A1009" s="1">
        <v>1031</v>
      </c>
      <c r="B1009" s="2" t="s">
        <v>3021</v>
      </c>
      <c r="C1009" s="2" t="s">
        <v>3022</v>
      </c>
      <c r="D1009" s="2" t="s">
        <v>3023</v>
      </c>
      <c r="E1009" s="1">
        <v>194432</v>
      </c>
      <c r="F1009" s="1">
        <v>5767</v>
      </c>
      <c r="G1009" s="1">
        <v>0</v>
      </c>
      <c r="H1009" s="1">
        <v>198913</v>
      </c>
      <c r="I1009" s="1">
        <v>42205</v>
      </c>
      <c r="J1009" s="1">
        <v>73718</v>
      </c>
      <c r="K1009" s="1">
        <v>39140</v>
      </c>
      <c r="L1009" s="1">
        <v>14086</v>
      </c>
      <c r="M1009" s="1">
        <v>4089</v>
      </c>
      <c r="N1009" s="1">
        <v>9960</v>
      </c>
      <c r="O1009" s="2" t="s">
        <v>29471</v>
      </c>
      <c r="P1009">
        <f t="shared" si="30"/>
        <v>0.98</v>
      </c>
      <c r="Q1009" t="str">
        <f t="shared" si="31"/>
        <v>no</v>
      </c>
    </row>
    <row r="1010" spans="1:17">
      <c r="A1010" s="1">
        <v>1032</v>
      </c>
      <c r="B1010" s="2" t="s">
        <v>3024</v>
      </c>
      <c r="C1010" s="2" t="s">
        <v>3025</v>
      </c>
      <c r="D1010" s="2" t="s">
        <v>3026</v>
      </c>
      <c r="E1010" s="1">
        <v>194378</v>
      </c>
      <c r="F1010" s="1">
        <v>3008</v>
      </c>
      <c r="G1010" s="1">
        <v>0</v>
      </c>
      <c r="H1010" s="1">
        <v>198976</v>
      </c>
      <c r="I1010" s="1">
        <v>119355</v>
      </c>
      <c r="J1010" s="1">
        <v>31153</v>
      </c>
      <c r="K1010" s="1">
        <v>15055</v>
      </c>
      <c r="L1010" s="1">
        <v>7726</v>
      </c>
      <c r="M1010" s="1">
        <v>6796</v>
      </c>
      <c r="N1010" s="1">
        <v>0</v>
      </c>
      <c r="O1010" s="2" t="s">
        <v>29463</v>
      </c>
      <c r="P1010">
        <f t="shared" si="30"/>
        <v>0.98</v>
      </c>
      <c r="Q1010" t="str">
        <f t="shared" si="31"/>
        <v>no</v>
      </c>
    </row>
    <row r="1011" spans="1:17">
      <c r="A1011" s="1">
        <v>1033</v>
      </c>
      <c r="B1011" s="2" t="s">
        <v>3027</v>
      </c>
      <c r="C1011" s="2" t="s">
        <v>3028</v>
      </c>
      <c r="D1011" s="2" t="s">
        <v>3029</v>
      </c>
      <c r="E1011" s="1">
        <v>194311</v>
      </c>
      <c r="F1011" s="1">
        <v>406</v>
      </c>
      <c r="G1011" s="1">
        <v>0</v>
      </c>
      <c r="H1011" s="1">
        <v>195493</v>
      </c>
      <c r="I1011" s="1">
        <v>154909</v>
      </c>
      <c r="J1011" s="1">
        <v>16447</v>
      </c>
      <c r="K1011" s="1">
        <v>8170</v>
      </c>
      <c r="L1011" s="1">
        <v>1083</v>
      </c>
      <c r="M1011" s="1">
        <v>1081</v>
      </c>
      <c r="N1011" s="1">
        <v>3221</v>
      </c>
      <c r="O1011" s="2" t="s">
        <v>29463</v>
      </c>
      <c r="P1011">
        <f t="shared" si="30"/>
        <v>0.99</v>
      </c>
      <c r="Q1011" t="str">
        <f t="shared" si="31"/>
        <v>no</v>
      </c>
    </row>
    <row r="1012" spans="1:17">
      <c r="A1012" s="1">
        <v>1034</v>
      </c>
      <c r="B1012" s="2" t="s">
        <v>3030</v>
      </c>
      <c r="C1012" s="2" t="s">
        <v>3031</v>
      </c>
      <c r="D1012" s="2" t="s">
        <v>3032</v>
      </c>
      <c r="E1012" s="1">
        <v>193723</v>
      </c>
      <c r="F1012" s="1">
        <v>1177</v>
      </c>
      <c r="G1012" s="1">
        <v>0</v>
      </c>
      <c r="H1012" s="1">
        <v>194900</v>
      </c>
      <c r="I1012" s="1">
        <v>170527</v>
      </c>
      <c r="J1012" s="1">
        <v>7509</v>
      </c>
      <c r="K1012" s="1">
        <v>581</v>
      </c>
      <c r="L1012" s="1">
        <v>9137</v>
      </c>
      <c r="M1012" s="1">
        <v>3954</v>
      </c>
      <c r="N1012" s="1">
        <v>0</v>
      </c>
      <c r="O1012" s="2" t="s">
        <v>29470</v>
      </c>
      <c r="P1012">
        <f t="shared" si="30"/>
        <v>0.99</v>
      </c>
      <c r="Q1012" t="str">
        <f t="shared" si="31"/>
        <v>no</v>
      </c>
    </row>
    <row r="1013" spans="1:17">
      <c r="A1013" s="1">
        <v>1035</v>
      </c>
      <c r="B1013" s="2" t="s">
        <v>3033</v>
      </c>
      <c r="C1013" s="2" t="s">
        <v>3034</v>
      </c>
      <c r="D1013" s="2" t="s">
        <v>3035</v>
      </c>
      <c r="E1013" s="1">
        <v>193674</v>
      </c>
      <c r="F1013" s="1">
        <v>4269</v>
      </c>
      <c r="G1013" s="1">
        <v>0</v>
      </c>
      <c r="H1013" s="1">
        <v>197943</v>
      </c>
      <c r="I1013" s="1">
        <v>187854</v>
      </c>
      <c r="J1013" s="1">
        <v>4247</v>
      </c>
      <c r="K1013" s="1">
        <v>2856</v>
      </c>
      <c r="L1013" s="1">
        <v>2679</v>
      </c>
      <c r="M1013" s="1">
        <v>1520</v>
      </c>
      <c r="N1013" s="1">
        <v>0</v>
      </c>
      <c r="O1013" s="2" t="s">
        <v>29462</v>
      </c>
      <c r="P1013">
        <f t="shared" si="30"/>
        <v>0.98</v>
      </c>
      <c r="Q1013" t="str">
        <f t="shared" si="31"/>
        <v>no</v>
      </c>
    </row>
    <row r="1014" spans="1:17">
      <c r="A1014" s="1">
        <v>1036</v>
      </c>
      <c r="B1014" s="2" t="s">
        <v>3036</v>
      </c>
      <c r="C1014" s="2" t="s">
        <v>3037</v>
      </c>
      <c r="D1014" s="2" t="s">
        <v>3038</v>
      </c>
      <c r="E1014" s="1">
        <v>193477</v>
      </c>
      <c r="F1014" s="1">
        <v>877</v>
      </c>
      <c r="G1014" s="1">
        <v>0</v>
      </c>
      <c r="H1014" s="1">
        <v>194059</v>
      </c>
      <c r="I1014" s="1">
        <v>90098</v>
      </c>
      <c r="J1014" s="1">
        <v>56764</v>
      </c>
      <c r="K1014" s="1">
        <v>13850</v>
      </c>
      <c r="L1014" s="1">
        <v>9158</v>
      </c>
      <c r="M1014" s="1">
        <v>4633</v>
      </c>
      <c r="N1014" s="1">
        <v>33070</v>
      </c>
      <c r="O1014" s="2" t="s">
        <v>29462</v>
      </c>
      <c r="P1014">
        <f t="shared" si="30"/>
        <v>1</v>
      </c>
      <c r="Q1014" t="str">
        <f t="shared" si="31"/>
        <v>no</v>
      </c>
    </row>
    <row r="1015" spans="1:17">
      <c r="A1015" s="1">
        <v>1037</v>
      </c>
      <c r="B1015" s="2" t="s">
        <v>3039</v>
      </c>
      <c r="C1015" s="2" t="s">
        <v>3040</v>
      </c>
      <c r="D1015" s="2" t="s">
        <v>3041</v>
      </c>
      <c r="E1015" s="1">
        <v>193217</v>
      </c>
      <c r="F1015" s="1">
        <v>647</v>
      </c>
      <c r="G1015" s="1">
        <v>0</v>
      </c>
      <c r="H1015" s="1">
        <v>194736</v>
      </c>
      <c r="I1015" s="1">
        <v>72330</v>
      </c>
      <c r="J1015" s="1">
        <v>49484</v>
      </c>
      <c r="K1015" s="1">
        <v>11307</v>
      </c>
      <c r="L1015" s="1">
        <v>54353</v>
      </c>
      <c r="M1015" s="1">
        <v>19692</v>
      </c>
      <c r="N1015" s="1">
        <v>0</v>
      </c>
      <c r="O1015" s="2" t="s">
        <v>29469</v>
      </c>
      <c r="P1015">
        <f t="shared" si="30"/>
        <v>0.99</v>
      </c>
      <c r="Q1015" t="str">
        <f t="shared" si="31"/>
        <v>no</v>
      </c>
    </row>
    <row r="1016" spans="1:17">
      <c r="A1016" s="1">
        <v>1038</v>
      </c>
      <c r="B1016" s="2" t="s">
        <v>3042</v>
      </c>
      <c r="C1016" s="2" t="s">
        <v>3043</v>
      </c>
      <c r="D1016" s="2" t="s">
        <v>3044</v>
      </c>
      <c r="E1016" s="1">
        <v>192758</v>
      </c>
      <c r="F1016" s="1">
        <v>770</v>
      </c>
      <c r="G1016" s="1">
        <v>0</v>
      </c>
      <c r="H1016" s="1">
        <v>193528</v>
      </c>
      <c r="I1016" s="1">
        <v>2591</v>
      </c>
      <c r="J1016" s="1">
        <v>261299</v>
      </c>
      <c r="K1016" s="1">
        <v>13834</v>
      </c>
      <c r="L1016" s="1">
        <v>-181794</v>
      </c>
      <c r="M1016" s="1">
        <v>0</v>
      </c>
      <c r="N1016" s="1">
        <v>0</v>
      </c>
      <c r="O1016" s="2" t="s">
        <v>29462</v>
      </c>
      <c r="P1016">
        <f t="shared" si="30"/>
        <v>1</v>
      </c>
      <c r="Q1016" t="str">
        <f t="shared" si="31"/>
        <v>no</v>
      </c>
    </row>
    <row r="1017" spans="1:17">
      <c r="A1017" s="1">
        <v>1039</v>
      </c>
      <c r="B1017" s="2" t="s">
        <v>3045</v>
      </c>
      <c r="C1017" s="2" t="s">
        <v>3046</v>
      </c>
      <c r="D1017" s="2" t="s">
        <v>3047</v>
      </c>
      <c r="E1017" s="1">
        <v>192525</v>
      </c>
      <c r="F1017" s="1">
        <v>2687</v>
      </c>
      <c r="G1017" s="1">
        <v>0</v>
      </c>
      <c r="H1017" s="1">
        <v>194319</v>
      </c>
      <c r="I1017" s="1">
        <v>155902</v>
      </c>
      <c r="J1017" s="1">
        <v>20383</v>
      </c>
      <c r="K1017" s="1">
        <v>7258</v>
      </c>
      <c r="L1017" s="1">
        <v>1364</v>
      </c>
      <c r="M1017" s="1">
        <v>1350</v>
      </c>
      <c r="N1017" s="1">
        <v>1902</v>
      </c>
      <c r="O1017" s="2" t="s">
        <v>29462</v>
      </c>
      <c r="P1017">
        <f t="shared" si="30"/>
        <v>0.99</v>
      </c>
      <c r="Q1017" t="str">
        <f t="shared" si="31"/>
        <v>no</v>
      </c>
    </row>
    <row r="1018" spans="1:17">
      <c r="A1018" s="1">
        <v>1040</v>
      </c>
      <c r="B1018" s="2" t="s">
        <v>3048</v>
      </c>
      <c r="C1018" s="2" t="s">
        <v>3049</v>
      </c>
      <c r="D1018" s="2" t="s">
        <v>3050</v>
      </c>
      <c r="E1018" s="1">
        <v>192406</v>
      </c>
      <c r="F1018" s="1">
        <v>3545</v>
      </c>
      <c r="G1018" s="1">
        <v>0</v>
      </c>
      <c r="H1018" s="1">
        <v>195132</v>
      </c>
      <c r="I1018" s="1">
        <v>80538</v>
      </c>
      <c r="J1018" s="1">
        <v>67912</v>
      </c>
      <c r="K1018" s="1">
        <v>8649</v>
      </c>
      <c r="L1018" s="1">
        <v>31372</v>
      </c>
      <c r="M1018" s="1">
        <v>12590</v>
      </c>
      <c r="N1018" s="1">
        <v>171</v>
      </c>
      <c r="O1018" s="2" t="s">
        <v>29464</v>
      </c>
      <c r="P1018">
        <f t="shared" si="30"/>
        <v>0.99</v>
      </c>
      <c r="Q1018" t="str">
        <f t="shared" si="31"/>
        <v>no</v>
      </c>
    </row>
    <row r="1019" spans="1:17">
      <c r="A1019" s="1">
        <v>1041</v>
      </c>
      <c r="B1019" s="2" t="s">
        <v>3051</v>
      </c>
      <c r="C1019" s="2" t="s">
        <v>3052</v>
      </c>
      <c r="D1019" s="2" t="s">
        <v>3053</v>
      </c>
      <c r="E1019" s="1">
        <v>192298</v>
      </c>
      <c r="F1019" s="1">
        <v>1858</v>
      </c>
      <c r="G1019" s="1">
        <v>0</v>
      </c>
      <c r="H1019" s="1">
        <v>194047</v>
      </c>
      <c r="I1019" s="1">
        <v>109662</v>
      </c>
      <c r="J1019" s="1">
        <v>28188</v>
      </c>
      <c r="K1019" s="1">
        <v>18897</v>
      </c>
      <c r="L1019" s="1">
        <v>16970</v>
      </c>
      <c r="M1019" s="1">
        <v>9915</v>
      </c>
      <c r="N1019" s="1">
        <v>20201</v>
      </c>
      <c r="O1019" s="2" t="s">
        <v>29462</v>
      </c>
      <c r="P1019">
        <f t="shared" si="30"/>
        <v>0.99</v>
      </c>
      <c r="Q1019" t="str">
        <f t="shared" si="31"/>
        <v>no</v>
      </c>
    </row>
    <row r="1020" spans="1:17">
      <c r="A1020" s="1">
        <v>1042</v>
      </c>
      <c r="B1020" s="2" t="s">
        <v>3054</v>
      </c>
      <c r="C1020" s="2" t="s">
        <v>3055</v>
      </c>
      <c r="D1020" s="2" t="s">
        <v>3056</v>
      </c>
      <c r="E1020" s="1">
        <v>192234</v>
      </c>
      <c r="F1020" s="1">
        <v>7159</v>
      </c>
      <c r="G1020" s="1">
        <v>0</v>
      </c>
      <c r="H1020" s="1">
        <v>191052</v>
      </c>
      <c r="I1020" s="1">
        <v>116973</v>
      </c>
      <c r="J1020" s="1">
        <v>23130</v>
      </c>
      <c r="K1020" s="1">
        <v>11669</v>
      </c>
      <c r="L1020" s="1">
        <v>13673</v>
      </c>
      <c r="M1020" s="1">
        <v>8787</v>
      </c>
      <c r="N1020" s="1">
        <v>0</v>
      </c>
      <c r="O1020" s="2" t="s">
        <v>29463</v>
      </c>
      <c r="P1020">
        <f t="shared" si="30"/>
        <v>1.01</v>
      </c>
      <c r="Q1020" t="str">
        <f t="shared" si="31"/>
        <v>no</v>
      </c>
    </row>
    <row r="1021" spans="1:17">
      <c r="A1021" s="1">
        <v>1043</v>
      </c>
      <c r="B1021" s="2" t="s">
        <v>3057</v>
      </c>
      <c r="C1021" s="2" t="s">
        <v>3058</v>
      </c>
      <c r="D1021" s="2" t="s">
        <v>3059</v>
      </c>
      <c r="E1021" s="1">
        <v>192095</v>
      </c>
      <c r="F1021" s="1">
        <v>7864</v>
      </c>
      <c r="G1021" s="1">
        <v>0</v>
      </c>
      <c r="H1021" s="1">
        <v>202559</v>
      </c>
      <c r="I1021" s="1">
        <v>160906</v>
      </c>
      <c r="J1021" s="1">
        <v>23241</v>
      </c>
      <c r="K1021" s="1">
        <v>15877</v>
      </c>
      <c r="L1021" s="1">
        <v>1379</v>
      </c>
      <c r="M1021" s="1">
        <v>1433</v>
      </c>
      <c r="N1021" s="1">
        <v>9656</v>
      </c>
      <c r="O1021" s="2" t="s">
        <v>29470</v>
      </c>
      <c r="P1021">
        <f t="shared" si="30"/>
        <v>0.95</v>
      </c>
      <c r="Q1021" t="str">
        <f t="shared" si="31"/>
        <v>no</v>
      </c>
    </row>
    <row r="1022" spans="1:17">
      <c r="A1022" s="1">
        <v>1044</v>
      </c>
      <c r="B1022" s="2" t="s">
        <v>3060</v>
      </c>
      <c r="C1022" s="2" t="s">
        <v>3061</v>
      </c>
      <c r="D1022" s="2" t="s">
        <v>3062</v>
      </c>
      <c r="E1022" s="1">
        <v>191273</v>
      </c>
      <c r="F1022" s="1">
        <v>54</v>
      </c>
      <c r="G1022" s="1">
        <v>0</v>
      </c>
      <c r="H1022" s="1">
        <v>191327</v>
      </c>
      <c r="I1022" s="1">
        <v>172797</v>
      </c>
      <c r="J1022" s="1">
        <v>5822</v>
      </c>
      <c r="K1022" s="1">
        <v>1399</v>
      </c>
      <c r="L1022" s="1">
        <v>5561</v>
      </c>
      <c r="M1022" s="1">
        <v>2341</v>
      </c>
      <c r="N1022" s="1">
        <v>0</v>
      </c>
      <c r="O1022" s="2" t="s">
        <v>29463</v>
      </c>
      <c r="P1022">
        <f t="shared" si="30"/>
        <v>1</v>
      </c>
      <c r="Q1022" t="str">
        <f t="shared" si="31"/>
        <v>no</v>
      </c>
    </row>
    <row r="1023" spans="1:17">
      <c r="A1023" s="1">
        <v>1046</v>
      </c>
      <c r="B1023" s="2" t="s">
        <v>3063</v>
      </c>
      <c r="C1023" s="2" t="s">
        <v>3064</v>
      </c>
      <c r="D1023" s="2" t="s">
        <v>3065</v>
      </c>
      <c r="E1023" s="1">
        <v>190853</v>
      </c>
      <c r="F1023" s="1">
        <v>149</v>
      </c>
      <c r="G1023" s="1">
        <v>0</v>
      </c>
      <c r="H1023" s="1">
        <v>191002</v>
      </c>
      <c r="I1023" s="1">
        <v>0</v>
      </c>
      <c r="J1023" s="1">
        <v>188453</v>
      </c>
      <c r="K1023" s="1">
        <v>1258</v>
      </c>
      <c r="L1023" s="1">
        <v>460</v>
      </c>
      <c r="M1023" s="1">
        <v>250</v>
      </c>
      <c r="N1023" s="1">
        <v>0</v>
      </c>
      <c r="O1023" s="2" t="s">
        <v>29465</v>
      </c>
      <c r="P1023">
        <f t="shared" si="30"/>
        <v>1</v>
      </c>
      <c r="Q1023" t="str">
        <f t="shared" si="31"/>
        <v>no</v>
      </c>
    </row>
    <row r="1024" spans="1:17">
      <c r="A1024" s="1">
        <v>1047</v>
      </c>
      <c r="B1024" s="2" t="s">
        <v>3066</v>
      </c>
      <c r="C1024" s="2" t="s">
        <v>3067</v>
      </c>
      <c r="D1024" s="2" t="s">
        <v>3068</v>
      </c>
      <c r="E1024" s="1">
        <v>190700</v>
      </c>
      <c r="F1024" s="1">
        <v>1468</v>
      </c>
      <c r="G1024" s="1">
        <v>0</v>
      </c>
      <c r="H1024" s="1">
        <v>199747</v>
      </c>
      <c r="I1024" s="1">
        <v>189866</v>
      </c>
      <c r="J1024" s="1">
        <v>7555</v>
      </c>
      <c r="K1024" s="1">
        <v>8042</v>
      </c>
      <c r="L1024" s="1">
        <v>73</v>
      </c>
      <c r="M1024" s="1">
        <v>645</v>
      </c>
      <c r="N1024" s="1">
        <v>0</v>
      </c>
      <c r="O1024" s="2" t="s">
        <v>29470</v>
      </c>
      <c r="P1024">
        <f t="shared" si="30"/>
        <v>0.95</v>
      </c>
      <c r="Q1024" t="str">
        <f t="shared" si="31"/>
        <v>no</v>
      </c>
    </row>
    <row r="1025" spans="1:17">
      <c r="A1025" s="1">
        <v>1048</v>
      </c>
      <c r="B1025" s="2" t="s">
        <v>3069</v>
      </c>
      <c r="C1025" s="2" t="s">
        <v>3070</v>
      </c>
      <c r="D1025" s="2" t="s">
        <v>3071</v>
      </c>
      <c r="E1025" s="1">
        <v>190696</v>
      </c>
      <c r="F1025" s="1">
        <v>735</v>
      </c>
      <c r="G1025" s="1">
        <v>0</v>
      </c>
      <c r="H1025" s="1">
        <v>191145</v>
      </c>
      <c r="I1025" s="1">
        <v>177836</v>
      </c>
      <c r="J1025" s="1">
        <v>3475</v>
      </c>
      <c r="K1025" s="1">
        <v>1102</v>
      </c>
      <c r="L1025" s="1">
        <v>262</v>
      </c>
      <c r="M1025" s="1">
        <v>110</v>
      </c>
      <c r="N1025" s="1">
        <v>1094</v>
      </c>
      <c r="O1025" s="2" t="s">
        <v>29469</v>
      </c>
      <c r="P1025">
        <f t="shared" si="30"/>
        <v>1</v>
      </c>
      <c r="Q1025" t="str">
        <f t="shared" si="31"/>
        <v>no</v>
      </c>
    </row>
    <row r="1026" spans="1:17">
      <c r="A1026" s="1">
        <v>1049</v>
      </c>
      <c r="B1026" s="2" t="s">
        <v>3072</v>
      </c>
      <c r="C1026" s="2" t="s">
        <v>3073</v>
      </c>
      <c r="D1026" s="2" t="s">
        <v>3074</v>
      </c>
      <c r="E1026" s="1">
        <v>190598</v>
      </c>
      <c r="F1026" s="1">
        <v>1989</v>
      </c>
      <c r="G1026" s="1">
        <v>0</v>
      </c>
      <c r="H1026" s="1">
        <v>193355</v>
      </c>
      <c r="I1026" s="1">
        <v>99609</v>
      </c>
      <c r="J1026" s="1">
        <v>59129</v>
      </c>
      <c r="K1026" s="1">
        <v>0</v>
      </c>
      <c r="L1026" s="1">
        <v>5322</v>
      </c>
      <c r="M1026" s="1">
        <v>645</v>
      </c>
      <c r="N1026" s="1">
        <v>0</v>
      </c>
      <c r="O1026" s="2" t="s">
        <v>29466</v>
      </c>
      <c r="P1026">
        <f t="shared" si="30"/>
        <v>0.99</v>
      </c>
      <c r="Q1026" t="str">
        <f t="shared" si="31"/>
        <v>no</v>
      </c>
    </row>
    <row r="1027" spans="1:17">
      <c r="A1027" s="1">
        <v>1050</v>
      </c>
      <c r="B1027" s="2" t="s">
        <v>3075</v>
      </c>
      <c r="C1027" s="2" t="s">
        <v>3076</v>
      </c>
      <c r="D1027" s="2" t="s">
        <v>3077</v>
      </c>
      <c r="E1027" s="1">
        <v>190470</v>
      </c>
      <c r="F1027" s="1">
        <v>4712</v>
      </c>
      <c r="G1027" s="1">
        <v>0</v>
      </c>
      <c r="H1027" s="1">
        <v>204803</v>
      </c>
      <c r="I1027" s="1">
        <v>3815</v>
      </c>
      <c r="J1027" s="1">
        <v>52430</v>
      </c>
      <c r="K1027" s="1">
        <v>31013</v>
      </c>
      <c r="L1027" s="1">
        <v>45923</v>
      </c>
      <c r="M1027" s="1">
        <v>22320</v>
      </c>
      <c r="N1027" s="1">
        <v>450988</v>
      </c>
      <c r="O1027" s="2" t="s">
        <v>29470</v>
      </c>
      <c r="P1027">
        <f t="shared" ref="P1027:P1090" si="32">ROUND(E1027/H1027,2)</f>
        <v>0.93</v>
      </c>
      <c r="Q1027" t="str">
        <f t="shared" ref="Q1027:Q1090" si="33">IF(G1027=0,"no","-")</f>
        <v>no</v>
      </c>
    </row>
    <row r="1028" spans="1:17">
      <c r="A1028" s="1">
        <v>1051</v>
      </c>
      <c r="B1028" s="2" t="s">
        <v>3078</v>
      </c>
      <c r="C1028" s="2" t="s">
        <v>3079</v>
      </c>
      <c r="D1028" s="2" t="s">
        <v>3080</v>
      </c>
      <c r="E1028" s="1">
        <v>190464</v>
      </c>
      <c r="F1028" s="1">
        <v>1652</v>
      </c>
      <c r="G1028" s="1">
        <v>0</v>
      </c>
      <c r="H1028" s="1">
        <v>192881</v>
      </c>
      <c r="I1028" s="1">
        <v>73453</v>
      </c>
      <c r="J1028" s="1">
        <v>49276</v>
      </c>
      <c r="K1028" s="1">
        <v>29604</v>
      </c>
      <c r="L1028" s="1">
        <v>2917</v>
      </c>
      <c r="M1028" s="1">
        <v>4026</v>
      </c>
      <c r="N1028" s="1">
        <v>3237</v>
      </c>
      <c r="O1028" s="2" t="s">
        <v>29466</v>
      </c>
      <c r="P1028">
        <f t="shared" si="32"/>
        <v>0.99</v>
      </c>
      <c r="Q1028" t="str">
        <f t="shared" si="33"/>
        <v>no</v>
      </c>
    </row>
    <row r="1029" spans="1:17">
      <c r="A1029" s="1">
        <v>1052</v>
      </c>
      <c r="B1029" s="2" t="s">
        <v>3081</v>
      </c>
      <c r="C1029" s="2" t="s">
        <v>3082</v>
      </c>
      <c r="D1029" s="2" t="s">
        <v>3083</v>
      </c>
      <c r="E1029" s="1">
        <v>190332</v>
      </c>
      <c r="F1029" s="1">
        <v>3850</v>
      </c>
      <c r="G1029" s="1">
        <v>0</v>
      </c>
      <c r="H1029" s="1">
        <v>197193</v>
      </c>
      <c r="I1029" s="1">
        <v>115535</v>
      </c>
      <c r="J1029" s="1">
        <v>34885</v>
      </c>
      <c r="K1029" s="1">
        <v>21348</v>
      </c>
      <c r="L1029" s="1">
        <v>2324</v>
      </c>
      <c r="M1029" s="1">
        <v>1755</v>
      </c>
      <c r="N1029" s="1">
        <v>43262</v>
      </c>
      <c r="O1029" s="2" t="s">
        <v>29463</v>
      </c>
      <c r="P1029">
        <f t="shared" si="32"/>
        <v>0.97</v>
      </c>
      <c r="Q1029" t="str">
        <f t="shared" si="33"/>
        <v>no</v>
      </c>
    </row>
    <row r="1030" spans="1:17">
      <c r="A1030" s="1">
        <v>1053</v>
      </c>
      <c r="B1030" s="2" t="s">
        <v>3084</v>
      </c>
      <c r="C1030" s="2" t="s">
        <v>3085</v>
      </c>
      <c r="D1030" s="2" t="s">
        <v>3086</v>
      </c>
      <c r="E1030" s="1">
        <v>190246</v>
      </c>
      <c r="F1030" s="1">
        <v>393</v>
      </c>
      <c r="G1030" s="1">
        <v>0</v>
      </c>
      <c r="H1030" s="1">
        <v>198541</v>
      </c>
      <c r="I1030" s="1">
        <v>57477</v>
      </c>
      <c r="J1030" s="1">
        <v>101482</v>
      </c>
      <c r="K1030" s="1">
        <v>19537</v>
      </c>
      <c r="L1030" s="1">
        <v>6053</v>
      </c>
      <c r="M1030" s="1">
        <v>3844</v>
      </c>
      <c r="N1030" s="1">
        <v>79</v>
      </c>
      <c r="O1030" s="2" t="s">
        <v>29471</v>
      </c>
      <c r="P1030">
        <f t="shared" si="32"/>
        <v>0.96</v>
      </c>
      <c r="Q1030" t="str">
        <f t="shared" si="33"/>
        <v>no</v>
      </c>
    </row>
    <row r="1031" spans="1:17">
      <c r="A1031" s="1">
        <v>1054</v>
      </c>
      <c r="B1031" s="2" t="s">
        <v>3087</v>
      </c>
      <c r="C1031" s="2" t="s">
        <v>3088</v>
      </c>
      <c r="D1031" s="2" t="s">
        <v>3089</v>
      </c>
      <c r="E1031" s="1">
        <v>190122</v>
      </c>
      <c r="F1031" s="1">
        <v>15131</v>
      </c>
      <c r="G1031" s="1">
        <v>0</v>
      </c>
      <c r="H1031" s="1">
        <v>207380</v>
      </c>
      <c r="I1031" s="1">
        <v>91577</v>
      </c>
      <c r="J1031" s="1">
        <v>40792</v>
      </c>
      <c r="K1031" s="1">
        <v>34706</v>
      </c>
      <c r="L1031" s="1">
        <v>-808</v>
      </c>
      <c r="M1031" s="1">
        <v>3785</v>
      </c>
      <c r="N1031" s="1">
        <v>6390</v>
      </c>
      <c r="O1031" s="2" t="s">
        <v>29463</v>
      </c>
      <c r="P1031">
        <f t="shared" si="32"/>
        <v>0.92</v>
      </c>
      <c r="Q1031" t="str">
        <f t="shared" si="33"/>
        <v>no</v>
      </c>
    </row>
    <row r="1032" spans="1:17">
      <c r="A1032" s="1">
        <v>1055</v>
      </c>
      <c r="B1032" s="2" t="s">
        <v>3090</v>
      </c>
      <c r="C1032" s="2" t="s">
        <v>3091</v>
      </c>
      <c r="D1032" s="2" t="s">
        <v>3092</v>
      </c>
      <c r="E1032" s="1">
        <v>189950</v>
      </c>
      <c r="F1032" s="1">
        <v>2214</v>
      </c>
      <c r="G1032" s="1">
        <v>0</v>
      </c>
      <c r="H1032" s="1">
        <v>192427</v>
      </c>
      <c r="I1032" s="1">
        <v>1477</v>
      </c>
      <c r="J1032" s="1">
        <v>176407</v>
      </c>
      <c r="K1032" s="1">
        <v>7199</v>
      </c>
      <c r="L1032" s="1">
        <v>3908</v>
      </c>
      <c r="M1032" s="1">
        <v>2070</v>
      </c>
      <c r="N1032" s="1">
        <v>3864</v>
      </c>
      <c r="O1032" s="2" t="s">
        <v>29466</v>
      </c>
      <c r="P1032">
        <f t="shared" si="32"/>
        <v>0.99</v>
      </c>
      <c r="Q1032" t="str">
        <f t="shared" si="33"/>
        <v>no</v>
      </c>
    </row>
    <row r="1033" spans="1:17">
      <c r="A1033" s="1">
        <v>1056</v>
      </c>
      <c r="B1033" s="2" t="s">
        <v>3093</v>
      </c>
      <c r="C1033" s="2" t="s">
        <v>3094</v>
      </c>
      <c r="D1033" s="2" t="s">
        <v>3095</v>
      </c>
      <c r="E1033" s="1">
        <v>189900</v>
      </c>
      <c r="F1033" s="1">
        <v>33057</v>
      </c>
      <c r="G1033" s="1">
        <v>0</v>
      </c>
      <c r="H1033" s="1">
        <v>222957</v>
      </c>
      <c r="I1033" s="1">
        <v>455</v>
      </c>
      <c r="J1033" s="1">
        <v>205266</v>
      </c>
      <c r="K1033" s="1">
        <v>8084</v>
      </c>
      <c r="L1033" s="1">
        <v>1724</v>
      </c>
      <c r="M1033" s="1">
        <v>1090</v>
      </c>
      <c r="N1033" s="1">
        <v>417</v>
      </c>
      <c r="O1033" s="2" t="s">
        <v>29463</v>
      </c>
      <c r="P1033">
        <f t="shared" si="32"/>
        <v>0.85</v>
      </c>
      <c r="Q1033" t="str">
        <f t="shared" si="33"/>
        <v>no</v>
      </c>
    </row>
    <row r="1034" spans="1:17">
      <c r="A1034" s="1">
        <v>1057</v>
      </c>
      <c r="B1034" s="2" t="s">
        <v>3096</v>
      </c>
      <c r="C1034" s="2" t="s">
        <v>3097</v>
      </c>
      <c r="D1034" s="2" t="s">
        <v>3098</v>
      </c>
      <c r="E1034" s="1">
        <v>189858</v>
      </c>
      <c r="F1034" s="1">
        <v>1472</v>
      </c>
      <c r="G1034" s="1">
        <v>0</v>
      </c>
      <c r="H1034" s="1">
        <v>191330</v>
      </c>
      <c r="I1034" s="1">
        <v>170134</v>
      </c>
      <c r="J1034" s="1">
        <v>6546</v>
      </c>
      <c r="K1034" s="1">
        <v>3294</v>
      </c>
      <c r="L1034" s="1">
        <v>7825</v>
      </c>
      <c r="M1034" s="1">
        <v>3582</v>
      </c>
      <c r="N1034" s="1">
        <v>4552</v>
      </c>
      <c r="O1034" s="2" t="s">
        <v>29462</v>
      </c>
      <c r="P1034">
        <f t="shared" si="32"/>
        <v>0.99</v>
      </c>
      <c r="Q1034" t="str">
        <f t="shared" si="33"/>
        <v>no</v>
      </c>
    </row>
    <row r="1035" spans="1:17">
      <c r="A1035" s="1">
        <v>1058</v>
      </c>
      <c r="B1035" s="2" t="s">
        <v>3099</v>
      </c>
      <c r="C1035" s="2" t="s">
        <v>3100</v>
      </c>
      <c r="D1035" s="2" t="s">
        <v>3101</v>
      </c>
      <c r="E1035" s="1">
        <v>189352</v>
      </c>
      <c r="F1035" s="1">
        <v>24345</v>
      </c>
      <c r="G1035" s="1">
        <v>0</v>
      </c>
      <c r="H1035" s="1">
        <v>213697</v>
      </c>
      <c r="I1035" s="1">
        <v>185648</v>
      </c>
      <c r="J1035" s="1">
        <v>6648</v>
      </c>
      <c r="K1035" s="1">
        <v>5381</v>
      </c>
      <c r="L1035" s="1">
        <v>10624</v>
      </c>
      <c r="M1035" s="1">
        <v>4659</v>
      </c>
      <c r="N1035" s="1">
        <v>4376</v>
      </c>
      <c r="O1035" s="2" t="s">
        <v>29463</v>
      </c>
      <c r="P1035">
        <f t="shared" si="32"/>
        <v>0.89</v>
      </c>
      <c r="Q1035" t="str">
        <f t="shared" si="33"/>
        <v>no</v>
      </c>
    </row>
    <row r="1036" spans="1:17">
      <c r="A1036" s="1">
        <v>1059</v>
      </c>
      <c r="B1036" s="2" t="s">
        <v>3102</v>
      </c>
      <c r="C1036" s="2" t="s">
        <v>3103</v>
      </c>
      <c r="D1036" s="2" t="s">
        <v>3104</v>
      </c>
      <c r="E1036" s="1">
        <v>189217</v>
      </c>
      <c r="F1036" s="1">
        <v>8388</v>
      </c>
      <c r="G1036" s="1">
        <v>0</v>
      </c>
      <c r="H1036" s="1">
        <v>202102</v>
      </c>
      <c r="I1036" s="1">
        <v>94042</v>
      </c>
      <c r="J1036" s="1">
        <v>32792</v>
      </c>
      <c r="K1036" s="1">
        <v>31958</v>
      </c>
      <c r="L1036" s="1">
        <v>8268</v>
      </c>
      <c r="M1036" s="1">
        <v>1970</v>
      </c>
      <c r="N1036" s="1">
        <v>98</v>
      </c>
      <c r="O1036" s="2" t="s">
        <v>29464</v>
      </c>
      <c r="P1036">
        <f t="shared" si="32"/>
        <v>0.94</v>
      </c>
      <c r="Q1036" t="str">
        <f t="shared" si="33"/>
        <v>no</v>
      </c>
    </row>
    <row r="1037" spans="1:17">
      <c r="A1037" s="1">
        <v>1060</v>
      </c>
      <c r="B1037" s="2" t="s">
        <v>3105</v>
      </c>
      <c r="C1037" s="2" t="s">
        <v>3106</v>
      </c>
      <c r="D1037" s="2" t="s">
        <v>3107</v>
      </c>
      <c r="E1037" s="1">
        <v>189094</v>
      </c>
      <c r="F1037" s="1">
        <v>4723</v>
      </c>
      <c r="G1037" s="1">
        <v>0</v>
      </c>
      <c r="H1037" s="1">
        <v>272867</v>
      </c>
      <c r="I1037" s="1">
        <v>155292</v>
      </c>
      <c r="J1037" s="1">
        <v>64088</v>
      </c>
      <c r="K1037" s="1">
        <v>31469</v>
      </c>
      <c r="L1037" s="1">
        <v>-43849</v>
      </c>
      <c r="M1037" s="1">
        <v>1800</v>
      </c>
      <c r="N1037" s="1">
        <v>0</v>
      </c>
      <c r="O1037" s="2" t="s">
        <v>29465</v>
      </c>
      <c r="P1037">
        <f t="shared" si="32"/>
        <v>0.69</v>
      </c>
      <c r="Q1037" t="str">
        <f t="shared" si="33"/>
        <v>no</v>
      </c>
    </row>
    <row r="1038" spans="1:17">
      <c r="A1038" s="1">
        <v>1061</v>
      </c>
      <c r="B1038" s="2" t="s">
        <v>3108</v>
      </c>
      <c r="C1038" s="2" t="s">
        <v>3109</v>
      </c>
      <c r="D1038" s="2" t="s">
        <v>3110</v>
      </c>
      <c r="E1038" s="1">
        <v>189076</v>
      </c>
      <c r="F1038" s="1">
        <v>5450</v>
      </c>
      <c r="G1038" s="1">
        <v>0</v>
      </c>
      <c r="H1038" s="1">
        <v>170329</v>
      </c>
      <c r="I1038" s="1">
        <v>114379</v>
      </c>
      <c r="J1038" s="1">
        <v>15925</v>
      </c>
      <c r="K1038" s="1">
        <v>15256</v>
      </c>
      <c r="L1038" s="1">
        <v>1310</v>
      </c>
      <c r="M1038" s="1">
        <v>1204</v>
      </c>
      <c r="N1038" s="1">
        <v>19684</v>
      </c>
      <c r="O1038" s="2" t="s">
        <v>29465</v>
      </c>
      <c r="P1038">
        <f t="shared" si="32"/>
        <v>1.1100000000000001</v>
      </c>
      <c r="Q1038" t="str">
        <f t="shared" si="33"/>
        <v>no</v>
      </c>
    </row>
    <row r="1039" spans="1:17">
      <c r="A1039" s="1">
        <v>1062</v>
      </c>
      <c r="B1039" s="2" t="s">
        <v>3111</v>
      </c>
      <c r="C1039" s="2" t="s">
        <v>3112</v>
      </c>
      <c r="D1039" s="2" t="s">
        <v>3113</v>
      </c>
      <c r="E1039" s="1">
        <v>188913</v>
      </c>
      <c r="F1039" s="1">
        <v>2574</v>
      </c>
      <c r="G1039" s="1">
        <v>0</v>
      </c>
      <c r="H1039" s="1">
        <v>193967</v>
      </c>
      <c r="I1039" s="1">
        <v>91873</v>
      </c>
      <c r="J1039" s="1">
        <v>29460</v>
      </c>
      <c r="K1039" s="1">
        <v>18635</v>
      </c>
      <c r="L1039" s="1">
        <v>30765</v>
      </c>
      <c r="M1039" s="1">
        <v>16065</v>
      </c>
      <c r="N1039" s="1">
        <v>0</v>
      </c>
      <c r="O1039" s="2" t="s">
        <v>29465</v>
      </c>
      <c r="P1039">
        <f t="shared" si="32"/>
        <v>0.97</v>
      </c>
      <c r="Q1039" t="str">
        <f t="shared" si="33"/>
        <v>no</v>
      </c>
    </row>
    <row r="1040" spans="1:17">
      <c r="A1040" s="1">
        <v>1063</v>
      </c>
      <c r="B1040" s="2" t="s">
        <v>3114</v>
      </c>
      <c r="C1040" s="2" t="s">
        <v>3115</v>
      </c>
      <c r="D1040" s="2" t="s">
        <v>3116</v>
      </c>
      <c r="E1040" s="1">
        <v>188740</v>
      </c>
      <c r="F1040" s="1">
        <v>118</v>
      </c>
      <c r="G1040" s="1">
        <v>0</v>
      </c>
      <c r="H1040" s="1">
        <v>188858</v>
      </c>
      <c r="I1040" s="1">
        <v>411</v>
      </c>
      <c r="J1040" s="1">
        <v>180779</v>
      </c>
      <c r="K1040" s="1">
        <v>2548</v>
      </c>
      <c r="L1040" s="1">
        <v>3298</v>
      </c>
      <c r="M1040" s="1">
        <v>1545</v>
      </c>
      <c r="N1040" s="1">
        <v>0</v>
      </c>
      <c r="O1040" s="2" t="s">
        <v>29463</v>
      </c>
      <c r="P1040">
        <f t="shared" si="32"/>
        <v>1</v>
      </c>
      <c r="Q1040" t="str">
        <f t="shared" si="33"/>
        <v>no</v>
      </c>
    </row>
    <row r="1041" spans="1:17">
      <c r="A1041" s="1">
        <v>1064</v>
      </c>
      <c r="B1041" s="2" t="s">
        <v>3117</v>
      </c>
      <c r="C1041" s="2" t="s">
        <v>3118</v>
      </c>
      <c r="D1041" s="2" t="s">
        <v>3119</v>
      </c>
      <c r="E1041" s="1">
        <v>188709</v>
      </c>
      <c r="F1041" s="1">
        <v>679</v>
      </c>
      <c r="G1041" s="1">
        <v>0</v>
      </c>
      <c r="H1041" s="1">
        <v>193544</v>
      </c>
      <c r="I1041" s="1">
        <v>34436</v>
      </c>
      <c r="J1041" s="1">
        <v>36299</v>
      </c>
      <c r="K1041" s="1">
        <v>26765</v>
      </c>
      <c r="L1041" s="1">
        <v>63972</v>
      </c>
      <c r="M1041" s="1">
        <v>27985</v>
      </c>
      <c r="N1041" s="1">
        <v>41502</v>
      </c>
      <c r="O1041" s="2" t="s">
        <v>29469</v>
      </c>
      <c r="P1041">
        <f t="shared" si="32"/>
        <v>0.98</v>
      </c>
      <c r="Q1041" t="str">
        <f t="shared" si="33"/>
        <v>no</v>
      </c>
    </row>
    <row r="1042" spans="1:17">
      <c r="A1042" s="1">
        <v>1065</v>
      </c>
      <c r="B1042" s="2" t="s">
        <v>3120</v>
      </c>
      <c r="C1042" s="2" t="s">
        <v>3121</v>
      </c>
      <c r="D1042" s="2" t="s">
        <v>3122</v>
      </c>
      <c r="E1042" s="1">
        <v>187938</v>
      </c>
      <c r="F1042" s="1">
        <v>8327</v>
      </c>
      <c r="G1042" s="1">
        <v>0</v>
      </c>
      <c r="H1042" s="1">
        <v>196112</v>
      </c>
      <c r="I1042" s="1">
        <v>2196</v>
      </c>
      <c r="J1042" s="1">
        <v>59823</v>
      </c>
      <c r="K1042" s="1">
        <v>66949</v>
      </c>
      <c r="L1042" s="1">
        <v>17657</v>
      </c>
      <c r="M1042" s="1">
        <v>9499</v>
      </c>
      <c r="N1042" s="1">
        <v>0</v>
      </c>
      <c r="O1042" s="2" t="s">
        <v>29469</v>
      </c>
      <c r="P1042">
        <f t="shared" si="32"/>
        <v>0.96</v>
      </c>
      <c r="Q1042" t="str">
        <f t="shared" si="33"/>
        <v>no</v>
      </c>
    </row>
    <row r="1043" spans="1:17">
      <c r="A1043" s="1">
        <v>1066</v>
      </c>
      <c r="B1043" s="2" t="s">
        <v>3123</v>
      </c>
      <c r="C1043" s="2" t="s">
        <v>3124</v>
      </c>
      <c r="D1043" s="2" t="s">
        <v>3125</v>
      </c>
      <c r="E1043" s="1">
        <v>187165</v>
      </c>
      <c r="F1043" s="1">
        <v>11063</v>
      </c>
      <c r="G1043" s="1">
        <v>0</v>
      </c>
      <c r="H1043" s="1">
        <v>199835</v>
      </c>
      <c r="I1043" s="1">
        <v>85092</v>
      </c>
      <c r="J1043" s="1">
        <v>38901</v>
      </c>
      <c r="K1043" s="1">
        <v>32654</v>
      </c>
      <c r="L1043" s="1">
        <v>-2813</v>
      </c>
      <c r="M1043" s="1">
        <v>0</v>
      </c>
      <c r="N1043" s="1">
        <v>43152</v>
      </c>
      <c r="O1043" s="2" t="s">
        <v>29464</v>
      </c>
      <c r="P1043">
        <f t="shared" si="32"/>
        <v>0.94</v>
      </c>
      <c r="Q1043" t="str">
        <f t="shared" si="33"/>
        <v>no</v>
      </c>
    </row>
    <row r="1044" spans="1:17">
      <c r="A1044" s="1">
        <v>1067</v>
      </c>
      <c r="B1044" s="2" t="s">
        <v>3126</v>
      </c>
      <c r="C1044" s="2" t="s">
        <v>3127</v>
      </c>
      <c r="D1044" s="2" t="s">
        <v>3128</v>
      </c>
      <c r="E1044" s="1">
        <v>186945</v>
      </c>
      <c r="F1044" s="1">
        <v>9788</v>
      </c>
      <c r="G1044" s="1">
        <v>0</v>
      </c>
      <c r="H1044" s="1">
        <v>196733</v>
      </c>
      <c r="I1044" s="1">
        <v>164382</v>
      </c>
      <c r="J1044" s="1">
        <v>10378</v>
      </c>
      <c r="K1044" s="1">
        <v>9345</v>
      </c>
      <c r="L1044" s="1">
        <v>1578</v>
      </c>
      <c r="M1044" s="1">
        <v>1429</v>
      </c>
      <c r="N1044" s="1">
        <v>6002</v>
      </c>
      <c r="O1044" s="2" t="s">
        <v>29465</v>
      </c>
      <c r="P1044">
        <f t="shared" si="32"/>
        <v>0.95</v>
      </c>
      <c r="Q1044" t="str">
        <f t="shared" si="33"/>
        <v>no</v>
      </c>
    </row>
    <row r="1045" spans="1:17">
      <c r="A1045" s="1">
        <v>1068</v>
      </c>
      <c r="B1045" s="2" t="s">
        <v>3129</v>
      </c>
      <c r="C1045" s="2" t="s">
        <v>3130</v>
      </c>
      <c r="D1045" s="2" t="s">
        <v>3131</v>
      </c>
      <c r="E1045" s="1">
        <v>186718</v>
      </c>
      <c r="F1045" s="1">
        <v>7</v>
      </c>
      <c r="G1045" s="1">
        <v>0</v>
      </c>
      <c r="H1045" s="1">
        <v>186724</v>
      </c>
      <c r="I1045" s="1">
        <v>175854</v>
      </c>
      <c r="J1045" s="1">
        <v>7512</v>
      </c>
      <c r="K1045" s="1">
        <v>397</v>
      </c>
      <c r="L1045" s="1">
        <v>719</v>
      </c>
      <c r="M1045" s="1">
        <v>418</v>
      </c>
      <c r="N1045" s="1">
        <v>0</v>
      </c>
      <c r="O1045" s="2" t="s">
        <v>29462</v>
      </c>
      <c r="P1045">
        <f t="shared" si="32"/>
        <v>1</v>
      </c>
      <c r="Q1045" t="str">
        <f t="shared" si="33"/>
        <v>no</v>
      </c>
    </row>
    <row r="1046" spans="1:17">
      <c r="A1046" s="1">
        <v>1069</v>
      </c>
      <c r="B1046" s="2" t="s">
        <v>3132</v>
      </c>
      <c r="C1046" s="2" t="s">
        <v>3133</v>
      </c>
      <c r="D1046" s="2" t="s">
        <v>3134</v>
      </c>
      <c r="E1046" s="1">
        <v>186556</v>
      </c>
      <c r="F1046" s="1">
        <v>0</v>
      </c>
      <c r="G1046" s="1">
        <v>0</v>
      </c>
      <c r="H1046" s="1">
        <v>190208</v>
      </c>
      <c r="I1046" s="1">
        <v>130410</v>
      </c>
      <c r="J1046" s="1">
        <v>21979</v>
      </c>
      <c r="K1046" s="1">
        <v>16204</v>
      </c>
      <c r="L1046" s="1">
        <v>390</v>
      </c>
      <c r="M1046" s="1">
        <v>1315</v>
      </c>
      <c r="N1046" s="1">
        <v>0</v>
      </c>
      <c r="O1046" s="2" t="s">
        <v>29462</v>
      </c>
      <c r="P1046">
        <f t="shared" si="32"/>
        <v>0.98</v>
      </c>
      <c r="Q1046" t="str">
        <f t="shared" si="33"/>
        <v>no</v>
      </c>
    </row>
    <row r="1047" spans="1:17">
      <c r="A1047" s="1">
        <v>1070</v>
      </c>
      <c r="B1047" s="2" t="s">
        <v>3135</v>
      </c>
      <c r="C1047" s="2" t="s">
        <v>3136</v>
      </c>
      <c r="D1047" s="2" t="s">
        <v>3137</v>
      </c>
      <c r="E1047" s="1">
        <v>186451</v>
      </c>
      <c r="F1047" s="1">
        <v>57</v>
      </c>
      <c r="G1047" s="1">
        <v>0</v>
      </c>
      <c r="H1047" s="1">
        <v>184505</v>
      </c>
      <c r="I1047" s="1">
        <v>118464</v>
      </c>
      <c r="J1047" s="1">
        <v>46796</v>
      </c>
      <c r="K1047" s="1">
        <v>10012</v>
      </c>
      <c r="L1047" s="1">
        <v>-393</v>
      </c>
      <c r="M1047" s="1">
        <v>540</v>
      </c>
      <c r="N1047" s="1">
        <v>0</v>
      </c>
      <c r="O1047" s="2" t="s">
        <v>29466</v>
      </c>
      <c r="P1047">
        <f t="shared" si="32"/>
        <v>1.01</v>
      </c>
      <c r="Q1047" t="str">
        <f t="shared" si="33"/>
        <v>no</v>
      </c>
    </row>
    <row r="1048" spans="1:17">
      <c r="A1048" s="1">
        <v>1071</v>
      </c>
      <c r="B1048" s="2" t="s">
        <v>3138</v>
      </c>
      <c r="C1048" s="2" t="s">
        <v>3139</v>
      </c>
      <c r="D1048" s="2" t="s">
        <v>3140</v>
      </c>
      <c r="E1048" s="1">
        <v>186413</v>
      </c>
      <c r="F1048" s="1">
        <v>5329</v>
      </c>
      <c r="G1048" s="1">
        <v>0</v>
      </c>
      <c r="H1048" s="1">
        <v>191742</v>
      </c>
      <c r="I1048" s="1">
        <v>21820</v>
      </c>
      <c r="J1048" s="1">
        <v>45579</v>
      </c>
      <c r="K1048" s="1">
        <v>16294</v>
      </c>
      <c r="L1048" s="1">
        <v>27976</v>
      </c>
      <c r="M1048" s="1">
        <v>2269</v>
      </c>
      <c r="N1048" s="1">
        <v>45142</v>
      </c>
      <c r="O1048" s="2" t="s">
        <v>29465</v>
      </c>
      <c r="P1048">
        <f t="shared" si="32"/>
        <v>0.97</v>
      </c>
      <c r="Q1048" t="str">
        <f t="shared" si="33"/>
        <v>no</v>
      </c>
    </row>
    <row r="1049" spans="1:17">
      <c r="A1049" s="1">
        <v>1072</v>
      </c>
      <c r="B1049" s="2" t="s">
        <v>3141</v>
      </c>
      <c r="C1049" s="2" t="s">
        <v>3142</v>
      </c>
      <c r="D1049" s="2" t="s">
        <v>3143</v>
      </c>
      <c r="E1049" s="1">
        <v>186386</v>
      </c>
      <c r="F1049" s="1">
        <v>559</v>
      </c>
      <c r="G1049" s="1">
        <v>0</v>
      </c>
      <c r="H1049" s="1">
        <v>187880</v>
      </c>
      <c r="I1049" s="1">
        <v>100560</v>
      </c>
      <c r="J1049" s="1">
        <v>22428</v>
      </c>
      <c r="K1049" s="1">
        <v>26905</v>
      </c>
      <c r="L1049" s="1">
        <v>3041</v>
      </c>
      <c r="M1049" s="1">
        <v>2830</v>
      </c>
      <c r="N1049" s="1">
        <v>9992</v>
      </c>
      <c r="O1049" s="2" t="s">
        <v>29466</v>
      </c>
      <c r="P1049">
        <f t="shared" si="32"/>
        <v>0.99</v>
      </c>
      <c r="Q1049" t="str">
        <f t="shared" si="33"/>
        <v>no</v>
      </c>
    </row>
    <row r="1050" spans="1:17">
      <c r="A1050" s="1">
        <v>1073</v>
      </c>
      <c r="B1050" s="2" t="s">
        <v>3144</v>
      </c>
      <c r="C1050" s="2" t="s">
        <v>3145</v>
      </c>
      <c r="D1050" s="2" t="s">
        <v>3146</v>
      </c>
      <c r="E1050" s="1">
        <v>186384</v>
      </c>
      <c r="F1050" s="1">
        <v>3138</v>
      </c>
      <c r="G1050" s="1">
        <v>0</v>
      </c>
      <c r="H1050" s="1">
        <v>189522</v>
      </c>
      <c r="I1050" s="1">
        <v>182557</v>
      </c>
      <c r="J1050" s="1">
        <v>6141</v>
      </c>
      <c r="K1050" s="1">
        <v>1136</v>
      </c>
      <c r="L1050" s="1">
        <v>2490</v>
      </c>
      <c r="M1050" s="1">
        <v>1413</v>
      </c>
      <c r="N1050" s="1">
        <v>0</v>
      </c>
      <c r="O1050" s="2" t="s">
        <v>29467</v>
      </c>
      <c r="P1050">
        <f t="shared" si="32"/>
        <v>0.98</v>
      </c>
      <c r="Q1050" t="str">
        <f t="shared" si="33"/>
        <v>no</v>
      </c>
    </row>
    <row r="1051" spans="1:17">
      <c r="A1051" s="1">
        <v>1074</v>
      </c>
      <c r="B1051" s="2" t="s">
        <v>3147</v>
      </c>
      <c r="C1051" s="2" t="s">
        <v>3148</v>
      </c>
      <c r="D1051" s="2" t="s">
        <v>3149</v>
      </c>
      <c r="E1051" s="1">
        <v>186121</v>
      </c>
      <c r="F1051" s="1">
        <v>1099</v>
      </c>
      <c r="G1051" s="1">
        <v>0</v>
      </c>
      <c r="H1051" s="1">
        <v>187220</v>
      </c>
      <c r="I1051" s="1">
        <v>678</v>
      </c>
      <c r="J1051" s="1">
        <v>78351</v>
      </c>
      <c r="K1051" s="1">
        <v>50503</v>
      </c>
      <c r="L1051" s="1">
        <v>21301</v>
      </c>
      <c r="M1051" s="1">
        <v>11432</v>
      </c>
      <c r="N1051" s="1">
        <v>9569</v>
      </c>
      <c r="O1051" s="2" t="s">
        <v>29468</v>
      </c>
      <c r="P1051">
        <f t="shared" si="32"/>
        <v>0.99</v>
      </c>
      <c r="Q1051" t="str">
        <f t="shared" si="33"/>
        <v>no</v>
      </c>
    </row>
    <row r="1052" spans="1:17">
      <c r="A1052" s="1">
        <v>1075</v>
      </c>
      <c r="B1052" s="2" t="s">
        <v>3150</v>
      </c>
      <c r="C1052" s="2" t="s">
        <v>3151</v>
      </c>
      <c r="D1052" s="2" t="s">
        <v>3152</v>
      </c>
      <c r="E1052" s="1">
        <v>186069</v>
      </c>
      <c r="F1052" s="1">
        <v>282</v>
      </c>
      <c r="G1052" s="1">
        <v>0</v>
      </c>
      <c r="H1052" s="1">
        <v>185277</v>
      </c>
      <c r="I1052" s="1">
        <v>169119</v>
      </c>
      <c r="J1052" s="1">
        <v>11588</v>
      </c>
      <c r="K1052" s="1">
        <v>1536</v>
      </c>
      <c r="L1052" s="1">
        <v>525</v>
      </c>
      <c r="M1052" s="1">
        <v>405</v>
      </c>
      <c r="N1052" s="1">
        <v>0</v>
      </c>
      <c r="O1052" s="2" t="s">
        <v>29469</v>
      </c>
      <c r="P1052">
        <f t="shared" si="32"/>
        <v>1</v>
      </c>
      <c r="Q1052" t="str">
        <f t="shared" si="33"/>
        <v>no</v>
      </c>
    </row>
    <row r="1053" spans="1:17">
      <c r="A1053" s="1">
        <v>1076</v>
      </c>
      <c r="B1053" s="2" t="s">
        <v>3153</v>
      </c>
      <c r="C1053" s="2" t="s">
        <v>3154</v>
      </c>
      <c r="D1053" s="2" t="s">
        <v>3155</v>
      </c>
      <c r="E1053" s="1">
        <v>185907</v>
      </c>
      <c r="F1053" s="1">
        <v>4078</v>
      </c>
      <c r="G1053" s="1">
        <v>0</v>
      </c>
      <c r="H1053" s="1">
        <v>189985</v>
      </c>
      <c r="I1053" s="1">
        <v>151264</v>
      </c>
      <c r="J1053" s="1">
        <v>7637</v>
      </c>
      <c r="K1053" s="1">
        <v>13768</v>
      </c>
      <c r="L1053" s="1">
        <v>3042</v>
      </c>
      <c r="M1053" s="1">
        <v>2280</v>
      </c>
      <c r="N1053" s="1">
        <v>3641</v>
      </c>
      <c r="O1053" s="2" t="s">
        <v>29465</v>
      </c>
      <c r="P1053">
        <f t="shared" si="32"/>
        <v>0.98</v>
      </c>
      <c r="Q1053" t="str">
        <f t="shared" si="33"/>
        <v>no</v>
      </c>
    </row>
    <row r="1054" spans="1:17">
      <c r="A1054" s="1">
        <v>1077</v>
      </c>
      <c r="B1054" s="2" t="s">
        <v>3156</v>
      </c>
      <c r="C1054" s="2" t="s">
        <v>3157</v>
      </c>
      <c r="D1054" s="2" t="s">
        <v>3158</v>
      </c>
      <c r="E1054" s="1">
        <v>185556</v>
      </c>
      <c r="F1054" s="1">
        <v>1062</v>
      </c>
      <c r="G1054" s="1">
        <v>0</v>
      </c>
      <c r="H1054" s="1">
        <v>182626</v>
      </c>
      <c r="I1054" s="1">
        <v>60870</v>
      </c>
      <c r="J1054" s="1">
        <v>40070</v>
      </c>
      <c r="K1054" s="1">
        <v>25948</v>
      </c>
      <c r="L1054" s="1">
        <v>11924</v>
      </c>
      <c r="M1054" s="1">
        <v>2100</v>
      </c>
      <c r="N1054" s="1">
        <v>0</v>
      </c>
      <c r="O1054" s="2" t="s">
        <v>29470</v>
      </c>
      <c r="P1054">
        <f t="shared" si="32"/>
        <v>1.02</v>
      </c>
      <c r="Q1054" t="str">
        <f t="shared" si="33"/>
        <v>no</v>
      </c>
    </row>
    <row r="1055" spans="1:17">
      <c r="A1055" s="1">
        <v>1078</v>
      </c>
      <c r="B1055" s="2" t="s">
        <v>3159</v>
      </c>
      <c r="C1055" s="2" t="s">
        <v>3160</v>
      </c>
      <c r="D1055" s="2" t="s">
        <v>3161</v>
      </c>
      <c r="E1055" s="1">
        <v>185264</v>
      </c>
      <c r="F1055" s="1">
        <v>1113</v>
      </c>
      <c r="G1055" s="1">
        <v>0</v>
      </c>
      <c r="H1055" s="1">
        <v>186050</v>
      </c>
      <c r="I1055" s="1">
        <v>102769</v>
      </c>
      <c r="J1055" s="1">
        <v>25805</v>
      </c>
      <c r="K1055" s="1">
        <v>24246</v>
      </c>
      <c r="L1055" s="1">
        <v>7137</v>
      </c>
      <c r="M1055" s="1">
        <v>4665</v>
      </c>
      <c r="N1055" s="1">
        <v>0</v>
      </c>
      <c r="O1055" s="2" t="s">
        <v>29470</v>
      </c>
      <c r="P1055">
        <f t="shared" si="32"/>
        <v>1</v>
      </c>
      <c r="Q1055" t="str">
        <f t="shared" si="33"/>
        <v>no</v>
      </c>
    </row>
    <row r="1056" spans="1:17">
      <c r="A1056" s="1">
        <v>1079</v>
      </c>
      <c r="B1056" s="2" t="s">
        <v>3162</v>
      </c>
      <c r="C1056" s="2" t="s">
        <v>3163</v>
      </c>
      <c r="D1056" s="2" t="s">
        <v>3164</v>
      </c>
      <c r="E1056" s="1">
        <v>185243</v>
      </c>
      <c r="F1056" s="1">
        <v>909</v>
      </c>
      <c r="G1056" s="1">
        <v>0</v>
      </c>
      <c r="H1056" s="1">
        <v>186152</v>
      </c>
      <c r="I1056" s="1">
        <v>183009</v>
      </c>
      <c r="J1056" s="1">
        <v>1511</v>
      </c>
      <c r="K1056" s="1">
        <v>196</v>
      </c>
      <c r="L1056" s="1">
        <v>0</v>
      </c>
      <c r="M1056" s="1">
        <v>0</v>
      </c>
      <c r="N1056" s="1">
        <v>6069</v>
      </c>
      <c r="O1056" s="2" t="s">
        <v>29471</v>
      </c>
      <c r="P1056">
        <f t="shared" si="32"/>
        <v>1</v>
      </c>
      <c r="Q1056" t="str">
        <f t="shared" si="33"/>
        <v>no</v>
      </c>
    </row>
    <row r="1057" spans="1:17">
      <c r="A1057" s="1">
        <v>1080</v>
      </c>
      <c r="B1057" s="2" t="s">
        <v>3165</v>
      </c>
      <c r="C1057" s="2" t="s">
        <v>3166</v>
      </c>
      <c r="D1057" s="2" t="s">
        <v>3167</v>
      </c>
      <c r="E1057" s="1">
        <v>185126</v>
      </c>
      <c r="F1057" s="1">
        <v>4331</v>
      </c>
      <c r="G1057" s="1">
        <v>0</v>
      </c>
      <c r="H1057" s="1">
        <v>200525</v>
      </c>
      <c r="I1057" s="1">
        <v>99195</v>
      </c>
      <c r="J1057" s="1">
        <v>26734</v>
      </c>
      <c r="K1057" s="1">
        <v>9377</v>
      </c>
      <c r="L1057" s="1">
        <v>49374</v>
      </c>
      <c r="M1057" s="1">
        <v>26186</v>
      </c>
      <c r="N1057" s="1">
        <v>0</v>
      </c>
      <c r="O1057" s="2" t="s">
        <v>29463</v>
      </c>
      <c r="P1057">
        <f t="shared" si="32"/>
        <v>0.92</v>
      </c>
      <c r="Q1057" t="str">
        <f t="shared" si="33"/>
        <v>no</v>
      </c>
    </row>
    <row r="1058" spans="1:17">
      <c r="A1058" s="1">
        <v>1081</v>
      </c>
      <c r="B1058" s="2" t="s">
        <v>3168</v>
      </c>
      <c r="C1058" s="2" t="s">
        <v>3169</v>
      </c>
      <c r="D1058" s="2" t="s">
        <v>3170</v>
      </c>
      <c r="E1058" s="1">
        <v>184895</v>
      </c>
      <c r="F1058" s="1">
        <v>3742</v>
      </c>
      <c r="G1058" s="1">
        <v>0</v>
      </c>
      <c r="H1058" s="1">
        <v>185394</v>
      </c>
      <c r="I1058" s="1">
        <v>149226</v>
      </c>
      <c r="J1058" s="1">
        <v>20967</v>
      </c>
      <c r="K1058" s="1">
        <v>5487</v>
      </c>
      <c r="L1058" s="1">
        <v>535</v>
      </c>
      <c r="M1058" s="1">
        <v>535</v>
      </c>
      <c r="N1058" s="1">
        <v>56228</v>
      </c>
      <c r="O1058" s="2" t="s">
        <v>29463</v>
      </c>
      <c r="P1058">
        <f t="shared" si="32"/>
        <v>1</v>
      </c>
      <c r="Q1058" t="str">
        <f t="shared" si="33"/>
        <v>no</v>
      </c>
    </row>
    <row r="1059" spans="1:17">
      <c r="A1059" s="1">
        <v>1082</v>
      </c>
      <c r="B1059" s="2" t="s">
        <v>3171</v>
      </c>
      <c r="C1059" s="2" t="s">
        <v>3172</v>
      </c>
      <c r="D1059" s="2" t="s">
        <v>3173</v>
      </c>
      <c r="E1059" s="1">
        <v>184870</v>
      </c>
      <c r="F1059" s="1">
        <v>1365</v>
      </c>
      <c r="G1059" s="1">
        <v>0</v>
      </c>
      <c r="H1059" s="1">
        <v>188466</v>
      </c>
      <c r="I1059" s="1">
        <v>103073</v>
      </c>
      <c r="J1059" s="1">
        <v>39436</v>
      </c>
      <c r="K1059" s="1">
        <v>16866</v>
      </c>
      <c r="L1059" s="1">
        <v>10509</v>
      </c>
      <c r="M1059" s="1">
        <v>5521</v>
      </c>
      <c r="N1059" s="1">
        <v>30497</v>
      </c>
      <c r="O1059" s="2" t="s">
        <v>29470</v>
      </c>
      <c r="P1059">
        <f t="shared" si="32"/>
        <v>0.98</v>
      </c>
      <c r="Q1059" t="str">
        <f t="shared" si="33"/>
        <v>no</v>
      </c>
    </row>
    <row r="1060" spans="1:17">
      <c r="A1060" s="1">
        <v>1083</v>
      </c>
      <c r="B1060" s="2" t="s">
        <v>3174</v>
      </c>
      <c r="C1060" s="2" t="s">
        <v>3175</v>
      </c>
      <c r="D1060" s="2" t="s">
        <v>3176</v>
      </c>
      <c r="E1060" s="1">
        <v>184808</v>
      </c>
      <c r="F1060" s="1">
        <v>2562</v>
      </c>
      <c r="G1060" s="1">
        <v>0</v>
      </c>
      <c r="H1060" s="1">
        <v>28052</v>
      </c>
      <c r="I1060" s="1">
        <v>9065</v>
      </c>
      <c r="J1060" s="1">
        <v>15487</v>
      </c>
      <c r="K1060" s="1">
        <v>5337</v>
      </c>
      <c r="L1060" s="1">
        <v>-5032</v>
      </c>
      <c r="M1060" s="1">
        <v>40</v>
      </c>
      <c r="N1060" s="1">
        <v>1202</v>
      </c>
      <c r="O1060" s="2" t="s">
        <v>29462</v>
      </c>
      <c r="P1060">
        <f t="shared" si="32"/>
        <v>6.59</v>
      </c>
      <c r="Q1060" t="str">
        <f t="shared" si="33"/>
        <v>no</v>
      </c>
    </row>
    <row r="1061" spans="1:17">
      <c r="A1061" s="1">
        <v>1084</v>
      </c>
      <c r="B1061" s="2" t="s">
        <v>3177</v>
      </c>
      <c r="C1061" s="2" t="s">
        <v>3178</v>
      </c>
      <c r="D1061" s="2" t="s">
        <v>3179</v>
      </c>
      <c r="E1061" s="1">
        <v>184775</v>
      </c>
      <c r="F1061" s="1">
        <v>186</v>
      </c>
      <c r="G1061" s="1">
        <v>0</v>
      </c>
      <c r="H1061" s="1">
        <v>184961</v>
      </c>
      <c r="I1061" s="1">
        <v>167625</v>
      </c>
      <c r="J1061" s="1">
        <v>11114</v>
      </c>
      <c r="K1061" s="1">
        <v>1291</v>
      </c>
      <c r="L1061" s="1">
        <v>4062</v>
      </c>
      <c r="M1061" s="1">
        <v>1128</v>
      </c>
      <c r="N1061" s="1">
        <v>0</v>
      </c>
      <c r="O1061" s="2" t="s">
        <v>29462</v>
      </c>
      <c r="P1061">
        <f t="shared" si="32"/>
        <v>1</v>
      </c>
      <c r="Q1061" t="str">
        <f t="shared" si="33"/>
        <v>no</v>
      </c>
    </row>
    <row r="1062" spans="1:17">
      <c r="A1062" s="1">
        <v>1085</v>
      </c>
      <c r="B1062" s="2" t="s">
        <v>3180</v>
      </c>
      <c r="C1062" s="2" t="s">
        <v>3181</v>
      </c>
      <c r="D1062" s="2" t="s">
        <v>3182</v>
      </c>
      <c r="E1062" s="1">
        <v>184629</v>
      </c>
      <c r="F1062" s="1">
        <v>18017</v>
      </c>
      <c r="G1062" s="1">
        <v>0</v>
      </c>
      <c r="H1062" s="1">
        <v>205646</v>
      </c>
      <c r="I1062" s="1">
        <v>40305</v>
      </c>
      <c r="J1062" s="1">
        <v>51083</v>
      </c>
      <c r="K1062" s="1">
        <v>16849</v>
      </c>
      <c r="L1062" s="1">
        <v>17179</v>
      </c>
      <c r="M1062" s="1">
        <v>9015</v>
      </c>
      <c r="N1062" s="1">
        <v>0</v>
      </c>
      <c r="O1062" s="2" t="s">
        <v>29469</v>
      </c>
      <c r="P1062">
        <f t="shared" si="32"/>
        <v>0.9</v>
      </c>
      <c r="Q1062" t="str">
        <f t="shared" si="33"/>
        <v>no</v>
      </c>
    </row>
    <row r="1063" spans="1:17">
      <c r="A1063" s="1">
        <v>1086</v>
      </c>
      <c r="B1063" s="2" t="s">
        <v>3183</v>
      </c>
      <c r="C1063" s="2" t="s">
        <v>3184</v>
      </c>
      <c r="D1063" s="2" t="s">
        <v>3185</v>
      </c>
      <c r="E1063" s="1">
        <v>184620</v>
      </c>
      <c r="F1063" s="1">
        <v>462</v>
      </c>
      <c r="G1063" s="1">
        <v>0</v>
      </c>
      <c r="H1063" s="1">
        <v>186763</v>
      </c>
      <c r="I1063" s="1">
        <v>104286</v>
      </c>
      <c r="J1063" s="1">
        <v>36511</v>
      </c>
      <c r="K1063" s="1">
        <v>15294</v>
      </c>
      <c r="L1063" s="1">
        <v>16406</v>
      </c>
      <c r="M1063" s="1">
        <v>8329</v>
      </c>
      <c r="N1063" s="1">
        <v>0</v>
      </c>
      <c r="O1063" s="2" t="s">
        <v>29462</v>
      </c>
      <c r="P1063">
        <f t="shared" si="32"/>
        <v>0.99</v>
      </c>
      <c r="Q1063" t="str">
        <f t="shared" si="33"/>
        <v>no</v>
      </c>
    </row>
    <row r="1064" spans="1:17">
      <c r="A1064" s="1">
        <v>1087</v>
      </c>
      <c r="B1064" s="2" t="s">
        <v>3186</v>
      </c>
      <c r="C1064" s="2" t="s">
        <v>3187</v>
      </c>
      <c r="D1064" s="2" t="s">
        <v>3188</v>
      </c>
      <c r="E1064" s="1">
        <v>184448</v>
      </c>
      <c r="F1064" s="1">
        <v>762</v>
      </c>
      <c r="G1064" s="1">
        <v>0</v>
      </c>
      <c r="H1064" s="1">
        <v>185210</v>
      </c>
      <c r="I1064" s="1">
        <v>150757</v>
      </c>
      <c r="J1064" s="1">
        <v>19411</v>
      </c>
      <c r="K1064" s="1">
        <v>5401</v>
      </c>
      <c r="L1064" s="1">
        <v>5463</v>
      </c>
      <c r="M1064" s="1">
        <v>2300</v>
      </c>
      <c r="N1064" s="1">
        <v>0</v>
      </c>
      <c r="O1064" s="2" t="s">
        <v>29462</v>
      </c>
      <c r="P1064">
        <f t="shared" si="32"/>
        <v>1</v>
      </c>
      <c r="Q1064" t="str">
        <f t="shared" si="33"/>
        <v>no</v>
      </c>
    </row>
    <row r="1065" spans="1:17">
      <c r="A1065" s="1">
        <v>1088</v>
      </c>
      <c r="B1065" s="2" t="s">
        <v>3189</v>
      </c>
      <c r="C1065" s="2" t="s">
        <v>3190</v>
      </c>
      <c r="D1065" s="2" t="s">
        <v>3191</v>
      </c>
      <c r="E1065" s="1">
        <v>184380</v>
      </c>
      <c r="F1065" s="1">
        <v>10671</v>
      </c>
      <c r="G1065" s="1">
        <v>0</v>
      </c>
      <c r="H1065" s="1">
        <v>200382</v>
      </c>
      <c r="I1065" s="1">
        <v>93471</v>
      </c>
      <c r="J1065" s="1">
        <v>50175</v>
      </c>
      <c r="K1065" s="1">
        <v>12530</v>
      </c>
      <c r="L1065" s="1">
        <v>4948</v>
      </c>
      <c r="M1065" s="1">
        <v>2557</v>
      </c>
      <c r="N1065" s="1">
        <v>34722</v>
      </c>
      <c r="O1065" s="2" t="s">
        <v>29464</v>
      </c>
      <c r="P1065">
        <f t="shared" si="32"/>
        <v>0.92</v>
      </c>
      <c r="Q1065" t="str">
        <f t="shared" si="33"/>
        <v>no</v>
      </c>
    </row>
    <row r="1066" spans="1:17">
      <c r="A1066" s="1">
        <v>1089</v>
      </c>
      <c r="B1066" s="2" t="s">
        <v>3192</v>
      </c>
      <c r="C1066" s="2" t="s">
        <v>3193</v>
      </c>
      <c r="D1066" s="2" t="s">
        <v>3194</v>
      </c>
      <c r="E1066" s="1">
        <v>184314</v>
      </c>
      <c r="F1066" s="1">
        <v>4738</v>
      </c>
      <c r="G1066" s="1">
        <v>0</v>
      </c>
      <c r="H1066" s="1">
        <v>190198</v>
      </c>
      <c r="I1066" s="1">
        <v>126987</v>
      </c>
      <c r="J1066" s="1">
        <v>22547</v>
      </c>
      <c r="K1066" s="1">
        <v>4889</v>
      </c>
      <c r="L1066" s="1">
        <v>16484</v>
      </c>
      <c r="M1066" s="1">
        <v>8494</v>
      </c>
      <c r="N1066" s="1">
        <v>0</v>
      </c>
      <c r="O1066" s="2" t="s">
        <v>29462</v>
      </c>
      <c r="P1066">
        <f t="shared" si="32"/>
        <v>0.97</v>
      </c>
      <c r="Q1066" t="str">
        <f t="shared" si="33"/>
        <v>no</v>
      </c>
    </row>
    <row r="1067" spans="1:17">
      <c r="A1067" s="1">
        <v>1090</v>
      </c>
      <c r="B1067" s="2" t="s">
        <v>3195</v>
      </c>
      <c r="C1067" s="2" t="s">
        <v>3196</v>
      </c>
      <c r="D1067" s="2" t="s">
        <v>3197</v>
      </c>
      <c r="E1067" s="1">
        <v>184311</v>
      </c>
      <c r="F1067" s="1">
        <v>2696</v>
      </c>
      <c r="G1067" s="1">
        <v>0</v>
      </c>
      <c r="H1067" s="1">
        <v>190574</v>
      </c>
      <c r="I1067" s="1">
        <v>129692</v>
      </c>
      <c r="J1067" s="1">
        <v>21193</v>
      </c>
      <c r="K1067" s="1">
        <v>0</v>
      </c>
      <c r="L1067" s="1">
        <v>1892</v>
      </c>
      <c r="M1067" s="1">
        <v>1618</v>
      </c>
      <c r="N1067" s="1">
        <v>0</v>
      </c>
      <c r="O1067" s="2" t="s">
        <v>29463</v>
      </c>
      <c r="P1067">
        <f t="shared" si="32"/>
        <v>0.97</v>
      </c>
      <c r="Q1067" t="str">
        <f t="shared" si="33"/>
        <v>no</v>
      </c>
    </row>
    <row r="1068" spans="1:17">
      <c r="A1068" s="1">
        <v>1091</v>
      </c>
      <c r="B1068" s="2" t="s">
        <v>3198</v>
      </c>
      <c r="C1068" s="2" t="s">
        <v>3199</v>
      </c>
      <c r="D1068" s="2" t="s">
        <v>3200</v>
      </c>
      <c r="E1068" s="1">
        <v>184135</v>
      </c>
      <c r="F1068" s="1">
        <v>1629</v>
      </c>
      <c r="G1068" s="1">
        <v>0</v>
      </c>
      <c r="H1068" s="1">
        <v>185764</v>
      </c>
      <c r="I1068" s="1">
        <v>98326</v>
      </c>
      <c r="J1068" s="1">
        <v>77998</v>
      </c>
      <c r="K1068" s="1">
        <v>1685</v>
      </c>
      <c r="L1068" s="1">
        <v>3445</v>
      </c>
      <c r="M1068" s="1">
        <v>1737</v>
      </c>
      <c r="N1068" s="1">
        <v>0</v>
      </c>
      <c r="O1068" s="2" t="s">
        <v>29470</v>
      </c>
      <c r="P1068">
        <f t="shared" si="32"/>
        <v>0.99</v>
      </c>
      <c r="Q1068" t="str">
        <f t="shared" si="33"/>
        <v>no</v>
      </c>
    </row>
    <row r="1069" spans="1:17">
      <c r="A1069" s="1">
        <v>1092</v>
      </c>
      <c r="B1069" s="2" t="s">
        <v>3201</v>
      </c>
      <c r="C1069" s="2" t="s">
        <v>3202</v>
      </c>
      <c r="D1069" s="2" t="s">
        <v>3203</v>
      </c>
      <c r="E1069" s="1">
        <v>184058</v>
      </c>
      <c r="F1069" s="1">
        <v>4374</v>
      </c>
      <c r="G1069" s="1">
        <v>26</v>
      </c>
      <c r="H1069" s="1">
        <v>131750</v>
      </c>
      <c r="I1069" s="1">
        <v>15453</v>
      </c>
      <c r="J1069" s="1">
        <v>73186</v>
      </c>
      <c r="K1069" s="1">
        <v>6889</v>
      </c>
      <c r="L1069" s="1">
        <v>1294</v>
      </c>
      <c r="M1069" s="1">
        <v>1579</v>
      </c>
      <c r="N1069" s="1">
        <v>0</v>
      </c>
      <c r="O1069" s="2" t="s">
        <v>29463</v>
      </c>
      <c r="P1069">
        <f t="shared" si="32"/>
        <v>1.4</v>
      </c>
      <c r="Q1069" t="str">
        <f t="shared" si="33"/>
        <v>-</v>
      </c>
    </row>
    <row r="1070" spans="1:17">
      <c r="A1070" s="1">
        <v>1093</v>
      </c>
      <c r="B1070" s="2" t="s">
        <v>3204</v>
      </c>
      <c r="C1070" s="2" t="s">
        <v>3205</v>
      </c>
      <c r="D1070" s="2" t="s">
        <v>3206</v>
      </c>
      <c r="E1070" s="1">
        <v>183936</v>
      </c>
      <c r="F1070" s="1">
        <v>2529</v>
      </c>
      <c r="G1070" s="1">
        <v>0</v>
      </c>
      <c r="H1070" s="1">
        <v>189113</v>
      </c>
      <c r="I1070" s="1">
        <v>64389</v>
      </c>
      <c r="J1070" s="1">
        <v>46490</v>
      </c>
      <c r="K1070" s="1">
        <v>25075</v>
      </c>
      <c r="L1070" s="1">
        <v>34298</v>
      </c>
      <c r="M1070" s="1">
        <v>15077</v>
      </c>
      <c r="N1070" s="1">
        <v>50666</v>
      </c>
      <c r="O1070" s="2" t="s">
        <v>29469</v>
      </c>
      <c r="P1070">
        <f t="shared" si="32"/>
        <v>0.97</v>
      </c>
      <c r="Q1070" t="str">
        <f t="shared" si="33"/>
        <v>no</v>
      </c>
    </row>
    <row r="1071" spans="1:17">
      <c r="A1071" s="1">
        <v>1094</v>
      </c>
      <c r="B1071" s="2" t="s">
        <v>3207</v>
      </c>
      <c r="C1071" s="2" t="s">
        <v>3208</v>
      </c>
      <c r="D1071" s="2" t="s">
        <v>3209</v>
      </c>
      <c r="E1071" s="1">
        <v>183790</v>
      </c>
      <c r="F1071" s="1">
        <v>2828</v>
      </c>
      <c r="G1071" s="1">
        <v>0</v>
      </c>
      <c r="H1071" s="1">
        <v>185666</v>
      </c>
      <c r="I1071" s="1">
        <v>92456</v>
      </c>
      <c r="J1071" s="1">
        <v>28649</v>
      </c>
      <c r="K1071" s="1">
        <v>33391</v>
      </c>
      <c r="L1071" s="1">
        <v>-7488</v>
      </c>
      <c r="M1071" s="1">
        <v>2279</v>
      </c>
      <c r="N1071" s="1">
        <v>15863</v>
      </c>
      <c r="O1071" s="2" t="s">
        <v>29465</v>
      </c>
      <c r="P1071">
        <f t="shared" si="32"/>
        <v>0.99</v>
      </c>
      <c r="Q1071" t="str">
        <f t="shared" si="33"/>
        <v>no</v>
      </c>
    </row>
    <row r="1072" spans="1:17">
      <c r="A1072" s="1">
        <v>1095</v>
      </c>
      <c r="B1072" s="2" t="s">
        <v>3210</v>
      </c>
      <c r="C1072" s="2" t="s">
        <v>3211</v>
      </c>
      <c r="D1072" s="2" t="s">
        <v>3212</v>
      </c>
      <c r="E1072" s="1">
        <v>183787</v>
      </c>
      <c r="F1072" s="1">
        <v>59910</v>
      </c>
      <c r="G1072" s="1">
        <v>0</v>
      </c>
      <c r="H1072" s="1">
        <v>244621</v>
      </c>
      <c r="I1072" s="1">
        <v>13379</v>
      </c>
      <c r="J1072" s="1">
        <v>64021</v>
      </c>
      <c r="K1072" s="1">
        <v>13900</v>
      </c>
      <c r="L1072" s="1">
        <v>31365</v>
      </c>
      <c r="M1072" s="1">
        <v>13868</v>
      </c>
      <c r="N1072" s="1">
        <v>0</v>
      </c>
      <c r="O1072" s="2" t="s">
        <v>29470</v>
      </c>
      <c r="P1072">
        <f t="shared" si="32"/>
        <v>0.75</v>
      </c>
      <c r="Q1072" t="str">
        <f t="shared" si="33"/>
        <v>no</v>
      </c>
    </row>
    <row r="1073" spans="1:17">
      <c r="A1073" s="1">
        <v>1096</v>
      </c>
      <c r="B1073" s="2" t="s">
        <v>3213</v>
      </c>
      <c r="C1073" s="2" t="s">
        <v>3214</v>
      </c>
      <c r="D1073" s="2" t="s">
        <v>3215</v>
      </c>
      <c r="E1073" s="1">
        <v>183763</v>
      </c>
      <c r="F1073" s="1">
        <v>9</v>
      </c>
      <c r="G1073" s="1">
        <v>0</v>
      </c>
      <c r="H1073" s="1">
        <v>183772</v>
      </c>
      <c r="I1073" s="1">
        <v>163183</v>
      </c>
      <c r="J1073" s="1">
        <v>10822</v>
      </c>
      <c r="K1073" s="1">
        <v>1487</v>
      </c>
      <c r="L1073" s="1">
        <v>7353</v>
      </c>
      <c r="M1073" s="1">
        <v>3433</v>
      </c>
      <c r="N1073" s="1">
        <v>3000</v>
      </c>
      <c r="O1073" s="2" t="s">
        <v>29469</v>
      </c>
      <c r="P1073">
        <f t="shared" si="32"/>
        <v>1</v>
      </c>
      <c r="Q1073" t="str">
        <f t="shared" si="33"/>
        <v>no</v>
      </c>
    </row>
    <row r="1074" spans="1:17">
      <c r="A1074" s="1">
        <v>1097</v>
      </c>
      <c r="B1074" s="2" t="s">
        <v>3216</v>
      </c>
      <c r="C1074" s="2" t="s">
        <v>3217</v>
      </c>
      <c r="D1074" s="2" t="s">
        <v>3218</v>
      </c>
      <c r="E1074" s="1">
        <v>183470</v>
      </c>
      <c r="F1074" s="1">
        <v>2871</v>
      </c>
      <c r="G1074" s="1">
        <v>0</v>
      </c>
      <c r="H1074" s="1">
        <v>187001</v>
      </c>
      <c r="I1074" s="1">
        <v>125442</v>
      </c>
      <c r="J1074" s="1">
        <v>29689</v>
      </c>
      <c r="K1074" s="1">
        <v>13282</v>
      </c>
      <c r="L1074" s="1">
        <v>2636</v>
      </c>
      <c r="M1074" s="1">
        <v>2241</v>
      </c>
      <c r="N1074" s="1">
        <v>16096</v>
      </c>
      <c r="O1074" s="2" t="s">
        <v>29466</v>
      </c>
      <c r="P1074">
        <f t="shared" si="32"/>
        <v>0.98</v>
      </c>
      <c r="Q1074" t="str">
        <f t="shared" si="33"/>
        <v>no</v>
      </c>
    </row>
    <row r="1075" spans="1:17">
      <c r="A1075" s="1">
        <v>1098</v>
      </c>
      <c r="B1075" s="2" t="s">
        <v>3219</v>
      </c>
      <c r="C1075" s="2" t="s">
        <v>3220</v>
      </c>
      <c r="D1075" s="2" t="s">
        <v>3221</v>
      </c>
      <c r="E1075" s="1">
        <v>183374</v>
      </c>
      <c r="F1075" s="1">
        <v>2813</v>
      </c>
      <c r="G1075" s="1">
        <v>0</v>
      </c>
      <c r="H1075" s="1">
        <v>186305</v>
      </c>
      <c r="I1075" s="1">
        <v>110138</v>
      </c>
      <c r="J1075" s="1">
        <v>35331</v>
      </c>
      <c r="K1075" s="1">
        <v>9702</v>
      </c>
      <c r="L1075" s="1">
        <v>14704</v>
      </c>
      <c r="M1075" s="1">
        <v>6703</v>
      </c>
      <c r="N1075" s="1">
        <v>4750</v>
      </c>
      <c r="O1075" s="2" t="s">
        <v>29470</v>
      </c>
      <c r="P1075">
        <f t="shared" si="32"/>
        <v>0.98</v>
      </c>
      <c r="Q1075" t="str">
        <f t="shared" si="33"/>
        <v>no</v>
      </c>
    </row>
    <row r="1076" spans="1:17">
      <c r="A1076" s="1">
        <v>1099</v>
      </c>
      <c r="B1076" s="2" t="s">
        <v>3222</v>
      </c>
      <c r="C1076" s="2" t="s">
        <v>3223</v>
      </c>
      <c r="D1076" s="2" t="s">
        <v>3224</v>
      </c>
      <c r="E1076" s="1">
        <v>183359</v>
      </c>
      <c r="F1076" s="1">
        <v>6780</v>
      </c>
      <c r="G1076" s="1">
        <v>0</v>
      </c>
      <c r="H1076" s="1">
        <v>172497</v>
      </c>
      <c r="I1076" s="1">
        <v>153495</v>
      </c>
      <c r="J1076" s="1">
        <v>4095</v>
      </c>
      <c r="K1076" s="1">
        <v>4005</v>
      </c>
      <c r="L1076" s="1">
        <v>1404</v>
      </c>
      <c r="M1076" s="1">
        <v>927</v>
      </c>
      <c r="N1076" s="1">
        <v>11750</v>
      </c>
      <c r="O1076" s="2" t="s">
        <v>29466</v>
      </c>
      <c r="P1076">
        <f t="shared" si="32"/>
        <v>1.06</v>
      </c>
      <c r="Q1076" t="str">
        <f t="shared" si="33"/>
        <v>no</v>
      </c>
    </row>
    <row r="1077" spans="1:17">
      <c r="A1077" s="1">
        <v>1100</v>
      </c>
      <c r="B1077" s="2" t="s">
        <v>3225</v>
      </c>
      <c r="C1077" s="2" t="s">
        <v>3226</v>
      </c>
      <c r="D1077" s="2" t="s">
        <v>3227</v>
      </c>
      <c r="E1077" s="1">
        <v>183359</v>
      </c>
      <c r="F1077" s="1">
        <v>785</v>
      </c>
      <c r="G1077" s="1">
        <v>0</v>
      </c>
      <c r="H1077" s="1">
        <v>184144</v>
      </c>
      <c r="I1077" s="1">
        <v>132764</v>
      </c>
      <c r="J1077" s="1">
        <v>23576</v>
      </c>
      <c r="K1077" s="1">
        <v>5549</v>
      </c>
      <c r="L1077" s="1">
        <v>6899</v>
      </c>
      <c r="M1077" s="1">
        <v>3202</v>
      </c>
      <c r="N1077" s="1">
        <v>2</v>
      </c>
      <c r="O1077" s="2" t="s">
        <v>29463</v>
      </c>
      <c r="P1077">
        <f t="shared" si="32"/>
        <v>1</v>
      </c>
      <c r="Q1077" t="str">
        <f t="shared" si="33"/>
        <v>no</v>
      </c>
    </row>
    <row r="1078" spans="1:17">
      <c r="A1078" s="1">
        <v>1101</v>
      </c>
      <c r="B1078" s="2" t="s">
        <v>3228</v>
      </c>
      <c r="C1078" s="2" t="s">
        <v>3229</v>
      </c>
      <c r="D1078" s="2" t="s">
        <v>3230</v>
      </c>
      <c r="E1078" s="1">
        <v>183289</v>
      </c>
      <c r="F1078" s="1">
        <v>1679</v>
      </c>
      <c r="G1078" s="1">
        <v>0</v>
      </c>
      <c r="H1078" s="1">
        <v>181655</v>
      </c>
      <c r="I1078" s="1">
        <v>69891</v>
      </c>
      <c r="J1078" s="1">
        <v>53393</v>
      </c>
      <c r="K1078" s="1">
        <v>16558</v>
      </c>
      <c r="L1078" s="1">
        <v>12813</v>
      </c>
      <c r="M1078" s="1">
        <v>3441</v>
      </c>
      <c r="N1078" s="1">
        <v>170259</v>
      </c>
      <c r="O1078" s="2" t="s">
        <v>29471</v>
      </c>
      <c r="P1078">
        <f t="shared" si="32"/>
        <v>1.01</v>
      </c>
      <c r="Q1078" t="str">
        <f t="shared" si="33"/>
        <v>no</v>
      </c>
    </row>
    <row r="1079" spans="1:17">
      <c r="A1079" s="1">
        <v>1102</v>
      </c>
      <c r="B1079" s="2" t="s">
        <v>3231</v>
      </c>
      <c r="C1079" s="2" t="s">
        <v>3232</v>
      </c>
      <c r="D1079" s="2" t="s">
        <v>3233</v>
      </c>
      <c r="E1079" s="1">
        <v>183053</v>
      </c>
      <c r="F1079" s="1">
        <v>3012</v>
      </c>
      <c r="G1079" s="1">
        <v>0</v>
      </c>
      <c r="H1079" s="1">
        <v>186065</v>
      </c>
      <c r="I1079" s="1">
        <v>929</v>
      </c>
      <c r="J1079" s="1">
        <v>165995</v>
      </c>
      <c r="K1079" s="1">
        <v>7530</v>
      </c>
      <c r="L1079" s="1">
        <v>3710</v>
      </c>
      <c r="M1079" s="1">
        <v>2286</v>
      </c>
      <c r="N1079" s="1">
        <v>0</v>
      </c>
      <c r="O1079" s="2" t="s">
        <v>29463</v>
      </c>
      <c r="P1079">
        <f t="shared" si="32"/>
        <v>0.98</v>
      </c>
      <c r="Q1079" t="str">
        <f t="shared" si="33"/>
        <v>no</v>
      </c>
    </row>
    <row r="1080" spans="1:17">
      <c r="A1080" s="1">
        <v>1103</v>
      </c>
      <c r="B1080" s="2" t="s">
        <v>3234</v>
      </c>
      <c r="C1080" s="2" t="s">
        <v>3235</v>
      </c>
      <c r="D1080" s="2" t="s">
        <v>3236</v>
      </c>
      <c r="E1080" s="1">
        <v>183023</v>
      </c>
      <c r="F1080" s="1">
        <v>7576</v>
      </c>
      <c r="G1080" s="1">
        <v>0</v>
      </c>
      <c r="H1080" s="1">
        <v>194304</v>
      </c>
      <c r="I1080" s="1">
        <v>116507</v>
      </c>
      <c r="J1080" s="1">
        <v>26215</v>
      </c>
      <c r="K1080" s="1">
        <v>15982</v>
      </c>
      <c r="L1080" s="1">
        <v>12499</v>
      </c>
      <c r="M1080" s="1">
        <v>6187</v>
      </c>
      <c r="N1080" s="1">
        <v>26357</v>
      </c>
      <c r="O1080" s="2" t="s">
        <v>29466</v>
      </c>
      <c r="P1080">
        <f t="shared" si="32"/>
        <v>0.94</v>
      </c>
      <c r="Q1080" t="str">
        <f t="shared" si="33"/>
        <v>no</v>
      </c>
    </row>
    <row r="1081" spans="1:17">
      <c r="A1081" s="1">
        <v>1104</v>
      </c>
      <c r="B1081" s="2" t="s">
        <v>3237</v>
      </c>
      <c r="C1081" s="2" t="s">
        <v>3238</v>
      </c>
      <c r="D1081" s="2" t="s">
        <v>3239</v>
      </c>
      <c r="E1081" s="1">
        <v>182654</v>
      </c>
      <c r="F1081" s="1">
        <v>19711</v>
      </c>
      <c r="G1081" s="1">
        <v>0</v>
      </c>
      <c r="H1081" s="1">
        <v>202365</v>
      </c>
      <c r="I1081" s="1">
        <v>154787</v>
      </c>
      <c r="J1081" s="1">
        <v>14782</v>
      </c>
      <c r="K1081" s="1">
        <v>18796</v>
      </c>
      <c r="L1081" s="1">
        <v>-11749</v>
      </c>
      <c r="M1081" s="1">
        <v>1270</v>
      </c>
      <c r="N1081" s="1">
        <v>681</v>
      </c>
      <c r="O1081" s="2" t="s">
        <v>29463</v>
      </c>
      <c r="P1081">
        <f t="shared" si="32"/>
        <v>0.9</v>
      </c>
      <c r="Q1081" t="str">
        <f t="shared" si="33"/>
        <v>no</v>
      </c>
    </row>
    <row r="1082" spans="1:17">
      <c r="A1082" s="1">
        <v>1105</v>
      </c>
      <c r="B1082" s="2" t="s">
        <v>3240</v>
      </c>
      <c r="C1082" s="2" t="s">
        <v>3241</v>
      </c>
      <c r="D1082" s="2" t="s">
        <v>3242</v>
      </c>
      <c r="E1082" s="1">
        <v>182551</v>
      </c>
      <c r="F1082" s="1">
        <v>16454</v>
      </c>
      <c r="G1082" s="1">
        <v>0</v>
      </c>
      <c r="H1082" s="1">
        <v>199005</v>
      </c>
      <c r="I1082" s="1">
        <v>176472</v>
      </c>
      <c r="J1082" s="1">
        <v>19336</v>
      </c>
      <c r="K1082" s="1">
        <v>1216</v>
      </c>
      <c r="L1082" s="1">
        <v>1395</v>
      </c>
      <c r="M1082" s="1">
        <v>753</v>
      </c>
      <c r="N1082" s="1">
        <v>0</v>
      </c>
      <c r="O1082" s="2" t="s">
        <v>29462</v>
      </c>
      <c r="P1082">
        <f t="shared" si="32"/>
        <v>0.92</v>
      </c>
      <c r="Q1082" t="str">
        <f t="shared" si="33"/>
        <v>no</v>
      </c>
    </row>
    <row r="1083" spans="1:17">
      <c r="A1083" s="1">
        <v>1106</v>
      </c>
      <c r="B1083" s="2" t="s">
        <v>3243</v>
      </c>
      <c r="C1083" s="2" t="s">
        <v>3244</v>
      </c>
      <c r="D1083" s="2" t="s">
        <v>3245</v>
      </c>
      <c r="E1083" s="1">
        <v>182518</v>
      </c>
      <c r="F1083" s="1">
        <v>3726</v>
      </c>
      <c r="G1083" s="1">
        <v>0</v>
      </c>
      <c r="H1083" s="1">
        <v>59698</v>
      </c>
      <c r="I1083" s="1">
        <v>8158</v>
      </c>
      <c r="J1083" s="1">
        <v>38868</v>
      </c>
      <c r="K1083" s="1">
        <v>5702</v>
      </c>
      <c r="L1083" s="1">
        <v>2566</v>
      </c>
      <c r="M1083" s="1">
        <v>1409</v>
      </c>
      <c r="N1083" s="1">
        <v>396436</v>
      </c>
      <c r="O1083" s="2" t="s">
        <v>29463</v>
      </c>
      <c r="P1083">
        <f t="shared" si="32"/>
        <v>3.06</v>
      </c>
      <c r="Q1083" t="str">
        <f t="shared" si="33"/>
        <v>no</v>
      </c>
    </row>
    <row r="1084" spans="1:17">
      <c r="A1084" s="1">
        <v>1107</v>
      </c>
      <c r="B1084" s="2" t="s">
        <v>3246</v>
      </c>
      <c r="C1084" s="2" t="s">
        <v>3247</v>
      </c>
      <c r="D1084" s="2" t="s">
        <v>3248</v>
      </c>
      <c r="E1084" s="1">
        <v>182493</v>
      </c>
      <c r="F1084" s="1">
        <v>3043</v>
      </c>
      <c r="G1084" s="1">
        <v>0</v>
      </c>
      <c r="H1084" s="1">
        <v>185536</v>
      </c>
      <c r="I1084" s="1">
        <v>167733</v>
      </c>
      <c r="J1084" s="1">
        <v>9134</v>
      </c>
      <c r="K1084" s="1">
        <v>1461</v>
      </c>
      <c r="L1084" s="1">
        <v>3339</v>
      </c>
      <c r="M1084" s="1">
        <v>1635</v>
      </c>
      <c r="N1084" s="1">
        <v>2122</v>
      </c>
      <c r="O1084" s="2" t="s">
        <v>29464</v>
      </c>
      <c r="P1084">
        <f t="shared" si="32"/>
        <v>0.98</v>
      </c>
      <c r="Q1084" t="str">
        <f t="shared" si="33"/>
        <v>no</v>
      </c>
    </row>
    <row r="1085" spans="1:17">
      <c r="A1085" s="1">
        <v>1108</v>
      </c>
      <c r="B1085" s="2" t="s">
        <v>3249</v>
      </c>
      <c r="C1085" s="2" t="s">
        <v>3250</v>
      </c>
      <c r="D1085" s="2" t="s">
        <v>3251</v>
      </c>
      <c r="E1085" s="1">
        <v>182473</v>
      </c>
      <c r="F1085" s="1">
        <v>292</v>
      </c>
      <c r="G1085" s="1">
        <v>0</v>
      </c>
      <c r="H1085" s="1">
        <v>182765</v>
      </c>
      <c r="I1085" s="1">
        <v>170177</v>
      </c>
      <c r="J1085" s="1">
        <v>5694</v>
      </c>
      <c r="K1085" s="1">
        <v>3310</v>
      </c>
      <c r="L1085" s="1">
        <v>1058</v>
      </c>
      <c r="M1085" s="1">
        <v>400</v>
      </c>
      <c r="N1085" s="1">
        <v>119</v>
      </c>
      <c r="O1085" s="2" t="s">
        <v>29465</v>
      </c>
      <c r="P1085">
        <f t="shared" si="32"/>
        <v>1</v>
      </c>
      <c r="Q1085" t="str">
        <f t="shared" si="33"/>
        <v>no</v>
      </c>
    </row>
    <row r="1086" spans="1:17">
      <c r="A1086" s="1">
        <v>1109</v>
      </c>
      <c r="B1086" s="2" t="s">
        <v>3252</v>
      </c>
      <c r="C1086" s="2" t="s">
        <v>3253</v>
      </c>
      <c r="D1086" s="2" t="s">
        <v>3254</v>
      </c>
      <c r="E1086" s="1">
        <v>182360</v>
      </c>
      <c r="F1086" s="1">
        <v>37567</v>
      </c>
      <c r="G1086" s="1">
        <v>0</v>
      </c>
      <c r="H1086" s="1">
        <v>219927</v>
      </c>
      <c r="I1086" s="1">
        <v>10010</v>
      </c>
      <c r="J1086" s="1">
        <v>62238</v>
      </c>
      <c r="K1086" s="1">
        <v>21202</v>
      </c>
      <c r="L1086" s="1">
        <v>14416</v>
      </c>
      <c r="M1086" s="1">
        <v>7512</v>
      </c>
      <c r="N1086" s="1">
        <v>109</v>
      </c>
      <c r="O1086" s="2" t="s">
        <v>29465</v>
      </c>
      <c r="P1086">
        <f t="shared" si="32"/>
        <v>0.83</v>
      </c>
      <c r="Q1086" t="str">
        <f t="shared" si="33"/>
        <v>no</v>
      </c>
    </row>
    <row r="1087" spans="1:17">
      <c r="A1087" s="1">
        <v>1110</v>
      </c>
      <c r="B1087" s="2" t="s">
        <v>3255</v>
      </c>
      <c r="C1087" s="2" t="s">
        <v>3256</v>
      </c>
      <c r="D1087" s="2" t="s">
        <v>3257</v>
      </c>
      <c r="E1087" s="1">
        <v>182347</v>
      </c>
      <c r="F1087" s="1">
        <v>140</v>
      </c>
      <c r="G1087" s="1">
        <v>0</v>
      </c>
      <c r="H1087" s="1">
        <v>181934</v>
      </c>
      <c r="I1087" s="1">
        <v>156584</v>
      </c>
      <c r="J1087" s="1">
        <v>7843</v>
      </c>
      <c r="K1087" s="1">
        <v>7542</v>
      </c>
      <c r="L1087" s="1">
        <v>3303</v>
      </c>
      <c r="M1087" s="1">
        <v>1888</v>
      </c>
      <c r="N1087" s="1">
        <v>7749</v>
      </c>
      <c r="O1087" s="2" t="s">
        <v>29465</v>
      </c>
      <c r="P1087">
        <f t="shared" si="32"/>
        <v>1</v>
      </c>
      <c r="Q1087" t="str">
        <f t="shared" si="33"/>
        <v>no</v>
      </c>
    </row>
    <row r="1088" spans="1:17">
      <c r="A1088" s="1">
        <v>1111</v>
      </c>
      <c r="B1088" s="2" t="s">
        <v>3258</v>
      </c>
      <c r="C1088" s="2" t="s">
        <v>3259</v>
      </c>
      <c r="D1088" s="2" t="s">
        <v>3260</v>
      </c>
      <c r="E1088" s="1">
        <v>182318</v>
      </c>
      <c r="F1088" s="1">
        <v>9154</v>
      </c>
      <c r="G1088" s="1">
        <v>0</v>
      </c>
      <c r="H1088" s="1">
        <v>194727</v>
      </c>
      <c r="I1088" s="1">
        <v>78678</v>
      </c>
      <c r="J1088" s="1">
        <v>48064</v>
      </c>
      <c r="K1088" s="1">
        <v>30294</v>
      </c>
      <c r="L1088" s="1">
        <v>-5523</v>
      </c>
      <c r="M1088" s="1">
        <v>1622</v>
      </c>
      <c r="N1088" s="1">
        <v>17723</v>
      </c>
      <c r="O1088" s="2" t="s">
        <v>29463</v>
      </c>
      <c r="P1088">
        <f t="shared" si="32"/>
        <v>0.94</v>
      </c>
      <c r="Q1088" t="str">
        <f t="shared" si="33"/>
        <v>no</v>
      </c>
    </row>
    <row r="1089" spans="1:17">
      <c r="A1089" s="1">
        <v>1112</v>
      </c>
      <c r="B1089" s="2" t="s">
        <v>3261</v>
      </c>
      <c r="C1089" s="2" t="s">
        <v>3262</v>
      </c>
      <c r="D1089" s="2" t="s">
        <v>3263</v>
      </c>
      <c r="E1089" s="1">
        <v>182265</v>
      </c>
      <c r="F1089" s="1">
        <v>342</v>
      </c>
      <c r="G1089" s="1">
        <v>0</v>
      </c>
      <c r="H1089" s="1">
        <v>183950</v>
      </c>
      <c r="I1089" s="1">
        <v>150915</v>
      </c>
      <c r="J1089" s="1">
        <v>11141</v>
      </c>
      <c r="K1089" s="1">
        <v>8918</v>
      </c>
      <c r="L1089" s="1">
        <v>2087</v>
      </c>
      <c r="M1089" s="1">
        <v>1564</v>
      </c>
      <c r="N1089" s="1">
        <v>2553</v>
      </c>
      <c r="O1089" s="2" t="s">
        <v>29469</v>
      </c>
      <c r="P1089">
        <f t="shared" si="32"/>
        <v>0.99</v>
      </c>
      <c r="Q1089" t="str">
        <f t="shared" si="33"/>
        <v>no</v>
      </c>
    </row>
    <row r="1090" spans="1:17">
      <c r="A1090" s="1">
        <v>1113</v>
      </c>
      <c r="B1090" s="2" t="s">
        <v>3264</v>
      </c>
      <c r="C1090" s="2" t="s">
        <v>3265</v>
      </c>
      <c r="D1090" s="2" t="s">
        <v>3266</v>
      </c>
      <c r="E1090" s="1">
        <v>182118</v>
      </c>
      <c r="F1090" s="1">
        <v>753</v>
      </c>
      <c r="G1090" s="1">
        <v>0</v>
      </c>
      <c r="H1090" s="1">
        <v>182871</v>
      </c>
      <c r="I1090" s="1">
        <v>153054</v>
      </c>
      <c r="J1090" s="1">
        <v>5077</v>
      </c>
      <c r="K1090" s="1">
        <v>13653</v>
      </c>
      <c r="L1090" s="1">
        <v>2930</v>
      </c>
      <c r="M1090" s="1">
        <v>2118</v>
      </c>
      <c r="N1090" s="1">
        <v>4400</v>
      </c>
      <c r="O1090" s="2" t="s">
        <v>29469</v>
      </c>
      <c r="P1090">
        <f t="shared" si="32"/>
        <v>1</v>
      </c>
      <c r="Q1090" t="str">
        <f t="shared" si="33"/>
        <v>no</v>
      </c>
    </row>
    <row r="1091" spans="1:17">
      <c r="A1091" s="1">
        <v>1114</v>
      </c>
      <c r="B1091" s="2" t="s">
        <v>3267</v>
      </c>
      <c r="C1091" s="2" t="s">
        <v>3268</v>
      </c>
      <c r="D1091" s="2" t="s">
        <v>3269</v>
      </c>
      <c r="E1091" s="1">
        <v>182085</v>
      </c>
      <c r="F1091" s="1">
        <v>439</v>
      </c>
      <c r="G1091" s="1">
        <v>0</v>
      </c>
      <c r="H1091" s="1">
        <v>182524</v>
      </c>
      <c r="I1091" s="1">
        <v>182184</v>
      </c>
      <c r="J1091" s="1">
        <v>2311</v>
      </c>
      <c r="K1091" s="1">
        <v>346</v>
      </c>
      <c r="L1091" s="1">
        <v>3458</v>
      </c>
      <c r="M1091" s="1">
        <v>1515</v>
      </c>
      <c r="N1091" s="1">
        <v>21</v>
      </c>
      <c r="O1091" s="2" t="s">
        <v>29464</v>
      </c>
      <c r="P1091">
        <f t="shared" ref="P1091:P1154" si="34">ROUND(E1091/H1091,2)</f>
        <v>1</v>
      </c>
      <c r="Q1091" t="str">
        <f t="shared" ref="Q1091:Q1154" si="35">IF(G1091=0,"no","-")</f>
        <v>no</v>
      </c>
    </row>
    <row r="1092" spans="1:17">
      <c r="A1092" s="1">
        <v>1115</v>
      </c>
      <c r="B1092" s="2" t="s">
        <v>3270</v>
      </c>
      <c r="C1092" s="2" t="s">
        <v>3271</v>
      </c>
      <c r="D1092" s="2" t="s">
        <v>3272</v>
      </c>
      <c r="E1092" s="1">
        <v>181758</v>
      </c>
      <c r="F1092" s="1">
        <v>6108</v>
      </c>
      <c r="G1092" s="1">
        <v>0</v>
      </c>
      <c r="H1092" s="1">
        <v>185170</v>
      </c>
      <c r="I1092" s="1">
        <v>148786</v>
      </c>
      <c r="J1092" s="1">
        <v>17782</v>
      </c>
      <c r="K1092" s="1">
        <v>6147</v>
      </c>
      <c r="L1092" s="1">
        <v>115</v>
      </c>
      <c r="M1092" s="1">
        <v>616</v>
      </c>
      <c r="N1092" s="1">
        <v>0</v>
      </c>
      <c r="O1092" s="2" t="s">
        <v>29465</v>
      </c>
      <c r="P1092">
        <f t="shared" si="34"/>
        <v>0.98</v>
      </c>
      <c r="Q1092" t="str">
        <f t="shared" si="35"/>
        <v>no</v>
      </c>
    </row>
    <row r="1093" spans="1:17">
      <c r="A1093" s="1">
        <v>1116</v>
      </c>
      <c r="B1093" s="2" t="s">
        <v>3273</v>
      </c>
      <c r="C1093" s="2" t="s">
        <v>3274</v>
      </c>
      <c r="D1093" s="2" t="s">
        <v>3275</v>
      </c>
      <c r="E1093" s="1">
        <v>181702</v>
      </c>
      <c r="F1093" s="1">
        <v>2380</v>
      </c>
      <c r="G1093" s="1">
        <v>0</v>
      </c>
      <c r="H1093" s="1">
        <v>181958</v>
      </c>
      <c r="I1093" s="1">
        <v>143150</v>
      </c>
      <c r="J1093" s="1">
        <v>15008</v>
      </c>
      <c r="K1093" s="1">
        <v>10873</v>
      </c>
      <c r="L1093" s="1">
        <v>-2555</v>
      </c>
      <c r="M1093" s="1">
        <v>0</v>
      </c>
      <c r="N1093" s="1">
        <v>86</v>
      </c>
      <c r="O1093" s="2" t="s">
        <v>29462</v>
      </c>
      <c r="P1093">
        <f t="shared" si="34"/>
        <v>1</v>
      </c>
      <c r="Q1093" t="str">
        <f t="shared" si="35"/>
        <v>no</v>
      </c>
    </row>
    <row r="1094" spans="1:17">
      <c r="A1094" s="1">
        <v>1117</v>
      </c>
      <c r="B1094" s="2" t="s">
        <v>3276</v>
      </c>
      <c r="C1094" s="2" t="s">
        <v>3277</v>
      </c>
      <c r="D1094" s="2" t="s">
        <v>3278</v>
      </c>
      <c r="E1094" s="1">
        <v>181636</v>
      </c>
      <c r="F1094" s="1">
        <v>466</v>
      </c>
      <c r="G1094" s="1">
        <v>0</v>
      </c>
      <c r="H1094" s="1">
        <v>181970</v>
      </c>
      <c r="I1094" s="1">
        <v>143997</v>
      </c>
      <c r="J1094" s="1">
        <v>8215</v>
      </c>
      <c r="K1094" s="1">
        <v>7793</v>
      </c>
      <c r="L1094" s="1">
        <v>17151</v>
      </c>
      <c r="M1094" s="1">
        <v>1040</v>
      </c>
      <c r="N1094" s="1">
        <v>6037</v>
      </c>
      <c r="O1094" s="2" t="s">
        <v>29462</v>
      </c>
      <c r="P1094">
        <f t="shared" si="34"/>
        <v>1</v>
      </c>
      <c r="Q1094" t="str">
        <f t="shared" si="35"/>
        <v>no</v>
      </c>
    </row>
    <row r="1095" spans="1:17">
      <c r="A1095" s="1">
        <v>1118</v>
      </c>
      <c r="B1095" s="2" t="s">
        <v>3279</v>
      </c>
      <c r="C1095" s="2" t="s">
        <v>3280</v>
      </c>
      <c r="D1095" s="2" t="s">
        <v>3281</v>
      </c>
      <c r="E1095" s="1">
        <v>181469</v>
      </c>
      <c r="F1095" s="1">
        <v>1135</v>
      </c>
      <c r="G1095" s="1">
        <v>0</v>
      </c>
      <c r="H1095" s="1">
        <v>180761</v>
      </c>
      <c r="I1095" s="1">
        <v>61106</v>
      </c>
      <c r="J1095" s="1">
        <v>69047</v>
      </c>
      <c r="K1095" s="1">
        <v>9447</v>
      </c>
      <c r="L1095" s="1">
        <v>19617</v>
      </c>
      <c r="M1095" s="1">
        <v>8468</v>
      </c>
      <c r="N1095" s="1">
        <v>0</v>
      </c>
      <c r="O1095" s="2" t="s">
        <v>29466</v>
      </c>
      <c r="P1095">
        <f t="shared" si="34"/>
        <v>1</v>
      </c>
      <c r="Q1095" t="str">
        <f t="shared" si="35"/>
        <v>no</v>
      </c>
    </row>
    <row r="1096" spans="1:17">
      <c r="A1096" s="1">
        <v>1119</v>
      </c>
      <c r="B1096" s="2" t="s">
        <v>3282</v>
      </c>
      <c r="C1096" s="2" t="s">
        <v>3283</v>
      </c>
      <c r="D1096" s="2" t="s">
        <v>3284</v>
      </c>
      <c r="E1096" s="1">
        <v>181451</v>
      </c>
      <c r="F1096" s="1">
        <v>183</v>
      </c>
      <c r="G1096" s="1">
        <v>50</v>
      </c>
      <c r="H1096" s="1">
        <v>182214</v>
      </c>
      <c r="I1096" s="1">
        <v>115758</v>
      </c>
      <c r="J1096" s="1">
        <v>14779</v>
      </c>
      <c r="K1096" s="1">
        <v>21593</v>
      </c>
      <c r="L1096" s="1">
        <v>6765</v>
      </c>
      <c r="M1096" s="1">
        <v>4264</v>
      </c>
      <c r="N1096" s="1">
        <v>0</v>
      </c>
      <c r="O1096" s="2" t="s">
        <v>29465</v>
      </c>
      <c r="P1096">
        <f t="shared" si="34"/>
        <v>1</v>
      </c>
      <c r="Q1096" t="str">
        <f t="shared" si="35"/>
        <v>-</v>
      </c>
    </row>
    <row r="1097" spans="1:17">
      <c r="A1097" s="1">
        <v>1120</v>
      </c>
      <c r="B1097" s="2" t="s">
        <v>3285</v>
      </c>
      <c r="C1097" s="2" t="s">
        <v>3286</v>
      </c>
      <c r="D1097" s="2" t="s">
        <v>3287</v>
      </c>
      <c r="E1097" s="1">
        <v>181415</v>
      </c>
      <c r="F1097" s="1">
        <v>2110</v>
      </c>
      <c r="G1097" s="1">
        <v>0</v>
      </c>
      <c r="H1097" s="1">
        <v>183229</v>
      </c>
      <c r="I1097" s="1">
        <v>75199</v>
      </c>
      <c r="J1097" s="1">
        <v>59721</v>
      </c>
      <c r="K1097" s="1">
        <v>16696</v>
      </c>
      <c r="L1097" s="1">
        <v>4423</v>
      </c>
      <c r="M1097" s="1">
        <v>1870</v>
      </c>
      <c r="N1097" s="1">
        <v>50500</v>
      </c>
      <c r="O1097" s="2" t="s">
        <v>29466</v>
      </c>
      <c r="P1097">
        <f t="shared" si="34"/>
        <v>0.99</v>
      </c>
      <c r="Q1097" t="str">
        <f t="shared" si="35"/>
        <v>no</v>
      </c>
    </row>
    <row r="1098" spans="1:17">
      <c r="A1098" s="1">
        <v>1121</v>
      </c>
      <c r="B1098" s="2" t="s">
        <v>3288</v>
      </c>
      <c r="C1098" s="2" t="s">
        <v>3289</v>
      </c>
      <c r="D1098" s="2" t="s">
        <v>3290</v>
      </c>
      <c r="E1098" s="1">
        <v>181338</v>
      </c>
      <c r="F1098" s="1">
        <v>580</v>
      </c>
      <c r="G1098" s="1">
        <v>0</v>
      </c>
      <c r="H1098" s="1">
        <v>188952</v>
      </c>
      <c r="I1098" s="1">
        <v>118704</v>
      </c>
      <c r="J1098" s="1">
        <v>14311</v>
      </c>
      <c r="K1098" s="1">
        <v>17803</v>
      </c>
      <c r="L1098" s="1">
        <v>6798</v>
      </c>
      <c r="M1098" s="1">
        <v>4665</v>
      </c>
      <c r="N1098" s="1">
        <v>26042</v>
      </c>
      <c r="O1098" s="2" t="s">
        <v>29467</v>
      </c>
      <c r="P1098">
        <f t="shared" si="34"/>
        <v>0.96</v>
      </c>
      <c r="Q1098" t="str">
        <f t="shared" si="35"/>
        <v>no</v>
      </c>
    </row>
    <row r="1099" spans="1:17">
      <c r="A1099" s="1">
        <v>1122</v>
      </c>
      <c r="B1099" s="2" t="s">
        <v>3291</v>
      </c>
      <c r="C1099" s="2" t="s">
        <v>3292</v>
      </c>
      <c r="D1099" s="2" t="s">
        <v>3293</v>
      </c>
      <c r="E1099" s="1">
        <v>180982</v>
      </c>
      <c r="F1099" s="1">
        <v>1727</v>
      </c>
      <c r="G1099" s="1">
        <v>0</v>
      </c>
      <c r="H1099" s="1">
        <v>181077</v>
      </c>
      <c r="I1099" s="1">
        <v>120076</v>
      </c>
      <c r="J1099" s="1">
        <v>23814</v>
      </c>
      <c r="K1099" s="1">
        <v>12639</v>
      </c>
      <c r="L1099" s="1">
        <v>10372</v>
      </c>
      <c r="M1099" s="1">
        <v>1184</v>
      </c>
      <c r="N1099" s="1">
        <v>0</v>
      </c>
      <c r="O1099" s="2" t="s">
        <v>29468</v>
      </c>
      <c r="P1099">
        <f t="shared" si="34"/>
        <v>1</v>
      </c>
      <c r="Q1099" t="str">
        <f t="shared" si="35"/>
        <v>no</v>
      </c>
    </row>
    <row r="1100" spans="1:17">
      <c r="A1100" s="1">
        <v>1123</v>
      </c>
      <c r="B1100" s="2" t="s">
        <v>3294</v>
      </c>
      <c r="C1100" s="2" t="s">
        <v>3295</v>
      </c>
      <c r="D1100" s="2" t="s">
        <v>3296</v>
      </c>
      <c r="E1100" s="1">
        <v>180730</v>
      </c>
      <c r="F1100" s="1">
        <v>389</v>
      </c>
      <c r="G1100" s="1">
        <v>0</v>
      </c>
      <c r="H1100" s="1">
        <v>180861</v>
      </c>
      <c r="I1100" s="1">
        <v>119137</v>
      </c>
      <c r="J1100" s="1">
        <v>12371</v>
      </c>
      <c r="K1100" s="1">
        <v>7065</v>
      </c>
      <c r="L1100" s="1">
        <v>16515</v>
      </c>
      <c r="M1100" s="1">
        <v>255</v>
      </c>
      <c r="N1100" s="1">
        <v>5239</v>
      </c>
      <c r="O1100" s="2" t="s">
        <v>29469</v>
      </c>
      <c r="P1100">
        <f t="shared" si="34"/>
        <v>1</v>
      </c>
      <c r="Q1100" t="str">
        <f t="shared" si="35"/>
        <v>no</v>
      </c>
    </row>
    <row r="1101" spans="1:17">
      <c r="A1101" s="1">
        <v>1124</v>
      </c>
      <c r="B1101" s="2" t="s">
        <v>3297</v>
      </c>
      <c r="C1101" s="2" t="s">
        <v>3298</v>
      </c>
      <c r="D1101" s="2" t="s">
        <v>3299</v>
      </c>
      <c r="E1101" s="1">
        <v>180407</v>
      </c>
      <c r="F1101" s="1">
        <v>677</v>
      </c>
      <c r="G1101" s="1">
        <v>0</v>
      </c>
      <c r="H1101" s="1">
        <v>183180</v>
      </c>
      <c r="I1101" s="1">
        <v>55173</v>
      </c>
      <c r="J1101" s="1">
        <v>42252</v>
      </c>
      <c r="K1101" s="1">
        <v>24407</v>
      </c>
      <c r="L1101" s="1">
        <v>75922</v>
      </c>
      <c r="M1101" s="1">
        <v>15125</v>
      </c>
      <c r="N1101" s="1">
        <v>0</v>
      </c>
      <c r="O1101" s="2" t="s">
        <v>29465</v>
      </c>
      <c r="P1101">
        <f t="shared" si="34"/>
        <v>0.98</v>
      </c>
      <c r="Q1101" t="str">
        <f t="shared" si="35"/>
        <v>no</v>
      </c>
    </row>
    <row r="1102" spans="1:17">
      <c r="A1102" s="1">
        <v>1125</v>
      </c>
      <c r="B1102" s="2" t="s">
        <v>3300</v>
      </c>
      <c r="C1102" s="2" t="s">
        <v>3301</v>
      </c>
      <c r="D1102" s="2" t="s">
        <v>3302</v>
      </c>
      <c r="E1102" s="1">
        <v>180205</v>
      </c>
      <c r="F1102" s="1">
        <v>1562</v>
      </c>
      <c r="G1102" s="1">
        <v>0</v>
      </c>
      <c r="H1102" s="1">
        <v>176406</v>
      </c>
      <c r="I1102" s="1">
        <v>69718</v>
      </c>
      <c r="J1102" s="1">
        <v>62725</v>
      </c>
      <c r="K1102" s="1">
        <v>10567</v>
      </c>
      <c r="L1102" s="1">
        <v>21719</v>
      </c>
      <c r="M1102" s="1">
        <v>9825</v>
      </c>
      <c r="N1102" s="1">
        <v>470</v>
      </c>
      <c r="O1102" s="2" t="s">
        <v>29470</v>
      </c>
      <c r="P1102">
        <f t="shared" si="34"/>
        <v>1.02</v>
      </c>
      <c r="Q1102" t="str">
        <f t="shared" si="35"/>
        <v>no</v>
      </c>
    </row>
    <row r="1103" spans="1:17">
      <c r="A1103" s="1">
        <v>1126</v>
      </c>
      <c r="B1103" s="2" t="s">
        <v>3303</v>
      </c>
      <c r="C1103" s="2" t="s">
        <v>3304</v>
      </c>
      <c r="D1103" s="2" t="s">
        <v>3305</v>
      </c>
      <c r="E1103" s="1">
        <v>180182</v>
      </c>
      <c r="F1103" s="1">
        <v>67</v>
      </c>
      <c r="G1103" s="1">
        <v>0</v>
      </c>
      <c r="H1103" s="1">
        <v>180249</v>
      </c>
      <c r="I1103" s="1">
        <v>172665</v>
      </c>
      <c r="J1103" s="1">
        <v>2295</v>
      </c>
      <c r="K1103" s="1">
        <v>1843</v>
      </c>
      <c r="L1103" s="1">
        <v>1760</v>
      </c>
      <c r="M1103" s="1">
        <v>818</v>
      </c>
      <c r="N1103" s="1">
        <v>0</v>
      </c>
      <c r="O1103" s="2" t="s">
        <v>29470</v>
      </c>
      <c r="P1103">
        <f t="shared" si="34"/>
        <v>1</v>
      </c>
      <c r="Q1103" t="str">
        <f t="shared" si="35"/>
        <v>no</v>
      </c>
    </row>
    <row r="1104" spans="1:17">
      <c r="A1104" s="1">
        <v>1127</v>
      </c>
      <c r="B1104" s="2" t="s">
        <v>3306</v>
      </c>
      <c r="C1104" s="2" t="s">
        <v>3307</v>
      </c>
      <c r="D1104" s="2" t="s">
        <v>3308</v>
      </c>
      <c r="E1104" s="1">
        <v>179960</v>
      </c>
      <c r="F1104" s="1">
        <v>676</v>
      </c>
      <c r="G1104" s="1">
        <v>0</v>
      </c>
      <c r="H1104" s="1">
        <v>180636</v>
      </c>
      <c r="I1104" s="1">
        <v>134314</v>
      </c>
      <c r="J1104" s="1">
        <v>8377</v>
      </c>
      <c r="K1104" s="1">
        <v>16606</v>
      </c>
      <c r="L1104" s="1">
        <v>6806</v>
      </c>
      <c r="M1104" s="1">
        <v>3586</v>
      </c>
      <c r="N1104" s="1">
        <v>0</v>
      </c>
      <c r="O1104" s="2" t="s">
        <v>29471</v>
      </c>
      <c r="P1104">
        <f t="shared" si="34"/>
        <v>1</v>
      </c>
      <c r="Q1104" t="str">
        <f t="shared" si="35"/>
        <v>no</v>
      </c>
    </row>
    <row r="1105" spans="1:17">
      <c r="A1105" s="1">
        <v>1128</v>
      </c>
      <c r="B1105" s="2" t="s">
        <v>3309</v>
      </c>
      <c r="C1105" s="2" t="s">
        <v>3310</v>
      </c>
      <c r="D1105" s="2" t="s">
        <v>3311</v>
      </c>
      <c r="E1105" s="1">
        <v>179635</v>
      </c>
      <c r="F1105" s="1">
        <v>5607</v>
      </c>
      <c r="G1105" s="1">
        <v>0</v>
      </c>
      <c r="H1105" s="1">
        <v>179364</v>
      </c>
      <c r="I1105" s="1">
        <v>39117</v>
      </c>
      <c r="J1105" s="1">
        <v>95167</v>
      </c>
      <c r="K1105" s="1">
        <v>21745</v>
      </c>
      <c r="L1105" s="1">
        <v>269</v>
      </c>
      <c r="M1105" s="1">
        <v>1644</v>
      </c>
      <c r="N1105" s="1">
        <v>18864</v>
      </c>
      <c r="O1105" s="2" t="s">
        <v>29463</v>
      </c>
      <c r="P1105">
        <f t="shared" si="34"/>
        <v>1</v>
      </c>
      <c r="Q1105" t="str">
        <f t="shared" si="35"/>
        <v>no</v>
      </c>
    </row>
    <row r="1106" spans="1:17">
      <c r="A1106" s="1">
        <v>1129</v>
      </c>
      <c r="B1106" s="2" t="s">
        <v>3312</v>
      </c>
      <c r="C1106" s="2" t="s">
        <v>3313</v>
      </c>
      <c r="D1106" s="2" t="s">
        <v>3314</v>
      </c>
      <c r="E1106" s="1">
        <v>179584</v>
      </c>
      <c r="F1106" s="1">
        <v>9544</v>
      </c>
      <c r="G1106" s="1">
        <v>0</v>
      </c>
      <c r="H1106" s="1">
        <v>204953</v>
      </c>
      <c r="I1106" s="1">
        <v>104830</v>
      </c>
      <c r="J1106" s="1">
        <v>46020</v>
      </c>
      <c r="K1106" s="1">
        <v>24519</v>
      </c>
      <c r="L1106" s="1">
        <v>6793</v>
      </c>
      <c r="M1106" s="1">
        <v>4231</v>
      </c>
      <c r="N1106" s="1">
        <v>0</v>
      </c>
      <c r="O1106" s="2" t="s">
        <v>29463</v>
      </c>
      <c r="P1106">
        <f t="shared" si="34"/>
        <v>0.88</v>
      </c>
      <c r="Q1106" t="str">
        <f t="shared" si="35"/>
        <v>no</v>
      </c>
    </row>
    <row r="1107" spans="1:17">
      <c r="A1107" s="1">
        <v>1130</v>
      </c>
      <c r="B1107" s="2" t="s">
        <v>3315</v>
      </c>
      <c r="C1107" s="2" t="s">
        <v>3316</v>
      </c>
      <c r="D1107" s="2" t="s">
        <v>3317</v>
      </c>
      <c r="E1107" s="1">
        <v>179477</v>
      </c>
      <c r="F1107" s="1">
        <v>181</v>
      </c>
      <c r="G1107" s="1">
        <v>0</v>
      </c>
      <c r="H1107" s="1">
        <v>180243</v>
      </c>
      <c r="I1107" s="1">
        <v>155564</v>
      </c>
      <c r="J1107" s="1">
        <v>8114</v>
      </c>
      <c r="K1107" s="1">
        <v>6730</v>
      </c>
      <c r="L1107" s="1">
        <v>1440</v>
      </c>
      <c r="M1107" s="1">
        <v>1369</v>
      </c>
      <c r="N1107" s="1">
        <v>6678</v>
      </c>
      <c r="O1107" s="2" t="s">
        <v>29470</v>
      </c>
      <c r="P1107">
        <f t="shared" si="34"/>
        <v>1</v>
      </c>
      <c r="Q1107" t="str">
        <f t="shared" si="35"/>
        <v>no</v>
      </c>
    </row>
    <row r="1108" spans="1:17">
      <c r="A1108" s="1">
        <v>1131</v>
      </c>
      <c r="B1108" s="2" t="s">
        <v>3318</v>
      </c>
      <c r="C1108" s="2" t="s">
        <v>3319</v>
      </c>
      <c r="D1108" s="2" t="s">
        <v>3320</v>
      </c>
      <c r="E1108" s="1">
        <v>179377</v>
      </c>
      <c r="F1108" s="1">
        <v>1209</v>
      </c>
      <c r="G1108" s="1">
        <v>0</v>
      </c>
      <c r="H1108" s="1">
        <v>183403</v>
      </c>
      <c r="I1108" s="1">
        <v>91837</v>
      </c>
      <c r="J1108" s="1">
        <v>22090</v>
      </c>
      <c r="K1108" s="1">
        <v>22005</v>
      </c>
      <c r="L1108" s="1">
        <v>22736</v>
      </c>
      <c r="M1108" s="1">
        <v>9697</v>
      </c>
      <c r="N1108" s="1">
        <v>30204</v>
      </c>
      <c r="O1108" s="2" t="s">
        <v>29462</v>
      </c>
      <c r="P1108">
        <f t="shared" si="34"/>
        <v>0.98</v>
      </c>
      <c r="Q1108" t="str">
        <f t="shared" si="35"/>
        <v>no</v>
      </c>
    </row>
    <row r="1109" spans="1:17">
      <c r="A1109" s="1">
        <v>1132</v>
      </c>
      <c r="B1109" s="2" t="s">
        <v>3321</v>
      </c>
      <c r="C1109" s="2" t="s">
        <v>3322</v>
      </c>
      <c r="D1109" s="2" t="s">
        <v>3323</v>
      </c>
      <c r="E1109" s="1">
        <v>179357</v>
      </c>
      <c r="F1109" s="1">
        <v>14720</v>
      </c>
      <c r="G1109" s="1">
        <v>0</v>
      </c>
      <c r="H1109" s="1">
        <v>194078</v>
      </c>
      <c r="I1109" s="1">
        <v>153960</v>
      </c>
      <c r="J1109" s="1">
        <v>9753</v>
      </c>
      <c r="K1109" s="1">
        <v>12007</v>
      </c>
      <c r="L1109" s="1">
        <v>8784</v>
      </c>
      <c r="M1109" s="1">
        <v>4327</v>
      </c>
      <c r="N1109" s="1">
        <v>0</v>
      </c>
      <c r="O1109" s="2" t="s">
        <v>29462</v>
      </c>
      <c r="P1109">
        <f t="shared" si="34"/>
        <v>0.92</v>
      </c>
      <c r="Q1109" t="str">
        <f t="shared" si="35"/>
        <v>no</v>
      </c>
    </row>
    <row r="1110" spans="1:17">
      <c r="A1110" s="1">
        <v>1133</v>
      </c>
      <c r="B1110" s="2" t="s">
        <v>3324</v>
      </c>
      <c r="C1110" s="2" t="s">
        <v>3325</v>
      </c>
      <c r="D1110" s="2" t="s">
        <v>3326</v>
      </c>
      <c r="E1110" s="1">
        <v>179341</v>
      </c>
      <c r="F1110" s="1">
        <v>15237</v>
      </c>
      <c r="G1110" s="1">
        <v>0</v>
      </c>
      <c r="H1110" s="1">
        <v>194578</v>
      </c>
      <c r="I1110" s="1">
        <v>171518</v>
      </c>
      <c r="J1110" s="1">
        <v>12393</v>
      </c>
      <c r="K1110" s="1">
        <v>3139</v>
      </c>
      <c r="L1110" s="1">
        <v>1049</v>
      </c>
      <c r="M1110" s="1">
        <v>555</v>
      </c>
      <c r="N1110" s="1">
        <v>16436</v>
      </c>
      <c r="O1110" s="2" t="s">
        <v>29469</v>
      </c>
      <c r="P1110">
        <f t="shared" si="34"/>
        <v>0.92</v>
      </c>
      <c r="Q1110" t="str">
        <f t="shared" si="35"/>
        <v>no</v>
      </c>
    </row>
    <row r="1111" spans="1:17">
      <c r="A1111" s="1">
        <v>1134</v>
      </c>
      <c r="B1111" s="2" t="s">
        <v>3327</v>
      </c>
      <c r="C1111" s="2" t="s">
        <v>3328</v>
      </c>
      <c r="D1111" s="2" t="s">
        <v>3329</v>
      </c>
      <c r="E1111" s="1">
        <v>179324</v>
      </c>
      <c r="F1111" s="1">
        <v>3459</v>
      </c>
      <c r="G1111" s="1">
        <v>0</v>
      </c>
      <c r="H1111" s="1">
        <v>183894</v>
      </c>
      <c r="I1111" s="1">
        <v>93605</v>
      </c>
      <c r="J1111" s="1">
        <v>35065</v>
      </c>
      <c r="K1111" s="1">
        <v>23333</v>
      </c>
      <c r="L1111" s="1">
        <v>6708</v>
      </c>
      <c r="M1111" s="1">
        <v>1980</v>
      </c>
      <c r="N1111" s="1">
        <v>26356</v>
      </c>
      <c r="O1111" s="2" t="s">
        <v>29462</v>
      </c>
      <c r="P1111">
        <f t="shared" si="34"/>
        <v>0.98</v>
      </c>
      <c r="Q1111" t="str">
        <f t="shared" si="35"/>
        <v>no</v>
      </c>
    </row>
    <row r="1112" spans="1:17">
      <c r="A1112" s="1">
        <v>1135</v>
      </c>
      <c r="B1112" s="2" t="s">
        <v>3330</v>
      </c>
      <c r="C1112" s="2" t="s">
        <v>3331</v>
      </c>
      <c r="D1112" s="2" t="s">
        <v>3332</v>
      </c>
      <c r="E1112" s="1">
        <v>179223</v>
      </c>
      <c r="F1112" s="1">
        <v>234</v>
      </c>
      <c r="G1112" s="1">
        <v>0</v>
      </c>
      <c r="H1112" s="1">
        <v>179457</v>
      </c>
      <c r="I1112" s="1">
        <v>126556</v>
      </c>
      <c r="J1112" s="1">
        <v>34166</v>
      </c>
      <c r="K1112" s="1">
        <v>5328</v>
      </c>
      <c r="L1112" s="1">
        <v>1774</v>
      </c>
      <c r="M1112" s="1">
        <v>1486</v>
      </c>
      <c r="N1112" s="1">
        <v>5184</v>
      </c>
      <c r="O1112" s="2" t="s">
        <v>29462</v>
      </c>
      <c r="P1112">
        <f t="shared" si="34"/>
        <v>1</v>
      </c>
      <c r="Q1112" t="str">
        <f t="shared" si="35"/>
        <v>no</v>
      </c>
    </row>
    <row r="1113" spans="1:17">
      <c r="A1113" s="1">
        <v>1136</v>
      </c>
      <c r="B1113" s="2" t="s">
        <v>3333</v>
      </c>
      <c r="C1113" s="2" t="s">
        <v>3334</v>
      </c>
      <c r="D1113" s="2" t="s">
        <v>3335</v>
      </c>
      <c r="E1113" s="1">
        <v>178878</v>
      </c>
      <c r="F1113" s="1">
        <v>1501</v>
      </c>
      <c r="G1113" s="1">
        <v>0</v>
      </c>
      <c r="H1113" s="1">
        <v>177604</v>
      </c>
      <c r="I1113" s="1">
        <v>79847</v>
      </c>
      <c r="J1113" s="1">
        <v>40105</v>
      </c>
      <c r="K1113" s="1">
        <v>27279</v>
      </c>
      <c r="L1113" s="1">
        <v>11874</v>
      </c>
      <c r="M1113" s="1">
        <v>10713</v>
      </c>
      <c r="N1113" s="1">
        <v>33800</v>
      </c>
      <c r="O1113" s="2" t="s">
        <v>29464</v>
      </c>
      <c r="P1113">
        <f t="shared" si="34"/>
        <v>1.01</v>
      </c>
      <c r="Q1113" t="str">
        <f t="shared" si="35"/>
        <v>no</v>
      </c>
    </row>
    <row r="1114" spans="1:17">
      <c r="A1114" s="1">
        <v>1137</v>
      </c>
      <c r="B1114" s="2" t="s">
        <v>3336</v>
      </c>
      <c r="C1114" s="2" t="s">
        <v>3337</v>
      </c>
      <c r="D1114" s="2" t="s">
        <v>3338</v>
      </c>
      <c r="E1114" s="1">
        <v>178792</v>
      </c>
      <c r="F1114" s="1">
        <v>4564</v>
      </c>
      <c r="G1114" s="1">
        <v>0</v>
      </c>
      <c r="H1114" s="1">
        <v>224403</v>
      </c>
      <c r="I1114" s="1">
        <v>5019</v>
      </c>
      <c r="J1114" s="1">
        <v>85308</v>
      </c>
      <c r="K1114" s="1">
        <v>23052</v>
      </c>
      <c r="L1114" s="1">
        <v>18837</v>
      </c>
      <c r="M1114" s="1">
        <v>10626</v>
      </c>
      <c r="N1114" s="1">
        <v>785052</v>
      </c>
      <c r="O1114" s="2" t="s">
        <v>29462</v>
      </c>
      <c r="P1114">
        <f t="shared" si="34"/>
        <v>0.8</v>
      </c>
      <c r="Q1114" t="str">
        <f t="shared" si="35"/>
        <v>no</v>
      </c>
    </row>
    <row r="1115" spans="1:17">
      <c r="A1115" s="1">
        <v>1138</v>
      </c>
      <c r="B1115" s="2" t="s">
        <v>3339</v>
      </c>
      <c r="C1115" s="2" t="s">
        <v>3340</v>
      </c>
      <c r="D1115" s="2" t="s">
        <v>3341</v>
      </c>
      <c r="E1115" s="1">
        <v>178769</v>
      </c>
      <c r="F1115" s="1">
        <v>155</v>
      </c>
      <c r="G1115" s="1">
        <v>0</v>
      </c>
      <c r="H1115" s="1">
        <v>178903</v>
      </c>
      <c r="I1115" s="1">
        <v>170869</v>
      </c>
      <c r="J1115" s="1">
        <v>2134</v>
      </c>
      <c r="K1115" s="1">
        <v>932</v>
      </c>
      <c r="L1115" s="1">
        <v>642</v>
      </c>
      <c r="M1115" s="1">
        <v>609</v>
      </c>
      <c r="N1115" s="1">
        <v>713</v>
      </c>
      <c r="O1115" s="2" t="s">
        <v>29463</v>
      </c>
      <c r="P1115">
        <f t="shared" si="34"/>
        <v>1</v>
      </c>
      <c r="Q1115" t="str">
        <f t="shared" si="35"/>
        <v>no</v>
      </c>
    </row>
    <row r="1116" spans="1:17">
      <c r="A1116" s="1">
        <v>1139</v>
      </c>
      <c r="B1116" s="2" t="s">
        <v>3342</v>
      </c>
      <c r="C1116" s="2" t="s">
        <v>3343</v>
      </c>
      <c r="D1116" s="2" t="s">
        <v>3344</v>
      </c>
      <c r="E1116" s="1">
        <v>178665</v>
      </c>
      <c r="F1116" s="1">
        <v>4215</v>
      </c>
      <c r="G1116" s="1">
        <v>0</v>
      </c>
      <c r="H1116" s="1">
        <v>183209</v>
      </c>
      <c r="I1116" s="1">
        <v>89157</v>
      </c>
      <c r="J1116" s="1">
        <v>24232</v>
      </c>
      <c r="K1116" s="1">
        <v>24020</v>
      </c>
      <c r="L1116" s="1">
        <v>4223</v>
      </c>
      <c r="M1116" s="1">
        <v>3705</v>
      </c>
      <c r="N1116" s="1">
        <v>0</v>
      </c>
      <c r="O1116" s="2" t="s">
        <v>29470</v>
      </c>
      <c r="P1116">
        <f t="shared" si="34"/>
        <v>0.98</v>
      </c>
      <c r="Q1116" t="str">
        <f t="shared" si="35"/>
        <v>no</v>
      </c>
    </row>
    <row r="1117" spans="1:17">
      <c r="A1117" s="1">
        <v>1140</v>
      </c>
      <c r="B1117" s="2" t="s">
        <v>3345</v>
      </c>
      <c r="C1117" s="2" t="s">
        <v>3346</v>
      </c>
      <c r="D1117" s="2" t="s">
        <v>3347</v>
      </c>
      <c r="E1117" s="1">
        <v>178217</v>
      </c>
      <c r="F1117" s="1">
        <v>2187</v>
      </c>
      <c r="G1117" s="1">
        <v>0</v>
      </c>
      <c r="H1117" s="1">
        <v>180404</v>
      </c>
      <c r="I1117" s="1">
        <v>147867</v>
      </c>
      <c r="J1117" s="1">
        <v>8817</v>
      </c>
      <c r="K1117" s="1">
        <v>9614</v>
      </c>
      <c r="L1117" s="1">
        <v>2525</v>
      </c>
      <c r="M1117" s="1">
        <v>1824</v>
      </c>
      <c r="N1117" s="1">
        <v>3662</v>
      </c>
      <c r="O1117" s="2" t="s">
        <v>29463</v>
      </c>
      <c r="P1117">
        <f t="shared" si="34"/>
        <v>0.99</v>
      </c>
      <c r="Q1117" t="str">
        <f t="shared" si="35"/>
        <v>no</v>
      </c>
    </row>
    <row r="1118" spans="1:17">
      <c r="A1118" s="1">
        <v>1141</v>
      </c>
      <c r="B1118" s="2" t="s">
        <v>3348</v>
      </c>
      <c r="C1118" s="2" t="s">
        <v>3349</v>
      </c>
      <c r="D1118" s="2" t="s">
        <v>3350</v>
      </c>
      <c r="E1118" s="1">
        <v>178151</v>
      </c>
      <c r="F1118" s="1">
        <v>226</v>
      </c>
      <c r="G1118" s="1">
        <v>0</v>
      </c>
      <c r="H1118" s="1">
        <v>182396</v>
      </c>
      <c r="I1118" s="1">
        <v>126927</v>
      </c>
      <c r="J1118" s="1">
        <v>17013</v>
      </c>
      <c r="K1118" s="1">
        <v>16439</v>
      </c>
      <c r="L1118" s="1">
        <v>2561</v>
      </c>
      <c r="M1118" s="1">
        <v>2391</v>
      </c>
      <c r="N1118" s="1">
        <v>20365</v>
      </c>
      <c r="O1118" s="2" t="s">
        <v>29469</v>
      </c>
      <c r="P1118">
        <f t="shared" si="34"/>
        <v>0.98</v>
      </c>
      <c r="Q1118" t="str">
        <f t="shared" si="35"/>
        <v>no</v>
      </c>
    </row>
    <row r="1119" spans="1:17">
      <c r="A1119" s="1">
        <v>1143</v>
      </c>
      <c r="B1119" s="2" t="s">
        <v>3351</v>
      </c>
      <c r="C1119" s="2" t="s">
        <v>3352</v>
      </c>
      <c r="D1119" s="2" t="s">
        <v>3353</v>
      </c>
      <c r="E1119" s="1">
        <v>177630</v>
      </c>
      <c r="F1119" s="1">
        <v>1284</v>
      </c>
      <c r="G1119" s="1">
        <v>0</v>
      </c>
      <c r="H1119" s="1">
        <v>182912</v>
      </c>
      <c r="I1119" s="1">
        <v>110393</v>
      </c>
      <c r="J1119" s="1">
        <v>35596</v>
      </c>
      <c r="K1119" s="1">
        <v>14715</v>
      </c>
      <c r="L1119" s="1">
        <v>1347</v>
      </c>
      <c r="M1119" s="1">
        <v>1205</v>
      </c>
      <c r="N1119" s="1">
        <v>36081</v>
      </c>
      <c r="O1119" s="2" t="s">
        <v>29470</v>
      </c>
      <c r="P1119">
        <f t="shared" si="34"/>
        <v>0.97</v>
      </c>
      <c r="Q1119" t="str">
        <f t="shared" si="35"/>
        <v>no</v>
      </c>
    </row>
    <row r="1120" spans="1:17">
      <c r="A1120" s="1">
        <v>1144</v>
      </c>
      <c r="B1120" s="2" t="s">
        <v>3354</v>
      </c>
      <c r="C1120" s="2" t="s">
        <v>3355</v>
      </c>
      <c r="D1120" s="2" t="s">
        <v>3356</v>
      </c>
      <c r="E1120" s="1">
        <v>177494</v>
      </c>
      <c r="F1120" s="1">
        <v>759</v>
      </c>
      <c r="G1120" s="1">
        <v>0</v>
      </c>
      <c r="H1120" s="1">
        <v>183455</v>
      </c>
      <c r="I1120" s="1">
        <v>92222</v>
      </c>
      <c r="J1120" s="1">
        <v>23856</v>
      </c>
      <c r="K1120" s="1">
        <v>25982</v>
      </c>
      <c r="L1120" s="1">
        <v>5564</v>
      </c>
      <c r="M1120" s="1">
        <v>2571</v>
      </c>
      <c r="N1120" s="1">
        <v>18814</v>
      </c>
      <c r="O1120" s="2" t="s">
        <v>29469</v>
      </c>
      <c r="P1120">
        <f t="shared" si="34"/>
        <v>0.97</v>
      </c>
      <c r="Q1120" t="str">
        <f t="shared" si="35"/>
        <v>no</v>
      </c>
    </row>
    <row r="1121" spans="1:17">
      <c r="A1121" s="1">
        <v>1145</v>
      </c>
      <c r="B1121" s="2" t="s">
        <v>3357</v>
      </c>
      <c r="C1121" s="2" t="s">
        <v>3358</v>
      </c>
      <c r="D1121" s="2" t="s">
        <v>3359</v>
      </c>
      <c r="E1121" s="1">
        <v>177438</v>
      </c>
      <c r="F1121" s="1">
        <v>16554</v>
      </c>
      <c r="G1121" s="1">
        <v>0</v>
      </c>
      <c r="H1121" s="1">
        <v>193992</v>
      </c>
      <c r="I1121" s="1">
        <v>144691</v>
      </c>
      <c r="J1121" s="1">
        <v>14241</v>
      </c>
      <c r="K1121" s="1">
        <v>10670</v>
      </c>
      <c r="L1121" s="1">
        <v>-3251</v>
      </c>
      <c r="M1121" s="1">
        <v>803</v>
      </c>
      <c r="N1121" s="1">
        <v>177587</v>
      </c>
      <c r="O1121" s="2" t="s">
        <v>29466</v>
      </c>
      <c r="P1121">
        <f t="shared" si="34"/>
        <v>0.91</v>
      </c>
      <c r="Q1121" t="str">
        <f t="shared" si="35"/>
        <v>no</v>
      </c>
    </row>
    <row r="1122" spans="1:17">
      <c r="A1122" s="1">
        <v>1146</v>
      </c>
      <c r="B1122" s="2" t="s">
        <v>3360</v>
      </c>
      <c r="C1122" s="2" t="s">
        <v>3361</v>
      </c>
      <c r="D1122" s="2" t="s">
        <v>3362</v>
      </c>
      <c r="E1122" s="1">
        <v>177418</v>
      </c>
      <c r="F1122" s="1">
        <v>6604</v>
      </c>
      <c r="G1122" s="1">
        <v>0</v>
      </c>
      <c r="H1122" s="1">
        <v>185849</v>
      </c>
      <c r="I1122" s="1">
        <v>117758</v>
      </c>
      <c r="J1122" s="1">
        <v>25411</v>
      </c>
      <c r="K1122" s="1">
        <v>15677</v>
      </c>
      <c r="L1122" s="1">
        <v>6509</v>
      </c>
      <c r="M1122" s="1">
        <v>1245</v>
      </c>
      <c r="N1122" s="1">
        <v>4709</v>
      </c>
      <c r="O1122" s="2" t="s">
        <v>29470</v>
      </c>
      <c r="P1122">
        <f t="shared" si="34"/>
        <v>0.95</v>
      </c>
      <c r="Q1122" t="str">
        <f t="shared" si="35"/>
        <v>no</v>
      </c>
    </row>
    <row r="1123" spans="1:17">
      <c r="A1123" s="1">
        <v>1147</v>
      </c>
      <c r="B1123" s="2" t="s">
        <v>3363</v>
      </c>
      <c r="C1123" s="2" t="s">
        <v>3364</v>
      </c>
      <c r="D1123" s="2" t="s">
        <v>3365</v>
      </c>
      <c r="E1123" s="1">
        <v>177184</v>
      </c>
      <c r="F1123" s="1">
        <v>5647</v>
      </c>
      <c r="G1123" s="1">
        <v>0</v>
      </c>
      <c r="H1123" s="1">
        <v>193210</v>
      </c>
      <c r="I1123" s="1">
        <v>129228</v>
      </c>
      <c r="J1123" s="1">
        <v>27654</v>
      </c>
      <c r="K1123" s="1">
        <v>19587</v>
      </c>
      <c r="L1123" s="1">
        <v>3050</v>
      </c>
      <c r="M1123" s="1">
        <v>1124</v>
      </c>
      <c r="N1123" s="1">
        <v>8557</v>
      </c>
      <c r="O1123" s="2" t="s">
        <v>29466</v>
      </c>
      <c r="P1123">
        <f t="shared" si="34"/>
        <v>0.92</v>
      </c>
      <c r="Q1123" t="str">
        <f t="shared" si="35"/>
        <v>no</v>
      </c>
    </row>
    <row r="1124" spans="1:17">
      <c r="A1124" s="1">
        <v>1148</v>
      </c>
      <c r="B1124" s="2" t="s">
        <v>3366</v>
      </c>
      <c r="C1124" s="2" t="s">
        <v>3367</v>
      </c>
      <c r="D1124" s="2" t="s">
        <v>3368</v>
      </c>
      <c r="E1124" s="1">
        <v>177124</v>
      </c>
      <c r="F1124" s="1">
        <v>922</v>
      </c>
      <c r="G1124" s="1">
        <v>0</v>
      </c>
      <c r="H1124" s="1">
        <v>176589</v>
      </c>
      <c r="I1124" s="1">
        <v>91079</v>
      </c>
      <c r="J1124" s="1">
        <v>29926</v>
      </c>
      <c r="K1124" s="1">
        <v>26450</v>
      </c>
      <c r="L1124" s="1">
        <v>9975</v>
      </c>
      <c r="M1124" s="1">
        <v>4806</v>
      </c>
      <c r="N1124" s="1">
        <v>0</v>
      </c>
      <c r="O1124" s="2" t="s">
        <v>29463</v>
      </c>
      <c r="P1124">
        <f t="shared" si="34"/>
        <v>1</v>
      </c>
      <c r="Q1124" t="str">
        <f t="shared" si="35"/>
        <v>no</v>
      </c>
    </row>
    <row r="1125" spans="1:17">
      <c r="A1125" s="1">
        <v>1149</v>
      </c>
      <c r="B1125" s="2" t="s">
        <v>3369</v>
      </c>
      <c r="C1125" s="2" t="s">
        <v>3370</v>
      </c>
      <c r="D1125" s="2" t="s">
        <v>3371</v>
      </c>
      <c r="E1125" s="1">
        <v>176991</v>
      </c>
      <c r="F1125" s="1">
        <v>1197</v>
      </c>
      <c r="G1125" s="1">
        <v>0</v>
      </c>
      <c r="H1125" s="1">
        <v>174635</v>
      </c>
      <c r="I1125" s="1">
        <v>132275</v>
      </c>
      <c r="J1125" s="1">
        <v>21809</v>
      </c>
      <c r="K1125" s="1">
        <v>9934</v>
      </c>
      <c r="L1125" s="1">
        <v>-147</v>
      </c>
      <c r="M1125" s="1">
        <v>395</v>
      </c>
      <c r="N1125" s="1">
        <v>0</v>
      </c>
      <c r="O1125" s="2" t="s">
        <v>29471</v>
      </c>
      <c r="P1125">
        <f t="shared" si="34"/>
        <v>1.01</v>
      </c>
      <c r="Q1125" t="str">
        <f t="shared" si="35"/>
        <v>no</v>
      </c>
    </row>
    <row r="1126" spans="1:17">
      <c r="A1126" s="1">
        <v>1151</v>
      </c>
      <c r="B1126" s="2" t="s">
        <v>3372</v>
      </c>
      <c r="C1126" s="2" t="s">
        <v>3373</v>
      </c>
      <c r="D1126" s="2" t="s">
        <v>3374</v>
      </c>
      <c r="E1126" s="1">
        <v>176903</v>
      </c>
      <c r="F1126" s="1">
        <v>236</v>
      </c>
      <c r="G1126" s="1">
        <v>0</v>
      </c>
      <c r="H1126" s="1">
        <v>179650</v>
      </c>
      <c r="I1126" s="1">
        <v>58489</v>
      </c>
      <c r="J1126" s="1">
        <v>37325</v>
      </c>
      <c r="K1126" s="1">
        <v>22684</v>
      </c>
      <c r="L1126" s="1">
        <v>18544</v>
      </c>
      <c r="M1126" s="1">
        <v>11959</v>
      </c>
      <c r="N1126" s="1">
        <v>39366</v>
      </c>
      <c r="O1126" s="2" t="s">
        <v>29466</v>
      </c>
      <c r="P1126">
        <f t="shared" si="34"/>
        <v>0.98</v>
      </c>
      <c r="Q1126" t="str">
        <f t="shared" si="35"/>
        <v>no</v>
      </c>
    </row>
    <row r="1127" spans="1:17">
      <c r="A1127" s="1">
        <v>1152</v>
      </c>
      <c r="B1127" s="2" t="s">
        <v>3375</v>
      </c>
      <c r="C1127" s="2" t="s">
        <v>3376</v>
      </c>
      <c r="D1127" s="2" t="s">
        <v>3377</v>
      </c>
      <c r="E1127" s="1">
        <v>176788</v>
      </c>
      <c r="F1127" s="1">
        <v>1884</v>
      </c>
      <c r="G1127" s="1">
        <v>0</v>
      </c>
      <c r="H1127" s="1">
        <v>179260</v>
      </c>
      <c r="I1127" s="1">
        <v>171938</v>
      </c>
      <c r="J1127" s="1">
        <v>3120</v>
      </c>
      <c r="K1127" s="1">
        <v>1087</v>
      </c>
      <c r="L1127" s="1">
        <v>-457</v>
      </c>
      <c r="M1127" s="1">
        <v>14</v>
      </c>
      <c r="N1127" s="1">
        <v>0</v>
      </c>
      <c r="O1127" s="2" t="s">
        <v>29463</v>
      </c>
      <c r="P1127">
        <f t="shared" si="34"/>
        <v>0.99</v>
      </c>
      <c r="Q1127" t="str">
        <f t="shared" si="35"/>
        <v>no</v>
      </c>
    </row>
    <row r="1128" spans="1:17">
      <c r="A1128" s="1">
        <v>1153</v>
      </c>
      <c r="B1128" s="2" t="s">
        <v>3378</v>
      </c>
      <c r="C1128" s="2" t="s">
        <v>3379</v>
      </c>
      <c r="D1128" s="2" t="s">
        <v>3380</v>
      </c>
      <c r="E1128" s="1">
        <v>176755</v>
      </c>
      <c r="F1128" s="1">
        <v>3131</v>
      </c>
      <c r="G1128" s="1">
        <v>0</v>
      </c>
      <c r="H1128" s="1">
        <v>179955</v>
      </c>
      <c r="I1128" s="1">
        <v>93476</v>
      </c>
      <c r="J1128" s="1">
        <v>20339</v>
      </c>
      <c r="K1128" s="1">
        <v>9352</v>
      </c>
      <c r="L1128" s="1">
        <v>35203</v>
      </c>
      <c r="M1128" s="1">
        <v>14043</v>
      </c>
      <c r="N1128" s="1">
        <v>0</v>
      </c>
      <c r="O1128" s="2" t="s">
        <v>29462</v>
      </c>
      <c r="P1128">
        <f t="shared" si="34"/>
        <v>0.98</v>
      </c>
      <c r="Q1128" t="str">
        <f t="shared" si="35"/>
        <v>no</v>
      </c>
    </row>
    <row r="1129" spans="1:17">
      <c r="A1129" s="1">
        <v>1154</v>
      </c>
      <c r="B1129" s="2" t="s">
        <v>3381</v>
      </c>
      <c r="C1129" s="2" t="s">
        <v>3382</v>
      </c>
      <c r="D1129" s="2" t="s">
        <v>3383</v>
      </c>
      <c r="E1129" s="1">
        <v>176754</v>
      </c>
      <c r="F1129" s="1">
        <v>4220</v>
      </c>
      <c r="G1129" s="1">
        <v>0</v>
      </c>
      <c r="H1129" s="1">
        <v>181674</v>
      </c>
      <c r="I1129" s="1">
        <v>58345</v>
      </c>
      <c r="J1129" s="1">
        <v>41241</v>
      </c>
      <c r="K1129" s="1">
        <v>26534</v>
      </c>
      <c r="L1129" s="1">
        <v>26909</v>
      </c>
      <c r="M1129" s="1">
        <v>10760</v>
      </c>
      <c r="N1129" s="1">
        <v>30449</v>
      </c>
      <c r="O1129" s="2" t="s">
        <v>29463</v>
      </c>
      <c r="P1129">
        <f t="shared" si="34"/>
        <v>0.97</v>
      </c>
      <c r="Q1129" t="str">
        <f t="shared" si="35"/>
        <v>no</v>
      </c>
    </row>
    <row r="1130" spans="1:17">
      <c r="A1130" s="1">
        <v>1155</v>
      </c>
      <c r="B1130" s="2" t="s">
        <v>3384</v>
      </c>
      <c r="C1130" s="2" t="s">
        <v>3385</v>
      </c>
      <c r="D1130" s="2" t="s">
        <v>3386</v>
      </c>
      <c r="E1130" s="1">
        <v>176713</v>
      </c>
      <c r="F1130" s="1">
        <v>628</v>
      </c>
      <c r="G1130" s="1">
        <v>0</v>
      </c>
      <c r="H1130" s="1">
        <v>177341</v>
      </c>
      <c r="I1130" s="1">
        <v>144056</v>
      </c>
      <c r="J1130" s="1">
        <v>5475</v>
      </c>
      <c r="K1130" s="1">
        <v>13388</v>
      </c>
      <c r="L1130" s="1">
        <v>2864</v>
      </c>
      <c r="M1130" s="1">
        <v>3018</v>
      </c>
      <c r="N1130" s="1">
        <v>170</v>
      </c>
      <c r="O1130" s="2" t="s">
        <v>29464</v>
      </c>
      <c r="P1130">
        <f t="shared" si="34"/>
        <v>1</v>
      </c>
      <c r="Q1130" t="str">
        <f t="shared" si="35"/>
        <v>no</v>
      </c>
    </row>
    <row r="1131" spans="1:17">
      <c r="A1131" s="1">
        <v>1156</v>
      </c>
      <c r="B1131" s="2" t="s">
        <v>3387</v>
      </c>
      <c r="C1131" s="2" t="s">
        <v>3388</v>
      </c>
      <c r="D1131" s="2" t="s">
        <v>3389</v>
      </c>
      <c r="E1131" s="1">
        <v>176606</v>
      </c>
      <c r="F1131" s="1">
        <v>6412</v>
      </c>
      <c r="G1131" s="1">
        <v>0</v>
      </c>
      <c r="H1131" s="1">
        <v>183078</v>
      </c>
      <c r="I1131" s="1">
        <v>1800</v>
      </c>
      <c r="J1131" s="1">
        <v>32082</v>
      </c>
      <c r="K1131" s="1">
        <v>87235</v>
      </c>
      <c r="L1131" s="1">
        <v>7829</v>
      </c>
      <c r="M1131" s="1">
        <v>9279</v>
      </c>
      <c r="N1131" s="1">
        <v>3803</v>
      </c>
      <c r="O1131" s="2" t="s">
        <v>29465</v>
      </c>
      <c r="P1131">
        <f t="shared" si="34"/>
        <v>0.96</v>
      </c>
      <c r="Q1131" t="str">
        <f t="shared" si="35"/>
        <v>no</v>
      </c>
    </row>
    <row r="1132" spans="1:17">
      <c r="A1132" s="1">
        <v>1157</v>
      </c>
      <c r="B1132" s="2" t="s">
        <v>3390</v>
      </c>
      <c r="C1132" s="2" t="s">
        <v>3391</v>
      </c>
      <c r="D1132" s="2" t="s">
        <v>3392</v>
      </c>
      <c r="E1132" s="1">
        <v>176408</v>
      </c>
      <c r="F1132" s="1">
        <v>2273</v>
      </c>
      <c r="G1132" s="1">
        <v>0</v>
      </c>
      <c r="H1132" s="1">
        <v>177873</v>
      </c>
      <c r="I1132" s="1">
        <v>13600</v>
      </c>
      <c r="J1132" s="1">
        <v>40664</v>
      </c>
      <c r="K1132" s="1">
        <v>52135</v>
      </c>
      <c r="L1132" s="1">
        <v>10274</v>
      </c>
      <c r="M1132" s="1">
        <v>8008</v>
      </c>
      <c r="N1132" s="1">
        <v>8320</v>
      </c>
      <c r="O1132" s="2" t="s">
        <v>29465</v>
      </c>
      <c r="P1132">
        <f t="shared" si="34"/>
        <v>0.99</v>
      </c>
      <c r="Q1132" t="str">
        <f t="shared" si="35"/>
        <v>no</v>
      </c>
    </row>
    <row r="1133" spans="1:17">
      <c r="A1133" s="1">
        <v>1158</v>
      </c>
      <c r="B1133" s="2" t="s">
        <v>3393</v>
      </c>
      <c r="C1133" s="2" t="s">
        <v>3394</v>
      </c>
      <c r="D1133" s="2" t="s">
        <v>3395</v>
      </c>
      <c r="E1133" s="1">
        <v>176405</v>
      </c>
      <c r="F1133" s="1">
        <v>108</v>
      </c>
      <c r="G1133" s="1">
        <v>0</v>
      </c>
      <c r="H1133" s="1">
        <v>179217</v>
      </c>
      <c r="I1133" s="1">
        <v>82952</v>
      </c>
      <c r="J1133" s="1">
        <v>46024</v>
      </c>
      <c r="K1133" s="1">
        <v>15875</v>
      </c>
      <c r="L1133" s="1">
        <v>18785</v>
      </c>
      <c r="M1133" s="1">
        <v>8438</v>
      </c>
      <c r="N1133" s="1">
        <v>6656</v>
      </c>
      <c r="O1133" s="2" t="s">
        <v>29465</v>
      </c>
      <c r="P1133">
        <f t="shared" si="34"/>
        <v>0.98</v>
      </c>
      <c r="Q1133" t="str">
        <f t="shared" si="35"/>
        <v>no</v>
      </c>
    </row>
    <row r="1134" spans="1:17">
      <c r="A1134" s="1">
        <v>1159</v>
      </c>
      <c r="B1134" s="2" t="s">
        <v>3396</v>
      </c>
      <c r="C1134" s="2" t="s">
        <v>3397</v>
      </c>
      <c r="D1134" s="2" t="s">
        <v>3398</v>
      </c>
      <c r="E1134" s="1">
        <v>176361</v>
      </c>
      <c r="F1134" s="1">
        <v>130</v>
      </c>
      <c r="G1134" s="1">
        <v>0</v>
      </c>
      <c r="H1134" s="1">
        <v>176491</v>
      </c>
      <c r="I1134" s="1">
        <v>142742</v>
      </c>
      <c r="J1134" s="1">
        <v>5717</v>
      </c>
      <c r="K1134" s="1">
        <v>8377</v>
      </c>
      <c r="L1134" s="1">
        <v>827</v>
      </c>
      <c r="M1134" s="1">
        <v>573</v>
      </c>
      <c r="N1134" s="1">
        <v>3550</v>
      </c>
      <c r="O1134" s="2" t="s">
        <v>29463</v>
      </c>
      <c r="P1134">
        <f t="shared" si="34"/>
        <v>1</v>
      </c>
      <c r="Q1134" t="str">
        <f t="shared" si="35"/>
        <v>no</v>
      </c>
    </row>
    <row r="1135" spans="1:17">
      <c r="A1135" s="1">
        <v>1160</v>
      </c>
      <c r="B1135" s="2" t="s">
        <v>3399</v>
      </c>
      <c r="C1135" s="2" t="s">
        <v>3400</v>
      </c>
      <c r="D1135" s="2" t="s">
        <v>3401</v>
      </c>
      <c r="E1135" s="1">
        <v>176236</v>
      </c>
      <c r="F1135" s="1">
        <v>2876</v>
      </c>
      <c r="G1135" s="1">
        <v>0</v>
      </c>
      <c r="H1135" s="1">
        <v>173801</v>
      </c>
      <c r="I1135" s="1">
        <v>64824</v>
      </c>
      <c r="J1135" s="1">
        <v>63752</v>
      </c>
      <c r="K1135" s="1">
        <v>10346</v>
      </c>
      <c r="L1135" s="1">
        <v>5246</v>
      </c>
      <c r="M1135" s="1">
        <v>1584</v>
      </c>
      <c r="N1135" s="1">
        <v>51297</v>
      </c>
      <c r="O1135" s="2" t="s">
        <v>29469</v>
      </c>
      <c r="P1135">
        <f t="shared" si="34"/>
        <v>1.01</v>
      </c>
      <c r="Q1135" t="str">
        <f t="shared" si="35"/>
        <v>no</v>
      </c>
    </row>
    <row r="1136" spans="1:17">
      <c r="A1136" s="1">
        <v>1161</v>
      </c>
      <c r="B1136" s="2" t="s">
        <v>3402</v>
      </c>
      <c r="C1136" s="2" t="s">
        <v>3403</v>
      </c>
      <c r="D1136" s="2" t="s">
        <v>3404</v>
      </c>
      <c r="E1136" s="1">
        <v>176219</v>
      </c>
      <c r="F1136" s="1">
        <v>2344</v>
      </c>
      <c r="G1136" s="1">
        <v>0</v>
      </c>
      <c r="H1136" s="1">
        <v>178563</v>
      </c>
      <c r="I1136" s="1">
        <v>0</v>
      </c>
      <c r="J1136" s="1">
        <v>152975</v>
      </c>
      <c r="K1136" s="1">
        <v>10975</v>
      </c>
      <c r="L1136" s="1">
        <v>2411</v>
      </c>
      <c r="M1136" s="1">
        <v>2281</v>
      </c>
      <c r="N1136" s="1">
        <v>0</v>
      </c>
      <c r="O1136" s="2" t="s">
        <v>29469</v>
      </c>
      <c r="P1136">
        <f t="shared" si="34"/>
        <v>0.99</v>
      </c>
      <c r="Q1136" t="str">
        <f t="shared" si="35"/>
        <v>no</v>
      </c>
    </row>
    <row r="1137" spans="1:17">
      <c r="A1137" s="1">
        <v>1162</v>
      </c>
      <c r="B1137" s="2" t="s">
        <v>3405</v>
      </c>
      <c r="C1137" s="2" t="s">
        <v>3406</v>
      </c>
      <c r="D1137" s="2" t="s">
        <v>3407</v>
      </c>
      <c r="E1137" s="1">
        <v>175630</v>
      </c>
      <c r="F1137" s="1">
        <v>2868</v>
      </c>
      <c r="G1137" s="1">
        <v>0</v>
      </c>
      <c r="H1137" s="1">
        <v>177301</v>
      </c>
      <c r="I1137" s="1">
        <v>58896</v>
      </c>
      <c r="J1137" s="1">
        <v>41039</v>
      </c>
      <c r="K1137" s="1">
        <v>26659</v>
      </c>
      <c r="L1137" s="1">
        <v>14297</v>
      </c>
      <c r="M1137" s="1">
        <v>9101</v>
      </c>
      <c r="N1137" s="1">
        <v>32</v>
      </c>
      <c r="O1137" s="2" t="s">
        <v>29464</v>
      </c>
      <c r="P1137">
        <f t="shared" si="34"/>
        <v>0.99</v>
      </c>
      <c r="Q1137" t="str">
        <f t="shared" si="35"/>
        <v>no</v>
      </c>
    </row>
    <row r="1138" spans="1:17">
      <c r="A1138" s="1">
        <v>1164</v>
      </c>
      <c r="B1138" s="2" t="s">
        <v>3408</v>
      </c>
      <c r="C1138" s="2" t="s">
        <v>3409</v>
      </c>
      <c r="D1138" s="2" t="s">
        <v>3410</v>
      </c>
      <c r="E1138" s="1">
        <v>175388</v>
      </c>
      <c r="F1138" s="1">
        <v>444</v>
      </c>
      <c r="G1138" s="1">
        <v>0</v>
      </c>
      <c r="H1138" s="1">
        <v>169773</v>
      </c>
      <c r="I1138" s="1">
        <v>113462</v>
      </c>
      <c r="J1138" s="1">
        <v>29357</v>
      </c>
      <c r="K1138" s="1">
        <v>15331</v>
      </c>
      <c r="L1138" s="1">
        <v>-10047</v>
      </c>
      <c r="M1138" s="1">
        <v>805</v>
      </c>
      <c r="N1138" s="1">
        <v>0</v>
      </c>
      <c r="O1138" s="2" t="s">
        <v>29462</v>
      </c>
      <c r="P1138">
        <f t="shared" si="34"/>
        <v>1.03</v>
      </c>
      <c r="Q1138" t="str">
        <f t="shared" si="35"/>
        <v>no</v>
      </c>
    </row>
    <row r="1139" spans="1:17">
      <c r="A1139" s="1">
        <v>1165</v>
      </c>
      <c r="B1139" s="2" t="s">
        <v>3411</v>
      </c>
      <c r="C1139" s="2" t="s">
        <v>3412</v>
      </c>
      <c r="D1139" s="2" t="s">
        <v>3413</v>
      </c>
      <c r="E1139" s="1">
        <v>175364</v>
      </c>
      <c r="F1139" s="1">
        <v>346</v>
      </c>
      <c r="G1139" s="1">
        <v>0</v>
      </c>
      <c r="H1139" s="1">
        <v>175826</v>
      </c>
      <c r="I1139" s="1">
        <v>138419</v>
      </c>
      <c r="J1139" s="1">
        <v>11254</v>
      </c>
      <c r="K1139" s="1">
        <v>10508</v>
      </c>
      <c r="L1139" s="1">
        <v>5352</v>
      </c>
      <c r="M1139" s="1">
        <v>2941</v>
      </c>
      <c r="N1139" s="1">
        <v>0</v>
      </c>
      <c r="O1139" s="2" t="s">
        <v>29462</v>
      </c>
      <c r="P1139">
        <f t="shared" si="34"/>
        <v>1</v>
      </c>
      <c r="Q1139" t="str">
        <f t="shared" si="35"/>
        <v>no</v>
      </c>
    </row>
    <row r="1140" spans="1:17">
      <c r="A1140" s="1">
        <v>1166</v>
      </c>
      <c r="B1140" s="2" t="s">
        <v>3414</v>
      </c>
      <c r="C1140" s="2" t="s">
        <v>3415</v>
      </c>
      <c r="D1140" s="2" t="s">
        <v>3416</v>
      </c>
      <c r="E1140" s="1">
        <v>175279</v>
      </c>
      <c r="F1140" s="1">
        <v>2461</v>
      </c>
      <c r="G1140" s="1">
        <v>0</v>
      </c>
      <c r="H1140" s="1">
        <v>177739</v>
      </c>
      <c r="I1140" s="1">
        <v>0</v>
      </c>
      <c r="J1140" s="1">
        <v>163096</v>
      </c>
      <c r="K1140" s="1">
        <v>7180</v>
      </c>
      <c r="L1140" s="1">
        <v>791</v>
      </c>
      <c r="M1140" s="1">
        <v>0</v>
      </c>
      <c r="N1140" s="1">
        <v>0</v>
      </c>
      <c r="O1140" s="2" t="s">
        <v>29466</v>
      </c>
      <c r="P1140">
        <f t="shared" si="34"/>
        <v>0.99</v>
      </c>
      <c r="Q1140" t="str">
        <f t="shared" si="35"/>
        <v>no</v>
      </c>
    </row>
    <row r="1141" spans="1:17">
      <c r="A1141" s="1">
        <v>1167</v>
      </c>
      <c r="B1141" s="2" t="s">
        <v>3417</v>
      </c>
      <c r="C1141" s="2" t="s">
        <v>3418</v>
      </c>
      <c r="D1141" s="2" t="s">
        <v>3419</v>
      </c>
      <c r="E1141" s="1">
        <v>175119</v>
      </c>
      <c r="F1141" s="1">
        <v>1555</v>
      </c>
      <c r="G1141" s="1">
        <v>0</v>
      </c>
      <c r="H1141" s="1">
        <v>176674</v>
      </c>
      <c r="I1141" s="1">
        <v>49065</v>
      </c>
      <c r="J1141" s="1">
        <v>74987</v>
      </c>
      <c r="K1141" s="1">
        <v>13943</v>
      </c>
      <c r="L1141" s="1">
        <v>22065</v>
      </c>
      <c r="M1141" s="1">
        <v>11109</v>
      </c>
      <c r="N1141" s="1">
        <v>0</v>
      </c>
      <c r="O1141" s="2" t="s">
        <v>29465</v>
      </c>
      <c r="P1141">
        <f t="shared" si="34"/>
        <v>0.99</v>
      </c>
      <c r="Q1141" t="str">
        <f t="shared" si="35"/>
        <v>no</v>
      </c>
    </row>
    <row r="1142" spans="1:17">
      <c r="A1142" s="1">
        <v>1168</v>
      </c>
      <c r="B1142" s="2" t="s">
        <v>3420</v>
      </c>
      <c r="C1142" s="2" t="s">
        <v>3421</v>
      </c>
      <c r="D1142" s="2" t="s">
        <v>3422</v>
      </c>
      <c r="E1142" s="1">
        <v>175010</v>
      </c>
      <c r="F1142" s="1">
        <v>1214</v>
      </c>
      <c r="G1142" s="1">
        <v>0</v>
      </c>
      <c r="H1142" s="1">
        <v>176761</v>
      </c>
      <c r="I1142" s="1">
        <v>101731</v>
      </c>
      <c r="J1142" s="1">
        <v>18423</v>
      </c>
      <c r="K1142" s="1">
        <v>22892</v>
      </c>
      <c r="L1142" s="1">
        <v>21252</v>
      </c>
      <c r="M1142" s="1">
        <v>9900</v>
      </c>
      <c r="N1142" s="1">
        <v>0</v>
      </c>
      <c r="O1142" s="2" t="s">
        <v>29466</v>
      </c>
      <c r="P1142">
        <f t="shared" si="34"/>
        <v>0.99</v>
      </c>
      <c r="Q1142" t="str">
        <f t="shared" si="35"/>
        <v>no</v>
      </c>
    </row>
    <row r="1143" spans="1:17">
      <c r="A1143" s="1">
        <v>1169</v>
      </c>
      <c r="B1143" s="2" t="s">
        <v>3423</v>
      </c>
      <c r="C1143" s="2" t="s">
        <v>3424</v>
      </c>
      <c r="D1143" s="2" t="s">
        <v>3425</v>
      </c>
      <c r="E1143" s="1">
        <v>174971</v>
      </c>
      <c r="F1143" s="1">
        <v>608</v>
      </c>
      <c r="G1143" s="1">
        <v>0</v>
      </c>
      <c r="H1143" s="1">
        <v>176343</v>
      </c>
      <c r="I1143" s="1">
        <v>46675</v>
      </c>
      <c r="J1143" s="1">
        <v>2580</v>
      </c>
      <c r="K1143" s="1">
        <v>612</v>
      </c>
      <c r="L1143" s="1">
        <v>-876</v>
      </c>
      <c r="M1143" s="1">
        <v>40</v>
      </c>
      <c r="N1143" s="1">
        <v>4366</v>
      </c>
      <c r="O1143" s="2" t="s">
        <v>29467</v>
      </c>
      <c r="P1143">
        <f t="shared" si="34"/>
        <v>0.99</v>
      </c>
      <c r="Q1143" t="str">
        <f t="shared" si="35"/>
        <v>no</v>
      </c>
    </row>
    <row r="1144" spans="1:17">
      <c r="A1144" s="1">
        <v>1170</v>
      </c>
      <c r="B1144" s="2" t="s">
        <v>3426</v>
      </c>
      <c r="C1144" s="2" t="s">
        <v>3427</v>
      </c>
      <c r="D1144" s="2" t="s">
        <v>3428</v>
      </c>
      <c r="E1144" s="1">
        <v>174919</v>
      </c>
      <c r="F1144" s="1">
        <v>326</v>
      </c>
      <c r="G1144" s="1">
        <v>0</v>
      </c>
      <c r="H1144" s="1">
        <v>175245</v>
      </c>
      <c r="I1144" s="1">
        <v>141606</v>
      </c>
      <c r="J1144" s="1">
        <v>6041</v>
      </c>
      <c r="K1144" s="1">
        <v>13189</v>
      </c>
      <c r="L1144" s="1">
        <v>3072</v>
      </c>
      <c r="M1144" s="1">
        <v>858</v>
      </c>
      <c r="N1144" s="1">
        <v>0</v>
      </c>
      <c r="O1144" s="2" t="s">
        <v>29468</v>
      </c>
      <c r="P1144">
        <f t="shared" si="34"/>
        <v>1</v>
      </c>
      <c r="Q1144" t="str">
        <f t="shared" si="35"/>
        <v>no</v>
      </c>
    </row>
    <row r="1145" spans="1:17">
      <c r="A1145" s="1">
        <v>1171</v>
      </c>
      <c r="B1145" s="2" t="s">
        <v>3429</v>
      </c>
      <c r="C1145" s="2" t="s">
        <v>3430</v>
      </c>
      <c r="D1145" s="2" t="s">
        <v>3431</v>
      </c>
      <c r="E1145" s="1">
        <v>174857</v>
      </c>
      <c r="F1145" s="1">
        <v>627</v>
      </c>
      <c r="G1145" s="1">
        <v>0</v>
      </c>
      <c r="H1145" s="1">
        <v>176930</v>
      </c>
      <c r="I1145" s="1">
        <v>131775</v>
      </c>
      <c r="J1145" s="1">
        <v>31362</v>
      </c>
      <c r="K1145" s="1">
        <v>5052</v>
      </c>
      <c r="L1145" s="1">
        <v>172</v>
      </c>
      <c r="M1145" s="1">
        <v>152</v>
      </c>
      <c r="N1145" s="1">
        <v>0</v>
      </c>
      <c r="O1145" s="2" t="s">
        <v>29469</v>
      </c>
      <c r="P1145">
        <f t="shared" si="34"/>
        <v>0.99</v>
      </c>
      <c r="Q1145" t="str">
        <f t="shared" si="35"/>
        <v>no</v>
      </c>
    </row>
    <row r="1146" spans="1:17">
      <c r="A1146" s="1">
        <v>1172</v>
      </c>
      <c r="B1146" s="2" t="s">
        <v>3432</v>
      </c>
      <c r="C1146" s="2" t="s">
        <v>3433</v>
      </c>
      <c r="D1146" s="2" t="s">
        <v>3434</v>
      </c>
      <c r="E1146" s="1">
        <v>174473</v>
      </c>
      <c r="F1146" s="1">
        <v>1763</v>
      </c>
      <c r="G1146" s="1">
        <v>0</v>
      </c>
      <c r="H1146" s="1">
        <v>173861</v>
      </c>
      <c r="I1146" s="1">
        <v>115669</v>
      </c>
      <c r="J1146" s="1">
        <v>24044</v>
      </c>
      <c r="K1146" s="1">
        <v>7547</v>
      </c>
      <c r="L1146" s="1">
        <v>11085</v>
      </c>
      <c r="M1146" s="1">
        <v>6481</v>
      </c>
      <c r="N1146" s="1">
        <v>5186</v>
      </c>
      <c r="O1146" s="2" t="s">
        <v>29465</v>
      </c>
      <c r="P1146">
        <f t="shared" si="34"/>
        <v>1</v>
      </c>
      <c r="Q1146" t="str">
        <f t="shared" si="35"/>
        <v>no</v>
      </c>
    </row>
    <row r="1147" spans="1:17">
      <c r="A1147" s="1">
        <v>1173</v>
      </c>
      <c r="B1147" s="2" t="s">
        <v>3435</v>
      </c>
      <c r="C1147" s="2" t="s">
        <v>3436</v>
      </c>
      <c r="D1147" s="2" t="s">
        <v>3437</v>
      </c>
      <c r="E1147" s="1">
        <v>174357</v>
      </c>
      <c r="F1147" s="1">
        <v>2555</v>
      </c>
      <c r="G1147" s="1">
        <v>0</v>
      </c>
      <c r="H1147" s="1">
        <v>176912</v>
      </c>
      <c r="I1147" s="1">
        <v>160130</v>
      </c>
      <c r="J1147" s="1">
        <v>11370</v>
      </c>
      <c r="K1147" s="1">
        <v>1412</v>
      </c>
      <c r="L1147" s="1">
        <v>1396</v>
      </c>
      <c r="M1147" s="1">
        <v>745</v>
      </c>
      <c r="N1147" s="1">
        <v>0</v>
      </c>
      <c r="O1147" s="2" t="s">
        <v>29470</v>
      </c>
      <c r="P1147">
        <f t="shared" si="34"/>
        <v>0.99</v>
      </c>
      <c r="Q1147" t="str">
        <f t="shared" si="35"/>
        <v>no</v>
      </c>
    </row>
    <row r="1148" spans="1:17">
      <c r="A1148" s="1">
        <v>1174</v>
      </c>
      <c r="B1148" s="2" t="s">
        <v>3438</v>
      </c>
      <c r="C1148" s="2" t="s">
        <v>3439</v>
      </c>
      <c r="D1148" s="2" t="s">
        <v>3440</v>
      </c>
      <c r="E1148" s="1">
        <v>174313</v>
      </c>
      <c r="F1148" s="1">
        <v>1219</v>
      </c>
      <c r="G1148" s="1">
        <v>0</v>
      </c>
      <c r="H1148" s="1">
        <v>186644</v>
      </c>
      <c r="I1148" s="1">
        <v>74022</v>
      </c>
      <c r="J1148" s="1">
        <v>33763</v>
      </c>
      <c r="K1148" s="1">
        <v>34919</v>
      </c>
      <c r="L1148" s="1">
        <v>13360</v>
      </c>
      <c r="M1148" s="1">
        <v>8441</v>
      </c>
      <c r="N1148" s="1">
        <v>636</v>
      </c>
      <c r="O1148" s="2" t="s">
        <v>29470</v>
      </c>
      <c r="P1148">
        <f t="shared" si="34"/>
        <v>0.93</v>
      </c>
      <c r="Q1148" t="str">
        <f t="shared" si="35"/>
        <v>no</v>
      </c>
    </row>
    <row r="1149" spans="1:17">
      <c r="A1149" s="1">
        <v>1175</v>
      </c>
      <c r="B1149" s="2" t="s">
        <v>3441</v>
      </c>
      <c r="C1149" s="2" t="s">
        <v>3442</v>
      </c>
      <c r="D1149" s="2" t="s">
        <v>3443</v>
      </c>
      <c r="E1149" s="1">
        <v>174308</v>
      </c>
      <c r="F1149" s="1">
        <v>0</v>
      </c>
      <c r="G1149" s="1">
        <v>0</v>
      </c>
      <c r="H1149" s="1">
        <v>174308</v>
      </c>
      <c r="I1149" s="1">
        <v>42</v>
      </c>
      <c r="J1149" s="1">
        <v>173753</v>
      </c>
      <c r="K1149" s="1">
        <v>0</v>
      </c>
      <c r="L1149" s="1">
        <v>1</v>
      </c>
      <c r="M1149" s="1">
        <v>0</v>
      </c>
      <c r="N1149" s="1">
        <v>56702</v>
      </c>
      <c r="O1149" s="2" t="s">
        <v>29471</v>
      </c>
      <c r="P1149">
        <f t="shared" si="34"/>
        <v>1</v>
      </c>
      <c r="Q1149" t="str">
        <f t="shared" si="35"/>
        <v>no</v>
      </c>
    </row>
    <row r="1150" spans="1:17">
      <c r="A1150" s="1">
        <v>1176</v>
      </c>
      <c r="B1150" s="2" t="s">
        <v>3444</v>
      </c>
      <c r="C1150" s="2" t="s">
        <v>3445</v>
      </c>
      <c r="D1150" s="2" t="s">
        <v>3446</v>
      </c>
      <c r="E1150" s="1">
        <v>174144</v>
      </c>
      <c r="F1150" s="1">
        <v>1174</v>
      </c>
      <c r="G1150" s="1">
        <v>0</v>
      </c>
      <c r="H1150" s="1">
        <v>174845</v>
      </c>
      <c r="I1150" s="1">
        <v>66027</v>
      </c>
      <c r="J1150" s="1">
        <v>56177</v>
      </c>
      <c r="K1150" s="1">
        <v>27298</v>
      </c>
      <c r="L1150" s="1">
        <v>7638</v>
      </c>
      <c r="M1150" s="1">
        <v>5178</v>
      </c>
      <c r="N1150" s="1">
        <v>12360</v>
      </c>
      <c r="O1150" s="2" t="s">
        <v>29463</v>
      </c>
      <c r="P1150">
        <f t="shared" si="34"/>
        <v>1</v>
      </c>
      <c r="Q1150" t="str">
        <f t="shared" si="35"/>
        <v>no</v>
      </c>
    </row>
    <row r="1151" spans="1:17">
      <c r="A1151" s="1">
        <v>1177</v>
      </c>
      <c r="B1151" s="2" t="s">
        <v>3447</v>
      </c>
      <c r="C1151" s="2" t="s">
        <v>3448</v>
      </c>
      <c r="D1151" s="2" t="s">
        <v>3449</v>
      </c>
      <c r="E1151" s="1">
        <v>174128</v>
      </c>
      <c r="F1151" s="1">
        <v>153</v>
      </c>
      <c r="G1151" s="1">
        <v>0</v>
      </c>
      <c r="H1151" s="1">
        <v>174044</v>
      </c>
      <c r="I1151" s="1">
        <v>168864</v>
      </c>
      <c r="J1151" s="1">
        <v>6294</v>
      </c>
      <c r="K1151" s="1">
        <v>1176</v>
      </c>
      <c r="L1151" s="1">
        <v>-3358</v>
      </c>
      <c r="M1151" s="1">
        <v>22</v>
      </c>
      <c r="N1151" s="1">
        <v>0</v>
      </c>
      <c r="O1151" s="2" t="s">
        <v>29463</v>
      </c>
      <c r="P1151">
        <f t="shared" si="34"/>
        <v>1</v>
      </c>
      <c r="Q1151" t="str">
        <f t="shared" si="35"/>
        <v>no</v>
      </c>
    </row>
    <row r="1152" spans="1:17">
      <c r="A1152" s="1">
        <v>1178</v>
      </c>
      <c r="B1152" s="2" t="s">
        <v>3450</v>
      </c>
      <c r="C1152" s="2" t="s">
        <v>3451</v>
      </c>
      <c r="D1152" s="2" t="s">
        <v>3452</v>
      </c>
      <c r="E1152" s="1">
        <v>174110</v>
      </c>
      <c r="F1152" s="1">
        <v>3675</v>
      </c>
      <c r="G1152" s="1">
        <v>0</v>
      </c>
      <c r="H1152" s="1">
        <v>176821</v>
      </c>
      <c r="I1152" s="1">
        <v>88763</v>
      </c>
      <c r="J1152" s="1">
        <v>32956</v>
      </c>
      <c r="K1152" s="1">
        <v>24235</v>
      </c>
      <c r="L1152" s="1">
        <v>7337</v>
      </c>
      <c r="M1152" s="1">
        <v>5404</v>
      </c>
      <c r="N1152" s="1">
        <v>722</v>
      </c>
      <c r="O1152" s="2" t="s">
        <v>29470</v>
      </c>
      <c r="P1152">
        <f t="shared" si="34"/>
        <v>0.98</v>
      </c>
      <c r="Q1152" t="str">
        <f t="shared" si="35"/>
        <v>no</v>
      </c>
    </row>
    <row r="1153" spans="1:17">
      <c r="A1153" s="1">
        <v>1179</v>
      </c>
      <c r="B1153" s="2" t="s">
        <v>3453</v>
      </c>
      <c r="C1153" s="2" t="s">
        <v>3454</v>
      </c>
      <c r="D1153" s="2" t="s">
        <v>3455</v>
      </c>
      <c r="E1153" s="1">
        <v>174094</v>
      </c>
      <c r="F1153" s="1">
        <v>5401</v>
      </c>
      <c r="G1153" s="1">
        <v>0</v>
      </c>
      <c r="H1153" s="1">
        <v>179495</v>
      </c>
      <c r="I1153" s="1">
        <v>133855</v>
      </c>
      <c r="J1153" s="1">
        <v>24715</v>
      </c>
      <c r="K1153" s="1">
        <v>8276</v>
      </c>
      <c r="L1153" s="1">
        <v>3590</v>
      </c>
      <c r="M1153" s="1">
        <v>2530</v>
      </c>
      <c r="N1153" s="1">
        <v>523</v>
      </c>
      <c r="O1153" s="2" t="s">
        <v>29462</v>
      </c>
      <c r="P1153">
        <f t="shared" si="34"/>
        <v>0.97</v>
      </c>
      <c r="Q1153" t="str">
        <f t="shared" si="35"/>
        <v>no</v>
      </c>
    </row>
    <row r="1154" spans="1:17">
      <c r="A1154" s="1">
        <v>1180</v>
      </c>
      <c r="B1154" s="2" t="s">
        <v>3456</v>
      </c>
      <c r="C1154" s="2" t="s">
        <v>3457</v>
      </c>
      <c r="D1154" s="2" t="s">
        <v>3458</v>
      </c>
      <c r="E1154" s="1">
        <v>174068</v>
      </c>
      <c r="F1154" s="1">
        <v>1458</v>
      </c>
      <c r="G1154" s="1">
        <v>0</v>
      </c>
      <c r="H1154" s="1">
        <v>187548</v>
      </c>
      <c r="I1154" s="1">
        <v>76107</v>
      </c>
      <c r="J1154" s="1">
        <v>71715</v>
      </c>
      <c r="K1154" s="1">
        <v>1861</v>
      </c>
      <c r="L1154" s="1">
        <v>24765</v>
      </c>
      <c r="M1154" s="1">
        <v>10300</v>
      </c>
      <c r="N1154" s="1">
        <v>2909</v>
      </c>
      <c r="O1154" s="2" t="s">
        <v>29462</v>
      </c>
      <c r="P1154">
        <f t="shared" si="34"/>
        <v>0.93</v>
      </c>
      <c r="Q1154" t="str">
        <f t="shared" si="35"/>
        <v>no</v>
      </c>
    </row>
    <row r="1155" spans="1:17">
      <c r="A1155" s="1">
        <v>1181</v>
      </c>
      <c r="B1155" s="2" t="s">
        <v>3459</v>
      </c>
      <c r="C1155" s="2" t="s">
        <v>3460</v>
      </c>
      <c r="D1155" s="2" t="s">
        <v>3461</v>
      </c>
      <c r="E1155" s="1">
        <v>173693</v>
      </c>
      <c r="F1155" s="1">
        <v>9459</v>
      </c>
      <c r="G1155" s="1">
        <v>0</v>
      </c>
      <c r="H1155" s="1">
        <v>183152</v>
      </c>
      <c r="I1155" s="1">
        <v>10815</v>
      </c>
      <c r="J1155" s="1">
        <v>74903</v>
      </c>
      <c r="K1155" s="1">
        <v>39203</v>
      </c>
      <c r="L1155" s="1">
        <v>25</v>
      </c>
      <c r="M1155" s="1">
        <v>5457</v>
      </c>
      <c r="N1155" s="1">
        <v>107104</v>
      </c>
      <c r="O1155" s="2" t="s">
        <v>29469</v>
      </c>
      <c r="P1155">
        <f t="shared" ref="P1155:P1218" si="36">ROUND(E1155/H1155,2)</f>
        <v>0.95</v>
      </c>
      <c r="Q1155" t="str">
        <f t="shared" ref="Q1155:Q1218" si="37">IF(G1155=0,"no","-")</f>
        <v>no</v>
      </c>
    </row>
    <row r="1156" spans="1:17">
      <c r="A1156" s="1">
        <v>1182</v>
      </c>
      <c r="B1156" s="2" t="s">
        <v>3462</v>
      </c>
      <c r="C1156" s="2" t="s">
        <v>3463</v>
      </c>
      <c r="D1156" s="2" t="s">
        <v>3464</v>
      </c>
      <c r="E1156" s="1">
        <v>173674</v>
      </c>
      <c r="F1156" s="1">
        <v>1979</v>
      </c>
      <c r="G1156" s="1">
        <v>0</v>
      </c>
      <c r="H1156" s="1">
        <v>177641</v>
      </c>
      <c r="I1156" s="1">
        <v>85379</v>
      </c>
      <c r="J1156" s="1">
        <v>42575</v>
      </c>
      <c r="K1156" s="1">
        <v>20804</v>
      </c>
      <c r="L1156" s="1">
        <v>3641</v>
      </c>
      <c r="M1156" s="1">
        <v>3107</v>
      </c>
      <c r="N1156" s="1">
        <v>15531</v>
      </c>
      <c r="O1156" s="2" t="s">
        <v>29462</v>
      </c>
      <c r="P1156">
        <f t="shared" si="36"/>
        <v>0.98</v>
      </c>
      <c r="Q1156" t="str">
        <f t="shared" si="37"/>
        <v>no</v>
      </c>
    </row>
    <row r="1157" spans="1:17">
      <c r="A1157" s="1">
        <v>1183</v>
      </c>
      <c r="B1157" s="2" t="s">
        <v>3465</v>
      </c>
      <c r="C1157" s="2" t="s">
        <v>3466</v>
      </c>
      <c r="D1157" s="2" t="s">
        <v>3467</v>
      </c>
      <c r="E1157" s="1">
        <v>173663</v>
      </c>
      <c r="F1157" s="1">
        <v>444</v>
      </c>
      <c r="G1157" s="1">
        <v>0</v>
      </c>
      <c r="H1157" s="1">
        <v>174107</v>
      </c>
      <c r="I1157" s="1">
        <v>153274</v>
      </c>
      <c r="J1157" s="1">
        <v>20735</v>
      </c>
      <c r="K1157" s="1">
        <v>0</v>
      </c>
      <c r="L1157" s="1">
        <v>0</v>
      </c>
      <c r="M1157" s="1">
        <v>0</v>
      </c>
      <c r="N1157" s="1">
        <v>0</v>
      </c>
      <c r="O1157" s="2" t="s">
        <v>29462</v>
      </c>
      <c r="P1157">
        <f t="shared" si="36"/>
        <v>1</v>
      </c>
      <c r="Q1157" t="str">
        <f t="shared" si="37"/>
        <v>no</v>
      </c>
    </row>
    <row r="1158" spans="1:17">
      <c r="A1158" s="1">
        <v>1184</v>
      </c>
      <c r="B1158" s="2" t="s">
        <v>3468</v>
      </c>
      <c r="C1158" s="2" t="s">
        <v>3469</v>
      </c>
      <c r="D1158" s="2" t="s">
        <v>3470</v>
      </c>
      <c r="E1158" s="1">
        <v>173630</v>
      </c>
      <c r="F1158" s="1">
        <v>799</v>
      </c>
      <c r="G1158" s="1">
        <v>0</v>
      </c>
      <c r="H1158" s="1">
        <v>172183</v>
      </c>
      <c r="I1158" s="1">
        <v>82248</v>
      </c>
      <c r="J1158" s="1">
        <v>36718</v>
      </c>
      <c r="K1158" s="1">
        <v>25611</v>
      </c>
      <c r="L1158" s="1">
        <v>-2156</v>
      </c>
      <c r="M1158" s="1">
        <v>4082</v>
      </c>
      <c r="N1158" s="1">
        <v>0</v>
      </c>
      <c r="O1158" s="2" t="s">
        <v>29464</v>
      </c>
      <c r="P1158">
        <f t="shared" si="36"/>
        <v>1.01</v>
      </c>
      <c r="Q1158" t="str">
        <f t="shared" si="37"/>
        <v>no</v>
      </c>
    </row>
    <row r="1159" spans="1:17">
      <c r="A1159" s="1">
        <v>1185</v>
      </c>
      <c r="B1159" s="2" t="s">
        <v>3471</v>
      </c>
      <c r="C1159" s="2" t="s">
        <v>3472</v>
      </c>
      <c r="D1159" s="2" t="s">
        <v>3473</v>
      </c>
      <c r="E1159" s="1">
        <v>173090</v>
      </c>
      <c r="F1159" s="1">
        <v>5172</v>
      </c>
      <c r="G1159" s="1">
        <v>0</v>
      </c>
      <c r="H1159" s="1">
        <v>178262</v>
      </c>
      <c r="I1159" s="1">
        <v>126620</v>
      </c>
      <c r="J1159" s="1">
        <v>32097</v>
      </c>
      <c r="K1159" s="1">
        <v>5164</v>
      </c>
      <c r="L1159" s="1">
        <v>1674</v>
      </c>
      <c r="M1159" s="1">
        <v>1361</v>
      </c>
      <c r="N1159" s="1">
        <v>0</v>
      </c>
      <c r="O1159" s="2" t="s">
        <v>29462</v>
      </c>
      <c r="P1159">
        <f t="shared" si="36"/>
        <v>0.97</v>
      </c>
      <c r="Q1159" t="str">
        <f t="shared" si="37"/>
        <v>no</v>
      </c>
    </row>
    <row r="1160" spans="1:17">
      <c r="A1160" s="1">
        <v>1186</v>
      </c>
      <c r="B1160" s="2" t="s">
        <v>3474</v>
      </c>
      <c r="C1160" s="2" t="s">
        <v>3475</v>
      </c>
      <c r="D1160" s="2" t="s">
        <v>3476</v>
      </c>
      <c r="E1160" s="1">
        <v>173079</v>
      </c>
      <c r="F1160" s="1">
        <v>471</v>
      </c>
      <c r="G1160" s="1">
        <v>0</v>
      </c>
      <c r="H1160" s="1">
        <v>193875</v>
      </c>
      <c r="I1160" s="1">
        <v>84062</v>
      </c>
      <c r="J1160" s="1">
        <v>33365</v>
      </c>
      <c r="K1160" s="1">
        <v>36520</v>
      </c>
      <c r="L1160" s="1">
        <v>15163</v>
      </c>
      <c r="M1160" s="1">
        <v>7870</v>
      </c>
      <c r="N1160" s="1">
        <v>114</v>
      </c>
      <c r="O1160" s="2" t="s">
        <v>29463</v>
      </c>
      <c r="P1160">
        <f t="shared" si="36"/>
        <v>0.89</v>
      </c>
      <c r="Q1160" t="str">
        <f t="shared" si="37"/>
        <v>no</v>
      </c>
    </row>
    <row r="1161" spans="1:17">
      <c r="A1161" s="1">
        <v>1187</v>
      </c>
      <c r="B1161" s="2" t="s">
        <v>3477</v>
      </c>
      <c r="C1161" s="2" t="s">
        <v>3478</v>
      </c>
      <c r="D1161" s="2" t="s">
        <v>3479</v>
      </c>
      <c r="E1161" s="1">
        <v>173048</v>
      </c>
      <c r="F1161" s="1">
        <v>4</v>
      </c>
      <c r="G1161" s="1">
        <v>0</v>
      </c>
      <c r="H1161" s="1">
        <v>1241664</v>
      </c>
      <c r="I1161" s="1">
        <v>249</v>
      </c>
      <c r="J1161" s="1">
        <v>1223086</v>
      </c>
      <c r="K1161" s="1">
        <v>4908</v>
      </c>
      <c r="L1161" s="1">
        <v>1052</v>
      </c>
      <c r="M1161" s="1">
        <v>1052</v>
      </c>
      <c r="N1161" s="1">
        <v>3079716</v>
      </c>
      <c r="O1161" s="2" t="s">
        <v>29470</v>
      </c>
      <c r="P1161">
        <f t="shared" si="36"/>
        <v>0.14000000000000001</v>
      </c>
      <c r="Q1161" t="str">
        <f t="shared" si="37"/>
        <v>no</v>
      </c>
    </row>
    <row r="1162" spans="1:17">
      <c r="A1162" s="1">
        <v>1188</v>
      </c>
      <c r="B1162" s="2" t="s">
        <v>3480</v>
      </c>
      <c r="C1162" s="2" t="s">
        <v>3481</v>
      </c>
      <c r="D1162" s="2" t="s">
        <v>3482</v>
      </c>
      <c r="E1162" s="1">
        <v>172974</v>
      </c>
      <c r="F1162" s="1">
        <v>3275</v>
      </c>
      <c r="G1162" s="1">
        <v>0</v>
      </c>
      <c r="H1162" s="1">
        <v>178550</v>
      </c>
      <c r="I1162" s="1">
        <v>57193</v>
      </c>
      <c r="J1162" s="1">
        <v>38823</v>
      </c>
      <c r="K1162" s="1">
        <v>32543</v>
      </c>
      <c r="L1162" s="1">
        <v>17383</v>
      </c>
      <c r="M1162" s="1">
        <v>10881</v>
      </c>
      <c r="N1162" s="1">
        <v>0</v>
      </c>
      <c r="O1162" s="2" t="s">
        <v>29463</v>
      </c>
      <c r="P1162">
        <f t="shared" si="36"/>
        <v>0.97</v>
      </c>
      <c r="Q1162" t="str">
        <f t="shared" si="37"/>
        <v>no</v>
      </c>
    </row>
    <row r="1163" spans="1:17">
      <c r="A1163" s="1">
        <v>1189</v>
      </c>
      <c r="B1163" s="2" t="s">
        <v>3483</v>
      </c>
      <c r="C1163" s="2" t="s">
        <v>3484</v>
      </c>
      <c r="D1163" s="2" t="s">
        <v>3485</v>
      </c>
      <c r="E1163" s="1">
        <v>172961</v>
      </c>
      <c r="F1163" s="1">
        <v>1250</v>
      </c>
      <c r="G1163" s="1">
        <v>0</v>
      </c>
      <c r="H1163" s="1">
        <v>178236</v>
      </c>
      <c r="I1163" s="1">
        <v>95162</v>
      </c>
      <c r="J1163" s="1">
        <v>19882</v>
      </c>
      <c r="K1163" s="1">
        <v>25867</v>
      </c>
      <c r="L1163" s="1">
        <v>17351</v>
      </c>
      <c r="M1163" s="1">
        <v>8695</v>
      </c>
      <c r="N1163" s="1">
        <v>0</v>
      </c>
      <c r="O1163" s="2" t="s">
        <v>29469</v>
      </c>
      <c r="P1163">
        <f t="shared" si="36"/>
        <v>0.97</v>
      </c>
      <c r="Q1163" t="str">
        <f t="shared" si="37"/>
        <v>no</v>
      </c>
    </row>
    <row r="1164" spans="1:17">
      <c r="A1164" s="1">
        <v>1190</v>
      </c>
      <c r="B1164" s="2" t="s">
        <v>3486</v>
      </c>
      <c r="C1164" s="2" t="s">
        <v>3487</v>
      </c>
      <c r="D1164" s="2" t="s">
        <v>3488</v>
      </c>
      <c r="E1164" s="1">
        <v>172880</v>
      </c>
      <c r="F1164" s="1">
        <v>912</v>
      </c>
      <c r="G1164" s="1">
        <v>0</v>
      </c>
      <c r="H1164" s="1">
        <v>174451</v>
      </c>
      <c r="I1164" s="1">
        <v>114037</v>
      </c>
      <c r="J1164" s="1">
        <v>14645</v>
      </c>
      <c r="K1164" s="1">
        <v>10043</v>
      </c>
      <c r="L1164" s="1">
        <v>29422</v>
      </c>
      <c r="M1164" s="1">
        <v>9065</v>
      </c>
      <c r="N1164" s="1">
        <v>5397</v>
      </c>
      <c r="O1164" s="2" t="s">
        <v>29465</v>
      </c>
      <c r="P1164">
        <f t="shared" si="36"/>
        <v>0.99</v>
      </c>
      <c r="Q1164" t="str">
        <f t="shared" si="37"/>
        <v>no</v>
      </c>
    </row>
    <row r="1165" spans="1:17">
      <c r="A1165" s="1">
        <v>1191</v>
      </c>
      <c r="B1165" s="2" t="s">
        <v>3489</v>
      </c>
      <c r="C1165" s="2" t="s">
        <v>3490</v>
      </c>
      <c r="D1165" s="2" t="s">
        <v>3491</v>
      </c>
      <c r="E1165" s="1">
        <v>172835</v>
      </c>
      <c r="F1165" s="1">
        <v>771</v>
      </c>
      <c r="G1165" s="1">
        <v>0</v>
      </c>
      <c r="H1165" s="1">
        <v>173606</v>
      </c>
      <c r="I1165" s="1">
        <v>158209</v>
      </c>
      <c r="J1165" s="1">
        <v>7196</v>
      </c>
      <c r="K1165" s="1">
        <v>3350</v>
      </c>
      <c r="L1165" s="1">
        <v>1511</v>
      </c>
      <c r="M1165" s="1">
        <v>868</v>
      </c>
      <c r="N1165" s="1">
        <v>2083</v>
      </c>
      <c r="O1165" s="2" t="s">
        <v>29470</v>
      </c>
      <c r="P1165">
        <f t="shared" si="36"/>
        <v>1</v>
      </c>
      <c r="Q1165" t="str">
        <f t="shared" si="37"/>
        <v>no</v>
      </c>
    </row>
    <row r="1166" spans="1:17">
      <c r="A1166" s="1">
        <v>1192</v>
      </c>
      <c r="B1166" s="2" t="s">
        <v>3492</v>
      </c>
      <c r="C1166" s="2" t="s">
        <v>3493</v>
      </c>
      <c r="D1166" s="2" t="s">
        <v>3494</v>
      </c>
      <c r="E1166" s="1">
        <v>172716</v>
      </c>
      <c r="F1166" s="1">
        <v>1262</v>
      </c>
      <c r="G1166" s="1">
        <v>0</v>
      </c>
      <c r="H1166" s="1">
        <v>173978</v>
      </c>
      <c r="I1166" s="1">
        <v>160017</v>
      </c>
      <c r="J1166" s="1">
        <v>8009</v>
      </c>
      <c r="K1166" s="1">
        <v>2116</v>
      </c>
      <c r="L1166" s="1">
        <v>1626</v>
      </c>
      <c r="M1166" s="1">
        <v>1028</v>
      </c>
      <c r="N1166" s="1">
        <v>637</v>
      </c>
      <c r="O1166" s="2" t="s">
        <v>29469</v>
      </c>
      <c r="P1166">
        <f t="shared" si="36"/>
        <v>0.99</v>
      </c>
      <c r="Q1166" t="str">
        <f t="shared" si="37"/>
        <v>no</v>
      </c>
    </row>
    <row r="1167" spans="1:17">
      <c r="A1167" s="1">
        <v>1193</v>
      </c>
      <c r="B1167" s="2" t="s">
        <v>3495</v>
      </c>
      <c r="C1167" s="2" t="s">
        <v>3496</v>
      </c>
      <c r="D1167" s="2" t="s">
        <v>3497</v>
      </c>
      <c r="E1167" s="1">
        <v>172646</v>
      </c>
      <c r="F1167" s="1">
        <v>2321</v>
      </c>
      <c r="G1167" s="1">
        <v>0</v>
      </c>
      <c r="H1167" s="1">
        <v>187515</v>
      </c>
      <c r="I1167" s="1">
        <v>106908</v>
      </c>
      <c r="J1167" s="1">
        <v>42619</v>
      </c>
      <c r="K1167" s="1">
        <v>11966</v>
      </c>
      <c r="L1167" s="1">
        <v>7128</v>
      </c>
      <c r="M1167" s="1">
        <v>3503</v>
      </c>
      <c r="N1167" s="1">
        <v>11683</v>
      </c>
      <c r="O1167" s="2" t="s">
        <v>29466</v>
      </c>
      <c r="P1167">
        <f t="shared" si="36"/>
        <v>0.92</v>
      </c>
      <c r="Q1167" t="str">
        <f t="shared" si="37"/>
        <v>no</v>
      </c>
    </row>
    <row r="1168" spans="1:17">
      <c r="A1168" s="1">
        <v>1194</v>
      </c>
      <c r="B1168" s="2" t="s">
        <v>3498</v>
      </c>
      <c r="C1168" s="2" t="s">
        <v>3499</v>
      </c>
      <c r="D1168" s="2" t="s">
        <v>3500</v>
      </c>
      <c r="E1168" s="1">
        <v>172483</v>
      </c>
      <c r="F1168" s="1">
        <v>2007</v>
      </c>
      <c r="G1168" s="1">
        <v>0</v>
      </c>
      <c r="H1168" s="1">
        <v>174490</v>
      </c>
      <c r="I1168" s="1">
        <v>135793</v>
      </c>
      <c r="J1168" s="1">
        <v>14462</v>
      </c>
      <c r="K1168" s="1">
        <v>3807</v>
      </c>
      <c r="L1168" s="1">
        <v>8627</v>
      </c>
      <c r="M1168" s="1">
        <v>4001</v>
      </c>
      <c r="N1168" s="1">
        <v>0</v>
      </c>
      <c r="O1168" s="2" t="s">
        <v>29470</v>
      </c>
      <c r="P1168">
        <f t="shared" si="36"/>
        <v>0.99</v>
      </c>
      <c r="Q1168" t="str">
        <f t="shared" si="37"/>
        <v>no</v>
      </c>
    </row>
    <row r="1169" spans="1:17">
      <c r="A1169" s="1">
        <v>1195</v>
      </c>
      <c r="B1169" s="2" t="s">
        <v>3501</v>
      </c>
      <c r="C1169" s="2" t="s">
        <v>3502</v>
      </c>
      <c r="D1169" s="2" t="s">
        <v>3503</v>
      </c>
      <c r="E1169" s="1">
        <v>172360</v>
      </c>
      <c r="F1169" s="1">
        <v>12728</v>
      </c>
      <c r="G1169" s="1">
        <v>0</v>
      </c>
      <c r="H1169" s="1">
        <v>185088</v>
      </c>
      <c r="I1169" s="1">
        <v>147474</v>
      </c>
      <c r="J1169" s="1">
        <v>22488</v>
      </c>
      <c r="K1169" s="1">
        <v>4984</v>
      </c>
      <c r="L1169" s="1">
        <v>2496</v>
      </c>
      <c r="M1169" s="1">
        <v>354</v>
      </c>
      <c r="N1169" s="1">
        <v>0</v>
      </c>
      <c r="O1169" s="2" t="s">
        <v>29466</v>
      </c>
      <c r="P1169">
        <f t="shared" si="36"/>
        <v>0.93</v>
      </c>
      <c r="Q1169" t="str">
        <f t="shared" si="37"/>
        <v>no</v>
      </c>
    </row>
    <row r="1170" spans="1:17">
      <c r="A1170" s="1">
        <v>1196</v>
      </c>
      <c r="B1170" s="2" t="s">
        <v>3504</v>
      </c>
      <c r="C1170" s="2" t="s">
        <v>3505</v>
      </c>
      <c r="D1170" s="2" t="s">
        <v>3506</v>
      </c>
      <c r="E1170" s="1">
        <v>172330</v>
      </c>
      <c r="F1170" s="1">
        <v>1064</v>
      </c>
      <c r="G1170" s="1">
        <v>0</v>
      </c>
      <c r="H1170" s="1">
        <v>173394</v>
      </c>
      <c r="I1170" s="1">
        <v>141913</v>
      </c>
      <c r="J1170" s="1">
        <v>5692</v>
      </c>
      <c r="K1170" s="1">
        <v>10646</v>
      </c>
      <c r="L1170" s="1">
        <v>8889</v>
      </c>
      <c r="M1170" s="1">
        <v>4166</v>
      </c>
      <c r="N1170" s="1">
        <v>0</v>
      </c>
      <c r="O1170" s="2" t="s">
        <v>29463</v>
      </c>
      <c r="P1170">
        <f t="shared" si="36"/>
        <v>0.99</v>
      </c>
      <c r="Q1170" t="str">
        <f t="shared" si="37"/>
        <v>no</v>
      </c>
    </row>
    <row r="1171" spans="1:17">
      <c r="A1171" s="1">
        <v>1197</v>
      </c>
      <c r="B1171" s="2" t="s">
        <v>3507</v>
      </c>
      <c r="C1171" s="2" t="s">
        <v>3508</v>
      </c>
      <c r="D1171" s="2" t="s">
        <v>3509</v>
      </c>
      <c r="E1171" s="1">
        <v>172276</v>
      </c>
      <c r="F1171" s="1">
        <v>7014</v>
      </c>
      <c r="G1171" s="1">
        <v>0</v>
      </c>
      <c r="H1171" s="1">
        <v>207342</v>
      </c>
      <c r="I1171" s="1">
        <v>27307</v>
      </c>
      <c r="J1171" s="1">
        <v>134801</v>
      </c>
      <c r="K1171" s="1">
        <v>19337</v>
      </c>
      <c r="L1171" s="1">
        <v>2236</v>
      </c>
      <c r="M1171" s="1">
        <v>3321</v>
      </c>
      <c r="N1171" s="1">
        <v>0</v>
      </c>
      <c r="O1171" s="2" t="s">
        <v>29471</v>
      </c>
      <c r="P1171">
        <f t="shared" si="36"/>
        <v>0.83</v>
      </c>
      <c r="Q1171" t="str">
        <f t="shared" si="37"/>
        <v>no</v>
      </c>
    </row>
    <row r="1172" spans="1:17">
      <c r="A1172" s="1">
        <v>1198</v>
      </c>
      <c r="B1172" s="2" t="s">
        <v>3510</v>
      </c>
      <c r="C1172" s="2" t="s">
        <v>3511</v>
      </c>
      <c r="D1172" s="2" t="s">
        <v>3512</v>
      </c>
      <c r="E1172" s="1">
        <v>171987</v>
      </c>
      <c r="F1172" s="1">
        <v>837</v>
      </c>
      <c r="G1172" s="1">
        <v>0</v>
      </c>
      <c r="H1172" s="1">
        <v>176752</v>
      </c>
      <c r="I1172" s="1">
        <v>92174</v>
      </c>
      <c r="J1172" s="1">
        <v>25367</v>
      </c>
      <c r="K1172" s="1">
        <v>23037</v>
      </c>
      <c r="L1172" s="1">
        <v>15869</v>
      </c>
      <c r="M1172" s="1">
        <v>3252</v>
      </c>
      <c r="N1172" s="1">
        <v>0</v>
      </c>
      <c r="O1172" s="2" t="s">
        <v>29463</v>
      </c>
      <c r="P1172">
        <f t="shared" si="36"/>
        <v>0.97</v>
      </c>
      <c r="Q1172" t="str">
        <f t="shared" si="37"/>
        <v>no</v>
      </c>
    </row>
    <row r="1173" spans="1:17">
      <c r="A1173" s="1">
        <v>1199</v>
      </c>
      <c r="B1173" s="2" t="s">
        <v>3513</v>
      </c>
      <c r="C1173" s="2" t="s">
        <v>3514</v>
      </c>
      <c r="D1173" s="2" t="s">
        <v>3515</v>
      </c>
      <c r="E1173" s="1">
        <v>171856</v>
      </c>
      <c r="F1173" s="1">
        <v>1340</v>
      </c>
      <c r="G1173" s="1">
        <v>0</v>
      </c>
      <c r="H1173" s="1">
        <v>173196</v>
      </c>
      <c r="I1173" s="1">
        <v>3460</v>
      </c>
      <c r="J1173" s="1">
        <v>38326</v>
      </c>
      <c r="K1173" s="1">
        <v>1989</v>
      </c>
      <c r="L1173" s="1">
        <v>4985</v>
      </c>
      <c r="M1173" s="1">
        <v>2786</v>
      </c>
      <c r="N1173" s="1">
        <v>0</v>
      </c>
      <c r="O1173" s="2" t="s">
        <v>29466</v>
      </c>
      <c r="P1173">
        <f t="shared" si="36"/>
        <v>0.99</v>
      </c>
      <c r="Q1173" t="str">
        <f t="shared" si="37"/>
        <v>no</v>
      </c>
    </row>
    <row r="1174" spans="1:17">
      <c r="A1174" s="1">
        <v>1200</v>
      </c>
      <c r="B1174" s="2" t="s">
        <v>3516</v>
      </c>
      <c r="C1174" s="2" t="s">
        <v>3517</v>
      </c>
      <c r="D1174" s="2" t="s">
        <v>3518</v>
      </c>
      <c r="E1174" s="1">
        <v>171720</v>
      </c>
      <c r="F1174" s="1">
        <v>1205</v>
      </c>
      <c r="G1174" s="1">
        <v>0</v>
      </c>
      <c r="H1174" s="1">
        <v>171826</v>
      </c>
      <c r="I1174" s="1">
        <v>92182</v>
      </c>
      <c r="J1174" s="1">
        <v>51326</v>
      </c>
      <c r="K1174" s="1">
        <v>8629</v>
      </c>
      <c r="L1174" s="1">
        <v>5886</v>
      </c>
      <c r="M1174" s="1">
        <v>3964</v>
      </c>
      <c r="N1174" s="1">
        <v>5236</v>
      </c>
      <c r="O1174" s="2" t="s">
        <v>29463</v>
      </c>
      <c r="P1174">
        <f t="shared" si="36"/>
        <v>1</v>
      </c>
      <c r="Q1174" t="str">
        <f t="shared" si="37"/>
        <v>no</v>
      </c>
    </row>
    <row r="1175" spans="1:17">
      <c r="A1175" s="1">
        <v>1201</v>
      </c>
      <c r="B1175" s="2" t="s">
        <v>3519</v>
      </c>
      <c r="C1175" s="2" t="s">
        <v>3520</v>
      </c>
      <c r="D1175" s="2" t="s">
        <v>3521</v>
      </c>
      <c r="E1175" s="1">
        <v>171716</v>
      </c>
      <c r="F1175" s="1">
        <v>3060</v>
      </c>
      <c r="G1175" s="1">
        <v>0</v>
      </c>
      <c r="H1175" s="1">
        <v>178951</v>
      </c>
      <c r="I1175" s="1">
        <v>65105</v>
      </c>
      <c r="J1175" s="1">
        <v>34041</v>
      </c>
      <c r="K1175" s="1">
        <v>33314</v>
      </c>
      <c r="L1175" s="1">
        <v>15335</v>
      </c>
      <c r="M1175" s="1">
        <v>9000</v>
      </c>
      <c r="N1175" s="1">
        <v>40232</v>
      </c>
      <c r="O1175" s="2" t="s">
        <v>29462</v>
      </c>
      <c r="P1175">
        <f t="shared" si="36"/>
        <v>0.96</v>
      </c>
      <c r="Q1175" t="str">
        <f t="shared" si="37"/>
        <v>no</v>
      </c>
    </row>
    <row r="1176" spans="1:17">
      <c r="A1176" s="1">
        <v>1202</v>
      </c>
      <c r="B1176" s="2" t="s">
        <v>3522</v>
      </c>
      <c r="C1176" s="2" t="s">
        <v>3523</v>
      </c>
      <c r="D1176" s="2" t="s">
        <v>3524</v>
      </c>
      <c r="E1176" s="1">
        <v>171500</v>
      </c>
      <c r="F1176" s="1">
        <v>2780</v>
      </c>
      <c r="G1176" s="1">
        <v>0</v>
      </c>
      <c r="H1176" s="1">
        <v>174630</v>
      </c>
      <c r="I1176" s="1">
        <v>98974</v>
      </c>
      <c r="J1176" s="1">
        <v>12378</v>
      </c>
      <c r="K1176" s="1">
        <v>19209</v>
      </c>
      <c r="L1176" s="1">
        <v>11668</v>
      </c>
      <c r="M1176" s="1">
        <v>5159</v>
      </c>
      <c r="N1176" s="1">
        <v>32</v>
      </c>
      <c r="O1176" s="2" t="s">
        <v>29463</v>
      </c>
      <c r="P1176">
        <f t="shared" si="36"/>
        <v>0.98</v>
      </c>
      <c r="Q1176" t="str">
        <f t="shared" si="37"/>
        <v>no</v>
      </c>
    </row>
    <row r="1177" spans="1:17">
      <c r="A1177" s="1">
        <v>1203</v>
      </c>
      <c r="B1177" s="2" t="s">
        <v>3525</v>
      </c>
      <c r="C1177" s="2" t="s">
        <v>3526</v>
      </c>
      <c r="D1177" s="2" t="s">
        <v>3527</v>
      </c>
      <c r="E1177" s="1">
        <v>171452</v>
      </c>
      <c r="F1177" s="1">
        <v>1480</v>
      </c>
      <c r="G1177" s="1">
        <v>0</v>
      </c>
      <c r="H1177" s="1">
        <v>182015</v>
      </c>
      <c r="I1177" s="1">
        <v>135663</v>
      </c>
      <c r="J1177" s="1">
        <v>36921</v>
      </c>
      <c r="K1177" s="1">
        <v>4453</v>
      </c>
      <c r="L1177" s="1">
        <v>3236</v>
      </c>
      <c r="M1177" s="1">
        <v>2058</v>
      </c>
      <c r="N1177" s="1">
        <v>14001</v>
      </c>
      <c r="O1177" s="2" t="s">
        <v>29464</v>
      </c>
      <c r="P1177">
        <f t="shared" si="36"/>
        <v>0.94</v>
      </c>
      <c r="Q1177" t="str">
        <f t="shared" si="37"/>
        <v>no</v>
      </c>
    </row>
    <row r="1178" spans="1:17">
      <c r="A1178" s="1">
        <v>1205</v>
      </c>
      <c r="B1178" s="2" t="s">
        <v>3528</v>
      </c>
      <c r="C1178" s="2" t="s">
        <v>3529</v>
      </c>
      <c r="D1178" s="2" t="s">
        <v>3530</v>
      </c>
      <c r="E1178" s="1">
        <v>171358</v>
      </c>
      <c r="F1178" s="1">
        <v>2280</v>
      </c>
      <c r="G1178" s="1">
        <v>0</v>
      </c>
      <c r="H1178" s="1">
        <v>173750</v>
      </c>
      <c r="I1178" s="1">
        <v>140318</v>
      </c>
      <c r="J1178" s="1">
        <v>20124</v>
      </c>
      <c r="K1178" s="1">
        <v>6194</v>
      </c>
      <c r="L1178" s="1">
        <v>3315</v>
      </c>
      <c r="M1178" s="1">
        <v>1640</v>
      </c>
      <c r="N1178" s="1">
        <v>0</v>
      </c>
      <c r="O1178" s="2" t="s">
        <v>29465</v>
      </c>
      <c r="P1178">
        <f t="shared" si="36"/>
        <v>0.99</v>
      </c>
      <c r="Q1178" t="str">
        <f t="shared" si="37"/>
        <v>no</v>
      </c>
    </row>
    <row r="1179" spans="1:17">
      <c r="A1179" s="1">
        <v>1206</v>
      </c>
      <c r="B1179" s="2" t="s">
        <v>3531</v>
      </c>
      <c r="C1179" s="2" t="s">
        <v>3532</v>
      </c>
      <c r="D1179" s="2" t="s">
        <v>3533</v>
      </c>
      <c r="E1179" s="1">
        <v>171249</v>
      </c>
      <c r="F1179" s="1">
        <v>3368</v>
      </c>
      <c r="G1179" s="1">
        <v>0</v>
      </c>
      <c r="H1179" s="1">
        <v>174617</v>
      </c>
      <c r="I1179" s="1">
        <v>160821</v>
      </c>
      <c r="J1179" s="1">
        <v>2494</v>
      </c>
      <c r="K1179" s="1">
        <v>1623</v>
      </c>
      <c r="L1179" s="1">
        <v>5193</v>
      </c>
      <c r="M1179" s="1">
        <v>2384</v>
      </c>
      <c r="N1179" s="1">
        <v>6</v>
      </c>
      <c r="O1179" s="2" t="s">
        <v>29465</v>
      </c>
      <c r="P1179">
        <f t="shared" si="36"/>
        <v>0.98</v>
      </c>
      <c r="Q1179" t="str">
        <f t="shared" si="37"/>
        <v>no</v>
      </c>
    </row>
    <row r="1180" spans="1:17">
      <c r="A1180" s="1">
        <v>1207</v>
      </c>
      <c r="B1180" s="2" t="s">
        <v>3534</v>
      </c>
      <c r="C1180" s="2" t="s">
        <v>3535</v>
      </c>
      <c r="D1180" s="2" t="s">
        <v>3536</v>
      </c>
      <c r="E1180" s="1">
        <v>171062</v>
      </c>
      <c r="F1180" s="1">
        <v>298</v>
      </c>
      <c r="G1180" s="1">
        <v>0</v>
      </c>
      <c r="H1180" s="1">
        <v>169756</v>
      </c>
      <c r="I1180" s="1">
        <v>138287</v>
      </c>
      <c r="J1180" s="1">
        <v>15535</v>
      </c>
      <c r="K1180" s="1">
        <v>6442</v>
      </c>
      <c r="L1180" s="1">
        <v>3013</v>
      </c>
      <c r="M1180" s="1">
        <v>1799</v>
      </c>
      <c r="N1180" s="1">
        <v>957</v>
      </c>
      <c r="O1180" s="2" t="s">
        <v>29463</v>
      </c>
      <c r="P1180">
        <f t="shared" si="36"/>
        <v>1.01</v>
      </c>
      <c r="Q1180" t="str">
        <f t="shared" si="37"/>
        <v>no</v>
      </c>
    </row>
    <row r="1181" spans="1:17">
      <c r="A1181" s="1">
        <v>1208</v>
      </c>
      <c r="B1181" s="2" t="s">
        <v>3537</v>
      </c>
      <c r="C1181" s="2" t="s">
        <v>3538</v>
      </c>
      <c r="D1181" s="2" t="s">
        <v>3539</v>
      </c>
      <c r="E1181" s="1">
        <v>171053</v>
      </c>
      <c r="F1181" s="1">
        <v>255</v>
      </c>
      <c r="G1181" s="1">
        <v>0</v>
      </c>
      <c r="H1181" s="1">
        <v>171308</v>
      </c>
      <c r="I1181" s="1">
        <v>156559</v>
      </c>
      <c r="J1181" s="1">
        <v>5936</v>
      </c>
      <c r="K1181" s="1">
        <v>4180</v>
      </c>
      <c r="L1181" s="1">
        <v>5297</v>
      </c>
      <c r="M1181" s="1">
        <v>2438</v>
      </c>
      <c r="N1181" s="1">
        <v>0</v>
      </c>
      <c r="O1181" s="2" t="s">
        <v>29469</v>
      </c>
      <c r="P1181">
        <f t="shared" si="36"/>
        <v>1</v>
      </c>
      <c r="Q1181" t="str">
        <f t="shared" si="37"/>
        <v>no</v>
      </c>
    </row>
    <row r="1182" spans="1:17">
      <c r="A1182" s="1">
        <v>1209</v>
      </c>
      <c r="B1182" s="2" t="s">
        <v>3540</v>
      </c>
      <c r="C1182" s="2" t="s">
        <v>3541</v>
      </c>
      <c r="D1182" s="2" t="s">
        <v>3542</v>
      </c>
      <c r="E1182" s="1">
        <v>170888</v>
      </c>
      <c r="F1182" s="1">
        <v>1693</v>
      </c>
      <c r="G1182" s="1">
        <v>0</v>
      </c>
      <c r="H1182" s="1">
        <v>172581</v>
      </c>
      <c r="I1182" s="1">
        <v>2544</v>
      </c>
      <c r="J1182" s="1">
        <v>48064</v>
      </c>
      <c r="K1182" s="1">
        <v>20284</v>
      </c>
      <c r="L1182" s="1">
        <v>-793</v>
      </c>
      <c r="M1182" s="1">
        <v>1540</v>
      </c>
      <c r="N1182" s="1">
        <v>200</v>
      </c>
      <c r="O1182" s="2" t="s">
        <v>29469</v>
      </c>
      <c r="P1182">
        <f t="shared" si="36"/>
        <v>0.99</v>
      </c>
      <c r="Q1182" t="str">
        <f t="shared" si="37"/>
        <v>no</v>
      </c>
    </row>
    <row r="1183" spans="1:17">
      <c r="A1183" s="1">
        <v>1210</v>
      </c>
      <c r="B1183" s="2" t="s">
        <v>3543</v>
      </c>
      <c r="C1183" s="2" t="s">
        <v>3544</v>
      </c>
      <c r="D1183" s="2" t="s">
        <v>3545</v>
      </c>
      <c r="E1183" s="1">
        <v>170834</v>
      </c>
      <c r="F1183" s="1">
        <v>1850</v>
      </c>
      <c r="G1183" s="1">
        <v>0</v>
      </c>
      <c r="H1183" s="1">
        <v>170339</v>
      </c>
      <c r="I1183" s="1">
        <v>65504</v>
      </c>
      <c r="J1183" s="1">
        <v>33427</v>
      </c>
      <c r="K1183" s="1">
        <v>28321</v>
      </c>
      <c r="L1183" s="1">
        <v>4427</v>
      </c>
      <c r="M1183" s="1">
        <v>4046</v>
      </c>
      <c r="N1183" s="1">
        <v>21750</v>
      </c>
      <c r="O1183" s="2" t="s">
        <v>29464</v>
      </c>
      <c r="P1183">
        <f t="shared" si="36"/>
        <v>1</v>
      </c>
      <c r="Q1183" t="str">
        <f t="shared" si="37"/>
        <v>no</v>
      </c>
    </row>
    <row r="1184" spans="1:17">
      <c r="A1184" s="1">
        <v>1211</v>
      </c>
      <c r="B1184" s="2" t="s">
        <v>3546</v>
      </c>
      <c r="C1184" s="2" t="s">
        <v>3547</v>
      </c>
      <c r="D1184" s="2" t="s">
        <v>3548</v>
      </c>
      <c r="E1184" s="1">
        <v>170587</v>
      </c>
      <c r="F1184" s="1">
        <v>7579</v>
      </c>
      <c r="G1184" s="1">
        <v>0</v>
      </c>
      <c r="H1184" s="1">
        <v>174353</v>
      </c>
      <c r="I1184" s="1">
        <v>149312</v>
      </c>
      <c r="J1184" s="1">
        <v>6558</v>
      </c>
      <c r="K1184" s="1">
        <v>5045</v>
      </c>
      <c r="L1184" s="1">
        <v>6034</v>
      </c>
      <c r="M1184" s="1">
        <v>2524</v>
      </c>
      <c r="N1184" s="1">
        <v>0</v>
      </c>
      <c r="O1184" s="2" t="s">
        <v>29465</v>
      </c>
      <c r="P1184">
        <f t="shared" si="36"/>
        <v>0.98</v>
      </c>
      <c r="Q1184" t="str">
        <f t="shared" si="37"/>
        <v>no</v>
      </c>
    </row>
    <row r="1185" spans="1:17">
      <c r="A1185" s="1">
        <v>1212</v>
      </c>
      <c r="B1185" s="2" t="s">
        <v>3549</v>
      </c>
      <c r="C1185" s="2" t="s">
        <v>3550</v>
      </c>
      <c r="D1185" s="2" t="s">
        <v>3551</v>
      </c>
      <c r="E1185" s="1">
        <v>170284</v>
      </c>
      <c r="F1185" s="1">
        <v>1904</v>
      </c>
      <c r="G1185" s="1">
        <v>0</v>
      </c>
      <c r="H1185" s="1">
        <v>172188</v>
      </c>
      <c r="I1185" s="1">
        <v>159658</v>
      </c>
      <c r="J1185" s="1">
        <v>13635</v>
      </c>
      <c r="K1185" s="1">
        <v>0</v>
      </c>
      <c r="L1185" s="1">
        <v>-112</v>
      </c>
      <c r="M1185" s="1">
        <v>570</v>
      </c>
      <c r="N1185" s="1">
        <v>0</v>
      </c>
      <c r="O1185" s="2" t="s">
        <v>29462</v>
      </c>
      <c r="P1185">
        <f t="shared" si="36"/>
        <v>0.99</v>
      </c>
      <c r="Q1185" t="str">
        <f t="shared" si="37"/>
        <v>no</v>
      </c>
    </row>
    <row r="1186" spans="1:17">
      <c r="A1186" s="1">
        <v>1213</v>
      </c>
      <c r="B1186" s="2" t="s">
        <v>3552</v>
      </c>
      <c r="C1186" s="2" t="s">
        <v>3553</v>
      </c>
      <c r="D1186" s="2" t="s">
        <v>3554</v>
      </c>
      <c r="E1186" s="1">
        <v>170240</v>
      </c>
      <c r="F1186" s="1">
        <v>7006</v>
      </c>
      <c r="G1186" s="1">
        <v>0</v>
      </c>
      <c r="H1186" s="1">
        <v>161619</v>
      </c>
      <c r="I1186" s="1">
        <v>67619</v>
      </c>
      <c r="J1186" s="1">
        <v>28606</v>
      </c>
      <c r="K1186" s="1">
        <v>28932</v>
      </c>
      <c r="L1186" s="1">
        <v>3518</v>
      </c>
      <c r="M1186" s="1">
        <v>3756</v>
      </c>
      <c r="N1186" s="1">
        <v>13048</v>
      </c>
      <c r="O1186" s="2" t="s">
        <v>29462</v>
      </c>
      <c r="P1186">
        <f t="shared" si="36"/>
        <v>1.05</v>
      </c>
      <c r="Q1186" t="str">
        <f t="shared" si="37"/>
        <v>no</v>
      </c>
    </row>
    <row r="1187" spans="1:17">
      <c r="A1187" s="1">
        <v>1214</v>
      </c>
      <c r="B1187" s="2" t="s">
        <v>3555</v>
      </c>
      <c r="C1187" s="2" t="s">
        <v>3556</v>
      </c>
      <c r="D1187" s="2" t="s">
        <v>3557</v>
      </c>
      <c r="E1187" s="1">
        <v>170065</v>
      </c>
      <c r="F1187" s="1">
        <v>3522</v>
      </c>
      <c r="G1187" s="1">
        <v>0</v>
      </c>
      <c r="H1187" s="1">
        <v>176019</v>
      </c>
      <c r="I1187" s="1">
        <v>113804</v>
      </c>
      <c r="J1187" s="1">
        <v>43152</v>
      </c>
      <c r="K1187" s="1">
        <v>5848</v>
      </c>
      <c r="L1187" s="1">
        <v>-2541</v>
      </c>
      <c r="M1187" s="1">
        <v>445</v>
      </c>
      <c r="N1187" s="1">
        <v>7500</v>
      </c>
      <c r="O1187" s="2" t="s">
        <v>29466</v>
      </c>
      <c r="P1187">
        <f t="shared" si="36"/>
        <v>0.97</v>
      </c>
      <c r="Q1187" t="str">
        <f t="shared" si="37"/>
        <v>no</v>
      </c>
    </row>
    <row r="1188" spans="1:17">
      <c r="A1188" s="1">
        <v>1215</v>
      </c>
      <c r="B1188" s="2" t="s">
        <v>3558</v>
      </c>
      <c r="C1188" s="2" t="s">
        <v>3559</v>
      </c>
      <c r="D1188" s="2" t="s">
        <v>3560</v>
      </c>
      <c r="E1188" s="1">
        <v>169875</v>
      </c>
      <c r="F1188" s="1">
        <v>632</v>
      </c>
      <c r="G1188" s="1">
        <v>0</v>
      </c>
      <c r="H1188" s="1">
        <v>170507</v>
      </c>
      <c r="I1188" s="1">
        <v>161531</v>
      </c>
      <c r="J1188" s="1">
        <v>1681</v>
      </c>
      <c r="K1188" s="1">
        <v>523</v>
      </c>
      <c r="L1188" s="1">
        <v>3255</v>
      </c>
      <c r="M1188" s="1">
        <v>1601</v>
      </c>
      <c r="N1188" s="1">
        <v>6</v>
      </c>
      <c r="O1188" s="2" t="s">
        <v>29465</v>
      </c>
      <c r="P1188">
        <f t="shared" si="36"/>
        <v>1</v>
      </c>
      <c r="Q1188" t="str">
        <f t="shared" si="37"/>
        <v>no</v>
      </c>
    </row>
    <row r="1189" spans="1:17">
      <c r="A1189" s="1">
        <v>1216</v>
      </c>
      <c r="B1189" s="2" t="s">
        <v>3561</v>
      </c>
      <c r="C1189" s="2" t="s">
        <v>3562</v>
      </c>
      <c r="D1189" s="2" t="s">
        <v>3563</v>
      </c>
      <c r="E1189" s="1">
        <v>169797</v>
      </c>
      <c r="F1189" s="1">
        <v>1448</v>
      </c>
      <c r="G1189" s="1">
        <v>0</v>
      </c>
      <c r="H1189" s="1">
        <v>171245</v>
      </c>
      <c r="I1189" s="1">
        <v>165931</v>
      </c>
      <c r="J1189" s="1">
        <v>1512</v>
      </c>
      <c r="K1189" s="1">
        <v>494</v>
      </c>
      <c r="L1189" s="1">
        <v>301</v>
      </c>
      <c r="M1189" s="1">
        <v>239</v>
      </c>
      <c r="N1189" s="1">
        <v>747</v>
      </c>
      <c r="O1189" s="2" t="s">
        <v>29466</v>
      </c>
      <c r="P1189">
        <f t="shared" si="36"/>
        <v>0.99</v>
      </c>
      <c r="Q1189" t="str">
        <f t="shared" si="37"/>
        <v>no</v>
      </c>
    </row>
    <row r="1190" spans="1:17">
      <c r="A1190" s="1">
        <v>1217</v>
      </c>
      <c r="B1190" s="2" t="s">
        <v>3564</v>
      </c>
      <c r="C1190" s="2" t="s">
        <v>3565</v>
      </c>
      <c r="D1190" s="2" t="s">
        <v>3566</v>
      </c>
      <c r="E1190" s="1">
        <v>169667</v>
      </c>
      <c r="F1190" s="1">
        <v>3364</v>
      </c>
      <c r="G1190" s="1">
        <v>0</v>
      </c>
      <c r="H1190" s="1">
        <v>171359</v>
      </c>
      <c r="I1190" s="1">
        <v>146182</v>
      </c>
      <c r="J1190" s="1">
        <v>8970</v>
      </c>
      <c r="K1190" s="1">
        <v>5517</v>
      </c>
      <c r="L1190" s="1">
        <v>1468</v>
      </c>
      <c r="M1190" s="1">
        <v>1266</v>
      </c>
      <c r="N1190" s="1">
        <v>8487</v>
      </c>
      <c r="O1190" s="2" t="s">
        <v>29467</v>
      </c>
      <c r="P1190">
        <f t="shared" si="36"/>
        <v>0.99</v>
      </c>
      <c r="Q1190" t="str">
        <f t="shared" si="37"/>
        <v>no</v>
      </c>
    </row>
    <row r="1191" spans="1:17">
      <c r="A1191" s="1">
        <v>1218</v>
      </c>
      <c r="B1191" s="2" t="s">
        <v>3567</v>
      </c>
      <c r="C1191" s="2" t="s">
        <v>3568</v>
      </c>
      <c r="D1191" s="2" t="s">
        <v>3569</v>
      </c>
      <c r="E1191" s="1">
        <v>169535</v>
      </c>
      <c r="F1191" s="1">
        <v>344</v>
      </c>
      <c r="G1191" s="1">
        <v>0</v>
      </c>
      <c r="H1191" s="1">
        <v>169878</v>
      </c>
      <c r="I1191" s="1">
        <v>923</v>
      </c>
      <c r="J1191" s="1">
        <v>123140</v>
      </c>
      <c r="K1191" s="1">
        <v>926</v>
      </c>
      <c r="L1191" s="1">
        <v>42815</v>
      </c>
      <c r="M1191" s="1">
        <v>18382</v>
      </c>
      <c r="N1191" s="1">
        <v>256</v>
      </c>
      <c r="O1191" s="2" t="s">
        <v>29468</v>
      </c>
      <c r="P1191">
        <f t="shared" si="36"/>
        <v>1</v>
      </c>
      <c r="Q1191" t="str">
        <f t="shared" si="37"/>
        <v>no</v>
      </c>
    </row>
    <row r="1192" spans="1:17">
      <c r="A1192" s="1">
        <v>1219</v>
      </c>
      <c r="B1192" s="2" t="s">
        <v>3570</v>
      </c>
      <c r="C1192" s="2" t="s">
        <v>3571</v>
      </c>
      <c r="D1192" s="2" t="s">
        <v>3572</v>
      </c>
      <c r="E1192" s="1">
        <v>169482</v>
      </c>
      <c r="F1192" s="1">
        <v>1516</v>
      </c>
      <c r="G1192" s="1">
        <v>0</v>
      </c>
      <c r="H1192" s="1">
        <v>182699</v>
      </c>
      <c r="I1192" s="1">
        <v>82216</v>
      </c>
      <c r="J1192" s="1">
        <v>56457</v>
      </c>
      <c r="K1192" s="1">
        <v>15411</v>
      </c>
      <c r="L1192" s="1">
        <v>28226</v>
      </c>
      <c r="M1192" s="1">
        <v>11579</v>
      </c>
      <c r="N1192" s="1">
        <v>0</v>
      </c>
      <c r="O1192" s="2" t="s">
        <v>29469</v>
      </c>
      <c r="P1192">
        <f t="shared" si="36"/>
        <v>0.93</v>
      </c>
      <c r="Q1192" t="str">
        <f t="shared" si="37"/>
        <v>no</v>
      </c>
    </row>
    <row r="1193" spans="1:17">
      <c r="A1193" s="1">
        <v>1220</v>
      </c>
      <c r="B1193" s="2" t="s">
        <v>3573</v>
      </c>
      <c r="C1193" s="2" t="s">
        <v>3574</v>
      </c>
      <c r="D1193" s="2" t="s">
        <v>3575</v>
      </c>
      <c r="E1193" s="1">
        <v>169195</v>
      </c>
      <c r="F1193" s="1">
        <v>11061</v>
      </c>
      <c r="G1193" s="1">
        <v>0</v>
      </c>
      <c r="H1193" s="1">
        <v>211905</v>
      </c>
      <c r="I1193" s="1">
        <v>94349</v>
      </c>
      <c r="J1193" s="1">
        <v>50627</v>
      </c>
      <c r="K1193" s="1">
        <v>17055</v>
      </c>
      <c r="L1193" s="1">
        <v>9020</v>
      </c>
      <c r="M1193" s="1">
        <v>1429</v>
      </c>
      <c r="N1193" s="1">
        <v>36417</v>
      </c>
      <c r="O1193" s="2" t="s">
        <v>29465</v>
      </c>
      <c r="P1193">
        <f t="shared" si="36"/>
        <v>0.8</v>
      </c>
      <c r="Q1193" t="str">
        <f t="shared" si="37"/>
        <v>no</v>
      </c>
    </row>
    <row r="1194" spans="1:17">
      <c r="A1194" s="1">
        <v>1221</v>
      </c>
      <c r="B1194" s="2" t="s">
        <v>3576</v>
      </c>
      <c r="C1194" s="2" t="s">
        <v>3577</v>
      </c>
      <c r="D1194" s="2" t="s">
        <v>3578</v>
      </c>
      <c r="E1194" s="1">
        <v>169009</v>
      </c>
      <c r="F1194" s="1">
        <v>756</v>
      </c>
      <c r="G1194" s="1">
        <v>0</v>
      </c>
      <c r="H1194" s="1">
        <v>169811</v>
      </c>
      <c r="I1194" s="1">
        <v>160038</v>
      </c>
      <c r="J1194" s="1">
        <v>2435</v>
      </c>
      <c r="K1194" s="1">
        <v>1345</v>
      </c>
      <c r="L1194" s="1">
        <v>1420</v>
      </c>
      <c r="M1194" s="1">
        <v>828</v>
      </c>
      <c r="N1194" s="1">
        <v>0</v>
      </c>
      <c r="O1194" s="2" t="s">
        <v>29470</v>
      </c>
      <c r="P1194">
        <f t="shared" si="36"/>
        <v>1</v>
      </c>
      <c r="Q1194" t="str">
        <f t="shared" si="37"/>
        <v>no</v>
      </c>
    </row>
    <row r="1195" spans="1:17">
      <c r="A1195" s="1">
        <v>1222</v>
      </c>
      <c r="B1195" s="2" t="s">
        <v>3579</v>
      </c>
      <c r="C1195" s="2" t="s">
        <v>3580</v>
      </c>
      <c r="D1195" s="2" t="s">
        <v>3581</v>
      </c>
      <c r="E1195" s="1">
        <v>168976</v>
      </c>
      <c r="F1195" s="1">
        <v>3065</v>
      </c>
      <c r="G1195" s="1">
        <v>0</v>
      </c>
      <c r="H1195" s="1">
        <v>170946</v>
      </c>
      <c r="I1195" s="1">
        <v>115360</v>
      </c>
      <c r="J1195" s="1">
        <v>26219</v>
      </c>
      <c r="K1195" s="1">
        <v>13109</v>
      </c>
      <c r="L1195" s="1">
        <v>1996</v>
      </c>
      <c r="M1195" s="1">
        <v>887</v>
      </c>
      <c r="N1195" s="1">
        <v>59530</v>
      </c>
      <c r="O1195" s="2" t="s">
        <v>29470</v>
      </c>
      <c r="P1195">
        <f t="shared" si="36"/>
        <v>0.99</v>
      </c>
      <c r="Q1195" t="str">
        <f t="shared" si="37"/>
        <v>no</v>
      </c>
    </row>
    <row r="1196" spans="1:17">
      <c r="A1196" s="1">
        <v>1223</v>
      </c>
      <c r="B1196" s="2" t="s">
        <v>3582</v>
      </c>
      <c r="C1196" s="2" t="s">
        <v>3583</v>
      </c>
      <c r="D1196" s="2" t="s">
        <v>3584</v>
      </c>
      <c r="E1196" s="1">
        <v>168872</v>
      </c>
      <c r="F1196" s="1">
        <v>18604</v>
      </c>
      <c r="G1196" s="1">
        <v>0</v>
      </c>
      <c r="H1196" s="1">
        <v>187477</v>
      </c>
      <c r="I1196" s="1">
        <v>162454</v>
      </c>
      <c r="J1196" s="1">
        <v>2700</v>
      </c>
      <c r="K1196" s="1">
        <v>3847</v>
      </c>
      <c r="L1196" s="1">
        <v>2319</v>
      </c>
      <c r="M1196" s="1">
        <v>1221</v>
      </c>
      <c r="N1196" s="1">
        <v>3068</v>
      </c>
      <c r="O1196" s="2" t="s">
        <v>29471</v>
      </c>
      <c r="P1196">
        <f t="shared" si="36"/>
        <v>0.9</v>
      </c>
      <c r="Q1196" t="str">
        <f t="shared" si="37"/>
        <v>no</v>
      </c>
    </row>
    <row r="1197" spans="1:17">
      <c r="A1197" s="1">
        <v>1225</v>
      </c>
      <c r="B1197" s="2" t="s">
        <v>3585</v>
      </c>
      <c r="C1197" s="2" t="s">
        <v>3586</v>
      </c>
      <c r="D1197" s="2" t="s">
        <v>3587</v>
      </c>
      <c r="E1197" s="1">
        <v>168305</v>
      </c>
      <c r="F1197" s="1">
        <v>1148</v>
      </c>
      <c r="G1197" s="1">
        <v>0</v>
      </c>
      <c r="H1197" s="1">
        <v>174072</v>
      </c>
      <c r="I1197" s="1">
        <v>85098</v>
      </c>
      <c r="J1197" s="1">
        <v>31534</v>
      </c>
      <c r="K1197" s="1">
        <v>21539</v>
      </c>
      <c r="L1197" s="1">
        <v>15016</v>
      </c>
      <c r="M1197" s="1">
        <v>7611</v>
      </c>
      <c r="N1197" s="1">
        <v>22840</v>
      </c>
      <c r="O1197" s="2" t="s">
        <v>29463</v>
      </c>
      <c r="P1197">
        <f t="shared" si="36"/>
        <v>0.97</v>
      </c>
      <c r="Q1197" t="str">
        <f t="shared" si="37"/>
        <v>no</v>
      </c>
    </row>
    <row r="1198" spans="1:17">
      <c r="A1198" s="1">
        <v>1227</v>
      </c>
      <c r="B1198" s="2" t="s">
        <v>3588</v>
      </c>
      <c r="C1198" s="2" t="s">
        <v>3589</v>
      </c>
      <c r="D1198" s="2" t="s">
        <v>3590</v>
      </c>
      <c r="E1198" s="1">
        <v>168120</v>
      </c>
      <c r="F1198" s="1">
        <v>845</v>
      </c>
      <c r="G1198" s="1">
        <v>0</v>
      </c>
      <c r="H1198" s="1">
        <v>168240</v>
      </c>
      <c r="I1198" s="1">
        <v>87349</v>
      </c>
      <c r="J1198" s="1">
        <v>16852</v>
      </c>
      <c r="K1198" s="1">
        <v>25550</v>
      </c>
      <c r="L1198" s="1">
        <v>11353</v>
      </c>
      <c r="M1198" s="1">
        <v>6933</v>
      </c>
      <c r="N1198" s="1">
        <v>13902</v>
      </c>
      <c r="O1198" s="2" t="s">
        <v>29462</v>
      </c>
      <c r="P1198">
        <f t="shared" si="36"/>
        <v>1</v>
      </c>
      <c r="Q1198" t="str">
        <f t="shared" si="37"/>
        <v>no</v>
      </c>
    </row>
    <row r="1199" spans="1:17">
      <c r="A1199" s="1">
        <v>1228</v>
      </c>
      <c r="B1199" s="2" t="s">
        <v>3591</v>
      </c>
      <c r="C1199" s="2" t="s">
        <v>3592</v>
      </c>
      <c r="D1199" s="2" t="s">
        <v>3593</v>
      </c>
      <c r="E1199" s="1">
        <v>168063</v>
      </c>
      <c r="F1199" s="1">
        <v>5047</v>
      </c>
      <c r="G1199" s="1">
        <v>0</v>
      </c>
      <c r="H1199" s="1">
        <v>173110</v>
      </c>
      <c r="I1199" s="1">
        <v>152637</v>
      </c>
      <c r="J1199" s="1">
        <v>7785</v>
      </c>
      <c r="K1199" s="1">
        <v>3073</v>
      </c>
      <c r="L1199" s="1">
        <v>2452</v>
      </c>
      <c r="M1199" s="1">
        <v>746</v>
      </c>
      <c r="N1199" s="1">
        <v>832</v>
      </c>
      <c r="O1199" s="2" t="s">
        <v>29462</v>
      </c>
      <c r="P1199">
        <f t="shared" si="36"/>
        <v>0.97</v>
      </c>
      <c r="Q1199" t="str">
        <f t="shared" si="37"/>
        <v>no</v>
      </c>
    </row>
    <row r="1200" spans="1:17">
      <c r="A1200" s="1">
        <v>1229</v>
      </c>
      <c r="B1200" s="2" t="s">
        <v>3594</v>
      </c>
      <c r="C1200" s="2" t="s">
        <v>3595</v>
      </c>
      <c r="D1200" s="2" t="s">
        <v>3596</v>
      </c>
      <c r="E1200" s="1">
        <v>168045</v>
      </c>
      <c r="F1200" s="1">
        <v>2218</v>
      </c>
      <c r="G1200" s="1">
        <v>0</v>
      </c>
      <c r="H1200" s="1">
        <v>166929</v>
      </c>
      <c r="I1200" s="1">
        <v>83638</v>
      </c>
      <c r="J1200" s="1">
        <v>53179</v>
      </c>
      <c r="K1200" s="1">
        <v>12192</v>
      </c>
      <c r="L1200" s="1">
        <v>2134</v>
      </c>
      <c r="M1200" s="1">
        <v>1818</v>
      </c>
      <c r="N1200" s="1">
        <v>16263</v>
      </c>
      <c r="O1200" s="2" t="s">
        <v>29469</v>
      </c>
      <c r="P1200">
        <f t="shared" si="36"/>
        <v>1.01</v>
      </c>
      <c r="Q1200" t="str">
        <f t="shared" si="37"/>
        <v>no</v>
      </c>
    </row>
    <row r="1201" spans="1:17">
      <c r="A1201" s="1">
        <v>1230</v>
      </c>
      <c r="B1201" s="2" t="s">
        <v>3597</v>
      </c>
      <c r="C1201" s="2" t="s">
        <v>3598</v>
      </c>
      <c r="D1201" s="2" t="s">
        <v>3599</v>
      </c>
      <c r="E1201" s="1">
        <v>167994</v>
      </c>
      <c r="F1201" s="1">
        <v>426</v>
      </c>
      <c r="G1201" s="1">
        <v>0</v>
      </c>
      <c r="H1201" s="1">
        <v>167536</v>
      </c>
      <c r="I1201" s="1">
        <v>152317</v>
      </c>
      <c r="J1201" s="1">
        <v>3782</v>
      </c>
      <c r="K1201" s="1">
        <v>2277</v>
      </c>
      <c r="L1201" s="1">
        <v>5245</v>
      </c>
      <c r="M1201" s="1">
        <v>2917</v>
      </c>
      <c r="N1201" s="1">
        <v>0</v>
      </c>
      <c r="O1201" s="2" t="s">
        <v>29462</v>
      </c>
      <c r="P1201">
        <f t="shared" si="36"/>
        <v>1</v>
      </c>
      <c r="Q1201" t="str">
        <f t="shared" si="37"/>
        <v>no</v>
      </c>
    </row>
    <row r="1202" spans="1:17">
      <c r="A1202" s="1">
        <v>1231</v>
      </c>
      <c r="B1202" s="2" t="s">
        <v>3600</v>
      </c>
      <c r="C1202" s="2" t="s">
        <v>3601</v>
      </c>
      <c r="D1202" s="2" t="s">
        <v>3602</v>
      </c>
      <c r="E1202" s="1">
        <v>167921</v>
      </c>
      <c r="F1202" s="1">
        <v>1891</v>
      </c>
      <c r="G1202" s="1">
        <v>0</v>
      </c>
      <c r="H1202" s="1">
        <v>162306</v>
      </c>
      <c r="I1202" s="1">
        <v>32295</v>
      </c>
      <c r="J1202" s="1">
        <v>53161</v>
      </c>
      <c r="K1202" s="1">
        <v>37575</v>
      </c>
      <c r="L1202" s="1">
        <v>10296</v>
      </c>
      <c r="M1202" s="1">
        <v>6767</v>
      </c>
      <c r="N1202" s="1">
        <v>5237</v>
      </c>
      <c r="O1202" s="2" t="s">
        <v>29462</v>
      </c>
      <c r="P1202">
        <f t="shared" si="36"/>
        <v>1.03</v>
      </c>
      <c r="Q1202" t="str">
        <f t="shared" si="37"/>
        <v>no</v>
      </c>
    </row>
    <row r="1203" spans="1:17">
      <c r="A1203" s="1">
        <v>1232</v>
      </c>
      <c r="B1203" s="2" t="s">
        <v>3603</v>
      </c>
      <c r="C1203" s="2" t="s">
        <v>3604</v>
      </c>
      <c r="D1203" s="2" t="s">
        <v>3605</v>
      </c>
      <c r="E1203" s="1">
        <v>167748</v>
      </c>
      <c r="F1203" s="1">
        <v>991</v>
      </c>
      <c r="G1203" s="1">
        <v>0</v>
      </c>
      <c r="H1203" s="1">
        <v>170594</v>
      </c>
      <c r="I1203" s="1">
        <v>102685</v>
      </c>
      <c r="J1203" s="1">
        <v>29497</v>
      </c>
      <c r="K1203" s="1">
        <v>17068</v>
      </c>
      <c r="L1203" s="1">
        <v>3450</v>
      </c>
      <c r="M1203" s="1">
        <v>2497</v>
      </c>
      <c r="N1203" s="1">
        <v>5414</v>
      </c>
      <c r="O1203" s="2" t="s">
        <v>29464</v>
      </c>
      <c r="P1203">
        <f t="shared" si="36"/>
        <v>0.98</v>
      </c>
      <c r="Q1203" t="str">
        <f t="shared" si="37"/>
        <v>no</v>
      </c>
    </row>
    <row r="1204" spans="1:17">
      <c r="A1204" s="1">
        <v>1233</v>
      </c>
      <c r="B1204" s="2" t="s">
        <v>3606</v>
      </c>
      <c r="C1204" s="2" t="s">
        <v>3607</v>
      </c>
      <c r="D1204" s="2" t="s">
        <v>3608</v>
      </c>
      <c r="E1204" s="1">
        <v>167400</v>
      </c>
      <c r="F1204" s="1">
        <v>743</v>
      </c>
      <c r="G1204" s="1">
        <v>0</v>
      </c>
      <c r="H1204" s="1">
        <v>168143</v>
      </c>
      <c r="I1204" s="1">
        <v>158771</v>
      </c>
      <c r="J1204" s="1">
        <v>4753</v>
      </c>
      <c r="K1204" s="1">
        <v>740</v>
      </c>
      <c r="L1204" s="1">
        <v>188</v>
      </c>
      <c r="M1204" s="1">
        <v>274</v>
      </c>
      <c r="N1204" s="1">
        <v>1280</v>
      </c>
      <c r="O1204" s="2" t="s">
        <v>29462</v>
      </c>
      <c r="P1204">
        <f t="shared" si="36"/>
        <v>1</v>
      </c>
      <c r="Q1204" t="str">
        <f t="shared" si="37"/>
        <v>no</v>
      </c>
    </row>
    <row r="1205" spans="1:17">
      <c r="A1205" s="1">
        <v>1234</v>
      </c>
      <c r="B1205" s="2" t="s">
        <v>3609</v>
      </c>
      <c r="C1205" s="2" t="s">
        <v>3610</v>
      </c>
      <c r="D1205" s="2" t="s">
        <v>3611</v>
      </c>
      <c r="E1205" s="1">
        <v>167355</v>
      </c>
      <c r="F1205" s="1">
        <v>566</v>
      </c>
      <c r="G1205" s="1">
        <v>0</v>
      </c>
      <c r="H1205" s="1">
        <v>167921</v>
      </c>
      <c r="I1205" s="1">
        <v>135976</v>
      </c>
      <c r="J1205" s="1">
        <v>13329</v>
      </c>
      <c r="K1205" s="1">
        <v>3262</v>
      </c>
      <c r="L1205" s="1">
        <v>12168</v>
      </c>
      <c r="M1205" s="1">
        <v>5010</v>
      </c>
      <c r="N1205" s="1">
        <v>0</v>
      </c>
      <c r="O1205" s="2" t="s">
        <v>29463</v>
      </c>
      <c r="P1205">
        <f t="shared" si="36"/>
        <v>1</v>
      </c>
      <c r="Q1205" t="str">
        <f t="shared" si="37"/>
        <v>no</v>
      </c>
    </row>
    <row r="1206" spans="1:17">
      <c r="A1206" s="1">
        <v>1235</v>
      </c>
      <c r="B1206" s="2" t="s">
        <v>3612</v>
      </c>
      <c r="C1206" s="2" t="s">
        <v>3613</v>
      </c>
      <c r="D1206" s="2" t="s">
        <v>3614</v>
      </c>
      <c r="E1206" s="1">
        <v>167229</v>
      </c>
      <c r="F1206" s="1">
        <v>215</v>
      </c>
      <c r="G1206" s="1">
        <v>0</v>
      </c>
      <c r="H1206" s="1">
        <v>167444</v>
      </c>
      <c r="I1206" s="1">
        <v>159630</v>
      </c>
      <c r="J1206" s="1">
        <v>2194</v>
      </c>
      <c r="K1206" s="1">
        <v>2249</v>
      </c>
      <c r="L1206" s="1">
        <v>457</v>
      </c>
      <c r="M1206" s="1">
        <v>457</v>
      </c>
      <c r="N1206" s="1">
        <v>5750</v>
      </c>
      <c r="O1206" s="2" t="s">
        <v>29470</v>
      </c>
      <c r="P1206">
        <f t="shared" si="36"/>
        <v>1</v>
      </c>
      <c r="Q1206" t="str">
        <f t="shared" si="37"/>
        <v>no</v>
      </c>
    </row>
    <row r="1207" spans="1:17">
      <c r="A1207" s="1">
        <v>1236</v>
      </c>
      <c r="B1207" s="2" t="s">
        <v>3615</v>
      </c>
      <c r="C1207" s="2" t="s">
        <v>3616</v>
      </c>
      <c r="D1207" s="2" t="s">
        <v>3617</v>
      </c>
      <c r="E1207" s="1">
        <v>167100</v>
      </c>
      <c r="F1207" s="1">
        <v>18600</v>
      </c>
      <c r="G1207" s="1">
        <v>0</v>
      </c>
      <c r="H1207" s="1">
        <v>185700</v>
      </c>
      <c r="I1207" s="1">
        <v>123635</v>
      </c>
      <c r="J1207" s="1">
        <v>25335</v>
      </c>
      <c r="K1207" s="1">
        <v>6312</v>
      </c>
      <c r="L1207" s="1">
        <v>11992</v>
      </c>
      <c r="M1207" s="1">
        <v>3946</v>
      </c>
      <c r="N1207" s="1">
        <v>848</v>
      </c>
      <c r="O1207" s="2" t="s">
        <v>29463</v>
      </c>
      <c r="P1207">
        <f t="shared" si="36"/>
        <v>0.9</v>
      </c>
      <c r="Q1207" t="str">
        <f t="shared" si="37"/>
        <v>no</v>
      </c>
    </row>
    <row r="1208" spans="1:17">
      <c r="A1208" s="1">
        <v>1237</v>
      </c>
      <c r="B1208" s="2" t="s">
        <v>3618</v>
      </c>
      <c r="C1208" s="2" t="s">
        <v>3619</v>
      </c>
      <c r="D1208" s="2" t="s">
        <v>3620</v>
      </c>
      <c r="E1208" s="1">
        <v>166898</v>
      </c>
      <c r="F1208" s="1">
        <v>1879</v>
      </c>
      <c r="G1208" s="1">
        <v>0</v>
      </c>
      <c r="H1208" s="1">
        <v>168777</v>
      </c>
      <c r="I1208" s="1">
        <v>33460</v>
      </c>
      <c r="J1208" s="1">
        <v>77680</v>
      </c>
      <c r="K1208" s="1">
        <v>27912</v>
      </c>
      <c r="L1208" s="1">
        <v>3541</v>
      </c>
      <c r="M1208" s="1">
        <v>3084</v>
      </c>
      <c r="N1208" s="1">
        <v>0</v>
      </c>
      <c r="O1208" s="2" t="s">
        <v>29469</v>
      </c>
      <c r="P1208">
        <f t="shared" si="36"/>
        <v>0.99</v>
      </c>
      <c r="Q1208" t="str">
        <f t="shared" si="37"/>
        <v>no</v>
      </c>
    </row>
    <row r="1209" spans="1:17">
      <c r="A1209" s="1">
        <v>1238</v>
      </c>
      <c r="B1209" s="2" t="s">
        <v>3621</v>
      </c>
      <c r="C1209" s="2" t="s">
        <v>3622</v>
      </c>
      <c r="D1209" s="2" t="s">
        <v>3623</v>
      </c>
      <c r="E1209" s="1">
        <v>166788</v>
      </c>
      <c r="F1209" s="1">
        <v>2597</v>
      </c>
      <c r="G1209" s="1">
        <v>0</v>
      </c>
      <c r="H1209" s="1">
        <v>169385</v>
      </c>
      <c r="I1209" s="1">
        <v>147940</v>
      </c>
      <c r="J1209" s="1">
        <v>10519</v>
      </c>
      <c r="K1209" s="1">
        <v>3758</v>
      </c>
      <c r="L1209" s="1">
        <v>9006</v>
      </c>
      <c r="M1209" s="1">
        <v>5032</v>
      </c>
      <c r="N1209" s="1">
        <v>585</v>
      </c>
      <c r="O1209" s="2" t="s">
        <v>29465</v>
      </c>
      <c r="P1209">
        <f t="shared" si="36"/>
        <v>0.98</v>
      </c>
      <c r="Q1209" t="str">
        <f t="shared" si="37"/>
        <v>no</v>
      </c>
    </row>
    <row r="1210" spans="1:17">
      <c r="A1210" s="1">
        <v>1239</v>
      </c>
      <c r="B1210" s="2" t="s">
        <v>3624</v>
      </c>
      <c r="C1210" s="2" t="s">
        <v>3625</v>
      </c>
      <c r="D1210" s="2" t="s">
        <v>3626</v>
      </c>
      <c r="E1210" s="1">
        <v>166783</v>
      </c>
      <c r="F1210" s="1">
        <v>3002</v>
      </c>
      <c r="G1210" s="1">
        <v>0</v>
      </c>
      <c r="H1210" s="1">
        <v>168456</v>
      </c>
      <c r="I1210" s="1">
        <v>77227</v>
      </c>
      <c r="J1210" s="1">
        <v>44800</v>
      </c>
      <c r="K1210" s="1">
        <v>13656</v>
      </c>
      <c r="L1210" s="1">
        <v>24886</v>
      </c>
      <c r="M1210" s="1">
        <v>12110</v>
      </c>
      <c r="N1210" s="1">
        <v>372</v>
      </c>
      <c r="O1210" s="2" t="s">
        <v>29470</v>
      </c>
      <c r="P1210">
        <f t="shared" si="36"/>
        <v>0.99</v>
      </c>
      <c r="Q1210" t="str">
        <f t="shared" si="37"/>
        <v>no</v>
      </c>
    </row>
    <row r="1211" spans="1:17">
      <c r="A1211" s="1">
        <v>1240</v>
      </c>
      <c r="B1211" s="2" t="s">
        <v>3627</v>
      </c>
      <c r="C1211" s="2" t="s">
        <v>3628</v>
      </c>
      <c r="D1211" s="2" t="s">
        <v>3629</v>
      </c>
      <c r="E1211" s="1">
        <v>166735</v>
      </c>
      <c r="F1211" s="1">
        <v>1732</v>
      </c>
      <c r="G1211" s="1">
        <v>0</v>
      </c>
      <c r="H1211" s="1">
        <v>168467</v>
      </c>
      <c r="I1211" s="1">
        <v>124438</v>
      </c>
      <c r="J1211" s="1">
        <v>8411</v>
      </c>
      <c r="K1211" s="1">
        <v>15660</v>
      </c>
      <c r="L1211" s="1">
        <v>3910</v>
      </c>
      <c r="M1211" s="1">
        <v>3045</v>
      </c>
      <c r="N1211" s="1">
        <v>13834</v>
      </c>
      <c r="O1211" s="2" t="s">
        <v>29469</v>
      </c>
      <c r="P1211">
        <f t="shared" si="36"/>
        <v>0.99</v>
      </c>
      <c r="Q1211" t="str">
        <f t="shared" si="37"/>
        <v>no</v>
      </c>
    </row>
    <row r="1212" spans="1:17">
      <c r="A1212" s="1">
        <v>1241</v>
      </c>
      <c r="B1212" s="2" t="s">
        <v>3630</v>
      </c>
      <c r="C1212" s="2" t="s">
        <v>3631</v>
      </c>
      <c r="D1212" s="2" t="s">
        <v>3632</v>
      </c>
      <c r="E1212" s="1">
        <v>166547</v>
      </c>
      <c r="F1212" s="1">
        <v>3684</v>
      </c>
      <c r="G1212" s="1">
        <v>0</v>
      </c>
      <c r="H1212" s="1">
        <v>172584</v>
      </c>
      <c r="I1212" s="1">
        <v>121920</v>
      </c>
      <c r="J1212" s="1">
        <v>25928</v>
      </c>
      <c r="K1212" s="1">
        <v>9006</v>
      </c>
      <c r="L1212" s="1">
        <v>2320</v>
      </c>
      <c r="M1212" s="1">
        <v>1754</v>
      </c>
      <c r="N1212" s="1">
        <v>6076</v>
      </c>
      <c r="O1212" s="2" t="s">
        <v>29466</v>
      </c>
      <c r="P1212">
        <f t="shared" si="36"/>
        <v>0.97</v>
      </c>
      <c r="Q1212" t="str">
        <f t="shared" si="37"/>
        <v>no</v>
      </c>
    </row>
    <row r="1213" spans="1:17">
      <c r="A1213" s="1">
        <v>1242</v>
      </c>
      <c r="B1213" s="2" t="s">
        <v>3633</v>
      </c>
      <c r="C1213" s="2" t="s">
        <v>3634</v>
      </c>
      <c r="D1213" s="2" t="s">
        <v>3635</v>
      </c>
      <c r="E1213" s="1">
        <v>166546</v>
      </c>
      <c r="F1213" s="1">
        <v>3620</v>
      </c>
      <c r="G1213" s="1">
        <v>0</v>
      </c>
      <c r="H1213" s="1">
        <v>170166</v>
      </c>
      <c r="I1213" s="1">
        <v>79665</v>
      </c>
      <c r="J1213" s="1">
        <v>15039</v>
      </c>
      <c r="K1213" s="1">
        <v>35685</v>
      </c>
      <c r="L1213" s="1">
        <v>6738</v>
      </c>
      <c r="M1213" s="1">
        <v>2536</v>
      </c>
      <c r="N1213" s="1">
        <v>1370</v>
      </c>
      <c r="O1213" s="2" t="s">
        <v>29470</v>
      </c>
      <c r="P1213">
        <f t="shared" si="36"/>
        <v>0.98</v>
      </c>
      <c r="Q1213" t="str">
        <f t="shared" si="37"/>
        <v>no</v>
      </c>
    </row>
    <row r="1214" spans="1:17">
      <c r="A1214" s="1">
        <v>1243</v>
      </c>
      <c r="B1214" s="2" t="s">
        <v>3636</v>
      </c>
      <c r="C1214" s="2" t="s">
        <v>3637</v>
      </c>
      <c r="D1214" s="2" t="s">
        <v>3638</v>
      </c>
      <c r="E1214" s="1">
        <v>166476</v>
      </c>
      <c r="F1214" s="1">
        <v>1689</v>
      </c>
      <c r="G1214" s="1">
        <v>0</v>
      </c>
      <c r="H1214" s="1">
        <v>167963</v>
      </c>
      <c r="I1214" s="1">
        <v>144753</v>
      </c>
      <c r="J1214" s="1">
        <v>7813</v>
      </c>
      <c r="K1214" s="1">
        <v>3662</v>
      </c>
      <c r="L1214" s="1">
        <v>6803</v>
      </c>
      <c r="M1214" s="1">
        <v>3386</v>
      </c>
      <c r="N1214" s="1">
        <v>0</v>
      </c>
      <c r="O1214" s="2" t="s">
        <v>29466</v>
      </c>
      <c r="P1214">
        <f t="shared" si="36"/>
        <v>0.99</v>
      </c>
      <c r="Q1214" t="str">
        <f t="shared" si="37"/>
        <v>no</v>
      </c>
    </row>
    <row r="1215" spans="1:17">
      <c r="A1215" s="1">
        <v>1244</v>
      </c>
      <c r="B1215" s="2" t="s">
        <v>3639</v>
      </c>
      <c r="C1215" s="2" t="s">
        <v>3640</v>
      </c>
      <c r="D1215" s="2" t="s">
        <v>3641</v>
      </c>
      <c r="E1215" s="1">
        <v>166386</v>
      </c>
      <c r="F1215" s="1">
        <v>281</v>
      </c>
      <c r="G1215" s="1">
        <v>0</v>
      </c>
      <c r="H1215" s="1">
        <v>168790</v>
      </c>
      <c r="I1215" s="1">
        <v>146586</v>
      </c>
      <c r="J1215" s="1">
        <v>12695</v>
      </c>
      <c r="K1215" s="1">
        <v>4393</v>
      </c>
      <c r="L1215" s="1">
        <v>750</v>
      </c>
      <c r="M1215" s="1">
        <v>653</v>
      </c>
      <c r="N1215" s="1">
        <v>4097</v>
      </c>
      <c r="O1215" s="2" t="s">
        <v>29463</v>
      </c>
      <c r="P1215">
        <f t="shared" si="36"/>
        <v>0.99</v>
      </c>
      <c r="Q1215" t="str">
        <f t="shared" si="37"/>
        <v>no</v>
      </c>
    </row>
    <row r="1216" spans="1:17">
      <c r="A1216" s="1">
        <v>1245</v>
      </c>
      <c r="B1216" s="2" t="s">
        <v>3642</v>
      </c>
      <c r="C1216" s="2" t="s">
        <v>3643</v>
      </c>
      <c r="D1216" s="2" t="s">
        <v>3644</v>
      </c>
      <c r="E1216" s="1">
        <v>166296</v>
      </c>
      <c r="F1216" s="1">
        <v>1739</v>
      </c>
      <c r="G1216" s="1">
        <v>0</v>
      </c>
      <c r="H1216" s="1">
        <v>166871</v>
      </c>
      <c r="I1216" s="1">
        <v>108280</v>
      </c>
      <c r="J1216" s="1">
        <v>26349</v>
      </c>
      <c r="K1216" s="1">
        <v>0</v>
      </c>
      <c r="L1216" s="1">
        <v>5158</v>
      </c>
      <c r="M1216" s="1">
        <v>2750</v>
      </c>
      <c r="N1216" s="1">
        <v>0</v>
      </c>
      <c r="O1216" s="2" t="s">
        <v>29471</v>
      </c>
      <c r="P1216">
        <f t="shared" si="36"/>
        <v>1</v>
      </c>
      <c r="Q1216" t="str">
        <f t="shared" si="37"/>
        <v>no</v>
      </c>
    </row>
    <row r="1217" spans="1:17">
      <c r="A1217" s="1">
        <v>1246</v>
      </c>
      <c r="B1217" s="2" t="s">
        <v>3645</v>
      </c>
      <c r="C1217" s="2" t="s">
        <v>3646</v>
      </c>
      <c r="D1217" s="2" t="s">
        <v>3647</v>
      </c>
      <c r="E1217" s="1">
        <v>166280</v>
      </c>
      <c r="F1217" s="1">
        <v>661</v>
      </c>
      <c r="G1217" s="1">
        <v>0</v>
      </c>
      <c r="H1217" s="1">
        <v>166905</v>
      </c>
      <c r="I1217" s="1">
        <v>153204</v>
      </c>
      <c r="J1217" s="1">
        <v>10146</v>
      </c>
      <c r="K1217" s="1">
        <v>1429</v>
      </c>
      <c r="L1217" s="1">
        <v>-1466</v>
      </c>
      <c r="M1217" s="1">
        <v>96</v>
      </c>
      <c r="N1217" s="1">
        <v>1626</v>
      </c>
      <c r="O1217" s="2" t="s">
        <v>29463</v>
      </c>
      <c r="P1217">
        <f t="shared" si="36"/>
        <v>1</v>
      </c>
      <c r="Q1217" t="str">
        <f t="shared" si="37"/>
        <v>no</v>
      </c>
    </row>
    <row r="1218" spans="1:17">
      <c r="A1218" s="1">
        <v>1247</v>
      </c>
      <c r="B1218" s="2" t="s">
        <v>3648</v>
      </c>
      <c r="C1218" s="2" t="s">
        <v>3649</v>
      </c>
      <c r="D1218" s="2" t="s">
        <v>3650</v>
      </c>
      <c r="E1218" s="1">
        <v>166226</v>
      </c>
      <c r="F1218" s="1">
        <v>25003</v>
      </c>
      <c r="G1218" s="1">
        <v>0</v>
      </c>
      <c r="H1218" s="1">
        <v>191229</v>
      </c>
      <c r="I1218" s="1">
        <v>170050</v>
      </c>
      <c r="J1218" s="1">
        <v>21746</v>
      </c>
      <c r="K1218" s="1">
        <v>2349</v>
      </c>
      <c r="L1218" s="1">
        <v>0</v>
      </c>
      <c r="M1218" s="1">
        <v>125</v>
      </c>
      <c r="N1218" s="1">
        <v>181</v>
      </c>
      <c r="O1218" s="2" t="s">
        <v>29466</v>
      </c>
      <c r="P1218">
        <f t="shared" si="36"/>
        <v>0.87</v>
      </c>
      <c r="Q1218" t="str">
        <f t="shared" si="37"/>
        <v>no</v>
      </c>
    </row>
    <row r="1219" spans="1:17">
      <c r="A1219" s="1">
        <v>1248</v>
      </c>
      <c r="B1219" s="2" t="s">
        <v>3651</v>
      </c>
      <c r="C1219" s="2" t="s">
        <v>3652</v>
      </c>
      <c r="D1219" s="2" t="s">
        <v>3653</v>
      </c>
      <c r="E1219" s="1">
        <v>166209</v>
      </c>
      <c r="F1219" s="1">
        <v>388</v>
      </c>
      <c r="G1219" s="1">
        <v>0</v>
      </c>
      <c r="H1219" s="1">
        <v>166528</v>
      </c>
      <c r="I1219" s="1">
        <v>42550</v>
      </c>
      <c r="J1219" s="1">
        <v>47176</v>
      </c>
      <c r="K1219" s="1">
        <v>22699</v>
      </c>
      <c r="L1219" s="1">
        <v>26058</v>
      </c>
      <c r="M1219" s="1">
        <v>12698</v>
      </c>
      <c r="N1219" s="1">
        <v>30513</v>
      </c>
      <c r="O1219" s="2" t="s">
        <v>29463</v>
      </c>
      <c r="P1219">
        <f t="shared" ref="P1219:P1282" si="38">ROUND(E1219/H1219,2)</f>
        <v>1</v>
      </c>
      <c r="Q1219" t="str">
        <f t="shared" ref="Q1219:Q1282" si="39">IF(G1219=0,"no","-")</f>
        <v>no</v>
      </c>
    </row>
    <row r="1220" spans="1:17">
      <c r="A1220" s="1">
        <v>1249</v>
      </c>
      <c r="B1220" s="2" t="s">
        <v>3654</v>
      </c>
      <c r="C1220" s="2" t="s">
        <v>3655</v>
      </c>
      <c r="D1220" s="2" t="s">
        <v>3656</v>
      </c>
      <c r="E1220" s="1">
        <v>166157</v>
      </c>
      <c r="F1220" s="1">
        <v>24</v>
      </c>
      <c r="G1220" s="1">
        <v>0</v>
      </c>
      <c r="H1220" s="1">
        <v>164689</v>
      </c>
      <c r="I1220" s="1">
        <v>114666</v>
      </c>
      <c r="J1220" s="1">
        <v>7539</v>
      </c>
      <c r="K1220" s="1">
        <v>3897</v>
      </c>
      <c r="L1220" s="1">
        <v>34467</v>
      </c>
      <c r="M1220" s="1">
        <v>1788</v>
      </c>
      <c r="N1220" s="1">
        <v>2586</v>
      </c>
      <c r="O1220" s="2" t="s">
        <v>29462</v>
      </c>
      <c r="P1220">
        <f t="shared" si="38"/>
        <v>1.01</v>
      </c>
      <c r="Q1220" t="str">
        <f t="shared" si="39"/>
        <v>no</v>
      </c>
    </row>
    <row r="1221" spans="1:17">
      <c r="A1221" s="1">
        <v>1250</v>
      </c>
      <c r="B1221" s="2" t="s">
        <v>3657</v>
      </c>
      <c r="C1221" s="2" t="s">
        <v>3658</v>
      </c>
      <c r="D1221" s="2" t="s">
        <v>3659</v>
      </c>
      <c r="E1221" s="1">
        <v>165943</v>
      </c>
      <c r="F1221" s="1">
        <v>3725</v>
      </c>
      <c r="G1221" s="1">
        <v>0</v>
      </c>
      <c r="H1221" s="1">
        <v>171429</v>
      </c>
      <c r="I1221" s="1">
        <v>94227</v>
      </c>
      <c r="J1221" s="1">
        <v>24417</v>
      </c>
      <c r="K1221" s="1">
        <v>13914</v>
      </c>
      <c r="L1221" s="1">
        <v>28564</v>
      </c>
      <c r="M1221" s="1">
        <v>810</v>
      </c>
      <c r="N1221" s="1">
        <v>11385</v>
      </c>
      <c r="O1221" s="2" t="s">
        <v>29463</v>
      </c>
      <c r="P1221">
        <f t="shared" si="38"/>
        <v>0.97</v>
      </c>
      <c r="Q1221" t="str">
        <f t="shared" si="39"/>
        <v>no</v>
      </c>
    </row>
    <row r="1222" spans="1:17">
      <c r="A1222" s="1">
        <v>1251</v>
      </c>
      <c r="B1222" s="2" t="s">
        <v>3660</v>
      </c>
      <c r="C1222" s="2" t="s">
        <v>3661</v>
      </c>
      <c r="D1222" s="2" t="s">
        <v>3662</v>
      </c>
      <c r="E1222" s="1">
        <v>165884</v>
      </c>
      <c r="F1222" s="1">
        <v>1737</v>
      </c>
      <c r="G1222" s="1">
        <v>0</v>
      </c>
      <c r="H1222" s="1">
        <v>171052</v>
      </c>
      <c r="I1222" s="1">
        <v>62744</v>
      </c>
      <c r="J1222" s="1">
        <v>55822</v>
      </c>
      <c r="K1222" s="1">
        <v>9234</v>
      </c>
      <c r="L1222" s="1">
        <v>38659</v>
      </c>
      <c r="M1222" s="1">
        <v>16820</v>
      </c>
      <c r="N1222" s="1">
        <v>3846</v>
      </c>
      <c r="O1222" s="2" t="s">
        <v>29464</v>
      </c>
      <c r="P1222">
        <f t="shared" si="38"/>
        <v>0.97</v>
      </c>
      <c r="Q1222" t="str">
        <f t="shared" si="39"/>
        <v>no</v>
      </c>
    </row>
    <row r="1223" spans="1:17">
      <c r="A1223" s="1">
        <v>1252</v>
      </c>
      <c r="B1223" s="2" t="s">
        <v>3663</v>
      </c>
      <c r="C1223" s="2" t="s">
        <v>3664</v>
      </c>
      <c r="D1223" s="2" t="s">
        <v>3665</v>
      </c>
      <c r="E1223" s="1">
        <v>165879</v>
      </c>
      <c r="F1223" s="1">
        <v>959</v>
      </c>
      <c r="G1223" s="1">
        <v>0</v>
      </c>
      <c r="H1223" s="1">
        <v>94049</v>
      </c>
      <c r="I1223" s="1">
        <v>84890</v>
      </c>
      <c r="J1223" s="1">
        <v>2893</v>
      </c>
      <c r="K1223" s="1">
        <v>1087</v>
      </c>
      <c r="L1223" s="1">
        <v>936</v>
      </c>
      <c r="M1223" s="1">
        <v>579</v>
      </c>
      <c r="N1223" s="1">
        <v>12000</v>
      </c>
      <c r="O1223" s="2" t="s">
        <v>29465</v>
      </c>
      <c r="P1223">
        <f t="shared" si="38"/>
        <v>1.76</v>
      </c>
      <c r="Q1223" t="str">
        <f t="shared" si="39"/>
        <v>no</v>
      </c>
    </row>
    <row r="1224" spans="1:17">
      <c r="A1224" s="1">
        <v>1253</v>
      </c>
      <c r="B1224" s="2" t="s">
        <v>3666</v>
      </c>
      <c r="C1224" s="2" t="s">
        <v>3667</v>
      </c>
      <c r="D1224" s="2" t="s">
        <v>3668</v>
      </c>
      <c r="E1224" s="1">
        <v>165835</v>
      </c>
      <c r="F1224" s="1">
        <v>1397</v>
      </c>
      <c r="G1224" s="1">
        <v>0</v>
      </c>
      <c r="H1224" s="1">
        <v>167918</v>
      </c>
      <c r="I1224" s="1">
        <v>83465</v>
      </c>
      <c r="J1224" s="1">
        <v>16959</v>
      </c>
      <c r="K1224" s="1">
        <v>10091</v>
      </c>
      <c r="L1224" s="1">
        <v>43965</v>
      </c>
      <c r="M1224" s="1">
        <v>16979</v>
      </c>
      <c r="N1224" s="1">
        <v>377</v>
      </c>
      <c r="O1224" s="2" t="s">
        <v>29465</v>
      </c>
      <c r="P1224">
        <f t="shared" si="38"/>
        <v>0.99</v>
      </c>
      <c r="Q1224" t="str">
        <f t="shared" si="39"/>
        <v>no</v>
      </c>
    </row>
    <row r="1225" spans="1:17">
      <c r="A1225" s="1">
        <v>1254</v>
      </c>
      <c r="B1225" s="2" t="s">
        <v>3669</v>
      </c>
      <c r="C1225" s="2" t="s">
        <v>3670</v>
      </c>
      <c r="D1225" s="2" t="s">
        <v>3671</v>
      </c>
      <c r="E1225" s="1">
        <v>165835</v>
      </c>
      <c r="F1225" s="1">
        <v>1689</v>
      </c>
      <c r="G1225" s="1">
        <v>0</v>
      </c>
      <c r="H1225" s="1">
        <v>163423</v>
      </c>
      <c r="I1225" s="1">
        <v>88698</v>
      </c>
      <c r="J1225" s="1">
        <v>32481</v>
      </c>
      <c r="K1225" s="1">
        <v>18182</v>
      </c>
      <c r="L1225" s="1">
        <v>344</v>
      </c>
      <c r="M1225" s="1">
        <v>1304</v>
      </c>
      <c r="N1225" s="1">
        <v>9779</v>
      </c>
      <c r="O1225" s="2" t="s">
        <v>29465</v>
      </c>
      <c r="P1225">
        <f t="shared" si="38"/>
        <v>1.01</v>
      </c>
      <c r="Q1225" t="str">
        <f t="shared" si="39"/>
        <v>no</v>
      </c>
    </row>
    <row r="1226" spans="1:17">
      <c r="A1226" s="1">
        <v>1255</v>
      </c>
      <c r="B1226" s="2" t="s">
        <v>3672</v>
      </c>
      <c r="C1226" s="2" t="s">
        <v>3673</v>
      </c>
      <c r="D1226" s="2" t="s">
        <v>3674</v>
      </c>
      <c r="E1226" s="1">
        <v>165718</v>
      </c>
      <c r="F1226" s="1">
        <v>5189</v>
      </c>
      <c r="G1226" s="1">
        <v>0</v>
      </c>
      <c r="H1226" s="1">
        <v>175956</v>
      </c>
      <c r="I1226" s="1">
        <v>67763</v>
      </c>
      <c r="J1226" s="1">
        <v>31716</v>
      </c>
      <c r="K1226" s="1">
        <v>23918</v>
      </c>
      <c r="L1226" s="1">
        <v>23736</v>
      </c>
      <c r="M1226" s="1">
        <v>4297</v>
      </c>
      <c r="N1226" s="1">
        <v>3362</v>
      </c>
      <c r="O1226" s="2" t="s">
        <v>29463</v>
      </c>
      <c r="P1226">
        <f t="shared" si="38"/>
        <v>0.94</v>
      </c>
      <c r="Q1226" t="str">
        <f t="shared" si="39"/>
        <v>no</v>
      </c>
    </row>
    <row r="1227" spans="1:17">
      <c r="A1227" s="1">
        <v>1256</v>
      </c>
      <c r="B1227" s="2" t="s">
        <v>3675</v>
      </c>
      <c r="C1227" s="2" t="s">
        <v>3676</v>
      </c>
      <c r="D1227" s="2" t="s">
        <v>3677</v>
      </c>
      <c r="E1227" s="1">
        <v>165673</v>
      </c>
      <c r="F1227" s="1">
        <v>3021</v>
      </c>
      <c r="G1227" s="1">
        <v>0</v>
      </c>
      <c r="H1227" s="1">
        <v>168324</v>
      </c>
      <c r="I1227" s="1">
        <v>124785</v>
      </c>
      <c r="J1227" s="1">
        <v>15859</v>
      </c>
      <c r="K1227" s="1">
        <v>13271</v>
      </c>
      <c r="L1227" s="1">
        <v>-2075</v>
      </c>
      <c r="M1227" s="1">
        <v>823</v>
      </c>
      <c r="N1227" s="1">
        <v>0</v>
      </c>
      <c r="O1227" s="2" t="s">
        <v>29469</v>
      </c>
      <c r="P1227">
        <f t="shared" si="38"/>
        <v>0.98</v>
      </c>
      <c r="Q1227" t="str">
        <f t="shared" si="39"/>
        <v>no</v>
      </c>
    </row>
    <row r="1228" spans="1:17">
      <c r="A1228" s="1">
        <v>1257</v>
      </c>
      <c r="B1228" s="2" t="s">
        <v>3678</v>
      </c>
      <c r="C1228" s="2" t="s">
        <v>3679</v>
      </c>
      <c r="D1228" s="2" t="s">
        <v>3680</v>
      </c>
      <c r="E1228" s="1">
        <v>165627</v>
      </c>
      <c r="F1228" s="1">
        <v>571</v>
      </c>
      <c r="G1228" s="1">
        <v>0</v>
      </c>
      <c r="H1228" s="1">
        <v>166613</v>
      </c>
      <c r="I1228" s="1">
        <v>142369</v>
      </c>
      <c r="J1228" s="1">
        <v>8319</v>
      </c>
      <c r="K1228" s="1">
        <v>7628</v>
      </c>
      <c r="L1228" s="1">
        <v>1650</v>
      </c>
      <c r="M1228" s="1">
        <v>1165</v>
      </c>
      <c r="N1228" s="1">
        <v>0</v>
      </c>
      <c r="O1228" s="2" t="s">
        <v>29469</v>
      </c>
      <c r="P1228">
        <f t="shared" si="38"/>
        <v>0.99</v>
      </c>
      <c r="Q1228" t="str">
        <f t="shared" si="39"/>
        <v>no</v>
      </c>
    </row>
    <row r="1229" spans="1:17">
      <c r="A1229" s="1">
        <v>1258</v>
      </c>
      <c r="B1229" s="2" t="s">
        <v>3681</v>
      </c>
      <c r="C1229" s="2" t="s">
        <v>3682</v>
      </c>
      <c r="D1229" s="2" t="s">
        <v>3683</v>
      </c>
      <c r="E1229" s="1">
        <v>165449</v>
      </c>
      <c r="F1229" s="1">
        <v>2516</v>
      </c>
      <c r="G1229" s="1">
        <v>0</v>
      </c>
      <c r="H1229" s="1">
        <v>165676</v>
      </c>
      <c r="I1229" s="1">
        <v>74628</v>
      </c>
      <c r="J1229" s="1">
        <v>40661</v>
      </c>
      <c r="K1229" s="1">
        <v>0</v>
      </c>
      <c r="L1229" s="1">
        <v>3155</v>
      </c>
      <c r="M1229" s="1">
        <v>2126</v>
      </c>
      <c r="N1229" s="1">
        <v>0</v>
      </c>
      <c r="O1229" s="2" t="s">
        <v>29464</v>
      </c>
      <c r="P1229">
        <f t="shared" si="38"/>
        <v>1</v>
      </c>
      <c r="Q1229" t="str">
        <f t="shared" si="39"/>
        <v>no</v>
      </c>
    </row>
    <row r="1230" spans="1:17">
      <c r="A1230" s="1">
        <v>1259</v>
      </c>
      <c r="B1230" s="2" t="s">
        <v>3684</v>
      </c>
      <c r="C1230" s="2" t="s">
        <v>3685</v>
      </c>
      <c r="D1230" s="2" t="s">
        <v>3686</v>
      </c>
      <c r="E1230" s="1">
        <v>165070</v>
      </c>
      <c r="F1230" s="1">
        <v>7592</v>
      </c>
      <c r="G1230" s="1">
        <v>0</v>
      </c>
      <c r="H1230" s="1">
        <v>176149</v>
      </c>
      <c r="I1230" s="1">
        <v>63417</v>
      </c>
      <c r="J1230" s="1">
        <v>73485</v>
      </c>
      <c r="K1230" s="1">
        <v>20265</v>
      </c>
      <c r="L1230" s="1">
        <v>-1679</v>
      </c>
      <c r="M1230" s="1">
        <v>609</v>
      </c>
      <c r="N1230" s="1">
        <v>86045</v>
      </c>
      <c r="O1230" s="2" t="s">
        <v>29465</v>
      </c>
      <c r="P1230">
        <f t="shared" si="38"/>
        <v>0.94</v>
      </c>
      <c r="Q1230" t="str">
        <f t="shared" si="39"/>
        <v>no</v>
      </c>
    </row>
    <row r="1231" spans="1:17">
      <c r="A1231" s="1">
        <v>1260</v>
      </c>
      <c r="B1231" s="2" t="s">
        <v>3687</v>
      </c>
      <c r="C1231" s="2" t="s">
        <v>3688</v>
      </c>
      <c r="D1231" s="2" t="s">
        <v>3689</v>
      </c>
      <c r="E1231" s="1">
        <v>165064</v>
      </c>
      <c r="F1231" s="1">
        <v>5302</v>
      </c>
      <c r="G1231" s="1">
        <v>0</v>
      </c>
      <c r="H1231" s="1">
        <v>172517</v>
      </c>
      <c r="I1231" s="1">
        <v>122244</v>
      </c>
      <c r="J1231" s="1">
        <v>22168</v>
      </c>
      <c r="K1231" s="1">
        <v>10885</v>
      </c>
      <c r="L1231" s="1">
        <v>834</v>
      </c>
      <c r="M1231" s="1">
        <v>813</v>
      </c>
      <c r="N1231" s="1">
        <v>1226</v>
      </c>
      <c r="O1231" s="2" t="s">
        <v>29462</v>
      </c>
      <c r="P1231">
        <f t="shared" si="38"/>
        <v>0.96</v>
      </c>
      <c r="Q1231" t="str">
        <f t="shared" si="39"/>
        <v>no</v>
      </c>
    </row>
    <row r="1232" spans="1:17">
      <c r="A1232" s="1">
        <v>1261</v>
      </c>
      <c r="B1232" s="2" t="s">
        <v>3690</v>
      </c>
      <c r="C1232" s="2" t="s">
        <v>3691</v>
      </c>
      <c r="D1232" s="2" t="s">
        <v>3692</v>
      </c>
      <c r="E1232" s="1">
        <v>164977</v>
      </c>
      <c r="F1232" s="1">
        <v>1506</v>
      </c>
      <c r="G1232" s="1">
        <v>0</v>
      </c>
      <c r="H1232" s="1">
        <v>175851</v>
      </c>
      <c r="I1232" s="1">
        <v>74015</v>
      </c>
      <c r="J1232" s="1">
        <v>47427</v>
      </c>
      <c r="K1232" s="1">
        <v>20440</v>
      </c>
      <c r="L1232" s="1">
        <v>-10855</v>
      </c>
      <c r="M1232" s="1">
        <v>2015</v>
      </c>
      <c r="N1232" s="1">
        <v>30325</v>
      </c>
      <c r="O1232" s="2" t="s">
        <v>29462</v>
      </c>
      <c r="P1232">
        <f t="shared" si="38"/>
        <v>0.94</v>
      </c>
      <c r="Q1232" t="str">
        <f t="shared" si="39"/>
        <v>no</v>
      </c>
    </row>
    <row r="1233" spans="1:17">
      <c r="A1233" s="1">
        <v>1262</v>
      </c>
      <c r="B1233" s="2" t="s">
        <v>3693</v>
      </c>
      <c r="C1233" s="2" t="s">
        <v>3694</v>
      </c>
      <c r="D1233" s="2" t="s">
        <v>3695</v>
      </c>
      <c r="E1233" s="1">
        <v>164930</v>
      </c>
      <c r="F1233" s="1">
        <v>944</v>
      </c>
      <c r="G1233" s="1">
        <v>0</v>
      </c>
      <c r="H1233" s="1">
        <v>165874</v>
      </c>
      <c r="I1233" s="1">
        <v>158304</v>
      </c>
      <c r="J1233" s="1">
        <v>6232</v>
      </c>
      <c r="K1233" s="1">
        <v>691</v>
      </c>
      <c r="L1233" s="1">
        <v>1158</v>
      </c>
      <c r="M1233" s="1">
        <v>580</v>
      </c>
      <c r="N1233" s="1">
        <v>0</v>
      </c>
      <c r="O1233" s="2" t="s">
        <v>29466</v>
      </c>
      <c r="P1233">
        <f t="shared" si="38"/>
        <v>0.99</v>
      </c>
      <c r="Q1233" t="str">
        <f t="shared" si="39"/>
        <v>no</v>
      </c>
    </row>
    <row r="1234" spans="1:17">
      <c r="A1234" s="1">
        <v>1263</v>
      </c>
      <c r="B1234" s="2" t="s">
        <v>3696</v>
      </c>
      <c r="C1234" s="2" t="s">
        <v>3697</v>
      </c>
      <c r="D1234" s="2" t="s">
        <v>3698</v>
      </c>
      <c r="E1234" s="1">
        <v>164860</v>
      </c>
      <c r="F1234" s="1">
        <v>4964</v>
      </c>
      <c r="G1234" s="1">
        <v>0</v>
      </c>
      <c r="H1234" s="1">
        <v>149001</v>
      </c>
      <c r="I1234" s="1">
        <v>66601</v>
      </c>
      <c r="J1234" s="1">
        <v>35647</v>
      </c>
      <c r="K1234" s="1">
        <v>20417</v>
      </c>
      <c r="L1234" s="1">
        <v>6647</v>
      </c>
      <c r="M1234" s="1">
        <v>2138</v>
      </c>
      <c r="N1234" s="1">
        <v>50591</v>
      </c>
      <c r="O1234" s="2" t="s">
        <v>29465</v>
      </c>
      <c r="P1234">
        <f t="shared" si="38"/>
        <v>1.1100000000000001</v>
      </c>
      <c r="Q1234" t="str">
        <f t="shared" si="39"/>
        <v>no</v>
      </c>
    </row>
    <row r="1235" spans="1:17">
      <c r="A1235" s="1">
        <v>1264</v>
      </c>
      <c r="B1235" s="2" t="s">
        <v>3699</v>
      </c>
      <c r="C1235" s="2" t="s">
        <v>3700</v>
      </c>
      <c r="D1235" s="2" t="s">
        <v>3701</v>
      </c>
      <c r="E1235" s="1">
        <v>164610</v>
      </c>
      <c r="F1235" s="1">
        <v>1896</v>
      </c>
      <c r="G1235" s="1">
        <v>0</v>
      </c>
      <c r="H1235" s="1">
        <v>167152</v>
      </c>
      <c r="I1235" s="1">
        <v>10082</v>
      </c>
      <c r="J1235" s="1">
        <v>85098</v>
      </c>
      <c r="K1235" s="1">
        <v>0</v>
      </c>
      <c r="L1235" s="1">
        <v>52630</v>
      </c>
      <c r="M1235" s="1">
        <v>21752</v>
      </c>
      <c r="N1235" s="1">
        <v>0</v>
      </c>
      <c r="O1235" s="2" t="s">
        <v>29466</v>
      </c>
      <c r="P1235">
        <f t="shared" si="38"/>
        <v>0.98</v>
      </c>
      <c r="Q1235" t="str">
        <f t="shared" si="39"/>
        <v>no</v>
      </c>
    </row>
    <row r="1236" spans="1:17">
      <c r="A1236" s="1">
        <v>1265</v>
      </c>
      <c r="B1236" s="2" t="s">
        <v>3702</v>
      </c>
      <c r="C1236" s="2" t="s">
        <v>3703</v>
      </c>
      <c r="D1236" s="2" t="s">
        <v>3704</v>
      </c>
      <c r="E1236" s="1">
        <v>164577</v>
      </c>
      <c r="F1236" s="1">
        <v>1079</v>
      </c>
      <c r="G1236" s="1">
        <v>0</v>
      </c>
      <c r="H1236" s="1">
        <v>165656</v>
      </c>
      <c r="I1236" s="1">
        <v>7074</v>
      </c>
      <c r="J1236" s="1">
        <v>77226</v>
      </c>
      <c r="K1236" s="1">
        <v>44848</v>
      </c>
      <c r="L1236" s="1">
        <v>9734</v>
      </c>
      <c r="M1236" s="1">
        <v>6105</v>
      </c>
      <c r="N1236" s="1">
        <v>0</v>
      </c>
      <c r="O1236" s="2" t="s">
        <v>29467</v>
      </c>
      <c r="P1236">
        <f t="shared" si="38"/>
        <v>0.99</v>
      </c>
      <c r="Q1236" t="str">
        <f t="shared" si="39"/>
        <v>no</v>
      </c>
    </row>
    <row r="1237" spans="1:17">
      <c r="A1237" s="1">
        <v>1266</v>
      </c>
      <c r="B1237" s="2" t="s">
        <v>3705</v>
      </c>
      <c r="C1237" s="2" t="s">
        <v>3706</v>
      </c>
      <c r="D1237" s="2" t="s">
        <v>3707</v>
      </c>
      <c r="E1237" s="1">
        <v>164515</v>
      </c>
      <c r="F1237" s="1">
        <v>2304</v>
      </c>
      <c r="G1237" s="1">
        <v>0</v>
      </c>
      <c r="H1237" s="1">
        <v>173773</v>
      </c>
      <c r="I1237" s="1">
        <v>82870</v>
      </c>
      <c r="J1237" s="1">
        <v>27268</v>
      </c>
      <c r="K1237" s="1">
        <v>29294</v>
      </c>
      <c r="L1237" s="1">
        <v>6178</v>
      </c>
      <c r="M1237" s="1">
        <v>3541</v>
      </c>
      <c r="N1237" s="1">
        <v>5230</v>
      </c>
      <c r="O1237" s="2" t="s">
        <v>29468</v>
      </c>
      <c r="P1237">
        <f t="shared" si="38"/>
        <v>0.95</v>
      </c>
      <c r="Q1237" t="str">
        <f t="shared" si="39"/>
        <v>no</v>
      </c>
    </row>
    <row r="1238" spans="1:17">
      <c r="A1238" s="1">
        <v>1267</v>
      </c>
      <c r="B1238" s="2" t="s">
        <v>3708</v>
      </c>
      <c r="C1238" s="2" t="s">
        <v>3709</v>
      </c>
      <c r="D1238" s="2" t="s">
        <v>3710</v>
      </c>
      <c r="E1238" s="1">
        <v>164508</v>
      </c>
      <c r="F1238" s="1">
        <v>1693</v>
      </c>
      <c r="G1238" s="1">
        <v>0</v>
      </c>
      <c r="H1238" s="1">
        <v>168639</v>
      </c>
      <c r="I1238" s="1">
        <v>114630</v>
      </c>
      <c r="J1238" s="1">
        <v>22669</v>
      </c>
      <c r="K1238" s="1">
        <v>12841</v>
      </c>
      <c r="L1238" s="1">
        <v>14876</v>
      </c>
      <c r="M1238" s="1">
        <v>7161</v>
      </c>
      <c r="N1238" s="1">
        <v>27691</v>
      </c>
      <c r="O1238" s="2" t="s">
        <v>29469</v>
      </c>
      <c r="P1238">
        <f t="shared" si="38"/>
        <v>0.98</v>
      </c>
      <c r="Q1238" t="str">
        <f t="shared" si="39"/>
        <v>no</v>
      </c>
    </row>
    <row r="1239" spans="1:17">
      <c r="A1239" s="1">
        <v>1268</v>
      </c>
      <c r="B1239" s="2" t="s">
        <v>3711</v>
      </c>
      <c r="C1239" s="2" t="s">
        <v>3712</v>
      </c>
      <c r="D1239" s="2" t="s">
        <v>3713</v>
      </c>
      <c r="E1239" s="1">
        <v>164507</v>
      </c>
      <c r="F1239" s="1">
        <v>726</v>
      </c>
      <c r="G1239" s="1">
        <v>0</v>
      </c>
      <c r="H1239" s="1">
        <v>165232</v>
      </c>
      <c r="I1239" s="1">
        <v>57577</v>
      </c>
      <c r="J1239" s="1">
        <v>96228</v>
      </c>
      <c r="K1239" s="1">
        <v>5031</v>
      </c>
      <c r="L1239" s="1">
        <v>118</v>
      </c>
      <c r="M1239" s="1">
        <v>439</v>
      </c>
      <c r="N1239" s="1">
        <v>0</v>
      </c>
      <c r="O1239" s="2" t="s">
        <v>29465</v>
      </c>
      <c r="P1239">
        <f t="shared" si="38"/>
        <v>1</v>
      </c>
      <c r="Q1239" t="str">
        <f t="shared" si="39"/>
        <v>no</v>
      </c>
    </row>
    <row r="1240" spans="1:17">
      <c r="A1240" s="1">
        <v>1269</v>
      </c>
      <c r="B1240" s="2" t="s">
        <v>3714</v>
      </c>
      <c r="C1240" s="2" t="s">
        <v>3715</v>
      </c>
      <c r="D1240" s="2" t="s">
        <v>3716</v>
      </c>
      <c r="E1240" s="1">
        <v>164501</v>
      </c>
      <c r="F1240" s="1">
        <v>2038</v>
      </c>
      <c r="G1240" s="1">
        <v>0</v>
      </c>
      <c r="H1240" s="1">
        <v>167159</v>
      </c>
      <c r="I1240" s="1">
        <v>86506</v>
      </c>
      <c r="J1240" s="1">
        <v>19657</v>
      </c>
      <c r="K1240" s="1">
        <v>15683</v>
      </c>
      <c r="L1240" s="1">
        <v>21322</v>
      </c>
      <c r="M1240" s="1">
        <v>11504</v>
      </c>
      <c r="N1240" s="1">
        <v>25000</v>
      </c>
      <c r="O1240" s="2" t="s">
        <v>29470</v>
      </c>
      <c r="P1240">
        <f t="shared" si="38"/>
        <v>0.98</v>
      </c>
      <c r="Q1240" t="str">
        <f t="shared" si="39"/>
        <v>no</v>
      </c>
    </row>
    <row r="1241" spans="1:17">
      <c r="A1241" s="1">
        <v>1270</v>
      </c>
      <c r="B1241" s="2" t="s">
        <v>3717</v>
      </c>
      <c r="C1241" s="2" t="s">
        <v>3718</v>
      </c>
      <c r="D1241" s="2" t="s">
        <v>3719</v>
      </c>
      <c r="E1241" s="1">
        <v>164320</v>
      </c>
      <c r="F1241" s="1">
        <v>1515</v>
      </c>
      <c r="G1241" s="1">
        <v>0</v>
      </c>
      <c r="H1241" s="1">
        <v>165835</v>
      </c>
      <c r="I1241" s="1">
        <v>141349</v>
      </c>
      <c r="J1241" s="1">
        <v>13786</v>
      </c>
      <c r="K1241" s="1">
        <v>6998</v>
      </c>
      <c r="L1241" s="1">
        <v>-7350</v>
      </c>
      <c r="M1241" s="1">
        <v>0</v>
      </c>
      <c r="N1241" s="1">
        <v>0</v>
      </c>
      <c r="O1241" s="2" t="s">
        <v>29470</v>
      </c>
      <c r="P1241">
        <f t="shared" si="38"/>
        <v>0.99</v>
      </c>
      <c r="Q1241" t="str">
        <f t="shared" si="39"/>
        <v>no</v>
      </c>
    </row>
    <row r="1242" spans="1:17">
      <c r="A1242" s="1">
        <v>1271</v>
      </c>
      <c r="B1242" s="2" t="s">
        <v>3720</v>
      </c>
      <c r="C1242" s="2" t="s">
        <v>3721</v>
      </c>
      <c r="D1242" s="2" t="s">
        <v>3722</v>
      </c>
      <c r="E1242" s="1">
        <v>164262</v>
      </c>
      <c r="F1242" s="1">
        <v>4720</v>
      </c>
      <c r="G1242" s="1">
        <v>0</v>
      </c>
      <c r="H1242" s="1">
        <v>168434</v>
      </c>
      <c r="I1242" s="1">
        <v>74832</v>
      </c>
      <c r="J1242" s="1">
        <v>45568</v>
      </c>
      <c r="K1242" s="1">
        <v>14167</v>
      </c>
      <c r="L1242" s="1">
        <v>3614</v>
      </c>
      <c r="M1242" s="1">
        <v>2443</v>
      </c>
      <c r="N1242" s="1">
        <v>37267</v>
      </c>
      <c r="O1242" s="2" t="s">
        <v>29471</v>
      </c>
      <c r="P1242">
        <f t="shared" si="38"/>
        <v>0.98</v>
      </c>
      <c r="Q1242" t="str">
        <f t="shared" si="39"/>
        <v>no</v>
      </c>
    </row>
    <row r="1243" spans="1:17">
      <c r="A1243" s="1">
        <v>1272</v>
      </c>
      <c r="B1243" s="2" t="s">
        <v>3723</v>
      </c>
      <c r="C1243" s="2" t="s">
        <v>3724</v>
      </c>
      <c r="D1243" s="2" t="s">
        <v>3725</v>
      </c>
      <c r="E1243" s="1">
        <v>164134</v>
      </c>
      <c r="F1243" s="1">
        <v>163</v>
      </c>
      <c r="G1243" s="1">
        <v>0</v>
      </c>
      <c r="H1243" s="1">
        <v>163798</v>
      </c>
      <c r="I1243" s="1">
        <v>118004</v>
      </c>
      <c r="J1243" s="1">
        <v>14059</v>
      </c>
      <c r="K1243" s="1">
        <v>6496</v>
      </c>
      <c r="L1243" s="1">
        <v>6383</v>
      </c>
      <c r="M1243" s="1">
        <v>3582</v>
      </c>
      <c r="N1243" s="1">
        <v>12849</v>
      </c>
      <c r="O1243" s="2" t="s">
        <v>29463</v>
      </c>
      <c r="P1243">
        <f t="shared" si="38"/>
        <v>1</v>
      </c>
      <c r="Q1243" t="str">
        <f t="shared" si="39"/>
        <v>no</v>
      </c>
    </row>
    <row r="1244" spans="1:17">
      <c r="A1244" s="1">
        <v>1273</v>
      </c>
      <c r="B1244" s="2" t="s">
        <v>3726</v>
      </c>
      <c r="C1244" s="2" t="s">
        <v>3727</v>
      </c>
      <c r="D1244" s="2" t="s">
        <v>3728</v>
      </c>
      <c r="E1244" s="1">
        <v>164117</v>
      </c>
      <c r="F1244" s="1">
        <v>1736</v>
      </c>
      <c r="G1244" s="1">
        <v>0</v>
      </c>
      <c r="H1244" s="1">
        <v>177408</v>
      </c>
      <c r="I1244" s="1">
        <v>1078</v>
      </c>
      <c r="J1244" s="1">
        <v>84576</v>
      </c>
      <c r="K1244" s="1">
        <v>0</v>
      </c>
      <c r="L1244" s="1">
        <v>16741</v>
      </c>
      <c r="M1244" s="1">
        <v>7790</v>
      </c>
      <c r="N1244" s="1">
        <v>0</v>
      </c>
      <c r="O1244" s="2" t="s">
        <v>29463</v>
      </c>
      <c r="P1244">
        <f t="shared" si="38"/>
        <v>0.93</v>
      </c>
      <c r="Q1244" t="str">
        <f t="shared" si="39"/>
        <v>no</v>
      </c>
    </row>
    <row r="1245" spans="1:17">
      <c r="A1245" s="1">
        <v>1274</v>
      </c>
      <c r="B1245" s="2" t="s">
        <v>3729</v>
      </c>
      <c r="C1245" s="2" t="s">
        <v>3730</v>
      </c>
      <c r="D1245" s="2" t="s">
        <v>3731</v>
      </c>
      <c r="E1245" s="1">
        <v>164052</v>
      </c>
      <c r="F1245" s="1">
        <v>432</v>
      </c>
      <c r="G1245" s="1">
        <v>0</v>
      </c>
      <c r="H1245" s="1">
        <v>164484</v>
      </c>
      <c r="I1245" s="1">
        <v>134271</v>
      </c>
      <c r="J1245" s="1">
        <v>16567</v>
      </c>
      <c r="K1245" s="1">
        <v>5432</v>
      </c>
      <c r="L1245" s="1">
        <v>1969</v>
      </c>
      <c r="M1245" s="1">
        <v>1208</v>
      </c>
      <c r="N1245" s="1">
        <v>0</v>
      </c>
      <c r="O1245" s="2" t="s">
        <v>29470</v>
      </c>
      <c r="P1245">
        <f t="shared" si="38"/>
        <v>1</v>
      </c>
      <c r="Q1245" t="str">
        <f t="shared" si="39"/>
        <v>no</v>
      </c>
    </row>
    <row r="1246" spans="1:17">
      <c r="A1246" s="1">
        <v>1275</v>
      </c>
      <c r="B1246" s="2" t="s">
        <v>3732</v>
      </c>
      <c r="C1246" s="2" t="s">
        <v>3733</v>
      </c>
      <c r="D1246" s="2" t="s">
        <v>3734</v>
      </c>
      <c r="E1246" s="1">
        <v>163903</v>
      </c>
      <c r="F1246" s="1">
        <v>5378</v>
      </c>
      <c r="G1246" s="1">
        <v>0</v>
      </c>
      <c r="H1246" s="1">
        <v>171028</v>
      </c>
      <c r="I1246" s="1">
        <v>64757</v>
      </c>
      <c r="J1246" s="1">
        <v>39188</v>
      </c>
      <c r="K1246" s="1">
        <v>32171</v>
      </c>
      <c r="L1246" s="1">
        <v>7268</v>
      </c>
      <c r="M1246" s="1">
        <v>5183</v>
      </c>
      <c r="N1246" s="1">
        <v>13</v>
      </c>
      <c r="O1246" s="2" t="s">
        <v>29462</v>
      </c>
      <c r="P1246">
        <f t="shared" si="38"/>
        <v>0.96</v>
      </c>
      <c r="Q1246" t="str">
        <f t="shared" si="39"/>
        <v>no</v>
      </c>
    </row>
    <row r="1247" spans="1:17">
      <c r="A1247" s="1">
        <v>1276</v>
      </c>
      <c r="B1247" s="2" t="s">
        <v>3735</v>
      </c>
      <c r="C1247" s="2" t="s">
        <v>3736</v>
      </c>
      <c r="D1247" s="2" t="s">
        <v>3737</v>
      </c>
      <c r="E1247" s="1">
        <v>163842</v>
      </c>
      <c r="F1247" s="1">
        <v>2282</v>
      </c>
      <c r="G1247" s="1">
        <v>0</v>
      </c>
      <c r="H1247" s="1">
        <v>165854</v>
      </c>
      <c r="I1247" s="1">
        <v>96786</v>
      </c>
      <c r="J1247" s="1">
        <v>27578</v>
      </c>
      <c r="K1247" s="1">
        <v>10925</v>
      </c>
      <c r="L1247" s="1">
        <v>13037</v>
      </c>
      <c r="M1247" s="1">
        <v>7618</v>
      </c>
      <c r="N1247" s="1">
        <v>11415</v>
      </c>
      <c r="O1247" s="2" t="s">
        <v>29462</v>
      </c>
      <c r="P1247">
        <f t="shared" si="38"/>
        <v>0.99</v>
      </c>
      <c r="Q1247" t="str">
        <f t="shared" si="39"/>
        <v>no</v>
      </c>
    </row>
    <row r="1248" spans="1:17">
      <c r="A1248" s="1">
        <v>1277</v>
      </c>
      <c r="B1248" s="2" t="s">
        <v>3738</v>
      </c>
      <c r="C1248" s="2" t="s">
        <v>3739</v>
      </c>
      <c r="D1248" s="2" t="s">
        <v>3740</v>
      </c>
      <c r="E1248" s="1">
        <v>163774</v>
      </c>
      <c r="F1248" s="1">
        <v>63</v>
      </c>
      <c r="G1248" s="1">
        <v>0</v>
      </c>
      <c r="H1248" s="1">
        <v>163837</v>
      </c>
      <c r="I1248" s="1">
        <v>149071</v>
      </c>
      <c r="J1248" s="1">
        <v>5979</v>
      </c>
      <c r="K1248" s="1">
        <v>3715</v>
      </c>
      <c r="L1248" s="1">
        <v>1003</v>
      </c>
      <c r="M1248" s="1">
        <v>476</v>
      </c>
      <c r="N1248" s="1">
        <v>680</v>
      </c>
      <c r="O1248" s="2" t="s">
        <v>29469</v>
      </c>
      <c r="P1248">
        <f t="shared" si="38"/>
        <v>1</v>
      </c>
      <c r="Q1248" t="str">
        <f t="shared" si="39"/>
        <v>no</v>
      </c>
    </row>
    <row r="1249" spans="1:17">
      <c r="A1249" s="1">
        <v>1278</v>
      </c>
      <c r="B1249" s="2" t="s">
        <v>3741</v>
      </c>
      <c r="C1249" s="2" t="s">
        <v>3742</v>
      </c>
      <c r="D1249" s="2" t="s">
        <v>3743</v>
      </c>
      <c r="E1249" s="1">
        <v>163742</v>
      </c>
      <c r="F1249" s="1">
        <v>2854</v>
      </c>
      <c r="G1249" s="1">
        <v>0</v>
      </c>
      <c r="H1249" s="1">
        <v>163989</v>
      </c>
      <c r="I1249" s="1">
        <v>125133</v>
      </c>
      <c r="J1249" s="1">
        <v>27510</v>
      </c>
      <c r="K1249" s="1">
        <v>0</v>
      </c>
      <c r="L1249" s="1">
        <v>1048</v>
      </c>
      <c r="M1249" s="1">
        <v>541</v>
      </c>
      <c r="N1249" s="1">
        <v>0</v>
      </c>
      <c r="O1249" s="2" t="s">
        <v>29462</v>
      </c>
      <c r="P1249">
        <f t="shared" si="38"/>
        <v>1</v>
      </c>
      <c r="Q1249" t="str">
        <f t="shared" si="39"/>
        <v>no</v>
      </c>
    </row>
    <row r="1250" spans="1:17">
      <c r="A1250" s="1">
        <v>1279</v>
      </c>
      <c r="B1250" s="2" t="s">
        <v>3744</v>
      </c>
      <c r="C1250" s="2" t="s">
        <v>3745</v>
      </c>
      <c r="D1250" s="2" t="s">
        <v>3746</v>
      </c>
      <c r="E1250" s="1">
        <v>163716</v>
      </c>
      <c r="F1250" s="1">
        <v>1742</v>
      </c>
      <c r="G1250" s="1">
        <v>0</v>
      </c>
      <c r="H1250" s="1">
        <v>166369</v>
      </c>
      <c r="I1250" s="1">
        <v>85560</v>
      </c>
      <c r="J1250" s="1">
        <v>15963</v>
      </c>
      <c r="K1250" s="1">
        <v>24143</v>
      </c>
      <c r="L1250" s="1">
        <v>24610</v>
      </c>
      <c r="M1250" s="1">
        <v>6162</v>
      </c>
      <c r="N1250" s="1">
        <v>0</v>
      </c>
      <c r="O1250" s="2" t="s">
        <v>29462</v>
      </c>
      <c r="P1250">
        <f t="shared" si="38"/>
        <v>0.98</v>
      </c>
      <c r="Q1250" t="str">
        <f t="shared" si="39"/>
        <v>no</v>
      </c>
    </row>
    <row r="1251" spans="1:17">
      <c r="A1251" s="1">
        <v>1280</v>
      </c>
      <c r="B1251" s="2" t="s">
        <v>3747</v>
      </c>
      <c r="C1251" s="2" t="s">
        <v>3748</v>
      </c>
      <c r="D1251" s="2" t="s">
        <v>3749</v>
      </c>
      <c r="E1251" s="1">
        <v>163711</v>
      </c>
      <c r="F1251" s="1">
        <v>4794</v>
      </c>
      <c r="G1251" s="1">
        <v>0</v>
      </c>
      <c r="H1251" s="1">
        <v>168964</v>
      </c>
      <c r="I1251" s="1">
        <v>75351</v>
      </c>
      <c r="J1251" s="1">
        <v>26365</v>
      </c>
      <c r="K1251" s="1">
        <v>33412</v>
      </c>
      <c r="L1251" s="1">
        <v>11120</v>
      </c>
      <c r="M1251" s="1">
        <v>6628</v>
      </c>
      <c r="N1251" s="1">
        <v>0</v>
      </c>
      <c r="O1251" s="2" t="s">
        <v>29464</v>
      </c>
      <c r="P1251">
        <f t="shared" si="38"/>
        <v>0.97</v>
      </c>
      <c r="Q1251" t="str">
        <f t="shared" si="39"/>
        <v>no</v>
      </c>
    </row>
    <row r="1252" spans="1:17">
      <c r="A1252" s="1">
        <v>1281</v>
      </c>
      <c r="B1252" s="2" t="s">
        <v>3750</v>
      </c>
      <c r="C1252" s="2" t="s">
        <v>3751</v>
      </c>
      <c r="D1252" s="2" t="s">
        <v>3752</v>
      </c>
      <c r="E1252" s="1">
        <v>163695</v>
      </c>
      <c r="F1252" s="1">
        <v>11900</v>
      </c>
      <c r="G1252" s="1">
        <v>0</v>
      </c>
      <c r="H1252" s="1">
        <v>178025</v>
      </c>
      <c r="I1252" s="1">
        <v>112377</v>
      </c>
      <c r="J1252" s="1">
        <v>25217</v>
      </c>
      <c r="K1252" s="1">
        <v>14716</v>
      </c>
      <c r="L1252" s="1">
        <v>30343</v>
      </c>
      <c r="M1252" s="1">
        <v>12138</v>
      </c>
      <c r="N1252" s="1">
        <v>28941</v>
      </c>
      <c r="O1252" s="2" t="s">
        <v>29462</v>
      </c>
      <c r="P1252">
        <f t="shared" si="38"/>
        <v>0.92</v>
      </c>
      <c r="Q1252" t="str">
        <f t="shared" si="39"/>
        <v>no</v>
      </c>
    </row>
    <row r="1253" spans="1:17">
      <c r="A1253" s="1">
        <v>1282</v>
      </c>
      <c r="B1253" s="2" t="s">
        <v>3753</v>
      </c>
      <c r="C1253" s="2" t="s">
        <v>3754</v>
      </c>
      <c r="D1253" s="2" t="s">
        <v>3755</v>
      </c>
      <c r="E1253" s="1">
        <v>163413</v>
      </c>
      <c r="F1253" s="1">
        <v>11083</v>
      </c>
      <c r="G1253" s="1">
        <v>0</v>
      </c>
      <c r="H1253" s="1">
        <v>174496</v>
      </c>
      <c r="I1253" s="1">
        <v>29662</v>
      </c>
      <c r="J1253" s="1">
        <v>54333</v>
      </c>
      <c r="K1253" s="1">
        <v>36677</v>
      </c>
      <c r="L1253" s="1">
        <v>8005</v>
      </c>
      <c r="M1253" s="1">
        <v>6116</v>
      </c>
      <c r="N1253" s="1">
        <v>22762</v>
      </c>
      <c r="O1253" s="2" t="s">
        <v>29463</v>
      </c>
      <c r="P1253">
        <f t="shared" si="38"/>
        <v>0.94</v>
      </c>
      <c r="Q1253" t="str">
        <f t="shared" si="39"/>
        <v>no</v>
      </c>
    </row>
    <row r="1254" spans="1:17">
      <c r="A1254" s="1">
        <v>1283</v>
      </c>
      <c r="B1254" s="2" t="s">
        <v>3756</v>
      </c>
      <c r="C1254" s="2" t="s">
        <v>3757</v>
      </c>
      <c r="D1254" s="2" t="s">
        <v>3758</v>
      </c>
      <c r="E1254" s="1">
        <v>163342</v>
      </c>
      <c r="F1254" s="1">
        <v>1021</v>
      </c>
      <c r="G1254" s="1">
        <v>0</v>
      </c>
      <c r="H1254" s="1">
        <v>172300</v>
      </c>
      <c r="I1254" s="1">
        <v>21078</v>
      </c>
      <c r="J1254" s="1">
        <v>107045</v>
      </c>
      <c r="K1254" s="1">
        <v>23928</v>
      </c>
      <c r="L1254" s="1">
        <v>5203</v>
      </c>
      <c r="M1254" s="1">
        <v>3868</v>
      </c>
      <c r="N1254" s="1">
        <v>5000</v>
      </c>
      <c r="O1254" s="2" t="s">
        <v>29470</v>
      </c>
      <c r="P1254">
        <f t="shared" si="38"/>
        <v>0.95</v>
      </c>
      <c r="Q1254" t="str">
        <f t="shared" si="39"/>
        <v>no</v>
      </c>
    </row>
    <row r="1255" spans="1:17">
      <c r="A1255" s="1">
        <v>1284</v>
      </c>
      <c r="B1255" s="2" t="s">
        <v>3759</v>
      </c>
      <c r="C1255" s="2" t="s">
        <v>3760</v>
      </c>
      <c r="D1255" s="2" t="s">
        <v>3761</v>
      </c>
      <c r="E1255" s="1">
        <v>163324</v>
      </c>
      <c r="F1255" s="1">
        <v>997</v>
      </c>
      <c r="G1255" s="1">
        <v>0</v>
      </c>
      <c r="H1255" s="1">
        <v>157809</v>
      </c>
      <c r="I1255" s="1">
        <v>99283</v>
      </c>
      <c r="J1255" s="1">
        <v>36761</v>
      </c>
      <c r="K1255" s="1">
        <v>6562</v>
      </c>
      <c r="L1255" s="1">
        <v>1690</v>
      </c>
      <c r="M1255" s="1">
        <v>1407</v>
      </c>
      <c r="N1255" s="1">
        <v>21113</v>
      </c>
      <c r="O1255" s="2" t="s">
        <v>29463</v>
      </c>
      <c r="P1255">
        <f t="shared" si="38"/>
        <v>1.03</v>
      </c>
      <c r="Q1255" t="str">
        <f t="shared" si="39"/>
        <v>no</v>
      </c>
    </row>
    <row r="1256" spans="1:17">
      <c r="A1256" s="1">
        <v>1285</v>
      </c>
      <c r="B1256" s="2" t="s">
        <v>3762</v>
      </c>
      <c r="C1256" s="2" t="s">
        <v>3763</v>
      </c>
      <c r="D1256" s="2" t="s">
        <v>3764</v>
      </c>
      <c r="E1256" s="1">
        <v>163256</v>
      </c>
      <c r="F1256" s="1">
        <v>802</v>
      </c>
      <c r="G1256" s="1">
        <v>0</v>
      </c>
      <c r="H1256" s="1">
        <v>164058</v>
      </c>
      <c r="I1256" s="1">
        <v>169878</v>
      </c>
      <c r="J1256" s="1">
        <v>3794</v>
      </c>
      <c r="K1256" s="1">
        <v>2883</v>
      </c>
      <c r="L1256" s="1">
        <v>8986</v>
      </c>
      <c r="M1256" s="1">
        <v>536</v>
      </c>
      <c r="N1256" s="1">
        <v>0</v>
      </c>
      <c r="O1256" s="2" t="s">
        <v>29469</v>
      </c>
      <c r="P1256">
        <f t="shared" si="38"/>
        <v>1</v>
      </c>
      <c r="Q1256" t="str">
        <f t="shared" si="39"/>
        <v>no</v>
      </c>
    </row>
    <row r="1257" spans="1:17">
      <c r="A1257" s="1">
        <v>1286</v>
      </c>
      <c r="B1257" s="2" t="s">
        <v>3765</v>
      </c>
      <c r="C1257" s="2" t="s">
        <v>3766</v>
      </c>
      <c r="D1257" s="2" t="s">
        <v>3767</v>
      </c>
      <c r="E1257" s="1">
        <v>163154</v>
      </c>
      <c r="F1257" s="1">
        <v>1952</v>
      </c>
      <c r="G1257" s="1">
        <v>0</v>
      </c>
      <c r="H1257" s="1">
        <v>165106</v>
      </c>
      <c r="I1257" s="1">
        <v>122382</v>
      </c>
      <c r="J1257" s="1">
        <v>36925</v>
      </c>
      <c r="K1257" s="1">
        <v>3561</v>
      </c>
      <c r="L1257" s="1">
        <v>-10002</v>
      </c>
      <c r="M1257" s="1">
        <v>0</v>
      </c>
      <c r="N1257" s="1">
        <v>0</v>
      </c>
      <c r="O1257" s="2" t="s">
        <v>29465</v>
      </c>
      <c r="P1257">
        <f t="shared" si="38"/>
        <v>0.99</v>
      </c>
      <c r="Q1257" t="str">
        <f t="shared" si="39"/>
        <v>no</v>
      </c>
    </row>
    <row r="1258" spans="1:17">
      <c r="A1258" s="1">
        <v>1287</v>
      </c>
      <c r="B1258" s="2" t="s">
        <v>3768</v>
      </c>
      <c r="C1258" s="2" t="s">
        <v>3769</v>
      </c>
      <c r="D1258" s="2" t="s">
        <v>3770</v>
      </c>
      <c r="E1258" s="1">
        <v>163153</v>
      </c>
      <c r="F1258" s="1">
        <v>5610</v>
      </c>
      <c r="G1258" s="1">
        <v>0</v>
      </c>
      <c r="H1258" s="1">
        <v>168763</v>
      </c>
      <c r="I1258" s="1">
        <v>23875</v>
      </c>
      <c r="J1258" s="1">
        <v>92439</v>
      </c>
      <c r="K1258" s="1">
        <v>0</v>
      </c>
      <c r="L1258" s="1">
        <v>13651</v>
      </c>
      <c r="M1258" s="1">
        <v>7996</v>
      </c>
      <c r="N1258" s="1">
        <v>0</v>
      </c>
      <c r="O1258" s="2" t="s">
        <v>29470</v>
      </c>
      <c r="P1258">
        <f t="shared" si="38"/>
        <v>0.97</v>
      </c>
      <c r="Q1258" t="str">
        <f t="shared" si="39"/>
        <v>no</v>
      </c>
    </row>
    <row r="1259" spans="1:17">
      <c r="A1259" s="1">
        <v>1288</v>
      </c>
      <c r="B1259" s="2" t="s">
        <v>3771</v>
      </c>
      <c r="C1259" s="2" t="s">
        <v>3772</v>
      </c>
      <c r="D1259" s="2" t="s">
        <v>3773</v>
      </c>
      <c r="E1259" s="1">
        <v>163071</v>
      </c>
      <c r="F1259" s="1">
        <v>2415</v>
      </c>
      <c r="G1259" s="1">
        <v>0</v>
      </c>
      <c r="H1259" s="1">
        <v>166659</v>
      </c>
      <c r="I1259" s="1">
        <v>123463</v>
      </c>
      <c r="J1259" s="1">
        <v>23549</v>
      </c>
      <c r="K1259" s="1">
        <v>9316</v>
      </c>
      <c r="L1259" s="1">
        <v>3280</v>
      </c>
      <c r="M1259" s="1">
        <v>1973</v>
      </c>
      <c r="N1259" s="1">
        <v>8885</v>
      </c>
      <c r="O1259" s="2" t="s">
        <v>29469</v>
      </c>
      <c r="P1259">
        <f t="shared" si="38"/>
        <v>0.98</v>
      </c>
      <c r="Q1259" t="str">
        <f t="shared" si="39"/>
        <v>no</v>
      </c>
    </row>
    <row r="1260" spans="1:17">
      <c r="A1260" s="1">
        <v>1290</v>
      </c>
      <c r="B1260" s="2" t="s">
        <v>3774</v>
      </c>
      <c r="C1260" s="2" t="s">
        <v>3775</v>
      </c>
      <c r="D1260" s="2" t="s">
        <v>3776</v>
      </c>
      <c r="E1260" s="1">
        <v>162766</v>
      </c>
      <c r="F1260" s="1">
        <v>8648</v>
      </c>
      <c r="G1260" s="1">
        <v>0</v>
      </c>
      <c r="H1260" s="1">
        <v>167348</v>
      </c>
      <c r="I1260" s="1">
        <v>114603</v>
      </c>
      <c r="J1260" s="1">
        <v>21210</v>
      </c>
      <c r="K1260" s="1">
        <v>17323</v>
      </c>
      <c r="L1260" s="1">
        <v>11241</v>
      </c>
      <c r="M1260" s="1">
        <v>568</v>
      </c>
      <c r="N1260" s="1">
        <v>0</v>
      </c>
      <c r="O1260" s="2" t="s">
        <v>29470</v>
      </c>
      <c r="P1260">
        <f t="shared" si="38"/>
        <v>0.97</v>
      </c>
      <c r="Q1260" t="str">
        <f t="shared" si="39"/>
        <v>no</v>
      </c>
    </row>
    <row r="1261" spans="1:17">
      <c r="A1261" s="1">
        <v>1291</v>
      </c>
      <c r="B1261" s="2" t="s">
        <v>3777</v>
      </c>
      <c r="C1261" s="2" t="s">
        <v>3778</v>
      </c>
      <c r="D1261" s="2" t="s">
        <v>3779</v>
      </c>
      <c r="E1261" s="1">
        <v>162728</v>
      </c>
      <c r="F1261" s="1">
        <v>1845</v>
      </c>
      <c r="G1261" s="1">
        <v>0</v>
      </c>
      <c r="H1261" s="1">
        <v>164573</v>
      </c>
      <c r="I1261" s="1">
        <v>134153</v>
      </c>
      <c r="J1261" s="1">
        <v>13708</v>
      </c>
      <c r="K1261" s="1">
        <v>7910</v>
      </c>
      <c r="L1261" s="1">
        <v>3845</v>
      </c>
      <c r="M1261" s="1">
        <v>1947</v>
      </c>
      <c r="N1261" s="1">
        <v>0</v>
      </c>
      <c r="O1261" s="2" t="s">
        <v>29466</v>
      </c>
      <c r="P1261">
        <f t="shared" si="38"/>
        <v>0.99</v>
      </c>
      <c r="Q1261" t="str">
        <f t="shared" si="39"/>
        <v>no</v>
      </c>
    </row>
    <row r="1262" spans="1:17">
      <c r="A1262" s="1">
        <v>1292</v>
      </c>
      <c r="B1262" s="2" t="s">
        <v>3780</v>
      </c>
      <c r="C1262" s="2" t="s">
        <v>3781</v>
      </c>
      <c r="D1262" s="2" t="s">
        <v>3782</v>
      </c>
      <c r="E1262" s="1">
        <v>162273</v>
      </c>
      <c r="F1262" s="1">
        <v>319</v>
      </c>
      <c r="G1262" s="1">
        <v>0</v>
      </c>
      <c r="H1262" s="1">
        <v>162592</v>
      </c>
      <c r="I1262" s="1">
        <v>119482</v>
      </c>
      <c r="J1262" s="1">
        <v>25442</v>
      </c>
      <c r="K1262" s="1">
        <v>4913</v>
      </c>
      <c r="L1262" s="1">
        <v>-2145</v>
      </c>
      <c r="M1262" s="1">
        <v>565</v>
      </c>
      <c r="N1262" s="1">
        <v>1646</v>
      </c>
      <c r="O1262" s="2" t="s">
        <v>29463</v>
      </c>
      <c r="P1262">
        <f t="shared" si="38"/>
        <v>1</v>
      </c>
      <c r="Q1262" t="str">
        <f t="shared" si="39"/>
        <v>no</v>
      </c>
    </row>
    <row r="1263" spans="1:17">
      <c r="A1263" s="1">
        <v>1293</v>
      </c>
      <c r="B1263" s="2" t="s">
        <v>3783</v>
      </c>
      <c r="C1263" s="2" t="s">
        <v>3784</v>
      </c>
      <c r="D1263" s="2" t="s">
        <v>3785</v>
      </c>
      <c r="E1263" s="1">
        <v>162265</v>
      </c>
      <c r="F1263" s="1">
        <v>985</v>
      </c>
      <c r="G1263" s="1">
        <v>0</v>
      </c>
      <c r="H1263" s="1">
        <v>166482</v>
      </c>
      <c r="I1263" s="1">
        <v>90445</v>
      </c>
      <c r="J1263" s="1">
        <v>27341</v>
      </c>
      <c r="K1263" s="1">
        <v>20887</v>
      </c>
      <c r="L1263" s="1">
        <v>5574</v>
      </c>
      <c r="M1263" s="1">
        <v>3921</v>
      </c>
      <c r="N1263" s="1">
        <v>7333</v>
      </c>
      <c r="O1263" s="2" t="s">
        <v>29471</v>
      </c>
      <c r="P1263">
        <f t="shared" si="38"/>
        <v>0.97</v>
      </c>
      <c r="Q1263" t="str">
        <f t="shared" si="39"/>
        <v>no</v>
      </c>
    </row>
    <row r="1264" spans="1:17">
      <c r="A1264" s="1">
        <v>1294</v>
      </c>
      <c r="B1264" s="2" t="s">
        <v>3786</v>
      </c>
      <c r="C1264" s="2" t="s">
        <v>3787</v>
      </c>
      <c r="D1264" s="2" t="s">
        <v>3788</v>
      </c>
      <c r="E1264" s="1">
        <v>162248</v>
      </c>
      <c r="F1264" s="1">
        <v>901</v>
      </c>
      <c r="G1264" s="1">
        <v>0</v>
      </c>
      <c r="H1264" s="1">
        <v>166337</v>
      </c>
      <c r="I1264" s="1">
        <v>57627</v>
      </c>
      <c r="J1264" s="1">
        <v>50522</v>
      </c>
      <c r="K1264" s="1">
        <v>22999</v>
      </c>
      <c r="L1264" s="1">
        <v>2369</v>
      </c>
      <c r="M1264" s="1">
        <v>1819</v>
      </c>
      <c r="N1264" s="1">
        <v>89150</v>
      </c>
      <c r="O1264" s="2" t="s">
        <v>29463</v>
      </c>
      <c r="P1264">
        <f t="shared" si="38"/>
        <v>0.98</v>
      </c>
      <c r="Q1264" t="str">
        <f t="shared" si="39"/>
        <v>no</v>
      </c>
    </row>
    <row r="1265" spans="1:17">
      <c r="A1265" s="1">
        <v>1295</v>
      </c>
      <c r="B1265" s="2" t="s">
        <v>3789</v>
      </c>
      <c r="C1265" s="2" t="s">
        <v>3790</v>
      </c>
      <c r="D1265" s="2" t="s">
        <v>3791</v>
      </c>
      <c r="E1265" s="1">
        <v>161893</v>
      </c>
      <c r="F1265" s="1">
        <v>3680</v>
      </c>
      <c r="G1265" s="1">
        <v>0</v>
      </c>
      <c r="H1265" s="1">
        <v>165573</v>
      </c>
      <c r="I1265" s="1">
        <v>136519</v>
      </c>
      <c r="J1265" s="1">
        <v>16047</v>
      </c>
      <c r="K1265" s="1">
        <v>2728</v>
      </c>
      <c r="L1265" s="1">
        <v>4396</v>
      </c>
      <c r="M1265" s="1">
        <v>2448</v>
      </c>
      <c r="N1265" s="1">
        <v>0</v>
      </c>
      <c r="O1265" s="2" t="s">
        <v>29466</v>
      </c>
      <c r="P1265">
        <f t="shared" si="38"/>
        <v>0.98</v>
      </c>
      <c r="Q1265" t="str">
        <f t="shared" si="39"/>
        <v>no</v>
      </c>
    </row>
    <row r="1266" spans="1:17">
      <c r="A1266" s="1">
        <v>1296</v>
      </c>
      <c r="B1266" s="2" t="s">
        <v>3792</v>
      </c>
      <c r="C1266" s="2" t="s">
        <v>3793</v>
      </c>
      <c r="D1266" s="2" t="s">
        <v>3794</v>
      </c>
      <c r="E1266" s="1">
        <v>161766</v>
      </c>
      <c r="F1266" s="1">
        <v>5718</v>
      </c>
      <c r="G1266" s="1">
        <v>0</v>
      </c>
      <c r="H1266" s="1">
        <v>169521</v>
      </c>
      <c r="I1266" s="1">
        <v>30256</v>
      </c>
      <c r="J1266" s="1">
        <v>105567</v>
      </c>
      <c r="K1266" s="1">
        <v>16513</v>
      </c>
      <c r="L1266" s="1">
        <v>7857</v>
      </c>
      <c r="M1266" s="1">
        <v>2081</v>
      </c>
      <c r="N1266" s="1">
        <v>0</v>
      </c>
      <c r="O1266" s="2" t="s">
        <v>29463</v>
      </c>
      <c r="P1266">
        <f t="shared" si="38"/>
        <v>0.95</v>
      </c>
      <c r="Q1266" t="str">
        <f t="shared" si="39"/>
        <v>no</v>
      </c>
    </row>
    <row r="1267" spans="1:17">
      <c r="A1267" s="1">
        <v>1297</v>
      </c>
      <c r="B1267" s="2" t="s">
        <v>3795</v>
      </c>
      <c r="C1267" s="2" t="s">
        <v>3796</v>
      </c>
      <c r="D1267" s="2" t="s">
        <v>3797</v>
      </c>
      <c r="E1267" s="1">
        <v>161698</v>
      </c>
      <c r="F1267" s="1">
        <v>1226</v>
      </c>
      <c r="G1267" s="1">
        <v>0</v>
      </c>
      <c r="H1267" s="1">
        <v>174775</v>
      </c>
      <c r="I1267" s="1">
        <v>29446</v>
      </c>
      <c r="J1267" s="1">
        <v>42097</v>
      </c>
      <c r="K1267" s="1">
        <v>49830</v>
      </c>
      <c r="L1267" s="1">
        <v>9977</v>
      </c>
      <c r="M1267" s="1">
        <v>6167</v>
      </c>
      <c r="N1267" s="1">
        <v>270</v>
      </c>
      <c r="O1267" s="2" t="s">
        <v>29462</v>
      </c>
      <c r="P1267">
        <f t="shared" si="38"/>
        <v>0.93</v>
      </c>
      <c r="Q1267" t="str">
        <f t="shared" si="39"/>
        <v>no</v>
      </c>
    </row>
    <row r="1268" spans="1:17">
      <c r="A1268" s="1">
        <v>1298</v>
      </c>
      <c r="B1268" s="2" t="s">
        <v>3798</v>
      </c>
      <c r="C1268" s="2" t="s">
        <v>3799</v>
      </c>
      <c r="D1268" s="2" t="s">
        <v>3800</v>
      </c>
      <c r="E1268" s="1">
        <v>161663</v>
      </c>
      <c r="F1268" s="1">
        <v>512</v>
      </c>
      <c r="G1268" s="1">
        <v>0</v>
      </c>
      <c r="H1268" s="1">
        <v>168362</v>
      </c>
      <c r="I1268" s="1">
        <v>119963</v>
      </c>
      <c r="J1268" s="1">
        <v>23736</v>
      </c>
      <c r="K1268" s="1">
        <v>7547</v>
      </c>
      <c r="L1268" s="1">
        <v>8674</v>
      </c>
      <c r="M1268" s="1">
        <v>5594</v>
      </c>
      <c r="N1268" s="1">
        <v>0</v>
      </c>
      <c r="O1268" s="2" t="s">
        <v>29463</v>
      </c>
      <c r="P1268">
        <f t="shared" si="38"/>
        <v>0.96</v>
      </c>
      <c r="Q1268" t="str">
        <f t="shared" si="39"/>
        <v>no</v>
      </c>
    </row>
    <row r="1269" spans="1:17">
      <c r="A1269" s="1">
        <v>1299</v>
      </c>
      <c r="B1269" s="2" t="s">
        <v>3801</v>
      </c>
      <c r="C1269" s="2" t="s">
        <v>3802</v>
      </c>
      <c r="D1269" s="2" t="s">
        <v>3803</v>
      </c>
      <c r="E1269" s="1">
        <v>161637</v>
      </c>
      <c r="F1269" s="1">
        <v>2516</v>
      </c>
      <c r="G1269" s="1">
        <v>0</v>
      </c>
      <c r="H1269" s="1">
        <v>168114</v>
      </c>
      <c r="I1269" s="1">
        <v>78259</v>
      </c>
      <c r="J1269" s="1">
        <v>22981</v>
      </c>
      <c r="K1269" s="1">
        <v>22680</v>
      </c>
      <c r="L1269" s="1">
        <v>22075</v>
      </c>
      <c r="M1269" s="1">
        <v>11120</v>
      </c>
      <c r="N1269" s="1">
        <v>1020</v>
      </c>
      <c r="O1269" s="2" t="s">
        <v>29464</v>
      </c>
      <c r="P1269">
        <f t="shared" si="38"/>
        <v>0.96</v>
      </c>
      <c r="Q1269" t="str">
        <f t="shared" si="39"/>
        <v>no</v>
      </c>
    </row>
    <row r="1270" spans="1:17">
      <c r="A1270" s="1">
        <v>1301</v>
      </c>
      <c r="B1270" s="2" t="s">
        <v>3804</v>
      </c>
      <c r="C1270" s="2" t="s">
        <v>3805</v>
      </c>
      <c r="D1270" s="2" t="s">
        <v>3806</v>
      </c>
      <c r="E1270" s="1">
        <v>161519</v>
      </c>
      <c r="F1270" s="1">
        <v>251</v>
      </c>
      <c r="G1270" s="1">
        <v>0</v>
      </c>
      <c r="H1270" s="1">
        <v>161815</v>
      </c>
      <c r="I1270" s="1">
        <v>156316</v>
      </c>
      <c r="J1270" s="1">
        <v>2361</v>
      </c>
      <c r="K1270" s="1">
        <v>800</v>
      </c>
      <c r="L1270" s="1">
        <v>765</v>
      </c>
      <c r="M1270" s="1">
        <v>535</v>
      </c>
      <c r="N1270" s="1">
        <v>0</v>
      </c>
      <c r="O1270" s="2" t="s">
        <v>29465</v>
      </c>
      <c r="P1270">
        <f t="shared" si="38"/>
        <v>1</v>
      </c>
      <c r="Q1270" t="str">
        <f t="shared" si="39"/>
        <v>no</v>
      </c>
    </row>
    <row r="1271" spans="1:17">
      <c r="A1271" s="1">
        <v>1302</v>
      </c>
      <c r="B1271" s="2" t="s">
        <v>3807</v>
      </c>
      <c r="C1271" s="2" t="s">
        <v>3808</v>
      </c>
      <c r="D1271" s="2" t="s">
        <v>3809</v>
      </c>
      <c r="E1271" s="1">
        <v>161440</v>
      </c>
      <c r="F1271" s="1">
        <v>4164</v>
      </c>
      <c r="G1271" s="1">
        <v>0</v>
      </c>
      <c r="H1271" s="1">
        <v>182224</v>
      </c>
      <c r="I1271" s="1">
        <v>130434</v>
      </c>
      <c r="J1271" s="1">
        <v>15094</v>
      </c>
      <c r="K1271" s="1">
        <v>16639</v>
      </c>
      <c r="L1271" s="1">
        <v>-15148</v>
      </c>
      <c r="M1271" s="1">
        <v>0</v>
      </c>
      <c r="N1271" s="1">
        <v>2002</v>
      </c>
      <c r="O1271" s="2" t="s">
        <v>29465</v>
      </c>
      <c r="P1271">
        <f t="shared" si="38"/>
        <v>0.89</v>
      </c>
      <c r="Q1271" t="str">
        <f t="shared" si="39"/>
        <v>no</v>
      </c>
    </row>
    <row r="1272" spans="1:17">
      <c r="A1272" s="1">
        <v>1303</v>
      </c>
      <c r="B1272" s="2" t="s">
        <v>3810</v>
      </c>
      <c r="C1272" s="2" t="s">
        <v>3811</v>
      </c>
      <c r="D1272" s="2" t="s">
        <v>3812</v>
      </c>
      <c r="E1272" s="1">
        <v>161353</v>
      </c>
      <c r="F1272" s="1">
        <v>69</v>
      </c>
      <c r="G1272" s="1">
        <v>0</v>
      </c>
      <c r="H1272" s="1">
        <v>160980</v>
      </c>
      <c r="I1272" s="1">
        <v>139580</v>
      </c>
      <c r="J1272" s="1">
        <v>6169</v>
      </c>
      <c r="K1272" s="1">
        <v>875</v>
      </c>
      <c r="L1272" s="1">
        <v>11892</v>
      </c>
      <c r="M1272" s="1">
        <v>4904</v>
      </c>
      <c r="N1272" s="1">
        <v>0</v>
      </c>
      <c r="O1272" s="2" t="s">
        <v>29463</v>
      </c>
      <c r="P1272">
        <f t="shared" si="38"/>
        <v>1</v>
      </c>
      <c r="Q1272" t="str">
        <f t="shared" si="39"/>
        <v>no</v>
      </c>
    </row>
    <row r="1273" spans="1:17">
      <c r="A1273" s="1">
        <v>1304</v>
      </c>
      <c r="B1273" s="2" t="s">
        <v>3813</v>
      </c>
      <c r="C1273" s="2" t="s">
        <v>3814</v>
      </c>
      <c r="D1273" s="2" t="s">
        <v>3815</v>
      </c>
      <c r="E1273" s="1">
        <v>161106</v>
      </c>
      <c r="F1273" s="1">
        <v>5991</v>
      </c>
      <c r="G1273" s="1">
        <v>0</v>
      </c>
      <c r="H1273" s="1">
        <v>161559</v>
      </c>
      <c r="I1273" s="1">
        <v>99159</v>
      </c>
      <c r="J1273" s="1">
        <v>28825</v>
      </c>
      <c r="K1273" s="1">
        <v>14888</v>
      </c>
      <c r="L1273" s="1">
        <v>2303</v>
      </c>
      <c r="M1273" s="1">
        <v>1966</v>
      </c>
      <c r="N1273" s="1">
        <v>24625</v>
      </c>
      <c r="O1273" s="2" t="s">
        <v>29469</v>
      </c>
      <c r="P1273">
        <f t="shared" si="38"/>
        <v>1</v>
      </c>
      <c r="Q1273" t="str">
        <f t="shared" si="39"/>
        <v>no</v>
      </c>
    </row>
    <row r="1274" spans="1:17">
      <c r="A1274" s="1">
        <v>1305</v>
      </c>
      <c r="B1274" s="2" t="s">
        <v>3816</v>
      </c>
      <c r="C1274" s="2" t="s">
        <v>3817</v>
      </c>
      <c r="D1274" s="2" t="s">
        <v>3818</v>
      </c>
      <c r="E1274" s="1">
        <v>161044</v>
      </c>
      <c r="F1274" s="1">
        <v>759</v>
      </c>
      <c r="G1274" s="1">
        <v>0</v>
      </c>
      <c r="H1274" s="1">
        <v>160791</v>
      </c>
      <c r="I1274" s="1">
        <v>150114</v>
      </c>
      <c r="J1274" s="1">
        <v>8741</v>
      </c>
      <c r="K1274" s="1">
        <v>4811</v>
      </c>
      <c r="L1274" s="1">
        <v>-3889</v>
      </c>
      <c r="M1274" s="1">
        <v>339</v>
      </c>
      <c r="N1274" s="1">
        <v>0</v>
      </c>
      <c r="O1274" s="2" t="s">
        <v>29469</v>
      </c>
      <c r="P1274">
        <f t="shared" si="38"/>
        <v>1</v>
      </c>
      <c r="Q1274" t="str">
        <f t="shared" si="39"/>
        <v>no</v>
      </c>
    </row>
    <row r="1275" spans="1:17">
      <c r="A1275" s="1">
        <v>1306</v>
      </c>
      <c r="B1275" s="2" t="s">
        <v>3819</v>
      </c>
      <c r="C1275" s="2" t="s">
        <v>3820</v>
      </c>
      <c r="D1275" s="2" t="s">
        <v>3821</v>
      </c>
      <c r="E1275" s="1">
        <v>160988</v>
      </c>
      <c r="F1275" s="1">
        <v>225</v>
      </c>
      <c r="G1275" s="1">
        <v>0</v>
      </c>
      <c r="H1275" s="1">
        <v>161213</v>
      </c>
      <c r="I1275" s="1">
        <v>150111</v>
      </c>
      <c r="J1275" s="1">
        <v>1949</v>
      </c>
      <c r="K1275" s="1">
        <v>3055</v>
      </c>
      <c r="L1275" s="1">
        <v>2101</v>
      </c>
      <c r="M1275" s="1">
        <v>1309</v>
      </c>
      <c r="N1275" s="1">
        <v>2237</v>
      </c>
      <c r="O1275" s="2" t="s">
        <v>29464</v>
      </c>
      <c r="P1275">
        <f t="shared" si="38"/>
        <v>1</v>
      </c>
      <c r="Q1275" t="str">
        <f t="shared" si="39"/>
        <v>no</v>
      </c>
    </row>
    <row r="1276" spans="1:17">
      <c r="A1276" s="1">
        <v>1307</v>
      </c>
      <c r="B1276" s="2" t="s">
        <v>3822</v>
      </c>
      <c r="C1276" s="2" t="s">
        <v>3823</v>
      </c>
      <c r="D1276" s="2" t="s">
        <v>3824</v>
      </c>
      <c r="E1276" s="1">
        <v>160724</v>
      </c>
      <c r="F1276" s="1">
        <v>2602</v>
      </c>
      <c r="G1276" s="1">
        <v>0</v>
      </c>
      <c r="H1276" s="1">
        <v>167463</v>
      </c>
      <c r="I1276" s="1">
        <v>112691</v>
      </c>
      <c r="J1276" s="1">
        <v>25650</v>
      </c>
      <c r="K1276" s="1">
        <v>9159</v>
      </c>
      <c r="L1276" s="1">
        <v>1727</v>
      </c>
      <c r="M1276" s="1">
        <v>1685</v>
      </c>
      <c r="N1276" s="1">
        <v>12092</v>
      </c>
      <c r="O1276" s="2" t="s">
        <v>29465</v>
      </c>
      <c r="P1276">
        <f t="shared" si="38"/>
        <v>0.96</v>
      </c>
      <c r="Q1276" t="str">
        <f t="shared" si="39"/>
        <v>no</v>
      </c>
    </row>
    <row r="1277" spans="1:17">
      <c r="A1277" s="1">
        <v>1308</v>
      </c>
      <c r="B1277" s="2" t="s">
        <v>3825</v>
      </c>
      <c r="C1277" s="2" t="s">
        <v>3826</v>
      </c>
      <c r="D1277" s="2" t="s">
        <v>3827</v>
      </c>
      <c r="E1277" s="1">
        <v>160695</v>
      </c>
      <c r="F1277" s="1">
        <v>2838</v>
      </c>
      <c r="G1277" s="1">
        <v>0</v>
      </c>
      <c r="H1277" s="1">
        <v>163533</v>
      </c>
      <c r="I1277" s="1">
        <v>137289</v>
      </c>
      <c r="J1277" s="1">
        <v>9656</v>
      </c>
      <c r="K1277" s="1">
        <v>7882</v>
      </c>
      <c r="L1277" s="1">
        <v>-8501</v>
      </c>
      <c r="M1277" s="1">
        <v>242</v>
      </c>
      <c r="N1277" s="1">
        <v>0</v>
      </c>
      <c r="O1277" s="2" t="s">
        <v>29462</v>
      </c>
      <c r="P1277">
        <f t="shared" si="38"/>
        <v>0.98</v>
      </c>
      <c r="Q1277" t="str">
        <f t="shared" si="39"/>
        <v>no</v>
      </c>
    </row>
    <row r="1278" spans="1:17">
      <c r="A1278" s="1">
        <v>1309</v>
      </c>
      <c r="B1278" s="2" t="s">
        <v>3828</v>
      </c>
      <c r="C1278" s="2" t="s">
        <v>3829</v>
      </c>
      <c r="D1278" s="2" t="s">
        <v>3830</v>
      </c>
      <c r="E1278" s="1">
        <v>160602</v>
      </c>
      <c r="F1278" s="1">
        <v>4372</v>
      </c>
      <c r="G1278" s="1">
        <v>0</v>
      </c>
      <c r="H1278" s="1">
        <v>164974</v>
      </c>
      <c r="I1278" s="1">
        <v>135944</v>
      </c>
      <c r="J1278" s="1">
        <v>9693</v>
      </c>
      <c r="K1278" s="1">
        <v>8549</v>
      </c>
      <c r="L1278" s="1">
        <v>1003</v>
      </c>
      <c r="M1278" s="1">
        <v>767</v>
      </c>
      <c r="N1278" s="1">
        <v>9173</v>
      </c>
      <c r="O1278" s="2" t="s">
        <v>29462</v>
      </c>
      <c r="P1278">
        <f t="shared" si="38"/>
        <v>0.97</v>
      </c>
      <c r="Q1278" t="str">
        <f t="shared" si="39"/>
        <v>no</v>
      </c>
    </row>
    <row r="1279" spans="1:17">
      <c r="A1279" s="1">
        <v>1310</v>
      </c>
      <c r="B1279" s="2" t="s">
        <v>3831</v>
      </c>
      <c r="C1279" s="2" t="s">
        <v>3832</v>
      </c>
      <c r="D1279" s="2" t="s">
        <v>3833</v>
      </c>
      <c r="E1279" s="1">
        <v>160453</v>
      </c>
      <c r="F1279" s="1">
        <v>2765</v>
      </c>
      <c r="G1279" s="1">
        <v>0</v>
      </c>
      <c r="H1279" s="1">
        <v>163218</v>
      </c>
      <c r="I1279" s="1">
        <v>77655</v>
      </c>
      <c r="J1279" s="1">
        <v>47795</v>
      </c>
      <c r="K1279" s="1">
        <v>9092</v>
      </c>
      <c r="L1279" s="1">
        <v>26807</v>
      </c>
      <c r="M1279" s="1">
        <v>11776</v>
      </c>
      <c r="N1279" s="1">
        <v>16</v>
      </c>
      <c r="O1279" s="2" t="s">
        <v>29466</v>
      </c>
      <c r="P1279">
        <f t="shared" si="38"/>
        <v>0.98</v>
      </c>
      <c r="Q1279" t="str">
        <f t="shared" si="39"/>
        <v>no</v>
      </c>
    </row>
    <row r="1280" spans="1:17">
      <c r="A1280" s="1">
        <v>1311</v>
      </c>
      <c r="B1280" s="2" t="s">
        <v>3834</v>
      </c>
      <c r="C1280" s="2" t="s">
        <v>3835</v>
      </c>
      <c r="D1280" s="2" t="s">
        <v>3836</v>
      </c>
      <c r="E1280" s="1">
        <v>160347</v>
      </c>
      <c r="F1280" s="1">
        <v>427</v>
      </c>
      <c r="G1280" s="1">
        <v>0</v>
      </c>
      <c r="H1280" s="1">
        <v>160774</v>
      </c>
      <c r="I1280" s="1">
        <v>134383</v>
      </c>
      <c r="J1280" s="1">
        <v>9867</v>
      </c>
      <c r="K1280" s="1">
        <v>5987</v>
      </c>
      <c r="L1280" s="1">
        <v>3506</v>
      </c>
      <c r="M1280" s="1">
        <v>2270</v>
      </c>
      <c r="N1280" s="1">
        <v>0</v>
      </c>
      <c r="O1280" s="2" t="s">
        <v>29465</v>
      </c>
      <c r="P1280">
        <f t="shared" si="38"/>
        <v>1</v>
      </c>
      <c r="Q1280" t="str">
        <f t="shared" si="39"/>
        <v>no</v>
      </c>
    </row>
    <row r="1281" spans="1:17">
      <c r="A1281" s="1">
        <v>1312</v>
      </c>
      <c r="B1281" s="2" t="s">
        <v>3837</v>
      </c>
      <c r="C1281" s="2" t="s">
        <v>3838</v>
      </c>
      <c r="D1281" s="2" t="s">
        <v>3839</v>
      </c>
      <c r="E1281" s="1">
        <v>160321</v>
      </c>
      <c r="F1281" s="1">
        <v>3289</v>
      </c>
      <c r="G1281" s="1">
        <v>0</v>
      </c>
      <c r="H1281" s="1">
        <v>169626</v>
      </c>
      <c r="I1281" s="1">
        <v>101330</v>
      </c>
      <c r="J1281" s="1">
        <v>27008</v>
      </c>
      <c r="K1281" s="1">
        <v>17174</v>
      </c>
      <c r="L1281" s="1">
        <v>6828</v>
      </c>
      <c r="M1281" s="1">
        <v>4447</v>
      </c>
      <c r="N1281" s="1">
        <v>13423</v>
      </c>
      <c r="O1281" s="2" t="s">
        <v>29466</v>
      </c>
      <c r="P1281">
        <f t="shared" si="38"/>
        <v>0.95</v>
      </c>
      <c r="Q1281" t="str">
        <f t="shared" si="39"/>
        <v>no</v>
      </c>
    </row>
    <row r="1282" spans="1:17">
      <c r="A1282" s="1">
        <v>1313</v>
      </c>
      <c r="B1282" s="2" t="s">
        <v>3840</v>
      </c>
      <c r="C1282" s="2" t="s">
        <v>3841</v>
      </c>
      <c r="D1282" s="2" t="s">
        <v>3842</v>
      </c>
      <c r="E1282" s="1">
        <v>160264</v>
      </c>
      <c r="F1282" s="1">
        <v>729</v>
      </c>
      <c r="G1282" s="1">
        <v>0</v>
      </c>
      <c r="H1282" s="1">
        <v>160993</v>
      </c>
      <c r="I1282" s="1">
        <v>144864</v>
      </c>
      <c r="J1282" s="1">
        <v>8214</v>
      </c>
      <c r="K1282" s="1">
        <v>3674</v>
      </c>
      <c r="L1282" s="1">
        <v>587</v>
      </c>
      <c r="M1282" s="1">
        <v>526</v>
      </c>
      <c r="N1282" s="1">
        <v>800</v>
      </c>
      <c r="O1282" s="2" t="s">
        <v>29467</v>
      </c>
      <c r="P1282">
        <f t="shared" si="38"/>
        <v>1</v>
      </c>
      <c r="Q1282" t="str">
        <f t="shared" si="39"/>
        <v>no</v>
      </c>
    </row>
    <row r="1283" spans="1:17">
      <c r="A1283" s="1">
        <v>1314</v>
      </c>
      <c r="B1283" s="2" t="s">
        <v>3843</v>
      </c>
      <c r="C1283" s="2" t="s">
        <v>3844</v>
      </c>
      <c r="D1283" s="2" t="s">
        <v>3845</v>
      </c>
      <c r="E1283" s="1">
        <v>160196</v>
      </c>
      <c r="F1283" s="1">
        <v>411</v>
      </c>
      <c r="G1283" s="1">
        <v>0</v>
      </c>
      <c r="H1283" s="1">
        <v>155292</v>
      </c>
      <c r="I1283" s="1">
        <v>136192</v>
      </c>
      <c r="J1283" s="1">
        <v>10202</v>
      </c>
      <c r="K1283" s="1">
        <v>6109</v>
      </c>
      <c r="L1283" s="1">
        <v>236</v>
      </c>
      <c r="M1283" s="1">
        <v>234</v>
      </c>
      <c r="N1283" s="1">
        <v>2942</v>
      </c>
      <c r="O1283" s="2" t="s">
        <v>29468</v>
      </c>
      <c r="P1283">
        <f t="shared" ref="P1283:P1346" si="40">ROUND(E1283/H1283,2)</f>
        <v>1.03</v>
      </c>
      <c r="Q1283" t="str">
        <f t="shared" ref="Q1283:Q1346" si="41">IF(G1283=0,"no","-")</f>
        <v>no</v>
      </c>
    </row>
    <row r="1284" spans="1:17">
      <c r="A1284" s="1">
        <v>1315</v>
      </c>
      <c r="B1284" s="2" t="s">
        <v>3846</v>
      </c>
      <c r="C1284" s="2" t="s">
        <v>3847</v>
      </c>
      <c r="D1284" s="2" t="s">
        <v>3848</v>
      </c>
      <c r="E1284" s="1">
        <v>160070</v>
      </c>
      <c r="F1284" s="1">
        <v>695</v>
      </c>
      <c r="G1284" s="1">
        <v>0</v>
      </c>
      <c r="H1284" s="1">
        <v>167781</v>
      </c>
      <c r="I1284" s="1">
        <v>66846</v>
      </c>
      <c r="J1284" s="1">
        <v>47684</v>
      </c>
      <c r="K1284" s="1">
        <v>0</v>
      </c>
      <c r="L1284" s="1">
        <v>13924</v>
      </c>
      <c r="M1284" s="1">
        <v>6893</v>
      </c>
      <c r="N1284" s="1">
        <v>0</v>
      </c>
      <c r="O1284" s="2" t="s">
        <v>29469</v>
      </c>
      <c r="P1284">
        <f t="shared" si="40"/>
        <v>0.95</v>
      </c>
      <c r="Q1284" t="str">
        <f t="shared" si="41"/>
        <v>no</v>
      </c>
    </row>
    <row r="1285" spans="1:17">
      <c r="A1285" s="1">
        <v>1316</v>
      </c>
      <c r="B1285" s="2" t="s">
        <v>3849</v>
      </c>
      <c r="C1285" s="2" t="s">
        <v>3850</v>
      </c>
      <c r="D1285" s="2" t="s">
        <v>3851</v>
      </c>
      <c r="E1285" s="1">
        <v>160045</v>
      </c>
      <c r="F1285" s="1">
        <v>2557</v>
      </c>
      <c r="G1285" s="1">
        <v>0</v>
      </c>
      <c r="H1285" s="1">
        <v>163827</v>
      </c>
      <c r="I1285" s="1">
        <v>60946</v>
      </c>
      <c r="J1285" s="1">
        <v>33879</v>
      </c>
      <c r="K1285" s="1">
        <v>24357</v>
      </c>
      <c r="L1285" s="1">
        <v>4146</v>
      </c>
      <c r="M1285" s="1">
        <v>3610</v>
      </c>
      <c r="N1285" s="1">
        <v>105</v>
      </c>
      <c r="O1285" s="2" t="s">
        <v>29465</v>
      </c>
      <c r="P1285">
        <f t="shared" si="40"/>
        <v>0.98</v>
      </c>
      <c r="Q1285" t="str">
        <f t="shared" si="41"/>
        <v>no</v>
      </c>
    </row>
    <row r="1286" spans="1:17">
      <c r="A1286" s="1">
        <v>1317</v>
      </c>
      <c r="B1286" s="2" t="s">
        <v>3852</v>
      </c>
      <c r="C1286" s="2" t="s">
        <v>3853</v>
      </c>
      <c r="D1286" s="2" t="s">
        <v>3854</v>
      </c>
      <c r="E1286" s="1">
        <v>160012</v>
      </c>
      <c r="F1286" s="1">
        <v>2153</v>
      </c>
      <c r="G1286" s="1">
        <v>0</v>
      </c>
      <c r="H1286" s="1">
        <v>165603</v>
      </c>
      <c r="I1286" s="1">
        <v>59066</v>
      </c>
      <c r="J1286" s="1">
        <v>55637</v>
      </c>
      <c r="K1286" s="1">
        <v>13589</v>
      </c>
      <c r="L1286" s="1">
        <v>16705</v>
      </c>
      <c r="M1286" s="1">
        <v>7795</v>
      </c>
      <c r="N1286" s="1">
        <v>268</v>
      </c>
      <c r="O1286" s="2" t="s">
        <v>29470</v>
      </c>
      <c r="P1286">
        <f t="shared" si="40"/>
        <v>0.97</v>
      </c>
      <c r="Q1286" t="str">
        <f t="shared" si="41"/>
        <v>no</v>
      </c>
    </row>
    <row r="1287" spans="1:17">
      <c r="A1287" s="1">
        <v>1318</v>
      </c>
      <c r="B1287" s="2" t="s">
        <v>3855</v>
      </c>
      <c r="C1287" s="2" t="s">
        <v>3856</v>
      </c>
      <c r="D1287" s="2" t="s">
        <v>3857</v>
      </c>
      <c r="E1287" s="1">
        <v>159810</v>
      </c>
      <c r="F1287" s="1">
        <v>1366</v>
      </c>
      <c r="G1287" s="1">
        <v>0</v>
      </c>
      <c r="H1287" s="1">
        <v>161176</v>
      </c>
      <c r="I1287" s="1">
        <v>725</v>
      </c>
      <c r="J1287" s="1">
        <v>63812</v>
      </c>
      <c r="K1287" s="1">
        <v>7180</v>
      </c>
      <c r="L1287" s="1">
        <v>3663</v>
      </c>
      <c r="M1287" s="1">
        <v>1618</v>
      </c>
      <c r="N1287" s="1">
        <v>111057</v>
      </c>
      <c r="O1287" s="2" t="s">
        <v>29470</v>
      </c>
      <c r="P1287">
        <f t="shared" si="40"/>
        <v>0.99</v>
      </c>
      <c r="Q1287" t="str">
        <f t="shared" si="41"/>
        <v>no</v>
      </c>
    </row>
    <row r="1288" spans="1:17">
      <c r="A1288" s="1">
        <v>1319</v>
      </c>
      <c r="B1288" s="2" t="s">
        <v>3858</v>
      </c>
      <c r="C1288" s="2" t="s">
        <v>3859</v>
      </c>
      <c r="D1288" s="2" t="s">
        <v>3860</v>
      </c>
      <c r="E1288" s="1">
        <v>159741</v>
      </c>
      <c r="F1288" s="1">
        <v>2322</v>
      </c>
      <c r="G1288" s="1">
        <v>0</v>
      </c>
      <c r="H1288" s="1">
        <v>165279</v>
      </c>
      <c r="I1288" s="1">
        <v>124178</v>
      </c>
      <c r="J1288" s="1">
        <v>9464</v>
      </c>
      <c r="K1288" s="1">
        <v>4736</v>
      </c>
      <c r="L1288" s="1">
        <v>7518</v>
      </c>
      <c r="M1288" s="1">
        <v>3929</v>
      </c>
      <c r="N1288" s="1">
        <v>9583</v>
      </c>
      <c r="O1288" s="2" t="s">
        <v>29471</v>
      </c>
      <c r="P1288">
        <f t="shared" si="40"/>
        <v>0.97</v>
      </c>
      <c r="Q1288" t="str">
        <f t="shared" si="41"/>
        <v>no</v>
      </c>
    </row>
    <row r="1289" spans="1:17">
      <c r="A1289" s="1">
        <v>1320</v>
      </c>
      <c r="B1289" s="2" t="s">
        <v>3861</v>
      </c>
      <c r="C1289" s="2" t="s">
        <v>3862</v>
      </c>
      <c r="D1289" s="2" t="s">
        <v>3863</v>
      </c>
      <c r="E1289" s="1">
        <v>159676</v>
      </c>
      <c r="F1289" s="1">
        <v>5392</v>
      </c>
      <c r="G1289" s="1">
        <v>0</v>
      </c>
      <c r="H1289" s="1">
        <v>164980</v>
      </c>
      <c r="I1289" s="1">
        <v>113899</v>
      </c>
      <c r="J1289" s="1">
        <v>27096</v>
      </c>
      <c r="K1289" s="1">
        <v>3624</v>
      </c>
      <c r="L1289" s="1">
        <v>16462</v>
      </c>
      <c r="M1289" s="1">
        <v>8250</v>
      </c>
      <c r="N1289" s="1">
        <v>3263</v>
      </c>
      <c r="O1289" s="2" t="s">
        <v>29463</v>
      </c>
      <c r="P1289">
        <f t="shared" si="40"/>
        <v>0.97</v>
      </c>
      <c r="Q1289" t="str">
        <f t="shared" si="41"/>
        <v>no</v>
      </c>
    </row>
    <row r="1290" spans="1:17">
      <c r="A1290" s="1">
        <v>1321</v>
      </c>
      <c r="B1290" s="2" t="s">
        <v>3864</v>
      </c>
      <c r="C1290" s="2" t="s">
        <v>3865</v>
      </c>
      <c r="D1290" s="2" t="s">
        <v>3866</v>
      </c>
      <c r="E1290" s="1">
        <v>159642</v>
      </c>
      <c r="F1290" s="1">
        <v>3066</v>
      </c>
      <c r="G1290" s="1">
        <v>0</v>
      </c>
      <c r="H1290" s="1">
        <v>167423</v>
      </c>
      <c r="I1290" s="1">
        <v>74556</v>
      </c>
      <c r="J1290" s="1">
        <v>29935</v>
      </c>
      <c r="K1290" s="1">
        <v>17391</v>
      </c>
      <c r="L1290" s="1">
        <v>35167</v>
      </c>
      <c r="M1290" s="1">
        <v>14052</v>
      </c>
      <c r="N1290" s="1">
        <v>3049</v>
      </c>
      <c r="O1290" s="2" t="s">
        <v>29463</v>
      </c>
      <c r="P1290">
        <f t="shared" si="40"/>
        <v>0.95</v>
      </c>
      <c r="Q1290" t="str">
        <f t="shared" si="41"/>
        <v>no</v>
      </c>
    </row>
    <row r="1291" spans="1:17">
      <c r="A1291" s="1">
        <v>1322</v>
      </c>
      <c r="B1291" s="2" t="s">
        <v>3867</v>
      </c>
      <c r="C1291" s="2" t="s">
        <v>3868</v>
      </c>
      <c r="D1291" s="2" t="s">
        <v>3869</v>
      </c>
      <c r="E1291" s="1">
        <v>159616</v>
      </c>
      <c r="F1291" s="1">
        <v>1796</v>
      </c>
      <c r="G1291" s="1">
        <v>0</v>
      </c>
      <c r="H1291" s="1">
        <v>160454</v>
      </c>
      <c r="I1291" s="1">
        <v>91573</v>
      </c>
      <c r="J1291" s="1">
        <v>27343</v>
      </c>
      <c r="K1291" s="1">
        <v>13994</v>
      </c>
      <c r="L1291" s="1">
        <v>14705</v>
      </c>
      <c r="M1291" s="1">
        <v>6615</v>
      </c>
      <c r="N1291" s="1">
        <v>5972</v>
      </c>
      <c r="O1291" s="2" t="s">
        <v>29470</v>
      </c>
      <c r="P1291">
        <f t="shared" si="40"/>
        <v>0.99</v>
      </c>
      <c r="Q1291" t="str">
        <f t="shared" si="41"/>
        <v>no</v>
      </c>
    </row>
    <row r="1292" spans="1:17">
      <c r="A1292" s="1">
        <v>1323</v>
      </c>
      <c r="B1292" s="2" t="s">
        <v>3870</v>
      </c>
      <c r="C1292" s="2" t="s">
        <v>3871</v>
      </c>
      <c r="D1292" s="2" t="s">
        <v>3872</v>
      </c>
      <c r="E1292" s="1">
        <v>159599</v>
      </c>
      <c r="F1292" s="1">
        <v>753</v>
      </c>
      <c r="G1292" s="1">
        <v>0</v>
      </c>
      <c r="H1292" s="1">
        <v>160610</v>
      </c>
      <c r="I1292" s="1">
        <v>90546</v>
      </c>
      <c r="J1292" s="1">
        <v>31330</v>
      </c>
      <c r="K1292" s="1">
        <v>24601</v>
      </c>
      <c r="L1292" s="1">
        <v>-2944</v>
      </c>
      <c r="M1292" s="1">
        <v>1434</v>
      </c>
      <c r="N1292" s="1">
        <v>1386</v>
      </c>
      <c r="O1292" s="2" t="s">
        <v>29462</v>
      </c>
      <c r="P1292">
        <f t="shared" si="40"/>
        <v>0.99</v>
      </c>
      <c r="Q1292" t="str">
        <f t="shared" si="41"/>
        <v>no</v>
      </c>
    </row>
    <row r="1293" spans="1:17">
      <c r="A1293" s="1">
        <v>1324</v>
      </c>
      <c r="B1293" s="2" t="s">
        <v>3873</v>
      </c>
      <c r="C1293" s="2" t="s">
        <v>3874</v>
      </c>
      <c r="D1293" s="2" t="s">
        <v>3875</v>
      </c>
      <c r="E1293" s="1">
        <v>159521</v>
      </c>
      <c r="F1293" s="1">
        <v>380</v>
      </c>
      <c r="G1293" s="1">
        <v>0</v>
      </c>
      <c r="H1293" s="1">
        <v>162229</v>
      </c>
      <c r="I1293" s="1">
        <v>140689</v>
      </c>
      <c r="J1293" s="1">
        <v>8779</v>
      </c>
      <c r="K1293" s="1">
        <v>3495</v>
      </c>
      <c r="L1293" s="1">
        <v>4231</v>
      </c>
      <c r="M1293" s="1">
        <v>1162</v>
      </c>
      <c r="N1293" s="1">
        <v>0</v>
      </c>
      <c r="O1293" s="2" t="s">
        <v>29462</v>
      </c>
      <c r="P1293">
        <f t="shared" si="40"/>
        <v>0.98</v>
      </c>
      <c r="Q1293" t="str">
        <f t="shared" si="41"/>
        <v>no</v>
      </c>
    </row>
    <row r="1294" spans="1:17">
      <c r="A1294" s="1">
        <v>1325</v>
      </c>
      <c r="B1294" s="2" t="s">
        <v>3876</v>
      </c>
      <c r="C1294" s="2" t="s">
        <v>3877</v>
      </c>
      <c r="D1294" s="2" t="s">
        <v>3878</v>
      </c>
      <c r="E1294" s="1">
        <v>159413</v>
      </c>
      <c r="F1294" s="1">
        <v>1184</v>
      </c>
      <c r="G1294" s="1">
        <v>0</v>
      </c>
      <c r="H1294" s="1">
        <v>152100</v>
      </c>
      <c r="I1294" s="1">
        <v>56697</v>
      </c>
      <c r="J1294" s="1">
        <v>53693</v>
      </c>
      <c r="K1294" s="1">
        <v>15380</v>
      </c>
      <c r="L1294" s="1">
        <v>5664</v>
      </c>
      <c r="M1294" s="1">
        <v>3479</v>
      </c>
      <c r="N1294" s="1">
        <v>5700</v>
      </c>
      <c r="O1294" s="2" t="s">
        <v>29469</v>
      </c>
      <c r="P1294">
        <f t="shared" si="40"/>
        <v>1.05</v>
      </c>
      <c r="Q1294" t="str">
        <f t="shared" si="41"/>
        <v>no</v>
      </c>
    </row>
    <row r="1295" spans="1:17">
      <c r="A1295" s="1">
        <v>1326</v>
      </c>
      <c r="B1295" s="2" t="s">
        <v>3879</v>
      </c>
      <c r="C1295" s="2" t="s">
        <v>3880</v>
      </c>
      <c r="D1295" s="2" t="s">
        <v>3881</v>
      </c>
      <c r="E1295" s="1">
        <v>159373</v>
      </c>
      <c r="F1295" s="1">
        <v>10</v>
      </c>
      <c r="G1295" s="1">
        <v>0</v>
      </c>
      <c r="H1295" s="1">
        <v>159383</v>
      </c>
      <c r="I1295" s="1">
        <v>135445</v>
      </c>
      <c r="J1295" s="1">
        <v>13023</v>
      </c>
      <c r="K1295" s="1">
        <v>4716</v>
      </c>
      <c r="L1295" s="1">
        <v>772</v>
      </c>
      <c r="M1295" s="1">
        <v>666</v>
      </c>
      <c r="N1295" s="1">
        <v>0</v>
      </c>
      <c r="O1295" s="2" t="s">
        <v>29462</v>
      </c>
      <c r="P1295">
        <f t="shared" si="40"/>
        <v>1</v>
      </c>
      <c r="Q1295" t="str">
        <f t="shared" si="41"/>
        <v>no</v>
      </c>
    </row>
    <row r="1296" spans="1:17">
      <c r="A1296" s="1">
        <v>1327</v>
      </c>
      <c r="B1296" s="2" t="s">
        <v>3882</v>
      </c>
      <c r="C1296" s="2" t="s">
        <v>3883</v>
      </c>
      <c r="D1296" s="2" t="s">
        <v>3884</v>
      </c>
      <c r="E1296" s="1">
        <v>159316</v>
      </c>
      <c r="F1296" s="1">
        <v>4102</v>
      </c>
      <c r="G1296" s="1">
        <v>0</v>
      </c>
      <c r="H1296" s="1">
        <v>168133</v>
      </c>
      <c r="I1296" s="1">
        <v>134265</v>
      </c>
      <c r="J1296" s="1">
        <v>29629</v>
      </c>
      <c r="K1296" s="1">
        <v>2788</v>
      </c>
      <c r="L1296" s="1">
        <v>-2985</v>
      </c>
      <c r="M1296" s="1">
        <v>105</v>
      </c>
      <c r="N1296" s="1">
        <v>2014</v>
      </c>
      <c r="O1296" s="2" t="s">
        <v>29462</v>
      </c>
      <c r="P1296">
        <f t="shared" si="40"/>
        <v>0.95</v>
      </c>
      <c r="Q1296" t="str">
        <f t="shared" si="41"/>
        <v>no</v>
      </c>
    </row>
    <row r="1297" spans="1:17">
      <c r="A1297" s="1">
        <v>1328</v>
      </c>
      <c r="B1297" s="2" t="s">
        <v>3885</v>
      </c>
      <c r="C1297" s="2" t="s">
        <v>3886</v>
      </c>
      <c r="D1297" s="2" t="s">
        <v>3887</v>
      </c>
      <c r="E1297" s="1">
        <v>159314</v>
      </c>
      <c r="F1297" s="1">
        <v>0</v>
      </c>
      <c r="G1297" s="1">
        <v>0</v>
      </c>
      <c r="H1297" s="1">
        <v>159357</v>
      </c>
      <c r="I1297" s="1">
        <v>112640</v>
      </c>
      <c r="J1297" s="1">
        <v>32913</v>
      </c>
      <c r="K1297" s="1">
        <v>2548</v>
      </c>
      <c r="L1297" s="1">
        <v>1186</v>
      </c>
      <c r="M1297" s="1">
        <v>1035</v>
      </c>
      <c r="N1297" s="1">
        <v>225</v>
      </c>
      <c r="O1297" s="2" t="s">
        <v>29464</v>
      </c>
      <c r="P1297">
        <f t="shared" si="40"/>
        <v>1</v>
      </c>
      <c r="Q1297" t="str">
        <f t="shared" si="41"/>
        <v>no</v>
      </c>
    </row>
    <row r="1298" spans="1:17">
      <c r="A1298" s="1">
        <v>1329</v>
      </c>
      <c r="B1298" s="2" t="s">
        <v>3888</v>
      </c>
      <c r="C1298" s="2" t="s">
        <v>3889</v>
      </c>
      <c r="D1298" s="2" t="s">
        <v>3890</v>
      </c>
      <c r="E1298" s="1">
        <v>159278</v>
      </c>
      <c r="F1298" s="1">
        <v>3943</v>
      </c>
      <c r="G1298" s="1">
        <v>0</v>
      </c>
      <c r="H1298" s="1">
        <v>164924</v>
      </c>
      <c r="I1298" s="1">
        <v>81077</v>
      </c>
      <c r="J1298" s="1">
        <v>24578</v>
      </c>
      <c r="K1298" s="1">
        <v>24284</v>
      </c>
      <c r="L1298" s="1">
        <v>128549</v>
      </c>
      <c r="M1298" s="1">
        <v>36034</v>
      </c>
      <c r="N1298" s="1">
        <v>21991</v>
      </c>
      <c r="O1298" s="2" t="s">
        <v>29462</v>
      </c>
      <c r="P1298">
        <f t="shared" si="40"/>
        <v>0.97</v>
      </c>
      <c r="Q1298" t="str">
        <f t="shared" si="41"/>
        <v>no</v>
      </c>
    </row>
    <row r="1299" spans="1:17">
      <c r="A1299" s="1">
        <v>1330</v>
      </c>
      <c r="B1299" s="2" t="s">
        <v>3891</v>
      </c>
      <c r="C1299" s="2" t="s">
        <v>3892</v>
      </c>
      <c r="D1299" s="2" t="s">
        <v>3893</v>
      </c>
      <c r="E1299" s="1">
        <v>159133</v>
      </c>
      <c r="F1299" s="1">
        <v>7064</v>
      </c>
      <c r="G1299" s="1">
        <v>0</v>
      </c>
      <c r="H1299" s="1">
        <v>162712</v>
      </c>
      <c r="I1299" s="1">
        <v>116139</v>
      </c>
      <c r="J1299" s="1">
        <v>25267</v>
      </c>
      <c r="K1299" s="1">
        <v>18013</v>
      </c>
      <c r="L1299" s="1">
        <v>-18067</v>
      </c>
      <c r="M1299" s="1">
        <v>5889</v>
      </c>
      <c r="N1299" s="1">
        <v>625</v>
      </c>
      <c r="O1299" s="2" t="s">
        <v>29463</v>
      </c>
      <c r="P1299">
        <f t="shared" si="40"/>
        <v>0.98</v>
      </c>
      <c r="Q1299" t="str">
        <f t="shared" si="41"/>
        <v>no</v>
      </c>
    </row>
    <row r="1300" spans="1:17">
      <c r="A1300" s="1">
        <v>1331</v>
      </c>
      <c r="B1300" s="2" t="s">
        <v>3894</v>
      </c>
      <c r="C1300" s="2" t="s">
        <v>3895</v>
      </c>
      <c r="D1300" s="2" t="s">
        <v>3896</v>
      </c>
      <c r="E1300" s="1">
        <v>159123</v>
      </c>
      <c r="F1300" s="1">
        <v>1773</v>
      </c>
      <c r="G1300" s="1">
        <v>0</v>
      </c>
      <c r="H1300" s="1">
        <v>172119</v>
      </c>
      <c r="I1300" s="1">
        <v>106299</v>
      </c>
      <c r="J1300" s="1">
        <v>34416</v>
      </c>
      <c r="K1300" s="1">
        <v>6582</v>
      </c>
      <c r="L1300" s="1">
        <v>18708</v>
      </c>
      <c r="M1300" s="1">
        <v>0</v>
      </c>
      <c r="N1300" s="1">
        <v>12593</v>
      </c>
      <c r="O1300" s="2" t="s">
        <v>29470</v>
      </c>
      <c r="P1300">
        <f t="shared" si="40"/>
        <v>0.92</v>
      </c>
      <c r="Q1300" t="str">
        <f t="shared" si="41"/>
        <v>no</v>
      </c>
    </row>
    <row r="1301" spans="1:17">
      <c r="A1301" s="1">
        <v>1332</v>
      </c>
      <c r="B1301" s="2" t="s">
        <v>3897</v>
      </c>
      <c r="C1301" s="2" t="s">
        <v>3898</v>
      </c>
      <c r="D1301" s="2" t="s">
        <v>3899</v>
      </c>
      <c r="E1301" s="1">
        <v>158890</v>
      </c>
      <c r="F1301" s="1">
        <v>1910</v>
      </c>
      <c r="G1301" s="1">
        <v>0</v>
      </c>
      <c r="H1301" s="1">
        <v>160800</v>
      </c>
      <c r="I1301" s="1">
        <v>130491</v>
      </c>
      <c r="J1301" s="1">
        <v>7362</v>
      </c>
      <c r="K1301" s="1">
        <v>6242</v>
      </c>
      <c r="L1301" s="1">
        <v>11946</v>
      </c>
      <c r="M1301" s="1">
        <v>5163</v>
      </c>
      <c r="N1301" s="1">
        <v>14480</v>
      </c>
      <c r="O1301" s="2" t="s">
        <v>29463</v>
      </c>
      <c r="P1301">
        <f t="shared" si="40"/>
        <v>0.99</v>
      </c>
      <c r="Q1301" t="str">
        <f t="shared" si="41"/>
        <v>no</v>
      </c>
    </row>
    <row r="1302" spans="1:17">
      <c r="A1302" s="1">
        <v>1333</v>
      </c>
      <c r="B1302" s="2" t="s">
        <v>3900</v>
      </c>
      <c r="C1302" s="2" t="s">
        <v>3901</v>
      </c>
      <c r="D1302" s="2" t="s">
        <v>3902</v>
      </c>
      <c r="E1302" s="1">
        <v>158615</v>
      </c>
      <c r="F1302" s="1">
        <v>41</v>
      </c>
      <c r="G1302" s="1">
        <v>0</v>
      </c>
      <c r="H1302" s="1">
        <v>158656</v>
      </c>
      <c r="I1302" s="1">
        <v>155616</v>
      </c>
      <c r="J1302" s="1">
        <v>1374</v>
      </c>
      <c r="K1302" s="1">
        <v>145</v>
      </c>
      <c r="L1302" s="1">
        <v>658</v>
      </c>
      <c r="M1302" s="1">
        <v>439</v>
      </c>
      <c r="N1302" s="1">
        <v>1402</v>
      </c>
      <c r="O1302" s="2" t="s">
        <v>29469</v>
      </c>
      <c r="P1302">
        <f t="shared" si="40"/>
        <v>1</v>
      </c>
      <c r="Q1302" t="str">
        <f t="shared" si="41"/>
        <v>no</v>
      </c>
    </row>
    <row r="1303" spans="1:17">
      <c r="A1303" s="1">
        <v>1334</v>
      </c>
      <c r="B1303" s="2" t="s">
        <v>3903</v>
      </c>
      <c r="C1303" s="2" t="s">
        <v>3904</v>
      </c>
      <c r="D1303" s="2" t="s">
        <v>3905</v>
      </c>
      <c r="E1303" s="1">
        <v>158606</v>
      </c>
      <c r="F1303" s="1">
        <v>1202</v>
      </c>
      <c r="G1303" s="1">
        <v>0</v>
      </c>
      <c r="H1303" s="1">
        <v>159808</v>
      </c>
      <c r="I1303" s="1">
        <v>150259</v>
      </c>
      <c r="J1303" s="1">
        <v>5461</v>
      </c>
      <c r="K1303" s="1">
        <v>232</v>
      </c>
      <c r="L1303" s="1">
        <v>389</v>
      </c>
      <c r="M1303" s="1">
        <v>295</v>
      </c>
      <c r="N1303" s="1">
        <v>144</v>
      </c>
      <c r="O1303" s="2" t="s">
        <v>29465</v>
      </c>
      <c r="P1303">
        <f t="shared" si="40"/>
        <v>0.99</v>
      </c>
      <c r="Q1303" t="str">
        <f t="shared" si="41"/>
        <v>no</v>
      </c>
    </row>
    <row r="1304" spans="1:17">
      <c r="A1304" s="1">
        <v>1335</v>
      </c>
      <c r="B1304" s="2" t="s">
        <v>3906</v>
      </c>
      <c r="C1304" s="2" t="s">
        <v>3907</v>
      </c>
      <c r="D1304" s="2" t="s">
        <v>3908</v>
      </c>
      <c r="E1304" s="1">
        <v>158530</v>
      </c>
      <c r="F1304" s="1">
        <v>9444</v>
      </c>
      <c r="G1304" s="1">
        <v>0</v>
      </c>
      <c r="H1304" s="1">
        <v>166065</v>
      </c>
      <c r="I1304" s="1">
        <v>76960</v>
      </c>
      <c r="J1304" s="1">
        <v>32622</v>
      </c>
      <c r="K1304" s="1">
        <v>32194</v>
      </c>
      <c r="L1304" s="1">
        <v>71254</v>
      </c>
      <c r="M1304" s="1">
        <v>9163</v>
      </c>
      <c r="N1304" s="1">
        <v>0</v>
      </c>
      <c r="O1304" s="2" t="s">
        <v>29470</v>
      </c>
      <c r="P1304">
        <f t="shared" si="40"/>
        <v>0.95</v>
      </c>
      <c r="Q1304" t="str">
        <f t="shared" si="41"/>
        <v>no</v>
      </c>
    </row>
    <row r="1305" spans="1:17">
      <c r="A1305" s="1">
        <v>1336</v>
      </c>
      <c r="B1305" s="2" t="s">
        <v>3909</v>
      </c>
      <c r="C1305" s="2" t="s">
        <v>3910</v>
      </c>
      <c r="D1305" s="2" t="s">
        <v>3911</v>
      </c>
      <c r="E1305" s="1">
        <v>158467</v>
      </c>
      <c r="F1305" s="1">
        <v>2128</v>
      </c>
      <c r="G1305" s="1">
        <v>0</v>
      </c>
      <c r="H1305" s="1">
        <v>161437</v>
      </c>
      <c r="I1305" s="1">
        <v>36822</v>
      </c>
      <c r="J1305" s="1">
        <v>29146</v>
      </c>
      <c r="K1305" s="1">
        <v>41117</v>
      </c>
      <c r="L1305" s="1">
        <v>21399</v>
      </c>
      <c r="M1305" s="1">
        <v>11518</v>
      </c>
      <c r="N1305" s="1">
        <v>21000</v>
      </c>
      <c r="O1305" s="2" t="s">
        <v>29469</v>
      </c>
      <c r="P1305">
        <f t="shared" si="40"/>
        <v>0.98</v>
      </c>
      <c r="Q1305" t="str">
        <f t="shared" si="41"/>
        <v>no</v>
      </c>
    </row>
    <row r="1306" spans="1:17">
      <c r="A1306" s="1">
        <v>1337</v>
      </c>
      <c r="B1306" s="2" t="s">
        <v>2823</v>
      </c>
      <c r="C1306" s="2" t="s">
        <v>3912</v>
      </c>
      <c r="D1306" s="2" t="s">
        <v>3913</v>
      </c>
      <c r="E1306" s="1">
        <v>158201</v>
      </c>
      <c r="F1306" s="1">
        <v>15853</v>
      </c>
      <c r="G1306" s="1">
        <v>0</v>
      </c>
      <c r="H1306" s="1">
        <v>174054</v>
      </c>
      <c r="I1306" s="1">
        <v>156837</v>
      </c>
      <c r="J1306" s="1">
        <v>13296</v>
      </c>
      <c r="K1306" s="1">
        <v>6493</v>
      </c>
      <c r="L1306" s="1">
        <v>2286</v>
      </c>
      <c r="M1306" s="1">
        <v>285</v>
      </c>
      <c r="N1306" s="1">
        <v>0</v>
      </c>
      <c r="O1306" s="2" t="s">
        <v>29466</v>
      </c>
      <c r="P1306">
        <f t="shared" si="40"/>
        <v>0.91</v>
      </c>
      <c r="Q1306" t="str">
        <f t="shared" si="41"/>
        <v>no</v>
      </c>
    </row>
    <row r="1307" spans="1:17">
      <c r="A1307" s="1">
        <v>1338</v>
      </c>
      <c r="B1307" s="2" t="s">
        <v>3914</v>
      </c>
      <c r="C1307" s="2" t="s">
        <v>3915</v>
      </c>
      <c r="D1307" s="2" t="s">
        <v>3916</v>
      </c>
      <c r="E1307" s="1">
        <v>158187</v>
      </c>
      <c r="F1307" s="1">
        <v>3047</v>
      </c>
      <c r="G1307" s="1">
        <v>0</v>
      </c>
      <c r="H1307" s="1">
        <v>161234</v>
      </c>
      <c r="I1307" s="1">
        <v>140925</v>
      </c>
      <c r="J1307" s="1">
        <v>6453</v>
      </c>
      <c r="K1307" s="1">
        <v>5969</v>
      </c>
      <c r="L1307" s="1">
        <v>4752</v>
      </c>
      <c r="M1307" s="1">
        <v>2640</v>
      </c>
      <c r="N1307" s="1">
        <v>8607</v>
      </c>
      <c r="O1307" s="2" t="s">
        <v>29470</v>
      </c>
      <c r="P1307">
        <f t="shared" si="40"/>
        <v>0.98</v>
      </c>
      <c r="Q1307" t="str">
        <f t="shared" si="41"/>
        <v>no</v>
      </c>
    </row>
    <row r="1308" spans="1:17">
      <c r="A1308" s="1">
        <v>1339</v>
      </c>
      <c r="B1308" s="2" t="s">
        <v>3917</v>
      </c>
      <c r="C1308" s="2" t="s">
        <v>3918</v>
      </c>
      <c r="D1308" s="2" t="s">
        <v>3919</v>
      </c>
      <c r="E1308" s="1">
        <v>158064</v>
      </c>
      <c r="F1308" s="1">
        <v>2074</v>
      </c>
      <c r="G1308" s="1">
        <v>0</v>
      </c>
      <c r="H1308" s="1">
        <v>160138</v>
      </c>
      <c r="I1308" s="1">
        <v>128519</v>
      </c>
      <c r="J1308" s="1">
        <v>11268</v>
      </c>
      <c r="K1308" s="1">
        <v>6063</v>
      </c>
      <c r="L1308" s="1">
        <v>6202</v>
      </c>
      <c r="M1308" s="1">
        <v>3642</v>
      </c>
      <c r="N1308" s="1">
        <v>3849</v>
      </c>
      <c r="O1308" s="2" t="s">
        <v>29466</v>
      </c>
      <c r="P1308">
        <f t="shared" si="40"/>
        <v>0.99</v>
      </c>
      <c r="Q1308" t="str">
        <f t="shared" si="41"/>
        <v>no</v>
      </c>
    </row>
    <row r="1309" spans="1:17">
      <c r="A1309" s="1">
        <v>1340</v>
      </c>
      <c r="B1309" s="2" t="s">
        <v>3920</v>
      </c>
      <c r="C1309" s="2" t="s">
        <v>3921</v>
      </c>
      <c r="D1309" s="2" t="s">
        <v>3922</v>
      </c>
      <c r="E1309" s="1">
        <v>158044</v>
      </c>
      <c r="F1309" s="1">
        <v>3073</v>
      </c>
      <c r="G1309" s="1">
        <v>0</v>
      </c>
      <c r="H1309" s="1">
        <v>160496</v>
      </c>
      <c r="I1309" s="1">
        <v>75163</v>
      </c>
      <c r="J1309" s="1">
        <v>15600</v>
      </c>
      <c r="K1309" s="1">
        <v>23779</v>
      </c>
      <c r="L1309" s="1">
        <v>21076</v>
      </c>
      <c r="M1309" s="1">
        <v>11112</v>
      </c>
      <c r="N1309" s="1">
        <v>588</v>
      </c>
      <c r="O1309" s="2" t="s">
        <v>29463</v>
      </c>
      <c r="P1309">
        <f t="shared" si="40"/>
        <v>0.98</v>
      </c>
      <c r="Q1309" t="str">
        <f t="shared" si="41"/>
        <v>no</v>
      </c>
    </row>
    <row r="1310" spans="1:17">
      <c r="A1310" s="1">
        <v>1341</v>
      </c>
      <c r="B1310" s="2" t="s">
        <v>3923</v>
      </c>
      <c r="C1310" s="2" t="s">
        <v>3924</v>
      </c>
      <c r="D1310" s="2" t="s">
        <v>3925</v>
      </c>
      <c r="E1310" s="1">
        <v>157999</v>
      </c>
      <c r="F1310" s="1">
        <v>983</v>
      </c>
      <c r="G1310" s="1">
        <v>0</v>
      </c>
      <c r="H1310" s="1">
        <v>164172</v>
      </c>
      <c r="I1310" s="1">
        <v>49531</v>
      </c>
      <c r="J1310" s="1">
        <v>83503</v>
      </c>
      <c r="K1310" s="1">
        <v>4009</v>
      </c>
      <c r="L1310" s="1">
        <v>23023</v>
      </c>
      <c r="M1310" s="1">
        <v>9890</v>
      </c>
      <c r="N1310" s="1">
        <v>2892</v>
      </c>
      <c r="O1310" s="2" t="s">
        <v>29471</v>
      </c>
      <c r="P1310">
        <f t="shared" si="40"/>
        <v>0.96</v>
      </c>
      <c r="Q1310" t="str">
        <f t="shared" si="41"/>
        <v>no</v>
      </c>
    </row>
    <row r="1311" spans="1:17">
      <c r="A1311" s="1">
        <v>1342</v>
      </c>
      <c r="B1311" s="2" t="s">
        <v>3926</v>
      </c>
      <c r="C1311" s="2" t="s">
        <v>3927</v>
      </c>
      <c r="D1311" s="2" t="s">
        <v>3928</v>
      </c>
      <c r="E1311" s="1">
        <v>157968</v>
      </c>
      <c r="F1311" s="1">
        <v>3</v>
      </c>
      <c r="G1311" s="1">
        <v>0</v>
      </c>
      <c r="H1311" s="1">
        <v>157971</v>
      </c>
      <c r="I1311" s="1">
        <v>646</v>
      </c>
      <c r="J1311" s="1">
        <v>132394</v>
      </c>
      <c r="K1311" s="1">
        <v>13191</v>
      </c>
      <c r="L1311" s="1">
        <v>-4370</v>
      </c>
      <c r="M1311" s="1">
        <v>924</v>
      </c>
      <c r="N1311" s="1">
        <v>14407</v>
      </c>
      <c r="O1311" s="2" t="s">
        <v>29463</v>
      </c>
      <c r="P1311">
        <f t="shared" si="40"/>
        <v>1</v>
      </c>
      <c r="Q1311" t="str">
        <f t="shared" si="41"/>
        <v>no</v>
      </c>
    </row>
    <row r="1312" spans="1:17">
      <c r="A1312" s="1">
        <v>1343</v>
      </c>
      <c r="B1312" s="2" t="s">
        <v>3929</v>
      </c>
      <c r="C1312" s="2" t="s">
        <v>3930</v>
      </c>
      <c r="D1312" s="2" t="s">
        <v>3931</v>
      </c>
      <c r="E1312" s="1">
        <v>157911</v>
      </c>
      <c r="F1312" s="1">
        <v>487</v>
      </c>
      <c r="G1312" s="1">
        <v>0</v>
      </c>
      <c r="H1312" s="1">
        <v>157532</v>
      </c>
      <c r="I1312" s="1">
        <v>95489</v>
      </c>
      <c r="J1312" s="1">
        <v>22381</v>
      </c>
      <c r="K1312" s="1">
        <v>18508</v>
      </c>
      <c r="L1312" s="1">
        <v>5522</v>
      </c>
      <c r="M1312" s="1">
        <v>3114</v>
      </c>
      <c r="N1312" s="1">
        <v>586</v>
      </c>
      <c r="O1312" s="2" t="s">
        <v>29466</v>
      </c>
      <c r="P1312">
        <f t="shared" si="40"/>
        <v>1</v>
      </c>
      <c r="Q1312" t="str">
        <f t="shared" si="41"/>
        <v>no</v>
      </c>
    </row>
    <row r="1313" spans="1:17">
      <c r="A1313" s="1">
        <v>1344</v>
      </c>
      <c r="B1313" s="2" t="s">
        <v>3932</v>
      </c>
      <c r="C1313" s="2" t="s">
        <v>3933</v>
      </c>
      <c r="D1313" s="2" t="s">
        <v>3934</v>
      </c>
      <c r="E1313" s="1">
        <v>157719</v>
      </c>
      <c r="F1313" s="1">
        <v>8997</v>
      </c>
      <c r="G1313" s="1">
        <v>0</v>
      </c>
      <c r="H1313" s="1">
        <v>167491</v>
      </c>
      <c r="I1313" s="1">
        <v>112150</v>
      </c>
      <c r="J1313" s="1">
        <v>16238</v>
      </c>
      <c r="K1313" s="1">
        <v>8419</v>
      </c>
      <c r="L1313" s="1">
        <v>16116</v>
      </c>
      <c r="M1313" s="1">
        <v>6838</v>
      </c>
      <c r="N1313" s="1">
        <v>9521</v>
      </c>
      <c r="O1313" s="2" t="s">
        <v>29463</v>
      </c>
      <c r="P1313">
        <f t="shared" si="40"/>
        <v>0.94</v>
      </c>
      <c r="Q1313" t="str">
        <f t="shared" si="41"/>
        <v>no</v>
      </c>
    </row>
    <row r="1314" spans="1:17">
      <c r="A1314" s="1">
        <v>1345</v>
      </c>
      <c r="B1314" s="2" t="s">
        <v>3935</v>
      </c>
      <c r="C1314" s="2" t="s">
        <v>3936</v>
      </c>
      <c r="D1314" s="2" t="s">
        <v>3937</v>
      </c>
      <c r="E1314" s="1">
        <v>157546</v>
      </c>
      <c r="F1314" s="1">
        <v>3542</v>
      </c>
      <c r="G1314" s="1">
        <v>0</v>
      </c>
      <c r="H1314" s="1">
        <v>179108</v>
      </c>
      <c r="I1314" s="1">
        <v>113794</v>
      </c>
      <c r="J1314" s="1">
        <v>49942</v>
      </c>
      <c r="K1314" s="1">
        <v>5235</v>
      </c>
      <c r="L1314" s="1">
        <v>728</v>
      </c>
      <c r="M1314" s="1">
        <v>461</v>
      </c>
      <c r="N1314" s="1">
        <v>7000</v>
      </c>
      <c r="O1314" s="2" t="s">
        <v>29462</v>
      </c>
      <c r="P1314">
        <f t="shared" si="40"/>
        <v>0.88</v>
      </c>
      <c r="Q1314" t="str">
        <f t="shared" si="41"/>
        <v>no</v>
      </c>
    </row>
    <row r="1315" spans="1:17">
      <c r="A1315" s="1">
        <v>1346</v>
      </c>
      <c r="B1315" s="2" t="s">
        <v>3938</v>
      </c>
      <c r="C1315" s="2" t="s">
        <v>3939</v>
      </c>
      <c r="D1315" s="2" t="s">
        <v>3940</v>
      </c>
      <c r="E1315" s="1">
        <v>157466</v>
      </c>
      <c r="F1315" s="1">
        <v>1057</v>
      </c>
      <c r="G1315" s="1">
        <v>0</v>
      </c>
      <c r="H1315" s="1">
        <v>158524</v>
      </c>
      <c r="I1315" s="1">
        <v>133497</v>
      </c>
      <c r="J1315" s="1">
        <v>13510</v>
      </c>
      <c r="K1315" s="1">
        <v>1220</v>
      </c>
      <c r="L1315" s="1">
        <v>159</v>
      </c>
      <c r="M1315" s="1">
        <v>103</v>
      </c>
      <c r="N1315" s="1">
        <v>0</v>
      </c>
      <c r="O1315" s="2" t="s">
        <v>29463</v>
      </c>
      <c r="P1315">
        <f t="shared" si="40"/>
        <v>0.99</v>
      </c>
      <c r="Q1315" t="str">
        <f t="shared" si="41"/>
        <v>no</v>
      </c>
    </row>
    <row r="1316" spans="1:17">
      <c r="A1316" s="1">
        <v>1347</v>
      </c>
      <c r="B1316" s="2" t="s">
        <v>3941</v>
      </c>
      <c r="C1316" s="2" t="s">
        <v>3942</v>
      </c>
      <c r="D1316" s="2" t="s">
        <v>3943</v>
      </c>
      <c r="E1316" s="1">
        <v>157381</v>
      </c>
      <c r="F1316" s="1">
        <v>3825</v>
      </c>
      <c r="G1316" s="1">
        <v>0</v>
      </c>
      <c r="H1316" s="1">
        <v>160501</v>
      </c>
      <c r="I1316" s="1">
        <v>77401</v>
      </c>
      <c r="J1316" s="1">
        <v>31501</v>
      </c>
      <c r="K1316" s="1">
        <v>22726</v>
      </c>
      <c r="L1316" s="1">
        <v>1646</v>
      </c>
      <c r="M1316" s="1">
        <v>2264</v>
      </c>
      <c r="N1316" s="1">
        <v>23046</v>
      </c>
      <c r="O1316" s="2" t="s">
        <v>29464</v>
      </c>
      <c r="P1316">
        <f t="shared" si="40"/>
        <v>0.98</v>
      </c>
      <c r="Q1316" t="str">
        <f t="shared" si="41"/>
        <v>no</v>
      </c>
    </row>
    <row r="1317" spans="1:17">
      <c r="A1317" s="1">
        <v>1348</v>
      </c>
      <c r="B1317" s="2" t="s">
        <v>3944</v>
      </c>
      <c r="C1317" s="2" t="s">
        <v>3945</v>
      </c>
      <c r="D1317" s="2" t="s">
        <v>3946</v>
      </c>
      <c r="E1317" s="1">
        <v>157356</v>
      </c>
      <c r="F1317" s="1">
        <v>1966</v>
      </c>
      <c r="G1317" s="1">
        <v>0</v>
      </c>
      <c r="H1317" s="1">
        <v>159315</v>
      </c>
      <c r="I1317" s="1">
        <v>120565</v>
      </c>
      <c r="J1317" s="1">
        <v>13477</v>
      </c>
      <c r="K1317" s="1">
        <v>9706</v>
      </c>
      <c r="L1317" s="1">
        <v>3483</v>
      </c>
      <c r="M1317" s="1">
        <v>1929</v>
      </c>
      <c r="N1317" s="1">
        <v>0</v>
      </c>
      <c r="O1317" s="2" t="s">
        <v>29465</v>
      </c>
      <c r="P1317">
        <f t="shared" si="40"/>
        <v>0.99</v>
      </c>
      <c r="Q1317" t="str">
        <f t="shared" si="41"/>
        <v>no</v>
      </c>
    </row>
    <row r="1318" spans="1:17">
      <c r="A1318" s="1">
        <v>1349</v>
      </c>
      <c r="B1318" s="2" t="s">
        <v>3947</v>
      </c>
      <c r="C1318" s="2" t="s">
        <v>3948</v>
      </c>
      <c r="D1318" s="2" t="s">
        <v>3949</v>
      </c>
      <c r="E1318" s="1">
        <v>157350</v>
      </c>
      <c r="F1318" s="1">
        <v>709</v>
      </c>
      <c r="G1318" s="1">
        <v>0</v>
      </c>
      <c r="H1318" s="1">
        <v>158837</v>
      </c>
      <c r="I1318" s="1">
        <v>70638</v>
      </c>
      <c r="J1318" s="1">
        <v>43216</v>
      </c>
      <c r="K1318" s="1">
        <v>11906</v>
      </c>
      <c r="L1318" s="1">
        <v>25968</v>
      </c>
      <c r="M1318" s="1">
        <v>11452</v>
      </c>
      <c r="N1318" s="1">
        <v>0</v>
      </c>
      <c r="O1318" s="2" t="s">
        <v>29465</v>
      </c>
      <c r="P1318">
        <f t="shared" si="40"/>
        <v>0.99</v>
      </c>
      <c r="Q1318" t="str">
        <f t="shared" si="41"/>
        <v>no</v>
      </c>
    </row>
    <row r="1319" spans="1:17">
      <c r="A1319" s="1">
        <v>1350</v>
      </c>
      <c r="B1319" s="2" t="s">
        <v>3950</v>
      </c>
      <c r="C1319" s="2" t="s">
        <v>3951</v>
      </c>
      <c r="D1319" s="2" t="s">
        <v>3952</v>
      </c>
      <c r="E1319" s="1">
        <v>157323</v>
      </c>
      <c r="F1319" s="1">
        <v>825</v>
      </c>
      <c r="G1319" s="1">
        <v>0</v>
      </c>
      <c r="H1319" s="1">
        <v>147638</v>
      </c>
      <c r="I1319" s="1">
        <v>85443</v>
      </c>
      <c r="J1319" s="1">
        <v>23775</v>
      </c>
      <c r="K1319" s="1">
        <v>13425</v>
      </c>
      <c r="L1319" s="1">
        <v>8189</v>
      </c>
      <c r="M1319" s="1">
        <v>4411</v>
      </c>
      <c r="N1319" s="1">
        <v>3532</v>
      </c>
      <c r="O1319" s="2" t="s">
        <v>29465</v>
      </c>
      <c r="P1319">
        <f t="shared" si="40"/>
        <v>1.07</v>
      </c>
      <c r="Q1319" t="str">
        <f t="shared" si="41"/>
        <v>no</v>
      </c>
    </row>
    <row r="1320" spans="1:17">
      <c r="A1320" s="1">
        <v>1351</v>
      </c>
      <c r="B1320" s="2" t="s">
        <v>3953</v>
      </c>
      <c r="C1320" s="2" t="s">
        <v>3954</v>
      </c>
      <c r="D1320" s="2" t="s">
        <v>3955</v>
      </c>
      <c r="E1320" s="1">
        <v>157261</v>
      </c>
      <c r="F1320" s="1">
        <v>1390</v>
      </c>
      <c r="G1320" s="1">
        <v>0</v>
      </c>
      <c r="H1320" s="1">
        <v>172932</v>
      </c>
      <c r="I1320" s="1">
        <v>68127</v>
      </c>
      <c r="J1320" s="1">
        <v>62914</v>
      </c>
      <c r="K1320" s="1">
        <v>24635</v>
      </c>
      <c r="L1320" s="1">
        <v>-7159</v>
      </c>
      <c r="M1320" s="1">
        <v>1130</v>
      </c>
      <c r="N1320" s="1">
        <v>15230</v>
      </c>
      <c r="O1320" s="2" t="s">
        <v>29463</v>
      </c>
      <c r="P1320">
        <f t="shared" si="40"/>
        <v>0.91</v>
      </c>
      <c r="Q1320" t="str">
        <f t="shared" si="41"/>
        <v>no</v>
      </c>
    </row>
    <row r="1321" spans="1:17">
      <c r="A1321" s="1">
        <v>1352</v>
      </c>
      <c r="B1321" s="2" t="s">
        <v>3956</v>
      </c>
      <c r="C1321" s="2" t="s">
        <v>3957</v>
      </c>
      <c r="D1321" s="2" t="s">
        <v>3958</v>
      </c>
      <c r="E1321" s="1">
        <v>157158</v>
      </c>
      <c r="F1321" s="1">
        <v>3106</v>
      </c>
      <c r="G1321" s="1">
        <v>0</v>
      </c>
      <c r="H1321" s="1">
        <v>163711</v>
      </c>
      <c r="I1321" s="1">
        <v>65331</v>
      </c>
      <c r="J1321" s="1">
        <v>34731</v>
      </c>
      <c r="K1321" s="1">
        <v>12754</v>
      </c>
      <c r="L1321" s="1">
        <v>4570</v>
      </c>
      <c r="M1321" s="1">
        <v>4394</v>
      </c>
      <c r="N1321" s="1">
        <v>28796</v>
      </c>
      <c r="O1321" s="2" t="s">
        <v>29469</v>
      </c>
      <c r="P1321">
        <f t="shared" si="40"/>
        <v>0.96</v>
      </c>
      <c r="Q1321" t="str">
        <f t="shared" si="41"/>
        <v>no</v>
      </c>
    </row>
    <row r="1322" spans="1:17">
      <c r="A1322" s="1">
        <v>1353</v>
      </c>
      <c r="B1322" s="2" t="s">
        <v>3959</v>
      </c>
      <c r="C1322" s="2" t="s">
        <v>3960</v>
      </c>
      <c r="D1322" s="2" t="s">
        <v>3961</v>
      </c>
      <c r="E1322" s="1">
        <v>157001</v>
      </c>
      <c r="F1322" s="1">
        <v>1022</v>
      </c>
      <c r="G1322" s="1">
        <v>0</v>
      </c>
      <c r="H1322" s="1">
        <v>158023</v>
      </c>
      <c r="I1322" s="1">
        <v>152123</v>
      </c>
      <c r="J1322" s="1">
        <v>6311</v>
      </c>
      <c r="K1322" s="1">
        <v>839</v>
      </c>
      <c r="L1322" s="1">
        <v>392</v>
      </c>
      <c r="M1322" s="1">
        <v>319</v>
      </c>
      <c r="N1322" s="1">
        <v>28024</v>
      </c>
      <c r="O1322" s="2" t="s">
        <v>29469</v>
      </c>
      <c r="P1322">
        <f t="shared" si="40"/>
        <v>0.99</v>
      </c>
      <c r="Q1322" t="str">
        <f t="shared" si="41"/>
        <v>no</v>
      </c>
    </row>
    <row r="1323" spans="1:17">
      <c r="A1323" s="1">
        <v>1354</v>
      </c>
      <c r="B1323" s="2" t="s">
        <v>3962</v>
      </c>
      <c r="C1323" s="2" t="s">
        <v>3963</v>
      </c>
      <c r="D1323" s="2" t="s">
        <v>3964</v>
      </c>
      <c r="E1323" s="1">
        <v>156977</v>
      </c>
      <c r="F1323" s="1">
        <v>269</v>
      </c>
      <c r="G1323" s="1">
        <v>0</v>
      </c>
      <c r="H1323" s="1">
        <v>160649</v>
      </c>
      <c r="I1323" s="1">
        <v>147981</v>
      </c>
      <c r="J1323" s="1">
        <v>4630</v>
      </c>
      <c r="K1323" s="1">
        <v>2778</v>
      </c>
      <c r="L1323" s="1">
        <v>1005</v>
      </c>
      <c r="M1323" s="1">
        <v>314</v>
      </c>
      <c r="N1323" s="1">
        <v>2773</v>
      </c>
      <c r="O1323" s="2" t="s">
        <v>29464</v>
      </c>
      <c r="P1323">
        <f t="shared" si="40"/>
        <v>0.98</v>
      </c>
      <c r="Q1323" t="str">
        <f t="shared" si="41"/>
        <v>no</v>
      </c>
    </row>
    <row r="1324" spans="1:17">
      <c r="A1324" s="1">
        <v>1355</v>
      </c>
      <c r="B1324" s="2" t="s">
        <v>3965</v>
      </c>
      <c r="C1324" s="2" t="s">
        <v>3966</v>
      </c>
      <c r="D1324" s="2" t="s">
        <v>3967</v>
      </c>
      <c r="E1324" s="1">
        <v>156960</v>
      </c>
      <c r="F1324" s="1">
        <v>379</v>
      </c>
      <c r="G1324" s="1">
        <v>0</v>
      </c>
      <c r="H1324" s="1">
        <v>157339</v>
      </c>
      <c r="I1324" s="1">
        <v>39941</v>
      </c>
      <c r="J1324" s="1">
        <v>26272</v>
      </c>
      <c r="K1324" s="1">
        <v>22941</v>
      </c>
      <c r="L1324" s="1">
        <v>35903</v>
      </c>
      <c r="M1324" s="1">
        <v>12400</v>
      </c>
      <c r="N1324" s="1">
        <v>8</v>
      </c>
      <c r="O1324" s="2" t="s">
        <v>29465</v>
      </c>
      <c r="P1324">
        <f t="shared" si="40"/>
        <v>1</v>
      </c>
      <c r="Q1324" t="str">
        <f t="shared" si="41"/>
        <v>no</v>
      </c>
    </row>
    <row r="1325" spans="1:17">
      <c r="A1325" s="1">
        <v>1356</v>
      </c>
      <c r="B1325" s="2" t="s">
        <v>3968</v>
      </c>
      <c r="C1325" s="2" t="s">
        <v>3969</v>
      </c>
      <c r="D1325" s="2" t="s">
        <v>3970</v>
      </c>
      <c r="E1325" s="1">
        <v>156726</v>
      </c>
      <c r="F1325" s="1">
        <v>2232</v>
      </c>
      <c r="G1325" s="1">
        <v>0</v>
      </c>
      <c r="H1325" s="1">
        <v>166531</v>
      </c>
      <c r="I1325" s="1">
        <v>28261</v>
      </c>
      <c r="J1325" s="1">
        <v>55971</v>
      </c>
      <c r="K1325" s="1">
        <v>22796</v>
      </c>
      <c r="L1325" s="1">
        <v>4196</v>
      </c>
      <c r="M1325" s="1">
        <v>2191</v>
      </c>
      <c r="N1325" s="1">
        <v>59788</v>
      </c>
      <c r="O1325" s="2" t="s">
        <v>29462</v>
      </c>
      <c r="P1325">
        <f t="shared" si="40"/>
        <v>0.94</v>
      </c>
      <c r="Q1325" t="str">
        <f t="shared" si="41"/>
        <v>no</v>
      </c>
    </row>
    <row r="1326" spans="1:17">
      <c r="A1326" s="1">
        <v>1357</v>
      </c>
      <c r="B1326" s="2" t="s">
        <v>3971</v>
      </c>
      <c r="C1326" s="2" t="s">
        <v>3972</v>
      </c>
      <c r="D1326" s="2" t="s">
        <v>3973</v>
      </c>
      <c r="E1326" s="1">
        <v>156659</v>
      </c>
      <c r="F1326" s="1">
        <v>1994</v>
      </c>
      <c r="G1326" s="1">
        <v>0</v>
      </c>
      <c r="H1326" s="1">
        <v>159339</v>
      </c>
      <c r="I1326" s="1">
        <v>32420</v>
      </c>
      <c r="J1326" s="1">
        <v>61449</v>
      </c>
      <c r="K1326" s="1">
        <v>18390</v>
      </c>
      <c r="L1326" s="1">
        <v>33575</v>
      </c>
      <c r="M1326" s="1">
        <v>15888</v>
      </c>
      <c r="N1326" s="1">
        <v>5500</v>
      </c>
      <c r="O1326" s="2" t="s">
        <v>29462</v>
      </c>
      <c r="P1326">
        <f t="shared" si="40"/>
        <v>0.98</v>
      </c>
      <c r="Q1326" t="str">
        <f t="shared" si="41"/>
        <v>no</v>
      </c>
    </row>
    <row r="1327" spans="1:17">
      <c r="A1327" s="1">
        <v>1358</v>
      </c>
      <c r="B1327" s="2" t="s">
        <v>3974</v>
      </c>
      <c r="C1327" s="2" t="s">
        <v>3975</v>
      </c>
      <c r="D1327" s="2" t="s">
        <v>3976</v>
      </c>
      <c r="E1327" s="1">
        <v>156385</v>
      </c>
      <c r="F1327" s="1">
        <v>9313</v>
      </c>
      <c r="G1327" s="1">
        <v>0</v>
      </c>
      <c r="H1327" s="1">
        <v>165698</v>
      </c>
      <c r="I1327" s="1">
        <v>138368</v>
      </c>
      <c r="J1327" s="1">
        <v>7430</v>
      </c>
      <c r="K1327" s="1">
        <v>8772</v>
      </c>
      <c r="L1327" s="1">
        <v>3005</v>
      </c>
      <c r="M1327" s="1">
        <v>1711</v>
      </c>
      <c r="N1327" s="1">
        <v>2937</v>
      </c>
      <c r="O1327" s="2" t="s">
        <v>29466</v>
      </c>
      <c r="P1327">
        <f t="shared" si="40"/>
        <v>0.94</v>
      </c>
      <c r="Q1327" t="str">
        <f t="shared" si="41"/>
        <v>no</v>
      </c>
    </row>
    <row r="1328" spans="1:17">
      <c r="A1328" s="1">
        <v>1359</v>
      </c>
      <c r="B1328" s="2" t="s">
        <v>3977</v>
      </c>
      <c r="C1328" s="2" t="s">
        <v>3978</v>
      </c>
      <c r="D1328" s="2" t="s">
        <v>3979</v>
      </c>
      <c r="E1328" s="1">
        <v>156279</v>
      </c>
      <c r="F1328" s="1">
        <v>818</v>
      </c>
      <c r="G1328" s="1">
        <v>0</v>
      </c>
      <c r="H1328" s="1">
        <v>157097</v>
      </c>
      <c r="I1328" s="1">
        <v>148253</v>
      </c>
      <c r="J1328" s="1">
        <v>10932</v>
      </c>
      <c r="K1328" s="1">
        <v>6115</v>
      </c>
      <c r="L1328" s="1">
        <v>871</v>
      </c>
      <c r="M1328" s="1">
        <v>871</v>
      </c>
      <c r="N1328" s="1">
        <v>28466</v>
      </c>
      <c r="O1328" s="2" t="s">
        <v>29465</v>
      </c>
      <c r="P1328">
        <f t="shared" si="40"/>
        <v>0.99</v>
      </c>
      <c r="Q1328" t="str">
        <f t="shared" si="41"/>
        <v>no</v>
      </c>
    </row>
    <row r="1329" spans="1:17">
      <c r="A1329" s="1">
        <v>1360</v>
      </c>
      <c r="B1329" s="2" t="s">
        <v>3980</v>
      </c>
      <c r="C1329" s="2" t="s">
        <v>3981</v>
      </c>
      <c r="D1329" s="2" t="s">
        <v>3982</v>
      </c>
      <c r="E1329" s="1">
        <v>156143</v>
      </c>
      <c r="F1329" s="1">
        <v>3744</v>
      </c>
      <c r="G1329" s="1">
        <v>0</v>
      </c>
      <c r="H1329" s="1">
        <v>159888</v>
      </c>
      <c r="I1329" s="1">
        <v>19240</v>
      </c>
      <c r="J1329" s="1">
        <v>80440</v>
      </c>
      <c r="K1329" s="1">
        <v>13200</v>
      </c>
      <c r="L1329" s="1">
        <v>-7655</v>
      </c>
      <c r="M1329" s="1">
        <v>531</v>
      </c>
      <c r="N1329" s="1">
        <v>0</v>
      </c>
      <c r="O1329" s="2" t="s">
        <v>29466</v>
      </c>
      <c r="P1329">
        <f t="shared" si="40"/>
        <v>0.98</v>
      </c>
      <c r="Q1329" t="str">
        <f t="shared" si="41"/>
        <v>no</v>
      </c>
    </row>
    <row r="1330" spans="1:17">
      <c r="A1330" s="1">
        <v>1361</v>
      </c>
      <c r="B1330" s="2" t="s">
        <v>3983</v>
      </c>
      <c r="C1330" s="2" t="s">
        <v>3984</v>
      </c>
      <c r="D1330" s="2" t="s">
        <v>3985</v>
      </c>
      <c r="E1330" s="1">
        <v>156090</v>
      </c>
      <c r="F1330" s="1">
        <v>4225</v>
      </c>
      <c r="G1330" s="1">
        <v>0</v>
      </c>
      <c r="H1330" s="1">
        <v>160320</v>
      </c>
      <c r="I1330" s="1">
        <v>111766</v>
      </c>
      <c r="J1330" s="1">
        <v>23656</v>
      </c>
      <c r="K1330" s="1">
        <v>11802</v>
      </c>
      <c r="L1330" s="1">
        <v>880</v>
      </c>
      <c r="M1330" s="1">
        <v>740</v>
      </c>
      <c r="N1330" s="1">
        <v>8864</v>
      </c>
      <c r="O1330" s="2" t="s">
        <v>29467</v>
      </c>
      <c r="P1330">
        <f t="shared" si="40"/>
        <v>0.97</v>
      </c>
      <c r="Q1330" t="str">
        <f t="shared" si="41"/>
        <v>no</v>
      </c>
    </row>
    <row r="1331" spans="1:17">
      <c r="A1331" s="1">
        <v>1362</v>
      </c>
      <c r="B1331" s="2" t="s">
        <v>3986</v>
      </c>
      <c r="C1331" s="2" t="s">
        <v>3987</v>
      </c>
      <c r="D1331" s="2" t="s">
        <v>3988</v>
      </c>
      <c r="E1331" s="1">
        <v>156057</v>
      </c>
      <c r="F1331" s="1">
        <v>275</v>
      </c>
      <c r="G1331" s="1">
        <v>0</v>
      </c>
      <c r="H1331" s="1">
        <v>158730</v>
      </c>
      <c r="I1331" s="1">
        <v>98189</v>
      </c>
      <c r="J1331" s="1">
        <v>26463</v>
      </c>
      <c r="K1331" s="1">
        <v>18353</v>
      </c>
      <c r="L1331" s="1">
        <v>3134</v>
      </c>
      <c r="M1331" s="1">
        <v>2233</v>
      </c>
      <c r="N1331" s="1">
        <v>1667</v>
      </c>
      <c r="O1331" s="2" t="s">
        <v>29468</v>
      </c>
      <c r="P1331">
        <f t="shared" si="40"/>
        <v>0.98</v>
      </c>
      <c r="Q1331" t="str">
        <f t="shared" si="41"/>
        <v>no</v>
      </c>
    </row>
    <row r="1332" spans="1:17">
      <c r="A1332" s="1">
        <v>1363</v>
      </c>
      <c r="B1332" s="2" t="s">
        <v>3989</v>
      </c>
      <c r="C1332" s="2" t="s">
        <v>3990</v>
      </c>
      <c r="D1332" s="2" t="s">
        <v>3991</v>
      </c>
      <c r="E1332" s="1">
        <v>155939</v>
      </c>
      <c r="F1332" s="1">
        <v>1663</v>
      </c>
      <c r="G1332" s="1">
        <v>0</v>
      </c>
      <c r="H1332" s="1">
        <v>158011</v>
      </c>
      <c r="I1332" s="1">
        <v>134682</v>
      </c>
      <c r="J1332" s="1">
        <v>7069</v>
      </c>
      <c r="K1332" s="1">
        <v>7332</v>
      </c>
      <c r="L1332" s="1">
        <v>4226</v>
      </c>
      <c r="M1332" s="1">
        <v>2616</v>
      </c>
      <c r="N1332" s="1">
        <v>63</v>
      </c>
      <c r="O1332" s="2" t="s">
        <v>29469</v>
      </c>
      <c r="P1332">
        <f t="shared" si="40"/>
        <v>0.99</v>
      </c>
      <c r="Q1332" t="str">
        <f t="shared" si="41"/>
        <v>no</v>
      </c>
    </row>
    <row r="1333" spans="1:17">
      <c r="A1333" s="1">
        <v>1364</v>
      </c>
      <c r="B1333" s="2" t="s">
        <v>3992</v>
      </c>
      <c r="C1333" s="2" t="s">
        <v>3993</v>
      </c>
      <c r="D1333" s="2" t="s">
        <v>3994</v>
      </c>
      <c r="E1333" s="1">
        <v>155716</v>
      </c>
      <c r="F1333" s="1">
        <v>1748</v>
      </c>
      <c r="G1333" s="1">
        <v>0</v>
      </c>
      <c r="H1333" s="1">
        <v>159514</v>
      </c>
      <c r="I1333" s="1">
        <v>46172</v>
      </c>
      <c r="J1333" s="1">
        <v>59874</v>
      </c>
      <c r="K1333" s="1">
        <v>17032</v>
      </c>
      <c r="L1333" s="1">
        <v>15021</v>
      </c>
      <c r="M1333" s="1">
        <v>6707</v>
      </c>
      <c r="N1333" s="1">
        <v>7680</v>
      </c>
      <c r="O1333" s="2" t="s">
        <v>29465</v>
      </c>
      <c r="P1333">
        <f t="shared" si="40"/>
        <v>0.98</v>
      </c>
      <c r="Q1333" t="str">
        <f t="shared" si="41"/>
        <v>no</v>
      </c>
    </row>
    <row r="1334" spans="1:17">
      <c r="A1334" s="1">
        <v>1365</v>
      </c>
      <c r="B1334" s="2" t="s">
        <v>3995</v>
      </c>
      <c r="C1334" s="2" t="s">
        <v>3996</v>
      </c>
      <c r="D1334" s="2" t="s">
        <v>3997</v>
      </c>
      <c r="E1334" s="1">
        <v>155480</v>
      </c>
      <c r="F1334" s="1">
        <v>9000</v>
      </c>
      <c r="G1334" s="1">
        <v>0</v>
      </c>
      <c r="H1334" s="1">
        <v>164480</v>
      </c>
      <c r="I1334" s="1">
        <v>144453</v>
      </c>
      <c r="J1334" s="1">
        <v>9346</v>
      </c>
      <c r="K1334" s="1">
        <v>5907</v>
      </c>
      <c r="L1334" s="1">
        <v>1953</v>
      </c>
      <c r="M1334" s="1">
        <v>1022</v>
      </c>
      <c r="N1334" s="1">
        <v>2225</v>
      </c>
      <c r="O1334" s="2" t="s">
        <v>29470</v>
      </c>
      <c r="P1334">
        <f t="shared" si="40"/>
        <v>0.95</v>
      </c>
      <c r="Q1334" t="str">
        <f t="shared" si="41"/>
        <v>no</v>
      </c>
    </row>
    <row r="1335" spans="1:17">
      <c r="A1335" s="1">
        <v>1366</v>
      </c>
      <c r="B1335" s="2" t="s">
        <v>3998</v>
      </c>
      <c r="C1335" s="2" t="s">
        <v>3999</v>
      </c>
      <c r="D1335" s="2" t="s">
        <v>4000</v>
      </c>
      <c r="E1335" s="1">
        <v>155468</v>
      </c>
      <c r="F1335" s="1">
        <v>1476</v>
      </c>
      <c r="G1335" s="1">
        <v>0</v>
      </c>
      <c r="H1335" s="1">
        <v>156944</v>
      </c>
      <c r="I1335" s="1">
        <v>150784</v>
      </c>
      <c r="J1335" s="1">
        <v>2060</v>
      </c>
      <c r="K1335" s="1">
        <v>886</v>
      </c>
      <c r="L1335" s="1">
        <v>337</v>
      </c>
      <c r="M1335" s="1">
        <v>311</v>
      </c>
      <c r="N1335" s="1">
        <v>0</v>
      </c>
      <c r="O1335" s="2" t="s">
        <v>29470</v>
      </c>
      <c r="P1335">
        <f t="shared" si="40"/>
        <v>0.99</v>
      </c>
      <c r="Q1335" t="str">
        <f t="shared" si="41"/>
        <v>no</v>
      </c>
    </row>
    <row r="1336" spans="1:17">
      <c r="A1336" s="1">
        <v>1367</v>
      </c>
      <c r="B1336" s="2" t="s">
        <v>4001</v>
      </c>
      <c r="C1336" s="2" t="s">
        <v>4002</v>
      </c>
      <c r="D1336" s="2" t="s">
        <v>4003</v>
      </c>
      <c r="E1336" s="1">
        <v>155077</v>
      </c>
      <c r="F1336" s="1">
        <v>1834</v>
      </c>
      <c r="G1336" s="1">
        <v>0</v>
      </c>
      <c r="H1336" s="1">
        <v>156911</v>
      </c>
      <c r="I1336" s="1">
        <v>130024</v>
      </c>
      <c r="J1336" s="1">
        <v>11104</v>
      </c>
      <c r="K1336" s="1">
        <v>7636</v>
      </c>
      <c r="L1336" s="1">
        <v>-6603</v>
      </c>
      <c r="M1336" s="1">
        <v>182</v>
      </c>
      <c r="N1336" s="1">
        <v>0</v>
      </c>
      <c r="O1336" s="2" t="s">
        <v>29471</v>
      </c>
      <c r="P1336">
        <f t="shared" si="40"/>
        <v>0.99</v>
      </c>
      <c r="Q1336" t="str">
        <f t="shared" si="41"/>
        <v>no</v>
      </c>
    </row>
    <row r="1337" spans="1:17">
      <c r="A1337" s="1">
        <v>1368</v>
      </c>
      <c r="B1337" s="2" t="s">
        <v>4004</v>
      </c>
      <c r="C1337" s="2" t="s">
        <v>4005</v>
      </c>
      <c r="D1337" s="2" t="s">
        <v>4006</v>
      </c>
      <c r="E1337" s="1">
        <v>154951</v>
      </c>
      <c r="F1337" s="1">
        <v>1936</v>
      </c>
      <c r="G1337" s="1">
        <v>0</v>
      </c>
      <c r="H1337" s="1">
        <v>156887</v>
      </c>
      <c r="I1337" s="1">
        <v>105063</v>
      </c>
      <c r="J1337" s="1">
        <v>15641</v>
      </c>
      <c r="K1337" s="1">
        <v>11696</v>
      </c>
      <c r="L1337" s="1">
        <v>-581</v>
      </c>
      <c r="M1337" s="1">
        <v>1314</v>
      </c>
      <c r="N1337" s="1">
        <v>0</v>
      </c>
      <c r="O1337" s="2" t="s">
        <v>29463</v>
      </c>
      <c r="P1337">
        <f t="shared" si="40"/>
        <v>0.99</v>
      </c>
      <c r="Q1337" t="str">
        <f t="shared" si="41"/>
        <v>no</v>
      </c>
    </row>
    <row r="1338" spans="1:17">
      <c r="A1338" s="1">
        <v>1369</v>
      </c>
      <c r="B1338" s="2" t="s">
        <v>4007</v>
      </c>
      <c r="C1338" s="2" t="s">
        <v>4008</v>
      </c>
      <c r="D1338" s="2" t="s">
        <v>4009</v>
      </c>
      <c r="E1338" s="1">
        <v>154946</v>
      </c>
      <c r="F1338" s="1">
        <v>2353</v>
      </c>
      <c r="G1338" s="1">
        <v>0</v>
      </c>
      <c r="H1338" s="1">
        <v>157299</v>
      </c>
      <c r="I1338" s="1">
        <v>145078</v>
      </c>
      <c r="J1338" s="1">
        <v>4836</v>
      </c>
      <c r="K1338" s="1">
        <v>4292</v>
      </c>
      <c r="L1338" s="1">
        <v>782</v>
      </c>
      <c r="M1338" s="1">
        <v>634</v>
      </c>
      <c r="N1338" s="1">
        <v>0</v>
      </c>
      <c r="O1338" s="2" t="s">
        <v>29463</v>
      </c>
      <c r="P1338">
        <f t="shared" si="40"/>
        <v>0.99</v>
      </c>
      <c r="Q1338" t="str">
        <f t="shared" si="41"/>
        <v>no</v>
      </c>
    </row>
    <row r="1339" spans="1:17">
      <c r="A1339" s="1">
        <v>1370</v>
      </c>
      <c r="B1339" s="2" t="s">
        <v>4010</v>
      </c>
      <c r="C1339" s="2" t="s">
        <v>4011</v>
      </c>
      <c r="D1339" s="2" t="s">
        <v>4012</v>
      </c>
      <c r="E1339" s="1">
        <v>154934</v>
      </c>
      <c r="F1339" s="1">
        <v>3933</v>
      </c>
      <c r="G1339" s="1">
        <v>0</v>
      </c>
      <c r="H1339" s="1">
        <v>161431</v>
      </c>
      <c r="I1339" s="1">
        <v>85534</v>
      </c>
      <c r="J1339" s="1">
        <v>29581</v>
      </c>
      <c r="K1339" s="1">
        <v>16813</v>
      </c>
      <c r="L1339" s="1">
        <v>-4790</v>
      </c>
      <c r="M1339" s="1">
        <v>1320</v>
      </c>
      <c r="N1339" s="1">
        <v>882</v>
      </c>
      <c r="O1339" s="2" t="s">
        <v>29470</v>
      </c>
      <c r="P1339">
        <f t="shared" si="40"/>
        <v>0.96</v>
      </c>
      <c r="Q1339" t="str">
        <f t="shared" si="41"/>
        <v>no</v>
      </c>
    </row>
    <row r="1340" spans="1:17">
      <c r="A1340" s="1">
        <v>1371</v>
      </c>
      <c r="B1340" s="2" t="s">
        <v>4013</v>
      </c>
      <c r="C1340" s="2" t="s">
        <v>4014</v>
      </c>
      <c r="D1340" s="2" t="s">
        <v>4015</v>
      </c>
      <c r="E1340" s="1">
        <v>154908</v>
      </c>
      <c r="F1340" s="1">
        <v>1485</v>
      </c>
      <c r="G1340" s="1">
        <v>0</v>
      </c>
      <c r="H1340" s="1">
        <v>159822</v>
      </c>
      <c r="I1340" s="1">
        <v>5685</v>
      </c>
      <c r="J1340" s="1">
        <v>91131</v>
      </c>
      <c r="K1340" s="1">
        <v>20639</v>
      </c>
      <c r="L1340" s="1">
        <v>16533</v>
      </c>
      <c r="M1340" s="1">
        <v>6665</v>
      </c>
      <c r="N1340" s="1">
        <v>0</v>
      </c>
      <c r="O1340" s="2" t="s">
        <v>29462</v>
      </c>
      <c r="P1340">
        <f t="shared" si="40"/>
        <v>0.97</v>
      </c>
      <c r="Q1340" t="str">
        <f t="shared" si="41"/>
        <v>no</v>
      </c>
    </row>
    <row r="1341" spans="1:17">
      <c r="A1341" s="1">
        <v>1372</v>
      </c>
      <c r="B1341" s="2" t="s">
        <v>4016</v>
      </c>
      <c r="C1341" s="2" t="s">
        <v>4017</v>
      </c>
      <c r="D1341" s="2" t="s">
        <v>4018</v>
      </c>
      <c r="E1341" s="1">
        <v>154749</v>
      </c>
      <c r="F1341" s="1">
        <v>2149</v>
      </c>
      <c r="G1341" s="1">
        <v>0</v>
      </c>
      <c r="H1341" s="1">
        <v>156898</v>
      </c>
      <c r="I1341" s="1">
        <v>3041</v>
      </c>
      <c r="J1341" s="1">
        <v>54051</v>
      </c>
      <c r="K1341" s="1">
        <v>28695</v>
      </c>
      <c r="L1341" s="1">
        <v>30682</v>
      </c>
      <c r="M1341" s="1">
        <v>16104</v>
      </c>
      <c r="N1341" s="1">
        <v>60</v>
      </c>
      <c r="O1341" s="2" t="s">
        <v>29462</v>
      </c>
      <c r="P1341">
        <f t="shared" si="40"/>
        <v>0.99</v>
      </c>
      <c r="Q1341" t="str">
        <f t="shared" si="41"/>
        <v>no</v>
      </c>
    </row>
    <row r="1342" spans="1:17">
      <c r="A1342" s="1">
        <v>1373</v>
      </c>
      <c r="B1342" s="2" t="s">
        <v>4019</v>
      </c>
      <c r="C1342" s="2" t="s">
        <v>4020</v>
      </c>
      <c r="D1342" s="2" t="s">
        <v>4021</v>
      </c>
      <c r="E1342" s="1">
        <v>154564</v>
      </c>
      <c r="F1342" s="1">
        <v>7721</v>
      </c>
      <c r="G1342" s="1">
        <v>0</v>
      </c>
      <c r="H1342" s="1">
        <v>162672</v>
      </c>
      <c r="I1342" s="1">
        <v>12823</v>
      </c>
      <c r="J1342" s="1">
        <v>89195</v>
      </c>
      <c r="K1342" s="1">
        <v>17103</v>
      </c>
      <c r="L1342" s="1">
        <v>5490</v>
      </c>
      <c r="M1342" s="1">
        <v>1732</v>
      </c>
      <c r="N1342" s="1">
        <v>34435</v>
      </c>
      <c r="O1342" s="2" t="s">
        <v>29469</v>
      </c>
      <c r="P1342">
        <f t="shared" si="40"/>
        <v>0.95</v>
      </c>
      <c r="Q1342" t="str">
        <f t="shared" si="41"/>
        <v>no</v>
      </c>
    </row>
    <row r="1343" spans="1:17">
      <c r="A1343" s="1">
        <v>1374</v>
      </c>
      <c r="B1343" s="2" t="s">
        <v>4022</v>
      </c>
      <c r="C1343" s="2" t="s">
        <v>4023</v>
      </c>
      <c r="D1343" s="2" t="s">
        <v>4024</v>
      </c>
      <c r="E1343" s="1">
        <v>154552</v>
      </c>
      <c r="F1343" s="1">
        <v>259</v>
      </c>
      <c r="G1343" s="1">
        <v>0</v>
      </c>
      <c r="H1343" s="1">
        <v>153820</v>
      </c>
      <c r="I1343" s="1">
        <v>111431</v>
      </c>
      <c r="J1343" s="1">
        <v>13870</v>
      </c>
      <c r="K1343" s="1">
        <v>11693</v>
      </c>
      <c r="L1343" s="1">
        <v>4733</v>
      </c>
      <c r="M1343" s="1">
        <v>2996</v>
      </c>
      <c r="N1343" s="1">
        <v>700</v>
      </c>
      <c r="O1343" s="2" t="s">
        <v>29462</v>
      </c>
      <c r="P1343">
        <f t="shared" si="40"/>
        <v>1</v>
      </c>
      <c r="Q1343" t="str">
        <f t="shared" si="41"/>
        <v>no</v>
      </c>
    </row>
    <row r="1344" spans="1:17">
      <c r="A1344" s="1">
        <v>1375</v>
      </c>
      <c r="B1344" s="2" t="s">
        <v>4025</v>
      </c>
      <c r="C1344" s="2" t="s">
        <v>4026</v>
      </c>
      <c r="D1344" s="2" t="s">
        <v>4027</v>
      </c>
      <c r="E1344" s="1">
        <v>154330</v>
      </c>
      <c r="F1344" s="1">
        <v>4567</v>
      </c>
      <c r="G1344" s="1">
        <v>0</v>
      </c>
      <c r="H1344" s="1">
        <v>158897</v>
      </c>
      <c r="I1344" s="1">
        <v>113869</v>
      </c>
      <c r="J1344" s="1">
        <v>27267</v>
      </c>
      <c r="K1344" s="1">
        <v>4385</v>
      </c>
      <c r="L1344" s="1">
        <v>4979</v>
      </c>
      <c r="M1344" s="1">
        <v>829</v>
      </c>
      <c r="N1344" s="1">
        <v>0</v>
      </c>
      <c r="O1344" s="2" t="s">
        <v>29462</v>
      </c>
      <c r="P1344">
        <f t="shared" si="40"/>
        <v>0.97</v>
      </c>
      <c r="Q1344" t="str">
        <f t="shared" si="41"/>
        <v>no</v>
      </c>
    </row>
    <row r="1345" spans="1:17">
      <c r="A1345" s="1">
        <v>1376</v>
      </c>
      <c r="B1345" s="2" t="s">
        <v>4028</v>
      </c>
      <c r="C1345" s="2" t="s">
        <v>4029</v>
      </c>
      <c r="D1345" s="2" t="s">
        <v>4030</v>
      </c>
      <c r="E1345" s="1">
        <v>154242</v>
      </c>
      <c r="F1345" s="1">
        <v>836</v>
      </c>
      <c r="G1345" s="1">
        <v>0</v>
      </c>
      <c r="H1345" s="1">
        <v>155455</v>
      </c>
      <c r="I1345" s="1">
        <v>93971</v>
      </c>
      <c r="J1345" s="1">
        <v>17840</v>
      </c>
      <c r="K1345" s="1">
        <v>14428</v>
      </c>
      <c r="L1345" s="1">
        <v>38444</v>
      </c>
      <c r="M1345" s="1">
        <v>16374</v>
      </c>
      <c r="N1345" s="1">
        <v>13313</v>
      </c>
      <c r="O1345" s="2" t="s">
        <v>29464</v>
      </c>
      <c r="P1345">
        <f t="shared" si="40"/>
        <v>0.99</v>
      </c>
      <c r="Q1345" t="str">
        <f t="shared" si="41"/>
        <v>no</v>
      </c>
    </row>
    <row r="1346" spans="1:17">
      <c r="A1346" s="1">
        <v>1377</v>
      </c>
      <c r="B1346" s="2" t="s">
        <v>4031</v>
      </c>
      <c r="C1346" s="2" t="s">
        <v>4032</v>
      </c>
      <c r="D1346" s="2" t="s">
        <v>4033</v>
      </c>
      <c r="E1346" s="1">
        <v>154077</v>
      </c>
      <c r="F1346" s="1">
        <v>4959</v>
      </c>
      <c r="G1346" s="1">
        <v>0</v>
      </c>
      <c r="H1346" s="1">
        <v>157796</v>
      </c>
      <c r="I1346" s="1">
        <v>69517</v>
      </c>
      <c r="J1346" s="1">
        <v>26280</v>
      </c>
      <c r="K1346" s="1">
        <v>18781</v>
      </c>
      <c r="L1346" s="1">
        <v>12651</v>
      </c>
      <c r="M1346" s="1">
        <v>4577</v>
      </c>
      <c r="N1346" s="1">
        <v>0</v>
      </c>
      <c r="O1346" s="2" t="s">
        <v>29462</v>
      </c>
      <c r="P1346">
        <f t="shared" si="40"/>
        <v>0.98</v>
      </c>
      <c r="Q1346" t="str">
        <f t="shared" si="41"/>
        <v>no</v>
      </c>
    </row>
    <row r="1347" spans="1:17">
      <c r="A1347" s="1">
        <v>1378</v>
      </c>
      <c r="B1347" s="2" t="s">
        <v>4034</v>
      </c>
      <c r="C1347" s="2" t="s">
        <v>4035</v>
      </c>
      <c r="D1347" s="2" t="s">
        <v>4036</v>
      </c>
      <c r="E1347" s="1">
        <v>153933</v>
      </c>
      <c r="F1347" s="1">
        <v>186</v>
      </c>
      <c r="G1347" s="1">
        <v>0</v>
      </c>
      <c r="H1347" s="1">
        <v>155983</v>
      </c>
      <c r="I1347" s="1">
        <v>134055</v>
      </c>
      <c r="J1347" s="1">
        <v>10991</v>
      </c>
      <c r="K1347" s="1">
        <v>4037</v>
      </c>
      <c r="L1347" s="1">
        <v>1386</v>
      </c>
      <c r="M1347" s="1">
        <v>958</v>
      </c>
      <c r="N1347" s="1">
        <v>5500</v>
      </c>
      <c r="O1347" s="2" t="s">
        <v>29463</v>
      </c>
      <c r="P1347">
        <f t="shared" ref="P1347:P1410" si="42">ROUND(E1347/H1347,2)</f>
        <v>0.99</v>
      </c>
      <c r="Q1347" t="str">
        <f t="shared" ref="Q1347:Q1410" si="43">IF(G1347=0,"no","-")</f>
        <v>no</v>
      </c>
    </row>
    <row r="1348" spans="1:17">
      <c r="A1348" s="1">
        <v>1379</v>
      </c>
      <c r="B1348" s="2" t="s">
        <v>4037</v>
      </c>
      <c r="C1348" s="2" t="s">
        <v>4038</v>
      </c>
      <c r="D1348" s="2" t="s">
        <v>4039</v>
      </c>
      <c r="E1348" s="1">
        <v>153796</v>
      </c>
      <c r="F1348" s="1">
        <v>4295</v>
      </c>
      <c r="G1348" s="1">
        <v>0</v>
      </c>
      <c r="H1348" s="1">
        <v>164261</v>
      </c>
      <c r="I1348" s="1">
        <v>83206</v>
      </c>
      <c r="J1348" s="1">
        <v>27881</v>
      </c>
      <c r="K1348" s="1">
        <v>13195</v>
      </c>
      <c r="L1348" s="1">
        <v>27176</v>
      </c>
      <c r="M1348" s="1">
        <v>12012</v>
      </c>
      <c r="N1348" s="1">
        <v>1027</v>
      </c>
      <c r="O1348" s="2" t="s">
        <v>29470</v>
      </c>
      <c r="P1348">
        <f t="shared" si="42"/>
        <v>0.94</v>
      </c>
      <c r="Q1348" t="str">
        <f t="shared" si="43"/>
        <v>no</v>
      </c>
    </row>
    <row r="1349" spans="1:17">
      <c r="A1349" s="1">
        <v>1380</v>
      </c>
      <c r="B1349" s="2" t="s">
        <v>4040</v>
      </c>
      <c r="C1349" s="2" t="s">
        <v>4041</v>
      </c>
      <c r="D1349" s="2" t="s">
        <v>4042</v>
      </c>
      <c r="E1349" s="1">
        <v>153788</v>
      </c>
      <c r="F1349" s="1">
        <v>3486</v>
      </c>
      <c r="G1349" s="1">
        <v>1425</v>
      </c>
      <c r="H1349" s="1">
        <v>155840</v>
      </c>
      <c r="I1349" s="1">
        <v>70469</v>
      </c>
      <c r="J1349" s="1">
        <v>21792</v>
      </c>
      <c r="K1349" s="1">
        <v>29883</v>
      </c>
      <c r="L1349" s="1">
        <v>-889</v>
      </c>
      <c r="M1349" s="1">
        <v>2000</v>
      </c>
      <c r="N1349" s="1">
        <v>0</v>
      </c>
      <c r="O1349" s="2" t="s">
        <v>29463</v>
      </c>
      <c r="P1349">
        <f t="shared" si="42"/>
        <v>0.99</v>
      </c>
      <c r="Q1349" t="str">
        <f t="shared" si="43"/>
        <v>-</v>
      </c>
    </row>
    <row r="1350" spans="1:17">
      <c r="A1350" s="1">
        <v>1381</v>
      </c>
      <c r="B1350" s="2" t="s">
        <v>4043</v>
      </c>
      <c r="C1350" s="2" t="s">
        <v>4044</v>
      </c>
      <c r="D1350" s="2" t="s">
        <v>4045</v>
      </c>
      <c r="E1350" s="1">
        <v>153767</v>
      </c>
      <c r="F1350" s="1">
        <v>2131</v>
      </c>
      <c r="G1350" s="1">
        <v>0</v>
      </c>
      <c r="H1350" s="1">
        <v>156498</v>
      </c>
      <c r="I1350" s="1">
        <v>72090</v>
      </c>
      <c r="J1350" s="1">
        <v>57033</v>
      </c>
      <c r="K1350" s="1">
        <v>8001</v>
      </c>
      <c r="L1350" s="1">
        <v>6785</v>
      </c>
      <c r="M1350" s="1">
        <v>3569</v>
      </c>
      <c r="N1350" s="1">
        <v>1707</v>
      </c>
      <c r="O1350" s="2" t="s">
        <v>29469</v>
      </c>
      <c r="P1350">
        <f t="shared" si="42"/>
        <v>0.98</v>
      </c>
      <c r="Q1350" t="str">
        <f t="shared" si="43"/>
        <v>no</v>
      </c>
    </row>
    <row r="1351" spans="1:17">
      <c r="A1351" s="1">
        <v>1383</v>
      </c>
      <c r="B1351" s="2" t="s">
        <v>4046</v>
      </c>
      <c r="C1351" s="2" t="s">
        <v>4047</v>
      </c>
      <c r="D1351" s="2" t="s">
        <v>4048</v>
      </c>
      <c r="E1351" s="1">
        <v>153724</v>
      </c>
      <c r="F1351" s="1">
        <v>1866</v>
      </c>
      <c r="G1351" s="1">
        <v>0</v>
      </c>
      <c r="H1351" s="1">
        <v>155590</v>
      </c>
      <c r="I1351" s="1">
        <v>121304</v>
      </c>
      <c r="J1351" s="1">
        <v>9378</v>
      </c>
      <c r="K1351" s="1">
        <v>5954</v>
      </c>
      <c r="L1351" s="1">
        <v>27061</v>
      </c>
      <c r="M1351" s="1">
        <v>1027</v>
      </c>
      <c r="N1351" s="1">
        <v>0</v>
      </c>
      <c r="O1351" s="2" t="s">
        <v>29470</v>
      </c>
      <c r="P1351">
        <f t="shared" si="42"/>
        <v>0.99</v>
      </c>
      <c r="Q1351" t="str">
        <f t="shared" si="43"/>
        <v>no</v>
      </c>
    </row>
    <row r="1352" spans="1:17">
      <c r="A1352" s="1">
        <v>1384</v>
      </c>
      <c r="B1352" s="2" t="s">
        <v>4049</v>
      </c>
      <c r="C1352" s="2" t="s">
        <v>4050</v>
      </c>
      <c r="D1352" s="2" t="s">
        <v>4051</v>
      </c>
      <c r="E1352" s="1">
        <v>153504</v>
      </c>
      <c r="F1352" s="1">
        <v>1023</v>
      </c>
      <c r="G1352" s="1">
        <v>0</v>
      </c>
      <c r="H1352" s="1">
        <v>154527</v>
      </c>
      <c r="I1352" s="1">
        <v>138048</v>
      </c>
      <c r="J1352" s="1">
        <v>3914</v>
      </c>
      <c r="K1352" s="1">
        <v>0</v>
      </c>
      <c r="L1352" s="1">
        <v>3849</v>
      </c>
      <c r="M1352" s="1">
        <v>1937</v>
      </c>
      <c r="N1352" s="1">
        <v>0</v>
      </c>
      <c r="O1352" s="2" t="s">
        <v>29469</v>
      </c>
      <c r="P1352">
        <f t="shared" si="42"/>
        <v>0.99</v>
      </c>
      <c r="Q1352" t="str">
        <f t="shared" si="43"/>
        <v>no</v>
      </c>
    </row>
    <row r="1353" spans="1:17">
      <c r="A1353" s="1">
        <v>1385</v>
      </c>
      <c r="B1353" s="2" t="s">
        <v>4052</v>
      </c>
      <c r="C1353" s="2" t="s">
        <v>4053</v>
      </c>
      <c r="D1353" s="2" t="s">
        <v>4054</v>
      </c>
      <c r="E1353" s="1">
        <v>153487</v>
      </c>
      <c r="F1353" s="1">
        <v>7024</v>
      </c>
      <c r="G1353" s="1">
        <v>0</v>
      </c>
      <c r="H1353" s="1">
        <v>167855</v>
      </c>
      <c r="I1353" s="1">
        <v>51666</v>
      </c>
      <c r="J1353" s="1">
        <v>53957</v>
      </c>
      <c r="K1353" s="1">
        <v>38219</v>
      </c>
      <c r="L1353" s="1">
        <v>-24362</v>
      </c>
      <c r="M1353" s="1">
        <v>1706</v>
      </c>
      <c r="N1353" s="1">
        <v>0</v>
      </c>
      <c r="O1353" s="2" t="s">
        <v>29466</v>
      </c>
      <c r="P1353">
        <f t="shared" si="42"/>
        <v>0.91</v>
      </c>
      <c r="Q1353" t="str">
        <f t="shared" si="43"/>
        <v>no</v>
      </c>
    </row>
    <row r="1354" spans="1:17">
      <c r="A1354" s="1">
        <v>1387</v>
      </c>
      <c r="B1354" s="2" t="s">
        <v>4055</v>
      </c>
      <c r="C1354" s="2" t="s">
        <v>4056</v>
      </c>
      <c r="D1354" s="2" t="s">
        <v>4057</v>
      </c>
      <c r="E1354" s="1">
        <v>153271</v>
      </c>
      <c r="F1354" s="1">
        <v>6245</v>
      </c>
      <c r="G1354" s="1">
        <v>0</v>
      </c>
      <c r="H1354" s="1">
        <v>157309</v>
      </c>
      <c r="I1354" s="1">
        <v>104828</v>
      </c>
      <c r="J1354" s="1">
        <v>30569</v>
      </c>
      <c r="K1354" s="1">
        <v>11244</v>
      </c>
      <c r="L1354" s="1">
        <v>548</v>
      </c>
      <c r="M1354" s="1">
        <v>1073</v>
      </c>
      <c r="N1354" s="1">
        <v>0</v>
      </c>
      <c r="O1354" s="2" t="s">
        <v>29466</v>
      </c>
      <c r="P1354">
        <f t="shared" si="42"/>
        <v>0.97</v>
      </c>
      <c r="Q1354" t="str">
        <f t="shared" si="43"/>
        <v>no</v>
      </c>
    </row>
    <row r="1355" spans="1:17">
      <c r="A1355" s="1">
        <v>1388</v>
      </c>
      <c r="B1355" s="2" t="s">
        <v>4058</v>
      </c>
      <c r="C1355" s="2" t="s">
        <v>4059</v>
      </c>
      <c r="D1355" s="2" t="s">
        <v>4060</v>
      </c>
      <c r="E1355" s="1">
        <v>153199</v>
      </c>
      <c r="F1355" s="1">
        <v>7345</v>
      </c>
      <c r="G1355" s="1">
        <v>0</v>
      </c>
      <c r="H1355" s="1">
        <v>161086</v>
      </c>
      <c r="I1355" s="1">
        <v>61793</v>
      </c>
      <c r="J1355" s="1">
        <v>35375</v>
      </c>
      <c r="K1355" s="1">
        <v>20253</v>
      </c>
      <c r="L1355" s="1">
        <v>7730</v>
      </c>
      <c r="M1355" s="1">
        <v>4640</v>
      </c>
      <c r="N1355" s="1">
        <v>22250</v>
      </c>
      <c r="O1355" s="2" t="s">
        <v>29463</v>
      </c>
      <c r="P1355">
        <f t="shared" si="42"/>
        <v>0.95</v>
      </c>
      <c r="Q1355" t="str">
        <f t="shared" si="43"/>
        <v>no</v>
      </c>
    </row>
    <row r="1356" spans="1:17">
      <c r="A1356" s="1">
        <v>1389</v>
      </c>
      <c r="B1356" s="2" t="s">
        <v>4061</v>
      </c>
      <c r="C1356" s="2" t="s">
        <v>4062</v>
      </c>
      <c r="D1356" s="2" t="s">
        <v>4063</v>
      </c>
      <c r="E1356" s="1">
        <v>152947</v>
      </c>
      <c r="F1356" s="1">
        <v>35</v>
      </c>
      <c r="G1356" s="1">
        <v>0</v>
      </c>
      <c r="H1356" s="1">
        <v>152982</v>
      </c>
      <c r="I1356" s="1">
        <v>151174</v>
      </c>
      <c r="J1356" s="1">
        <v>600</v>
      </c>
      <c r="K1356" s="1">
        <v>283</v>
      </c>
      <c r="L1356" s="1">
        <v>352</v>
      </c>
      <c r="M1356" s="1">
        <v>178</v>
      </c>
      <c r="N1356" s="1">
        <v>0</v>
      </c>
      <c r="O1356" s="2" t="s">
        <v>29471</v>
      </c>
      <c r="P1356">
        <f t="shared" si="42"/>
        <v>1</v>
      </c>
      <c r="Q1356" t="str">
        <f t="shared" si="43"/>
        <v>no</v>
      </c>
    </row>
    <row r="1357" spans="1:17">
      <c r="A1357" s="1">
        <v>1390</v>
      </c>
      <c r="B1357" s="2" t="s">
        <v>4064</v>
      </c>
      <c r="C1357" s="2" t="s">
        <v>4065</v>
      </c>
      <c r="D1357" s="2" t="s">
        <v>4066</v>
      </c>
      <c r="E1357" s="1">
        <v>152945</v>
      </c>
      <c r="F1357" s="1">
        <v>702</v>
      </c>
      <c r="G1357" s="1">
        <v>0</v>
      </c>
      <c r="H1357" s="1">
        <v>150696</v>
      </c>
      <c r="I1357" s="1">
        <v>92616</v>
      </c>
      <c r="J1357" s="1">
        <v>22153</v>
      </c>
      <c r="K1357" s="1">
        <v>12900</v>
      </c>
      <c r="L1357" s="1">
        <v>-17387</v>
      </c>
      <c r="M1357" s="1">
        <v>1277</v>
      </c>
      <c r="N1357" s="1">
        <v>54973</v>
      </c>
      <c r="O1357" s="2" t="s">
        <v>29463</v>
      </c>
      <c r="P1357">
        <f t="shared" si="42"/>
        <v>1.01</v>
      </c>
      <c r="Q1357" t="str">
        <f t="shared" si="43"/>
        <v>no</v>
      </c>
    </row>
    <row r="1358" spans="1:17">
      <c r="A1358" s="1">
        <v>1391</v>
      </c>
      <c r="B1358" s="2" t="s">
        <v>4067</v>
      </c>
      <c r="C1358" s="2" t="s">
        <v>4068</v>
      </c>
      <c r="D1358" s="2" t="s">
        <v>4069</v>
      </c>
      <c r="E1358" s="1">
        <v>152748</v>
      </c>
      <c r="F1358" s="1">
        <v>1828</v>
      </c>
      <c r="G1358" s="1">
        <v>0</v>
      </c>
      <c r="H1358" s="1">
        <v>151669</v>
      </c>
      <c r="I1358" s="1">
        <v>73274</v>
      </c>
      <c r="J1358" s="1">
        <v>22885</v>
      </c>
      <c r="K1358" s="1">
        <v>26491</v>
      </c>
      <c r="L1358" s="1">
        <v>4606</v>
      </c>
      <c r="M1358" s="1">
        <v>1870</v>
      </c>
      <c r="N1358" s="1">
        <v>823</v>
      </c>
      <c r="O1358" s="2" t="s">
        <v>29466</v>
      </c>
      <c r="P1358">
        <f t="shared" si="42"/>
        <v>1.01</v>
      </c>
      <c r="Q1358" t="str">
        <f t="shared" si="43"/>
        <v>no</v>
      </c>
    </row>
    <row r="1359" spans="1:17">
      <c r="A1359" s="1">
        <v>1392</v>
      </c>
      <c r="B1359" s="2" t="s">
        <v>4070</v>
      </c>
      <c r="C1359" s="2" t="s">
        <v>4071</v>
      </c>
      <c r="D1359" s="2" t="s">
        <v>4072</v>
      </c>
      <c r="E1359" s="1">
        <v>152617</v>
      </c>
      <c r="F1359" s="1">
        <v>1965</v>
      </c>
      <c r="G1359" s="1">
        <v>0</v>
      </c>
      <c r="H1359" s="1">
        <v>154498</v>
      </c>
      <c r="I1359" s="1">
        <v>104895</v>
      </c>
      <c r="J1359" s="1">
        <v>21242</v>
      </c>
      <c r="K1359" s="1">
        <v>11749</v>
      </c>
      <c r="L1359" s="1">
        <v>239</v>
      </c>
      <c r="M1359" s="1">
        <v>917</v>
      </c>
      <c r="N1359" s="1">
        <v>68560</v>
      </c>
      <c r="O1359" s="2" t="s">
        <v>29463</v>
      </c>
      <c r="P1359">
        <f t="shared" si="42"/>
        <v>0.99</v>
      </c>
      <c r="Q1359" t="str">
        <f t="shared" si="43"/>
        <v>no</v>
      </c>
    </row>
    <row r="1360" spans="1:17">
      <c r="A1360" s="1">
        <v>1393</v>
      </c>
      <c r="B1360" s="2" t="s">
        <v>4073</v>
      </c>
      <c r="C1360" s="2" t="s">
        <v>4074</v>
      </c>
      <c r="D1360" s="2" t="s">
        <v>4075</v>
      </c>
      <c r="E1360" s="1">
        <v>152548</v>
      </c>
      <c r="F1360" s="1">
        <v>2061</v>
      </c>
      <c r="G1360" s="1">
        <v>0</v>
      </c>
      <c r="H1360" s="1">
        <v>154609</v>
      </c>
      <c r="I1360" s="1">
        <v>21685</v>
      </c>
      <c r="J1360" s="1">
        <v>71184</v>
      </c>
      <c r="K1360" s="1">
        <v>15573</v>
      </c>
      <c r="L1360" s="1">
        <v>2574</v>
      </c>
      <c r="M1360" s="1">
        <v>2393</v>
      </c>
      <c r="N1360" s="1">
        <v>0</v>
      </c>
      <c r="O1360" s="2" t="s">
        <v>29462</v>
      </c>
      <c r="P1360">
        <f t="shared" si="42"/>
        <v>0.99</v>
      </c>
      <c r="Q1360" t="str">
        <f t="shared" si="43"/>
        <v>no</v>
      </c>
    </row>
    <row r="1361" spans="1:17">
      <c r="A1361" s="1">
        <v>1394</v>
      </c>
      <c r="B1361" s="2" t="s">
        <v>4076</v>
      </c>
      <c r="C1361" s="2" t="s">
        <v>4077</v>
      </c>
      <c r="D1361" s="2" t="s">
        <v>4078</v>
      </c>
      <c r="E1361" s="1">
        <v>152541</v>
      </c>
      <c r="F1361" s="1">
        <v>2506</v>
      </c>
      <c r="G1361" s="1">
        <v>0</v>
      </c>
      <c r="H1361" s="1">
        <v>178200</v>
      </c>
      <c r="I1361" s="1">
        <v>16865</v>
      </c>
      <c r="J1361" s="1">
        <v>51185</v>
      </c>
      <c r="K1361" s="1">
        <v>26759</v>
      </c>
      <c r="L1361" s="1">
        <v>57387</v>
      </c>
      <c r="M1361" s="1">
        <v>25026</v>
      </c>
      <c r="N1361" s="1">
        <v>1404</v>
      </c>
      <c r="O1361" s="2" t="s">
        <v>29463</v>
      </c>
      <c r="P1361">
        <f t="shared" si="42"/>
        <v>0.86</v>
      </c>
      <c r="Q1361" t="str">
        <f t="shared" si="43"/>
        <v>no</v>
      </c>
    </row>
    <row r="1362" spans="1:17">
      <c r="A1362" s="1">
        <v>1395</v>
      </c>
      <c r="B1362" s="2" t="s">
        <v>4079</v>
      </c>
      <c r="C1362" s="2" t="s">
        <v>4080</v>
      </c>
      <c r="D1362" s="2" t="s">
        <v>4081</v>
      </c>
      <c r="E1362" s="1">
        <v>152535</v>
      </c>
      <c r="F1362" s="1">
        <v>1417</v>
      </c>
      <c r="G1362" s="1">
        <v>0</v>
      </c>
      <c r="H1362" s="1">
        <v>168135</v>
      </c>
      <c r="I1362" s="1">
        <v>87034</v>
      </c>
      <c r="J1362" s="1">
        <v>30927</v>
      </c>
      <c r="K1362" s="1">
        <v>12555</v>
      </c>
      <c r="L1362" s="1">
        <v>4005</v>
      </c>
      <c r="M1362" s="1">
        <v>1192</v>
      </c>
      <c r="N1362" s="1">
        <v>141</v>
      </c>
      <c r="O1362" s="2" t="s">
        <v>29464</v>
      </c>
      <c r="P1362">
        <f t="shared" si="42"/>
        <v>0.91</v>
      </c>
      <c r="Q1362" t="str">
        <f t="shared" si="43"/>
        <v>no</v>
      </c>
    </row>
    <row r="1363" spans="1:17">
      <c r="A1363" s="1">
        <v>1396</v>
      </c>
      <c r="B1363" s="2" t="s">
        <v>4082</v>
      </c>
      <c r="C1363" s="2" t="s">
        <v>4083</v>
      </c>
      <c r="D1363" s="2" t="s">
        <v>4084</v>
      </c>
      <c r="E1363" s="1">
        <v>152493</v>
      </c>
      <c r="F1363" s="1">
        <v>2145</v>
      </c>
      <c r="G1363" s="1">
        <v>0</v>
      </c>
      <c r="H1363" s="1">
        <v>158475</v>
      </c>
      <c r="I1363" s="1">
        <v>70376</v>
      </c>
      <c r="J1363" s="1">
        <v>30299</v>
      </c>
      <c r="K1363" s="1">
        <v>0</v>
      </c>
      <c r="L1363" s="1">
        <v>24802</v>
      </c>
      <c r="M1363" s="1">
        <v>10582</v>
      </c>
      <c r="N1363" s="1">
        <v>0</v>
      </c>
      <c r="O1363" s="2" t="s">
        <v>29465</v>
      </c>
      <c r="P1363">
        <f t="shared" si="42"/>
        <v>0.96</v>
      </c>
      <c r="Q1363" t="str">
        <f t="shared" si="43"/>
        <v>no</v>
      </c>
    </row>
    <row r="1364" spans="1:17">
      <c r="A1364" s="1">
        <v>1397</v>
      </c>
      <c r="B1364" s="2" t="s">
        <v>4085</v>
      </c>
      <c r="C1364" s="2" t="s">
        <v>4086</v>
      </c>
      <c r="D1364" s="2" t="s">
        <v>4087</v>
      </c>
      <c r="E1364" s="1">
        <v>152355</v>
      </c>
      <c r="F1364" s="1">
        <v>1691</v>
      </c>
      <c r="G1364" s="1">
        <v>0</v>
      </c>
      <c r="H1364" s="1">
        <v>156325</v>
      </c>
      <c r="I1364" s="1">
        <v>98091</v>
      </c>
      <c r="J1364" s="1">
        <v>36501</v>
      </c>
      <c r="K1364" s="1">
        <v>7069</v>
      </c>
      <c r="L1364" s="1">
        <v>1565</v>
      </c>
      <c r="M1364" s="1">
        <v>1412</v>
      </c>
      <c r="N1364" s="1">
        <v>4934</v>
      </c>
      <c r="O1364" s="2" t="s">
        <v>29465</v>
      </c>
      <c r="P1364">
        <f t="shared" si="42"/>
        <v>0.97</v>
      </c>
      <c r="Q1364" t="str">
        <f t="shared" si="43"/>
        <v>no</v>
      </c>
    </row>
    <row r="1365" spans="1:17">
      <c r="A1365" s="1">
        <v>1398</v>
      </c>
      <c r="B1365" s="2" t="s">
        <v>4088</v>
      </c>
      <c r="C1365" s="2" t="s">
        <v>4089</v>
      </c>
      <c r="D1365" s="2" t="s">
        <v>4090</v>
      </c>
      <c r="E1365" s="1">
        <v>152287</v>
      </c>
      <c r="F1365" s="1">
        <v>2278</v>
      </c>
      <c r="G1365" s="1">
        <v>0</v>
      </c>
      <c r="H1365" s="1">
        <v>147828</v>
      </c>
      <c r="I1365" s="1">
        <v>22991</v>
      </c>
      <c r="J1365" s="1">
        <v>37022</v>
      </c>
      <c r="K1365" s="1">
        <v>13743</v>
      </c>
      <c r="L1365" s="1">
        <v>17577</v>
      </c>
      <c r="M1365" s="1">
        <v>8179</v>
      </c>
      <c r="N1365" s="1">
        <v>52212</v>
      </c>
      <c r="O1365" s="2" t="s">
        <v>29465</v>
      </c>
      <c r="P1365">
        <f t="shared" si="42"/>
        <v>1.03</v>
      </c>
      <c r="Q1365" t="str">
        <f t="shared" si="43"/>
        <v>no</v>
      </c>
    </row>
    <row r="1366" spans="1:17">
      <c r="A1366" s="1">
        <v>1399</v>
      </c>
      <c r="B1366" s="2" t="s">
        <v>4091</v>
      </c>
      <c r="C1366" s="2" t="s">
        <v>4092</v>
      </c>
      <c r="D1366" s="2" t="s">
        <v>4093</v>
      </c>
      <c r="E1366" s="1">
        <v>152259</v>
      </c>
      <c r="F1366" s="1">
        <v>36</v>
      </c>
      <c r="G1366" s="1">
        <v>0</v>
      </c>
      <c r="H1366" s="1">
        <v>155145</v>
      </c>
      <c r="I1366" s="1">
        <v>825</v>
      </c>
      <c r="J1366" s="1">
        <v>75241</v>
      </c>
      <c r="K1366" s="1">
        <v>19477</v>
      </c>
      <c r="L1366" s="1">
        <v>41183</v>
      </c>
      <c r="M1366" s="1">
        <v>18444</v>
      </c>
      <c r="N1366" s="1">
        <v>0</v>
      </c>
      <c r="O1366" s="2" t="s">
        <v>29463</v>
      </c>
      <c r="P1366">
        <f t="shared" si="42"/>
        <v>0.98</v>
      </c>
      <c r="Q1366" t="str">
        <f t="shared" si="43"/>
        <v>no</v>
      </c>
    </row>
    <row r="1367" spans="1:17">
      <c r="A1367" s="1">
        <v>1400</v>
      </c>
      <c r="B1367" s="2" t="s">
        <v>4094</v>
      </c>
      <c r="C1367" s="2" t="s">
        <v>4095</v>
      </c>
      <c r="D1367" s="2" t="s">
        <v>4096</v>
      </c>
      <c r="E1367" s="1">
        <v>152211</v>
      </c>
      <c r="F1367" s="1">
        <v>4243</v>
      </c>
      <c r="G1367" s="1">
        <v>0</v>
      </c>
      <c r="H1367" s="1">
        <v>172782</v>
      </c>
      <c r="I1367" s="1">
        <v>33941</v>
      </c>
      <c r="J1367" s="1">
        <v>101619</v>
      </c>
      <c r="K1367" s="1">
        <v>19453</v>
      </c>
      <c r="L1367" s="1">
        <v>1990</v>
      </c>
      <c r="M1367" s="1">
        <v>1820</v>
      </c>
      <c r="N1367" s="1">
        <v>31691</v>
      </c>
      <c r="O1367" s="2" t="s">
        <v>29469</v>
      </c>
      <c r="P1367">
        <f t="shared" si="42"/>
        <v>0.88</v>
      </c>
      <c r="Q1367" t="str">
        <f t="shared" si="43"/>
        <v>no</v>
      </c>
    </row>
    <row r="1368" spans="1:17">
      <c r="A1368" s="1">
        <v>1401</v>
      </c>
      <c r="B1368" s="2" t="s">
        <v>4097</v>
      </c>
      <c r="C1368" s="2" t="s">
        <v>4098</v>
      </c>
      <c r="D1368" s="2" t="s">
        <v>4099</v>
      </c>
      <c r="E1368" s="1">
        <v>152209</v>
      </c>
      <c r="F1368" s="1">
        <v>741</v>
      </c>
      <c r="G1368" s="1">
        <v>0</v>
      </c>
      <c r="H1368" s="1">
        <v>154424</v>
      </c>
      <c r="I1368" s="1">
        <v>66122</v>
      </c>
      <c r="J1368" s="1">
        <v>78155</v>
      </c>
      <c r="K1368" s="1">
        <v>6909</v>
      </c>
      <c r="L1368" s="1">
        <v>2070</v>
      </c>
      <c r="M1368" s="1">
        <v>413</v>
      </c>
      <c r="N1368" s="1">
        <v>0</v>
      </c>
      <c r="O1368" s="2" t="s">
        <v>29469</v>
      </c>
      <c r="P1368">
        <f t="shared" si="42"/>
        <v>0.99</v>
      </c>
      <c r="Q1368" t="str">
        <f t="shared" si="43"/>
        <v>no</v>
      </c>
    </row>
    <row r="1369" spans="1:17">
      <c r="A1369" s="1">
        <v>1402</v>
      </c>
      <c r="B1369" s="2" t="s">
        <v>4100</v>
      </c>
      <c r="C1369" s="2" t="s">
        <v>4101</v>
      </c>
      <c r="D1369" s="2" t="s">
        <v>4102</v>
      </c>
      <c r="E1369" s="1">
        <v>152193</v>
      </c>
      <c r="F1369" s="1">
        <v>1114</v>
      </c>
      <c r="G1369" s="1">
        <v>0</v>
      </c>
      <c r="H1369" s="1">
        <v>154081</v>
      </c>
      <c r="I1369" s="1">
        <v>68098</v>
      </c>
      <c r="J1369" s="1">
        <v>26672</v>
      </c>
      <c r="K1369" s="1">
        <v>0</v>
      </c>
      <c r="L1369" s="1">
        <v>24688</v>
      </c>
      <c r="M1369" s="1">
        <v>11760</v>
      </c>
      <c r="N1369" s="1">
        <v>0</v>
      </c>
      <c r="O1369" s="2" t="s">
        <v>29464</v>
      </c>
      <c r="P1369">
        <f t="shared" si="42"/>
        <v>0.99</v>
      </c>
      <c r="Q1369" t="str">
        <f t="shared" si="43"/>
        <v>no</v>
      </c>
    </row>
    <row r="1370" spans="1:17">
      <c r="A1370" s="1">
        <v>1403</v>
      </c>
      <c r="B1370" s="2" t="s">
        <v>4103</v>
      </c>
      <c r="C1370" s="2" t="s">
        <v>4104</v>
      </c>
      <c r="D1370" s="2" t="s">
        <v>4105</v>
      </c>
      <c r="E1370" s="1">
        <v>152178</v>
      </c>
      <c r="F1370" s="1">
        <v>347</v>
      </c>
      <c r="G1370" s="1">
        <v>0</v>
      </c>
      <c r="H1370" s="1">
        <v>152525</v>
      </c>
      <c r="I1370" s="1">
        <v>136319</v>
      </c>
      <c r="J1370" s="1">
        <v>7071</v>
      </c>
      <c r="K1370" s="1">
        <v>3381</v>
      </c>
      <c r="L1370" s="1">
        <v>1909</v>
      </c>
      <c r="M1370" s="1">
        <v>1095</v>
      </c>
      <c r="N1370" s="1">
        <v>3</v>
      </c>
      <c r="O1370" s="2" t="s">
        <v>29465</v>
      </c>
      <c r="P1370">
        <f t="shared" si="42"/>
        <v>1</v>
      </c>
      <c r="Q1370" t="str">
        <f t="shared" si="43"/>
        <v>no</v>
      </c>
    </row>
    <row r="1371" spans="1:17">
      <c r="A1371" s="1">
        <v>1404</v>
      </c>
      <c r="B1371" s="2" t="s">
        <v>4106</v>
      </c>
      <c r="C1371" s="2" t="s">
        <v>4107</v>
      </c>
      <c r="D1371" s="2" t="s">
        <v>4108</v>
      </c>
      <c r="E1371" s="1">
        <v>152125</v>
      </c>
      <c r="F1371" s="1">
        <v>526</v>
      </c>
      <c r="G1371" s="1">
        <v>0</v>
      </c>
      <c r="H1371" s="1">
        <v>153303</v>
      </c>
      <c r="I1371" s="1">
        <v>81410</v>
      </c>
      <c r="J1371" s="1">
        <v>23759</v>
      </c>
      <c r="K1371" s="1">
        <v>9738</v>
      </c>
      <c r="L1371" s="1">
        <v>19214</v>
      </c>
      <c r="M1371" s="1">
        <v>8460</v>
      </c>
      <c r="N1371" s="1">
        <v>14605</v>
      </c>
      <c r="O1371" s="2" t="s">
        <v>29462</v>
      </c>
      <c r="P1371">
        <f t="shared" si="42"/>
        <v>0.99</v>
      </c>
      <c r="Q1371" t="str">
        <f t="shared" si="43"/>
        <v>no</v>
      </c>
    </row>
    <row r="1372" spans="1:17">
      <c r="A1372" s="1">
        <v>1405</v>
      </c>
      <c r="B1372" s="2" t="s">
        <v>4109</v>
      </c>
      <c r="C1372" s="2" t="s">
        <v>4110</v>
      </c>
      <c r="D1372" s="2" t="s">
        <v>4111</v>
      </c>
      <c r="E1372" s="1">
        <v>152068</v>
      </c>
      <c r="F1372" s="1">
        <v>38361</v>
      </c>
      <c r="G1372" s="1">
        <v>0</v>
      </c>
      <c r="H1372" s="1">
        <v>190144</v>
      </c>
      <c r="I1372" s="1">
        <v>16555</v>
      </c>
      <c r="J1372" s="1">
        <v>55567</v>
      </c>
      <c r="K1372" s="1">
        <v>16119</v>
      </c>
      <c r="L1372" s="1">
        <v>4803</v>
      </c>
      <c r="M1372" s="1">
        <v>1580</v>
      </c>
      <c r="N1372" s="1">
        <v>170121</v>
      </c>
      <c r="O1372" s="2" t="s">
        <v>29462</v>
      </c>
      <c r="P1372">
        <f t="shared" si="42"/>
        <v>0.8</v>
      </c>
      <c r="Q1372" t="str">
        <f t="shared" si="43"/>
        <v>no</v>
      </c>
    </row>
    <row r="1373" spans="1:17">
      <c r="A1373" s="1">
        <v>1406</v>
      </c>
      <c r="B1373" s="2" t="s">
        <v>4112</v>
      </c>
      <c r="C1373" s="2" t="s">
        <v>4113</v>
      </c>
      <c r="D1373" s="2" t="s">
        <v>4114</v>
      </c>
      <c r="E1373" s="1">
        <v>152031</v>
      </c>
      <c r="F1373" s="1">
        <v>2565</v>
      </c>
      <c r="G1373" s="1">
        <v>0</v>
      </c>
      <c r="H1373" s="1">
        <v>154337</v>
      </c>
      <c r="I1373" s="1">
        <v>85835</v>
      </c>
      <c r="J1373" s="1">
        <v>28245</v>
      </c>
      <c r="K1373" s="1">
        <v>9525</v>
      </c>
      <c r="L1373" s="1">
        <v>10702</v>
      </c>
      <c r="M1373" s="1">
        <v>5230</v>
      </c>
      <c r="N1373" s="1">
        <v>0</v>
      </c>
      <c r="O1373" s="2" t="s">
        <v>29466</v>
      </c>
      <c r="P1373">
        <f t="shared" si="42"/>
        <v>0.99</v>
      </c>
      <c r="Q1373" t="str">
        <f t="shared" si="43"/>
        <v>no</v>
      </c>
    </row>
    <row r="1374" spans="1:17">
      <c r="A1374" s="1">
        <v>1407</v>
      </c>
      <c r="B1374" s="2" t="s">
        <v>4115</v>
      </c>
      <c r="C1374" s="2" t="s">
        <v>4116</v>
      </c>
      <c r="D1374" s="2" t="s">
        <v>4117</v>
      </c>
      <c r="E1374" s="1">
        <v>151971</v>
      </c>
      <c r="F1374" s="1">
        <v>5240</v>
      </c>
      <c r="G1374" s="1">
        <v>0</v>
      </c>
      <c r="H1374" s="1">
        <v>157089</v>
      </c>
      <c r="I1374" s="1">
        <v>63052</v>
      </c>
      <c r="J1374" s="1">
        <v>67244</v>
      </c>
      <c r="K1374" s="1">
        <v>14735</v>
      </c>
      <c r="L1374" s="1">
        <v>3425</v>
      </c>
      <c r="M1374" s="1">
        <v>1435</v>
      </c>
      <c r="N1374" s="1">
        <v>186</v>
      </c>
      <c r="O1374" s="2" t="s">
        <v>29465</v>
      </c>
      <c r="P1374">
        <f t="shared" si="42"/>
        <v>0.97</v>
      </c>
      <c r="Q1374" t="str">
        <f t="shared" si="43"/>
        <v>no</v>
      </c>
    </row>
    <row r="1375" spans="1:17">
      <c r="A1375" s="1">
        <v>1408</v>
      </c>
      <c r="B1375" s="2" t="s">
        <v>4118</v>
      </c>
      <c r="C1375" s="2" t="s">
        <v>4119</v>
      </c>
      <c r="D1375" s="2" t="s">
        <v>4120</v>
      </c>
      <c r="E1375" s="1">
        <v>151961</v>
      </c>
      <c r="F1375" s="1">
        <v>13070</v>
      </c>
      <c r="G1375" s="1">
        <v>0</v>
      </c>
      <c r="H1375" s="1">
        <v>167662</v>
      </c>
      <c r="I1375" s="1">
        <v>112029</v>
      </c>
      <c r="J1375" s="1">
        <v>19535</v>
      </c>
      <c r="K1375" s="1">
        <v>14060</v>
      </c>
      <c r="L1375" s="1">
        <v>2919</v>
      </c>
      <c r="M1375" s="1">
        <v>2371</v>
      </c>
      <c r="N1375" s="1">
        <v>27348</v>
      </c>
      <c r="O1375" s="2" t="s">
        <v>29466</v>
      </c>
      <c r="P1375">
        <f t="shared" si="42"/>
        <v>0.91</v>
      </c>
      <c r="Q1375" t="str">
        <f t="shared" si="43"/>
        <v>no</v>
      </c>
    </row>
    <row r="1376" spans="1:17">
      <c r="A1376" s="1">
        <v>1409</v>
      </c>
      <c r="B1376" s="2" t="s">
        <v>4121</v>
      </c>
      <c r="C1376" s="2" t="s">
        <v>4122</v>
      </c>
      <c r="D1376" s="2" t="s">
        <v>4123</v>
      </c>
      <c r="E1376" s="1">
        <v>151814</v>
      </c>
      <c r="F1376" s="1">
        <v>3806</v>
      </c>
      <c r="G1376" s="1">
        <v>0</v>
      </c>
      <c r="H1376" s="1">
        <v>155620</v>
      </c>
      <c r="I1376" s="1">
        <v>142036</v>
      </c>
      <c r="J1376" s="1">
        <v>5179</v>
      </c>
      <c r="K1376" s="1">
        <v>1744</v>
      </c>
      <c r="L1376" s="1">
        <v>3702</v>
      </c>
      <c r="M1376" s="1">
        <v>1797</v>
      </c>
      <c r="N1376" s="1">
        <v>0</v>
      </c>
      <c r="O1376" s="2" t="s">
        <v>29467</v>
      </c>
      <c r="P1376">
        <f t="shared" si="42"/>
        <v>0.98</v>
      </c>
      <c r="Q1376" t="str">
        <f t="shared" si="43"/>
        <v>no</v>
      </c>
    </row>
    <row r="1377" spans="1:17">
      <c r="A1377" s="1">
        <v>1410</v>
      </c>
      <c r="B1377" s="2" t="s">
        <v>4124</v>
      </c>
      <c r="C1377" s="2" t="s">
        <v>4125</v>
      </c>
      <c r="D1377" s="2" t="s">
        <v>4126</v>
      </c>
      <c r="E1377" s="1">
        <v>151703</v>
      </c>
      <c r="F1377" s="1">
        <v>901</v>
      </c>
      <c r="G1377" s="1">
        <v>0</v>
      </c>
      <c r="H1377" s="1">
        <v>152636</v>
      </c>
      <c r="I1377" s="1">
        <v>89020</v>
      </c>
      <c r="J1377" s="1">
        <v>12652</v>
      </c>
      <c r="K1377" s="1">
        <v>11672</v>
      </c>
      <c r="L1377" s="1">
        <v>26571</v>
      </c>
      <c r="M1377" s="1">
        <v>11702</v>
      </c>
      <c r="N1377" s="1">
        <v>2605</v>
      </c>
      <c r="O1377" s="2" t="s">
        <v>29468</v>
      </c>
      <c r="P1377">
        <f t="shared" si="42"/>
        <v>0.99</v>
      </c>
      <c r="Q1377" t="str">
        <f t="shared" si="43"/>
        <v>no</v>
      </c>
    </row>
    <row r="1378" spans="1:17">
      <c r="A1378" s="1">
        <v>1411</v>
      </c>
      <c r="B1378" s="2" t="s">
        <v>4058</v>
      </c>
      <c r="C1378" s="2" t="s">
        <v>4127</v>
      </c>
      <c r="D1378" s="2" t="s">
        <v>4128</v>
      </c>
      <c r="E1378" s="1">
        <v>151591</v>
      </c>
      <c r="F1378" s="1">
        <v>979</v>
      </c>
      <c r="G1378" s="1">
        <v>0</v>
      </c>
      <c r="H1378" s="1">
        <v>147313</v>
      </c>
      <c r="I1378" s="1">
        <v>75932</v>
      </c>
      <c r="J1378" s="1">
        <v>41972</v>
      </c>
      <c r="K1378" s="1">
        <v>13117</v>
      </c>
      <c r="L1378" s="1">
        <v>11005</v>
      </c>
      <c r="M1378" s="1">
        <v>548</v>
      </c>
      <c r="N1378" s="1">
        <v>5690</v>
      </c>
      <c r="O1378" s="2" t="s">
        <v>29469</v>
      </c>
      <c r="P1378">
        <f t="shared" si="42"/>
        <v>1.03</v>
      </c>
      <c r="Q1378" t="str">
        <f t="shared" si="43"/>
        <v>no</v>
      </c>
    </row>
    <row r="1379" spans="1:17">
      <c r="A1379" s="1">
        <v>1412</v>
      </c>
      <c r="B1379" s="2" t="s">
        <v>4129</v>
      </c>
      <c r="C1379" s="2" t="s">
        <v>4130</v>
      </c>
      <c r="D1379" s="2" t="s">
        <v>4131</v>
      </c>
      <c r="E1379" s="1">
        <v>151541</v>
      </c>
      <c r="F1379" s="1">
        <v>139</v>
      </c>
      <c r="G1379" s="1">
        <v>0</v>
      </c>
      <c r="H1379" s="1">
        <v>151680</v>
      </c>
      <c r="I1379" s="1">
        <v>139200</v>
      </c>
      <c r="J1379" s="1">
        <v>4596</v>
      </c>
      <c r="K1379" s="1">
        <v>3393</v>
      </c>
      <c r="L1379" s="1">
        <v>964</v>
      </c>
      <c r="M1379" s="1">
        <v>722</v>
      </c>
      <c r="N1379" s="1">
        <v>3</v>
      </c>
      <c r="O1379" s="2" t="s">
        <v>29465</v>
      </c>
      <c r="P1379">
        <f t="shared" si="42"/>
        <v>1</v>
      </c>
      <c r="Q1379" t="str">
        <f t="shared" si="43"/>
        <v>no</v>
      </c>
    </row>
    <row r="1380" spans="1:17">
      <c r="A1380" s="1">
        <v>1413</v>
      </c>
      <c r="B1380" s="2" t="s">
        <v>4132</v>
      </c>
      <c r="C1380" s="2" t="s">
        <v>4133</v>
      </c>
      <c r="D1380" s="2" t="s">
        <v>4134</v>
      </c>
      <c r="E1380" s="1">
        <v>151538</v>
      </c>
      <c r="F1380" s="1">
        <v>6093</v>
      </c>
      <c r="G1380" s="1">
        <v>0</v>
      </c>
      <c r="H1380" s="1">
        <v>108707</v>
      </c>
      <c r="I1380" s="1">
        <v>48876</v>
      </c>
      <c r="J1380" s="1">
        <v>29850</v>
      </c>
      <c r="K1380" s="1">
        <v>7031</v>
      </c>
      <c r="L1380" s="1">
        <v>961</v>
      </c>
      <c r="M1380" s="1">
        <v>860</v>
      </c>
      <c r="N1380" s="1">
        <v>54826</v>
      </c>
      <c r="O1380" s="2" t="s">
        <v>29470</v>
      </c>
      <c r="P1380">
        <f t="shared" si="42"/>
        <v>1.39</v>
      </c>
      <c r="Q1380" t="str">
        <f t="shared" si="43"/>
        <v>no</v>
      </c>
    </row>
    <row r="1381" spans="1:17">
      <c r="A1381" s="1">
        <v>1414</v>
      </c>
      <c r="B1381" s="2" t="s">
        <v>4135</v>
      </c>
      <c r="C1381" s="2" t="s">
        <v>4136</v>
      </c>
      <c r="D1381" s="2" t="s">
        <v>4137</v>
      </c>
      <c r="E1381" s="1">
        <v>151522</v>
      </c>
      <c r="F1381" s="1">
        <v>4129</v>
      </c>
      <c r="G1381" s="1">
        <v>0</v>
      </c>
      <c r="H1381" s="1">
        <v>155279</v>
      </c>
      <c r="I1381" s="1">
        <v>72470</v>
      </c>
      <c r="J1381" s="1">
        <v>45918</v>
      </c>
      <c r="K1381" s="1">
        <v>9456</v>
      </c>
      <c r="L1381" s="1">
        <v>17989</v>
      </c>
      <c r="M1381" s="1">
        <v>7400</v>
      </c>
      <c r="N1381" s="1">
        <v>0</v>
      </c>
      <c r="O1381" s="2" t="s">
        <v>29470</v>
      </c>
      <c r="P1381">
        <f t="shared" si="42"/>
        <v>0.98</v>
      </c>
      <c r="Q1381" t="str">
        <f t="shared" si="43"/>
        <v>no</v>
      </c>
    </row>
    <row r="1382" spans="1:17">
      <c r="A1382" s="1">
        <v>1415</v>
      </c>
      <c r="B1382" s="2" t="s">
        <v>4138</v>
      </c>
      <c r="C1382" s="2" t="s">
        <v>4139</v>
      </c>
      <c r="D1382" s="2" t="s">
        <v>4140</v>
      </c>
      <c r="E1382" s="1">
        <v>151491</v>
      </c>
      <c r="F1382" s="1">
        <v>1595</v>
      </c>
      <c r="G1382" s="1">
        <v>0</v>
      </c>
      <c r="H1382" s="1">
        <v>158923</v>
      </c>
      <c r="I1382" s="1">
        <v>91526</v>
      </c>
      <c r="J1382" s="1">
        <v>42868</v>
      </c>
      <c r="K1382" s="1">
        <v>5011</v>
      </c>
      <c r="L1382" s="1">
        <v>8489</v>
      </c>
      <c r="M1382" s="1">
        <v>4205</v>
      </c>
      <c r="N1382" s="1">
        <v>624</v>
      </c>
      <c r="O1382" s="2" t="s">
        <v>29471</v>
      </c>
      <c r="P1382">
        <f t="shared" si="42"/>
        <v>0.95</v>
      </c>
      <c r="Q1382" t="str">
        <f t="shared" si="43"/>
        <v>no</v>
      </c>
    </row>
    <row r="1383" spans="1:17">
      <c r="A1383" s="1">
        <v>1416</v>
      </c>
      <c r="B1383" s="2" t="s">
        <v>4141</v>
      </c>
      <c r="C1383" s="2" t="s">
        <v>4142</v>
      </c>
      <c r="D1383" s="2" t="s">
        <v>4143</v>
      </c>
      <c r="E1383" s="1">
        <v>151398</v>
      </c>
      <c r="F1383" s="1">
        <v>593</v>
      </c>
      <c r="G1383" s="1">
        <v>0</v>
      </c>
      <c r="H1383" s="1">
        <v>151991</v>
      </c>
      <c r="I1383" s="1">
        <v>103212</v>
      </c>
      <c r="J1383" s="1">
        <v>13147</v>
      </c>
      <c r="K1383" s="1">
        <v>8290</v>
      </c>
      <c r="L1383" s="1">
        <v>2848</v>
      </c>
      <c r="M1383" s="1">
        <v>2265</v>
      </c>
      <c r="N1383" s="1">
        <v>24927</v>
      </c>
      <c r="O1383" s="2" t="s">
        <v>29463</v>
      </c>
      <c r="P1383">
        <f t="shared" si="42"/>
        <v>1</v>
      </c>
      <c r="Q1383" t="str">
        <f t="shared" si="43"/>
        <v>no</v>
      </c>
    </row>
    <row r="1384" spans="1:17">
      <c r="A1384" s="1">
        <v>1417</v>
      </c>
      <c r="B1384" s="2" t="s">
        <v>4144</v>
      </c>
      <c r="C1384" s="2" t="s">
        <v>4145</v>
      </c>
      <c r="D1384" s="2" t="s">
        <v>4146</v>
      </c>
      <c r="E1384" s="1">
        <v>151328</v>
      </c>
      <c r="F1384" s="1">
        <v>6734</v>
      </c>
      <c r="G1384" s="1">
        <v>0</v>
      </c>
      <c r="H1384" s="1">
        <v>172250</v>
      </c>
      <c r="I1384" s="1">
        <v>89967</v>
      </c>
      <c r="J1384" s="1">
        <v>33812</v>
      </c>
      <c r="K1384" s="1">
        <v>12072</v>
      </c>
      <c r="L1384" s="1">
        <v>5590</v>
      </c>
      <c r="M1384" s="1">
        <v>3759</v>
      </c>
      <c r="N1384" s="1">
        <v>28107</v>
      </c>
      <c r="O1384" s="2" t="s">
        <v>29463</v>
      </c>
      <c r="P1384">
        <f t="shared" si="42"/>
        <v>0.88</v>
      </c>
      <c r="Q1384" t="str">
        <f t="shared" si="43"/>
        <v>no</v>
      </c>
    </row>
    <row r="1385" spans="1:17">
      <c r="A1385" s="1">
        <v>1418</v>
      </c>
      <c r="B1385" s="2" t="s">
        <v>4147</v>
      </c>
      <c r="C1385" s="2" t="s">
        <v>4148</v>
      </c>
      <c r="D1385" s="2" t="s">
        <v>4149</v>
      </c>
      <c r="E1385" s="1">
        <v>151308</v>
      </c>
      <c r="F1385" s="1">
        <v>951</v>
      </c>
      <c r="G1385" s="1">
        <v>0</v>
      </c>
      <c r="H1385" s="1">
        <v>160096</v>
      </c>
      <c r="I1385" s="1">
        <v>60951</v>
      </c>
      <c r="J1385" s="1">
        <v>39902</v>
      </c>
      <c r="K1385" s="1">
        <v>19652</v>
      </c>
      <c r="L1385" s="1">
        <v>14860</v>
      </c>
      <c r="M1385" s="1">
        <v>6499</v>
      </c>
      <c r="N1385" s="1">
        <v>0</v>
      </c>
      <c r="O1385" s="2" t="s">
        <v>29470</v>
      </c>
      <c r="P1385">
        <f t="shared" si="42"/>
        <v>0.95</v>
      </c>
      <c r="Q1385" t="str">
        <f t="shared" si="43"/>
        <v>no</v>
      </c>
    </row>
    <row r="1386" spans="1:17">
      <c r="A1386" s="1">
        <v>1419</v>
      </c>
      <c r="B1386" s="2" t="s">
        <v>4150</v>
      </c>
      <c r="C1386" s="2" t="s">
        <v>4151</v>
      </c>
      <c r="D1386" s="2" t="s">
        <v>4152</v>
      </c>
      <c r="E1386" s="1">
        <v>151231</v>
      </c>
      <c r="F1386" s="1">
        <v>2413</v>
      </c>
      <c r="G1386" s="1">
        <v>0</v>
      </c>
      <c r="H1386" s="1">
        <v>155034</v>
      </c>
      <c r="I1386" s="1">
        <v>111250</v>
      </c>
      <c r="J1386" s="1">
        <v>10745</v>
      </c>
      <c r="K1386" s="1">
        <v>14415</v>
      </c>
      <c r="L1386" s="1">
        <v>4045</v>
      </c>
      <c r="M1386" s="1">
        <v>3244</v>
      </c>
      <c r="N1386" s="1">
        <v>0</v>
      </c>
      <c r="O1386" s="2" t="s">
        <v>29462</v>
      </c>
      <c r="P1386">
        <f t="shared" si="42"/>
        <v>0.98</v>
      </c>
      <c r="Q1386" t="str">
        <f t="shared" si="43"/>
        <v>no</v>
      </c>
    </row>
    <row r="1387" spans="1:17">
      <c r="A1387" s="1">
        <v>1420</v>
      </c>
      <c r="B1387" s="2" t="s">
        <v>4153</v>
      </c>
      <c r="C1387" s="2" t="s">
        <v>4154</v>
      </c>
      <c r="D1387" s="2" t="s">
        <v>4155</v>
      </c>
      <c r="E1387" s="1">
        <v>151175</v>
      </c>
      <c r="F1387" s="1">
        <v>340</v>
      </c>
      <c r="G1387" s="1">
        <v>0</v>
      </c>
      <c r="H1387" s="1">
        <v>151515</v>
      </c>
      <c r="I1387" s="1">
        <v>143279</v>
      </c>
      <c r="J1387" s="1">
        <v>3660</v>
      </c>
      <c r="K1387" s="1">
        <v>896</v>
      </c>
      <c r="L1387" s="1">
        <v>2148</v>
      </c>
      <c r="M1387" s="1">
        <v>882</v>
      </c>
      <c r="N1387" s="1">
        <v>0</v>
      </c>
      <c r="O1387" s="2" t="s">
        <v>29462</v>
      </c>
      <c r="P1387">
        <f t="shared" si="42"/>
        <v>1</v>
      </c>
      <c r="Q1387" t="str">
        <f t="shared" si="43"/>
        <v>no</v>
      </c>
    </row>
    <row r="1388" spans="1:17">
      <c r="A1388" s="1">
        <v>1421</v>
      </c>
      <c r="B1388" s="2" t="s">
        <v>4156</v>
      </c>
      <c r="C1388" s="2" t="s">
        <v>4157</v>
      </c>
      <c r="D1388" s="2" t="s">
        <v>4158</v>
      </c>
      <c r="E1388" s="1">
        <v>151077</v>
      </c>
      <c r="F1388" s="1">
        <v>176</v>
      </c>
      <c r="G1388" s="1">
        <v>0</v>
      </c>
      <c r="H1388" s="1">
        <v>151216</v>
      </c>
      <c r="I1388" s="1">
        <v>150453</v>
      </c>
      <c r="J1388" s="1">
        <v>97</v>
      </c>
      <c r="K1388" s="1">
        <v>108</v>
      </c>
      <c r="L1388" s="1">
        <v>20</v>
      </c>
      <c r="M1388" s="1">
        <v>19</v>
      </c>
      <c r="N1388" s="1">
        <v>2</v>
      </c>
      <c r="O1388" s="2" t="s">
        <v>29469</v>
      </c>
      <c r="P1388">
        <f t="shared" si="42"/>
        <v>1</v>
      </c>
      <c r="Q1388" t="str">
        <f t="shared" si="43"/>
        <v>no</v>
      </c>
    </row>
    <row r="1389" spans="1:17">
      <c r="A1389" s="1">
        <v>1422</v>
      </c>
      <c r="B1389" s="2" t="s">
        <v>4159</v>
      </c>
      <c r="C1389" s="2" t="s">
        <v>4160</v>
      </c>
      <c r="D1389" s="2" t="s">
        <v>4161</v>
      </c>
      <c r="E1389" s="1">
        <v>151031</v>
      </c>
      <c r="F1389" s="1">
        <v>7744</v>
      </c>
      <c r="G1389" s="1">
        <v>0</v>
      </c>
      <c r="H1389" s="1">
        <v>159236</v>
      </c>
      <c r="I1389" s="1">
        <v>141025</v>
      </c>
      <c r="J1389" s="1">
        <v>9433</v>
      </c>
      <c r="K1389" s="1">
        <v>1940</v>
      </c>
      <c r="L1389" s="1">
        <v>-2589</v>
      </c>
      <c r="M1389" s="1">
        <v>0</v>
      </c>
      <c r="N1389" s="1">
        <v>615</v>
      </c>
      <c r="O1389" s="2" t="s">
        <v>29462</v>
      </c>
      <c r="P1389">
        <f t="shared" si="42"/>
        <v>0.95</v>
      </c>
      <c r="Q1389" t="str">
        <f t="shared" si="43"/>
        <v>no</v>
      </c>
    </row>
    <row r="1390" spans="1:17">
      <c r="A1390" s="1">
        <v>1423</v>
      </c>
      <c r="B1390" s="2" t="s">
        <v>4162</v>
      </c>
      <c r="C1390" s="2" t="s">
        <v>4163</v>
      </c>
      <c r="D1390" s="2" t="s">
        <v>4164</v>
      </c>
      <c r="E1390" s="1">
        <v>150885</v>
      </c>
      <c r="F1390" s="1">
        <v>4590</v>
      </c>
      <c r="G1390" s="1">
        <v>0</v>
      </c>
      <c r="H1390" s="1">
        <v>162951</v>
      </c>
      <c r="I1390" s="1">
        <v>2380</v>
      </c>
      <c r="J1390" s="1">
        <v>54091</v>
      </c>
      <c r="K1390" s="1">
        <v>23642</v>
      </c>
      <c r="L1390" s="1">
        <v>85441</v>
      </c>
      <c r="M1390" s="1">
        <v>24376</v>
      </c>
      <c r="N1390" s="1">
        <v>76274</v>
      </c>
      <c r="O1390" s="2" t="s">
        <v>29462</v>
      </c>
      <c r="P1390">
        <f t="shared" si="42"/>
        <v>0.93</v>
      </c>
      <c r="Q1390" t="str">
        <f t="shared" si="43"/>
        <v>no</v>
      </c>
    </row>
    <row r="1391" spans="1:17">
      <c r="A1391" s="1">
        <v>1424</v>
      </c>
      <c r="B1391" s="2" t="s">
        <v>4165</v>
      </c>
      <c r="C1391" s="2" t="s">
        <v>4166</v>
      </c>
      <c r="D1391" s="2" t="s">
        <v>4167</v>
      </c>
      <c r="E1391" s="1">
        <v>150865</v>
      </c>
      <c r="F1391" s="1">
        <v>685</v>
      </c>
      <c r="G1391" s="1">
        <v>0</v>
      </c>
      <c r="H1391" s="1">
        <v>153943</v>
      </c>
      <c r="I1391" s="1">
        <v>76423</v>
      </c>
      <c r="J1391" s="1">
        <v>28199</v>
      </c>
      <c r="K1391" s="1">
        <v>16775</v>
      </c>
      <c r="L1391" s="1">
        <v>2811</v>
      </c>
      <c r="M1391" s="1">
        <v>2867</v>
      </c>
      <c r="N1391" s="1">
        <v>115037</v>
      </c>
      <c r="O1391" s="2" t="s">
        <v>29464</v>
      </c>
      <c r="P1391">
        <f t="shared" si="42"/>
        <v>0.98</v>
      </c>
      <c r="Q1391" t="str">
        <f t="shared" si="43"/>
        <v>no</v>
      </c>
    </row>
    <row r="1392" spans="1:17">
      <c r="A1392" s="1">
        <v>1425</v>
      </c>
      <c r="B1392" s="2" t="s">
        <v>4168</v>
      </c>
      <c r="C1392" s="2" t="s">
        <v>4169</v>
      </c>
      <c r="D1392" s="2" t="s">
        <v>4170</v>
      </c>
      <c r="E1392" s="1">
        <v>150838</v>
      </c>
      <c r="F1392" s="1">
        <v>1012</v>
      </c>
      <c r="G1392" s="1">
        <v>0</v>
      </c>
      <c r="H1392" s="1">
        <v>153115</v>
      </c>
      <c r="I1392" s="1">
        <v>103697</v>
      </c>
      <c r="J1392" s="1">
        <v>16752</v>
      </c>
      <c r="K1392" s="1">
        <v>9787</v>
      </c>
      <c r="L1392" s="1">
        <v>6015</v>
      </c>
      <c r="M1392" s="1">
        <v>1321</v>
      </c>
      <c r="N1392" s="1">
        <v>0</v>
      </c>
      <c r="O1392" s="2" t="s">
        <v>29462</v>
      </c>
      <c r="P1392">
        <f t="shared" si="42"/>
        <v>0.99</v>
      </c>
      <c r="Q1392" t="str">
        <f t="shared" si="43"/>
        <v>no</v>
      </c>
    </row>
    <row r="1393" spans="1:17">
      <c r="A1393" s="1">
        <v>1426</v>
      </c>
      <c r="B1393" s="2" t="s">
        <v>4171</v>
      </c>
      <c r="C1393" s="2" t="s">
        <v>4172</v>
      </c>
      <c r="D1393" s="2" t="s">
        <v>4173</v>
      </c>
      <c r="E1393" s="1">
        <v>150801</v>
      </c>
      <c r="F1393" s="1">
        <v>257</v>
      </c>
      <c r="G1393" s="1">
        <v>0</v>
      </c>
      <c r="H1393" s="1">
        <v>150644</v>
      </c>
      <c r="I1393" s="1">
        <v>138220</v>
      </c>
      <c r="J1393" s="1">
        <v>8370</v>
      </c>
      <c r="K1393" s="1">
        <v>777</v>
      </c>
      <c r="L1393" s="1">
        <v>41</v>
      </c>
      <c r="M1393" s="1">
        <v>102</v>
      </c>
      <c r="N1393" s="1">
        <v>348</v>
      </c>
      <c r="O1393" s="2" t="s">
        <v>29463</v>
      </c>
      <c r="P1393">
        <f t="shared" si="42"/>
        <v>1</v>
      </c>
      <c r="Q1393" t="str">
        <f t="shared" si="43"/>
        <v>no</v>
      </c>
    </row>
    <row r="1394" spans="1:17">
      <c r="A1394" s="1">
        <v>1427</v>
      </c>
      <c r="B1394" s="2" t="s">
        <v>4174</v>
      </c>
      <c r="C1394" s="2" t="s">
        <v>4175</v>
      </c>
      <c r="D1394" s="2" t="s">
        <v>4176</v>
      </c>
      <c r="E1394" s="1">
        <v>150617</v>
      </c>
      <c r="F1394" s="1">
        <v>3445</v>
      </c>
      <c r="G1394" s="1">
        <v>0</v>
      </c>
      <c r="H1394" s="1">
        <v>158868</v>
      </c>
      <c r="I1394" s="1">
        <v>95902</v>
      </c>
      <c r="J1394" s="1">
        <v>41068</v>
      </c>
      <c r="K1394" s="1">
        <v>5350</v>
      </c>
      <c r="L1394" s="1">
        <v>7870</v>
      </c>
      <c r="M1394" s="1">
        <v>3999</v>
      </c>
      <c r="N1394" s="1">
        <v>19355</v>
      </c>
      <c r="O1394" s="2" t="s">
        <v>29470</v>
      </c>
      <c r="P1394">
        <f t="shared" si="42"/>
        <v>0.95</v>
      </c>
      <c r="Q1394" t="str">
        <f t="shared" si="43"/>
        <v>no</v>
      </c>
    </row>
    <row r="1395" spans="1:17">
      <c r="A1395" s="1">
        <v>1428</v>
      </c>
      <c r="B1395" s="2" t="s">
        <v>4177</v>
      </c>
      <c r="C1395" s="2" t="s">
        <v>4178</v>
      </c>
      <c r="D1395" s="2" t="s">
        <v>4179</v>
      </c>
      <c r="E1395" s="1">
        <v>150586</v>
      </c>
      <c r="F1395" s="1">
        <v>151</v>
      </c>
      <c r="G1395" s="1">
        <v>0</v>
      </c>
      <c r="H1395" s="1">
        <v>151760</v>
      </c>
      <c r="I1395" s="1">
        <v>139902</v>
      </c>
      <c r="J1395" s="1">
        <v>3016</v>
      </c>
      <c r="K1395" s="1">
        <v>2869</v>
      </c>
      <c r="L1395" s="1">
        <v>695</v>
      </c>
      <c r="M1395" s="1">
        <v>469</v>
      </c>
      <c r="N1395" s="1">
        <v>1279</v>
      </c>
      <c r="O1395" s="2" t="s">
        <v>29463</v>
      </c>
      <c r="P1395">
        <f t="shared" si="42"/>
        <v>0.99</v>
      </c>
      <c r="Q1395" t="str">
        <f t="shared" si="43"/>
        <v>no</v>
      </c>
    </row>
    <row r="1396" spans="1:17">
      <c r="A1396" s="1">
        <v>1429</v>
      </c>
      <c r="B1396" s="2" t="s">
        <v>4180</v>
      </c>
      <c r="C1396" s="2" t="s">
        <v>4181</v>
      </c>
      <c r="D1396" s="2" t="s">
        <v>4182</v>
      </c>
      <c r="E1396" s="1">
        <v>150582</v>
      </c>
      <c r="F1396" s="1">
        <v>2003</v>
      </c>
      <c r="G1396" s="1">
        <v>0</v>
      </c>
      <c r="H1396" s="1">
        <v>152585</v>
      </c>
      <c r="I1396" s="1">
        <v>552</v>
      </c>
      <c r="J1396" s="1">
        <v>51102</v>
      </c>
      <c r="K1396" s="1">
        <v>18616</v>
      </c>
      <c r="L1396" s="1">
        <v>41275</v>
      </c>
      <c r="M1396" s="1">
        <v>22385</v>
      </c>
      <c r="N1396" s="1">
        <v>154862</v>
      </c>
      <c r="O1396" s="2" t="s">
        <v>29469</v>
      </c>
      <c r="P1396">
        <f t="shared" si="42"/>
        <v>0.99</v>
      </c>
      <c r="Q1396" t="str">
        <f t="shared" si="43"/>
        <v>no</v>
      </c>
    </row>
    <row r="1397" spans="1:17">
      <c r="A1397" s="1">
        <v>1430</v>
      </c>
      <c r="B1397" s="2" t="s">
        <v>4183</v>
      </c>
      <c r="C1397" s="2" t="s">
        <v>4184</v>
      </c>
      <c r="D1397" s="2" t="s">
        <v>4185</v>
      </c>
      <c r="E1397" s="1">
        <v>150491</v>
      </c>
      <c r="F1397" s="1">
        <v>12232</v>
      </c>
      <c r="G1397" s="1">
        <v>0</v>
      </c>
      <c r="H1397" s="1">
        <v>159623</v>
      </c>
      <c r="I1397" s="1">
        <v>74196</v>
      </c>
      <c r="J1397" s="1">
        <v>38481</v>
      </c>
      <c r="K1397" s="1">
        <v>11827</v>
      </c>
      <c r="L1397" s="1">
        <v>3853</v>
      </c>
      <c r="M1397" s="1">
        <v>3818</v>
      </c>
      <c r="N1397" s="1">
        <v>35279</v>
      </c>
      <c r="O1397" s="2" t="s">
        <v>29465</v>
      </c>
      <c r="P1397">
        <f t="shared" si="42"/>
        <v>0.94</v>
      </c>
      <c r="Q1397" t="str">
        <f t="shared" si="43"/>
        <v>no</v>
      </c>
    </row>
    <row r="1398" spans="1:17">
      <c r="A1398" s="1">
        <v>1431</v>
      </c>
      <c r="B1398" s="2" t="s">
        <v>4186</v>
      </c>
      <c r="C1398" s="2" t="s">
        <v>4187</v>
      </c>
      <c r="D1398" s="2" t="s">
        <v>4188</v>
      </c>
      <c r="E1398" s="1">
        <v>150398</v>
      </c>
      <c r="F1398" s="1">
        <v>5434</v>
      </c>
      <c r="G1398" s="1">
        <v>0</v>
      </c>
      <c r="H1398" s="1">
        <v>163621</v>
      </c>
      <c r="I1398" s="1">
        <v>147382</v>
      </c>
      <c r="J1398" s="1">
        <v>6257</v>
      </c>
      <c r="K1398" s="1">
        <v>5521</v>
      </c>
      <c r="L1398" s="1">
        <v>4168</v>
      </c>
      <c r="M1398" s="1">
        <v>521</v>
      </c>
      <c r="N1398" s="1">
        <v>2019</v>
      </c>
      <c r="O1398" s="2" t="s">
        <v>29470</v>
      </c>
      <c r="P1398">
        <f t="shared" si="42"/>
        <v>0.92</v>
      </c>
      <c r="Q1398" t="str">
        <f t="shared" si="43"/>
        <v>no</v>
      </c>
    </row>
    <row r="1399" spans="1:17">
      <c r="A1399" s="1">
        <v>1432</v>
      </c>
      <c r="B1399" s="2" t="s">
        <v>4189</v>
      </c>
      <c r="C1399" s="2" t="s">
        <v>4190</v>
      </c>
      <c r="D1399" s="2" t="s">
        <v>4191</v>
      </c>
      <c r="E1399" s="1">
        <v>150295</v>
      </c>
      <c r="F1399" s="1">
        <v>17395</v>
      </c>
      <c r="G1399" s="1">
        <v>0</v>
      </c>
      <c r="H1399" s="1">
        <v>169379</v>
      </c>
      <c r="I1399" s="1">
        <v>4722</v>
      </c>
      <c r="J1399" s="1">
        <v>40262</v>
      </c>
      <c r="K1399" s="1">
        <v>0</v>
      </c>
      <c r="L1399" s="1">
        <v>37934</v>
      </c>
      <c r="M1399" s="1">
        <v>16605</v>
      </c>
      <c r="N1399" s="1">
        <v>0</v>
      </c>
      <c r="O1399" s="2" t="s">
        <v>29469</v>
      </c>
      <c r="P1399">
        <f t="shared" si="42"/>
        <v>0.89</v>
      </c>
      <c r="Q1399" t="str">
        <f t="shared" si="43"/>
        <v>no</v>
      </c>
    </row>
    <row r="1400" spans="1:17">
      <c r="A1400" s="1">
        <v>1433</v>
      </c>
      <c r="B1400" s="2" t="s">
        <v>4192</v>
      </c>
      <c r="C1400" s="2" t="s">
        <v>4193</v>
      </c>
      <c r="D1400" s="2" t="s">
        <v>4194</v>
      </c>
      <c r="E1400" s="1">
        <v>164427</v>
      </c>
      <c r="F1400" s="1">
        <v>1336</v>
      </c>
      <c r="G1400" s="1">
        <v>0</v>
      </c>
      <c r="H1400" s="1">
        <v>165963</v>
      </c>
      <c r="I1400" s="1">
        <v>66932</v>
      </c>
      <c r="J1400" s="1">
        <v>56102</v>
      </c>
      <c r="K1400" s="1">
        <v>0</v>
      </c>
      <c r="L1400" s="1">
        <v>8357</v>
      </c>
      <c r="M1400" s="1">
        <v>1535</v>
      </c>
      <c r="N1400" s="1">
        <v>0</v>
      </c>
      <c r="O1400" s="2" t="s">
        <v>29466</v>
      </c>
      <c r="P1400">
        <f t="shared" si="42"/>
        <v>0.99</v>
      </c>
      <c r="Q1400" t="str">
        <f t="shared" si="43"/>
        <v>no</v>
      </c>
    </row>
    <row r="1401" spans="1:17">
      <c r="A1401" s="1">
        <v>1434</v>
      </c>
      <c r="B1401" s="2" t="s">
        <v>4195</v>
      </c>
      <c r="C1401" s="2" t="s">
        <v>4196</v>
      </c>
      <c r="D1401" s="2" t="s">
        <v>4197</v>
      </c>
      <c r="E1401" s="1">
        <v>150278</v>
      </c>
      <c r="F1401" s="1">
        <v>15</v>
      </c>
      <c r="G1401" s="1">
        <v>0</v>
      </c>
      <c r="H1401" s="1">
        <v>150293</v>
      </c>
      <c r="I1401" s="1">
        <v>114263</v>
      </c>
      <c r="J1401" s="1">
        <v>36118</v>
      </c>
      <c r="K1401" s="1">
        <v>2435</v>
      </c>
      <c r="L1401" s="1">
        <v>5866</v>
      </c>
      <c r="M1401" s="1">
        <v>2830</v>
      </c>
      <c r="N1401" s="1">
        <v>0</v>
      </c>
      <c r="O1401" s="2" t="s">
        <v>29470</v>
      </c>
      <c r="P1401">
        <f t="shared" si="42"/>
        <v>1</v>
      </c>
      <c r="Q1401" t="str">
        <f t="shared" si="43"/>
        <v>no</v>
      </c>
    </row>
    <row r="1402" spans="1:17">
      <c r="A1402" s="1">
        <v>1435</v>
      </c>
      <c r="B1402" s="2" t="s">
        <v>4198</v>
      </c>
      <c r="C1402" s="2" t="s">
        <v>4199</v>
      </c>
      <c r="D1402" s="2" t="s">
        <v>4200</v>
      </c>
      <c r="E1402" s="1">
        <v>150249</v>
      </c>
      <c r="F1402" s="1">
        <v>1176</v>
      </c>
      <c r="G1402" s="1">
        <v>0</v>
      </c>
      <c r="H1402" s="1">
        <v>149343</v>
      </c>
      <c r="I1402" s="1">
        <v>82865</v>
      </c>
      <c r="J1402" s="1">
        <v>24721</v>
      </c>
      <c r="K1402" s="1">
        <v>17432</v>
      </c>
      <c r="L1402" s="1">
        <v>6719</v>
      </c>
      <c r="M1402" s="1">
        <v>1636</v>
      </c>
      <c r="N1402" s="1">
        <v>38767</v>
      </c>
      <c r="O1402" s="2" t="s">
        <v>29466</v>
      </c>
      <c r="P1402">
        <f t="shared" si="42"/>
        <v>1.01</v>
      </c>
      <c r="Q1402" t="str">
        <f t="shared" si="43"/>
        <v>no</v>
      </c>
    </row>
    <row r="1403" spans="1:17">
      <c r="A1403" s="1">
        <v>1436</v>
      </c>
      <c r="B1403" s="2" t="s">
        <v>4201</v>
      </c>
      <c r="C1403" s="2" t="s">
        <v>4202</v>
      </c>
      <c r="D1403" s="2" t="s">
        <v>4203</v>
      </c>
      <c r="E1403" s="1">
        <v>150189</v>
      </c>
      <c r="F1403" s="1">
        <v>598</v>
      </c>
      <c r="G1403" s="1">
        <v>0</v>
      </c>
      <c r="H1403" s="1">
        <v>150183</v>
      </c>
      <c r="I1403" s="1">
        <v>132383</v>
      </c>
      <c r="J1403" s="1">
        <v>3150</v>
      </c>
      <c r="K1403" s="1">
        <v>3799</v>
      </c>
      <c r="L1403" s="1">
        <v>5581</v>
      </c>
      <c r="M1403" s="1">
        <v>2888</v>
      </c>
      <c r="N1403" s="1">
        <v>10900</v>
      </c>
      <c r="O1403" s="2" t="s">
        <v>29463</v>
      </c>
      <c r="P1403">
        <f t="shared" si="42"/>
        <v>1</v>
      </c>
      <c r="Q1403" t="str">
        <f t="shared" si="43"/>
        <v>no</v>
      </c>
    </row>
    <row r="1404" spans="1:17">
      <c r="A1404" s="1">
        <v>1437</v>
      </c>
      <c r="B1404" s="2" t="s">
        <v>4204</v>
      </c>
      <c r="C1404" s="2" t="s">
        <v>4205</v>
      </c>
      <c r="D1404" s="2" t="s">
        <v>4206</v>
      </c>
      <c r="E1404" s="1">
        <v>150113</v>
      </c>
      <c r="F1404" s="1">
        <v>4758</v>
      </c>
      <c r="G1404" s="1">
        <v>0</v>
      </c>
      <c r="H1404" s="1">
        <v>154871</v>
      </c>
      <c r="I1404" s="1">
        <v>147260</v>
      </c>
      <c r="J1404" s="1">
        <v>1000</v>
      </c>
      <c r="K1404" s="1">
        <v>269</v>
      </c>
      <c r="L1404" s="1">
        <v>70</v>
      </c>
      <c r="M1404" s="1">
        <v>65</v>
      </c>
      <c r="N1404" s="1">
        <v>0</v>
      </c>
      <c r="O1404" s="2" t="s">
        <v>29471</v>
      </c>
      <c r="P1404">
        <f t="shared" si="42"/>
        <v>0.97</v>
      </c>
      <c r="Q1404" t="str">
        <f t="shared" si="43"/>
        <v>no</v>
      </c>
    </row>
    <row r="1405" spans="1:17">
      <c r="A1405" s="1">
        <v>1438</v>
      </c>
      <c r="B1405" s="2" t="s">
        <v>4207</v>
      </c>
      <c r="C1405" s="2" t="s">
        <v>4208</v>
      </c>
      <c r="D1405" s="2" t="s">
        <v>4209</v>
      </c>
      <c r="E1405" s="1">
        <v>150103</v>
      </c>
      <c r="F1405" s="1">
        <v>230</v>
      </c>
      <c r="G1405" s="1">
        <v>0</v>
      </c>
      <c r="H1405" s="1">
        <v>151919</v>
      </c>
      <c r="I1405" s="1">
        <v>101471</v>
      </c>
      <c r="J1405" s="1">
        <v>25064</v>
      </c>
      <c r="K1405" s="1">
        <v>6310</v>
      </c>
      <c r="L1405" s="1">
        <v>4549</v>
      </c>
      <c r="M1405" s="1">
        <v>2554</v>
      </c>
      <c r="N1405" s="1">
        <v>3450</v>
      </c>
      <c r="O1405" s="2" t="s">
        <v>29463</v>
      </c>
      <c r="P1405">
        <f t="shared" si="42"/>
        <v>0.99</v>
      </c>
      <c r="Q1405" t="str">
        <f t="shared" si="43"/>
        <v>no</v>
      </c>
    </row>
    <row r="1406" spans="1:17">
      <c r="A1406" s="1">
        <v>1439</v>
      </c>
      <c r="B1406" s="2" t="s">
        <v>4210</v>
      </c>
      <c r="C1406" s="2" t="s">
        <v>4211</v>
      </c>
      <c r="D1406" s="2" t="s">
        <v>4212</v>
      </c>
      <c r="E1406" s="1">
        <v>150089</v>
      </c>
      <c r="F1406" s="1">
        <v>1348</v>
      </c>
      <c r="G1406" s="1">
        <v>0</v>
      </c>
      <c r="H1406" s="1">
        <v>151437</v>
      </c>
      <c r="I1406" s="1">
        <v>0</v>
      </c>
      <c r="J1406" s="1">
        <v>142182</v>
      </c>
      <c r="K1406" s="1">
        <v>2702</v>
      </c>
      <c r="L1406" s="1">
        <v>4050</v>
      </c>
      <c r="M1406" s="1">
        <v>1859</v>
      </c>
      <c r="N1406" s="1">
        <v>124</v>
      </c>
      <c r="O1406" s="2" t="s">
        <v>29466</v>
      </c>
      <c r="P1406">
        <f t="shared" si="42"/>
        <v>0.99</v>
      </c>
      <c r="Q1406" t="str">
        <f t="shared" si="43"/>
        <v>no</v>
      </c>
    </row>
    <row r="1407" spans="1:17">
      <c r="A1407" s="1">
        <v>1440</v>
      </c>
      <c r="B1407" s="2" t="s">
        <v>4213</v>
      </c>
      <c r="C1407" s="2" t="s">
        <v>4214</v>
      </c>
      <c r="D1407" s="2" t="s">
        <v>4215</v>
      </c>
      <c r="E1407" s="1">
        <v>150064</v>
      </c>
      <c r="F1407" s="1">
        <v>966</v>
      </c>
      <c r="G1407" s="1">
        <v>0</v>
      </c>
      <c r="H1407" s="1">
        <v>153304</v>
      </c>
      <c r="I1407" s="1">
        <v>115507</v>
      </c>
      <c r="J1407" s="1">
        <v>22653</v>
      </c>
      <c r="K1407" s="1">
        <v>11509</v>
      </c>
      <c r="L1407" s="1">
        <v>3226</v>
      </c>
      <c r="M1407" s="1">
        <v>2165</v>
      </c>
      <c r="N1407" s="1">
        <v>5774</v>
      </c>
      <c r="O1407" s="2" t="s">
        <v>29463</v>
      </c>
      <c r="P1407">
        <f t="shared" si="42"/>
        <v>0.98</v>
      </c>
      <c r="Q1407" t="str">
        <f t="shared" si="43"/>
        <v>no</v>
      </c>
    </row>
    <row r="1408" spans="1:17">
      <c r="A1408" s="1">
        <v>1441</v>
      </c>
      <c r="B1408" s="2" t="s">
        <v>4216</v>
      </c>
      <c r="C1408" s="2" t="s">
        <v>4217</v>
      </c>
      <c r="D1408" s="2" t="s">
        <v>4218</v>
      </c>
      <c r="E1408" s="1">
        <v>150012</v>
      </c>
      <c r="F1408" s="1">
        <v>2384</v>
      </c>
      <c r="G1408" s="1">
        <v>0</v>
      </c>
      <c r="H1408" s="1">
        <v>152387</v>
      </c>
      <c r="I1408" s="1">
        <v>99024</v>
      </c>
      <c r="J1408" s="1">
        <v>31186</v>
      </c>
      <c r="K1408" s="1">
        <v>8079</v>
      </c>
      <c r="L1408" s="1">
        <v>-365</v>
      </c>
      <c r="M1408" s="1">
        <v>595</v>
      </c>
      <c r="N1408" s="1">
        <v>2411</v>
      </c>
      <c r="O1408" s="2" t="s">
        <v>29462</v>
      </c>
      <c r="P1408">
        <f t="shared" si="42"/>
        <v>0.98</v>
      </c>
      <c r="Q1408" t="str">
        <f t="shared" si="43"/>
        <v>no</v>
      </c>
    </row>
    <row r="1409" spans="1:17">
      <c r="A1409" s="1">
        <v>1442</v>
      </c>
      <c r="B1409" s="2" t="s">
        <v>4219</v>
      </c>
      <c r="C1409" s="2" t="s">
        <v>4220</v>
      </c>
      <c r="D1409" s="2" t="s">
        <v>4221</v>
      </c>
      <c r="E1409" s="1">
        <v>149968</v>
      </c>
      <c r="F1409" s="1">
        <v>798</v>
      </c>
      <c r="G1409" s="1">
        <v>0</v>
      </c>
      <c r="H1409" s="1">
        <v>155757</v>
      </c>
      <c r="I1409" s="1">
        <v>119553</v>
      </c>
      <c r="J1409" s="1">
        <v>16718</v>
      </c>
      <c r="K1409" s="1">
        <v>3883</v>
      </c>
      <c r="L1409" s="1">
        <v>-13</v>
      </c>
      <c r="M1409" s="1">
        <v>483</v>
      </c>
      <c r="N1409" s="1">
        <v>30570</v>
      </c>
      <c r="O1409" s="2" t="s">
        <v>29463</v>
      </c>
      <c r="P1409">
        <f t="shared" si="42"/>
        <v>0.96</v>
      </c>
      <c r="Q1409" t="str">
        <f t="shared" si="43"/>
        <v>no</v>
      </c>
    </row>
    <row r="1410" spans="1:17">
      <c r="A1410" s="1">
        <v>1443</v>
      </c>
      <c r="B1410" s="2" t="s">
        <v>4222</v>
      </c>
      <c r="C1410" s="2" t="s">
        <v>4223</v>
      </c>
      <c r="D1410" s="2" t="s">
        <v>4224</v>
      </c>
      <c r="E1410" s="1">
        <v>149902</v>
      </c>
      <c r="F1410" s="1">
        <v>1637</v>
      </c>
      <c r="G1410" s="1">
        <v>0</v>
      </c>
      <c r="H1410" s="1">
        <v>152336</v>
      </c>
      <c r="I1410" s="1">
        <v>120695</v>
      </c>
      <c r="J1410" s="1">
        <v>16765</v>
      </c>
      <c r="K1410" s="1">
        <v>6706</v>
      </c>
      <c r="L1410" s="1">
        <v>1319</v>
      </c>
      <c r="M1410" s="1">
        <v>954</v>
      </c>
      <c r="N1410" s="1">
        <v>10631</v>
      </c>
      <c r="O1410" s="2" t="s">
        <v>29464</v>
      </c>
      <c r="P1410">
        <f t="shared" si="42"/>
        <v>0.98</v>
      </c>
      <c r="Q1410" t="str">
        <f t="shared" si="43"/>
        <v>no</v>
      </c>
    </row>
    <row r="1411" spans="1:17">
      <c r="A1411" s="1">
        <v>1444</v>
      </c>
      <c r="B1411" s="2" t="s">
        <v>4225</v>
      </c>
      <c r="C1411" s="2" t="s">
        <v>4226</v>
      </c>
      <c r="D1411" s="2" t="s">
        <v>4227</v>
      </c>
      <c r="E1411" s="1">
        <v>149859</v>
      </c>
      <c r="F1411" s="1">
        <v>6736</v>
      </c>
      <c r="G1411" s="1">
        <v>0</v>
      </c>
      <c r="H1411" s="1">
        <v>159669</v>
      </c>
      <c r="I1411" s="1">
        <v>15130</v>
      </c>
      <c r="J1411" s="1">
        <v>81858</v>
      </c>
      <c r="K1411" s="1">
        <v>24285</v>
      </c>
      <c r="L1411" s="1">
        <v>-11788</v>
      </c>
      <c r="M1411" s="1">
        <v>1594</v>
      </c>
      <c r="N1411" s="1">
        <v>424</v>
      </c>
      <c r="O1411" s="2" t="s">
        <v>29465</v>
      </c>
      <c r="P1411">
        <f t="shared" ref="P1411:P1474" si="44">ROUND(E1411/H1411,2)</f>
        <v>0.94</v>
      </c>
      <c r="Q1411" t="str">
        <f t="shared" ref="Q1411:Q1474" si="45">IF(G1411=0,"no","-")</f>
        <v>no</v>
      </c>
    </row>
    <row r="1412" spans="1:17">
      <c r="A1412" s="1">
        <v>1445</v>
      </c>
      <c r="B1412" s="2" t="s">
        <v>4228</v>
      </c>
      <c r="C1412" s="2" t="s">
        <v>4229</v>
      </c>
      <c r="D1412" s="2" t="s">
        <v>4230</v>
      </c>
      <c r="E1412" s="1">
        <v>149842</v>
      </c>
      <c r="F1412" s="1">
        <v>15938</v>
      </c>
      <c r="G1412" s="1">
        <v>0</v>
      </c>
      <c r="H1412" s="1">
        <v>271405</v>
      </c>
      <c r="I1412" s="1">
        <v>121632</v>
      </c>
      <c r="J1412" s="1">
        <v>144214</v>
      </c>
      <c r="K1412" s="1">
        <v>593</v>
      </c>
      <c r="L1412" s="1">
        <v>844</v>
      </c>
      <c r="M1412" s="1">
        <v>413</v>
      </c>
      <c r="N1412" s="1">
        <v>172223</v>
      </c>
      <c r="O1412" s="2" t="s">
        <v>29465</v>
      </c>
      <c r="P1412">
        <f t="shared" si="44"/>
        <v>0.55000000000000004</v>
      </c>
      <c r="Q1412" t="str">
        <f t="shared" si="45"/>
        <v>no</v>
      </c>
    </row>
    <row r="1413" spans="1:17">
      <c r="A1413" s="1">
        <v>1446</v>
      </c>
      <c r="B1413" s="2" t="s">
        <v>4231</v>
      </c>
      <c r="C1413" s="2" t="s">
        <v>4232</v>
      </c>
      <c r="D1413" s="2" t="s">
        <v>4233</v>
      </c>
      <c r="E1413" s="1">
        <v>149732</v>
      </c>
      <c r="F1413" s="1">
        <v>2067</v>
      </c>
      <c r="G1413" s="1">
        <v>0</v>
      </c>
      <c r="H1413" s="1">
        <v>152522</v>
      </c>
      <c r="I1413" s="1">
        <v>97429</v>
      </c>
      <c r="J1413" s="1">
        <v>23072</v>
      </c>
      <c r="K1413" s="1">
        <v>11670</v>
      </c>
      <c r="L1413" s="1">
        <v>6239</v>
      </c>
      <c r="M1413" s="1">
        <v>4709</v>
      </c>
      <c r="N1413" s="1">
        <v>0</v>
      </c>
      <c r="O1413" s="2" t="s">
        <v>29465</v>
      </c>
      <c r="P1413">
        <f t="shared" si="44"/>
        <v>0.98</v>
      </c>
      <c r="Q1413" t="str">
        <f t="shared" si="45"/>
        <v>no</v>
      </c>
    </row>
    <row r="1414" spans="1:17">
      <c r="A1414" s="1">
        <v>1447</v>
      </c>
      <c r="B1414" s="2" t="s">
        <v>4234</v>
      </c>
      <c r="C1414" s="2" t="s">
        <v>4235</v>
      </c>
      <c r="D1414" s="2" t="s">
        <v>4236</v>
      </c>
      <c r="E1414" s="1">
        <v>149679</v>
      </c>
      <c r="F1414" s="1">
        <v>1784</v>
      </c>
      <c r="G1414" s="1">
        <v>0</v>
      </c>
      <c r="H1414" s="1">
        <v>151855</v>
      </c>
      <c r="I1414" s="1">
        <v>21540</v>
      </c>
      <c r="J1414" s="1">
        <v>33035</v>
      </c>
      <c r="K1414" s="1">
        <v>21231</v>
      </c>
      <c r="L1414" s="1">
        <v>39297</v>
      </c>
      <c r="M1414" s="1">
        <v>16975</v>
      </c>
      <c r="N1414" s="1">
        <v>82840</v>
      </c>
      <c r="O1414" s="2" t="s">
        <v>29463</v>
      </c>
      <c r="P1414">
        <f t="shared" si="44"/>
        <v>0.99</v>
      </c>
      <c r="Q1414" t="str">
        <f t="shared" si="45"/>
        <v>no</v>
      </c>
    </row>
    <row r="1415" spans="1:17">
      <c r="A1415" s="1">
        <v>1448</v>
      </c>
      <c r="B1415" s="2" t="s">
        <v>4237</v>
      </c>
      <c r="C1415" s="2" t="s">
        <v>4238</v>
      </c>
      <c r="D1415" s="2" t="s">
        <v>4239</v>
      </c>
      <c r="E1415" s="1">
        <v>149525</v>
      </c>
      <c r="F1415" s="1">
        <v>2532</v>
      </c>
      <c r="G1415" s="1">
        <v>0</v>
      </c>
      <c r="H1415" s="1">
        <v>151701</v>
      </c>
      <c r="I1415" s="1">
        <v>109790</v>
      </c>
      <c r="J1415" s="1">
        <v>6840</v>
      </c>
      <c r="K1415" s="1">
        <v>10909</v>
      </c>
      <c r="L1415" s="1">
        <v>16011</v>
      </c>
      <c r="M1415" s="1">
        <v>7574</v>
      </c>
      <c r="N1415" s="1">
        <v>0</v>
      </c>
      <c r="O1415" s="2" t="s">
        <v>29469</v>
      </c>
      <c r="P1415">
        <f t="shared" si="44"/>
        <v>0.99</v>
      </c>
      <c r="Q1415" t="str">
        <f t="shared" si="45"/>
        <v>no</v>
      </c>
    </row>
    <row r="1416" spans="1:17">
      <c r="A1416" s="1">
        <v>1449</v>
      </c>
      <c r="B1416" s="2" t="s">
        <v>4240</v>
      </c>
      <c r="C1416" s="2" t="s">
        <v>4241</v>
      </c>
      <c r="D1416" s="2" t="s">
        <v>4242</v>
      </c>
      <c r="E1416" s="1">
        <v>149520</v>
      </c>
      <c r="F1416" s="1">
        <v>1253</v>
      </c>
      <c r="G1416" s="1">
        <v>0</v>
      </c>
      <c r="H1416" s="1">
        <v>151733</v>
      </c>
      <c r="I1416" s="1">
        <v>99195</v>
      </c>
      <c r="J1416" s="1">
        <v>32140</v>
      </c>
      <c r="K1416" s="1">
        <v>6451</v>
      </c>
      <c r="L1416" s="1">
        <v>5041</v>
      </c>
      <c r="M1416" s="1">
        <v>871</v>
      </c>
      <c r="N1416" s="1">
        <v>0</v>
      </c>
      <c r="O1416" s="2" t="s">
        <v>29469</v>
      </c>
      <c r="P1416">
        <f t="shared" si="44"/>
        <v>0.99</v>
      </c>
      <c r="Q1416" t="str">
        <f t="shared" si="45"/>
        <v>no</v>
      </c>
    </row>
    <row r="1417" spans="1:17">
      <c r="A1417" s="1">
        <v>1450</v>
      </c>
      <c r="B1417" s="2" t="s">
        <v>4243</v>
      </c>
      <c r="C1417" s="2" t="s">
        <v>4244</v>
      </c>
      <c r="D1417" s="2" t="s">
        <v>4245</v>
      </c>
      <c r="E1417" s="1">
        <v>149194</v>
      </c>
      <c r="F1417" s="1">
        <v>1340</v>
      </c>
      <c r="G1417" s="1">
        <v>0</v>
      </c>
      <c r="H1417" s="1">
        <v>149997</v>
      </c>
      <c r="I1417" s="1">
        <v>101918</v>
      </c>
      <c r="J1417" s="1">
        <v>21850</v>
      </c>
      <c r="K1417" s="1">
        <v>5253</v>
      </c>
      <c r="L1417" s="1">
        <v>3584</v>
      </c>
      <c r="M1417" s="1">
        <v>2300</v>
      </c>
      <c r="N1417" s="1">
        <v>13109</v>
      </c>
      <c r="O1417" s="2" t="s">
        <v>29464</v>
      </c>
      <c r="P1417">
        <f t="shared" si="44"/>
        <v>0.99</v>
      </c>
      <c r="Q1417" t="str">
        <f t="shared" si="45"/>
        <v>no</v>
      </c>
    </row>
    <row r="1418" spans="1:17">
      <c r="A1418" s="1">
        <v>1451</v>
      </c>
      <c r="B1418" s="2" t="s">
        <v>4246</v>
      </c>
      <c r="C1418" s="2" t="s">
        <v>4247</v>
      </c>
      <c r="D1418" s="2" t="s">
        <v>4248</v>
      </c>
      <c r="E1418" s="1">
        <v>149121</v>
      </c>
      <c r="F1418" s="1">
        <v>0</v>
      </c>
      <c r="G1418" s="1">
        <v>0</v>
      </c>
      <c r="H1418" s="1">
        <v>149138</v>
      </c>
      <c r="I1418" s="1">
        <v>136381</v>
      </c>
      <c r="J1418" s="1">
        <v>6356</v>
      </c>
      <c r="K1418" s="1">
        <v>2728</v>
      </c>
      <c r="L1418" s="1">
        <v>3185</v>
      </c>
      <c r="M1418" s="1">
        <v>1632</v>
      </c>
      <c r="N1418" s="1">
        <v>9900</v>
      </c>
      <c r="O1418" s="2" t="s">
        <v>29465</v>
      </c>
      <c r="P1418">
        <f t="shared" si="44"/>
        <v>1</v>
      </c>
      <c r="Q1418" t="str">
        <f t="shared" si="45"/>
        <v>no</v>
      </c>
    </row>
    <row r="1419" spans="1:17">
      <c r="A1419" s="1">
        <v>1452</v>
      </c>
      <c r="B1419" s="2" t="s">
        <v>4249</v>
      </c>
      <c r="C1419" s="2" t="s">
        <v>4250</v>
      </c>
      <c r="D1419" s="2" t="s">
        <v>4251</v>
      </c>
      <c r="E1419" s="1">
        <v>148991</v>
      </c>
      <c r="F1419" s="1">
        <v>1</v>
      </c>
      <c r="G1419" s="1">
        <v>0</v>
      </c>
      <c r="H1419" s="1">
        <v>148992</v>
      </c>
      <c r="I1419" s="1">
        <v>0</v>
      </c>
      <c r="J1419" s="1">
        <v>141312</v>
      </c>
      <c r="K1419" s="1">
        <v>2906</v>
      </c>
      <c r="L1419" s="1">
        <v>1816</v>
      </c>
      <c r="M1419" s="1">
        <v>1038</v>
      </c>
      <c r="N1419" s="1">
        <v>0</v>
      </c>
      <c r="O1419" s="2" t="s">
        <v>29462</v>
      </c>
      <c r="P1419">
        <f t="shared" si="44"/>
        <v>1</v>
      </c>
      <c r="Q1419" t="str">
        <f t="shared" si="45"/>
        <v>no</v>
      </c>
    </row>
    <row r="1420" spans="1:17">
      <c r="A1420" s="1">
        <v>1453</v>
      </c>
      <c r="B1420" s="2" t="s">
        <v>4252</v>
      </c>
      <c r="C1420" s="2" t="s">
        <v>4253</v>
      </c>
      <c r="D1420" s="2" t="s">
        <v>4254</v>
      </c>
      <c r="E1420" s="1">
        <v>148962</v>
      </c>
      <c r="F1420" s="1">
        <v>1774</v>
      </c>
      <c r="G1420" s="1">
        <v>0</v>
      </c>
      <c r="H1420" s="1">
        <v>151944</v>
      </c>
      <c r="I1420" s="1">
        <v>104441</v>
      </c>
      <c r="J1420" s="1">
        <v>8295</v>
      </c>
      <c r="K1420" s="1">
        <v>22213</v>
      </c>
      <c r="L1420" s="1">
        <v>-4821</v>
      </c>
      <c r="M1420" s="1">
        <v>1322</v>
      </c>
      <c r="N1420" s="1">
        <v>21686</v>
      </c>
      <c r="O1420" s="2" t="s">
        <v>29462</v>
      </c>
      <c r="P1420">
        <f t="shared" si="44"/>
        <v>0.98</v>
      </c>
      <c r="Q1420" t="str">
        <f t="shared" si="45"/>
        <v>no</v>
      </c>
    </row>
    <row r="1421" spans="1:17">
      <c r="A1421" s="1">
        <v>1454</v>
      </c>
      <c r="B1421" s="2" t="s">
        <v>4255</v>
      </c>
      <c r="C1421" s="2" t="s">
        <v>4256</v>
      </c>
      <c r="D1421" s="2" t="s">
        <v>4257</v>
      </c>
      <c r="E1421" s="1">
        <v>148904</v>
      </c>
      <c r="F1421" s="1">
        <v>0</v>
      </c>
      <c r="G1421" s="1">
        <v>0</v>
      </c>
      <c r="H1421" s="1">
        <v>148904</v>
      </c>
      <c r="I1421" s="1">
        <v>141633</v>
      </c>
      <c r="J1421" s="1">
        <v>2831</v>
      </c>
      <c r="K1421" s="1">
        <v>1790</v>
      </c>
      <c r="L1421" s="1">
        <v>553</v>
      </c>
      <c r="M1421" s="1">
        <v>376</v>
      </c>
      <c r="N1421" s="1">
        <v>0</v>
      </c>
      <c r="O1421" s="2" t="s">
        <v>29466</v>
      </c>
      <c r="P1421">
        <f t="shared" si="44"/>
        <v>1</v>
      </c>
      <c r="Q1421" t="str">
        <f t="shared" si="45"/>
        <v>no</v>
      </c>
    </row>
    <row r="1422" spans="1:17">
      <c r="A1422" s="1">
        <v>1455</v>
      </c>
      <c r="B1422" s="2" t="s">
        <v>4258</v>
      </c>
      <c r="C1422" s="2" t="s">
        <v>4259</v>
      </c>
      <c r="D1422" s="2" t="s">
        <v>4260</v>
      </c>
      <c r="E1422" s="1">
        <v>148784</v>
      </c>
      <c r="F1422" s="1">
        <v>2157</v>
      </c>
      <c r="G1422" s="1">
        <v>0</v>
      </c>
      <c r="H1422" s="1">
        <v>165334</v>
      </c>
      <c r="I1422" s="1">
        <v>112122</v>
      </c>
      <c r="J1422" s="1">
        <v>63419</v>
      </c>
      <c r="K1422" s="1">
        <v>0</v>
      </c>
      <c r="L1422" s="1">
        <v>-26631</v>
      </c>
      <c r="M1422" s="1">
        <v>0</v>
      </c>
      <c r="N1422" s="1">
        <v>0</v>
      </c>
      <c r="O1422" s="2" t="s">
        <v>29465</v>
      </c>
      <c r="P1422">
        <f t="shared" si="44"/>
        <v>0.9</v>
      </c>
      <c r="Q1422" t="str">
        <f t="shared" si="45"/>
        <v>no</v>
      </c>
    </row>
    <row r="1423" spans="1:17">
      <c r="A1423" s="1">
        <v>1456</v>
      </c>
      <c r="B1423" s="2" t="s">
        <v>4261</v>
      </c>
      <c r="C1423" s="2" t="s">
        <v>4262</v>
      </c>
      <c r="D1423" s="2" t="s">
        <v>4263</v>
      </c>
      <c r="E1423" s="1">
        <v>148778</v>
      </c>
      <c r="F1423" s="1">
        <v>2224</v>
      </c>
      <c r="G1423" s="1">
        <v>20</v>
      </c>
      <c r="H1423" s="1">
        <v>157227</v>
      </c>
      <c r="I1423" s="1">
        <v>65203</v>
      </c>
      <c r="J1423" s="1">
        <v>35794</v>
      </c>
      <c r="K1423" s="1">
        <v>17664</v>
      </c>
      <c r="L1423" s="1">
        <v>6838</v>
      </c>
      <c r="M1423" s="1">
        <v>6672</v>
      </c>
      <c r="N1423" s="1">
        <v>0</v>
      </c>
      <c r="O1423" s="2" t="s">
        <v>29466</v>
      </c>
      <c r="P1423">
        <f t="shared" si="44"/>
        <v>0.95</v>
      </c>
      <c r="Q1423" t="str">
        <f t="shared" si="45"/>
        <v>-</v>
      </c>
    </row>
    <row r="1424" spans="1:17">
      <c r="A1424" s="1">
        <v>1457</v>
      </c>
      <c r="B1424" s="2" t="s">
        <v>4264</v>
      </c>
      <c r="C1424" s="2" t="s">
        <v>4265</v>
      </c>
      <c r="D1424" s="2" t="s">
        <v>4266</v>
      </c>
      <c r="E1424" s="1">
        <v>148704</v>
      </c>
      <c r="F1424" s="1">
        <v>3888</v>
      </c>
      <c r="G1424" s="1">
        <v>0</v>
      </c>
      <c r="H1424" s="1">
        <v>152592</v>
      </c>
      <c r="I1424" s="1">
        <v>146009</v>
      </c>
      <c r="J1424" s="1">
        <v>4506</v>
      </c>
      <c r="K1424" s="1">
        <v>849</v>
      </c>
      <c r="L1424" s="1">
        <v>569</v>
      </c>
      <c r="M1424" s="1">
        <v>318</v>
      </c>
      <c r="N1424" s="1">
        <v>0</v>
      </c>
      <c r="O1424" s="2" t="s">
        <v>29467</v>
      </c>
      <c r="P1424">
        <f t="shared" si="44"/>
        <v>0.97</v>
      </c>
      <c r="Q1424" t="str">
        <f t="shared" si="45"/>
        <v>no</v>
      </c>
    </row>
    <row r="1425" spans="1:17">
      <c r="A1425" s="1">
        <v>1458</v>
      </c>
      <c r="B1425" s="2" t="s">
        <v>4267</v>
      </c>
      <c r="C1425" s="2" t="s">
        <v>4268</v>
      </c>
      <c r="D1425" s="2" t="s">
        <v>4269</v>
      </c>
      <c r="E1425" s="1">
        <v>148632</v>
      </c>
      <c r="F1425" s="1">
        <v>3926</v>
      </c>
      <c r="G1425" s="1">
        <v>0</v>
      </c>
      <c r="H1425" s="1">
        <v>157213</v>
      </c>
      <c r="I1425" s="1">
        <v>54825</v>
      </c>
      <c r="J1425" s="1">
        <v>36192</v>
      </c>
      <c r="K1425" s="1">
        <v>20845</v>
      </c>
      <c r="L1425" s="1">
        <v>32101</v>
      </c>
      <c r="M1425" s="1">
        <v>10950</v>
      </c>
      <c r="N1425" s="1">
        <v>21918</v>
      </c>
      <c r="O1425" s="2" t="s">
        <v>29468</v>
      </c>
      <c r="P1425">
        <f t="shared" si="44"/>
        <v>0.95</v>
      </c>
      <c r="Q1425" t="str">
        <f t="shared" si="45"/>
        <v>no</v>
      </c>
    </row>
    <row r="1426" spans="1:17">
      <c r="A1426" s="1">
        <v>1459</v>
      </c>
      <c r="B1426" s="2" t="s">
        <v>4270</v>
      </c>
      <c r="C1426" s="2" t="s">
        <v>4271</v>
      </c>
      <c r="D1426" s="2" t="s">
        <v>4272</v>
      </c>
      <c r="E1426" s="1">
        <v>148587</v>
      </c>
      <c r="F1426" s="1">
        <v>4842</v>
      </c>
      <c r="G1426" s="1">
        <v>0</v>
      </c>
      <c r="H1426" s="1">
        <v>197521</v>
      </c>
      <c r="I1426" s="1">
        <v>121445</v>
      </c>
      <c r="J1426" s="1">
        <v>26557</v>
      </c>
      <c r="K1426" s="1">
        <v>21624</v>
      </c>
      <c r="L1426" s="1">
        <v>-7640</v>
      </c>
      <c r="M1426" s="1">
        <v>-641</v>
      </c>
      <c r="N1426" s="1">
        <v>69000</v>
      </c>
      <c r="O1426" s="2" t="s">
        <v>29469</v>
      </c>
      <c r="P1426">
        <f t="shared" si="44"/>
        <v>0.75</v>
      </c>
      <c r="Q1426" t="str">
        <f t="shared" si="45"/>
        <v>no</v>
      </c>
    </row>
    <row r="1427" spans="1:17">
      <c r="A1427" s="1">
        <v>1460</v>
      </c>
      <c r="B1427" s="2" t="s">
        <v>4273</v>
      </c>
      <c r="C1427" s="2" t="s">
        <v>4274</v>
      </c>
      <c r="D1427" s="2" t="s">
        <v>4275</v>
      </c>
      <c r="E1427" s="1">
        <v>148472</v>
      </c>
      <c r="F1427" s="1">
        <v>2347</v>
      </c>
      <c r="G1427" s="1">
        <v>0</v>
      </c>
      <c r="H1427" s="1">
        <v>144556</v>
      </c>
      <c r="I1427" s="1">
        <v>103135</v>
      </c>
      <c r="J1427" s="1">
        <v>34006</v>
      </c>
      <c r="K1427" s="1">
        <v>2161</v>
      </c>
      <c r="L1427" s="1">
        <v>691</v>
      </c>
      <c r="M1427" s="1">
        <v>585</v>
      </c>
      <c r="N1427" s="1">
        <v>11323</v>
      </c>
      <c r="O1427" s="2" t="s">
        <v>29465</v>
      </c>
      <c r="P1427">
        <f t="shared" si="44"/>
        <v>1.03</v>
      </c>
      <c r="Q1427" t="str">
        <f t="shared" si="45"/>
        <v>no</v>
      </c>
    </row>
    <row r="1428" spans="1:17">
      <c r="A1428" s="1">
        <v>1461</v>
      </c>
      <c r="B1428" s="2" t="s">
        <v>4276</v>
      </c>
      <c r="C1428" s="2" t="s">
        <v>4277</v>
      </c>
      <c r="D1428" s="2" t="s">
        <v>4278</v>
      </c>
      <c r="E1428" s="1">
        <v>148435</v>
      </c>
      <c r="F1428" s="1">
        <v>1285</v>
      </c>
      <c r="G1428" s="1">
        <v>0</v>
      </c>
      <c r="H1428" s="1">
        <v>149720</v>
      </c>
      <c r="I1428" s="1">
        <v>90342</v>
      </c>
      <c r="J1428" s="1">
        <v>42023</v>
      </c>
      <c r="K1428" s="1">
        <v>2518</v>
      </c>
      <c r="L1428" s="1">
        <v>14018</v>
      </c>
      <c r="M1428" s="1">
        <v>6001</v>
      </c>
      <c r="N1428" s="1">
        <v>3120</v>
      </c>
      <c r="O1428" s="2" t="s">
        <v>29470</v>
      </c>
      <c r="P1428">
        <f t="shared" si="44"/>
        <v>0.99</v>
      </c>
      <c r="Q1428" t="str">
        <f t="shared" si="45"/>
        <v>no</v>
      </c>
    </row>
    <row r="1429" spans="1:17">
      <c r="A1429" s="1">
        <v>1462</v>
      </c>
      <c r="B1429" s="2" t="s">
        <v>4279</v>
      </c>
      <c r="C1429" s="2" t="s">
        <v>4280</v>
      </c>
      <c r="D1429" s="2" t="s">
        <v>4281</v>
      </c>
      <c r="E1429" s="1">
        <v>148389</v>
      </c>
      <c r="F1429" s="1">
        <v>266</v>
      </c>
      <c r="G1429" s="1">
        <v>0</v>
      </c>
      <c r="H1429" s="1">
        <v>151555</v>
      </c>
      <c r="I1429" s="1">
        <v>55508</v>
      </c>
      <c r="J1429" s="1">
        <v>38541</v>
      </c>
      <c r="K1429" s="1">
        <v>20758</v>
      </c>
      <c r="L1429" s="1">
        <v>7654</v>
      </c>
      <c r="M1429" s="1">
        <v>3673</v>
      </c>
      <c r="N1429" s="1">
        <v>61923</v>
      </c>
      <c r="O1429" s="2" t="s">
        <v>29470</v>
      </c>
      <c r="P1429">
        <f t="shared" si="44"/>
        <v>0.98</v>
      </c>
      <c r="Q1429" t="str">
        <f t="shared" si="45"/>
        <v>no</v>
      </c>
    </row>
    <row r="1430" spans="1:17">
      <c r="A1430" s="1">
        <v>1463</v>
      </c>
      <c r="B1430" s="2" t="s">
        <v>4282</v>
      </c>
      <c r="C1430" s="2" t="s">
        <v>4283</v>
      </c>
      <c r="D1430" s="2" t="s">
        <v>4284</v>
      </c>
      <c r="E1430" s="1">
        <v>148069</v>
      </c>
      <c r="F1430" s="1">
        <v>9657</v>
      </c>
      <c r="G1430" s="1">
        <v>0</v>
      </c>
      <c r="H1430" s="1">
        <v>157726</v>
      </c>
      <c r="I1430" s="1">
        <v>148620</v>
      </c>
      <c r="J1430" s="1">
        <v>4626</v>
      </c>
      <c r="K1430" s="1">
        <v>409</v>
      </c>
      <c r="L1430" s="1">
        <v>0</v>
      </c>
      <c r="M1430" s="1">
        <v>0</v>
      </c>
      <c r="N1430" s="1">
        <v>632121</v>
      </c>
      <c r="O1430" s="2" t="s">
        <v>29471</v>
      </c>
      <c r="P1430">
        <f t="shared" si="44"/>
        <v>0.94</v>
      </c>
      <c r="Q1430" t="str">
        <f t="shared" si="45"/>
        <v>no</v>
      </c>
    </row>
    <row r="1431" spans="1:17">
      <c r="A1431" s="1">
        <v>1464</v>
      </c>
      <c r="B1431" s="2" t="s">
        <v>4285</v>
      </c>
      <c r="C1431" s="2" t="s">
        <v>4286</v>
      </c>
      <c r="D1431" s="2" t="s">
        <v>4287</v>
      </c>
      <c r="E1431" s="1">
        <v>148015</v>
      </c>
      <c r="F1431" s="1">
        <v>1186</v>
      </c>
      <c r="G1431" s="1">
        <v>0</v>
      </c>
      <c r="H1431" s="1">
        <v>148199</v>
      </c>
      <c r="I1431" s="1">
        <v>39191</v>
      </c>
      <c r="J1431" s="1">
        <v>28835</v>
      </c>
      <c r="K1431" s="1">
        <v>17353</v>
      </c>
      <c r="L1431" s="1">
        <v>8835</v>
      </c>
      <c r="M1431" s="1">
        <v>6420</v>
      </c>
      <c r="N1431" s="1">
        <v>567371</v>
      </c>
      <c r="O1431" s="2" t="s">
        <v>29463</v>
      </c>
      <c r="P1431">
        <f t="shared" si="44"/>
        <v>1</v>
      </c>
      <c r="Q1431" t="str">
        <f t="shared" si="45"/>
        <v>no</v>
      </c>
    </row>
    <row r="1432" spans="1:17">
      <c r="A1432" s="1">
        <v>1465</v>
      </c>
      <c r="B1432" s="2" t="s">
        <v>4288</v>
      </c>
      <c r="C1432" s="2" t="s">
        <v>4289</v>
      </c>
      <c r="D1432" s="2" t="s">
        <v>4290</v>
      </c>
      <c r="E1432" s="1">
        <v>147978</v>
      </c>
      <c r="F1432" s="1">
        <v>2762</v>
      </c>
      <c r="G1432" s="1">
        <v>0</v>
      </c>
      <c r="H1432" s="1">
        <v>150505</v>
      </c>
      <c r="I1432" s="1">
        <v>59844</v>
      </c>
      <c r="J1432" s="1">
        <v>30533</v>
      </c>
      <c r="K1432" s="1">
        <v>27495</v>
      </c>
      <c r="L1432" s="1">
        <v>4555</v>
      </c>
      <c r="M1432" s="1">
        <v>4000</v>
      </c>
      <c r="N1432" s="1">
        <v>36473</v>
      </c>
      <c r="O1432" s="2" t="s">
        <v>29463</v>
      </c>
      <c r="P1432">
        <f t="shared" si="44"/>
        <v>0.98</v>
      </c>
      <c r="Q1432" t="str">
        <f t="shared" si="45"/>
        <v>no</v>
      </c>
    </row>
    <row r="1433" spans="1:17">
      <c r="A1433" s="1">
        <v>1466</v>
      </c>
      <c r="B1433" s="2" t="s">
        <v>4291</v>
      </c>
      <c r="C1433" s="2" t="s">
        <v>4292</v>
      </c>
      <c r="D1433" s="2" t="s">
        <v>4293</v>
      </c>
      <c r="E1433" s="1">
        <v>147872</v>
      </c>
      <c r="F1433" s="1">
        <v>603</v>
      </c>
      <c r="G1433" s="1">
        <v>0</v>
      </c>
      <c r="H1433" s="1">
        <v>149263</v>
      </c>
      <c r="I1433" s="1">
        <v>69167</v>
      </c>
      <c r="J1433" s="1">
        <v>23619</v>
      </c>
      <c r="K1433" s="1">
        <v>19746</v>
      </c>
      <c r="L1433" s="1">
        <v>9626</v>
      </c>
      <c r="M1433" s="1">
        <v>5426</v>
      </c>
      <c r="N1433" s="1">
        <v>43967</v>
      </c>
      <c r="O1433" s="2" t="s">
        <v>29470</v>
      </c>
      <c r="P1433">
        <f t="shared" si="44"/>
        <v>0.99</v>
      </c>
      <c r="Q1433" t="str">
        <f t="shared" si="45"/>
        <v>no</v>
      </c>
    </row>
    <row r="1434" spans="1:17">
      <c r="A1434" s="1">
        <v>1467</v>
      </c>
      <c r="B1434" s="2" t="s">
        <v>4294</v>
      </c>
      <c r="C1434" s="2" t="s">
        <v>4295</v>
      </c>
      <c r="D1434" s="2" t="s">
        <v>4296</v>
      </c>
      <c r="E1434" s="1">
        <v>147852</v>
      </c>
      <c r="F1434" s="1">
        <v>8301</v>
      </c>
      <c r="G1434" s="1">
        <v>0</v>
      </c>
      <c r="H1434" s="1">
        <v>157406</v>
      </c>
      <c r="I1434" s="1">
        <v>86176</v>
      </c>
      <c r="J1434" s="1">
        <v>16605</v>
      </c>
      <c r="K1434" s="1">
        <v>20663</v>
      </c>
      <c r="L1434" s="1">
        <v>8486</v>
      </c>
      <c r="M1434" s="1">
        <v>3257</v>
      </c>
      <c r="N1434" s="1">
        <v>1648</v>
      </c>
      <c r="O1434" s="2" t="s">
        <v>29462</v>
      </c>
      <c r="P1434">
        <f t="shared" si="44"/>
        <v>0.94</v>
      </c>
      <c r="Q1434" t="str">
        <f t="shared" si="45"/>
        <v>no</v>
      </c>
    </row>
    <row r="1435" spans="1:17">
      <c r="A1435" s="1">
        <v>1468</v>
      </c>
      <c r="B1435" s="2" t="s">
        <v>4297</v>
      </c>
      <c r="C1435" s="2" t="s">
        <v>4298</v>
      </c>
      <c r="D1435" s="2" t="s">
        <v>4299</v>
      </c>
      <c r="E1435" s="1">
        <v>147721</v>
      </c>
      <c r="F1435" s="1">
        <v>1519</v>
      </c>
      <c r="G1435" s="1">
        <v>0</v>
      </c>
      <c r="H1435" s="1">
        <v>149240</v>
      </c>
      <c r="I1435" s="1">
        <v>123226</v>
      </c>
      <c r="J1435" s="1">
        <v>22252</v>
      </c>
      <c r="K1435" s="1">
        <v>0</v>
      </c>
      <c r="L1435" s="1">
        <v>2158</v>
      </c>
      <c r="M1435" s="1">
        <v>1161</v>
      </c>
      <c r="N1435" s="1">
        <v>0</v>
      </c>
      <c r="O1435" s="2" t="s">
        <v>29462</v>
      </c>
      <c r="P1435">
        <f t="shared" si="44"/>
        <v>0.99</v>
      </c>
      <c r="Q1435" t="str">
        <f t="shared" si="45"/>
        <v>no</v>
      </c>
    </row>
    <row r="1436" spans="1:17">
      <c r="A1436" s="1">
        <v>1469</v>
      </c>
      <c r="B1436" s="2" t="s">
        <v>4300</v>
      </c>
      <c r="C1436" s="2" t="s">
        <v>4301</v>
      </c>
      <c r="D1436" s="2" t="s">
        <v>4302</v>
      </c>
      <c r="E1436" s="1">
        <v>147664</v>
      </c>
      <c r="F1436" s="1">
        <v>3009</v>
      </c>
      <c r="G1436" s="1">
        <v>0</v>
      </c>
      <c r="H1436" s="1">
        <v>150673</v>
      </c>
      <c r="I1436" s="1">
        <v>601</v>
      </c>
      <c r="J1436" s="1">
        <v>130681</v>
      </c>
      <c r="K1436" s="1">
        <v>7804</v>
      </c>
      <c r="L1436" s="1">
        <v>1937</v>
      </c>
      <c r="M1436" s="1">
        <v>1295</v>
      </c>
      <c r="N1436" s="1">
        <v>0</v>
      </c>
      <c r="O1436" s="2" t="s">
        <v>29469</v>
      </c>
      <c r="P1436">
        <f t="shared" si="44"/>
        <v>0.98</v>
      </c>
      <c r="Q1436" t="str">
        <f t="shared" si="45"/>
        <v>no</v>
      </c>
    </row>
    <row r="1437" spans="1:17">
      <c r="A1437" s="1">
        <v>1470</v>
      </c>
      <c r="B1437" s="2" t="s">
        <v>4303</v>
      </c>
      <c r="C1437" s="2" t="s">
        <v>4304</v>
      </c>
      <c r="D1437" s="2" t="s">
        <v>4305</v>
      </c>
      <c r="E1437" s="1">
        <v>147653</v>
      </c>
      <c r="F1437" s="1">
        <v>620</v>
      </c>
      <c r="G1437" s="1">
        <v>0</v>
      </c>
      <c r="H1437" s="1">
        <v>148273</v>
      </c>
      <c r="I1437" s="1">
        <v>114353</v>
      </c>
      <c r="J1437" s="1">
        <v>12570</v>
      </c>
      <c r="K1437" s="1">
        <v>3164</v>
      </c>
      <c r="L1437" s="1">
        <v>10786</v>
      </c>
      <c r="M1437" s="1">
        <v>4809</v>
      </c>
      <c r="N1437" s="1">
        <v>0</v>
      </c>
      <c r="O1437" s="2" t="s">
        <v>29462</v>
      </c>
      <c r="P1437">
        <f t="shared" si="44"/>
        <v>1</v>
      </c>
      <c r="Q1437" t="str">
        <f t="shared" si="45"/>
        <v>no</v>
      </c>
    </row>
    <row r="1438" spans="1:17">
      <c r="A1438" s="1">
        <v>1471</v>
      </c>
      <c r="B1438" s="2" t="s">
        <v>4306</v>
      </c>
      <c r="C1438" s="2" t="s">
        <v>4307</v>
      </c>
      <c r="D1438" s="2" t="s">
        <v>4308</v>
      </c>
      <c r="E1438" s="1">
        <v>147586</v>
      </c>
      <c r="F1438" s="1">
        <v>217</v>
      </c>
      <c r="G1438" s="1">
        <v>0</v>
      </c>
      <c r="H1438" s="1">
        <v>148237</v>
      </c>
      <c r="I1438" s="1">
        <v>140429</v>
      </c>
      <c r="J1438" s="1">
        <v>4150</v>
      </c>
      <c r="K1438" s="1">
        <v>1478</v>
      </c>
      <c r="L1438" s="1">
        <v>1488</v>
      </c>
      <c r="M1438" s="1">
        <v>145</v>
      </c>
      <c r="N1438" s="1">
        <v>0</v>
      </c>
      <c r="O1438" s="2" t="s">
        <v>29462</v>
      </c>
      <c r="P1438">
        <f t="shared" si="44"/>
        <v>1</v>
      </c>
      <c r="Q1438" t="str">
        <f t="shared" si="45"/>
        <v>no</v>
      </c>
    </row>
    <row r="1439" spans="1:17">
      <c r="A1439" s="1">
        <v>1472</v>
      </c>
      <c r="B1439" s="2" t="s">
        <v>4309</v>
      </c>
      <c r="C1439" s="2" t="s">
        <v>4310</v>
      </c>
      <c r="D1439" s="2" t="s">
        <v>4311</v>
      </c>
      <c r="E1439" s="1">
        <v>147555</v>
      </c>
      <c r="F1439" s="1">
        <v>5344</v>
      </c>
      <c r="G1439" s="1">
        <v>0</v>
      </c>
      <c r="H1439" s="1">
        <v>152899</v>
      </c>
      <c r="I1439" s="1">
        <v>85441</v>
      </c>
      <c r="J1439" s="1">
        <v>46559</v>
      </c>
      <c r="K1439" s="1">
        <v>3831</v>
      </c>
      <c r="L1439" s="1">
        <v>-913</v>
      </c>
      <c r="M1439" s="1">
        <v>509</v>
      </c>
      <c r="N1439" s="1">
        <v>5000</v>
      </c>
      <c r="O1439" s="2" t="s">
        <v>29464</v>
      </c>
      <c r="P1439">
        <f t="shared" si="44"/>
        <v>0.97</v>
      </c>
      <c r="Q1439" t="str">
        <f t="shared" si="45"/>
        <v>no</v>
      </c>
    </row>
    <row r="1440" spans="1:17">
      <c r="A1440" s="1">
        <v>1473</v>
      </c>
      <c r="B1440" s="2" t="s">
        <v>4312</v>
      </c>
      <c r="C1440" s="2" t="s">
        <v>4313</v>
      </c>
      <c r="D1440" s="2" t="s">
        <v>4314</v>
      </c>
      <c r="E1440" s="1">
        <v>147484</v>
      </c>
      <c r="F1440" s="1">
        <v>3300</v>
      </c>
      <c r="G1440" s="1">
        <v>0</v>
      </c>
      <c r="H1440" s="1">
        <v>155059</v>
      </c>
      <c r="I1440" s="1">
        <v>112552</v>
      </c>
      <c r="J1440" s="1">
        <v>19700</v>
      </c>
      <c r="K1440" s="1">
        <v>4344</v>
      </c>
      <c r="L1440" s="1">
        <v>11755</v>
      </c>
      <c r="M1440" s="1">
        <v>5051</v>
      </c>
      <c r="N1440" s="1">
        <v>0</v>
      </c>
      <c r="O1440" s="2" t="s">
        <v>29462</v>
      </c>
      <c r="P1440">
        <f t="shared" si="44"/>
        <v>0.95</v>
      </c>
      <c r="Q1440" t="str">
        <f t="shared" si="45"/>
        <v>no</v>
      </c>
    </row>
    <row r="1441" spans="1:17">
      <c r="A1441" s="1">
        <v>1474</v>
      </c>
      <c r="B1441" s="2" t="s">
        <v>4315</v>
      </c>
      <c r="C1441" s="2" t="s">
        <v>4316</v>
      </c>
      <c r="D1441" s="2" t="s">
        <v>4317</v>
      </c>
      <c r="E1441" s="1">
        <v>147431</v>
      </c>
      <c r="F1441" s="1">
        <v>7557</v>
      </c>
      <c r="G1441" s="1">
        <v>0</v>
      </c>
      <c r="H1441" s="1">
        <v>156286</v>
      </c>
      <c r="I1441" s="1">
        <v>13446</v>
      </c>
      <c r="J1441" s="1">
        <v>65798</v>
      </c>
      <c r="K1441" s="1">
        <v>20806</v>
      </c>
      <c r="L1441" s="1">
        <v>3551</v>
      </c>
      <c r="M1441" s="1">
        <v>3217</v>
      </c>
      <c r="N1441" s="1">
        <v>46831</v>
      </c>
      <c r="O1441" s="2" t="s">
        <v>29463</v>
      </c>
      <c r="P1441">
        <f t="shared" si="44"/>
        <v>0.94</v>
      </c>
      <c r="Q1441" t="str">
        <f t="shared" si="45"/>
        <v>no</v>
      </c>
    </row>
    <row r="1442" spans="1:17">
      <c r="A1442" s="1">
        <v>1475</v>
      </c>
      <c r="B1442" s="2" t="s">
        <v>4318</v>
      </c>
      <c r="C1442" s="2" t="s">
        <v>4319</v>
      </c>
      <c r="D1442" s="2" t="s">
        <v>4320</v>
      </c>
      <c r="E1442" s="1">
        <v>147430</v>
      </c>
      <c r="F1442" s="1">
        <v>4531</v>
      </c>
      <c r="G1442" s="1">
        <v>0</v>
      </c>
      <c r="H1442" s="1">
        <v>151961</v>
      </c>
      <c r="I1442" s="1">
        <v>20787</v>
      </c>
      <c r="J1442" s="1">
        <v>72035</v>
      </c>
      <c r="K1442" s="1">
        <v>20088</v>
      </c>
      <c r="L1442" s="1">
        <v>5748</v>
      </c>
      <c r="M1442" s="1">
        <v>1591</v>
      </c>
      <c r="N1442" s="1">
        <v>6930</v>
      </c>
      <c r="O1442" s="2" t="s">
        <v>29470</v>
      </c>
      <c r="P1442">
        <f t="shared" si="44"/>
        <v>0.97</v>
      </c>
      <c r="Q1442" t="str">
        <f t="shared" si="45"/>
        <v>no</v>
      </c>
    </row>
    <row r="1443" spans="1:17">
      <c r="A1443" s="1">
        <v>1476</v>
      </c>
      <c r="B1443" s="2" t="s">
        <v>4321</v>
      </c>
      <c r="C1443" s="2" t="s">
        <v>4322</v>
      </c>
      <c r="D1443" s="2" t="s">
        <v>4323</v>
      </c>
      <c r="E1443" s="1">
        <v>147276</v>
      </c>
      <c r="F1443" s="1">
        <v>6005</v>
      </c>
      <c r="G1443" s="1">
        <v>0</v>
      </c>
      <c r="H1443" s="1">
        <v>154668</v>
      </c>
      <c r="I1443" s="1">
        <v>72966</v>
      </c>
      <c r="J1443" s="1">
        <v>37940</v>
      </c>
      <c r="K1443" s="1">
        <v>13183</v>
      </c>
      <c r="L1443" s="1">
        <v>-15976</v>
      </c>
      <c r="M1443" s="1">
        <v>1260</v>
      </c>
      <c r="N1443" s="1">
        <v>1181</v>
      </c>
      <c r="O1443" s="2" t="s">
        <v>29463</v>
      </c>
      <c r="P1443">
        <f t="shared" si="44"/>
        <v>0.95</v>
      </c>
      <c r="Q1443" t="str">
        <f t="shared" si="45"/>
        <v>no</v>
      </c>
    </row>
    <row r="1444" spans="1:17">
      <c r="A1444" s="1">
        <v>1477</v>
      </c>
      <c r="B1444" s="2" t="s">
        <v>4324</v>
      </c>
      <c r="C1444" s="2" t="s">
        <v>4325</v>
      </c>
      <c r="D1444" s="2" t="s">
        <v>4326</v>
      </c>
      <c r="E1444" s="1">
        <v>147152</v>
      </c>
      <c r="F1444" s="1">
        <v>4123</v>
      </c>
      <c r="G1444" s="1">
        <v>0</v>
      </c>
      <c r="H1444" s="1">
        <v>153330</v>
      </c>
      <c r="I1444" s="1">
        <v>46795</v>
      </c>
      <c r="J1444" s="1">
        <v>37171</v>
      </c>
      <c r="K1444" s="1">
        <v>22729</v>
      </c>
      <c r="L1444" s="1">
        <v>1802</v>
      </c>
      <c r="M1444" s="1">
        <v>2706</v>
      </c>
      <c r="N1444" s="1">
        <v>94248</v>
      </c>
      <c r="O1444" s="2" t="s">
        <v>29469</v>
      </c>
      <c r="P1444">
        <f t="shared" si="44"/>
        <v>0.96</v>
      </c>
      <c r="Q1444" t="str">
        <f t="shared" si="45"/>
        <v>no</v>
      </c>
    </row>
    <row r="1445" spans="1:17">
      <c r="A1445" s="1">
        <v>1478</v>
      </c>
      <c r="B1445" s="2" t="s">
        <v>4327</v>
      </c>
      <c r="C1445" s="2" t="s">
        <v>4328</v>
      </c>
      <c r="D1445" s="2" t="s">
        <v>4329</v>
      </c>
      <c r="E1445" s="1">
        <v>147132</v>
      </c>
      <c r="F1445" s="1">
        <v>8425</v>
      </c>
      <c r="G1445" s="1">
        <v>0</v>
      </c>
      <c r="H1445" s="1">
        <v>155557</v>
      </c>
      <c r="I1445" s="1">
        <v>101469</v>
      </c>
      <c r="J1445" s="1">
        <v>45107</v>
      </c>
      <c r="K1445" s="1">
        <v>2124</v>
      </c>
      <c r="L1445" s="1">
        <v>1408</v>
      </c>
      <c r="M1445" s="1">
        <v>827</v>
      </c>
      <c r="N1445" s="1">
        <v>0</v>
      </c>
      <c r="O1445" s="2" t="s">
        <v>29465</v>
      </c>
      <c r="P1445">
        <f t="shared" si="44"/>
        <v>0.95</v>
      </c>
      <c r="Q1445" t="str">
        <f t="shared" si="45"/>
        <v>no</v>
      </c>
    </row>
    <row r="1446" spans="1:17">
      <c r="A1446" s="1">
        <v>1479</v>
      </c>
      <c r="B1446" s="2" t="s">
        <v>4330</v>
      </c>
      <c r="C1446" s="2" t="s">
        <v>4331</v>
      </c>
      <c r="D1446" s="2" t="s">
        <v>4332</v>
      </c>
      <c r="E1446" s="1">
        <v>147073</v>
      </c>
      <c r="F1446" s="1">
        <v>813</v>
      </c>
      <c r="G1446" s="1">
        <v>0</v>
      </c>
      <c r="H1446" s="1">
        <v>160130</v>
      </c>
      <c r="I1446" s="1">
        <v>75305</v>
      </c>
      <c r="J1446" s="1">
        <v>25976</v>
      </c>
      <c r="K1446" s="1">
        <v>26501</v>
      </c>
      <c r="L1446" s="1">
        <v>10657</v>
      </c>
      <c r="M1446" s="1">
        <v>4530</v>
      </c>
      <c r="N1446" s="1">
        <v>15905</v>
      </c>
      <c r="O1446" s="2" t="s">
        <v>29470</v>
      </c>
      <c r="P1446">
        <f t="shared" si="44"/>
        <v>0.92</v>
      </c>
      <c r="Q1446" t="str">
        <f t="shared" si="45"/>
        <v>no</v>
      </c>
    </row>
    <row r="1447" spans="1:17">
      <c r="A1447" s="1">
        <v>1480</v>
      </c>
      <c r="B1447" s="2" t="s">
        <v>4333</v>
      </c>
      <c r="C1447" s="2" t="s">
        <v>4334</v>
      </c>
      <c r="D1447" s="2" t="s">
        <v>4335</v>
      </c>
      <c r="E1447" s="1">
        <v>147053</v>
      </c>
      <c r="F1447" s="1">
        <v>924</v>
      </c>
      <c r="G1447" s="1">
        <v>0</v>
      </c>
      <c r="H1447" s="1">
        <v>143507</v>
      </c>
      <c r="I1447" s="1">
        <v>115472</v>
      </c>
      <c r="J1447" s="1">
        <v>14823</v>
      </c>
      <c r="K1447" s="1">
        <v>5113</v>
      </c>
      <c r="L1447" s="1">
        <v>546</v>
      </c>
      <c r="M1447" s="1">
        <v>546</v>
      </c>
      <c r="N1447" s="1">
        <v>8703</v>
      </c>
      <c r="O1447" s="2" t="s">
        <v>29469</v>
      </c>
      <c r="P1447">
        <f t="shared" si="44"/>
        <v>1.02</v>
      </c>
      <c r="Q1447" t="str">
        <f t="shared" si="45"/>
        <v>no</v>
      </c>
    </row>
    <row r="1448" spans="1:17">
      <c r="A1448" s="1">
        <v>1481</v>
      </c>
      <c r="B1448" s="2" t="s">
        <v>4336</v>
      </c>
      <c r="C1448" s="2" t="s">
        <v>4337</v>
      </c>
      <c r="D1448" s="2" t="s">
        <v>4338</v>
      </c>
      <c r="E1448" s="1">
        <v>146957</v>
      </c>
      <c r="F1448" s="1">
        <v>383</v>
      </c>
      <c r="G1448" s="1">
        <v>0</v>
      </c>
      <c r="H1448" s="1">
        <v>148047</v>
      </c>
      <c r="I1448" s="1">
        <v>89851</v>
      </c>
      <c r="J1448" s="1">
        <v>32880</v>
      </c>
      <c r="K1448" s="1">
        <v>12351</v>
      </c>
      <c r="L1448" s="1">
        <v>-43</v>
      </c>
      <c r="M1448" s="1">
        <v>989</v>
      </c>
      <c r="N1448" s="1">
        <v>9439</v>
      </c>
      <c r="O1448" s="2" t="s">
        <v>29466</v>
      </c>
      <c r="P1448">
        <f t="shared" si="44"/>
        <v>0.99</v>
      </c>
      <c r="Q1448" t="str">
        <f t="shared" si="45"/>
        <v>no</v>
      </c>
    </row>
    <row r="1449" spans="1:17">
      <c r="A1449" s="1">
        <v>1482</v>
      </c>
      <c r="B1449" s="2" t="s">
        <v>4339</v>
      </c>
      <c r="C1449" s="2" t="s">
        <v>4340</v>
      </c>
      <c r="D1449" s="2" t="s">
        <v>4341</v>
      </c>
      <c r="E1449" s="1">
        <v>146674</v>
      </c>
      <c r="F1449" s="1">
        <v>454</v>
      </c>
      <c r="G1449" s="1">
        <v>0</v>
      </c>
      <c r="H1449" s="1">
        <v>148394</v>
      </c>
      <c r="I1449" s="1">
        <v>81803</v>
      </c>
      <c r="J1449" s="1">
        <v>37424</v>
      </c>
      <c r="K1449" s="1">
        <v>14008</v>
      </c>
      <c r="L1449" s="1">
        <v>1583</v>
      </c>
      <c r="M1449" s="1">
        <v>831</v>
      </c>
      <c r="N1449" s="1">
        <v>19907</v>
      </c>
      <c r="O1449" s="2" t="s">
        <v>29470</v>
      </c>
      <c r="P1449">
        <f t="shared" si="44"/>
        <v>0.99</v>
      </c>
      <c r="Q1449" t="str">
        <f t="shared" si="45"/>
        <v>no</v>
      </c>
    </row>
    <row r="1450" spans="1:17">
      <c r="A1450" s="1">
        <v>1483</v>
      </c>
      <c r="B1450" s="2" t="s">
        <v>4342</v>
      </c>
      <c r="C1450" s="2" t="s">
        <v>4343</v>
      </c>
      <c r="D1450" s="2" t="s">
        <v>4344</v>
      </c>
      <c r="E1450" s="1">
        <v>146661</v>
      </c>
      <c r="F1450" s="1">
        <v>2491</v>
      </c>
      <c r="G1450" s="1">
        <v>0</v>
      </c>
      <c r="H1450" s="1">
        <v>143002</v>
      </c>
      <c r="I1450" s="1">
        <v>108474</v>
      </c>
      <c r="J1450" s="1">
        <v>21791</v>
      </c>
      <c r="K1450" s="1">
        <v>0</v>
      </c>
      <c r="L1450" s="1">
        <v>-9044</v>
      </c>
      <c r="M1450" s="1">
        <v>635</v>
      </c>
      <c r="N1450" s="1">
        <v>0</v>
      </c>
      <c r="O1450" s="2" t="s">
        <v>29466</v>
      </c>
      <c r="P1450">
        <f t="shared" si="44"/>
        <v>1.03</v>
      </c>
      <c r="Q1450" t="str">
        <f t="shared" si="45"/>
        <v>no</v>
      </c>
    </row>
    <row r="1451" spans="1:17">
      <c r="A1451" s="1">
        <v>1484</v>
      </c>
      <c r="B1451" s="2" t="s">
        <v>4345</v>
      </c>
      <c r="C1451" s="2" t="s">
        <v>4346</v>
      </c>
      <c r="D1451" s="2" t="s">
        <v>4347</v>
      </c>
      <c r="E1451" s="1">
        <v>146581</v>
      </c>
      <c r="F1451" s="1">
        <v>4052</v>
      </c>
      <c r="G1451" s="1">
        <v>0</v>
      </c>
      <c r="H1451" s="1">
        <v>150633</v>
      </c>
      <c r="I1451" s="1">
        <v>29605</v>
      </c>
      <c r="J1451" s="1">
        <v>80065</v>
      </c>
      <c r="K1451" s="1">
        <v>26680</v>
      </c>
      <c r="L1451" s="1">
        <v>-7048</v>
      </c>
      <c r="M1451" s="1">
        <v>1521</v>
      </c>
      <c r="N1451" s="1">
        <v>2209</v>
      </c>
      <c r="O1451" s="2" t="s">
        <v>29463</v>
      </c>
      <c r="P1451">
        <f t="shared" si="44"/>
        <v>0.97</v>
      </c>
      <c r="Q1451" t="str">
        <f t="shared" si="45"/>
        <v>no</v>
      </c>
    </row>
    <row r="1452" spans="1:17">
      <c r="A1452" s="1">
        <v>1485</v>
      </c>
      <c r="B1452" s="2" t="s">
        <v>4348</v>
      </c>
      <c r="C1452" s="2" t="s">
        <v>4349</v>
      </c>
      <c r="D1452" s="2" t="s">
        <v>4350</v>
      </c>
      <c r="E1452" s="1">
        <v>146347</v>
      </c>
      <c r="F1452" s="1">
        <v>851</v>
      </c>
      <c r="G1452" s="1">
        <v>0</v>
      </c>
      <c r="H1452" s="1">
        <v>159539</v>
      </c>
      <c r="I1452" s="1">
        <v>39422</v>
      </c>
      <c r="J1452" s="1">
        <v>30039</v>
      </c>
      <c r="K1452" s="1">
        <v>33537</v>
      </c>
      <c r="L1452" s="1">
        <v>21276</v>
      </c>
      <c r="M1452" s="1">
        <v>9990</v>
      </c>
      <c r="N1452" s="1">
        <v>7723</v>
      </c>
      <c r="O1452" s="2" t="s">
        <v>29471</v>
      </c>
      <c r="P1452">
        <f t="shared" si="44"/>
        <v>0.92</v>
      </c>
      <c r="Q1452" t="str">
        <f t="shared" si="45"/>
        <v>no</v>
      </c>
    </row>
    <row r="1453" spans="1:17">
      <c r="A1453" s="1">
        <v>1486</v>
      </c>
      <c r="B1453" s="2" t="s">
        <v>4351</v>
      </c>
      <c r="C1453" s="2" t="s">
        <v>4352</v>
      </c>
      <c r="D1453" s="2" t="s">
        <v>4353</v>
      </c>
      <c r="E1453" s="1">
        <v>146215</v>
      </c>
      <c r="F1453" s="1">
        <v>410</v>
      </c>
      <c r="G1453" s="1">
        <v>0</v>
      </c>
      <c r="H1453" s="1">
        <v>147237</v>
      </c>
      <c r="I1453" s="1">
        <v>25361</v>
      </c>
      <c r="J1453" s="1">
        <v>36129</v>
      </c>
      <c r="K1453" s="1">
        <v>29497</v>
      </c>
      <c r="L1453" s="1">
        <v>4840</v>
      </c>
      <c r="M1453" s="1">
        <v>2637</v>
      </c>
      <c r="N1453" s="1">
        <v>14106</v>
      </c>
      <c r="O1453" s="2" t="s">
        <v>29463</v>
      </c>
      <c r="P1453">
        <f t="shared" si="44"/>
        <v>0.99</v>
      </c>
      <c r="Q1453" t="str">
        <f t="shared" si="45"/>
        <v>no</v>
      </c>
    </row>
    <row r="1454" spans="1:17">
      <c r="A1454" s="1">
        <v>1487</v>
      </c>
      <c r="B1454" s="2" t="s">
        <v>4354</v>
      </c>
      <c r="C1454" s="2" t="s">
        <v>4355</v>
      </c>
      <c r="D1454" s="2" t="s">
        <v>4356</v>
      </c>
      <c r="E1454" s="1">
        <v>146161</v>
      </c>
      <c r="F1454" s="1">
        <v>3792</v>
      </c>
      <c r="G1454" s="1">
        <v>0</v>
      </c>
      <c r="H1454" s="1">
        <v>149953</v>
      </c>
      <c r="I1454" s="1">
        <v>75539</v>
      </c>
      <c r="J1454" s="1">
        <v>17207</v>
      </c>
      <c r="K1454" s="1">
        <v>24163</v>
      </c>
      <c r="L1454" s="1">
        <v>-7457</v>
      </c>
      <c r="M1454" s="1">
        <v>1033</v>
      </c>
      <c r="N1454" s="1">
        <v>0</v>
      </c>
      <c r="O1454" s="2" t="s">
        <v>29466</v>
      </c>
      <c r="P1454">
        <f t="shared" si="44"/>
        <v>0.97</v>
      </c>
      <c r="Q1454" t="str">
        <f t="shared" si="45"/>
        <v>no</v>
      </c>
    </row>
    <row r="1455" spans="1:17">
      <c r="A1455" s="1">
        <v>1488</v>
      </c>
      <c r="B1455" s="2" t="s">
        <v>4357</v>
      </c>
      <c r="C1455" s="2" t="s">
        <v>4358</v>
      </c>
      <c r="D1455" s="2" t="s">
        <v>4359</v>
      </c>
      <c r="E1455" s="1">
        <v>146148</v>
      </c>
      <c r="F1455" s="1">
        <v>774</v>
      </c>
      <c r="G1455" s="1">
        <v>0</v>
      </c>
      <c r="H1455" s="1">
        <v>146922</v>
      </c>
      <c r="I1455" s="1">
        <v>116121</v>
      </c>
      <c r="J1455" s="1">
        <v>10021</v>
      </c>
      <c r="K1455" s="1">
        <v>4530</v>
      </c>
      <c r="L1455" s="1">
        <v>8252</v>
      </c>
      <c r="M1455" s="1">
        <v>3663</v>
      </c>
      <c r="N1455" s="1">
        <v>0</v>
      </c>
      <c r="O1455" s="2" t="s">
        <v>29463</v>
      </c>
      <c r="P1455">
        <f t="shared" si="44"/>
        <v>0.99</v>
      </c>
      <c r="Q1455" t="str">
        <f t="shared" si="45"/>
        <v>no</v>
      </c>
    </row>
    <row r="1456" spans="1:17">
      <c r="A1456" s="1">
        <v>1489</v>
      </c>
      <c r="B1456" s="2" t="s">
        <v>4360</v>
      </c>
      <c r="C1456" s="2" t="s">
        <v>4361</v>
      </c>
      <c r="D1456" s="2" t="s">
        <v>4362</v>
      </c>
      <c r="E1456" s="1">
        <v>146098</v>
      </c>
      <c r="F1456" s="1">
        <v>880</v>
      </c>
      <c r="G1456" s="1">
        <v>0</v>
      </c>
      <c r="H1456" s="1">
        <v>151530</v>
      </c>
      <c r="I1456" s="1">
        <v>60859</v>
      </c>
      <c r="J1456" s="1">
        <v>74841</v>
      </c>
      <c r="K1456" s="1">
        <v>5279</v>
      </c>
      <c r="L1456" s="1">
        <v>4219</v>
      </c>
      <c r="M1456" s="1">
        <v>2193</v>
      </c>
      <c r="N1456" s="1">
        <v>0</v>
      </c>
      <c r="O1456" s="2" t="s">
        <v>29462</v>
      </c>
      <c r="P1456">
        <f t="shared" si="44"/>
        <v>0.96</v>
      </c>
      <c r="Q1456" t="str">
        <f t="shared" si="45"/>
        <v>no</v>
      </c>
    </row>
    <row r="1457" spans="1:17">
      <c r="A1457" s="1">
        <v>1490</v>
      </c>
      <c r="B1457" s="2" t="s">
        <v>4363</v>
      </c>
      <c r="C1457" s="2" t="s">
        <v>4364</v>
      </c>
      <c r="D1457" s="2" t="s">
        <v>4365</v>
      </c>
      <c r="E1457" s="1">
        <v>146040</v>
      </c>
      <c r="F1457" s="1">
        <v>339</v>
      </c>
      <c r="G1457" s="1">
        <v>0</v>
      </c>
      <c r="H1457" s="1">
        <v>153183</v>
      </c>
      <c r="I1457" s="1">
        <v>118414</v>
      </c>
      <c r="J1457" s="1">
        <v>22308</v>
      </c>
      <c r="K1457" s="1">
        <v>4209</v>
      </c>
      <c r="L1457" s="1">
        <v>1439</v>
      </c>
      <c r="M1457" s="1">
        <v>662</v>
      </c>
      <c r="N1457" s="1">
        <v>0</v>
      </c>
      <c r="O1457" s="2" t="s">
        <v>29463</v>
      </c>
      <c r="P1457">
        <f t="shared" si="44"/>
        <v>0.95</v>
      </c>
      <c r="Q1457" t="str">
        <f t="shared" si="45"/>
        <v>no</v>
      </c>
    </row>
    <row r="1458" spans="1:17">
      <c r="A1458" s="1">
        <v>1491</v>
      </c>
      <c r="B1458" s="2" t="s">
        <v>4366</v>
      </c>
      <c r="C1458" s="2" t="s">
        <v>4367</v>
      </c>
      <c r="D1458" s="2" t="s">
        <v>4368</v>
      </c>
      <c r="E1458" s="1">
        <v>145982</v>
      </c>
      <c r="F1458" s="1">
        <v>2063</v>
      </c>
      <c r="G1458" s="1">
        <v>0</v>
      </c>
      <c r="H1458" s="1">
        <v>148045</v>
      </c>
      <c r="I1458" s="1">
        <v>39693</v>
      </c>
      <c r="J1458" s="1">
        <v>32698</v>
      </c>
      <c r="K1458" s="1">
        <v>43232</v>
      </c>
      <c r="L1458" s="1">
        <v>14517</v>
      </c>
      <c r="M1458" s="1">
        <v>1554</v>
      </c>
      <c r="N1458" s="1">
        <v>12259</v>
      </c>
      <c r="O1458" s="2" t="s">
        <v>29464</v>
      </c>
      <c r="P1458">
        <f t="shared" si="44"/>
        <v>0.99</v>
      </c>
      <c r="Q1458" t="str">
        <f t="shared" si="45"/>
        <v>no</v>
      </c>
    </row>
    <row r="1459" spans="1:17">
      <c r="A1459" s="1">
        <v>1492</v>
      </c>
      <c r="B1459" s="2" t="s">
        <v>4369</v>
      </c>
      <c r="C1459" s="2" t="s">
        <v>4370</v>
      </c>
      <c r="D1459" s="2" t="s">
        <v>4371</v>
      </c>
      <c r="E1459" s="1">
        <v>145310</v>
      </c>
      <c r="F1459" s="1">
        <v>18770</v>
      </c>
      <c r="G1459" s="1">
        <v>0</v>
      </c>
      <c r="H1459" s="1">
        <v>408131</v>
      </c>
      <c r="I1459" s="1">
        <v>57544</v>
      </c>
      <c r="J1459" s="1">
        <v>219062</v>
      </c>
      <c r="K1459" s="1">
        <v>0</v>
      </c>
      <c r="L1459" s="1">
        <v>-15480</v>
      </c>
      <c r="M1459" s="1">
        <v>4358</v>
      </c>
      <c r="N1459" s="1">
        <v>0</v>
      </c>
      <c r="O1459" s="2" t="s">
        <v>29465</v>
      </c>
      <c r="P1459">
        <f t="shared" si="44"/>
        <v>0.36</v>
      </c>
      <c r="Q1459" t="str">
        <f t="shared" si="45"/>
        <v>no</v>
      </c>
    </row>
    <row r="1460" spans="1:17">
      <c r="A1460" s="1">
        <v>1493</v>
      </c>
      <c r="B1460" s="2" t="s">
        <v>4372</v>
      </c>
      <c r="C1460" s="2" t="s">
        <v>4373</v>
      </c>
      <c r="D1460" s="2" t="s">
        <v>4374</v>
      </c>
      <c r="E1460" s="1">
        <v>144996</v>
      </c>
      <c r="F1460" s="1">
        <v>2867</v>
      </c>
      <c r="G1460" s="1">
        <v>0</v>
      </c>
      <c r="H1460" s="1">
        <v>147863</v>
      </c>
      <c r="I1460" s="1">
        <v>60509</v>
      </c>
      <c r="J1460" s="1">
        <v>53919</v>
      </c>
      <c r="K1460" s="1">
        <v>5044</v>
      </c>
      <c r="L1460" s="1">
        <v>3561</v>
      </c>
      <c r="M1460" s="1">
        <v>1969</v>
      </c>
      <c r="N1460" s="1">
        <v>9000</v>
      </c>
      <c r="O1460" s="2" t="s">
        <v>29465</v>
      </c>
      <c r="P1460">
        <f t="shared" si="44"/>
        <v>0.98</v>
      </c>
      <c r="Q1460" t="str">
        <f t="shared" si="45"/>
        <v>no</v>
      </c>
    </row>
    <row r="1461" spans="1:17">
      <c r="A1461" s="1">
        <v>1494</v>
      </c>
      <c r="B1461" s="2" t="s">
        <v>4375</v>
      </c>
      <c r="C1461" s="2" t="s">
        <v>4376</v>
      </c>
      <c r="D1461" s="2" t="s">
        <v>4377</v>
      </c>
      <c r="E1461" s="1">
        <v>144951</v>
      </c>
      <c r="F1461" s="1">
        <v>4489</v>
      </c>
      <c r="G1461" s="1">
        <v>0</v>
      </c>
      <c r="H1461" s="1">
        <v>157090</v>
      </c>
      <c r="I1461" s="1">
        <v>95816</v>
      </c>
      <c r="J1461" s="1">
        <v>34638</v>
      </c>
      <c r="K1461" s="1">
        <v>15012</v>
      </c>
      <c r="L1461" s="1">
        <v>2792</v>
      </c>
      <c r="M1461" s="1">
        <v>1998</v>
      </c>
      <c r="N1461" s="1">
        <v>3623</v>
      </c>
      <c r="O1461" s="2" t="s">
        <v>29465</v>
      </c>
      <c r="P1461">
        <f t="shared" si="44"/>
        <v>0.92</v>
      </c>
      <c r="Q1461" t="str">
        <f t="shared" si="45"/>
        <v>no</v>
      </c>
    </row>
    <row r="1462" spans="1:17">
      <c r="A1462" s="1">
        <v>1495</v>
      </c>
      <c r="B1462" s="2" t="s">
        <v>4378</v>
      </c>
      <c r="C1462" s="2" t="s">
        <v>4379</v>
      </c>
      <c r="D1462" s="2" t="s">
        <v>4380</v>
      </c>
      <c r="E1462" s="1">
        <v>144888</v>
      </c>
      <c r="F1462" s="1">
        <v>0</v>
      </c>
      <c r="G1462" s="1">
        <v>0</v>
      </c>
      <c r="H1462" s="1">
        <v>144888</v>
      </c>
      <c r="I1462" s="1">
        <v>0</v>
      </c>
      <c r="J1462" s="1">
        <v>139371</v>
      </c>
      <c r="K1462" s="1">
        <v>2805</v>
      </c>
      <c r="L1462" s="1">
        <v>617</v>
      </c>
      <c r="M1462" s="1">
        <v>459</v>
      </c>
      <c r="N1462" s="1">
        <v>0</v>
      </c>
      <c r="O1462" s="2" t="s">
        <v>29463</v>
      </c>
      <c r="P1462">
        <f t="shared" si="44"/>
        <v>1</v>
      </c>
      <c r="Q1462" t="str">
        <f t="shared" si="45"/>
        <v>no</v>
      </c>
    </row>
    <row r="1463" spans="1:17">
      <c r="A1463" s="1">
        <v>1496</v>
      </c>
      <c r="B1463" s="2" t="s">
        <v>4381</v>
      </c>
      <c r="C1463" s="2" t="s">
        <v>4382</v>
      </c>
      <c r="D1463" s="2" t="s">
        <v>4383</v>
      </c>
      <c r="E1463" s="1">
        <v>144645</v>
      </c>
      <c r="F1463" s="1">
        <v>617</v>
      </c>
      <c r="G1463" s="1">
        <v>0</v>
      </c>
      <c r="H1463" s="1">
        <v>145262</v>
      </c>
      <c r="I1463" s="1">
        <v>3202</v>
      </c>
      <c r="J1463" s="1">
        <v>134666</v>
      </c>
      <c r="K1463" s="1">
        <v>2656</v>
      </c>
      <c r="L1463" s="1">
        <v>710</v>
      </c>
      <c r="M1463" s="1">
        <v>551</v>
      </c>
      <c r="N1463" s="1">
        <v>4000</v>
      </c>
      <c r="O1463" s="2" t="s">
        <v>29469</v>
      </c>
      <c r="P1463">
        <f t="shared" si="44"/>
        <v>1</v>
      </c>
      <c r="Q1463" t="str">
        <f t="shared" si="45"/>
        <v>no</v>
      </c>
    </row>
    <row r="1464" spans="1:17">
      <c r="A1464" s="1">
        <v>1497</v>
      </c>
      <c r="B1464" s="2" t="s">
        <v>4384</v>
      </c>
      <c r="C1464" s="2" t="s">
        <v>4385</v>
      </c>
      <c r="D1464" s="2" t="s">
        <v>4386</v>
      </c>
      <c r="E1464" s="1">
        <v>144643</v>
      </c>
      <c r="F1464" s="1">
        <v>57</v>
      </c>
      <c r="G1464" s="1">
        <v>0</v>
      </c>
      <c r="H1464" s="1">
        <v>170261</v>
      </c>
      <c r="I1464" s="1">
        <v>126889</v>
      </c>
      <c r="J1464" s="1">
        <v>16330</v>
      </c>
      <c r="K1464" s="1">
        <v>7298</v>
      </c>
      <c r="L1464" s="1">
        <v>1559</v>
      </c>
      <c r="M1464" s="1">
        <v>1497</v>
      </c>
      <c r="N1464" s="1">
        <v>19713</v>
      </c>
      <c r="O1464" s="2" t="s">
        <v>29469</v>
      </c>
      <c r="P1464">
        <f t="shared" si="44"/>
        <v>0.85</v>
      </c>
      <c r="Q1464" t="str">
        <f t="shared" si="45"/>
        <v>no</v>
      </c>
    </row>
    <row r="1465" spans="1:17">
      <c r="A1465" s="1">
        <v>1498</v>
      </c>
      <c r="B1465" s="2" t="s">
        <v>4387</v>
      </c>
      <c r="C1465" s="2" t="s">
        <v>4388</v>
      </c>
      <c r="D1465" s="2" t="s">
        <v>4389</v>
      </c>
      <c r="E1465" s="1">
        <v>144597</v>
      </c>
      <c r="F1465" s="1">
        <v>1676</v>
      </c>
      <c r="G1465" s="1">
        <v>0</v>
      </c>
      <c r="H1465" s="1">
        <v>154311</v>
      </c>
      <c r="I1465" s="1">
        <v>123137</v>
      </c>
      <c r="J1465" s="1">
        <v>11278</v>
      </c>
      <c r="K1465" s="1">
        <v>5209</v>
      </c>
      <c r="L1465" s="1">
        <v>3165</v>
      </c>
      <c r="M1465" s="1">
        <v>1974</v>
      </c>
      <c r="N1465" s="1">
        <v>25787</v>
      </c>
      <c r="O1465" s="2" t="s">
        <v>29464</v>
      </c>
      <c r="P1465">
        <f t="shared" si="44"/>
        <v>0.94</v>
      </c>
      <c r="Q1465" t="str">
        <f t="shared" si="45"/>
        <v>no</v>
      </c>
    </row>
    <row r="1466" spans="1:17">
      <c r="A1466" s="1">
        <v>1499</v>
      </c>
      <c r="B1466" s="2" t="s">
        <v>4390</v>
      </c>
      <c r="C1466" s="2" t="s">
        <v>4391</v>
      </c>
      <c r="D1466" s="2" t="s">
        <v>4392</v>
      </c>
      <c r="E1466" s="1">
        <v>144565</v>
      </c>
      <c r="F1466" s="1">
        <v>3617</v>
      </c>
      <c r="G1466" s="1">
        <v>0</v>
      </c>
      <c r="H1466" s="1">
        <v>151482</v>
      </c>
      <c r="I1466" s="1">
        <v>101006</v>
      </c>
      <c r="J1466" s="1">
        <v>28066</v>
      </c>
      <c r="K1466" s="1">
        <v>9505</v>
      </c>
      <c r="L1466" s="1">
        <v>-1031</v>
      </c>
      <c r="M1466" s="1">
        <v>685</v>
      </c>
      <c r="N1466" s="1">
        <v>9060</v>
      </c>
      <c r="O1466" s="2" t="s">
        <v>29465</v>
      </c>
      <c r="P1466">
        <f t="shared" si="44"/>
        <v>0.95</v>
      </c>
      <c r="Q1466" t="str">
        <f t="shared" si="45"/>
        <v>no</v>
      </c>
    </row>
    <row r="1467" spans="1:17">
      <c r="A1467" s="1">
        <v>1500</v>
      </c>
      <c r="B1467" s="2" t="s">
        <v>4393</v>
      </c>
      <c r="C1467" s="2" t="s">
        <v>4394</v>
      </c>
      <c r="D1467" s="2" t="s">
        <v>4395</v>
      </c>
      <c r="E1467" s="1">
        <v>144519</v>
      </c>
      <c r="F1467" s="1">
        <v>1400</v>
      </c>
      <c r="G1467" s="1">
        <v>0</v>
      </c>
      <c r="H1467" s="1">
        <v>145919</v>
      </c>
      <c r="I1467" s="1">
        <v>126935</v>
      </c>
      <c r="J1467" s="1">
        <v>12664</v>
      </c>
      <c r="K1467" s="1">
        <v>2022</v>
      </c>
      <c r="L1467" s="1">
        <v>1878</v>
      </c>
      <c r="M1467" s="1">
        <v>1347</v>
      </c>
      <c r="N1467" s="1">
        <v>10689</v>
      </c>
      <c r="O1467" s="2" t="s">
        <v>29462</v>
      </c>
      <c r="P1467">
        <f t="shared" si="44"/>
        <v>0.99</v>
      </c>
      <c r="Q1467" t="str">
        <f t="shared" si="45"/>
        <v>no</v>
      </c>
    </row>
    <row r="1468" spans="1:17">
      <c r="A1468" s="1">
        <v>1502</v>
      </c>
      <c r="B1468" s="2" t="s">
        <v>4396</v>
      </c>
      <c r="C1468" s="2" t="s">
        <v>4397</v>
      </c>
      <c r="D1468" s="2" t="s">
        <v>4398</v>
      </c>
      <c r="E1468" s="1">
        <v>144300</v>
      </c>
      <c r="F1468" s="1">
        <v>16449</v>
      </c>
      <c r="G1468" s="1">
        <v>0</v>
      </c>
      <c r="H1468" s="1">
        <v>167465</v>
      </c>
      <c r="I1468" s="1">
        <v>37325</v>
      </c>
      <c r="J1468" s="1">
        <v>50021</v>
      </c>
      <c r="K1468" s="1">
        <v>46352</v>
      </c>
      <c r="L1468" s="1">
        <v>-25383</v>
      </c>
      <c r="M1468" s="1">
        <v>2729</v>
      </c>
      <c r="N1468" s="1">
        <v>153208</v>
      </c>
      <c r="O1468" s="2" t="s">
        <v>29466</v>
      </c>
      <c r="P1468">
        <f t="shared" si="44"/>
        <v>0.86</v>
      </c>
      <c r="Q1468" t="str">
        <f t="shared" si="45"/>
        <v>no</v>
      </c>
    </row>
    <row r="1469" spans="1:17">
      <c r="A1469" s="1">
        <v>1503</v>
      </c>
      <c r="B1469" s="2" t="s">
        <v>4399</v>
      </c>
      <c r="C1469" s="2" t="s">
        <v>4400</v>
      </c>
      <c r="D1469" s="2" t="s">
        <v>4401</v>
      </c>
      <c r="E1469" s="1">
        <v>144289</v>
      </c>
      <c r="F1469" s="1">
        <v>1576</v>
      </c>
      <c r="G1469" s="1">
        <v>0</v>
      </c>
      <c r="H1469" s="1">
        <v>145898</v>
      </c>
      <c r="I1469" s="1">
        <v>104214</v>
      </c>
      <c r="J1469" s="1">
        <v>13117</v>
      </c>
      <c r="K1469" s="1">
        <v>11331</v>
      </c>
      <c r="L1469" s="1">
        <v>-444</v>
      </c>
      <c r="M1469" s="1">
        <v>775</v>
      </c>
      <c r="N1469" s="1">
        <v>5568</v>
      </c>
      <c r="O1469" s="2" t="s">
        <v>29465</v>
      </c>
      <c r="P1469">
        <f t="shared" si="44"/>
        <v>0.99</v>
      </c>
      <c r="Q1469" t="str">
        <f t="shared" si="45"/>
        <v>no</v>
      </c>
    </row>
    <row r="1470" spans="1:17">
      <c r="A1470" s="1">
        <v>1504</v>
      </c>
      <c r="B1470" s="2" t="s">
        <v>4402</v>
      </c>
      <c r="C1470" s="2" t="s">
        <v>4403</v>
      </c>
      <c r="D1470" s="2" t="s">
        <v>4404</v>
      </c>
      <c r="E1470" s="1">
        <v>144240</v>
      </c>
      <c r="F1470" s="1">
        <v>1060</v>
      </c>
      <c r="G1470" s="1">
        <v>0</v>
      </c>
      <c r="H1470" s="1">
        <v>145300</v>
      </c>
      <c r="I1470" s="1">
        <v>92209</v>
      </c>
      <c r="J1470" s="1">
        <v>35691</v>
      </c>
      <c r="K1470" s="1">
        <v>4233</v>
      </c>
      <c r="L1470" s="1">
        <v>3594</v>
      </c>
      <c r="M1470" s="1">
        <v>2322</v>
      </c>
      <c r="N1470" s="1">
        <v>10038</v>
      </c>
      <c r="O1470" s="2" t="s">
        <v>29466</v>
      </c>
      <c r="P1470">
        <f t="shared" si="44"/>
        <v>0.99</v>
      </c>
      <c r="Q1470" t="str">
        <f t="shared" si="45"/>
        <v>no</v>
      </c>
    </row>
    <row r="1471" spans="1:17">
      <c r="A1471" s="1">
        <v>1505</v>
      </c>
      <c r="B1471" s="2" t="s">
        <v>4405</v>
      </c>
      <c r="C1471" s="2" t="s">
        <v>4406</v>
      </c>
      <c r="D1471" s="2" t="s">
        <v>4407</v>
      </c>
      <c r="E1471" s="1">
        <v>144224</v>
      </c>
      <c r="F1471" s="1">
        <v>1802</v>
      </c>
      <c r="G1471" s="1">
        <v>0</v>
      </c>
      <c r="H1471" s="1">
        <v>147783</v>
      </c>
      <c r="I1471" s="1">
        <v>84498</v>
      </c>
      <c r="J1471" s="1">
        <v>61529</v>
      </c>
      <c r="K1471" s="1">
        <v>8662</v>
      </c>
      <c r="L1471" s="1">
        <v>-27985</v>
      </c>
      <c r="M1471" s="1">
        <v>0</v>
      </c>
      <c r="N1471" s="1">
        <v>807</v>
      </c>
      <c r="O1471" s="2" t="s">
        <v>29467</v>
      </c>
      <c r="P1471">
        <f t="shared" si="44"/>
        <v>0.98</v>
      </c>
      <c r="Q1471" t="str">
        <f t="shared" si="45"/>
        <v>no</v>
      </c>
    </row>
    <row r="1472" spans="1:17">
      <c r="A1472" s="1">
        <v>1506</v>
      </c>
      <c r="B1472" s="2" t="s">
        <v>4408</v>
      </c>
      <c r="C1472" s="2" t="s">
        <v>4409</v>
      </c>
      <c r="D1472" s="2" t="s">
        <v>4410</v>
      </c>
      <c r="E1472" s="1">
        <v>144096</v>
      </c>
      <c r="F1472" s="1">
        <v>3172</v>
      </c>
      <c r="G1472" s="1">
        <v>0</v>
      </c>
      <c r="H1472" s="1">
        <v>147268</v>
      </c>
      <c r="I1472" s="1">
        <v>128530</v>
      </c>
      <c r="J1472" s="1">
        <v>13472</v>
      </c>
      <c r="K1472" s="1">
        <v>2561</v>
      </c>
      <c r="L1472" s="1">
        <v>1564</v>
      </c>
      <c r="M1472" s="1">
        <v>301</v>
      </c>
      <c r="N1472" s="1">
        <v>3626</v>
      </c>
      <c r="O1472" s="2" t="s">
        <v>29468</v>
      </c>
      <c r="P1472">
        <f t="shared" si="44"/>
        <v>0.98</v>
      </c>
      <c r="Q1472" t="str">
        <f t="shared" si="45"/>
        <v>no</v>
      </c>
    </row>
    <row r="1473" spans="1:17">
      <c r="A1473" s="1">
        <v>1507</v>
      </c>
      <c r="B1473" s="2" t="s">
        <v>4411</v>
      </c>
      <c r="C1473" s="2" t="s">
        <v>4412</v>
      </c>
      <c r="D1473" s="2" t="s">
        <v>4413</v>
      </c>
      <c r="E1473" s="1">
        <v>144004</v>
      </c>
      <c r="F1473" s="1">
        <v>3068</v>
      </c>
      <c r="G1473" s="1">
        <v>0</v>
      </c>
      <c r="H1473" s="1">
        <v>151152</v>
      </c>
      <c r="I1473" s="1">
        <v>110342</v>
      </c>
      <c r="J1473" s="1">
        <v>4368</v>
      </c>
      <c r="K1473" s="1">
        <v>5730</v>
      </c>
      <c r="L1473" s="1">
        <v>886</v>
      </c>
      <c r="M1473" s="1">
        <v>1756</v>
      </c>
      <c r="N1473" s="1">
        <v>69212</v>
      </c>
      <c r="O1473" s="2" t="s">
        <v>29469</v>
      </c>
      <c r="P1473">
        <f t="shared" si="44"/>
        <v>0.95</v>
      </c>
      <c r="Q1473" t="str">
        <f t="shared" si="45"/>
        <v>no</v>
      </c>
    </row>
    <row r="1474" spans="1:17">
      <c r="A1474" s="1">
        <v>1508</v>
      </c>
      <c r="B1474" s="2" t="s">
        <v>4414</v>
      </c>
      <c r="C1474" s="2" t="s">
        <v>4415</v>
      </c>
      <c r="D1474" s="2" t="s">
        <v>4416</v>
      </c>
      <c r="E1474" s="1">
        <v>143934</v>
      </c>
      <c r="F1474" s="1">
        <v>157</v>
      </c>
      <c r="G1474" s="1">
        <v>0</v>
      </c>
      <c r="H1474" s="1">
        <v>144091</v>
      </c>
      <c r="I1474" s="1">
        <v>116125</v>
      </c>
      <c r="J1474" s="1">
        <v>14079</v>
      </c>
      <c r="K1474" s="1">
        <v>5297</v>
      </c>
      <c r="L1474" s="1">
        <v>489</v>
      </c>
      <c r="M1474" s="1">
        <v>893</v>
      </c>
      <c r="N1474" s="1">
        <v>1000</v>
      </c>
      <c r="O1474" s="2" t="s">
        <v>29465</v>
      </c>
      <c r="P1474">
        <f t="shared" si="44"/>
        <v>1</v>
      </c>
      <c r="Q1474" t="str">
        <f t="shared" si="45"/>
        <v>no</v>
      </c>
    </row>
    <row r="1475" spans="1:17">
      <c r="A1475" s="1">
        <v>1509</v>
      </c>
      <c r="B1475" s="2" t="s">
        <v>4417</v>
      </c>
      <c r="C1475" s="2" t="s">
        <v>4418</v>
      </c>
      <c r="D1475" s="2" t="s">
        <v>4419</v>
      </c>
      <c r="E1475" s="1">
        <v>143836</v>
      </c>
      <c r="F1475" s="1">
        <v>34</v>
      </c>
      <c r="G1475" s="1">
        <v>0</v>
      </c>
      <c r="H1475" s="1">
        <v>143816</v>
      </c>
      <c r="I1475" s="1">
        <v>321</v>
      </c>
      <c r="J1475" s="1">
        <v>152955</v>
      </c>
      <c r="K1475" s="1">
        <v>2811</v>
      </c>
      <c r="L1475" s="1">
        <v>-785</v>
      </c>
      <c r="M1475" s="1">
        <v>0</v>
      </c>
      <c r="N1475" s="1">
        <v>0</v>
      </c>
      <c r="O1475" s="2" t="s">
        <v>29470</v>
      </c>
      <c r="P1475">
        <f t="shared" ref="P1475:P1538" si="46">ROUND(E1475/H1475,2)</f>
        <v>1</v>
      </c>
      <c r="Q1475" t="str">
        <f t="shared" ref="Q1475:Q1538" si="47">IF(G1475=0,"no","-")</f>
        <v>no</v>
      </c>
    </row>
    <row r="1476" spans="1:17">
      <c r="A1476" s="1">
        <v>1510</v>
      </c>
      <c r="B1476" s="2" t="s">
        <v>4420</v>
      </c>
      <c r="C1476" s="2" t="s">
        <v>4421</v>
      </c>
      <c r="D1476" s="2" t="s">
        <v>4422</v>
      </c>
      <c r="E1476" s="1">
        <v>143674</v>
      </c>
      <c r="F1476" s="1">
        <v>1500</v>
      </c>
      <c r="G1476" s="1">
        <v>14</v>
      </c>
      <c r="H1476" s="1">
        <v>144574</v>
      </c>
      <c r="I1476" s="1">
        <v>59633</v>
      </c>
      <c r="J1476" s="1">
        <v>31813</v>
      </c>
      <c r="K1476" s="1">
        <v>28308</v>
      </c>
      <c r="L1476" s="1">
        <v>22345</v>
      </c>
      <c r="M1476" s="1">
        <v>10534</v>
      </c>
      <c r="N1476" s="1">
        <v>0</v>
      </c>
      <c r="O1476" s="2" t="s">
        <v>29470</v>
      </c>
      <c r="P1476">
        <f t="shared" si="46"/>
        <v>0.99</v>
      </c>
      <c r="Q1476" t="str">
        <f t="shared" si="47"/>
        <v>-</v>
      </c>
    </row>
    <row r="1477" spans="1:17">
      <c r="A1477" s="1">
        <v>1511</v>
      </c>
      <c r="B1477" s="2" t="s">
        <v>4423</v>
      </c>
      <c r="C1477" s="2" t="s">
        <v>4424</v>
      </c>
      <c r="D1477" s="2" t="s">
        <v>4425</v>
      </c>
      <c r="E1477" s="1">
        <v>143674</v>
      </c>
      <c r="F1477" s="1">
        <v>1500</v>
      </c>
      <c r="G1477" s="1">
        <v>0</v>
      </c>
      <c r="H1477" s="1">
        <v>144574</v>
      </c>
      <c r="I1477" s="1">
        <v>59633</v>
      </c>
      <c r="J1477" s="1">
        <v>31813</v>
      </c>
      <c r="K1477" s="1">
        <v>41019</v>
      </c>
      <c r="L1477" s="1">
        <v>22345</v>
      </c>
      <c r="M1477" s="1">
        <v>10534</v>
      </c>
      <c r="N1477" s="1">
        <v>0</v>
      </c>
      <c r="O1477" s="2" t="s">
        <v>29471</v>
      </c>
      <c r="P1477">
        <f t="shared" si="46"/>
        <v>0.99</v>
      </c>
      <c r="Q1477" t="str">
        <f t="shared" si="47"/>
        <v>no</v>
      </c>
    </row>
    <row r="1478" spans="1:17">
      <c r="A1478" s="1">
        <v>1512</v>
      </c>
      <c r="B1478" s="2" t="s">
        <v>4426</v>
      </c>
      <c r="C1478" s="2" t="s">
        <v>4427</v>
      </c>
      <c r="D1478" s="2" t="s">
        <v>4428</v>
      </c>
      <c r="E1478" s="1">
        <v>143658</v>
      </c>
      <c r="F1478" s="1">
        <v>1577</v>
      </c>
      <c r="G1478" s="1">
        <v>0</v>
      </c>
      <c r="H1478" s="1">
        <v>147040</v>
      </c>
      <c r="I1478" s="1">
        <v>80349</v>
      </c>
      <c r="J1478" s="1">
        <v>34623</v>
      </c>
      <c r="K1478" s="1">
        <v>11997</v>
      </c>
      <c r="L1478" s="1">
        <v>4117</v>
      </c>
      <c r="M1478" s="1">
        <v>2463</v>
      </c>
      <c r="N1478" s="1">
        <v>26549</v>
      </c>
      <c r="O1478" s="2" t="s">
        <v>29463</v>
      </c>
      <c r="P1478">
        <f t="shared" si="46"/>
        <v>0.98</v>
      </c>
      <c r="Q1478" t="str">
        <f t="shared" si="47"/>
        <v>no</v>
      </c>
    </row>
    <row r="1479" spans="1:17">
      <c r="A1479" s="1">
        <v>1513</v>
      </c>
      <c r="B1479" s="2" t="s">
        <v>4429</v>
      </c>
      <c r="C1479" s="2" t="s">
        <v>4430</v>
      </c>
      <c r="D1479" s="2" t="s">
        <v>4431</v>
      </c>
      <c r="E1479" s="1">
        <v>143602</v>
      </c>
      <c r="F1479" s="1">
        <v>2174</v>
      </c>
      <c r="G1479" s="1">
        <v>0</v>
      </c>
      <c r="H1479" s="1">
        <v>145710</v>
      </c>
      <c r="I1479" s="1">
        <v>33998</v>
      </c>
      <c r="J1479" s="1">
        <v>66981</v>
      </c>
      <c r="K1479" s="1">
        <v>0</v>
      </c>
      <c r="L1479" s="1">
        <v>17800</v>
      </c>
      <c r="M1479" s="1">
        <v>8342</v>
      </c>
      <c r="N1479" s="1">
        <v>0</v>
      </c>
      <c r="O1479" s="2" t="s">
        <v>29463</v>
      </c>
      <c r="P1479">
        <f t="shared" si="46"/>
        <v>0.99</v>
      </c>
      <c r="Q1479" t="str">
        <f t="shared" si="47"/>
        <v>no</v>
      </c>
    </row>
    <row r="1480" spans="1:17">
      <c r="A1480" s="1">
        <v>1514</v>
      </c>
      <c r="B1480" s="2" t="s">
        <v>4432</v>
      </c>
      <c r="C1480" s="2" t="s">
        <v>4433</v>
      </c>
      <c r="D1480" s="2" t="s">
        <v>4434</v>
      </c>
      <c r="E1480" s="1">
        <v>143567</v>
      </c>
      <c r="F1480" s="1">
        <v>1550</v>
      </c>
      <c r="G1480" s="1">
        <v>0</v>
      </c>
      <c r="H1480" s="1">
        <v>153130</v>
      </c>
      <c r="I1480" s="1">
        <v>92365</v>
      </c>
      <c r="J1480" s="1">
        <v>18933</v>
      </c>
      <c r="K1480" s="1">
        <v>0</v>
      </c>
      <c r="L1480" s="1">
        <v>3769</v>
      </c>
      <c r="M1480" s="1">
        <v>3056</v>
      </c>
      <c r="N1480" s="1">
        <v>0</v>
      </c>
      <c r="O1480" s="2" t="s">
        <v>29470</v>
      </c>
      <c r="P1480">
        <f t="shared" si="46"/>
        <v>0.94</v>
      </c>
      <c r="Q1480" t="str">
        <f t="shared" si="47"/>
        <v>no</v>
      </c>
    </row>
    <row r="1481" spans="1:17">
      <c r="A1481" s="1">
        <v>1515</v>
      </c>
      <c r="B1481" s="2" t="s">
        <v>4435</v>
      </c>
      <c r="C1481" s="2" t="s">
        <v>4436</v>
      </c>
      <c r="D1481" s="2" t="s">
        <v>4437</v>
      </c>
      <c r="E1481" s="1">
        <v>143484</v>
      </c>
      <c r="F1481" s="1">
        <v>476</v>
      </c>
      <c r="G1481" s="1">
        <v>0</v>
      </c>
      <c r="H1481" s="1">
        <v>143960</v>
      </c>
      <c r="I1481" s="1">
        <v>24</v>
      </c>
      <c r="J1481" s="1">
        <v>135164</v>
      </c>
      <c r="K1481" s="1">
        <v>924</v>
      </c>
      <c r="L1481" s="1">
        <v>4742</v>
      </c>
      <c r="M1481" s="1">
        <v>2150</v>
      </c>
      <c r="N1481" s="1">
        <v>0</v>
      </c>
      <c r="O1481" s="2" t="s">
        <v>29462</v>
      </c>
      <c r="P1481">
        <f t="shared" si="46"/>
        <v>1</v>
      </c>
      <c r="Q1481" t="str">
        <f t="shared" si="47"/>
        <v>no</v>
      </c>
    </row>
    <row r="1482" spans="1:17">
      <c r="A1482" s="1">
        <v>1516</v>
      </c>
      <c r="B1482" s="2" t="s">
        <v>4438</v>
      </c>
      <c r="C1482" s="2" t="s">
        <v>4439</v>
      </c>
      <c r="D1482" s="2" t="s">
        <v>4440</v>
      </c>
      <c r="E1482" s="1">
        <v>143450</v>
      </c>
      <c r="F1482" s="1">
        <v>6501</v>
      </c>
      <c r="G1482" s="1">
        <v>0</v>
      </c>
      <c r="H1482" s="1">
        <v>150206</v>
      </c>
      <c r="I1482" s="1">
        <v>134685</v>
      </c>
      <c r="J1482" s="1">
        <v>6110</v>
      </c>
      <c r="K1482" s="1">
        <v>1423</v>
      </c>
      <c r="L1482" s="1">
        <v>2535</v>
      </c>
      <c r="M1482" s="1">
        <v>1372</v>
      </c>
      <c r="N1482" s="1">
        <v>6912</v>
      </c>
      <c r="O1482" s="2" t="s">
        <v>29462</v>
      </c>
      <c r="P1482">
        <f t="shared" si="46"/>
        <v>0.96</v>
      </c>
      <c r="Q1482" t="str">
        <f t="shared" si="47"/>
        <v>no</v>
      </c>
    </row>
    <row r="1483" spans="1:17">
      <c r="A1483" s="1">
        <v>1517</v>
      </c>
      <c r="B1483" s="2" t="s">
        <v>4441</v>
      </c>
      <c r="C1483" s="2" t="s">
        <v>4442</v>
      </c>
      <c r="D1483" s="2" t="s">
        <v>4443</v>
      </c>
      <c r="E1483" s="1">
        <v>143292</v>
      </c>
      <c r="F1483" s="1">
        <v>1735</v>
      </c>
      <c r="G1483" s="1">
        <v>0</v>
      </c>
      <c r="H1483" s="1">
        <v>147251</v>
      </c>
      <c r="I1483" s="1">
        <v>69569</v>
      </c>
      <c r="J1483" s="1">
        <v>35087</v>
      </c>
      <c r="K1483" s="1">
        <v>16738</v>
      </c>
      <c r="L1483" s="1">
        <v>3910</v>
      </c>
      <c r="M1483" s="1">
        <v>3661</v>
      </c>
      <c r="N1483" s="1">
        <v>28175</v>
      </c>
      <c r="O1483" s="2" t="s">
        <v>29469</v>
      </c>
      <c r="P1483">
        <f t="shared" si="46"/>
        <v>0.97</v>
      </c>
      <c r="Q1483" t="str">
        <f t="shared" si="47"/>
        <v>no</v>
      </c>
    </row>
    <row r="1484" spans="1:17">
      <c r="A1484" s="1">
        <v>1518</v>
      </c>
      <c r="B1484" s="2" t="s">
        <v>4444</v>
      </c>
      <c r="C1484" s="2" t="s">
        <v>4445</v>
      </c>
      <c r="D1484" s="2" t="s">
        <v>4446</v>
      </c>
      <c r="E1484" s="1">
        <v>143212</v>
      </c>
      <c r="F1484" s="1">
        <v>1134</v>
      </c>
      <c r="G1484" s="1">
        <v>0</v>
      </c>
      <c r="H1484" s="1">
        <v>147588</v>
      </c>
      <c r="I1484" s="1">
        <v>55711</v>
      </c>
      <c r="J1484" s="1">
        <v>39388</v>
      </c>
      <c r="K1484" s="1">
        <v>19060</v>
      </c>
      <c r="L1484" s="1">
        <v>1284</v>
      </c>
      <c r="M1484" s="1">
        <v>2088</v>
      </c>
      <c r="N1484" s="1">
        <v>0</v>
      </c>
      <c r="O1484" s="2" t="s">
        <v>29462</v>
      </c>
      <c r="P1484">
        <f t="shared" si="46"/>
        <v>0.97</v>
      </c>
      <c r="Q1484" t="str">
        <f t="shared" si="47"/>
        <v>no</v>
      </c>
    </row>
    <row r="1485" spans="1:17">
      <c r="A1485" s="1">
        <v>1520</v>
      </c>
      <c r="B1485" s="2" t="s">
        <v>4447</v>
      </c>
      <c r="C1485" s="2" t="s">
        <v>4448</v>
      </c>
      <c r="D1485" s="2" t="s">
        <v>4449</v>
      </c>
      <c r="E1485" s="1">
        <v>142960</v>
      </c>
      <c r="F1485" s="1">
        <v>2220</v>
      </c>
      <c r="G1485" s="1">
        <v>0</v>
      </c>
      <c r="H1485" s="1">
        <v>145180</v>
      </c>
      <c r="I1485" s="1">
        <v>122494</v>
      </c>
      <c r="J1485" s="1">
        <v>10794</v>
      </c>
      <c r="K1485" s="1">
        <v>3315</v>
      </c>
      <c r="L1485" s="1">
        <v>2248</v>
      </c>
      <c r="M1485" s="1">
        <v>1422</v>
      </c>
      <c r="N1485" s="1">
        <v>762</v>
      </c>
      <c r="O1485" s="2" t="s">
        <v>29464</v>
      </c>
      <c r="P1485">
        <f t="shared" si="46"/>
        <v>0.98</v>
      </c>
      <c r="Q1485" t="str">
        <f t="shared" si="47"/>
        <v>no</v>
      </c>
    </row>
    <row r="1486" spans="1:17">
      <c r="A1486" s="1">
        <v>1521</v>
      </c>
      <c r="B1486" s="2" t="s">
        <v>4450</v>
      </c>
      <c r="C1486" s="2" t="s">
        <v>4451</v>
      </c>
      <c r="D1486" s="2" t="s">
        <v>4452</v>
      </c>
      <c r="E1486" s="1">
        <v>142851</v>
      </c>
      <c r="F1486" s="1">
        <v>2849</v>
      </c>
      <c r="G1486" s="1">
        <v>0</v>
      </c>
      <c r="H1486" s="1">
        <v>143181</v>
      </c>
      <c r="I1486" s="1">
        <v>48522</v>
      </c>
      <c r="J1486" s="1">
        <v>63042</v>
      </c>
      <c r="K1486" s="1">
        <v>13073</v>
      </c>
      <c r="L1486" s="1">
        <v>5620</v>
      </c>
      <c r="M1486" s="1">
        <v>2804</v>
      </c>
      <c r="N1486" s="1">
        <v>4198</v>
      </c>
      <c r="O1486" s="2" t="s">
        <v>29462</v>
      </c>
      <c r="P1486">
        <f t="shared" si="46"/>
        <v>1</v>
      </c>
      <c r="Q1486" t="str">
        <f t="shared" si="47"/>
        <v>no</v>
      </c>
    </row>
    <row r="1487" spans="1:17">
      <c r="A1487" s="1">
        <v>1522</v>
      </c>
      <c r="B1487" s="2" t="s">
        <v>4453</v>
      </c>
      <c r="C1487" s="2" t="s">
        <v>4454</v>
      </c>
      <c r="D1487" s="2" t="s">
        <v>4455</v>
      </c>
      <c r="E1487" s="1">
        <v>142844</v>
      </c>
      <c r="F1487" s="1">
        <v>209</v>
      </c>
      <c r="G1487" s="1">
        <v>0</v>
      </c>
      <c r="H1487" s="1">
        <v>143305</v>
      </c>
      <c r="I1487" s="1">
        <v>113145</v>
      </c>
      <c r="J1487" s="1">
        <v>9930</v>
      </c>
      <c r="K1487" s="1">
        <v>5039</v>
      </c>
      <c r="L1487" s="1">
        <v>9724</v>
      </c>
      <c r="M1487" s="1">
        <v>4607</v>
      </c>
      <c r="N1487" s="1">
        <v>0</v>
      </c>
      <c r="O1487" s="2" t="s">
        <v>29463</v>
      </c>
      <c r="P1487">
        <f t="shared" si="46"/>
        <v>1</v>
      </c>
      <c r="Q1487" t="str">
        <f t="shared" si="47"/>
        <v>no</v>
      </c>
    </row>
    <row r="1488" spans="1:17">
      <c r="A1488" s="1">
        <v>1523</v>
      </c>
      <c r="B1488" s="2" t="s">
        <v>4456</v>
      </c>
      <c r="C1488" s="2" t="s">
        <v>4457</v>
      </c>
      <c r="D1488" s="2" t="s">
        <v>4458</v>
      </c>
      <c r="E1488" s="1">
        <v>142682</v>
      </c>
      <c r="F1488" s="1">
        <v>3063</v>
      </c>
      <c r="G1488" s="1">
        <v>0</v>
      </c>
      <c r="H1488" s="1">
        <v>166776</v>
      </c>
      <c r="I1488" s="1">
        <v>78358</v>
      </c>
      <c r="J1488" s="1">
        <v>15118</v>
      </c>
      <c r="K1488" s="1">
        <v>20796</v>
      </c>
      <c r="L1488" s="1">
        <v>55593</v>
      </c>
      <c r="M1488" s="1">
        <v>26051</v>
      </c>
      <c r="N1488" s="1">
        <v>362</v>
      </c>
      <c r="O1488" s="2" t="s">
        <v>29470</v>
      </c>
      <c r="P1488">
        <f t="shared" si="46"/>
        <v>0.86</v>
      </c>
      <c r="Q1488" t="str">
        <f t="shared" si="47"/>
        <v>no</v>
      </c>
    </row>
    <row r="1489" spans="1:17">
      <c r="A1489" s="1">
        <v>1524</v>
      </c>
      <c r="B1489" s="2" t="s">
        <v>4459</v>
      </c>
      <c r="C1489" s="2" t="s">
        <v>4460</v>
      </c>
      <c r="D1489" s="2" t="s">
        <v>4461</v>
      </c>
      <c r="E1489" s="1">
        <v>142646</v>
      </c>
      <c r="F1489" s="1">
        <v>193</v>
      </c>
      <c r="G1489" s="1">
        <v>0</v>
      </c>
      <c r="H1489" s="1">
        <v>142664</v>
      </c>
      <c r="I1489" s="1">
        <v>74246</v>
      </c>
      <c r="J1489" s="1">
        <v>25649</v>
      </c>
      <c r="K1489" s="1">
        <v>8371</v>
      </c>
      <c r="L1489" s="1">
        <v>-38</v>
      </c>
      <c r="M1489" s="1">
        <v>1191</v>
      </c>
      <c r="N1489" s="1">
        <v>106623</v>
      </c>
      <c r="O1489" s="2" t="s">
        <v>29463</v>
      </c>
      <c r="P1489">
        <f t="shared" si="46"/>
        <v>1</v>
      </c>
      <c r="Q1489" t="str">
        <f t="shared" si="47"/>
        <v>no</v>
      </c>
    </row>
    <row r="1490" spans="1:17">
      <c r="A1490" s="1">
        <v>1525</v>
      </c>
      <c r="B1490" s="2" t="s">
        <v>4462</v>
      </c>
      <c r="C1490" s="2" t="s">
        <v>4463</v>
      </c>
      <c r="D1490" s="2" t="s">
        <v>4464</v>
      </c>
      <c r="E1490" s="1">
        <v>142630</v>
      </c>
      <c r="F1490" s="1">
        <v>1930</v>
      </c>
      <c r="G1490" s="1">
        <v>52</v>
      </c>
      <c r="H1490" s="1">
        <v>145478</v>
      </c>
      <c r="I1490" s="1">
        <v>79721</v>
      </c>
      <c r="J1490" s="1">
        <v>26579</v>
      </c>
      <c r="K1490" s="1">
        <v>13843</v>
      </c>
      <c r="L1490" s="1">
        <v>3861</v>
      </c>
      <c r="M1490" s="1">
        <v>1765</v>
      </c>
      <c r="N1490" s="1">
        <v>0</v>
      </c>
      <c r="O1490" s="2" t="s">
        <v>29469</v>
      </c>
      <c r="P1490">
        <f t="shared" si="46"/>
        <v>0.98</v>
      </c>
      <c r="Q1490" t="str">
        <f t="shared" si="47"/>
        <v>-</v>
      </c>
    </row>
    <row r="1491" spans="1:17">
      <c r="A1491" s="1">
        <v>1526</v>
      </c>
      <c r="B1491" s="2" t="s">
        <v>4465</v>
      </c>
      <c r="C1491" s="2" t="s">
        <v>4466</v>
      </c>
      <c r="D1491" s="2" t="s">
        <v>4467</v>
      </c>
      <c r="E1491" s="1">
        <v>142559</v>
      </c>
      <c r="F1491" s="1">
        <v>1796</v>
      </c>
      <c r="G1491" s="1">
        <v>0</v>
      </c>
      <c r="H1491" s="1">
        <v>141275</v>
      </c>
      <c r="I1491" s="1">
        <v>78016</v>
      </c>
      <c r="J1491" s="1">
        <v>20155</v>
      </c>
      <c r="K1491" s="1">
        <v>12210</v>
      </c>
      <c r="L1491" s="1">
        <v>2468</v>
      </c>
      <c r="M1491" s="1">
        <v>2312</v>
      </c>
      <c r="N1491" s="1">
        <v>33559</v>
      </c>
      <c r="O1491" s="2" t="s">
        <v>29465</v>
      </c>
      <c r="P1491">
        <f t="shared" si="46"/>
        <v>1.01</v>
      </c>
      <c r="Q1491" t="str">
        <f t="shared" si="47"/>
        <v>no</v>
      </c>
    </row>
    <row r="1492" spans="1:17">
      <c r="A1492" s="1">
        <v>1527</v>
      </c>
      <c r="B1492" s="2" t="s">
        <v>4468</v>
      </c>
      <c r="C1492" s="2" t="s">
        <v>4469</v>
      </c>
      <c r="D1492" s="2" t="s">
        <v>4470</v>
      </c>
      <c r="E1492" s="1">
        <v>142541</v>
      </c>
      <c r="F1492" s="1">
        <v>837</v>
      </c>
      <c r="G1492" s="1">
        <v>0</v>
      </c>
      <c r="H1492" s="1">
        <v>144271</v>
      </c>
      <c r="I1492" s="1">
        <v>90745</v>
      </c>
      <c r="J1492" s="1">
        <v>35562</v>
      </c>
      <c r="K1492" s="1">
        <v>4600</v>
      </c>
      <c r="L1492" s="1">
        <v>1687</v>
      </c>
      <c r="M1492" s="1">
        <v>1193</v>
      </c>
      <c r="N1492" s="1">
        <v>37667</v>
      </c>
      <c r="O1492" s="2" t="s">
        <v>29470</v>
      </c>
      <c r="P1492">
        <f t="shared" si="46"/>
        <v>0.99</v>
      </c>
      <c r="Q1492" t="str">
        <f t="shared" si="47"/>
        <v>no</v>
      </c>
    </row>
    <row r="1493" spans="1:17">
      <c r="A1493" s="1">
        <v>1528</v>
      </c>
      <c r="B1493" s="2" t="s">
        <v>4471</v>
      </c>
      <c r="C1493" s="2" t="s">
        <v>4472</v>
      </c>
      <c r="D1493" s="2" t="s">
        <v>4473</v>
      </c>
      <c r="E1493" s="1">
        <v>142321</v>
      </c>
      <c r="F1493" s="1">
        <v>1983</v>
      </c>
      <c r="G1493" s="1">
        <v>0</v>
      </c>
      <c r="H1493" s="1">
        <v>148058</v>
      </c>
      <c r="I1493" s="1">
        <v>5905</v>
      </c>
      <c r="J1493" s="1">
        <v>41796</v>
      </c>
      <c r="K1493" s="1">
        <v>41833</v>
      </c>
      <c r="L1493" s="1">
        <v>13817</v>
      </c>
      <c r="M1493" s="1">
        <v>9366</v>
      </c>
      <c r="N1493" s="1">
        <v>36344</v>
      </c>
      <c r="O1493" s="2" t="s">
        <v>29469</v>
      </c>
      <c r="P1493">
        <f t="shared" si="46"/>
        <v>0.96</v>
      </c>
      <c r="Q1493" t="str">
        <f t="shared" si="47"/>
        <v>no</v>
      </c>
    </row>
    <row r="1494" spans="1:17">
      <c r="A1494" s="1">
        <v>1530</v>
      </c>
      <c r="B1494" s="2" t="s">
        <v>4474</v>
      </c>
      <c r="C1494" s="2" t="s">
        <v>4475</v>
      </c>
      <c r="D1494" s="2" t="s">
        <v>4476</v>
      </c>
      <c r="E1494" s="1">
        <v>142258</v>
      </c>
      <c r="F1494" s="1">
        <v>311</v>
      </c>
      <c r="G1494" s="1">
        <v>0</v>
      </c>
      <c r="H1494" s="1">
        <v>142569</v>
      </c>
      <c r="I1494" s="1">
        <v>130530</v>
      </c>
      <c r="J1494" s="1">
        <v>2542</v>
      </c>
      <c r="K1494" s="1">
        <v>1624</v>
      </c>
      <c r="L1494" s="1">
        <v>6148</v>
      </c>
      <c r="M1494" s="1">
        <v>2583</v>
      </c>
      <c r="N1494" s="1">
        <v>105</v>
      </c>
      <c r="O1494" s="2" t="s">
        <v>29470</v>
      </c>
      <c r="P1494">
        <f t="shared" si="46"/>
        <v>1</v>
      </c>
      <c r="Q1494" t="str">
        <f t="shared" si="47"/>
        <v>no</v>
      </c>
    </row>
    <row r="1495" spans="1:17">
      <c r="A1495" s="1">
        <v>1531</v>
      </c>
      <c r="B1495" s="2" t="s">
        <v>4477</v>
      </c>
      <c r="C1495" s="2" t="s">
        <v>4478</v>
      </c>
      <c r="D1495" s="2" t="s">
        <v>4479</v>
      </c>
      <c r="E1495" s="1">
        <v>142107</v>
      </c>
      <c r="F1495" s="1">
        <v>4964</v>
      </c>
      <c r="G1495" s="1">
        <v>0</v>
      </c>
      <c r="H1495" s="1">
        <v>147029</v>
      </c>
      <c r="I1495" s="1">
        <v>96235</v>
      </c>
      <c r="J1495" s="1">
        <v>9228</v>
      </c>
      <c r="K1495" s="1">
        <v>9138</v>
      </c>
      <c r="L1495" s="1">
        <v>11973</v>
      </c>
      <c r="M1495" s="1">
        <v>5882</v>
      </c>
      <c r="N1495" s="1">
        <v>0</v>
      </c>
      <c r="O1495" s="2" t="s">
        <v>29466</v>
      </c>
      <c r="P1495">
        <f t="shared" si="46"/>
        <v>0.97</v>
      </c>
      <c r="Q1495" t="str">
        <f t="shared" si="47"/>
        <v>no</v>
      </c>
    </row>
    <row r="1496" spans="1:17">
      <c r="A1496" s="1">
        <v>1532</v>
      </c>
      <c r="B1496" s="2" t="s">
        <v>4480</v>
      </c>
      <c r="C1496" s="2" t="s">
        <v>4481</v>
      </c>
      <c r="D1496" s="2" t="s">
        <v>4482</v>
      </c>
      <c r="E1496" s="1">
        <v>142083</v>
      </c>
      <c r="F1496" s="1">
        <v>2057</v>
      </c>
      <c r="G1496" s="1">
        <v>0</v>
      </c>
      <c r="H1496" s="1">
        <v>144140</v>
      </c>
      <c r="I1496" s="1">
        <v>138248</v>
      </c>
      <c r="J1496" s="1">
        <v>2493</v>
      </c>
      <c r="K1496" s="1">
        <v>319</v>
      </c>
      <c r="L1496" s="1">
        <v>520</v>
      </c>
      <c r="M1496" s="1">
        <v>358</v>
      </c>
      <c r="N1496" s="1">
        <v>921</v>
      </c>
      <c r="O1496" s="2" t="s">
        <v>29463</v>
      </c>
      <c r="P1496">
        <f t="shared" si="46"/>
        <v>0.99</v>
      </c>
      <c r="Q1496" t="str">
        <f t="shared" si="47"/>
        <v>no</v>
      </c>
    </row>
    <row r="1497" spans="1:17">
      <c r="A1497" s="1">
        <v>1533</v>
      </c>
      <c r="B1497" s="2" t="s">
        <v>4483</v>
      </c>
      <c r="C1497" s="2" t="s">
        <v>4484</v>
      </c>
      <c r="D1497" s="2" t="s">
        <v>4485</v>
      </c>
      <c r="E1497" s="1">
        <v>141992</v>
      </c>
      <c r="F1497" s="1">
        <v>164</v>
      </c>
      <c r="G1497" s="1">
        <v>0</v>
      </c>
      <c r="H1497" s="1">
        <v>142156</v>
      </c>
      <c r="I1497" s="1">
        <v>1088</v>
      </c>
      <c r="J1497" s="1">
        <v>112078</v>
      </c>
      <c r="K1497" s="1">
        <v>1520</v>
      </c>
      <c r="L1497" s="1">
        <v>13993</v>
      </c>
      <c r="M1497" s="1">
        <v>8312</v>
      </c>
      <c r="N1497" s="1">
        <v>0</v>
      </c>
      <c r="O1497" s="2" t="s">
        <v>29471</v>
      </c>
      <c r="P1497">
        <f t="shared" si="46"/>
        <v>1</v>
      </c>
      <c r="Q1497" t="str">
        <f t="shared" si="47"/>
        <v>no</v>
      </c>
    </row>
    <row r="1498" spans="1:17">
      <c r="A1498" s="1">
        <v>1534</v>
      </c>
      <c r="B1498" s="2" t="s">
        <v>4486</v>
      </c>
      <c r="C1498" s="2" t="s">
        <v>4487</v>
      </c>
      <c r="D1498" s="2" t="s">
        <v>4488</v>
      </c>
      <c r="E1498" s="1">
        <v>141991</v>
      </c>
      <c r="F1498" s="1">
        <v>4518</v>
      </c>
      <c r="G1498" s="1">
        <v>0</v>
      </c>
      <c r="H1498" s="1">
        <v>146509</v>
      </c>
      <c r="I1498" s="1">
        <v>128128</v>
      </c>
      <c r="J1498" s="1">
        <v>7471</v>
      </c>
      <c r="K1498" s="1">
        <v>3172</v>
      </c>
      <c r="L1498" s="1">
        <v>3299</v>
      </c>
      <c r="M1498" s="1">
        <v>289</v>
      </c>
      <c r="N1498" s="1">
        <v>14159</v>
      </c>
      <c r="O1498" s="2" t="s">
        <v>29463</v>
      </c>
      <c r="P1498">
        <f t="shared" si="46"/>
        <v>0.97</v>
      </c>
      <c r="Q1498" t="str">
        <f t="shared" si="47"/>
        <v>no</v>
      </c>
    </row>
    <row r="1499" spans="1:17">
      <c r="A1499" s="1">
        <v>1536</v>
      </c>
      <c r="B1499" s="2" t="s">
        <v>4489</v>
      </c>
      <c r="C1499" s="2" t="s">
        <v>4490</v>
      </c>
      <c r="D1499" s="2" t="s">
        <v>4491</v>
      </c>
      <c r="E1499" s="1">
        <v>141917</v>
      </c>
      <c r="F1499" s="1">
        <v>277</v>
      </c>
      <c r="G1499" s="1">
        <v>0</v>
      </c>
      <c r="H1499" s="1">
        <v>142194</v>
      </c>
      <c r="I1499" s="1">
        <v>127050</v>
      </c>
      <c r="J1499" s="1">
        <v>5187</v>
      </c>
      <c r="K1499" s="1">
        <v>5166</v>
      </c>
      <c r="L1499" s="1">
        <v>-2426</v>
      </c>
      <c r="M1499" s="1">
        <v>348</v>
      </c>
      <c r="N1499" s="1">
        <v>1980</v>
      </c>
      <c r="O1499" s="2" t="s">
        <v>29463</v>
      </c>
      <c r="P1499">
        <f t="shared" si="46"/>
        <v>1</v>
      </c>
      <c r="Q1499" t="str">
        <f t="shared" si="47"/>
        <v>no</v>
      </c>
    </row>
    <row r="1500" spans="1:17">
      <c r="A1500" s="1">
        <v>1537</v>
      </c>
      <c r="B1500" s="2" t="s">
        <v>1991</v>
      </c>
      <c r="C1500" s="2" t="s">
        <v>4492</v>
      </c>
      <c r="D1500" s="2" t="s">
        <v>4493</v>
      </c>
      <c r="E1500" s="1">
        <v>141808</v>
      </c>
      <c r="F1500" s="1">
        <v>573</v>
      </c>
      <c r="G1500" s="1">
        <v>0</v>
      </c>
      <c r="H1500" s="1">
        <v>142381</v>
      </c>
      <c r="I1500" s="1">
        <v>118096</v>
      </c>
      <c r="J1500" s="1">
        <v>14122</v>
      </c>
      <c r="K1500" s="1">
        <v>4394</v>
      </c>
      <c r="L1500" s="1">
        <v>3821</v>
      </c>
      <c r="M1500" s="1">
        <v>0</v>
      </c>
      <c r="N1500" s="1">
        <v>5423</v>
      </c>
      <c r="O1500" s="2" t="s">
        <v>29462</v>
      </c>
      <c r="P1500">
        <f t="shared" si="46"/>
        <v>1</v>
      </c>
      <c r="Q1500" t="str">
        <f t="shared" si="47"/>
        <v>no</v>
      </c>
    </row>
    <row r="1501" spans="1:17">
      <c r="A1501" s="1">
        <v>1538</v>
      </c>
      <c r="B1501" s="2" t="s">
        <v>4494</v>
      </c>
      <c r="C1501" s="2" t="s">
        <v>4495</v>
      </c>
      <c r="D1501" s="2" t="s">
        <v>4496</v>
      </c>
      <c r="E1501" s="1">
        <v>141761</v>
      </c>
      <c r="F1501" s="1">
        <v>815</v>
      </c>
      <c r="G1501" s="1">
        <v>0</v>
      </c>
      <c r="H1501" s="1">
        <v>144529</v>
      </c>
      <c r="I1501" s="1">
        <v>90675</v>
      </c>
      <c r="J1501" s="1">
        <v>24107</v>
      </c>
      <c r="K1501" s="1">
        <v>11441</v>
      </c>
      <c r="L1501" s="1">
        <v>8781</v>
      </c>
      <c r="M1501" s="1">
        <v>4347</v>
      </c>
      <c r="N1501" s="1">
        <v>2057</v>
      </c>
      <c r="O1501" s="2" t="s">
        <v>29463</v>
      </c>
      <c r="P1501">
        <f t="shared" si="46"/>
        <v>0.98</v>
      </c>
      <c r="Q1501" t="str">
        <f t="shared" si="47"/>
        <v>no</v>
      </c>
    </row>
    <row r="1502" spans="1:17">
      <c r="A1502" s="1">
        <v>1539</v>
      </c>
      <c r="B1502" s="2" t="s">
        <v>4497</v>
      </c>
      <c r="C1502" s="2" t="s">
        <v>4498</v>
      </c>
      <c r="D1502" s="2" t="s">
        <v>4499</v>
      </c>
      <c r="E1502" s="1">
        <v>141616</v>
      </c>
      <c r="F1502" s="1">
        <v>609</v>
      </c>
      <c r="G1502" s="1">
        <v>0</v>
      </c>
      <c r="H1502" s="1">
        <v>141645</v>
      </c>
      <c r="I1502" s="1">
        <v>95600</v>
      </c>
      <c r="J1502" s="1">
        <v>16574</v>
      </c>
      <c r="K1502" s="1">
        <v>6924</v>
      </c>
      <c r="L1502" s="1">
        <v>7562</v>
      </c>
      <c r="M1502" s="1">
        <v>3822</v>
      </c>
      <c r="N1502" s="1">
        <v>22593</v>
      </c>
      <c r="O1502" s="2" t="s">
        <v>29464</v>
      </c>
      <c r="P1502">
        <f t="shared" si="46"/>
        <v>1</v>
      </c>
      <c r="Q1502" t="str">
        <f t="shared" si="47"/>
        <v>no</v>
      </c>
    </row>
    <row r="1503" spans="1:17">
      <c r="A1503" s="1">
        <v>1540</v>
      </c>
      <c r="B1503" s="2" t="s">
        <v>4500</v>
      </c>
      <c r="C1503" s="2" t="s">
        <v>4501</v>
      </c>
      <c r="D1503" s="2" t="s">
        <v>4502</v>
      </c>
      <c r="E1503" s="1">
        <v>141399</v>
      </c>
      <c r="F1503" s="1">
        <v>2687</v>
      </c>
      <c r="G1503" s="1">
        <v>0</v>
      </c>
      <c r="H1503" s="1">
        <v>154012</v>
      </c>
      <c r="I1503" s="1">
        <v>52731</v>
      </c>
      <c r="J1503" s="1">
        <v>44878</v>
      </c>
      <c r="K1503" s="1">
        <v>20797</v>
      </c>
      <c r="L1503" s="1">
        <v>6130</v>
      </c>
      <c r="M1503" s="1">
        <v>2790</v>
      </c>
      <c r="N1503" s="1">
        <v>49805</v>
      </c>
      <c r="O1503" s="2" t="s">
        <v>29465</v>
      </c>
      <c r="P1503">
        <f t="shared" si="46"/>
        <v>0.92</v>
      </c>
      <c r="Q1503" t="str">
        <f t="shared" si="47"/>
        <v>no</v>
      </c>
    </row>
    <row r="1504" spans="1:17">
      <c r="A1504" s="1">
        <v>1541</v>
      </c>
      <c r="B1504" s="2" t="s">
        <v>4503</v>
      </c>
      <c r="C1504" s="2" t="s">
        <v>4504</v>
      </c>
      <c r="D1504" s="2" t="s">
        <v>4505</v>
      </c>
      <c r="E1504" s="1">
        <v>141361</v>
      </c>
      <c r="F1504" s="1">
        <v>1098</v>
      </c>
      <c r="G1504" s="1">
        <v>0</v>
      </c>
      <c r="H1504" s="1">
        <v>149721</v>
      </c>
      <c r="I1504" s="1">
        <v>88996</v>
      </c>
      <c r="J1504" s="1">
        <v>26943</v>
      </c>
      <c r="K1504" s="1">
        <v>14597</v>
      </c>
      <c r="L1504" s="1">
        <v>6417</v>
      </c>
      <c r="M1504" s="1">
        <v>3737</v>
      </c>
      <c r="N1504" s="1">
        <v>0</v>
      </c>
      <c r="O1504" s="2" t="s">
        <v>29465</v>
      </c>
      <c r="P1504">
        <f t="shared" si="46"/>
        <v>0.94</v>
      </c>
      <c r="Q1504" t="str">
        <f t="shared" si="47"/>
        <v>no</v>
      </c>
    </row>
    <row r="1505" spans="1:17">
      <c r="A1505" s="1">
        <v>1542</v>
      </c>
      <c r="B1505" s="2" t="s">
        <v>4506</v>
      </c>
      <c r="C1505" s="2" t="s">
        <v>4507</v>
      </c>
      <c r="D1505" s="2" t="s">
        <v>4508</v>
      </c>
      <c r="E1505" s="1">
        <v>141264</v>
      </c>
      <c r="F1505" s="1">
        <v>0</v>
      </c>
      <c r="G1505" s="1">
        <v>0</v>
      </c>
      <c r="H1505" s="1">
        <v>141264</v>
      </c>
      <c r="I1505" s="1">
        <v>125130</v>
      </c>
      <c r="J1505" s="1">
        <v>10231</v>
      </c>
      <c r="K1505" s="1">
        <v>1024</v>
      </c>
      <c r="L1505" s="1">
        <v>1287</v>
      </c>
      <c r="M1505" s="1">
        <v>669</v>
      </c>
      <c r="N1505" s="1">
        <v>11075</v>
      </c>
      <c r="O1505" s="2" t="s">
        <v>29465</v>
      </c>
      <c r="P1505">
        <f t="shared" si="46"/>
        <v>1</v>
      </c>
      <c r="Q1505" t="str">
        <f t="shared" si="47"/>
        <v>no</v>
      </c>
    </row>
    <row r="1506" spans="1:17">
      <c r="A1506" s="1">
        <v>1543</v>
      </c>
      <c r="B1506" s="2" t="s">
        <v>4509</v>
      </c>
      <c r="C1506" s="2" t="s">
        <v>4510</v>
      </c>
      <c r="D1506" s="2" t="s">
        <v>4511</v>
      </c>
      <c r="E1506" s="1">
        <v>140972</v>
      </c>
      <c r="F1506" s="1">
        <v>17706</v>
      </c>
      <c r="G1506" s="1">
        <v>0</v>
      </c>
      <c r="H1506" s="1">
        <v>177730</v>
      </c>
      <c r="I1506" s="1">
        <v>149497</v>
      </c>
      <c r="J1506" s="1">
        <v>21222</v>
      </c>
      <c r="K1506" s="1">
        <v>0</v>
      </c>
      <c r="L1506" s="1">
        <v>194</v>
      </c>
      <c r="M1506" s="1">
        <v>409</v>
      </c>
      <c r="N1506" s="1">
        <v>0</v>
      </c>
      <c r="O1506" s="2" t="s">
        <v>29463</v>
      </c>
      <c r="P1506">
        <f t="shared" si="46"/>
        <v>0.79</v>
      </c>
      <c r="Q1506" t="str">
        <f t="shared" si="47"/>
        <v>no</v>
      </c>
    </row>
    <row r="1507" spans="1:17">
      <c r="A1507" s="1">
        <v>1544</v>
      </c>
      <c r="B1507" s="2" t="s">
        <v>4512</v>
      </c>
      <c r="C1507" s="2" t="s">
        <v>4513</v>
      </c>
      <c r="D1507" s="2" t="s">
        <v>4514</v>
      </c>
      <c r="E1507" s="1">
        <v>140881</v>
      </c>
      <c r="F1507" s="1">
        <v>3695</v>
      </c>
      <c r="G1507" s="1">
        <v>0</v>
      </c>
      <c r="H1507" s="1">
        <v>146171</v>
      </c>
      <c r="I1507" s="1">
        <v>63390</v>
      </c>
      <c r="J1507" s="1">
        <v>28492</v>
      </c>
      <c r="K1507" s="1">
        <v>20631</v>
      </c>
      <c r="L1507" s="1">
        <v>7612</v>
      </c>
      <c r="M1507" s="1">
        <v>4813</v>
      </c>
      <c r="N1507" s="1">
        <v>20891</v>
      </c>
      <c r="O1507" s="2" t="s">
        <v>29469</v>
      </c>
      <c r="P1507">
        <f t="shared" si="46"/>
        <v>0.96</v>
      </c>
      <c r="Q1507" t="str">
        <f t="shared" si="47"/>
        <v>no</v>
      </c>
    </row>
    <row r="1508" spans="1:17">
      <c r="A1508" s="1">
        <v>1545</v>
      </c>
      <c r="B1508" s="2" t="s">
        <v>4515</v>
      </c>
      <c r="C1508" s="2" t="s">
        <v>4516</v>
      </c>
      <c r="D1508" s="2" t="s">
        <v>4517</v>
      </c>
      <c r="E1508" s="1">
        <v>140877</v>
      </c>
      <c r="F1508" s="1">
        <v>313</v>
      </c>
      <c r="G1508" s="1">
        <v>0</v>
      </c>
      <c r="H1508" s="1">
        <v>140794</v>
      </c>
      <c r="I1508" s="1">
        <v>88453</v>
      </c>
      <c r="J1508" s="1">
        <v>31093</v>
      </c>
      <c r="K1508" s="1">
        <v>8164</v>
      </c>
      <c r="L1508" s="1">
        <v>4460</v>
      </c>
      <c r="M1508" s="1">
        <v>859</v>
      </c>
      <c r="N1508" s="1">
        <v>7851</v>
      </c>
      <c r="O1508" s="2" t="s">
        <v>29469</v>
      </c>
      <c r="P1508">
        <f t="shared" si="46"/>
        <v>1</v>
      </c>
      <c r="Q1508" t="str">
        <f t="shared" si="47"/>
        <v>no</v>
      </c>
    </row>
    <row r="1509" spans="1:17">
      <c r="A1509" s="1">
        <v>1546</v>
      </c>
      <c r="B1509" s="2" t="s">
        <v>4518</v>
      </c>
      <c r="C1509" s="2" t="s">
        <v>4519</v>
      </c>
      <c r="D1509" s="2" t="s">
        <v>4520</v>
      </c>
      <c r="E1509" s="1">
        <v>140867</v>
      </c>
      <c r="F1509" s="1">
        <v>4083</v>
      </c>
      <c r="G1509" s="1">
        <v>0</v>
      </c>
      <c r="H1509" s="1">
        <v>146938</v>
      </c>
      <c r="I1509" s="1">
        <v>47761</v>
      </c>
      <c r="J1509" s="1">
        <v>52554</v>
      </c>
      <c r="K1509" s="1">
        <v>11594</v>
      </c>
      <c r="L1509" s="1">
        <v>1501</v>
      </c>
      <c r="M1509" s="1">
        <v>1218</v>
      </c>
      <c r="N1509" s="1">
        <v>65039</v>
      </c>
      <c r="O1509" s="2" t="s">
        <v>29464</v>
      </c>
      <c r="P1509">
        <f t="shared" si="46"/>
        <v>0.96</v>
      </c>
      <c r="Q1509" t="str">
        <f t="shared" si="47"/>
        <v>no</v>
      </c>
    </row>
    <row r="1510" spans="1:17">
      <c r="A1510" s="1">
        <v>1547</v>
      </c>
      <c r="B1510" s="2" t="s">
        <v>4521</v>
      </c>
      <c r="C1510" s="2" t="s">
        <v>4522</v>
      </c>
      <c r="D1510" s="2" t="s">
        <v>4523</v>
      </c>
      <c r="E1510" s="1">
        <v>140802</v>
      </c>
      <c r="F1510" s="1">
        <v>172</v>
      </c>
      <c r="G1510" s="1">
        <v>0</v>
      </c>
      <c r="H1510" s="1">
        <v>140974</v>
      </c>
      <c r="I1510" s="1">
        <v>127633</v>
      </c>
      <c r="J1510" s="1">
        <v>3136</v>
      </c>
      <c r="K1510" s="1">
        <v>2606</v>
      </c>
      <c r="L1510" s="1">
        <v>-277</v>
      </c>
      <c r="M1510" s="1">
        <v>282</v>
      </c>
      <c r="N1510" s="1">
        <v>144</v>
      </c>
      <c r="O1510" s="2" t="s">
        <v>29465</v>
      </c>
      <c r="P1510">
        <f t="shared" si="46"/>
        <v>1</v>
      </c>
      <c r="Q1510" t="str">
        <f t="shared" si="47"/>
        <v>no</v>
      </c>
    </row>
    <row r="1511" spans="1:17">
      <c r="A1511" s="1">
        <v>1548</v>
      </c>
      <c r="B1511" s="2" t="s">
        <v>4524</v>
      </c>
      <c r="C1511" s="2" t="s">
        <v>4525</v>
      </c>
      <c r="D1511" s="2" t="s">
        <v>4526</v>
      </c>
      <c r="E1511" s="1">
        <v>140467</v>
      </c>
      <c r="F1511" s="1">
        <v>1434</v>
      </c>
      <c r="G1511" s="1">
        <v>0</v>
      </c>
      <c r="H1511" s="1">
        <v>141901</v>
      </c>
      <c r="I1511" s="1">
        <v>114577</v>
      </c>
      <c r="J1511" s="1">
        <v>31523</v>
      </c>
      <c r="K1511" s="1">
        <v>3317</v>
      </c>
      <c r="L1511" s="1">
        <v>167</v>
      </c>
      <c r="M1511" s="1">
        <v>0</v>
      </c>
      <c r="N1511" s="1">
        <v>93854</v>
      </c>
      <c r="O1511" s="2" t="s">
        <v>29462</v>
      </c>
      <c r="P1511">
        <f t="shared" si="46"/>
        <v>0.99</v>
      </c>
      <c r="Q1511" t="str">
        <f t="shared" si="47"/>
        <v>no</v>
      </c>
    </row>
    <row r="1512" spans="1:17">
      <c r="A1512" s="1">
        <v>1549</v>
      </c>
      <c r="B1512" s="2" t="s">
        <v>4527</v>
      </c>
      <c r="C1512" s="2" t="s">
        <v>4528</v>
      </c>
      <c r="D1512" s="2" t="s">
        <v>4529</v>
      </c>
      <c r="E1512" s="1">
        <v>140371</v>
      </c>
      <c r="F1512" s="1">
        <v>1883</v>
      </c>
      <c r="G1512" s="1">
        <v>0</v>
      </c>
      <c r="H1512" s="1">
        <v>142546</v>
      </c>
      <c r="I1512" s="1">
        <v>70662</v>
      </c>
      <c r="J1512" s="1">
        <v>24552</v>
      </c>
      <c r="K1512" s="1">
        <v>12166</v>
      </c>
      <c r="L1512" s="1">
        <v>11005</v>
      </c>
      <c r="M1512" s="1">
        <v>1856</v>
      </c>
      <c r="N1512" s="1">
        <v>23069</v>
      </c>
      <c r="O1512" s="2" t="s">
        <v>29462</v>
      </c>
      <c r="P1512">
        <f t="shared" si="46"/>
        <v>0.98</v>
      </c>
      <c r="Q1512" t="str">
        <f t="shared" si="47"/>
        <v>no</v>
      </c>
    </row>
    <row r="1513" spans="1:17">
      <c r="A1513" s="1">
        <v>1550</v>
      </c>
      <c r="B1513" s="2" t="s">
        <v>4530</v>
      </c>
      <c r="C1513" s="2" t="s">
        <v>4531</v>
      </c>
      <c r="D1513" s="2" t="s">
        <v>4532</v>
      </c>
      <c r="E1513" s="1">
        <v>140256</v>
      </c>
      <c r="F1513" s="1">
        <v>1843</v>
      </c>
      <c r="G1513" s="1">
        <v>0</v>
      </c>
      <c r="H1513" s="1">
        <v>138969</v>
      </c>
      <c r="I1513" s="1">
        <v>96501</v>
      </c>
      <c r="J1513" s="1">
        <v>27675</v>
      </c>
      <c r="K1513" s="1">
        <v>6925</v>
      </c>
      <c r="L1513" s="1">
        <v>-4647</v>
      </c>
      <c r="M1513" s="1">
        <v>289</v>
      </c>
      <c r="N1513" s="1">
        <v>16497</v>
      </c>
      <c r="O1513" s="2" t="s">
        <v>29466</v>
      </c>
      <c r="P1513">
        <f t="shared" si="46"/>
        <v>1.01</v>
      </c>
      <c r="Q1513" t="str">
        <f t="shared" si="47"/>
        <v>no</v>
      </c>
    </row>
    <row r="1514" spans="1:17">
      <c r="A1514" s="1">
        <v>1551</v>
      </c>
      <c r="B1514" s="2" t="s">
        <v>4533</v>
      </c>
      <c r="C1514" s="2" t="s">
        <v>4534</v>
      </c>
      <c r="D1514" s="2" t="s">
        <v>4535</v>
      </c>
      <c r="E1514" s="1">
        <v>140191</v>
      </c>
      <c r="F1514" s="1">
        <v>655</v>
      </c>
      <c r="G1514" s="1">
        <v>0</v>
      </c>
      <c r="H1514" s="1">
        <v>140846</v>
      </c>
      <c r="I1514" s="1">
        <v>131498</v>
      </c>
      <c r="J1514" s="1">
        <v>6046</v>
      </c>
      <c r="K1514" s="1">
        <v>1141</v>
      </c>
      <c r="L1514" s="1">
        <v>639</v>
      </c>
      <c r="M1514" s="1">
        <v>464</v>
      </c>
      <c r="N1514" s="1">
        <v>0</v>
      </c>
      <c r="O1514" s="2" t="s">
        <v>29465</v>
      </c>
      <c r="P1514">
        <f t="shared" si="46"/>
        <v>1</v>
      </c>
      <c r="Q1514" t="str">
        <f t="shared" si="47"/>
        <v>no</v>
      </c>
    </row>
    <row r="1515" spans="1:17">
      <c r="A1515" s="1">
        <v>1552</v>
      </c>
      <c r="B1515" s="2" t="s">
        <v>4536</v>
      </c>
      <c r="C1515" s="2" t="s">
        <v>4537</v>
      </c>
      <c r="D1515" s="2" t="s">
        <v>4538</v>
      </c>
      <c r="E1515" s="1">
        <v>140157</v>
      </c>
      <c r="F1515" s="1">
        <v>1255</v>
      </c>
      <c r="G1515" s="1">
        <v>0</v>
      </c>
      <c r="H1515" s="1">
        <v>140021</v>
      </c>
      <c r="I1515" s="1">
        <v>73823</v>
      </c>
      <c r="J1515" s="1">
        <v>24818</v>
      </c>
      <c r="K1515" s="1">
        <v>18052</v>
      </c>
      <c r="L1515" s="1">
        <v>1603</v>
      </c>
      <c r="M1515" s="1">
        <v>2072</v>
      </c>
      <c r="N1515" s="1">
        <v>14125</v>
      </c>
      <c r="O1515" s="2" t="s">
        <v>29466</v>
      </c>
      <c r="P1515">
        <f t="shared" si="46"/>
        <v>1</v>
      </c>
      <c r="Q1515" t="str">
        <f t="shared" si="47"/>
        <v>no</v>
      </c>
    </row>
    <row r="1516" spans="1:17">
      <c r="A1516" s="1">
        <v>1553</v>
      </c>
      <c r="B1516" s="2" t="s">
        <v>4539</v>
      </c>
      <c r="C1516" s="2" t="s">
        <v>4540</v>
      </c>
      <c r="D1516" s="2" t="s">
        <v>4541</v>
      </c>
      <c r="E1516" s="1">
        <v>140156</v>
      </c>
      <c r="F1516" s="1">
        <v>209</v>
      </c>
      <c r="G1516" s="1">
        <v>0</v>
      </c>
      <c r="H1516" s="1">
        <v>140863</v>
      </c>
      <c r="I1516" s="1">
        <v>53284</v>
      </c>
      <c r="J1516" s="1">
        <v>24208</v>
      </c>
      <c r="K1516" s="1">
        <v>28617</v>
      </c>
      <c r="L1516" s="1">
        <v>20720</v>
      </c>
      <c r="M1516" s="1">
        <v>10675</v>
      </c>
      <c r="N1516" s="1">
        <v>4995</v>
      </c>
      <c r="O1516" s="2" t="s">
        <v>29467</v>
      </c>
      <c r="P1516">
        <f t="shared" si="46"/>
        <v>0.99</v>
      </c>
      <c r="Q1516" t="str">
        <f t="shared" si="47"/>
        <v>no</v>
      </c>
    </row>
    <row r="1517" spans="1:17">
      <c r="A1517" s="1">
        <v>1554</v>
      </c>
      <c r="B1517" s="2" t="s">
        <v>4542</v>
      </c>
      <c r="C1517" s="2" t="s">
        <v>4543</v>
      </c>
      <c r="D1517" s="2" t="s">
        <v>4544</v>
      </c>
      <c r="E1517" s="1">
        <v>140060</v>
      </c>
      <c r="F1517" s="1">
        <v>1092</v>
      </c>
      <c r="G1517" s="1">
        <v>0</v>
      </c>
      <c r="H1517" s="1">
        <v>143535</v>
      </c>
      <c r="I1517" s="1">
        <v>63555</v>
      </c>
      <c r="J1517" s="1">
        <v>21116</v>
      </c>
      <c r="K1517" s="1">
        <v>17392</v>
      </c>
      <c r="L1517" s="1">
        <v>23567</v>
      </c>
      <c r="M1517" s="1">
        <v>11713</v>
      </c>
      <c r="N1517" s="1">
        <v>0</v>
      </c>
      <c r="O1517" s="2" t="s">
        <v>29468</v>
      </c>
      <c r="P1517">
        <f t="shared" si="46"/>
        <v>0.98</v>
      </c>
      <c r="Q1517" t="str">
        <f t="shared" si="47"/>
        <v>no</v>
      </c>
    </row>
    <row r="1518" spans="1:17">
      <c r="A1518" s="1">
        <v>1555</v>
      </c>
      <c r="B1518" s="2" t="s">
        <v>4545</v>
      </c>
      <c r="C1518" s="2" t="s">
        <v>4546</v>
      </c>
      <c r="D1518" s="2" t="s">
        <v>4547</v>
      </c>
      <c r="E1518" s="1">
        <v>139929</v>
      </c>
      <c r="F1518" s="1">
        <v>803</v>
      </c>
      <c r="G1518" s="1">
        <v>0</v>
      </c>
      <c r="H1518" s="1">
        <v>140547</v>
      </c>
      <c r="I1518" s="1">
        <v>81883</v>
      </c>
      <c r="J1518" s="1">
        <v>19952</v>
      </c>
      <c r="K1518" s="1">
        <v>15219</v>
      </c>
      <c r="L1518" s="1">
        <v>2309</v>
      </c>
      <c r="M1518" s="1">
        <v>1025</v>
      </c>
      <c r="N1518" s="1">
        <v>0</v>
      </c>
      <c r="O1518" s="2" t="s">
        <v>29469</v>
      </c>
      <c r="P1518">
        <f t="shared" si="46"/>
        <v>1</v>
      </c>
      <c r="Q1518" t="str">
        <f t="shared" si="47"/>
        <v>no</v>
      </c>
    </row>
    <row r="1519" spans="1:17">
      <c r="A1519" s="1">
        <v>1556</v>
      </c>
      <c r="B1519" s="2" t="s">
        <v>4548</v>
      </c>
      <c r="C1519" s="2" t="s">
        <v>4549</v>
      </c>
      <c r="D1519" s="2" t="s">
        <v>4550</v>
      </c>
      <c r="E1519" s="1">
        <v>139856</v>
      </c>
      <c r="F1519" s="1">
        <v>464</v>
      </c>
      <c r="G1519" s="1">
        <v>0</v>
      </c>
      <c r="H1519" s="1">
        <v>141934</v>
      </c>
      <c r="I1519" s="1">
        <v>88033</v>
      </c>
      <c r="J1519" s="1">
        <v>17463</v>
      </c>
      <c r="K1519" s="1">
        <v>18992</v>
      </c>
      <c r="L1519" s="1">
        <v>-3582</v>
      </c>
      <c r="M1519" s="1">
        <v>1198</v>
      </c>
      <c r="N1519" s="1">
        <v>15952</v>
      </c>
      <c r="O1519" s="2" t="s">
        <v>29465</v>
      </c>
      <c r="P1519">
        <f t="shared" si="46"/>
        <v>0.99</v>
      </c>
      <c r="Q1519" t="str">
        <f t="shared" si="47"/>
        <v>no</v>
      </c>
    </row>
    <row r="1520" spans="1:17">
      <c r="A1520" s="1">
        <v>1557</v>
      </c>
      <c r="B1520" s="2" t="s">
        <v>4551</v>
      </c>
      <c r="C1520" s="2" t="s">
        <v>4552</v>
      </c>
      <c r="D1520" s="2" t="s">
        <v>4553</v>
      </c>
      <c r="E1520" s="1">
        <v>139799</v>
      </c>
      <c r="F1520" s="1">
        <v>1376</v>
      </c>
      <c r="G1520" s="1">
        <v>0</v>
      </c>
      <c r="H1520" s="1">
        <v>142843</v>
      </c>
      <c r="I1520" s="1">
        <v>107659</v>
      </c>
      <c r="J1520" s="1">
        <v>11036</v>
      </c>
      <c r="K1520" s="1">
        <v>7436</v>
      </c>
      <c r="L1520" s="1">
        <v>1154</v>
      </c>
      <c r="M1520" s="1">
        <v>1060</v>
      </c>
      <c r="N1520" s="1">
        <v>1333</v>
      </c>
      <c r="O1520" s="2" t="s">
        <v>29470</v>
      </c>
      <c r="P1520">
        <f t="shared" si="46"/>
        <v>0.98</v>
      </c>
      <c r="Q1520" t="str">
        <f t="shared" si="47"/>
        <v>no</v>
      </c>
    </row>
    <row r="1521" spans="1:17">
      <c r="A1521" s="1">
        <v>1558</v>
      </c>
      <c r="B1521" s="2" t="s">
        <v>4554</v>
      </c>
      <c r="C1521" s="2" t="s">
        <v>4555</v>
      </c>
      <c r="D1521" s="2" t="s">
        <v>4556</v>
      </c>
      <c r="E1521" s="1">
        <v>139738</v>
      </c>
      <c r="F1521" s="1">
        <v>420</v>
      </c>
      <c r="G1521" s="1">
        <v>0</v>
      </c>
      <c r="H1521" s="1">
        <v>140225</v>
      </c>
      <c r="I1521" s="1">
        <v>102571</v>
      </c>
      <c r="J1521" s="1">
        <v>8347</v>
      </c>
      <c r="K1521" s="1">
        <v>8045</v>
      </c>
      <c r="L1521" s="1">
        <v>12447</v>
      </c>
      <c r="M1521" s="1">
        <v>5651</v>
      </c>
      <c r="N1521" s="1">
        <v>11010</v>
      </c>
      <c r="O1521" s="2" t="s">
        <v>29470</v>
      </c>
      <c r="P1521">
        <f t="shared" si="46"/>
        <v>1</v>
      </c>
      <c r="Q1521" t="str">
        <f t="shared" si="47"/>
        <v>no</v>
      </c>
    </row>
    <row r="1522" spans="1:17">
      <c r="A1522" s="1">
        <v>1559</v>
      </c>
      <c r="B1522" s="2" t="s">
        <v>4557</v>
      </c>
      <c r="C1522" s="2" t="s">
        <v>4558</v>
      </c>
      <c r="D1522" s="2" t="s">
        <v>4559</v>
      </c>
      <c r="E1522" s="1">
        <v>139645</v>
      </c>
      <c r="F1522" s="1">
        <v>4479</v>
      </c>
      <c r="G1522" s="1">
        <v>0</v>
      </c>
      <c r="H1522" s="1">
        <v>144124</v>
      </c>
      <c r="I1522" s="1">
        <v>127257</v>
      </c>
      <c r="J1522" s="1">
        <v>8399</v>
      </c>
      <c r="K1522" s="1">
        <v>2635</v>
      </c>
      <c r="L1522" s="1">
        <v>4004</v>
      </c>
      <c r="M1522" s="1">
        <v>2049</v>
      </c>
      <c r="N1522" s="1">
        <v>0</v>
      </c>
      <c r="O1522" s="2" t="s">
        <v>29471</v>
      </c>
      <c r="P1522">
        <f t="shared" si="46"/>
        <v>0.97</v>
      </c>
      <c r="Q1522" t="str">
        <f t="shared" si="47"/>
        <v>no</v>
      </c>
    </row>
    <row r="1523" spans="1:17">
      <c r="A1523" s="1">
        <v>1560</v>
      </c>
      <c r="B1523" s="2" t="s">
        <v>4560</v>
      </c>
      <c r="C1523" s="2" t="s">
        <v>4561</v>
      </c>
      <c r="D1523" s="2" t="s">
        <v>4562</v>
      </c>
      <c r="E1523" s="1">
        <v>139620</v>
      </c>
      <c r="F1523" s="1">
        <v>523</v>
      </c>
      <c r="G1523" s="1">
        <v>0</v>
      </c>
      <c r="H1523" s="1">
        <v>143652</v>
      </c>
      <c r="I1523" s="1">
        <v>91502</v>
      </c>
      <c r="J1523" s="1">
        <v>19175</v>
      </c>
      <c r="K1523" s="1">
        <v>11485</v>
      </c>
      <c r="L1523" s="1">
        <v>3862</v>
      </c>
      <c r="M1523" s="1">
        <v>2788</v>
      </c>
      <c r="N1523" s="1">
        <v>5999</v>
      </c>
      <c r="O1523" s="2" t="s">
        <v>29463</v>
      </c>
      <c r="P1523">
        <f t="shared" si="46"/>
        <v>0.97</v>
      </c>
      <c r="Q1523" t="str">
        <f t="shared" si="47"/>
        <v>no</v>
      </c>
    </row>
    <row r="1524" spans="1:17">
      <c r="A1524" s="1">
        <v>1561</v>
      </c>
      <c r="B1524" s="2" t="s">
        <v>4563</v>
      </c>
      <c r="C1524" s="2" t="s">
        <v>4564</v>
      </c>
      <c r="D1524" s="2" t="s">
        <v>4565</v>
      </c>
      <c r="E1524" s="1">
        <v>139586</v>
      </c>
      <c r="F1524" s="1">
        <v>2338</v>
      </c>
      <c r="G1524" s="1">
        <v>0</v>
      </c>
      <c r="H1524" s="1">
        <v>144851</v>
      </c>
      <c r="I1524" s="1">
        <v>66224</v>
      </c>
      <c r="J1524" s="1">
        <v>20138</v>
      </c>
      <c r="K1524" s="1">
        <v>16354</v>
      </c>
      <c r="L1524" s="1">
        <v>26568</v>
      </c>
      <c r="M1524" s="1">
        <v>12595</v>
      </c>
      <c r="N1524" s="1">
        <v>4497</v>
      </c>
      <c r="O1524" s="2" t="s">
        <v>29463</v>
      </c>
      <c r="P1524">
        <f t="shared" si="46"/>
        <v>0.96</v>
      </c>
      <c r="Q1524" t="str">
        <f t="shared" si="47"/>
        <v>no</v>
      </c>
    </row>
    <row r="1525" spans="1:17">
      <c r="A1525" s="1">
        <v>1562</v>
      </c>
      <c r="B1525" s="2" t="s">
        <v>4566</v>
      </c>
      <c r="C1525" s="2" t="s">
        <v>4567</v>
      </c>
      <c r="D1525" s="2" t="s">
        <v>4568</v>
      </c>
      <c r="E1525" s="1">
        <v>139585</v>
      </c>
      <c r="F1525" s="1">
        <v>369</v>
      </c>
      <c r="G1525" s="1">
        <v>0</v>
      </c>
      <c r="H1525" s="1">
        <v>146657</v>
      </c>
      <c r="I1525" s="1">
        <v>100043</v>
      </c>
      <c r="J1525" s="1">
        <v>23372</v>
      </c>
      <c r="K1525" s="1">
        <v>7062</v>
      </c>
      <c r="L1525" s="1">
        <v>2658</v>
      </c>
      <c r="M1525" s="1">
        <v>1846</v>
      </c>
      <c r="N1525" s="1">
        <v>19845</v>
      </c>
      <c r="O1525" s="2" t="s">
        <v>29470</v>
      </c>
      <c r="P1525">
        <f t="shared" si="46"/>
        <v>0.95</v>
      </c>
      <c r="Q1525" t="str">
        <f t="shared" si="47"/>
        <v>no</v>
      </c>
    </row>
    <row r="1526" spans="1:17">
      <c r="A1526" s="1">
        <v>1563</v>
      </c>
      <c r="B1526" s="2" t="s">
        <v>4569</v>
      </c>
      <c r="C1526" s="2" t="s">
        <v>4570</v>
      </c>
      <c r="D1526" s="2" t="s">
        <v>4571</v>
      </c>
      <c r="E1526" s="1">
        <v>139557</v>
      </c>
      <c r="F1526" s="1">
        <v>1081</v>
      </c>
      <c r="G1526" s="1">
        <v>0</v>
      </c>
      <c r="H1526" s="1">
        <v>141891</v>
      </c>
      <c r="I1526" s="1">
        <v>76452</v>
      </c>
      <c r="J1526" s="1">
        <v>23526</v>
      </c>
      <c r="K1526" s="1">
        <v>18275</v>
      </c>
      <c r="L1526" s="1">
        <v>2723</v>
      </c>
      <c r="M1526" s="1">
        <v>2551</v>
      </c>
      <c r="N1526" s="1">
        <v>0</v>
      </c>
      <c r="O1526" s="2" t="s">
        <v>29462</v>
      </c>
      <c r="P1526">
        <f t="shared" si="46"/>
        <v>0.98</v>
      </c>
      <c r="Q1526" t="str">
        <f t="shared" si="47"/>
        <v>no</v>
      </c>
    </row>
    <row r="1527" spans="1:17">
      <c r="A1527" s="1">
        <v>1564</v>
      </c>
      <c r="B1527" s="2" t="s">
        <v>4572</v>
      </c>
      <c r="C1527" s="2" t="s">
        <v>4573</v>
      </c>
      <c r="D1527" s="2" t="s">
        <v>4574</v>
      </c>
      <c r="E1527" s="1">
        <v>139518</v>
      </c>
      <c r="F1527" s="1">
        <v>12814</v>
      </c>
      <c r="G1527" s="1">
        <v>0</v>
      </c>
      <c r="H1527" s="1">
        <v>152640</v>
      </c>
      <c r="I1527" s="1">
        <v>138436</v>
      </c>
      <c r="J1527" s="1">
        <v>11055</v>
      </c>
      <c r="K1527" s="1">
        <v>1397</v>
      </c>
      <c r="L1527" s="1">
        <v>138</v>
      </c>
      <c r="M1527" s="1">
        <v>135</v>
      </c>
      <c r="N1527" s="1">
        <v>0</v>
      </c>
      <c r="O1527" s="2" t="s">
        <v>29462</v>
      </c>
      <c r="P1527">
        <f t="shared" si="46"/>
        <v>0.91</v>
      </c>
      <c r="Q1527" t="str">
        <f t="shared" si="47"/>
        <v>no</v>
      </c>
    </row>
    <row r="1528" spans="1:17">
      <c r="A1528" s="1">
        <v>1565</v>
      </c>
      <c r="B1528" s="2" t="s">
        <v>4575</v>
      </c>
      <c r="C1528" s="2" t="s">
        <v>4576</v>
      </c>
      <c r="D1528" s="2" t="s">
        <v>4577</v>
      </c>
      <c r="E1528" s="1">
        <v>139337</v>
      </c>
      <c r="F1528" s="1">
        <v>374</v>
      </c>
      <c r="G1528" s="1">
        <v>0</v>
      </c>
      <c r="H1528" s="1">
        <v>139711</v>
      </c>
      <c r="I1528" s="1">
        <v>654</v>
      </c>
      <c r="J1528" s="1">
        <v>106182</v>
      </c>
      <c r="K1528" s="1">
        <v>8218</v>
      </c>
      <c r="L1528" s="1">
        <v>10219</v>
      </c>
      <c r="M1528" s="1">
        <v>5181</v>
      </c>
      <c r="N1528" s="1">
        <v>0</v>
      </c>
      <c r="O1528" s="2" t="s">
        <v>29469</v>
      </c>
      <c r="P1528">
        <f t="shared" si="46"/>
        <v>1</v>
      </c>
      <c r="Q1528" t="str">
        <f t="shared" si="47"/>
        <v>no</v>
      </c>
    </row>
    <row r="1529" spans="1:17">
      <c r="A1529" s="1">
        <v>1566</v>
      </c>
      <c r="B1529" s="2" t="s">
        <v>4578</v>
      </c>
      <c r="C1529" s="2" t="s">
        <v>4579</v>
      </c>
      <c r="D1529" s="2" t="s">
        <v>4580</v>
      </c>
      <c r="E1529" s="1">
        <v>139332</v>
      </c>
      <c r="F1529" s="1">
        <v>2879</v>
      </c>
      <c r="G1529" s="1">
        <v>0</v>
      </c>
      <c r="H1529" s="1">
        <v>142122</v>
      </c>
      <c r="I1529" s="1">
        <v>109765</v>
      </c>
      <c r="J1529" s="1">
        <v>18431</v>
      </c>
      <c r="K1529" s="1">
        <v>0</v>
      </c>
      <c r="L1529" s="1">
        <v>3268</v>
      </c>
      <c r="M1529" s="1">
        <v>2300</v>
      </c>
      <c r="N1529" s="1">
        <v>0</v>
      </c>
      <c r="O1529" s="2" t="s">
        <v>29462</v>
      </c>
      <c r="P1529">
        <f t="shared" si="46"/>
        <v>0.98</v>
      </c>
      <c r="Q1529" t="str">
        <f t="shared" si="47"/>
        <v>no</v>
      </c>
    </row>
    <row r="1530" spans="1:17">
      <c r="A1530" s="1">
        <v>1567</v>
      </c>
      <c r="B1530" s="2" t="s">
        <v>4581</v>
      </c>
      <c r="C1530" s="2" t="s">
        <v>4582</v>
      </c>
      <c r="D1530" s="2" t="s">
        <v>4583</v>
      </c>
      <c r="E1530" s="1">
        <v>139302</v>
      </c>
      <c r="F1530" s="1">
        <v>148</v>
      </c>
      <c r="G1530" s="1">
        <v>0</v>
      </c>
      <c r="H1530" s="1">
        <v>139719</v>
      </c>
      <c r="I1530" s="1">
        <v>72904</v>
      </c>
      <c r="J1530" s="1">
        <v>26707</v>
      </c>
      <c r="K1530" s="1">
        <v>16110</v>
      </c>
      <c r="L1530" s="1">
        <v>2449</v>
      </c>
      <c r="M1530" s="1">
        <v>2645</v>
      </c>
      <c r="N1530" s="1">
        <v>28602</v>
      </c>
      <c r="O1530" s="2" t="s">
        <v>29462</v>
      </c>
      <c r="P1530">
        <f t="shared" si="46"/>
        <v>1</v>
      </c>
      <c r="Q1530" t="str">
        <f t="shared" si="47"/>
        <v>no</v>
      </c>
    </row>
    <row r="1531" spans="1:17">
      <c r="A1531" s="1">
        <v>1568</v>
      </c>
      <c r="B1531" s="2" t="s">
        <v>4584</v>
      </c>
      <c r="C1531" s="2" t="s">
        <v>4585</v>
      </c>
      <c r="D1531" s="2" t="s">
        <v>4586</v>
      </c>
      <c r="E1531" s="1">
        <v>139299</v>
      </c>
      <c r="F1531" s="1">
        <v>3738</v>
      </c>
      <c r="G1531" s="1">
        <v>0</v>
      </c>
      <c r="H1531" s="1">
        <v>143037</v>
      </c>
      <c r="I1531" s="1">
        <v>106661</v>
      </c>
      <c r="J1531" s="1">
        <v>16183</v>
      </c>
      <c r="K1531" s="1">
        <v>0</v>
      </c>
      <c r="L1531" s="1">
        <v>1923</v>
      </c>
      <c r="M1531" s="1">
        <v>760</v>
      </c>
      <c r="N1531" s="1">
        <v>0</v>
      </c>
      <c r="O1531" s="2" t="s">
        <v>29464</v>
      </c>
      <c r="P1531">
        <f t="shared" si="46"/>
        <v>0.97</v>
      </c>
      <c r="Q1531" t="str">
        <f t="shared" si="47"/>
        <v>no</v>
      </c>
    </row>
    <row r="1532" spans="1:17">
      <c r="A1532" s="1">
        <v>1569</v>
      </c>
      <c r="B1532" s="2" t="s">
        <v>4587</v>
      </c>
      <c r="C1532" s="2" t="s">
        <v>4588</v>
      </c>
      <c r="D1532" s="2" t="s">
        <v>4589</v>
      </c>
      <c r="E1532" s="1">
        <v>139022</v>
      </c>
      <c r="F1532" s="1">
        <v>166</v>
      </c>
      <c r="G1532" s="1">
        <v>0</v>
      </c>
      <c r="H1532" s="1">
        <v>139188</v>
      </c>
      <c r="I1532" s="1">
        <v>129522</v>
      </c>
      <c r="J1532" s="1">
        <v>2854</v>
      </c>
      <c r="K1532" s="1">
        <v>3130</v>
      </c>
      <c r="L1532" s="1">
        <v>928</v>
      </c>
      <c r="M1532" s="1">
        <v>410</v>
      </c>
      <c r="N1532" s="1">
        <v>0</v>
      </c>
      <c r="O1532" s="2" t="s">
        <v>29462</v>
      </c>
      <c r="P1532">
        <f t="shared" si="46"/>
        <v>1</v>
      </c>
      <c r="Q1532" t="str">
        <f t="shared" si="47"/>
        <v>no</v>
      </c>
    </row>
    <row r="1533" spans="1:17">
      <c r="A1533" s="1">
        <v>1570</v>
      </c>
      <c r="B1533" s="2" t="s">
        <v>4590</v>
      </c>
      <c r="C1533" s="2" t="s">
        <v>4591</v>
      </c>
      <c r="D1533" s="2" t="s">
        <v>4592</v>
      </c>
      <c r="E1533" s="1">
        <v>138924</v>
      </c>
      <c r="F1533" s="1">
        <v>3273</v>
      </c>
      <c r="G1533" s="1">
        <v>0</v>
      </c>
      <c r="H1533" s="1">
        <v>148719</v>
      </c>
      <c r="I1533" s="1">
        <v>105366</v>
      </c>
      <c r="J1533" s="1">
        <v>11866</v>
      </c>
      <c r="K1533" s="1">
        <v>12994</v>
      </c>
      <c r="L1533" s="1">
        <v>2636</v>
      </c>
      <c r="M1533" s="1">
        <v>960</v>
      </c>
      <c r="N1533" s="1">
        <v>14367</v>
      </c>
      <c r="O1533" s="2" t="s">
        <v>29463</v>
      </c>
      <c r="P1533">
        <f t="shared" si="46"/>
        <v>0.93</v>
      </c>
      <c r="Q1533" t="str">
        <f t="shared" si="47"/>
        <v>no</v>
      </c>
    </row>
    <row r="1534" spans="1:17">
      <c r="A1534" s="1">
        <v>1571</v>
      </c>
      <c r="B1534" s="2" t="s">
        <v>4593</v>
      </c>
      <c r="C1534" s="2" t="s">
        <v>4594</v>
      </c>
      <c r="D1534" s="2" t="s">
        <v>4595</v>
      </c>
      <c r="E1534" s="1">
        <v>138910</v>
      </c>
      <c r="F1534" s="1">
        <v>1726</v>
      </c>
      <c r="G1534" s="1">
        <v>0</v>
      </c>
      <c r="H1534" s="1">
        <v>137935</v>
      </c>
      <c r="I1534" s="1">
        <v>73838</v>
      </c>
      <c r="J1534" s="1">
        <v>20290</v>
      </c>
      <c r="K1534" s="1">
        <v>11735</v>
      </c>
      <c r="L1534" s="1">
        <v>17831</v>
      </c>
      <c r="M1534" s="1">
        <v>6157</v>
      </c>
      <c r="N1534" s="1">
        <v>10000</v>
      </c>
      <c r="O1534" s="2" t="s">
        <v>29470</v>
      </c>
      <c r="P1534">
        <f t="shared" si="46"/>
        <v>1.01</v>
      </c>
      <c r="Q1534" t="str">
        <f t="shared" si="47"/>
        <v>no</v>
      </c>
    </row>
    <row r="1535" spans="1:17">
      <c r="A1535" s="1">
        <v>1572</v>
      </c>
      <c r="B1535" s="2" t="s">
        <v>4596</v>
      </c>
      <c r="C1535" s="2" t="s">
        <v>4597</v>
      </c>
      <c r="D1535" s="2" t="s">
        <v>4598</v>
      </c>
      <c r="E1535" s="1">
        <v>138910</v>
      </c>
      <c r="F1535" s="1">
        <v>2084</v>
      </c>
      <c r="G1535" s="1">
        <v>0</v>
      </c>
      <c r="H1535" s="1">
        <v>140994</v>
      </c>
      <c r="I1535" s="1">
        <v>137026</v>
      </c>
      <c r="J1535" s="1">
        <v>1300</v>
      </c>
      <c r="K1535" s="1">
        <v>1083</v>
      </c>
      <c r="L1535" s="1">
        <v>651</v>
      </c>
      <c r="M1535" s="1">
        <v>338</v>
      </c>
      <c r="N1535" s="1">
        <v>0</v>
      </c>
      <c r="O1535" s="2" t="s">
        <v>29463</v>
      </c>
      <c r="P1535">
        <f t="shared" si="46"/>
        <v>0.99</v>
      </c>
      <c r="Q1535" t="str">
        <f t="shared" si="47"/>
        <v>no</v>
      </c>
    </row>
    <row r="1536" spans="1:17">
      <c r="A1536" s="1">
        <v>1573</v>
      </c>
      <c r="B1536" s="2" t="s">
        <v>4599</v>
      </c>
      <c r="C1536" s="2" t="s">
        <v>4600</v>
      </c>
      <c r="D1536" s="2" t="s">
        <v>4601</v>
      </c>
      <c r="E1536" s="1">
        <v>138902</v>
      </c>
      <c r="F1536" s="1">
        <v>41055</v>
      </c>
      <c r="G1536" s="1">
        <v>0</v>
      </c>
      <c r="H1536" s="1">
        <v>178049</v>
      </c>
      <c r="I1536" s="1">
        <v>5332</v>
      </c>
      <c r="J1536" s="1">
        <v>62407</v>
      </c>
      <c r="K1536" s="1">
        <v>50447</v>
      </c>
      <c r="L1536" s="1">
        <v>3369</v>
      </c>
      <c r="M1536" s="1">
        <v>3369</v>
      </c>
      <c r="N1536" s="1">
        <v>0</v>
      </c>
      <c r="O1536" s="2" t="s">
        <v>29469</v>
      </c>
      <c r="P1536">
        <f t="shared" si="46"/>
        <v>0.78</v>
      </c>
      <c r="Q1536" t="str">
        <f t="shared" si="47"/>
        <v>no</v>
      </c>
    </row>
    <row r="1537" spans="1:17">
      <c r="A1537" s="1">
        <v>1574</v>
      </c>
      <c r="B1537" s="2" t="s">
        <v>4602</v>
      </c>
      <c r="C1537" s="2" t="s">
        <v>4603</v>
      </c>
      <c r="D1537" s="2" t="s">
        <v>4604</v>
      </c>
      <c r="E1537" s="1">
        <v>138788</v>
      </c>
      <c r="F1537" s="1">
        <v>49</v>
      </c>
      <c r="G1537" s="1">
        <v>0</v>
      </c>
      <c r="H1537" s="1">
        <v>136051</v>
      </c>
      <c r="I1537" s="1">
        <v>44543</v>
      </c>
      <c r="J1537" s="1">
        <v>20976</v>
      </c>
      <c r="K1537" s="1">
        <v>22092</v>
      </c>
      <c r="L1537" s="1">
        <v>16217</v>
      </c>
      <c r="M1537" s="1">
        <v>8827</v>
      </c>
      <c r="N1537" s="1">
        <v>2013</v>
      </c>
      <c r="O1537" s="2" t="s">
        <v>29465</v>
      </c>
      <c r="P1537">
        <f t="shared" si="46"/>
        <v>1.02</v>
      </c>
      <c r="Q1537" t="str">
        <f t="shared" si="47"/>
        <v>no</v>
      </c>
    </row>
    <row r="1538" spans="1:17">
      <c r="A1538" s="1">
        <v>1575</v>
      </c>
      <c r="B1538" s="2" t="s">
        <v>4605</v>
      </c>
      <c r="C1538" s="2" t="s">
        <v>4606</v>
      </c>
      <c r="D1538" s="2" t="s">
        <v>4607</v>
      </c>
      <c r="E1538" s="1">
        <v>138781</v>
      </c>
      <c r="F1538" s="1">
        <v>1276</v>
      </c>
      <c r="G1538" s="1">
        <v>0</v>
      </c>
      <c r="H1538" s="1">
        <v>140057</v>
      </c>
      <c r="I1538" s="1">
        <v>93003</v>
      </c>
      <c r="J1538" s="1">
        <v>14809</v>
      </c>
      <c r="K1538" s="1">
        <v>8910</v>
      </c>
      <c r="L1538" s="1">
        <v>16100</v>
      </c>
      <c r="M1538" s="1">
        <v>8305</v>
      </c>
      <c r="N1538" s="1">
        <v>0</v>
      </c>
      <c r="O1538" s="2" t="s">
        <v>29470</v>
      </c>
      <c r="P1538">
        <f t="shared" si="46"/>
        <v>0.99</v>
      </c>
      <c r="Q1538" t="str">
        <f t="shared" si="47"/>
        <v>no</v>
      </c>
    </row>
    <row r="1539" spans="1:17">
      <c r="A1539" s="1">
        <v>1576</v>
      </c>
      <c r="B1539" s="2" t="s">
        <v>4608</v>
      </c>
      <c r="C1539" s="2" t="s">
        <v>4609</v>
      </c>
      <c r="D1539" s="2" t="s">
        <v>4610</v>
      </c>
      <c r="E1539" s="1">
        <v>138777</v>
      </c>
      <c r="F1539" s="1">
        <v>5422</v>
      </c>
      <c r="G1539" s="1">
        <v>0</v>
      </c>
      <c r="H1539" s="1">
        <v>144199</v>
      </c>
      <c r="I1539" s="1">
        <v>0</v>
      </c>
      <c r="J1539" s="1">
        <v>138777</v>
      </c>
      <c r="K1539" s="1">
        <v>285</v>
      </c>
      <c r="L1539" s="1">
        <v>0</v>
      </c>
      <c r="M1539" s="1">
        <v>19</v>
      </c>
      <c r="N1539" s="1">
        <v>0</v>
      </c>
      <c r="O1539" s="2" t="s">
        <v>29469</v>
      </c>
      <c r="P1539">
        <f t="shared" ref="P1539:P1602" si="48">ROUND(E1539/H1539,2)</f>
        <v>0.96</v>
      </c>
      <c r="Q1539" t="str">
        <f t="shared" ref="Q1539:Q1602" si="49">IF(G1539=0,"no","-")</f>
        <v>no</v>
      </c>
    </row>
    <row r="1540" spans="1:17">
      <c r="A1540" s="1">
        <v>1577</v>
      </c>
      <c r="B1540" s="2" t="s">
        <v>4611</v>
      </c>
      <c r="C1540" s="2" t="s">
        <v>4612</v>
      </c>
      <c r="D1540" s="2" t="s">
        <v>4613</v>
      </c>
      <c r="E1540" s="1">
        <v>138718</v>
      </c>
      <c r="F1540" s="1">
        <v>6157</v>
      </c>
      <c r="G1540" s="1">
        <v>0</v>
      </c>
      <c r="H1540" s="1">
        <v>138896</v>
      </c>
      <c r="I1540" s="1">
        <v>52568</v>
      </c>
      <c r="J1540" s="1">
        <v>16029</v>
      </c>
      <c r="K1540" s="1">
        <v>37118</v>
      </c>
      <c r="L1540" s="1">
        <v>5679</v>
      </c>
      <c r="M1540" s="1">
        <v>4471</v>
      </c>
      <c r="N1540" s="1">
        <v>1546</v>
      </c>
      <c r="O1540" s="2" t="s">
        <v>29466</v>
      </c>
      <c r="P1540">
        <f t="shared" si="48"/>
        <v>1</v>
      </c>
      <c r="Q1540" t="str">
        <f t="shared" si="49"/>
        <v>no</v>
      </c>
    </row>
    <row r="1541" spans="1:17">
      <c r="A1541" s="1">
        <v>1578</v>
      </c>
      <c r="B1541" s="2" t="s">
        <v>4614</v>
      </c>
      <c r="C1541" s="2" t="s">
        <v>4615</v>
      </c>
      <c r="D1541" s="2" t="s">
        <v>4616</v>
      </c>
      <c r="E1541" s="1">
        <v>138690</v>
      </c>
      <c r="F1541" s="1">
        <v>251</v>
      </c>
      <c r="G1541" s="1">
        <v>0</v>
      </c>
      <c r="H1541" s="1">
        <v>139116</v>
      </c>
      <c r="I1541" s="1">
        <v>112670</v>
      </c>
      <c r="J1541" s="1">
        <v>14705</v>
      </c>
      <c r="K1541" s="1">
        <v>3620</v>
      </c>
      <c r="L1541" s="1">
        <v>3001</v>
      </c>
      <c r="M1541" s="1">
        <v>1542</v>
      </c>
      <c r="N1541" s="1">
        <v>4916</v>
      </c>
      <c r="O1541" s="2" t="s">
        <v>29470</v>
      </c>
      <c r="P1541">
        <f t="shared" si="48"/>
        <v>1</v>
      </c>
      <c r="Q1541" t="str">
        <f t="shared" si="49"/>
        <v>no</v>
      </c>
    </row>
    <row r="1542" spans="1:17">
      <c r="A1542" s="1">
        <v>1579</v>
      </c>
      <c r="B1542" s="2" t="s">
        <v>4617</v>
      </c>
      <c r="C1542" s="2" t="s">
        <v>4618</v>
      </c>
      <c r="D1542" s="2" t="s">
        <v>4619</v>
      </c>
      <c r="E1542" s="1">
        <v>138681</v>
      </c>
      <c r="F1542" s="1">
        <v>4502</v>
      </c>
      <c r="G1542" s="1">
        <v>0</v>
      </c>
      <c r="H1542" s="1">
        <v>146697</v>
      </c>
      <c r="I1542" s="1">
        <v>85588</v>
      </c>
      <c r="J1542" s="1">
        <v>17289</v>
      </c>
      <c r="K1542" s="1">
        <v>22730</v>
      </c>
      <c r="L1542" s="1">
        <v>1506</v>
      </c>
      <c r="M1542" s="1">
        <v>2850</v>
      </c>
      <c r="N1542" s="1">
        <v>2317</v>
      </c>
      <c r="O1542" s="2" t="s">
        <v>29466</v>
      </c>
      <c r="P1542">
        <f t="shared" si="48"/>
        <v>0.95</v>
      </c>
      <c r="Q1542" t="str">
        <f t="shared" si="49"/>
        <v>no</v>
      </c>
    </row>
    <row r="1543" spans="1:17">
      <c r="A1543" s="1">
        <v>1580</v>
      </c>
      <c r="B1543" s="2" t="s">
        <v>4620</v>
      </c>
      <c r="C1543" s="2" t="s">
        <v>4621</v>
      </c>
      <c r="D1543" s="2" t="s">
        <v>4622</v>
      </c>
      <c r="E1543" s="1">
        <v>138543</v>
      </c>
      <c r="F1543" s="1">
        <v>420</v>
      </c>
      <c r="G1543" s="1">
        <v>0</v>
      </c>
      <c r="H1543" s="1">
        <v>141923</v>
      </c>
      <c r="I1543" s="1">
        <v>80756</v>
      </c>
      <c r="J1543" s="1">
        <v>26702</v>
      </c>
      <c r="K1543" s="1">
        <v>14589</v>
      </c>
      <c r="L1543" s="1">
        <v>4158</v>
      </c>
      <c r="M1543" s="1">
        <v>3100</v>
      </c>
      <c r="N1543" s="1">
        <v>12415</v>
      </c>
      <c r="O1543" s="2" t="s">
        <v>29463</v>
      </c>
      <c r="P1543">
        <f t="shared" si="48"/>
        <v>0.98</v>
      </c>
      <c r="Q1543" t="str">
        <f t="shared" si="49"/>
        <v>no</v>
      </c>
    </row>
    <row r="1544" spans="1:17">
      <c r="A1544" s="1">
        <v>1581</v>
      </c>
      <c r="B1544" s="2" t="s">
        <v>4623</v>
      </c>
      <c r="C1544" s="2" t="s">
        <v>4624</v>
      </c>
      <c r="D1544" s="2" t="s">
        <v>4625</v>
      </c>
      <c r="E1544" s="1">
        <v>138470</v>
      </c>
      <c r="F1544" s="1">
        <v>2171</v>
      </c>
      <c r="G1544" s="1">
        <v>0</v>
      </c>
      <c r="H1544" s="1">
        <v>131062</v>
      </c>
      <c r="I1544" s="1">
        <v>40975</v>
      </c>
      <c r="J1544" s="1">
        <v>44113</v>
      </c>
      <c r="K1544" s="1">
        <v>16356</v>
      </c>
      <c r="L1544" s="1">
        <v>7942</v>
      </c>
      <c r="M1544" s="1">
        <v>4527</v>
      </c>
      <c r="N1544" s="1">
        <v>6645</v>
      </c>
      <c r="O1544" s="2" t="s">
        <v>29471</v>
      </c>
      <c r="P1544">
        <f t="shared" si="48"/>
        <v>1.06</v>
      </c>
      <c r="Q1544" t="str">
        <f t="shared" si="49"/>
        <v>no</v>
      </c>
    </row>
    <row r="1545" spans="1:17">
      <c r="A1545" s="1">
        <v>1582</v>
      </c>
      <c r="B1545" s="2" t="s">
        <v>4626</v>
      </c>
      <c r="C1545" s="2" t="s">
        <v>4627</v>
      </c>
      <c r="D1545" s="2" t="s">
        <v>4628</v>
      </c>
      <c r="E1545" s="1">
        <v>138465</v>
      </c>
      <c r="F1545" s="1">
        <v>1412</v>
      </c>
      <c r="G1545" s="1">
        <v>0</v>
      </c>
      <c r="H1545" s="1">
        <v>141507</v>
      </c>
      <c r="I1545" s="1">
        <v>111328</v>
      </c>
      <c r="J1545" s="1">
        <v>4246</v>
      </c>
      <c r="K1545" s="1">
        <v>14750</v>
      </c>
      <c r="L1545" s="1">
        <v>20</v>
      </c>
      <c r="M1545" s="1">
        <v>978</v>
      </c>
      <c r="N1545" s="1">
        <v>10721</v>
      </c>
      <c r="O1545" s="2" t="s">
        <v>29463</v>
      </c>
      <c r="P1545">
        <f t="shared" si="48"/>
        <v>0.98</v>
      </c>
      <c r="Q1545" t="str">
        <f t="shared" si="49"/>
        <v>no</v>
      </c>
    </row>
    <row r="1546" spans="1:17">
      <c r="A1546" s="1">
        <v>1583</v>
      </c>
      <c r="B1546" s="2" t="s">
        <v>4629</v>
      </c>
      <c r="C1546" s="2" t="s">
        <v>4630</v>
      </c>
      <c r="D1546" s="2" t="s">
        <v>4631</v>
      </c>
      <c r="E1546" s="1">
        <v>138307</v>
      </c>
      <c r="F1546" s="1">
        <v>561</v>
      </c>
      <c r="G1546" s="1">
        <v>0</v>
      </c>
      <c r="H1546" s="1">
        <v>138782</v>
      </c>
      <c r="I1546" s="1">
        <v>63283</v>
      </c>
      <c r="J1546" s="1">
        <v>35799</v>
      </c>
      <c r="K1546" s="1">
        <v>14036</v>
      </c>
      <c r="L1546" s="1">
        <v>2016</v>
      </c>
      <c r="M1546" s="1">
        <v>1965</v>
      </c>
      <c r="N1546" s="1">
        <v>20854</v>
      </c>
      <c r="O1546" s="2" t="s">
        <v>29466</v>
      </c>
      <c r="P1546">
        <f t="shared" si="48"/>
        <v>1</v>
      </c>
      <c r="Q1546" t="str">
        <f t="shared" si="49"/>
        <v>no</v>
      </c>
    </row>
    <row r="1547" spans="1:17">
      <c r="A1547" s="1">
        <v>1584</v>
      </c>
      <c r="B1547" s="2" t="s">
        <v>4632</v>
      </c>
      <c r="C1547" s="2" t="s">
        <v>4633</v>
      </c>
      <c r="D1547" s="2" t="s">
        <v>4634</v>
      </c>
      <c r="E1547" s="1">
        <v>138213</v>
      </c>
      <c r="F1547" s="1">
        <v>1218</v>
      </c>
      <c r="G1547" s="1">
        <v>0</v>
      </c>
      <c r="H1547" s="1">
        <v>139048</v>
      </c>
      <c r="I1547" s="1">
        <v>73487</v>
      </c>
      <c r="J1547" s="1">
        <v>43788</v>
      </c>
      <c r="K1547" s="1">
        <v>6777</v>
      </c>
      <c r="L1547" s="1">
        <v>10424</v>
      </c>
      <c r="M1547" s="1">
        <v>5807</v>
      </c>
      <c r="N1547" s="1">
        <v>110</v>
      </c>
      <c r="O1547" s="2" t="s">
        <v>29463</v>
      </c>
      <c r="P1547">
        <f t="shared" si="48"/>
        <v>0.99</v>
      </c>
      <c r="Q1547" t="str">
        <f t="shared" si="49"/>
        <v>no</v>
      </c>
    </row>
    <row r="1548" spans="1:17">
      <c r="A1548" s="1">
        <v>1585</v>
      </c>
      <c r="B1548" s="2" t="s">
        <v>4635</v>
      </c>
      <c r="C1548" s="2" t="s">
        <v>4636</v>
      </c>
      <c r="D1548" s="2" t="s">
        <v>4637</v>
      </c>
      <c r="E1548" s="1">
        <v>138166</v>
      </c>
      <c r="F1548" s="1">
        <v>2775</v>
      </c>
      <c r="G1548" s="1">
        <v>0</v>
      </c>
      <c r="H1548" s="1">
        <v>146323</v>
      </c>
      <c r="I1548" s="1">
        <v>52428</v>
      </c>
      <c r="J1548" s="1">
        <v>67099</v>
      </c>
      <c r="K1548" s="1">
        <v>4199</v>
      </c>
      <c r="L1548" s="1">
        <v>13565</v>
      </c>
      <c r="M1548" s="1">
        <v>7300</v>
      </c>
      <c r="N1548" s="1">
        <v>5558</v>
      </c>
      <c r="O1548" s="2" t="s">
        <v>29462</v>
      </c>
      <c r="P1548">
        <f t="shared" si="48"/>
        <v>0.94</v>
      </c>
      <c r="Q1548" t="str">
        <f t="shared" si="49"/>
        <v>no</v>
      </c>
    </row>
    <row r="1549" spans="1:17">
      <c r="A1549" s="1">
        <v>1586</v>
      </c>
      <c r="B1549" s="2" t="s">
        <v>4638</v>
      </c>
      <c r="C1549" s="2" t="s">
        <v>4639</v>
      </c>
      <c r="D1549" s="2" t="s">
        <v>4640</v>
      </c>
      <c r="E1549" s="1">
        <v>138101</v>
      </c>
      <c r="F1549" s="1">
        <v>1029</v>
      </c>
      <c r="G1549" s="1">
        <v>0</v>
      </c>
      <c r="H1549" s="1">
        <v>134899</v>
      </c>
      <c r="I1549" s="1">
        <v>133864</v>
      </c>
      <c r="J1549" s="1">
        <v>0</v>
      </c>
      <c r="K1549" s="1">
        <v>119</v>
      </c>
      <c r="L1549" s="1">
        <v>398</v>
      </c>
      <c r="M1549" s="1">
        <v>35</v>
      </c>
      <c r="N1549" s="1">
        <v>0</v>
      </c>
      <c r="O1549" s="2" t="s">
        <v>29463</v>
      </c>
      <c r="P1549">
        <f t="shared" si="48"/>
        <v>1.02</v>
      </c>
      <c r="Q1549" t="str">
        <f t="shared" si="49"/>
        <v>no</v>
      </c>
    </row>
    <row r="1550" spans="1:17">
      <c r="A1550" s="1">
        <v>1587</v>
      </c>
      <c r="B1550" s="2" t="s">
        <v>4641</v>
      </c>
      <c r="C1550" s="2" t="s">
        <v>4642</v>
      </c>
      <c r="D1550" s="2" t="s">
        <v>4643</v>
      </c>
      <c r="E1550" s="1">
        <v>138052</v>
      </c>
      <c r="F1550" s="1">
        <v>3426</v>
      </c>
      <c r="G1550" s="1">
        <v>0</v>
      </c>
      <c r="H1550" s="1">
        <v>141260</v>
      </c>
      <c r="I1550" s="1">
        <v>55943</v>
      </c>
      <c r="J1550" s="1">
        <v>33279</v>
      </c>
      <c r="K1550" s="1">
        <v>20684</v>
      </c>
      <c r="L1550" s="1">
        <v>10548</v>
      </c>
      <c r="M1550" s="1">
        <v>5761</v>
      </c>
      <c r="N1550" s="1">
        <v>605</v>
      </c>
      <c r="O1550" s="2" t="s">
        <v>29464</v>
      </c>
      <c r="P1550">
        <f t="shared" si="48"/>
        <v>0.98</v>
      </c>
      <c r="Q1550" t="str">
        <f t="shared" si="49"/>
        <v>no</v>
      </c>
    </row>
    <row r="1551" spans="1:17">
      <c r="A1551" s="1">
        <v>1588</v>
      </c>
      <c r="B1551" s="2" t="s">
        <v>4644</v>
      </c>
      <c r="C1551" s="2" t="s">
        <v>4645</v>
      </c>
      <c r="D1551" s="2" t="s">
        <v>4646</v>
      </c>
      <c r="E1551" s="1">
        <v>137899</v>
      </c>
      <c r="F1551" s="1">
        <v>6890</v>
      </c>
      <c r="G1551" s="1">
        <v>199</v>
      </c>
      <c r="H1551" s="1">
        <v>147867</v>
      </c>
      <c r="I1551" s="1">
        <v>78365</v>
      </c>
      <c r="J1551" s="1">
        <v>24645</v>
      </c>
      <c r="K1551" s="1">
        <v>18803</v>
      </c>
      <c r="L1551" s="1">
        <v>2072</v>
      </c>
      <c r="M1551" s="1">
        <v>1946</v>
      </c>
      <c r="N1551" s="1">
        <v>0</v>
      </c>
      <c r="O1551" s="2" t="s">
        <v>29465</v>
      </c>
      <c r="P1551">
        <f t="shared" si="48"/>
        <v>0.93</v>
      </c>
      <c r="Q1551" t="str">
        <f t="shared" si="49"/>
        <v>-</v>
      </c>
    </row>
    <row r="1552" spans="1:17">
      <c r="A1552" s="1">
        <v>1589</v>
      </c>
      <c r="B1552" s="2" t="s">
        <v>4647</v>
      </c>
      <c r="C1552" s="2" t="s">
        <v>4648</v>
      </c>
      <c r="D1552" s="2" t="s">
        <v>4649</v>
      </c>
      <c r="E1552" s="1">
        <v>137888</v>
      </c>
      <c r="F1552" s="1">
        <v>11688</v>
      </c>
      <c r="G1552" s="1">
        <v>0</v>
      </c>
      <c r="H1552" s="1">
        <v>156394</v>
      </c>
      <c r="I1552" s="1">
        <v>72706</v>
      </c>
      <c r="J1552" s="1">
        <v>36561</v>
      </c>
      <c r="K1552" s="1">
        <v>18967</v>
      </c>
      <c r="L1552" s="1">
        <v>13177</v>
      </c>
      <c r="M1552" s="1">
        <v>3499</v>
      </c>
      <c r="N1552" s="1">
        <v>2124</v>
      </c>
      <c r="O1552" s="2" t="s">
        <v>29465</v>
      </c>
      <c r="P1552">
        <f t="shared" si="48"/>
        <v>0.88</v>
      </c>
      <c r="Q1552" t="str">
        <f t="shared" si="49"/>
        <v>no</v>
      </c>
    </row>
    <row r="1553" spans="1:17">
      <c r="A1553" s="1">
        <v>1590</v>
      </c>
      <c r="B1553" s="2" t="s">
        <v>4650</v>
      </c>
      <c r="C1553" s="2" t="s">
        <v>4651</v>
      </c>
      <c r="D1553" s="2" t="s">
        <v>4652</v>
      </c>
      <c r="E1553" s="1">
        <v>137825</v>
      </c>
      <c r="F1553" s="1">
        <v>859</v>
      </c>
      <c r="G1553" s="1">
        <v>0</v>
      </c>
      <c r="H1553" s="1">
        <v>138867</v>
      </c>
      <c r="I1553" s="1">
        <v>68127</v>
      </c>
      <c r="J1553" s="1">
        <v>59782</v>
      </c>
      <c r="K1553" s="1">
        <v>4242</v>
      </c>
      <c r="L1553" s="1">
        <v>4813</v>
      </c>
      <c r="M1553" s="1">
        <v>1462</v>
      </c>
      <c r="N1553" s="1">
        <v>0</v>
      </c>
      <c r="O1553" s="2" t="s">
        <v>29465</v>
      </c>
      <c r="P1553">
        <f t="shared" si="48"/>
        <v>0.99</v>
      </c>
      <c r="Q1553" t="str">
        <f t="shared" si="49"/>
        <v>no</v>
      </c>
    </row>
    <row r="1554" spans="1:17">
      <c r="A1554" s="1">
        <v>1591</v>
      </c>
      <c r="B1554" s="2" t="s">
        <v>4653</v>
      </c>
      <c r="C1554" s="2" t="s">
        <v>4654</v>
      </c>
      <c r="D1554" s="2" t="s">
        <v>4655</v>
      </c>
      <c r="E1554" s="1">
        <v>137484</v>
      </c>
      <c r="F1554" s="1">
        <v>514</v>
      </c>
      <c r="G1554" s="1">
        <v>0</v>
      </c>
      <c r="H1554" s="1">
        <v>137998</v>
      </c>
      <c r="I1554" s="1">
        <v>121636</v>
      </c>
      <c r="J1554" s="1">
        <v>5960</v>
      </c>
      <c r="K1554" s="1">
        <v>3095</v>
      </c>
      <c r="L1554" s="1">
        <v>2844</v>
      </c>
      <c r="M1554" s="1">
        <v>1725</v>
      </c>
      <c r="N1554" s="1">
        <v>0</v>
      </c>
      <c r="O1554" s="2" t="s">
        <v>29463</v>
      </c>
      <c r="P1554">
        <f t="shared" si="48"/>
        <v>1</v>
      </c>
      <c r="Q1554" t="str">
        <f t="shared" si="49"/>
        <v>no</v>
      </c>
    </row>
    <row r="1555" spans="1:17">
      <c r="A1555" s="1">
        <v>1592</v>
      </c>
      <c r="B1555" s="2" t="s">
        <v>4656</v>
      </c>
      <c r="C1555" s="2" t="s">
        <v>4657</v>
      </c>
      <c r="D1555" s="2" t="s">
        <v>4658</v>
      </c>
      <c r="E1555" s="1">
        <v>137447</v>
      </c>
      <c r="F1555" s="1">
        <v>2859</v>
      </c>
      <c r="G1555" s="1">
        <v>0</v>
      </c>
      <c r="H1555" s="1">
        <v>205363</v>
      </c>
      <c r="I1555" s="1">
        <v>64135</v>
      </c>
      <c r="J1555" s="1">
        <v>88963</v>
      </c>
      <c r="K1555" s="1">
        <v>21353</v>
      </c>
      <c r="L1555" s="1">
        <v>10051</v>
      </c>
      <c r="M1555" s="1">
        <v>3021</v>
      </c>
      <c r="N1555" s="1">
        <v>90615</v>
      </c>
      <c r="O1555" s="2" t="s">
        <v>29469</v>
      </c>
      <c r="P1555">
        <f t="shared" si="48"/>
        <v>0.67</v>
      </c>
      <c r="Q1555" t="str">
        <f t="shared" si="49"/>
        <v>no</v>
      </c>
    </row>
    <row r="1556" spans="1:17">
      <c r="A1556" s="1">
        <v>1593</v>
      </c>
      <c r="B1556" s="2" t="s">
        <v>4659</v>
      </c>
      <c r="C1556" s="2" t="s">
        <v>4660</v>
      </c>
      <c r="D1556" s="2" t="s">
        <v>4661</v>
      </c>
      <c r="E1556" s="1">
        <v>137264</v>
      </c>
      <c r="F1556" s="1">
        <v>1113</v>
      </c>
      <c r="G1556" s="1">
        <v>0</v>
      </c>
      <c r="H1556" s="1">
        <v>143428</v>
      </c>
      <c r="I1556" s="1">
        <v>58234</v>
      </c>
      <c r="J1556" s="1">
        <v>13289</v>
      </c>
      <c r="K1556" s="1">
        <v>37417</v>
      </c>
      <c r="L1556" s="1">
        <v>2418</v>
      </c>
      <c r="M1556" s="1">
        <v>2338</v>
      </c>
      <c r="N1556" s="1">
        <v>15160</v>
      </c>
      <c r="O1556" s="2" t="s">
        <v>29469</v>
      </c>
      <c r="P1556">
        <f t="shared" si="48"/>
        <v>0.96</v>
      </c>
      <c r="Q1556" t="str">
        <f t="shared" si="49"/>
        <v>no</v>
      </c>
    </row>
    <row r="1557" spans="1:17">
      <c r="A1557" s="1">
        <v>1594</v>
      </c>
      <c r="B1557" s="2" t="s">
        <v>4662</v>
      </c>
      <c r="C1557" s="2" t="s">
        <v>4663</v>
      </c>
      <c r="D1557" s="2" t="s">
        <v>4664</v>
      </c>
      <c r="E1557" s="1">
        <v>137057</v>
      </c>
      <c r="F1557" s="1">
        <v>769</v>
      </c>
      <c r="G1557" s="1">
        <v>0</v>
      </c>
      <c r="H1557" s="1">
        <v>142096</v>
      </c>
      <c r="I1557" s="1">
        <v>44139</v>
      </c>
      <c r="J1557" s="1">
        <v>38262</v>
      </c>
      <c r="K1557" s="1">
        <v>21825</v>
      </c>
      <c r="L1557" s="1">
        <v>12523</v>
      </c>
      <c r="M1557" s="1">
        <v>7715</v>
      </c>
      <c r="N1557" s="1">
        <v>26529</v>
      </c>
      <c r="O1557" s="2" t="s">
        <v>29464</v>
      </c>
      <c r="P1557">
        <f t="shared" si="48"/>
        <v>0.96</v>
      </c>
      <c r="Q1557" t="str">
        <f t="shared" si="49"/>
        <v>no</v>
      </c>
    </row>
    <row r="1558" spans="1:17">
      <c r="A1558" s="1">
        <v>1595</v>
      </c>
      <c r="B1558" s="2" t="s">
        <v>4665</v>
      </c>
      <c r="C1558" s="2" t="s">
        <v>4666</v>
      </c>
      <c r="D1558" s="2" t="s">
        <v>4667</v>
      </c>
      <c r="E1558" s="1">
        <v>136907</v>
      </c>
      <c r="F1558" s="1">
        <v>9037</v>
      </c>
      <c r="G1558" s="1">
        <v>0</v>
      </c>
      <c r="H1558" s="1">
        <v>145944</v>
      </c>
      <c r="I1558" s="1">
        <v>132706</v>
      </c>
      <c r="J1558" s="1">
        <v>7277</v>
      </c>
      <c r="K1558" s="1">
        <v>6162</v>
      </c>
      <c r="L1558" s="1">
        <v>912</v>
      </c>
      <c r="M1558" s="1">
        <v>420</v>
      </c>
      <c r="N1558" s="1">
        <v>0</v>
      </c>
      <c r="O1558" s="2" t="s">
        <v>29465</v>
      </c>
      <c r="P1558">
        <f t="shared" si="48"/>
        <v>0.94</v>
      </c>
      <c r="Q1558" t="str">
        <f t="shared" si="49"/>
        <v>no</v>
      </c>
    </row>
    <row r="1559" spans="1:17">
      <c r="A1559" s="1">
        <v>1596</v>
      </c>
      <c r="B1559" s="2" t="s">
        <v>4668</v>
      </c>
      <c r="C1559" s="2" t="s">
        <v>4669</v>
      </c>
      <c r="D1559" s="2" t="s">
        <v>4670</v>
      </c>
      <c r="E1559" s="1">
        <v>136900</v>
      </c>
      <c r="F1559" s="1">
        <v>592</v>
      </c>
      <c r="G1559" s="1">
        <v>0</v>
      </c>
      <c r="H1559" s="1">
        <v>140026</v>
      </c>
      <c r="I1559" s="1">
        <v>121546</v>
      </c>
      <c r="J1559" s="1">
        <v>1520</v>
      </c>
      <c r="K1559" s="1">
        <v>191</v>
      </c>
      <c r="L1559" s="1">
        <v>-262</v>
      </c>
      <c r="M1559" s="1">
        <v>992</v>
      </c>
      <c r="N1559" s="1">
        <v>36</v>
      </c>
      <c r="O1559" s="2" t="s">
        <v>29462</v>
      </c>
      <c r="P1559">
        <f t="shared" si="48"/>
        <v>0.98</v>
      </c>
      <c r="Q1559" t="str">
        <f t="shared" si="49"/>
        <v>no</v>
      </c>
    </row>
    <row r="1560" spans="1:17">
      <c r="A1560" s="1">
        <v>1597</v>
      </c>
      <c r="B1560" s="2" t="s">
        <v>4671</v>
      </c>
      <c r="C1560" s="2" t="s">
        <v>4672</v>
      </c>
      <c r="D1560" s="2" t="s">
        <v>4673</v>
      </c>
      <c r="E1560" s="1">
        <v>136825</v>
      </c>
      <c r="F1560" s="1">
        <v>1847</v>
      </c>
      <c r="G1560" s="1">
        <v>0</v>
      </c>
      <c r="H1560" s="1">
        <v>140874</v>
      </c>
      <c r="I1560" s="1">
        <v>252</v>
      </c>
      <c r="J1560" s="1">
        <v>38060</v>
      </c>
      <c r="K1560" s="1">
        <v>16904</v>
      </c>
      <c r="L1560" s="1">
        <v>-26634</v>
      </c>
      <c r="M1560" s="1">
        <v>3308</v>
      </c>
      <c r="N1560" s="1">
        <v>1545233</v>
      </c>
      <c r="O1560" s="2" t="s">
        <v>29462</v>
      </c>
      <c r="P1560">
        <f t="shared" si="48"/>
        <v>0.97</v>
      </c>
      <c r="Q1560" t="str">
        <f t="shared" si="49"/>
        <v>no</v>
      </c>
    </row>
    <row r="1561" spans="1:17">
      <c r="A1561" s="1">
        <v>1598</v>
      </c>
      <c r="B1561" s="2" t="s">
        <v>4674</v>
      </c>
      <c r="C1561" s="2" t="s">
        <v>4675</v>
      </c>
      <c r="D1561" s="2" t="s">
        <v>4676</v>
      </c>
      <c r="E1561" s="1">
        <v>136620</v>
      </c>
      <c r="F1561" s="1">
        <v>780</v>
      </c>
      <c r="G1561" s="1">
        <v>0</v>
      </c>
      <c r="H1561" s="1">
        <v>137400</v>
      </c>
      <c r="I1561" s="1">
        <v>97836</v>
      </c>
      <c r="J1561" s="1">
        <v>24303</v>
      </c>
      <c r="K1561" s="1">
        <v>5568</v>
      </c>
      <c r="L1561" s="1">
        <v>2560</v>
      </c>
      <c r="M1561" s="1">
        <v>1179</v>
      </c>
      <c r="N1561" s="1">
        <v>12341</v>
      </c>
      <c r="O1561" s="2" t="s">
        <v>29466</v>
      </c>
      <c r="P1561">
        <f t="shared" si="48"/>
        <v>0.99</v>
      </c>
      <c r="Q1561" t="str">
        <f t="shared" si="49"/>
        <v>no</v>
      </c>
    </row>
    <row r="1562" spans="1:17">
      <c r="A1562" s="1">
        <v>1599</v>
      </c>
      <c r="B1562" s="2" t="s">
        <v>4677</v>
      </c>
      <c r="C1562" s="2" t="s">
        <v>4678</v>
      </c>
      <c r="D1562" s="2" t="s">
        <v>4679</v>
      </c>
      <c r="E1562" s="1">
        <v>136613</v>
      </c>
      <c r="F1562" s="1">
        <v>118</v>
      </c>
      <c r="G1562" s="1">
        <v>0</v>
      </c>
      <c r="H1562" s="1">
        <v>136731</v>
      </c>
      <c r="I1562" s="1">
        <v>133880</v>
      </c>
      <c r="J1562" s="1">
        <v>718</v>
      </c>
      <c r="K1562" s="1">
        <v>696</v>
      </c>
      <c r="L1562" s="1">
        <v>225</v>
      </c>
      <c r="M1562" s="1">
        <v>272</v>
      </c>
      <c r="N1562" s="1">
        <v>0</v>
      </c>
      <c r="O1562" s="2" t="s">
        <v>29465</v>
      </c>
      <c r="P1562">
        <f t="shared" si="48"/>
        <v>1</v>
      </c>
      <c r="Q1562" t="str">
        <f t="shared" si="49"/>
        <v>no</v>
      </c>
    </row>
    <row r="1563" spans="1:17">
      <c r="A1563" s="1">
        <v>1600</v>
      </c>
      <c r="B1563" s="2" t="s">
        <v>4680</v>
      </c>
      <c r="C1563" s="2" t="s">
        <v>4681</v>
      </c>
      <c r="D1563" s="2" t="s">
        <v>4682</v>
      </c>
      <c r="E1563" s="1">
        <v>136334</v>
      </c>
      <c r="F1563" s="1">
        <v>8207</v>
      </c>
      <c r="G1563" s="1">
        <v>0</v>
      </c>
      <c r="H1563" s="1">
        <v>144541</v>
      </c>
      <c r="I1563" s="1">
        <v>117728</v>
      </c>
      <c r="J1563" s="1">
        <v>9994</v>
      </c>
      <c r="K1563" s="1">
        <v>4245</v>
      </c>
      <c r="L1563" s="1">
        <v>2321</v>
      </c>
      <c r="M1563" s="1">
        <v>1284</v>
      </c>
      <c r="N1563" s="1">
        <v>1500</v>
      </c>
      <c r="O1563" s="2" t="s">
        <v>29466</v>
      </c>
      <c r="P1563">
        <f t="shared" si="48"/>
        <v>0.94</v>
      </c>
      <c r="Q1563" t="str">
        <f t="shared" si="49"/>
        <v>no</v>
      </c>
    </row>
    <row r="1564" spans="1:17">
      <c r="A1564" s="1">
        <v>1601</v>
      </c>
      <c r="B1564" s="2" t="s">
        <v>4683</v>
      </c>
      <c r="C1564" s="2" t="s">
        <v>4684</v>
      </c>
      <c r="D1564" s="2" t="s">
        <v>4685</v>
      </c>
      <c r="E1564" s="1">
        <v>136327</v>
      </c>
      <c r="F1564" s="1">
        <v>1811</v>
      </c>
      <c r="G1564" s="1">
        <v>0</v>
      </c>
      <c r="H1564" s="1">
        <v>137962</v>
      </c>
      <c r="I1564" s="1">
        <v>86830</v>
      </c>
      <c r="J1564" s="1">
        <v>24022</v>
      </c>
      <c r="K1564" s="1">
        <v>0</v>
      </c>
      <c r="L1564" s="1">
        <v>9858</v>
      </c>
      <c r="M1564" s="1">
        <v>4726</v>
      </c>
      <c r="N1564" s="1">
        <v>0</v>
      </c>
      <c r="O1564" s="2" t="s">
        <v>29467</v>
      </c>
      <c r="P1564">
        <f t="shared" si="48"/>
        <v>0.99</v>
      </c>
      <c r="Q1564" t="str">
        <f t="shared" si="49"/>
        <v>no</v>
      </c>
    </row>
    <row r="1565" spans="1:17">
      <c r="A1565" s="1">
        <v>1602</v>
      </c>
      <c r="B1565" s="2" t="s">
        <v>4686</v>
      </c>
      <c r="C1565" s="2" t="s">
        <v>4687</v>
      </c>
      <c r="D1565" s="2" t="s">
        <v>4688</v>
      </c>
      <c r="E1565" s="1">
        <v>136260</v>
      </c>
      <c r="F1565" s="1">
        <v>985</v>
      </c>
      <c r="G1565" s="1">
        <v>0</v>
      </c>
      <c r="H1565" s="1">
        <v>142677</v>
      </c>
      <c r="I1565" s="1">
        <v>96907</v>
      </c>
      <c r="J1565" s="1">
        <v>11922</v>
      </c>
      <c r="K1565" s="1">
        <v>12533</v>
      </c>
      <c r="L1565" s="1">
        <v>7340</v>
      </c>
      <c r="M1565" s="1">
        <v>4045</v>
      </c>
      <c r="N1565" s="1">
        <v>27234</v>
      </c>
      <c r="O1565" s="2" t="s">
        <v>29468</v>
      </c>
      <c r="P1565">
        <f t="shared" si="48"/>
        <v>0.96</v>
      </c>
      <c r="Q1565" t="str">
        <f t="shared" si="49"/>
        <v>no</v>
      </c>
    </row>
    <row r="1566" spans="1:17">
      <c r="A1566" s="1">
        <v>1603</v>
      </c>
      <c r="B1566" s="2" t="s">
        <v>4689</v>
      </c>
      <c r="C1566" s="2" t="s">
        <v>4690</v>
      </c>
      <c r="D1566" s="2" t="s">
        <v>4691</v>
      </c>
      <c r="E1566" s="1">
        <v>136216</v>
      </c>
      <c r="F1566" s="1">
        <v>47154</v>
      </c>
      <c r="G1566" s="1">
        <v>0</v>
      </c>
      <c r="H1566" s="1">
        <v>183370</v>
      </c>
      <c r="I1566" s="1">
        <v>9094</v>
      </c>
      <c r="J1566" s="1">
        <v>71835</v>
      </c>
      <c r="K1566" s="1">
        <v>8829</v>
      </c>
      <c r="L1566" s="1">
        <v>21473</v>
      </c>
      <c r="M1566" s="1">
        <v>1126</v>
      </c>
      <c r="N1566" s="1">
        <v>10007</v>
      </c>
      <c r="O1566" s="2" t="s">
        <v>29469</v>
      </c>
      <c r="P1566">
        <f t="shared" si="48"/>
        <v>0.74</v>
      </c>
      <c r="Q1566" t="str">
        <f t="shared" si="49"/>
        <v>no</v>
      </c>
    </row>
    <row r="1567" spans="1:17">
      <c r="A1567" s="1">
        <v>1604</v>
      </c>
      <c r="B1567" s="2" t="s">
        <v>4692</v>
      </c>
      <c r="C1567" s="2" t="s">
        <v>4693</v>
      </c>
      <c r="D1567" s="2" t="s">
        <v>4694</v>
      </c>
      <c r="E1567" s="1">
        <v>136143</v>
      </c>
      <c r="F1567" s="1">
        <v>48</v>
      </c>
      <c r="G1567" s="1">
        <v>0</v>
      </c>
      <c r="H1567" s="1">
        <v>136191</v>
      </c>
      <c r="I1567" s="1">
        <v>131035</v>
      </c>
      <c r="J1567" s="1">
        <v>1883</v>
      </c>
      <c r="K1567" s="1">
        <v>1955</v>
      </c>
      <c r="L1567" s="1">
        <v>432</v>
      </c>
      <c r="M1567" s="1">
        <v>207</v>
      </c>
      <c r="N1567" s="1">
        <v>2817</v>
      </c>
      <c r="O1567" s="2" t="s">
        <v>29465</v>
      </c>
      <c r="P1567">
        <f t="shared" si="48"/>
        <v>1</v>
      </c>
      <c r="Q1567" t="str">
        <f t="shared" si="49"/>
        <v>no</v>
      </c>
    </row>
    <row r="1568" spans="1:17">
      <c r="A1568" s="1">
        <v>1605</v>
      </c>
      <c r="B1568" s="2" t="s">
        <v>4695</v>
      </c>
      <c r="C1568" s="2" t="s">
        <v>4696</v>
      </c>
      <c r="D1568" s="2" t="s">
        <v>4697</v>
      </c>
      <c r="E1568" s="1">
        <v>136061</v>
      </c>
      <c r="F1568" s="1">
        <v>364</v>
      </c>
      <c r="G1568" s="1">
        <v>0</v>
      </c>
      <c r="H1568" s="1">
        <v>138639</v>
      </c>
      <c r="I1568" s="1">
        <v>29148</v>
      </c>
      <c r="J1568" s="1">
        <v>37811</v>
      </c>
      <c r="K1568" s="1">
        <v>25847</v>
      </c>
      <c r="L1568" s="1">
        <v>15457</v>
      </c>
      <c r="M1568" s="1">
        <v>8806</v>
      </c>
      <c r="N1568" s="1">
        <v>35847</v>
      </c>
      <c r="O1568" s="2" t="s">
        <v>29470</v>
      </c>
      <c r="P1568">
        <f t="shared" si="48"/>
        <v>0.98</v>
      </c>
      <c r="Q1568" t="str">
        <f t="shared" si="49"/>
        <v>no</v>
      </c>
    </row>
    <row r="1569" spans="1:17">
      <c r="A1569" s="1">
        <v>1606</v>
      </c>
      <c r="B1569" s="2" t="s">
        <v>4698</v>
      </c>
      <c r="C1569" s="2" t="s">
        <v>4699</v>
      </c>
      <c r="D1569" s="2" t="s">
        <v>4700</v>
      </c>
      <c r="E1569" s="1">
        <v>136004</v>
      </c>
      <c r="F1569" s="1">
        <v>523</v>
      </c>
      <c r="G1569" s="1">
        <v>0</v>
      </c>
      <c r="H1569" s="1">
        <v>139618</v>
      </c>
      <c r="I1569" s="1">
        <v>69757</v>
      </c>
      <c r="J1569" s="1">
        <v>21772</v>
      </c>
      <c r="K1569" s="1">
        <v>18794</v>
      </c>
      <c r="L1569" s="1">
        <v>7215</v>
      </c>
      <c r="M1569" s="1">
        <v>4341</v>
      </c>
      <c r="N1569" s="1">
        <v>12693</v>
      </c>
      <c r="O1569" s="2" t="s">
        <v>29470</v>
      </c>
      <c r="P1569">
        <f t="shared" si="48"/>
        <v>0.97</v>
      </c>
      <c r="Q1569" t="str">
        <f t="shared" si="49"/>
        <v>no</v>
      </c>
    </row>
    <row r="1570" spans="1:17">
      <c r="A1570" s="1">
        <v>1609</v>
      </c>
      <c r="B1570" s="2" t="s">
        <v>4701</v>
      </c>
      <c r="C1570" s="2" t="s">
        <v>4702</v>
      </c>
      <c r="D1570" s="2" t="s">
        <v>4703</v>
      </c>
      <c r="E1570" s="1">
        <v>135893</v>
      </c>
      <c r="F1570" s="1">
        <v>1816</v>
      </c>
      <c r="G1570" s="1">
        <v>0</v>
      </c>
      <c r="H1570" s="1">
        <v>139369</v>
      </c>
      <c r="I1570" s="1">
        <v>63111</v>
      </c>
      <c r="J1570" s="1">
        <v>31665</v>
      </c>
      <c r="K1570" s="1">
        <v>8921</v>
      </c>
      <c r="L1570" s="1">
        <v>17772</v>
      </c>
      <c r="M1570" s="1">
        <v>7803</v>
      </c>
      <c r="N1570" s="1">
        <v>33069</v>
      </c>
      <c r="O1570" s="2" t="s">
        <v>29463</v>
      </c>
      <c r="P1570">
        <f t="shared" si="48"/>
        <v>0.98</v>
      </c>
      <c r="Q1570" t="str">
        <f t="shared" si="49"/>
        <v>no</v>
      </c>
    </row>
    <row r="1571" spans="1:17">
      <c r="A1571" s="1">
        <v>1610</v>
      </c>
      <c r="B1571" s="2" t="s">
        <v>4704</v>
      </c>
      <c r="C1571" s="2" t="s">
        <v>4705</v>
      </c>
      <c r="D1571" s="2" t="s">
        <v>4706</v>
      </c>
      <c r="E1571" s="1">
        <v>135877</v>
      </c>
      <c r="F1571" s="1">
        <v>214</v>
      </c>
      <c r="G1571" s="1">
        <v>0</v>
      </c>
      <c r="H1571" s="1">
        <v>140367</v>
      </c>
      <c r="I1571" s="1">
        <v>80257</v>
      </c>
      <c r="J1571" s="1">
        <v>24469</v>
      </c>
      <c r="K1571" s="1">
        <v>0</v>
      </c>
      <c r="L1571" s="1">
        <v>14635</v>
      </c>
      <c r="M1571" s="1">
        <v>7109</v>
      </c>
      <c r="N1571" s="1">
        <v>0</v>
      </c>
      <c r="O1571" s="2" t="s">
        <v>29470</v>
      </c>
      <c r="P1571">
        <f t="shared" si="48"/>
        <v>0.97</v>
      </c>
      <c r="Q1571" t="str">
        <f t="shared" si="49"/>
        <v>no</v>
      </c>
    </row>
    <row r="1572" spans="1:17">
      <c r="A1572" s="1">
        <v>1611</v>
      </c>
      <c r="B1572" s="2" t="s">
        <v>4707</v>
      </c>
      <c r="C1572" s="2" t="s">
        <v>4708</v>
      </c>
      <c r="D1572" s="2" t="s">
        <v>4709</v>
      </c>
      <c r="E1572" s="1">
        <v>135781</v>
      </c>
      <c r="F1572" s="1">
        <v>98</v>
      </c>
      <c r="G1572" s="1">
        <v>0</v>
      </c>
      <c r="H1572" s="1">
        <v>135879</v>
      </c>
      <c r="I1572" s="1">
        <v>351</v>
      </c>
      <c r="J1572" s="1">
        <v>107961</v>
      </c>
      <c r="K1572" s="1">
        <v>11333</v>
      </c>
      <c r="L1572" s="1">
        <v>4417</v>
      </c>
      <c r="M1572" s="1">
        <v>3383</v>
      </c>
      <c r="N1572" s="1">
        <v>0</v>
      </c>
      <c r="O1572" s="2" t="s">
        <v>29462</v>
      </c>
      <c r="P1572">
        <f t="shared" si="48"/>
        <v>1</v>
      </c>
      <c r="Q1572" t="str">
        <f t="shared" si="49"/>
        <v>no</v>
      </c>
    </row>
    <row r="1573" spans="1:17">
      <c r="A1573" s="1">
        <v>1612</v>
      </c>
      <c r="B1573" s="2" t="s">
        <v>4710</v>
      </c>
      <c r="C1573" s="2" t="s">
        <v>4711</v>
      </c>
      <c r="D1573" s="2" t="s">
        <v>4712</v>
      </c>
      <c r="E1573" s="1">
        <v>135732</v>
      </c>
      <c r="F1573" s="1">
        <v>222</v>
      </c>
      <c r="G1573" s="1">
        <v>0</v>
      </c>
      <c r="H1573" s="1">
        <v>135674</v>
      </c>
      <c r="I1573" s="1">
        <v>73278</v>
      </c>
      <c r="J1573" s="1">
        <v>31641</v>
      </c>
      <c r="K1573" s="1">
        <v>6140</v>
      </c>
      <c r="L1573" s="1">
        <v>31</v>
      </c>
      <c r="M1573" s="1">
        <v>824</v>
      </c>
      <c r="N1573" s="1">
        <v>46983</v>
      </c>
      <c r="O1573" s="2" t="s">
        <v>29462</v>
      </c>
      <c r="P1573">
        <f t="shared" si="48"/>
        <v>1</v>
      </c>
      <c r="Q1573" t="str">
        <f t="shared" si="49"/>
        <v>no</v>
      </c>
    </row>
    <row r="1574" spans="1:17">
      <c r="A1574" s="1">
        <v>1613</v>
      </c>
      <c r="B1574" s="2" t="s">
        <v>4713</v>
      </c>
      <c r="C1574" s="2" t="s">
        <v>4714</v>
      </c>
      <c r="D1574" s="2" t="s">
        <v>4715</v>
      </c>
      <c r="E1574" s="1">
        <v>135704</v>
      </c>
      <c r="F1574" s="1">
        <v>432</v>
      </c>
      <c r="G1574" s="1">
        <v>0</v>
      </c>
      <c r="H1574" s="1">
        <v>136740</v>
      </c>
      <c r="I1574" s="1">
        <v>103254</v>
      </c>
      <c r="J1574" s="1">
        <v>16360</v>
      </c>
      <c r="K1574" s="1">
        <v>5019</v>
      </c>
      <c r="L1574" s="1">
        <v>3603</v>
      </c>
      <c r="M1574" s="1">
        <v>2417</v>
      </c>
      <c r="N1574" s="1">
        <v>5445</v>
      </c>
      <c r="O1574" s="2" t="s">
        <v>29469</v>
      </c>
      <c r="P1574">
        <f t="shared" si="48"/>
        <v>0.99</v>
      </c>
      <c r="Q1574" t="str">
        <f t="shared" si="49"/>
        <v>no</v>
      </c>
    </row>
    <row r="1575" spans="1:17">
      <c r="A1575" s="1">
        <v>1614</v>
      </c>
      <c r="B1575" s="2" t="s">
        <v>4716</v>
      </c>
      <c r="C1575" s="2" t="s">
        <v>4717</v>
      </c>
      <c r="D1575" s="2" t="s">
        <v>4718</v>
      </c>
      <c r="E1575" s="1">
        <v>135626</v>
      </c>
      <c r="F1575" s="1">
        <v>7339</v>
      </c>
      <c r="G1575" s="1">
        <v>0</v>
      </c>
      <c r="H1575" s="1">
        <v>143371</v>
      </c>
      <c r="I1575" s="1">
        <v>93435</v>
      </c>
      <c r="J1575" s="1">
        <v>17588</v>
      </c>
      <c r="K1575" s="1">
        <v>13871</v>
      </c>
      <c r="L1575" s="1">
        <v>3827</v>
      </c>
      <c r="M1575" s="1">
        <v>1300</v>
      </c>
      <c r="N1575" s="1">
        <v>13</v>
      </c>
      <c r="O1575" s="2" t="s">
        <v>29462</v>
      </c>
      <c r="P1575">
        <f t="shared" si="48"/>
        <v>0.95</v>
      </c>
      <c r="Q1575" t="str">
        <f t="shared" si="49"/>
        <v>no</v>
      </c>
    </row>
    <row r="1576" spans="1:17">
      <c r="A1576" s="1">
        <v>1615</v>
      </c>
      <c r="B1576" s="2" t="s">
        <v>4719</v>
      </c>
      <c r="C1576" s="2" t="s">
        <v>4720</v>
      </c>
      <c r="D1576" s="2" t="s">
        <v>4721</v>
      </c>
      <c r="E1576" s="1">
        <v>135584</v>
      </c>
      <c r="F1576" s="1">
        <v>1207</v>
      </c>
      <c r="G1576" s="1">
        <v>0</v>
      </c>
      <c r="H1576" s="1">
        <v>138063</v>
      </c>
      <c r="I1576" s="1">
        <v>49700</v>
      </c>
      <c r="J1576" s="1">
        <v>28647</v>
      </c>
      <c r="K1576" s="1">
        <v>24508</v>
      </c>
      <c r="L1576" s="1">
        <v>9298</v>
      </c>
      <c r="M1576" s="1">
        <v>5838</v>
      </c>
      <c r="N1576" s="1">
        <v>21795</v>
      </c>
      <c r="O1576" s="2" t="s">
        <v>29462</v>
      </c>
      <c r="P1576">
        <f t="shared" si="48"/>
        <v>0.98</v>
      </c>
      <c r="Q1576" t="str">
        <f t="shared" si="49"/>
        <v>no</v>
      </c>
    </row>
    <row r="1577" spans="1:17">
      <c r="A1577" s="1">
        <v>1616</v>
      </c>
      <c r="B1577" s="2" t="s">
        <v>4722</v>
      </c>
      <c r="C1577" s="2" t="s">
        <v>4723</v>
      </c>
      <c r="D1577" s="2" t="s">
        <v>4724</v>
      </c>
      <c r="E1577" s="1">
        <v>135575</v>
      </c>
      <c r="F1577" s="1">
        <v>1325</v>
      </c>
      <c r="G1577" s="1">
        <v>0</v>
      </c>
      <c r="H1577" s="1">
        <v>139397</v>
      </c>
      <c r="I1577" s="1">
        <v>56006</v>
      </c>
      <c r="J1577" s="1">
        <v>57064</v>
      </c>
      <c r="K1577" s="1">
        <v>6432</v>
      </c>
      <c r="L1577" s="1">
        <v>6301</v>
      </c>
      <c r="M1577" s="1">
        <v>3722</v>
      </c>
      <c r="N1577" s="1">
        <v>6275</v>
      </c>
      <c r="O1577" s="2" t="s">
        <v>29464</v>
      </c>
      <c r="P1577">
        <f t="shared" si="48"/>
        <v>0.97</v>
      </c>
      <c r="Q1577" t="str">
        <f t="shared" si="49"/>
        <v>no</v>
      </c>
    </row>
    <row r="1578" spans="1:17">
      <c r="A1578" s="1">
        <v>1617</v>
      </c>
      <c r="B1578" s="2" t="s">
        <v>4725</v>
      </c>
      <c r="C1578" s="2" t="s">
        <v>4726</v>
      </c>
      <c r="D1578" s="2" t="s">
        <v>4727</v>
      </c>
      <c r="E1578" s="1">
        <v>135382</v>
      </c>
      <c r="F1578" s="1">
        <v>8635</v>
      </c>
      <c r="G1578" s="1">
        <v>0</v>
      </c>
      <c r="H1578" s="1">
        <v>145989</v>
      </c>
      <c r="I1578" s="1">
        <v>60421</v>
      </c>
      <c r="J1578" s="1">
        <v>38791</v>
      </c>
      <c r="K1578" s="1">
        <v>22214</v>
      </c>
      <c r="L1578" s="1">
        <v>2925</v>
      </c>
      <c r="M1578" s="1">
        <v>2847</v>
      </c>
      <c r="N1578" s="1">
        <v>6962</v>
      </c>
      <c r="O1578" s="2" t="s">
        <v>29462</v>
      </c>
      <c r="P1578">
        <f t="shared" si="48"/>
        <v>0.93</v>
      </c>
      <c r="Q1578" t="str">
        <f t="shared" si="49"/>
        <v>no</v>
      </c>
    </row>
    <row r="1579" spans="1:17">
      <c r="A1579" s="1">
        <v>1618</v>
      </c>
      <c r="B1579" s="2" t="s">
        <v>4728</v>
      </c>
      <c r="C1579" s="2" t="s">
        <v>4729</v>
      </c>
      <c r="D1579" s="2" t="s">
        <v>4730</v>
      </c>
      <c r="E1579" s="1">
        <v>135103</v>
      </c>
      <c r="F1579" s="1">
        <v>306</v>
      </c>
      <c r="G1579" s="1">
        <v>0</v>
      </c>
      <c r="H1579" s="1">
        <v>135409</v>
      </c>
      <c r="I1579" s="1">
        <v>104267</v>
      </c>
      <c r="J1579" s="1">
        <v>13691</v>
      </c>
      <c r="K1579" s="1">
        <v>2903</v>
      </c>
      <c r="L1579" s="1">
        <v>7916</v>
      </c>
      <c r="M1579" s="1">
        <v>2827</v>
      </c>
      <c r="N1579" s="1">
        <v>0</v>
      </c>
      <c r="O1579" s="2" t="s">
        <v>29463</v>
      </c>
      <c r="P1579">
        <f t="shared" si="48"/>
        <v>1</v>
      </c>
      <c r="Q1579" t="str">
        <f t="shared" si="49"/>
        <v>no</v>
      </c>
    </row>
    <row r="1580" spans="1:17">
      <c r="A1580" s="1">
        <v>1619</v>
      </c>
      <c r="B1580" s="2" t="s">
        <v>4731</v>
      </c>
      <c r="C1580" s="2" t="s">
        <v>4732</v>
      </c>
      <c r="D1580" s="2" t="s">
        <v>4733</v>
      </c>
      <c r="E1580" s="1">
        <v>135030</v>
      </c>
      <c r="F1580" s="1">
        <v>216</v>
      </c>
      <c r="G1580" s="1">
        <v>0</v>
      </c>
      <c r="H1580" s="1">
        <v>135371</v>
      </c>
      <c r="I1580" s="1">
        <v>105995</v>
      </c>
      <c r="J1580" s="1">
        <v>20163</v>
      </c>
      <c r="K1580" s="1">
        <v>971</v>
      </c>
      <c r="L1580" s="1">
        <v>346</v>
      </c>
      <c r="M1580" s="1">
        <v>286</v>
      </c>
      <c r="N1580" s="1">
        <v>100820</v>
      </c>
      <c r="O1580" s="2" t="s">
        <v>29470</v>
      </c>
      <c r="P1580">
        <f t="shared" si="48"/>
        <v>1</v>
      </c>
      <c r="Q1580" t="str">
        <f t="shared" si="49"/>
        <v>no</v>
      </c>
    </row>
    <row r="1581" spans="1:17">
      <c r="A1581" s="1">
        <v>1620</v>
      </c>
      <c r="B1581" s="2" t="s">
        <v>4734</v>
      </c>
      <c r="C1581" s="2" t="s">
        <v>4735</v>
      </c>
      <c r="D1581" s="2" t="s">
        <v>4736</v>
      </c>
      <c r="E1581" s="1">
        <v>134991</v>
      </c>
      <c r="F1581" s="1">
        <v>8560</v>
      </c>
      <c r="G1581" s="1">
        <v>0</v>
      </c>
      <c r="H1581" s="1">
        <v>142152</v>
      </c>
      <c r="I1581" s="1">
        <v>105485</v>
      </c>
      <c r="J1581" s="1">
        <v>14663</v>
      </c>
      <c r="K1581" s="1">
        <v>6051</v>
      </c>
      <c r="L1581" s="1">
        <v>792</v>
      </c>
      <c r="M1581" s="1">
        <v>324</v>
      </c>
      <c r="N1581" s="1">
        <v>1538</v>
      </c>
      <c r="O1581" s="2" t="s">
        <v>29463</v>
      </c>
      <c r="P1581">
        <f t="shared" si="48"/>
        <v>0.95</v>
      </c>
      <c r="Q1581" t="str">
        <f t="shared" si="49"/>
        <v>no</v>
      </c>
    </row>
    <row r="1582" spans="1:17">
      <c r="A1582" s="1">
        <v>1621</v>
      </c>
      <c r="B1582" s="2" t="s">
        <v>4737</v>
      </c>
      <c r="C1582" s="2" t="s">
        <v>4738</v>
      </c>
      <c r="D1582" s="2" t="s">
        <v>4739</v>
      </c>
      <c r="E1582" s="1">
        <v>134923</v>
      </c>
      <c r="F1582" s="1">
        <v>660</v>
      </c>
      <c r="G1582" s="1">
        <v>0</v>
      </c>
      <c r="H1582" s="1">
        <v>135583</v>
      </c>
      <c r="I1582" s="1">
        <v>109529</v>
      </c>
      <c r="J1582" s="1">
        <v>6425</v>
      </c>
      <c r="K1582" s="1">
        <v>7228</v>
      </c>
      <c r="L1582" s="1">
        <v>1923</v>
      </c>
      <c r="M1582" s="1">
        <v>1102</v>
      </c>
      <c r="N1582" s="1">
        <v>1014</v>
      </c>
      <c r="O1582" s="2" t="s">
        <v>29469</v>
      </c>
      <c r="P1582">
        <f t="shared" si="48"/>
        <v>1</v>
      </c>
      <c r="Q1582" t="str">
        <f t="shared" si="49"/>
        <v>no</v>
      </c>
    </row>
    <row r="1583" spans="1:17">
      <c r="A1583" s="1">
        <v>1622</v>
      </c>
      <c r="B1583" s="2" t="s">
        <v>4740</v>
      </c>
      <c r="C1583" s="2" t="s">
        <v>4741</v>
      </c>
      <c r="D1583" s="2" t="s">
        <v>4742</v>
      </c>
      <c r="E1583" s="1">
        <v>134909</v>
      </c>
      <c r="F1583" s="1">
        <v>4005</v>
      </c>
      <c r="G1583" s="1">
        <v>0</v>
      </c>
      <c r="H1583" s="1">
        <v>138823</v>
      </c>
      <c r="I1583" s="1">
        <v>73780</v>
      </c>
      <c r="J1583" s="1">
        <v>18571</v>
      </c>
      <c r="K1583" s="1">
        <v>19579</v>
      </c>
      <c r="L1583" s="1">
        <v>8449</v>
      </c>
      <c r="M1583" s="1">
        <v>4332</v>
      </c>
      <c r="N1583" s="1">
        <v>2083</v>
      </c>
      <c r="O1583" s="2" t="s">
        <v>29465</v>
      </c>
      <c r="P1583">
        <f t="shared" si="48"/>
        <v>0.97</v>
      </c>
      <c r="Q1583" t="str">
        <f t="shared" si="49"/>
        <v>no</v>
      </c>
    </row>
    <row r="1584" spans="1:17">
      <c r="A1584" s="1">
        <v>1623</v>
      </c>
      <c r="B1584" s="2" t="s">
        <v>4743</v>
      </c>
      <c r="C1584" s="2" t="s">
        <v>4744</v>
      </c>
      <c r="D1584" s="2" t="s">
        <v>4745</v>
      </c>
      <c r="E1584" s="1">
        <v>134871</v>
      </c>
      <c r="F1584" s="1">
        <v>735</v>
      </c>
      <c r="G1584" s="1">
        <v>0</v>
      </c>
      <c r="H1584" s="1">
        <v>141806</v>
      </c>
      <c r="I1584" s="1">
        <v>65476</v>
      </c>
      <c r="J1584" s="1">
        <v>34377</v>
      </c>
      <c r="K1584" s="1">
        <v>16809</v>
      </c>
      <c r="L1584" s="1">
        <v>4745</v>
      </c>
      <c r="M1584" s="1">
        <v>3013</v>
      </c>
      <c r="N1584" s="1">
        <v>20632</v>
      </c>
      <c r="O1584" s="2" t="s">
        <v>29470</v>
      </c>
      <c r="P1584">
        <f t="shared" si="48"/>
        <v>0.95</v>
      </c>
      <c r="Q1584" t="str">
        <f t="shared" si="49"/>
        <v>no</v>
      </c>
    </row>
    <row r="1585" spans="1:17">
      <c r="A1585" s="1">
        <v>1624</v>
      </c>
      <c r="B1585" s="2" t="s">
        <v>4746</v>
      </c>
      <c r="C1585" s="2" t="s">
        <v>4747</v>
      </c>
      <c r="D1585" s="2" t="s">
        <v>4748</v>
      </c>
      <c r="E1585" s="1">
        <v>134855</v>
      </c>
      <c r="F1585" s="1">
        <v>381</v>
      </c>
      <c r="G1585" s="1">
        <v>0</v>
      </c>
      <c r="H1585" s="1">
        <v>134324</v>
      </c>
      <c r="I1585" s="1">
        <v>67355</v>
      </c>
      <c r="J1585" s="1">
        <v>31492</v>
      </c>
      <c r="K1585" s="1">
        <v>17146</v>
      </c>
      <c r="L1585" s="1">
        <v>7815</v>
      </c>
      <c r="M1585" s="1">
        <v>4728</v>
      </c>
      <c r="N1585" s="1">
        <v>6707</v>
      </c>
      <c r="O1585" s="2" t="s">
        <v>29469</v>
      </c>
      <c r="P1585">
        <f t="shared" si="48"/>
        <v>1</v>
      </c>
      <c r="Q1585" t="str">
        <f t="shared" si="49"/>
        <v>no</v>
      </c>
    </row>
    <row r="1586" spans="1:17">
      <c r="A1586" s="1">
        <v>1625</v>
      </c>
      <c r="B1586" s="2" t="s">
        <v>4749</v>
      </c>
      <c r="C1586" s="2" t="s">
        <v>4750</v>
      </c>
      <c r="D1586" s="2" t="s">
        <v>4751</v>
      </c>
      <c r="E1586" s="1">
        <v>134848</v>
      </c>
      <c r="F1586" s="1">
        <v>3058</v>
      </c>
      <c r="G1586" s="1">
        <v>0</v>
      </c>
      <c r="H1586" s="1">
        <v>137943</v>
      </c>
      <c r="I1586" s="1">
        <v>122136</v>
      </c>
      <c r="J1586" s="1">
        <v>6497</v>
      </c>
      <c r="K1586" s="1">
        <v>6871</v>
      </c>
      <c r="L1586" s="1">
        <v>3463</v>
      </c>
      <c r="M1586" s="1">
        <v>2103</v>
      </c>
      <c r="N1586" s="1">
        <v>6180</v>
      </c>
      <c r="O1586" s="2" t="s">
        <v>29466</v>
      </c>
      <c r="P1586">
        <f t="shared" si="48"/>
        <v>0.98</v>
      </c>
      <c r="Q1586" t="str">
        <f t="shared" si="49"/>
        <v>no</v>
      </c>
    </row>
    <row r="1587" spans="1:17">
      <c r="A1587" s="1">
        <v>1626</v>
      </c>
      <c r="B1587" s="2" t="s">
        <v>4752</v>
      </c>
      <c r="C1587" s="2" t="s">
        <v>4753</v>
      </c>
      <c r="D1587" s="2" t="s">
        <v>4754</v>
      </c>
      <c r="E1587" s="1">
        <v>134824</v>
      </c>
      <c r="F1587" s="1">
        <v>1222</v>
      </c>
      <c r="G1587" s="1">
        <v>0</v>
      </c>
      <c r="H1587" s="1">
        <v>138993</v>
      </c>
      <c r="I1587" s="1">
        <v>50564</v>
      </c>
      <c r="J1587" s="1">
        <v>40854</v>
      </c>
      <c r="K1587" s="1">
        <v>0</v>
      </c>
      <c r="L1587" s="1">
        <v>24830</v>
      </c>
      <c r="M1587" s="1">
        <v>10993</v>
      </c>
      <c r="N1587" s="1">
        <v>0</v>
      </c>
      <c r="O1587" s="2" t="s">
        <v>29470</v>
      </c>
      <c r="P1587">
        <f t="shared" si="48"/>
        <v>0.97</v>
      </c>
      <c r="Q1587" t="str">
        <f t="shared" si="49"/>
        <v>no</v>
      </c>
    </row>
    <row r="1588" spans="1:17">
      <c r="A1588" s="1">
        <v>1627</v>
      </c>
      <c r="B1588" s="2" t="s">
        <v>4755</v>
      </c>
      <c r="C1588" s="2" t="s">
        <v>4756</v>
      </c>
      <c r="D1588" s="2" t="s">
        <v>4757</v>
      </c>
      <c r="E1588" s="1">
        <v>134724</v>
      </c>
      <c r="F1588" s="1">
        <v>4022</v>
      </c>
      <c r="G1588" s="1">
        <v>0</v>
      </c>
      <c r="H1588" s="1">
        <v>138754</v>
      </c>
      <c r="I1588" s="1">
        <v>113339</v>
      </c>
      <c r="J1588" s="1">
        <v>8049</v>
      </c>
      <c r="K1588" s="1">
        <v>0</v>
      </c>
      <c r="L1588" s="1">
        <v>845</v>
      </c>
      <c r="M1588" s="1">
        <v>602</v>
      </c>
      <c r="N1588" s="1">
        <v>0</v>
      </c>
      <c r="O1588" s="2" t="s">
        <v>29466</v>
      </c>
      <c r="P1588">
        <f t="shared" si="48"/>
        <v>0.97</v>
      </c>
      <c r="Q1588" t="str">
        <f t="shared" si="49"/>
        <v>no</v>
      </c>
    </row>
    <row r="1589" spans="1:17">
      <c r="A1589" s="1">
        <v>1628</v>
      </c>
      <c r="B1589" s="2" t="s">
        <v>4758</v>
      </c>
      <c r="C1589" s="2" t="s">
        <v>4759</v>
      </c>
      <c r="D1589" s="2" t="s">
        <v>4760</v>
      </c>
      <c r="E1589" s="1">
        <v>134720</v>
      </c>
      <c r="F1589" s="1">
        <v>200</v>
      </c>
      <c r="G1589" s="1">
        <v>0</v>
      </c>
      <c r="H1589" s="1">
        <v>134920</v>
      </c>
      <c r="I1589" s="1">
        <v>113010</v>
      </c>
      <c r="J1589" s="1">
        <v>5904</v>
      </c>
      <c r="K1589" s="1">
        <v>6946</v>
      </c>
      <c r="L1589" s="1">
        <v>2102</v>
      </c>
      <c r="M1589" s="1">
        <v>431</v>
      </c>
      <c r="N1589" s="1">
        <v>0</v>
      </c>
      <c r="O1589" s="2" t="s">
        <v>29463</v>
      </c>
      <c r="P1589">
        <f t="shared" si="48"/>
        <v>1</v>
      </c>
      <c r="Q1589" t="str">
        <f t="shared" si="49"/>
        <v>no</v>
      </c>
    </row>
    <row r="1590" spans="1:17">
      <c r="A1590" s="1">
        <v>1629</v>
      </c>
      <c r="B1590" s="2" t="s">
        <v>4761</v>
      </c>
      <c r="C1590" s="2" t="s">
        <v>4762</v>
      </c>
      <c r="D1590" s="2" t="s">
        <v>4763</v>
      </c>
      <c r="E1590" s="1">
        <v>134712</v>
      </c>
      <c r="F1590" s="1">
        <v>1331</v>
      </c>
      <c r="G1590" s="1">
        <v>0</v>
      </c>
      <c r="H1590" s="1">
        <v>135238</v>
      </c>
      <c r="I1590" s="1">
        <v>84689</v>
      </c>
      <c r="J1590" s="1">
        <v>23223</v>
      </c>
      <c r="K1590" s="1">
        <v>9769</v>
      </c>
      <c r="L1590" s="1">
        <v>604</v>
      </c>
      <c r="M1590" s="1">
        <v>1236</v>
      </c>
      <c r="N1590" s="1">
        <v>37924</v>
      </c>
      <c r="O1590" s="2" t="s">
        <v>29471</v>
      </c>
      <c r="P1590">
        <f t="shared" si="48"/>
        <v>1</v>
      </c>
      <c r="Q1590" t="str">
        <f t="shared" si="49"/>
        <v>no</v>
      </c>
    </row>
    <row r="1591" spans="1:17">
      <c r="A1591" s="1">
        <v>1630</v>
      </c>
      <c r="B1591" s="2" t="s">
        <v>4764</v>
      </c>
      <c r="C1591" s="2" t="s">
        <v>4765</v>
      </c>
      <c r="D1591" s="2" t="s">
        <v>4766</v>
      </c>
      <c r="E1591" s="1">
        <v>134685</v>
      </c>
      <c r="F1591" s="1">
        <v>13863</v>
      </c>
      <c r="G1591" s="1">
        <v>0</v>
      </c>
      <c r="H1591" s="1">
        <v>148548</v>
      </c>
      <c r="I1591" s="1">
        <v>113032</v>
      </c>
      <c r="J1591" s="1">
        <v>7656</v>
      </c>
      <c r="K1591" s="1">
        <v>6866</v>
      </c>
      <c r="L1591" s="1">
        <v>2590</v>
      </c>
      <c r="M1591" s="1">
        <v>1306</v>
      </c>
      <c r="N1591" s="1">
        <v>27000</v>
      </c>
      <c r="O1591" s="2" t="s">
        <v>29463</v>
      </c>
      <c r="P1591">
        <f t="shared" si="48"/>
        <v>0.91</v>
      </c>
      <c r="Q1591" t="str">
        <f t="shared" si="49"/>
        <v>no</v>
      </c>
    </row>
    <row r="1592" spans="1:17">
      <c r="A1592" s="1">
        <v>1631</v>
      </c>
      <c r="B1592" s="2" t="s">
        <v>4767</v>
      </c>
      <c r="C1592" s="2" t="s">
        <v>4768</v>
      </c>
      <c r="D1592" s="2" t="s">
        <v>4769</v>
      </c>
      <c r="E1592" s="1">
        <v>134483</v>
      </c>
      <c r="F1592" s="1">
        <v>7668</v>
      </c>
      <c r="G1592" s="1">
        <v>0</v>
      </c>
      <c r="H1592" s="1">
        <v>144350</v>
      </c>
      <c r="I1592" s="1">
        <v>76015</v>
      </c>
      <c r="J1592" s="1">
        <v>26901</v>
      </c>
      <c r="K1592" s="1">
        <v>16957</v>
      </c>
      <c r="L1592" s="1">
        <v>1746</v>
      </c>
      <c r="M1592" s="1">
        <v>1636</v>
      </c>
      <c r="N1592" s="1">
        <v>29763</v>
      </c>
      <c r="O1592" s="2" t="s">
        <v>29466</v>
      </c>
      <c r="P1592">
        <f t="shared" si="48"/>
        <v>0.93</v>
      </c>
      <c r="Q1592" t="str">
        <f t="shared" si="49"/>
        <v>no</v>
      </c>
    </row>
    <row r="1593" spans="1:17">
      <c r="A1593" s="1">
        <v>1632</v>
      </c>
      <c r="B1593" s="2" t="s">
        <v>4770</v>
      </c>
      <c r="C1593" s="2" t="s">
        <v>4771</v>
      </c>
      <c r="D1593" s="2" t="s">
        <v>4772</v>
      </c>
      <c r="E1593" s="1">
        <v>134474</v>
      </c>
      <c r="F1593" s="1">
        <v>1675</v>
      </c>
      <c r="G1593" s="1">
        <v>0</v>
      </c>
      <c r="H1593" s="1">
        <v>136506</v>
      </c>
      <c r="I1593" s="1">
        <v>44320</v>
      </c>
      <c r="J1593" s="1">
        <v>46145</v>
      </c>
      <c r="K1593" s="1">
        <v>12147</v>
      </c>
      <c r="L1593" s="1">
        <v>14351</v>
      </c>
      <c r="M1593" s="1">
        <v>8557</v>
      </c>
      <c r="N1593" s="1">
        <v>0</v>
      </c>
      <c r="O1593" s="2" t="s">
        <v>29463</v>
      </c>
      <c r="P1593">
        <f t="shared" si="48"/>
        <v>0.99</v>
      </c>
      <c r="Q1593" t="str">
        <f t="shared" si="49"/>
        <v>no</v>
      </c>
    </row>
    <row r="1594" spans="1:17">
      <c r="A1594" s="1">
        <v>1633</v>
      </c>
      <c r="B1594" s="2" t="s">
        <v>4773</v>
      </c>
      <c r="C1594" s="2" t="s">
        <v>4774</v>
      </c>
      <c r="D1594" s="2" t="s">
        <v>4775</v>
      </c>
      <c r="E1594" s="1">
        <v>134382</v>
      </c>
      <c r="F1594" s="1">
        <v>14326</v>
      </c>
      <c r="G1594" s="1">
        <v>0</v>
      </c>
      <c r="H1594" s="1">
        <v>156630</v>
      </c>
      <c r="I1594" s="1">
        <v>61735</v>
      </c>
      <c r="J1594" s="1">
        <v>31662</v>
      </c>
      <c r="K1594" s="1">
        <v>15740</v>
      </c>
      <c r="L1594" s="1">
        <v>24168</v>
      </c>
      <c r="M1594" s="1">
        <v>1600</v>
      </c>
      <c r="N1594" s="1">
        <v>78</v>
      </c>
      <c r="O1594" s="2" t="s">
        <v>29462</v>
      </c>
      <c r="P1594">
        <f t="shared" si="48"/>
        <v>0.86</v>
      </c>
      <c r="Q1594" t="str">
        <f t="shared" si="49"/>
        <v>no</v>
      </c>
    </row>
    <row r="1595" spans="1:17">
      <c r="A1595" s="1">
        <v>1634</v>
      </c>
      <c r="B1595" s="2" t="s">
        <v>4776</v>
      </c>
      <c r="C1595" s="2" t="s">
        <v>4777</v>
      </c>
      <c r="D1595" s="2" t="s">
        <v>4778</v>
      </c>
      <c r="E1595" s="1">
        <v>134298</v>
      </c>
      <c r="F1595" s="1">
        <v>7690</v>
      </c>
      <c r="G1595" s="1">
        <v>0</v>
      </c>
      <c r="H1595" s="1">
        <v>144682</v>
      </c>
      <c r="I1595" s="1">
        <v>52166</v>
      </c>
      <c r="J1595" s="1">
        <v>14333</v>
      </c>
      <c r="K1595" s="1">
        <v>18168</v>
      </c>
      <c r="L1595" s="1">
        <v>1504</v>
      </c>
      <c r="M1595" s="1">
        <v>1115</v>
      </c>
      <c r="N1595" s="1">
        <v>27644</v>
      </c>
      <c r="O1595" s="2" t="s">
        <v>29463</v>
      </c>
      <c r="P1595">
        <f t="shared" si="48"/>
        <v>0.93</v>
      </c>
      <c r="Q1595" t="str">
        <f t="shared" si="49"/>
        <v>no</v>
      </c>
    </row>
    <row r="1596" spans="1:17">
      <c r="A1596" s="1">
        <v>1635</v>
      </c>
      <c r="B1596" s="2" t="s">
        <v>4779</v>
      </c>
      <c r="C1596" s="2" t="s">
        <v>4780</v>
      </c>
      <c r="D1596" s="2" t="s">
        <v>4781</v>
      </c>
      <c r="E1596" s="1">
        <v>134276</v>
      </c>
      <c r="F1596" s="1">
        <v>822</v>
      </c>
      <c r="G1596" s="1">
        <v>0</v>
      </c>
      <c r="H1596" s="1">
        <v>135098</v>
      </c>
      <c r="I1596" s="1">
        <v>120534</v>
      </c>
      <c r="J1596" s="1">
        <v>6918</v>
      </c>
      <c r="K1596" s="1">
        <v>5080</v>
      </c>
      <c r="L1596" s="1">
        <v>1883</v>
      </c>
      <c r="M1596" s="1">
        <v>1199</v>
      </c>
      <c r="N1596" s="1">
        <v>0</v>
      </c>
      <c r="O1596" s="2" t="s">
        <v>29464</v>
      </c>
      <c r="P1596">
        <f t="shared" si="48"/>
        <v>0.99</v>
      </c>
      <c r="Q1596" t="str">
        <f t="shared" si="49"/>
        <v>no</v>
      </c>
    </row>
    <row r="1597" spans="1:17">
      <c r="A1597" s="1">
        <v>1636</v>
      </c>
      <c r="B1597" s="2" t="s">
        <v>4782</v>
      </c>
      <c r="C1597" s="2" t="s">
        <v>4783</v>
      </c>
      <c r="D1597" s="2" t="s">
        <v>4784</v>
      </c>
      <c r="E1597" s="1">
        <v>134274</v>
      </c>
      <c r="F1597" s="1">
        <v>12652</v>
      </c>
      <c r="G1597" s="1">
        <v>0</v>
      </c>
      <c r="H1597" s="1">
        <v>146926</v>
      </c>
      <c r="I1597" s="1">
        <v>136730</v>
      </c>
      <c r="J1597" s="1">
        <v>4698</v>
      </c>
      <c r="K1597" s="1">
        <v>3127</v>
      </c>
      <c r="L1597" s="1">
        <v>427</v>
      </c>
      <c r="M1597" s="1">
        <v>305</v>
      </c>
      <c r="N1597" s="1">
        <v>0</v>
      </c>
      <c r="O1597" s="2" t="s">
        <v>29465</v>
      </c>
      <c r="P1597">
        <f t="shared" si="48"/>
        <v>0.91</v>
      </c>
      <c r="Q1597" t="str">
        <f t="shared" si="49"/>
        <v>no</v>
      </c>
    </row>
    <row r="1598" spans="1:17">
      <c r="A1598" s="1">
        <v>1637</v>
      </c>
      <c r="B1598" s="2" t="s">
        <v>4785</v>
      </c>
      <c r="C1598" s="2" t="s">
        <v>4786</v>
      </c>
      <c r="D1598" s="2" t="s">
        <v>4787</v>
      </c>
      <c r="E1598" s="1">
        <v>134135</v>
      </c>
      <c r="F1598" s="1">
        <v>0</v>
      </c>
      <c r="G1598" s="1">
        <v>0</v>
      </c>
      <c r="H1598" s="1">
        <v>134135</v>
      </c>
      <c r="I1598" s="1">
        <v>132106</v>
      </c>
      <c r="J1598" s="1">
        <v>179</v>
      </c>
      <c r="K1598" s="1">
        <v>60</v>
      </c>
      <c r="L1598" s="1">
        <v>401</v>
      </c>
      <c r="M1598" s="1">
        <v>227</v>
      </c>
      <c r="N1598" s="1">
        <v>0</v>
      </c>
      <c r="O1598" s="2" t="s">
        <v>29465</v>
      </c>
      <c r="P1598">
        <f t="shared" si="48"/>
        <v>1</v>
      </c>
      <c r="Q1598" t="str">
        <f t="shared" si="49"/>
        <v>no</v>
      </c>
    </row>
    <row r="1599" spans="1:17">
      <c r="A1599" s="1">
        <v>1638</v>
      </c>
      <c r="B1599" s="2" t="s">
        <v>4788</v>
      </c>
      <c r="C1599" s="2" t="s">
        <v>4789</v>
      </c>
      <c r="D1599" s="2" t="s">
        <v>4790</v>
      </c>
      <c r="E1599" s="1">
        <v>134072</v>
      </c>
      <c r="F1599" s="1">
        <v>725</v>
      </c>
      <c r="G1599" s="1">
        <v>0</v>
      </c>
      <c r="H1599" s="1">
        <v>134797</v>
      </c>
      <c r="I1599" s="1">
        <v>114039</v>
      </c>
      <c r="J1599" s="1">
        <v>14930</v>
      </c>
      <c r="K1599" s="1">
        <v>4427</v>
      </c>
      <c r="L1599" s="1">
        <v>-1162</v>
      </c>
      <c r="M1599" s="1">
        <v>220</v>
      </c>
      <c r="N1599" s="1">
        <v>0</v>
      </c>
      <c r="O1599" s="2" t="s">
        <v>29465</v>
      </c>
      <c r="P1599">
        <f t="shared" si="48"/>
        <v>0.99</v>
      </c>
      <c r="Q1599" t="str">
        <f t="shared" si="49"/>
        <v>no</v>
      </c>
    </row>
    <row r="1600" spans="1:17">
      <c r="A1600" s="1">
        <v>1639</v>
      </c>
      <c r="B1600" s="2" t="s">
        <v>4791</v>
      </c>
      <c r="C1600" s="2" t="s">
        <v>4792</v>
      </c>
      <c r="D1600" s="2" t="s">
        <v>4793</v>
      </c>
      <c r="E1600" s="1">
        <v>134070</v>
      </c>
      <c r="F1600" s="1">
        <v>3603</v>
      </c>
      <c r="G1600" s="1">
        <v>0</v>
      </c>
      <c r="H1600" s="1">
        <v>141711</v>
      </c>
      <c r="I1600" s="1">
        <v>42018</v>
      </c>
      <c r="J1600" s="1">
        <v>51757</v>
      </c>
      <c r="K1600" s="1">
        <v>0</v>
      </c>
      <c r="L1600" s="1">
        <v>14410</v>
      </c>
      <c r="M1600" s="1">
        <v>6635</v>
      </c>
      <c r="N1600" s="1">
        <v>0</v>
      </c>
      <c r="O1600" s="2" t="s">
        <v>29463</v>
      </c>
      <c r="P1600">
        <f t="shared" si="48"/>
        <v>0.95</v>
      </c>
      <c r="Q1600" t="str">
        <f t="shared" si="49"/>
        <v>no</v>
      </c>
    </row>
    <row r="1601" spans="1:17">
      <c r="A1601" s="1">
        <v>1640</v>
      </c>
      <c r="B1601" s="2" t="s">
        <v>4794</v>
      </c>
      <c r="C1601" s="2" t="s">
        <v>4795</v>
      </c>
      <c r="D1601" s="2" t="s">
        <v>4796</v>
      </c>
      <c r="E1601" s="1">
        <v>134058</v>
      </c>
      <c r="F1601" s="1">
        <v>1345</v>
      </c>
      <c r="G1601" s="1">
        <v>0</v>
      </c>
      <c r="H1601" s="1">
        <v>126820</v>
      </c>
      <c r="I1601" s="1">
        <v>85216</v>
      </c>
      <c r="J1601" s="1">
        <v>14288</v>
      </c>
      <c r="K1601" s="1">
        <v>13207</v>
      </c>
      <c r="L1601" s="1">
        <v>4954</v>
      </c>
      <c r="M1601" s="1">
        <v>3172</v>
      </c>
      <c r="N1601" s="1">
        <v>0</v>
      </c>
      <c r="O1601" s="2" t="s">
        <v>29469</v>
      </c>
      <c r="P1601">
        <f t="shared" si="48"/>
        <v>1.06</v>
      </c>
      <c r="Q1601" t="str">
        <f t="shared" si="49"/>
        <v>no</v>
      </c>
    </row>
    <row r="1602" spans="1:17">
      <c r="A1602" s="1">
        <v>1641</v>
      </c>
      <c r="B1602" s="2" t="s">
        <v>4797</v>
      </c>
      <c r="C1602" s="2" t="s">
        <v>4798</v>
      </c>
      <c r="D1602" s="2" t="s">
        <v>4799</v>
      </c>
      <c r="E1602" s="1">
        <v>134027</v>
      </c>
      <c r="F1602" s="1">
        <v>884</v>
      </c>
      <c r="G1602" s="1">
        <v>0</v>
      </c>
      <c r="H1602" s="1">
        <v>135994</v>
      </c>
      <c r="I1602" s="1">
        <v>87324</v>
      </c>
      <c r="J1602" s="1">
        <v>30661</v>
      </c>
      <c r="K1602" s="1">
        <v>7508</v>
      </c>
      <c r="L1602" s="1">
        <v>10116</v>
      </c>
      <c r="M1602" s="1">
        <v>4729</v>
      </c>
      <c r="N1602" s="1">
        <v>946</v>
      </c>
      <c r="O1602" s="2" t="s">
        <v>29469</v>
      </c>
      <c r="P1602">
        <f t="shared" si="48"/>
        <v>0.99</v>
      </c>
      <c r="Q1602" t="str">
        <f t="shared" si="49"/>
        <v>no</v>
      </c>
    </row>
    <row r="1603" spans="1:17">
      <c r="A1603" s="1">
        <v>1642</v>
      </c>
      <c r="B1603" s="2" t="s">
        <v>4800</v>
      </c>
      <c r="C1603" s="2" t="s">
        <v>4801</v>
      </c>
      <c r="D1603" s="2" t="s">
        <v>4802</v>
      </c>
      <c r="E1603" s="1">
        <v>133960</v>
      </c>
      <c r="F1603" s="1">
        <v>3049</v>
      </c>
      <c r="G1603" s="1">
        <v>0</v>
      </c>
      <c r="H1603" s="1">
        <v>133643</v>
      </c>
      <c r="I1603" s="1">
        <v>40187</v>
      </c>
      <c r="J1603" s="1">
        <v>71660</v>
      </c>
      <c r="K1603" s="1">
        <v>0</v>
      </c>
      <c r="L1603" s="1">
        <v>4122</v>
      </c>
      <c r="M1603" s="1">
        <v>2415</v>
      </c>
      <c r="N1603" s="1">
        <v>0</v>
      </c>
      <c r="O1603" s="2" t="s">
        <v>29464</v>
      </c>
      <c r="P1603">
        <f t="shared" ref="P1603:P1666" si="50">ROUND(E1603/H1603,2)</f>
        <v>1</v>
      </c>
      <c r="Q1603" t="str">
        <f t="shared" ref="Q1603:Q1666" si="51">IF(G1603=0,"no","-")</f>
        <v>no</v>
      </c>
    </row>
    <row r="1604" spans="1:17">
      <c r="A1604" s="1">
        <v>1643</v>
      </c>
      <c r="B1604" s="2" t="s">
        <v>4803</v>
      </c>
      <c r="C1604" s="2" t="s">
        <v>4804</v>
      </c>
      <c r="D1604" s="2" t="s">
        <v>4805</v>
      </c>
      <c r="E1604" s="1">
        <v>133845</v>
      </c>
      <c r="F1604" s="1">
        <v>401</v>
      </c>
      <c r="G1604" s="1">
        <v>0</v>
      </c>
      <c r="H1604" s="1">
        <v>132629</v>
      </c>
      <c r="I1604" s="1">
        <v>97939</v>
      </c>
      <c r="J1604" s="1">
        <v>16005</v>
      </c>
      <c r="K1604" s="1">
        <v>758</v>
      </c>
      <c r="L1604" s="1">
        <v>8164</v>
      </c>
      <c r="M1604" s="1">
        <v>5780</v>
      </c>
      <c r="N1604" s="1">
        <v>7818</v>
      </c>
      <c r="O1604" s="2" t="s">
        <v>29465</v>
      </c>
      <c r="P1604">
        <f t="shared" si="50"/>
        <v>1.01</v>
      </c>
      <c r="Q1604" t="str">
        <f t="shared" si="51"/>
        <v>no</v>
      </c>
    </row>
    <row r="1605" spans="1:17">
      <c r="A1605" s="1">
        <v>1644</v>
      </c>
      <c r="B1605" s="2" t="s">
        <v>4806</v>
      </c>
      <c r="C1605" s="2" t="s">
        <v>4807</v>
      </c>
      <c r="D1605" s="2" t="s">
        <v>4808</v>
      </c>
      <c r="E1605" s="1">
        <v>133826</v>
      </c>
      <c r="F1605" s="1">
        <v>537</v>
      </c>
      <c r="G1605" s="1">
        <v>0</v>
      </c>
      <c r="H1605" s="1">
        <v>134936</v>
      </c>
      <c r="I1605" s="1">
        <v>83081</v>
      </c>
      <c r="J1605" s="1">
        <v>16804</v>
      </c>
      <c r="K1605" s="1">
        <v>11301</v>
      </c>
      <c r="L1605" s="1">
        <v>4166</v>
      </c>
      <c r="M1605" s="1">
        <v>2446</v>
      </c>
      <c r="N1605" s="1">
        <v>29340</v>
      </c>
      <c r="O1605" s="2" t="s">
        <v>29462</v>
      </c>
      <c r="P1605">
        <f t="shared" si="50"/>
        <v>0.99</v>
      </c>
      <c r="Q1605" t="str">
        <f t="shared" si="51"/>
        <v>no</v>
      </c>
    </row>
    <row r="1606" spans="1:17">
      <c r="A1606" s="1">
        <v>1645</v>
      </c>
      <c r="B1606" s="2" t="s">
        <v>4809</v>
      </c>
      <c r="C1606" s="2" t="s">
        <v>4810</v>
      </c>
      <c r="D1606" s="2" t="s">
        <v>4811</v>
      </c>
      <c r="E1606" s="1">
        <v>133795</v>
      </c>
      <c r="F1606" s="1">
        <v>19018</v>
      </c>
      <c r="G1606" s="1">
        <v>0</v>
      </c>
      <c r="H1606" s="1">
        <v>152197</v>
      </c>
      <c r="I1606" s="1">
        <v>44421</v>
      </c>
      <c r="J1606" s="1">
        <v>52887</v>
      </c>
      <c r="K1606" s="1">
        <v>10454</v>
      </c>
      <c r="L1606" s="1">
        <v>33753</v>
      </c>
      <c r="M1606" s="1">
        <v>7239</v>
      </c>
      <c r="N1606" s="1">
        <v>11978</v>
      </c>
      <c r="O1606" s="2" t="s">
        <v>29462</v>
      </c>
      <c r="P1606">
        <f t="shared" si="50"/>
        <v>0.88</v>
      </c>
      <c r="Q1606" t="str">
        <f t="shared" si="51"/>
        <v>no</v>
      </c>
    </row>
    <row r="1607" spans="1:17">
      <c r="A1607" s="1">
        <v>1646</v>
      </c>
      <c r="B1607" s="2" t="s">
        <v>4812</v>
      </c>
      <c r="C1607" s="2" t="s">
        <v>4813</v>
      </c>
      <c r="D1607" s="2" t="s">
        <v>4814</v>
      </c>
      <c r="E1607" s="1">
        <v>133785</v>
      </c>
      <c r="F1607" s="1">
        <v>501</v>
      </c>
      <c r="G1607" s="1">
        <v>0</v>
      </c>
      <c r="H1607" s="1">
        <v>134286</v>
      </c>
      <c r="I1607" s="1">
        <v>125907</v>
      </c>
      <c r="J1607" s="1">
        <v>2250</v>
      </c>
      <c r="K1607" s="1">
        <v>1009</v>
      </c>
      <c r="L1607" s="1">
        <v>2488</v>
      </c>
      <c r="M1607" s="1">
        <v>1224</v>
      </c>
      <c r="N1607" s="1">
        <v>3200</v>
      </c>
      <c r="O1607" s="2" t="s">
        <v>29466</v>
      </c>
      <c r="P1607">
        <f t="shared" si="50"/>
        <v>1</v>
      </c>
      <c r="Q1607" t="str">
        <f t="shared" si="51"/>
        <v>no</v>
      </c>
    </row>
    <row r="1608" spans="1:17">
      <c r="A1608" s="1">
        <v>1647</v>
      </c>
      <c r="B1608" s="2" t="s">
        <v>4815</v>
      </c>
      <c r="C1608" s="2" t="s">
        <v>4816</v>
      </c>
      <c r="D1608" s="2" t="s">
        <v>4817</v>
      </c>
      <c r="E1608" s="1">
        <v>133727</v>
      </c>
      <c r="F1608" s="1">
        <v>710</v>
      </c>
      <c r="G1608" s="1">
        <v>0</v>
      </c>
      <c r="H1608" s="1">
        <v>115211</v>
      </c>
      <c r="I1608" s="1">
        <v>15423</v>
      </c>
      <c r="J1608" s="1">
        <v>24756</v>
      </c>
      <c r="K1608" s="1">
        <v>40284</v>
      </c>
      <c r="L1608" s="1">
        <v>5982</v>
      </c>
      <c r="M1608" s="1">
        <v>5139</v>
      </c>
      <c r="N1608" s="1">
        <v>5074</v>
      </c>
      <c r="O1608" s="2" t="s">
        <v>29465</v>
      </c>
      <c r="P1608">
        <f t="shared" si="50"/>
        <v>1.1599999999999999</v>
      </c>
      <c r="Q1608" t="str">
        <f t="shared" si="51"/>
        <v>no</v>
      </c>
    </row>
    <row r="1609" spans="1:17">
      <c r="A1609" s="1">
        <v>1648</v>
      </c>
      <c r="B1609" s="2" t="s">
        <v>4818</v>
      </c>
      <c r="C1609" s="2" t="s">
        <v>4819</v>
      </c>
      <c r="D1609" s="2" t="s">
        <v>4820</v>
      </c>
      <c r="E1609" s="1">
        <v>133712</v>
      </c>
      <c r="F1609" s="1">
        <v>27561</v>
      </c>
      <c r="G1609" s="1">
        <v>0</v>
      </c>
      <c r="H1609" s="1">
        <v>164278</v>
      </c>
      <c r="I1609" s="1">
        <v>79816</v>
      </c>
      <c r="J1609" s="1">
        <v>27178</v>
      </c>
      <c r="K1609" s="1">
        <v>20327</v>
      </c>
      <c r="L1609" s="1">
        <v>190242</v>
      </c>
      <c r="M1609" s="1">
        <v>2351</v>
      </c>
      <c r="N1609" s="1">
        <v>0</v>
      </c>
      <c r="O1609" s="2" t="s">
        <v>29466</v>
      </c>
      <c r="P1609">
        <f t="shared" si="50"/>
        <v>0.81</v>
      </c>
      <c r="Q1609" t="str">
        <f t="shared" si="51"/>
        <v>no</v>
      </c>
    </row>
    <row r="1610" spans="1:17">
      <c r="A1610" s="1">
        <v>1649</v>
      </c>
      <c r="B1610" s="2" t="s">
        <v>4821</v>
      </c>
      <c r="C1610" s="2" t="s">
        <v>4822</v>
      </c>
      <c r="D1610" s="2" t="s">
        <v>4823</v>
      </c>
      <c r="E1610" s="1">
        <v>133633</v>
      </c>
      <c r="F1610" s="1">
        <v>1025</v>
      </c>
      <c r="G1610" s="1">
        <v>0</v>
      </c>
      <c r="H1610" s="1">
        <v>134688</v>
      </c>
      <c r="I1610" s="1">
        <v>53367</v>
      </c>
      <c r="J1610" s="1">
        <v>40947</v>
      </c>
      <c r="K1610" s="1">
        <v>21863</v>
      </c>
      <c r="L1610" s="1">
        <v>-3052</v>
      </c>
      <c r="M1610" s="1">
        <v>1402</v>
      </c>
      <c r="N1610" s="1">
        <v>19429</v>
      </c>
      <c r="O1610" s="2" t="s">
        <v>29467</v>
      </c>
      <c r="P1610">
        <f t="shared" si="50"/>
        <v>0.99</v>
      </c>
      <c r="Q1610" t="str">
        <f t="shared" si="51"/>
        <v>no</v>
      </c>
    </row>
    <row r="1611" spans="1:17">
      <c r="A1611" s="1">
        <v>1650</v>
      </c>
      <c r="B1611" s="2" t="s">
        <v>4824</v>
      </c>
      <c r="C1611" s="2" t="s">
        <v>4825</v>
      </c>
      <c r="D1611" s="2" t="s">
        <v>4826</v>
      </c>
      <c r="E1611" s="1">
        <v>133626</v>
      </c>
      <c r="F1611" s="1">
        <v>439</v>
      </c>
      <c r="G1611" s="1">
        <v>0</v>
      </c>
      <c r="H1611" s="1">
        <v>134040</v>
      </c>
      <c r="I1611" s="1">
        <v>111909</v>
      </c>
      <c r="J1611" s="1">
        <v>2508</v>
      </c>
      <c r="K1611" s="1">
        <v>870</v>
      </c>
      <c r="L1611" s="1">
        <v>8619</v>
      </c>
      <c r="M1611" s="1">
        <v>421</v>
      </c>
      <c r="N1611" s="1">
        <v>18</v>
      </c>
      <c r="O1611" s="2" t="s">
        <v>29468</v>
      </c>
      <c r="P1611">
        <f t="shared" si="50"/>
        <v>1</v>
      </c>
      <c r="Q1611" t="str">
        <f t="shared" si="51"/>
        <v>no</v>
      </c>
    </row>
    <row r="1612" spans="1:17">
      <c r="A1612" s="1">
        <v>1651</v>
      </c>
      <c r="B1612" s="2" t="s">
        <v>4827</v>
      </c>
      <c r="C1612" s="2" t="s">
        <v>4828</v>
      </c>
      <c r="D1612" s="2" t="s">
        <v>4829</v>
      </c>
      <c r="E1612" s="1">
        <v>133623</v>
      </c>
      <c r="F1612" s="1">
        <v>120</v>
      </c>
      <c r="G1612" s="1">
        <v>0</v>
      </c>
      <c r="H1612" s="1">
        <v>137296</v>
      </c>
      <c r="I1612" s="1">
        <v>106592</v>
      </c>
      <c r="J1612" s="1">
        <v>16344</v>
      </c>
      <c r="K1612" s="1">
        <v>3239</v>
      </c>
      <c r="L1612" s="1">
        <v>1495</v>
      </c>
      <c r="M1612" s="1">
        <v>965</v>
      </c>
      <c r="N1612" s="1">
        <v>8299</v>
      </c>
      <c r="O1612" s="2" t="s">
        <v>29469</v>
      </c>
      <c r="P1612">
        <f t="shared" si="50"/>
        <v>0.97</v>
      </c>
      <c r="Q1612" t="str">
        <f t="shared" si="51"/>
        <v>no</v>
      </c>
    </row>
    <row r="1613" spans="1:17">
      <c r="A1613" s="1">
        <v>1652</v>
      </c>
      <c r="B1613" s="2" t="s">
        <v>4830</v>
      </c>
      <c r="C1613" s="2" t="s">
        <v>4831</v>
      </c>
      <c r="D1613" s="2" t="s">
        <v>4832</v>
      </c>
      <c r="E1613" s="1">
        <v>133593</v>
      </c>
      <c r="F1613" s="1">
        <v>2483</v>
      </c>
      <c r="G1613" s="1">
        <v>0</v>
      </c>
      <c r="H1613" s="1">
        <v>148451</v>
      </c>
      <c r="I1613" s="1">
        <v>52742</v>
      </c>
      <c r="J1613" s="1">
        <v>37362</v>
      </c>
      <c r="K1613" s="1">
        <v>16797</v>
      </c>
      <c r="L1613" s="1">
        <v>20988</v>
      </c>
      <c r="M1613" s="1">
        <v>10770</v>
      </c>
      <c r="N1613" s="1">
        <v>8217</v>
      </c>
      <c r="O1613" s="2" t="s">
        <v>29465</v>
      </c>
      <c r="P1613">
        <f t="shared" si="50"/>
        <v>0.9</v>
      </c>
      <c r="Q1613" t="str">
        <f t="shared" si="51"/>
        <v>no</v>
      </c>
    </row>
    <row r="1614" spans="1:17">
      <c r="A1614" s="1">
        <v>1653</v>
      </c>
      <c r="B1614" s="2" t="s">
        <v>4833</v>
      </c>
      <c r="C1614" s="2" t="s">
        <v>4834</v>
      </c>
      <c r="D1614" s="2" t="s">
        <v>4835</v>
      </c>
      <c r="E1614" s="1">
        <v>133562</v>
      </c>
      <c r="F1614" s="1">
        <v>1807</v>
      </c>
      <c r="G1614" s="1">
        <v>0</v>
      </c>
      <c r="H1614" s="1">
        <v>135369</v>
      </c>
      <c r="I1614" s="1">
        <v>108838</v>
      </c>
      <c r="J1614" s="1">
        <v>9634</v>
      </c>
      <c r="K1614" s="1">
        <v>8551</v>
      </c>
      <c r="L1614" s="1">
        <v>1453</v>
      </c>
      <c r="M1614" s="1">
        <v>1277</v>
      </c>
      <c r="N1614" s="1">
        <v>13748</v>
      </c>
      <c r="O1614" s="2" t="s">
        <v>29470</v>
      </c>
      <c r="P1614">
        <f t="shared" si="50"/>
        <v>0.99</v>
      </c>
      <c r="Q1614" t="str">
        <f t="shared" si="51"/>
        <v>no</v>
      </c>
    </row>
    <row r="1615" spans="1:17">
      <c r="A1615" s="1">
        <v>1654</v>
      </c>
      <c r="B1615" s="2" t="s">
        <v>4836</v>
      </c>
      <c r="C1615" s="2" t="s">
        <v>4837</v>
      </c>
      <c r="D1615" s="2" t="s">
        <v>4838</v>
      </c>
      <c r="E1615" s="1">
        <v>133533</v>
      </c>
      <c r="F1615" s="1">
        <v>368</v>
      </c>
      <c r="G1615" s="1">
        <v>0</v>
      </c>
      <c r="H1615" s="1">
        <v>137941</v>
      </c>
      <c r="I1615" s="1">
        <v>1425</v>
      </c>
      <c r="J1615" s="1">
        <v>104826</v>
      </c>
      <c r="K1615" s="1">
        <v>6795</v>
      </c>
      <c r="L1615" s="1">
        <v>5857</v>
      </c>
      <c r="M1615" s="1">
        <v>3438</v>
      </c>
      <c r="N1615" s="1">
        <v>53432</v>
      </c>
      <c r="O1615" s="2" t="s">
        <v>29470</v>
      </c>
      <c r="P1615">
        <f t="shared" si="50"/>
        <v>0.97</v>
      </c>
      <c r="Q1615" t="str">
        <f t="shared" si="51"/>
        <v>no</v>
      </c>
    </row>
    <row r="1616" spans="1:17">
      <c r="A1616" s="1">
        <v>1655</v>
      </c>
      <c r="B1616" s="2" t="s">
        <v>4839</v>
      </c>
      <c r="C1616" s="2" t="s">
        <v>4840</v>
      </c>
      <c r="D1616" s="2" t="s">
        <v>4841</v>
      </c>
      <c r="E1616" s="1">
        <v>133518</v>
      </c>
      <c r="F1616" s="1">
        <v>10388</v>
      </c>
      <c r="G1616" s="1">
        <v>0</v>
      </c>
      <c r="H1616" s="1">
        <v>145194</v>
      </c>
      <c r="I1616" s="1">
        <v>58726</v>
      </c>
      <c r="J1616" s="1">
        <v>47740</v>
      </c>
      <c r="K1616" s="1">
        <v>13241</v>
      </c>
      <c r="L1616" s="1">
        <v>3276</v>
      </c>
      <c r="M1616" s="1">
        <v>2763</v>
      </c>
      <c r="N1616" s="1">
        <v>1507</v>
      </c>
      <c r="O1616" s="2" t="s">
        <v>29471</v>
      </c>
      <c r="P1616">
        <f t="shared" si="50"/>
        <v>0.92</v>
      </c>
      <c r="Q1616" t="str">
        <f t="shared" si="51"/>
        <v>no</v>
      </c>
    </row>
    <row r="1617" spans="1:17">
      <c r="A1617" s="1">
        <v>1656</v>
      </c>
      <c r="B1617" s="2" t="s">
        <v>4842</v>
      </c>
      <c r="C1617" s="2" t="s">
        <v>4843</v>
      </c>
      <c r="D1617" s="2" t="s">
        <v>4844</v>
      </c>
      <c r="E1617" s="1">
        <v>133485</v>
      </c>
      <c r="F1617" s="1">
        <v>1510</v>
      </c>
      <c r="G1617" s="1">
        <v>0</v>
      </c>
      <c r="H1617" s="1">
        <v>134995</v>
      </c>
      <c r="I1617" s="1">
        <v>37156</v>
      </c>
      <c r="J1617" s="1">
        <v>46092</v>
      </c>
      <c r="K1617" s="1">
        <v>12374</v>
      </c>
      <c r="L1617" s="1">
        <v>7293</v>
      </c>
      <c r="M1617" s="1">
        <v>3975</v>
      </c>
      <c r="N1617" s="1">
        <v>26522</v>
      </c>
      <c r="O1617" s="2" t="s">
        <v>29463</v>
      </c>
      <c r="P1617">
        <f t="shared" si="50"/>
        <v>0.99</v>
      </c>
      <c r="Q1617" t="str">
        <f t="shared" si="51"/>
        <v>no</v>
      </c>
    </row>
    <row r="1618" spans="1:17">
      <c r="A1618" s="1">
        <v>1657</v>
      </c>
      <c r="B1618" s="2" t="s">
        <v>4845</v>
      </c>
      <c r="C1618" s="2" t="s">
        <v>4846</v>
      </c>
      <c r="D1618" s="2" t="s">
        <v>4847</v>
      </c>
      <c r="E1618" s="1">
        <v>133417</v>
      </c>
      <c r="F1618" s="1">
        <v>2146</v>
      </c>
      <c r="G1618" s="1">
        <v>0</v>
      </c>
      <c r="H1618" s="1">
        <v>135563</v>
      </c>
      <c r="I1618" s="1">
        <v>128760</v>
      </c>
      <c r="J1618" s="1">
        <v>3513</v>
      </c>
      <c r="K1618" s="1">
        <v>1059</v>
      </c>
      <c r="L1618" s="1">
        <v>160</v>
      </c>
      <c r="M1618" s="1">
        <v>268</v>
      </c>
      <c r="N1618" s="1">
        <v>0</v>
      </c>
      <c r="O1618" s="2" t="s">
        <v>29463</v>
      </c>
      <c r="P1618">
        <f t="shared" si="50"/>
        <v>0.98</v>
      </c>
      <c r="Q1618" t="str">
        <f t="shared" si="51"/>
        <v>no</v>
      </c>
    </row>
    <row r="1619" spans="1:17">
      <c r="A1619" s="1">
        <v>1658</v>
      </c>
      <c r="B1619" s="2" t="s">
        <v>4848</v>
      </c>
      <c r="C1619" s="2" t="s">
        <v>4849</v>
      </c>
      <c r="D1619" s="2" t="s">
        <v>4850</v>
      </c>
      <c r="E1619" s="1">
        <v>133382</v>
      </c>
      <c r="F1619" s="1">
        <v>211</v>
      </c>
      <c r="G1619" s="1">
        <v>0</v>
      </c>
      <c r="H1619" s="1">
        <v>133593</v>
      </c>
      <c r="I1619" s="1">
        <v>96375</v>
      </c>
      <c r="J1619" s="1">
        <v>16195</v>
      </c>
      <c r="K1619" s="1">
        <v>6328</v>
      </c>
      <c r="L1619" s="1">
        <v>1536</v>
      </c>
      <c r="M1619" s="1">
        <v>1075</v>
      </c>
      <c r="N1619" s="1">
        <v>1259</v>
      </c>
      <c r="O1619" s="2" t="s">
        <v>29470</v>
      </c>
      <c r="P1619">
        <f t="shared" si="50"/>
        <v>1</v>
      </c>
      <c r="Q1619" t="str">
        <f t="shared" si="51"/>
        <v>no</v>
      </c>
    </row>
    <row r="1620" spans="1:17">
      <c r="A1620" s="1">
        <v>1659</v>
      </c>
      <c r="B1620" s="2" t="s">
        <v>4851</v>
      </c>
      <c r="C1620" s="2" t="s">
        <v>4852</v>
      </c>
      <c r="D1620" s="2" t="s">
        <v>4853</v>
      </c>
      <c r="E1620" s="1">
        <v>133357</v>
      </c>
      <c r="F1620" s="1">
        <v>3490</v>
      </c>
      <c r="G1620" s="1">
        <v>0</v>
      </c>
      <c r="H1620" s="1">
        <v>134879</v>
      </c>
      <c r="I1620" s="1">
        <v>41681</v>
      </c>
      <c r="J1620" s="1">
        <v>42580</v>
      </c>
      <c r="K1620" s="1">
        <v>17841</v>
      </c>
      <c r="L1620" s="1">
        <v>9289</v>
      </c>
      <c r="M1620" s="1">
        <v>5340</v>
      </c>
      <c r="N1620" s="1">
        <v>30774</v>
      </c>
      <c r="O1620" s="2" t="s">
        <v>29462</v>
      </c>
      <c r="P1620">
        <f t="shared" si="50"/>
        <v>0.99</v>
      </c>
      <c r="Q1620" t="str">
        <f t="shared" si="51"/>
        <v>no</v>
      </c>
    </row>
    <row r="1621" spans="1:17">
      <c r="A1621" s="1">
        <v>1660</v>
      </c>
      <c r="B1621" s="2" t="s">
        <v>4854</v>
      </c>
      <c r="C1621" s="2" t="s">
        <v>4855</v>
      </c>
      <c r="D1621" s="2" t="s">
        <v>4856</v>
      </c>
      <c r="E1621" s="1">
        <v>133346</v>
      </c>
      <c r="F1621" s="1">
        <v>8697</v>
      </c>
      <c r="G1621" s="1">
        <v>0</v>
      </c>
      <c r="H1621" s="1">
        <v>142043</v>
      </c>
      <c r="I1621" s="1">
        <v>17291</v>
      </c>
      <c r="J1621" s="1">
        <v>42783</v>
      </c>
      <c r="K1621" s="1">
        <v>23649</v>
      </c>
      <c r="L1621" s="1">
        <v>10222</v>
      </c>
      <c r="M1621" s="1">
        <v>1388</v>
      </c>
      <c r="N1621" s="1">
        <v>108679</v>
      </c>
      <c r="O1621" s="2" t="s">
        <v>29462</v>
      </c>
      <c r="P1621">
        <f t="shared" si="50"/>
        <v>0.94</v>
      </c>
      <c r="Q1621" t="str">
        <f t="shared" si="51"/>
        <v>no</v>
      </c>
    </row>
    <row r="1622" spans="1:17">
      <c r="A1622" s="1">
        <v>1661</v>
      </c>
      <c r="B1622" s="2" t="s">
        <v>4857</v>
      </c>
      <c r="C1622" s="2" t="s">
        <v>4858</v>
      </c>
      <c r="D1622" s="2" t="s">
        <v>4859</v>
      </c>
      <c r="E1622" s="1">
        <v>133187</v>
      </c>
      <c r="F1622" s="1">
        <v>7089</v>
      </c>
      <c r="G1622" s="1">
        <v>0</v>
      </c>
      <c r="H1622" s="1">
        <v>135794</v>
      </c>
      <c r="I1622" s="1">
        <v>56586</v>
      </c>
      <c r="J1622" s="1">
        <v>35800</v>
      </c>
      <c r="K1622" s="1">
        <v>13030</v>
      </c>
      <c r="L1622" s="1">
        <v>16908</v>
      </c>
      <c r="M1622" s="1">
        <v>8428</v>
      </c>
      <c r="N1622" s="1">
        <v>483</v>
      </c>
      <c r="O1622" s="2" t="s">
        <v>29469</v>
      </c>
      <c r="P1622">
        <f t="shared" si="50"/>
        <v>0.98</v>
      </c>
      <c r="Q1622" t="str">
        <f t="shared" si="51"/>
        <v>no</v>
      </c>
    </row>
    <row r="1623" spans="1:17">
      <c r="A1623" s="1">
        <v>1662</v>
      </c>
      <c r="B1623" s="2" t="s">
        <v>4860</v>
      </c>
      <c r="C1623" s="2" t="s">
        <v>4861</v>
      </c>
      <c r="D1623" s="2" t="s">
        <v>4862</v>
      </c>
      <c r="E1623" s="1">
        <v>133112</v>
      </c>
      <c r="F1623" s="1">
        <v>388</v>
      </c>
      <c r="G1623" s="1">
        <v>0</v>
      </c>
      <c r="H1623" s="1">
        <v>130847</v>
      </c>
      <c r="I1623" s="1">
        <v>106552</v>
      </c>
      <c r="J1623" s="1">
        <v>9137</v>
      </c>
      <c r="K1623" s="1">
        <v>6008</v>
      </c>
      <c r="L1623" s="1">
        <v>-1222</v>
      </c>
      <c r="M1623" s="1">
        <v>416</v>
      </c>
      <c r="N1623" s="1">
        <v>17013</v>
      </c>
      <c r="O1623" s="2" t="s">
        <v>29462</v>
      </c>
      <c r="P1623">
        <f t="shared" si="50"/>
        <v>1.02</v>
      </c>
      <c r="Q1623" t="str">
        <f t="shared" si="51"/>
        <v>no</v>
      </c>
    </row>
    <row r="1624" spans="1:17">
      <c r="A1624" s="1">
        <v>1663</v>
      </c>
      <c r="B1624" s="2" t="s">
        <v>4863</v>
      </c>
      <c r="C1624" s="2" t="s">
        <v>4864</v>
      </c>
      <c r="D1624" s="2" t="s">
        <v>4865</v>
      </c>
      <c r="E1624" s="1">
        <v>133073</v>
      </c>
      <c r="F1624" s="1">
        <v>2827</v>
      </c>
      <c r="G1624" s="1">
        <v>0</v>
      </c>
      <c r="H1624" s="1">
        <v>135900</v>
      </c>
      <c r="I1624" s="1">
        <v>82933</v>
      </c>
      <c r="J1624" s="1">
        <v>9743</v>
      </c>
      <c r="K1624" s="1">
        <v>836</v>
      </c>
      <c r="L1624" s="1">
        <v>37389</v>
      </c>
      <c r="M1624" s="1">
        <v>56</v>
      </c>
      <c r="N1624" s="1">
        <v>8750</v>
      </c>
      <c r="O1624" s="2" t="s">
        <v>29462</v>
      </c>
      <c r="P1624">
        <f t="shared" si="50"/>
        <v>0.98</v>
      </c>
      <c r="Q1624" t="str">
        <f t="shared" si="51"/>
        <v>no</v>
      </c>
    </row>
    <row r="1625" spans="1:17">
      <c r="A1625" s="1">
        <v>1664</v>
      </c>
      <c r="B1625" s="2" t="s">
        <v>4866</v>
      </c>
      <c r="C1625" s="2" t="s">
        <v>4867</v>
      </c>
      <c r="D1625" s="2" t="s">
        <v>4868</v>
      </c>
      <c r="E1625" s="1">
        <v>133016</v>
      </c>
      <c r="F1625" s="1">
        <v>1236</v>
      </c>
      <c r="G1625" s="1">
        <v>0</v>
      </c>
      <c r="H1625" s="1">
        <v>134252</v>
      </c>
      <c r="I1625" s="1">
        <v>127304</v>
      </c>
      <c r="J1625" s="1">
        <v>1856</v>
      </c>
      <c r="K1625" s="1">
        <v>1665</v>
      </c>
      <c r="L1625" s="1">
        <v>3876</v>
      </c>
      <c r="M1625" s="1">
        <v>1744</v>
      </c>
      <c r="N1625" s="1">
        <v>900</v>
      </c>
      <c r="O1625" s="2" t="s">
        <v>29464</v>
      </c>
      <c r="P1625">
        <f t="shared" si="50"/>
        <v>0.99</v>
      </c>
      <c r="Q1625" t="str">
        <f t="shared" si="51"/>
        <v>no</v>
      </c>
    </row>
    <row r="1626" spans="1:17">
      <c r="A1626" s="1">
        <v>1665</v>
      </c>
      <c r="B1626" s="2" t="s">
        <v>4869</v>
      </c>
      <c r="C1626" s="2" t="s">
        <v>4870</v>
      </c>
      <c r="D1626" s="2" t="s">
        <v>4871</v>
      </c>
      <c r="E1626" s="1">
        <v>132956</v>
      </c>
      <c r="F1626" s="1">
        <v>0</v>
      </c>
      <c r="G1626" s="1">
        <v>0</v>
      </c>
      <c r="H1626" s="1">
        <v>154504</v>
      </c>
      <c r="I1626" s="1">
        <v>17165</v>
      </c>
      <c r="J1626" s="1">
        <v>47976</v>
      </c>
      <c r="K1626" s="1">
        <v>48007</v>
      </c>
      <c r="L1626" s="1">
        <v>13670</v>
      </c>
      <c r="M1626" s="1">
        <v>8769</v>
      </c>
      <c r="N1626" s="1">
        <v>2038</v>
      </c>
      <c r="O1626" s="2" t="s">
        <v>29462</v>
      </c>
      <c r="P1626">
        <f t="shared" si="50"/>
        <v>0.86</v>
      </c>
      <c r="Q1626" t="str">
        <f t="shared" si="51"/>
        <v>no</v>
      </c>
    </row>
    <row r="1627" spans="1:17">
      <c r="A1627" s="1">
        <v>1666</v>
      </c>
      <c r="B1627" s="2" t="s">
        <v>4872</v>
      </c>
      <c r="C1627" s="2" t="s">
        <v>4873</v>
      </c>
      <c r="D1627" s="2" t="s">
        <v>4874</v>
      </c>
      <c r="E1627" s="1">
        <v>132844</v>
      </c>
      <c r="F1627" s="1">
        <v>869</v>
      </c>
      <c r="G1627" s="1">
        <v>0</v>
      </c>
      <c r="H1627" s="1">
        <v>138342</v>
      </c>
      <c r="I1627" s="1">
        <v>52836</v>
      </c>
      <c r="J1627" s="1">
        <v>27326</v>
      </c>
      <c r="K1627" s="1">
        <v>27978</v>
      </c>
      <c r="L1627" s="1">
        <v>443</v>
      </c>
      <c r="M1627" s="1">
        <v>2205</v>
      </c>
      <c r="N1627" s="1">
        <v>10365</v>
      </c>
      <c r="O1627" s="2" t="s">
        <v>29463</v>
      </c>
      <c r="P1627">
        <f t="shared" si="50"/>
        <v>0.96</v>
      </c>
      <c r="Q1627" t="str">
        <f t="shared" si="51"/>
        <v>no</v>
      </c>
    </row>
    <row r="1628" spans="1:17">
      <c r="A1628" s="1">
        <v>1667</v>
      </c>
      <c r="B1628" s="2" t="s">
        <v>4875</v>
      </c>
      <c r="C1628" s="2" t="s">
        <v>4876</v>
      </c>
      <c r="D1628" s="2" t="s">
        <v>4877</v>
      </c>
      <c r="E1628" s="1">
        <v>132840</v>
      </c>
      <c r="F1628" s="1">
        <v>2084</v>
      </c>
      <c r="G1628" s="1">
        <v>0</v>
      </c>
      <c r="H1628" s="1">
        <v>134638</v>
      </c>
      <c r="I1628" s="1">
        <v>92597</v>
      </c>
      <c r="J1628" s="1">
        <v>9000</v>
      </c>
      <c r="K1628" s="1">
        <v>13137</v>
      </c>
      <c r="L1628" s="1">
        <v>3004</v>
      </c>
      <c r="M1628" s="1">
        <v>2157</v>
      </c>
      <c r="N1628" s="1">
        <v>3673</v>
      </c>
      <c r="O1628" s="2" t="s">
        <v>29470</v>
      </c>
      <c r="P1628">
        <f t="shared" si="50"/>
        <v>0.99</v>
      </c>
      <c r="Q1628" t="str">
        <f t="shared" si="51"/>
        <v>no</v>
      </c>
    </row>
    <row r="1629" spans="1:17">
      <c r="A1629" s="1">
        <v>1668</v>
      </c>
      <c r="B1629" s="2" t="s">
        <v>4878</v>
      </c>
      <c r="C1629" s="2" t="s">
        <v>4879</v>
      </c>
      <c r="D1629" s="2" t="s">
        <v>4880</v>
      </c>
      <c r="E1629" s="1">
        <v>132813</v>
      </c>
      <c r="F1629" s="1">
        <v>7011</v>
      </c>
      <c r="G1629" s="1">
        <v>0</v>
      </c>
      <c r="H1629" s="1">
        <v>141114</v>
      </c>
      <c r="I1629" s="1">
        <v>42906</v>
      </c>
      <c r="J1629" s="1">
        <v>42786</v>
      </c>
      <c r="K1629" s="1">
        <v>14213</v>
      </c>
      <c r="L1629" s="1">
        <v>25155</v>
      </c>
      <c r="M1629" s="1">
        <v>11900</v>
      </c>
      <c r="N1629" s="1">
        <v>10760</v>
      </c>
      <c r="O1629" s="2" t="s">
        <v>29463</v>
      </c>
      <c r="P1629">
        <f t="shared" si="50"/>
        <v>0.94</v>
      </c>
      <c r="Q1629" t="str">
        <f t="shared" si="51"/>
        <v>no</v>
      </c>
    </row>
    <row r="1630" spans="1:17">
      <c r="A1630" s="1">
        <v>1669</v>
      </c>
      <c r="B1630" s="2" t="s">
        <v>4881</v>
      </c>
      <c r="C1630" s="2" t="s">
        <v>4882</v>
      </c>
      <c r="D1630" s="2" t="s">
        <v>4883</v>
      </c>
      <c r="E1630" s="1">
        <v>132778</v>
      </c>
      <c r="F1630" s="1">
        <v>2005</v>
      </c>
      <c r="G1630" s="1">
        <v>0</v>
      </c>
      <c r="H1630" s="1">
        <v>134783</v>
      </c>
      <c r="I1630" s="1">
        <v>119175</v>
      </c>
      <c r="J1630" s="1">
        <v>7867</v>
      </c>
      <c r="K1630" s="1">
        <v>1083</v>
      </c>
      <c r="L1630" s="1">
        <v>529</v>
      </c>
      <c r="M1630" s="1">
        <v>467</v>
      </c>
      <c r="N1630" s="1">
        <v>4038</v>
      </c>
      <c r="O1630" s="2" t="s">
        <v>29469</v>
      </c>
      <c r="P1630">
        <f t="shared" si="50"/>
        <v>0.99</v>
      </c>
      <c r="Q1630" t="str">
        <f t="shared" si="51"/>
        <v>no</v>
      </c>
    </row>
    <row r="1631" spans="1:17">
      <c r="A1631" s="1">
        <v>1671</v>
      </c>
      <c r="B1631" s="2" t="s">
        <v>4884</v>
      </c>
      <c r="C1631" s="2" t="s">
        <v>4885</v>
      </c>
      <c r="D1631" s="2" t="s">
        <v>4886</v>
      </c>
      <c r="E1631" s="1">
        <v>132653</v>
      </c>
      <c r="F1631" s="1">
        <v>0</v>
      </c>
      <c r="G1631" s="1">
        <v>0</v>
      </c>
      <c r="H1631" s="1">
        <v>132653</v>
      </c>
      <c r="I1631" s="1">
        <v>117262</v>
      </c>
      <c r="J1631" s="1">
        <v>3794</v>
      </c>
      <c r="K1631" s="1">
        <v>6430</v>
      </c>
      <c r="L1631" s="1">
        <v>972</v>
      </c>
      <c r="M1631" s="1">
        <v>917</v>
      </c>
      <c r="N1631" s="1">
        <v>3900</v>
      </c>
      <c r="O1631" s="2" t="s">
        <v>29470</v>
      </c>
      <c r="P1631">
        <f t="shared" si="50"/>
        <v>1</v>
      </c>
      <c r="Q1631" t="str">
        <f t="shared" si="51"/>
        <v>no</v>
      </c>
    </row>
    <row r="1632" spans="1:17">
      <c r="A1632" s="1">
        <v>1672</v>
      </c>
      <c r="B1632" s="2" t="s">
        <v>4887</v>
      </c>
      <c r="C1632" s="2" t="s">
        <v>4888</v>
      </c>
      <c r="D1632" s="2" t="s">
        <v>4889</v>
      </c>
      <c r="E1632" s="1">
        <v>132635</v>
      </c>
      <c r="F1632" s="1">
        <v>53</v>
      </c>
      <c r="G1632" s="1">
        <v>0</v>
      </c>
      <c r="H1632" s="1">
        <v>135174</v>
      </c>
      <c r="I1632" s="1">
        <v>117384</v>
      </c>
      <c r="J1632" s="1">
        <v>17725</v>
      </c>
      <c r="K1632" s="1">
        <v>4589</v>
      </c>
      <c r="L1632" s="1">
        <v>-4779</v>
      </c>
      <c r="M1632" s="1">
        <v>31</v>
      </c>
      <c r="N1632" s="1">
        <v>7000</v>
      </c>
      <c r="O1632" s="2" t="s">
        <v>29469</v>
      </c>
      <c r="P1632">
        <f t="shared" si="50"/>
        <v>0.98</v>
      </c>
      <c r="Q1632" t="str">
        <f t="shared" si="51"/>
        <v>no</v>
      </c>
    </row>
    <row r="1633" spans="1:17">
      <c r="A1633" s="1">
        <v>1673</v>
      </c>
      <c r="B1633" s="2" t="s">
        <v>4890</v>
      </c>
      <c r="C1633" s="2" t="s">
        <v>4891</v>
      </c>
      <c r="D1633" s="2" t="s">
        <v>4892</v>
      </c>
      <c r="E1633" s="1">
        <v>132504</v>
      </c>
      <c r="F1633" s="1">
        <v>183</v>
      </c>
      <c r="G1633" s="1">
        <v>0</v>
      </c>
      <c r="H1633" s="1">
        <v>135670</v>
      </c>
      <c r="I1633" s="1">
        <v>136931</v>
      </c>
      <c r="J1633" s="1">
        <v>11624</v>
      </c>
      <c r="K1633" s="1">
        <v>0</v>
      </c>
      <c r="L1633" s="1">
        <v>-4786</v>
      </c>
      <c r="M1633" s="1">
        <v>179</v>
      </c>
      <c r="N1633" s="1">
        <v>0</v>
      </c>
      <c r="O1633" s="2" t="s">
        <v>29466</v>
      </c>
      <c r="P1633">
        <f t="shared" si="50"/>
        <v>0.98</v>
      </c>
      <c r="Q1633" t="str">
        <f t="shared" si="51"/>
        <v>no</v>
      </c>
    </row>
    <row r="1634" spans="1:17">
      <c r="A1634" s="1">
        <v>1674</v>
      </c>
      <c r="B1634" s="2" t="s">
        <v>4893</v>
      </c>
      <c r="C1634" s="2" t="s">
        <v>4894</v>
      </c>
      <c r="D1634" s="2" t="s">
        <v>4895</v>
      </c>
      <c r="E1634" s="1">
        <v>132453</v>
      </c>
      <c r="F1634" s="1">
        <v>1646</v>
      </c>
      <c r="G1634" s="1">
        <v>0</v>
      </c>
      <c r="H1634" s="1">
        <v>131047</v>
      </c>
      <c r="I1634" s="1">
        <v>58628</v>
      </c>
      <c r="J1634" s="1">
        <v>24491</v>
      </c>
      <c r="K1634" s="1">
        <v>18114</v>
      </c>
      <c r="L1634" s="1">
        <v>7466</v>
      </c>
      <c r="M1634" s="1">
        <v>4273</v>
      </c>
      <c r="N1634" s="1">
        <v>20000</v>
      </c>
      <c r="O1634" s="2" t="s">
        <v>29470</v>
      </c>
      <c r="P1634">
        <f t="shared" si="50"/>
        <v>1.01</v>
      </c>
      <c r="Q1634" t="str">
        <f t="shared" si="51"/>
        <v>no</v>
      </c>
    </row>
    <row r="1635" spans="1:17">
      <c r="A1635" s="1">
        <v>1675</v>
      </c>
      <c r="B1635" s="2" t="s">
        <v>4896</v>
      </c>
      <c r="C1635" s="2" t="s">
        <v>4897</v>
      </c>
      <c r="D1635" s="2" t="s">
        <v>4898</v>
      </c>
      <c r="E1635" s="1">
        <v>132448</v>
      </c>
      <c r="F1635" s="1">
        <v>640</v>
      </c>
      <c r="G1635" s="1">
        <v>0</v>
      </c>
      <c r="H1635" s="1">
        <v>133088</v>
      </c>
      <c r="I1635" s="1">
        <v>103648</v>
      </c>
      <c r="J1635" s="1">
        <v>4621</v>
      </c>
      <c r="K1635" s="1">
        <v>11976</v>
      </c>
      <c r="L1635" s="1">
        <v>2363</v>
      </c>
      <c r="M1635" s="1">
        <v>1700</v>
      </c>
      <c r="N1635" s="1">
        <v>5821</v>
      </c>
      <c r="O1635" s="2" t="s">
        <v>29466</v>
      </c>
      <c r="P1635">
        <f t="shared" si="50"/>
        <v>1</v>
      </c>
      <c r="Q1635" t="str">
        <f t="shared" si="51"/>
        <v>no</v>
      </c>
    </row>
    <row r="1636" spans="1:17">
      <c r="A1636" s="1">
        <v>1676</v>
      </c>
      <c r="B1636" s="2" t="s">
        <v>4899</v>
      </c>
      <c r="C1636" s="2" t="s">
        <v>4900</v>
      </c>
      <c r="D1636" s="2" t="s">
        <v>4901</v>
      </c>
      <c r="E1636" s="1">
        <v>132385</v>
      </c>
      <c r="F1636" s="1">
        <v>191</v>
      </c>
      <c r="G1636" s="1">
        <v>0</v>
      </c>
      <c r="H1636" s="1">
        <v>138192</v>
      </c>
      <c r="I1636" s="1">
        <v>79685</v>
      </c>
      <c r="J1636" s="1">
        <v>32661</v>
      </c>
      <c r="K1636" s="1">
        <v>15274</v>
      </c>
      <c r="L1636" s="1">
        <v>-625</v>
      </c>
      <c r="M1636" s="1">
        <v>1072</v>
      </c>
      <c r="N1636" s="1">
        <v>12305</v>
      </c>
      <c r="O1636" s="2" t="s">
        <v>29463</v>
      </c>
      <c r="P1636">
        <f t="shared" si="50"/>
        <v>0.96</v>
      </c>
      <c r="Q1636" t="str">
        <f t="shared" si="51"/>
        <v>no</v>
      </c>
    </row>
    <row r="1637" spans="1:17">
      <c r="A1637" s="1">
        <v>1677</v>
      </c>
      <c r="B1637" s="2" t="s">
        <v>4902</v>
      </c>
      <c r="C1637" s="2" t="s">
        <v>4903</v>
      </c>
      <c r="D1637" s="2" t="s">
        <v>4904</v>
      </c>
      <c r="E1637" s="1">
        <v>132298</v>
      </c>
      <c r="F1637" s="1">
        <v>4081</v>
      </c>
      <c r="G1637" s="1">
        <v>0</v>
      </c>
      <c r="H1637" s="1">
        <v>137950</v>
      </c>
      <c r="I1637" s="1">
        <v>71447</v>
      </c>
      <c r="J1637" s="1">
        <v>54452</v>
      </c>
      <c r="K1637" s="1">
        <v>2566</v>
      </c>
      <c r="L1637" s="1">
        <v>-482</v>
      </c>
      <c r="M1637" s="1">
        <v>847</v>
      </c>
      <c r="N1637" s="1">
        <v>0</v>
      </c>
      <c r="O1637" s="2" t="s">
        <v>29471</v>
      </c>
      <c r="P1637">
        <f t="shared" si="50"/>
        <v>0.96</v>
      </c>
      <c r="Q1637" t="str">
        <f t="shared" si="51"/>
        <v>no</v>
      </c>
    </row>
    <row r="1638" spans="1:17">
      <c r="A1638" s="1">
        <v>1678</v>
      </c>
      <c r="B1638" s="2" t="s">
        <v>4905</v>
      </c>
      <c r="C1638" s="2" t="s">
        <v>4906</v>
      </c>
      <c r="D1638" s="2" t="s">
        <v>4907</v>
      </c>
      <c r="E1638" s="1">
        <v>132228</v>
      </c>
      <c r="F1638" s="1">
        <v>2653</v>
      </c>
      <c r="G1638" s="1">
        <v>0</v>
      </c>
      <c r="H1638" s="1">
        <v>121821</v>
      </c>
      <c r="I1638" s="1">
        <v>57203</v>
      </c>
      <c r="J1638" s="1">
        <v>25601</v>
      </c>
      <c r="K1638" s="1">
        <v>23680</v>
      </c>
      <c r="L1638" s="1">
        <v>5439</v>
      </c>
      <c r="M1638" s="1">
        <v>3606</v>
      </c>
      <c r="N1638" s="1">
        <v>0</v>
      </c>
      <c r="O1638" s="2" t="s">
        <v>29463</v>
      </c>
      <c r="P1638">
        <f t="shared" si="50"/>
        <v>1.0900000000000001</v>
      </c>
      <c r="Q1638" t="str">
        <f t="shared" si="51"/>
        <v>no</v>
      </c>
    </row>
    <row r="1639" spans="1:17">
      <c r="A1639" s="1">
        <v>1679</v>
      </c>
      <c r="B1639" s="2" t="s">
        <v>4908</v>
      </c>
      <c r="C1639" s="2" t="s">
        <v>4909</v>
      </c>
      <c r="D1639" s="2" t="s">
        <v>4910</v>
      </c>
      <c r="E1639" s="1">
        <v>132147</v>
      </c>
      <c r="F1639" s="1">
        <v>3523</v>
      </c>
      <c r="G1639" s="1">
        <v>0</v>
      </c>
      <c r="H1639" s="1">
        <v>133383</v>
      </c>
      <c r="I1639" s="1">
        <v>63385</v>
      </c>
      <c r="J1639" s="1">
        <v>32393</v>
      </c>
      <c r="K1639" s="1">
        <v>11683</v>
      </c>
      <c r="L1639" s="1">
        <v>2550</v>
      </c>
      <c r="M1639" s="1">
        <v>2053</v>
      </c>
      <c r="N1639" s="1">
        <v>0</v>
      </c>
      <c r="O1639" s="2" t="s">
        <v>29466</v>
      </c>
      <c r="P1639">
        <f t="shared" si="50"/>
        <v>0.99</v>
      </c>
      <c r="Q1639" t="str">
        <f t="shared" si="51"/>
        <v>no</v>
      </c>
    </row>
    <row r="1640" spans="1:17">
      <c r="A1640" s="1">
        <v>1680</v>
      </c>
      <c r="B1640" s="2" t="s">
        <v>4911</v>
      </c>
      <c r="C1640" s="2" t="s">
        <v>4912</v>
      </c>
      <c r="D1640" s="2" t="s">
        <v>4913</v>
      </c>
      <c r="E1640" s="1">
        <v>132113</v>
      </c>
      <c r="F1640" s="1">
        <v>18215</v>
      </c>
      <c r="G1640" s="1">
        <v>0</v>
      </c>
      <c r="H1640" s="1">
        <v>154316</v>
      </c>
      <c r="I1640" s="1">
        <v>106968</v>
      </c>
      <c r="J1640" s="1">
        <v>13357</v>
      </c>
      <c r="K1640" s="1">
        <v>11978</v>
      </c>
      <c r="L1640" s="1">
        <v>1407</v>
      </c>
      <c r="M1640" s="1">
        <v>1225</v>
      </c>
      <c r="N1640" s="1">
        <v>6856</v>
      </c>
      <c r="O1640" s="2" t="s">
        <v>29463</v>
      </c>
      <c r="P1640">
        <f t="shared" si="50"/>
        <v>0.86</v>
      </c>
      <c r="Q1640" t="str">
        <f t="shared" si="51"/>
        <v>no</v>
      </c>
    </row>
    <row r="1641" spans="1:17">
      <c r="A1641" s="1">
        <v>1681</v>
      </c>
      <c r="B1641" s="2" t="s">
        <v>4914</v>
      </c>
      <c r="C1641" s="2" t="s">
        <v>4915</v>
      </c>
      <c r="D1641" s="2" t="s">
        <v>4916</v>
      </c>
      <c r="E1641" s="1">
        <v>132045</v>
      </c>
      <c r="F1641" s="1">
        <v>3498</v>
      </c>
      <c r="G1641" s="1">
        <v>0</v>
      </c>
      <c r="H1641" s="1">
        <v>137752</v>
      </c>
      <c r="I1641" s="1">
        <v>119277</v>
      </c>
      <c r="J1641" s="1">
        <v>10201</v>
      </c>
      <c r="K1641" s="1">
        <v>2219</v>
      </c>
      <c r="L1641" s="1">
        <v>-311</v>
      </c>
      <c r="M1641" s="1">
        <v>287</v>
      </c>
      <c r="N1641" s="1">
        <v>1379</v>
      </c>
      <c r="O1641" s="2" t="s">
        <v>29462</v>
      </c>
      <c r="P1641">
        <f t="shared" si="50"/>
        <v>0.96</v>
      </c>
      <c r="Q1641" t="str">
        <f t="shared" si="51"/>
        <v>no</v>
      </c>
    </row>
    <row r="1642" spans="1:17">
      <c r="A1642" s="1">
        <v>1682</v>
      </c>
      <c r="B1642" s="2" t="s">
        <v>4917</v>
      </c>
      <c r="C1642" s="2" t="s">
        <v>4918</v>
      </c>
      <c r="D1642" s="2" t="s">
        <v>4919</v>
      </c>
      <c r="E1642" s="1">
        <v>131966</v>
      </c>
      <c r="F1642" s="1">
        <v>7436</v>
      </c>
      <c r="G1642" s="1">
        <v>0</v>
      </c>
      <c r="H1642" s="1">
        <v>139402</v>
      </c>
      <c r="I1642" s="1">
        <v>1670</v>
      </c>
      <c r="J1642" s="1">
        <v>68345</v>
      </c>
      <c r="K1642" s="1">
        <v>27076</v>
      </c>
      <c r="L1642" s="1">
        <v>19654</v>
      </c>
      <c r="M1642" s="1">
        <v>9707</v>
      </c>
      <c r="N1642" s="1">
        <v>0</v>
      </c>
      <c r="O1642" s="2" t="s">
        <v>29463</v>
      </c>
      <c r="P1642">
        <f t="shared" si="50"/>
        <v>0.95</v>
      </c>
      <c r="Q1642" t="str">
        <f t="shared" si="51"/>
        <v>no</v>
      </c>
    </row>
    <row r="1643" spans="1:17">
      <c r="A1643" s="1">
        <v>1683</v>
      </c>
      <c r="B1643" s="2" t="s">
        <v>4920</v>
      </c>
      <c r="C1643" s="2" t="s">
        <v>4921</v>
      </c>
      <c r="D1643" s="2" t="s">
        <v>4922</v>
      </c>
      <c r="E1643" s="1">
        <v>131712</v>
      </c>
      <c r="F1643" s="1">
        <v>349</v>
      </c>
      <c r="G1643" s="1">
        <v>0</v>
      </c>
      <c r="H1643" s="1">
        <v>130645</v>
      </c>
      <c r="I1643" s="1">
        <v>12272</v>
      </c>
      <c r="J1643" s="1">
        <v>38729</v>
      </c>
      <c r="K1643" s="1">
        <v>13497</v>
      </c>
      <c r="L1643" s="1">
        <v>38812</v>
      </c>
      <c r="M1643" s="1">
        <v>20430</v>
      </c>
      <c r="N1643" s="1">
        <v>8136</v>
      </c>
      <c r="O1643" s="2" t="s">
        <v>29464</v>
      </c>
      <c r="P1643">
        <f t="shared" si="50"/>
        <v>1.01</v>
      </c>
      <c r="Q1643" t="str">
        <f t="shared" si="51"/>
        <v>no</v>
      </c>
    </row>
    <row r="1644" spans="1:17">
      <c r="A1644" s="1">
        <v>1684</v>
      </c>
      <c r="B1644" s="2" t="s">
        <v>4923</v>
      </c>
      <c r="C1644" s="2" t="s">
        <v>4924</v>
      </c>
      <c r="D1644" s="2" t="s">
        <v>4925</v>
      </c>
      <c r="E1644" s="1">
        <v>131654</v>
      </c>
      <c r="F1644" s="1">
        <v>9983</v>
      </c>
      <c r="G1644" s="1">
        <v>0</v>
      </c>
      <c r="H1644" s="1">
        <v>141637</v>
      </c>
      <c r="I1644" s="1">
        <v>14742</v>
      </c>
      <c r="J1644" s="1">
        <v>71037</v>
      </c>
      <c r="K1644" s="1">
        <v>14118</v>
      </c>
      <c r="L1644" s="1">
        <v>1349</v>
      </c>
      <c r="M1644" s="1">
        <v>921</v>
      </c>
      <c r="N1644" s="1">
        <v>0</v>
      </c>
      <c r="O1644" s="2" t="s">
        <v>29465</v>
      </c>
      <c r="P1644">
        <f t="shared" si="50"/>
        <v>0.93</v>
      </c>
      <c r="Q1644" t="str">
        <f t="shared" si="51"/>
        <v>no</v>
      </c>
    </row>
    <row r="1645" spans="1:17">
      <c r="A1645" s="1">
        <v>1685</v>
      </c>
      <c r="B1645" s="2" t="s">
        <v>4926</v>
      </c>
      <c r="C1645" s="2" t="s">
        <v>4927</v>
      </c>
      <c r="D1645" s="2" t="s">
        <v>4928</v>
      </c>
      <c r="E1645" s="1">
        <v>131633</v>
      </c>
      <c r="F1645" s="1">
        <v>2357</v>
      </c>
      <c r="G1645" s="1">
        <v>0</v>
      </c>
      <c r="H1645" s="1">
        <v>133990</v>
      </c>
      <c r="I1645" s="1">
        <v>114502</v>
      </c>
      <c r="J1645" s="1">
        <v>7862</v>
      </c>
      <c r="K1645" s="1">
        <v>5991</v>
      </c>
      <c r="L1645" s="1">
        <v>1291</v>
      </c>
      <c r="M1645" s="1">
        <v>1276</v>
      </c>
      <c r="N1645" s="1">
        <v>0</v>
      </c>
      <c r="O1645" s="2" t="s">
        <v>29465</v>
      </c>
      <c r="P1645">
        <f t="shared" si="50"/>
        <v>0.98</v>
      </c>
      <c r="Q1645" t="str">
        <f t="shared" si="51"/>
        <v>no</v>
      </c>
    </row>
    <row r="1646" spans="1:17">
      <c r="A1646" s="1">
        <v>1686</v>
      </c>
      <c r="B1646" s="2" t="s">
        <v>4929</v>
      </c>
      <c r="C1646" s="2" t="s">
        <v>4930</v>
      </c>
      <c r="D1646" s="2" t="s">
        <v>4931</v>
      </c>
      <c r="E1646" s="1">
        <v>131273</v>
      </c>
      <c r="F1646" s="1">
        <v>2008</v>
      </c>
      <c r="G1646" s="1">
        <v>0</v>
      </c>
      <c r="H1646" s="1">
        <v>138609</v>
      </c>
      <c r="I1646" s="1">
        <v>49791</v>
      </c>
      <c r="J1646" s="1">
        <v>34299</v>
      </c>
      <c r="K1646" s="1">
        <v>0</v>
      </c>
      <c r="L1646" s="1">
        <v>-8587</v>
      </c>
      <c r="M1646" s="1">
        <v>5813</v>
      </c>
      <c r="N1646" s="1">
        <v>0</v>
      </c>
      <c r="O1646" s="2" t="s">
        <v>29465</v>
      </c>
      <c r="P1646">
        <f t="shared" si="50"/>
        <v>0.95</v>
      </c>
      <c r="Q1646" t="str">
        <f t="shared" si="51"/>
        <v>no</v>
      </c>
    </row>
    <row r="1647" spans="1:17">
      <c r="A1647" s="1">
        <v>1687</v>
      </c>
      <c r="B1647" s="2" t="s">
        <v>4932</v>
      </c>
      <c r="C1647" s="2" t="s">
        <v>4933</v>
      </c>
      <c r="D1647" s="2" t="s">
        <v>4934</v>
      </c>
      <c r="E1647" s="1">
        <v>131232</v>
      </c>
      <c r="F1647" s="1">
        <v>1607</v>
      </c>
      <c r="G1647" s="1">
        <v>0</v>
      </c>
      <c r="H1647" s="1">
        <v>137650</v>
      </c>
      <c r="I1647" s="1">
        <v>75012</v>
      </c>
      <c r="J1647" s="1">
        <v>19121</v>
      </c>
      <c r="K1647" s="1">
        <v>18012</v>
      </c>
      <c r="L1647" s="1">
        <v>8803</v>
      </c>
      <c r="M1647" s="1">
        <v>3800</v>
      </c>
      <c r="N1647" s="1">
        <v>0</v>
      </c>
      <c r="O1647" s="2" t="s">
        <v>29463</v>
      </c>
      <c r="P1647">
        <f t="shared" si="50"/>
        <v>0.95</v>
      </c>
      <c r="Q1647" t="str">
        <f t="shared" si="51"/>
        <v>no</v>
      </c>
    </row>
    <row r="1648" spans="1:17">
      <c r="A1648" s="1">
        <v>1688</v>
      </c>
      <c r="B1648" s="2" t="s">
        <v>4935</v>
      </c>
      <c r="C1648" s="2" t="s">
        <v>4936</v>
      </c>
      <c r="D1648" s="2" t="s">
        <v>4937</v>
      </c>
      <c r="E1648" s="1">
        <v>131224</v>
      </c>
      <c r="F1648" s="1">
        <v>553</v>
      </c>
      <c r="G1648" s="1">
        <v>0</v>
      </c>
      <c r="H1648" s="1">
        <v>132259</v>
      </c>
      <c r="I1648" s="1">
        <v>90746</v>
      </c>
      <c r="J1648" s="1">
        <v>33911</v>
      </c>
      <c r="K1648" s="1">
        <v>5658</v>
      </c>
      <c r="L1648" s="1">
        <v>2473</v>
      </c>
      <c r="M1648" s="1">
        <v>2240</v>
      </c>
      <c r="N1648" s="1">
        <v>0</v>
      </c>
      <c r="O1648" s="2" t="s">
        <v>29469</v>
      </c>
      <c r="P1648">
        <f t="shared" si="50"/>
        <v>0.99</v>
      </c>
      <c r="Q1648" t="str">
        <f t="shared" si="51"/>
        <v>no</v>
      </c>
    </row>
    <row r="1649" spans="1:17">
      <c r="A1649" s="1">
        <v>1689</v>
      </c>
      <c r="B1649" s="2" t="s">
        <v>4938</v>
      </c>
      <c r="C1649" s="2" t="s">
        <v>4939</v>
      </c>
      <c r="D1649" s="2" t="s">
        <v>4940</v>
      </c>
      <c r="E1649" s="1">
        <v>131179</v>
      </c>
      <c r="F1649" s="1">
        <v>1473</v>
      </c>
      <c r="G1649" s="1">
        <v>0</v>
      </c>
      <c r="H1649" s="1">
        <v>136279</v>
      </c>
      <c r="I1649" s="1">
        <v>95793</v>
      </c>
      <c r="J1649" s="1">
        <v>13311</v>
      </c>
      <c r="K1649" s="1">
        <v>9337</v>
      </c>
      <c r="L1649" s="1">
        <v>1139</v>
      </c>
      <c r="M1649" s="1">
        <v>690</v>
      </c>
      <c r="N1649" s="1">
        <v>28034</v>
      </c>
      <c r="O1649" s="2" t="s">
        <v>29469</v>
      </c>
      <c r="P1649">
        <f t="shared" si="50"/>
        <v>0.96</v>
      </c>
      <c r="Q1649" t="str">
        <f t="shared" si="51"/>
        <v>no</v>
      </c>
    </row>
    <row r="1650" spans="1:17">
      <c r="A1650" s="1">
        <v>1690</v>
      </c>
      <c r="B1650" s="2" t="s">
        <v>4941</v>
      </c>
      <c r="C1650" s="2" t="s">
        <v>4942</v>
      </c>
      <c r="D1650" s="2" t="s">
        <v>4943</v>
      </c>
      <c r="E1650" s="1">
        <v>131115</v>
      </c>
      <c r="F1650" s="1">
        <v>1353</v>
      </c>
      <c r="G1650" s="1">
        <v>0</v>
      </c>
      <c r="H1650" s="1">
        <v>131932</v>
      </c>
      <c r="I1650" s="1">
        <v>67295</v>
      </c>
      <c r="J1650" s="1">
        <v>33298</v>
      </c>
      <c r="K1650" s="1">
        <v>12371</v>
      </c>
      <c r="L1650" s="1">
        <v>1884</v>
      </c>
      <c r="M1650" s="1">
        <v>476</v>
      </c>
      <c r="N1650" s="1">
        <v>0</v>
      </c>
      <c r="O1650" s="2" t="s">
        <v>29464</v>
      </c>
      <c r="P1650">
        <f t="shared" si="50"/>
        <v>0.99</v>
      </c>
      <c r="Q1650" t="str">
        <f t="shared" si="51"/>
        <v>no</v>
      </c>
    </row>
    <row r="1651" spans="1:17">
      <c r="A1651" s="1">
        <v>1691</v>
      </c>
      <c r="B1651" s="2" t="s">
        <v>4944</v>
      </c>
      <c r="C1651" s="2" t="s">
        <v>4945</v>
      </c>
      <c r="D1651" s="2" t="s">
        <v>4946</v>
      </c>
      <c r="E1651" s="1">
        <v>131074</v>
      </c>
      <c r="F1651" s="1">
        <v>3050</v>
      </c>
      <c r="G1651" s="1">
        <v>0</v>
      </c>
      <c r="H1651" s="1">
        <v>136239</v>
      </c>
      <c r="I1651" s="1">
        <v>149023</v>
      </c>
      <c r="J1651" s="1">
        <v>7152</v>
      </c>
      <c r="K1651" s="1">
        <v>4392</v>
      </c>
      <c r="L1651" s="1">
        <v>-2013</v>
      </c>
      <c r="M1651" s="1">
        <v>0</v>
      </c>
      <c r="N1651" s="1">
        <v>5589</v>
      </c>
      <c r="O1651" s="2" t="s">
        <v>29465</v>
      </c>
      <c r="P1651">
        <f t="shared" si="50"/>
        <v>0.96</v>
      </c>
      <c r="Q1651" t="str">
        <f t="shared" si="51"/>
        <v>no</v>
      </c>
    </row>
    <row r="1652" spans="1:17">
      <c r="A1652" s="1">
        <v>1692</v>
      </c>
      <c r="B1652" s="2" t="s">
        <v>4947</v>
      </c>
      <c r="C1652" s="2" t="s">
        <v>4948</v>
      </c>
      <c r="D1652" s="2" t="s">
        <v>4949</v>
      </c>
      <c r="E1652" s="1">
        <v>131070</v>
      </c>
      <c r="F1652" s="1">
        <v>763</v>
      </c>
      <c r="G1652" s="1">
        <v>0</v>
      </c>
      <c r="H1652" s="1">
        <v>130607</v>
      </c>
      <c r="I1652" s="1">
        <v>42779</v>
      </c>
      <c r="J1652" s="1">
        <v>34617</v>
      </c>
      <c r="K1652" s="1">
        <v>0</v>
      </c>
      <c r="L1652" s="1">
        <v>3345</v>
      </c>
      <c r="M1652" s="1">
        <v>2793</v>
      </c>
      <c r="N1652" s="1">
        <v>0</v>
      </c>
      <c r="O1652" s="2" t="s">
        <v>29462</v>
      </c>
      <c r="P1652">
        <f t="shared" si="50"/>
        <v>1</v>
      </c>
      <c r="Q1652" t="str">
        <f t="shared" si="51"/>
        <v>no</v>
      </c>
    </row>
    <row r="1653" spans="1:17">
      <c r="A1653" s="1">
        <v>1693</v>
      </c>
      <c r="B1653" s="2" t="s">
        <v>4950</v>
      </c>
      <c r="C1653" s="2" t="s">
        <v>4951</v>
      </c>
      <c r="D1653" s="2" t="s">
        <v>4952</v>
      </c>
      <c r="E1653" s="1">
        <v>130987</v>
      </c>
      <c r="F1653" s="1">
        <v>987</v>
      </c>
      <c r="G1653" s="1">
        <v>0</v>
      </c>
      <c r="H1653" s="1">
        <v>135526</v>
      </c>
      <c r="I1653" s="1">
        <v>66680</v>
      </c>
      <c r="J1653" s="1">
        <v>19216</v>
      </c>
      <c r="K1653" s="1">
        <v>22210</v>
      </c>
      <c r="L1653" s="1">
        <v>6822</v>
      </c>
      <c r="M1653" s="1">
        <v>4292</v>
      </c>
      <c r="N1653" s="1">
        <v>19328</v>
      </c>
      <c r="O1653" s="2" t="s">
        <v>29462</v>
      </c>
      <c r="P1653">
        <f t="shared" si="50"/>
        <v>0.97</v>
      </c>
      <c r="Q1653" t="str">
        <f t="shared" si="51"/>
        <v>no</v>
      </c>
    </row>
    <row r="1654" spans="1:17">
      <c r="A1654" s="1">
        <v>1694</v>
      </c>
      <c r="B1654" s="2" t="s">
        <v>4953</v>
      </c>
      <c r="C1654" s="2" t="s">
        <v>4954</v>
      </c>
      <c r="D1654" s="2" t="s">
        <v>4955</v>
      </c>
      <c r="E1654" s="1">
        <v>130982</v>
      </c>
      <c r="F1654" s="1">
        <v>153</v>
      </c>
      <c r="G1654" s="1">
        <v>0</v>
      </c>
      <c r="H1654" s="1">
        <v>130984</v>
      </c>
      <c r="I1654" s="1">
        <v>125617</v>
      </c>
      <c r="J1654" s="1">
        <v>2480</v>
      </c>
      <c r="K1654" s="1">
        <v>749</v>
      </c>
      <c r="L1654" s="1">
        <v>1576</v>
      </c>
      <c r="M1654" s="1">
        <v>646</v>
      </c>
      <c r="N1654" s="1">
        <v>2532</v>
      </c>
      <c r="O1654" s="2" t="s">
        <v>29466</v>
      </c>
      <c r="P1654">
        <f t="shared" si="50"/>
        <v>1</v>
      </c>
      <c r="Q1654" t="str">
        <f t="shared" si="51"/>
        <v>no</v>
      </c>
    </row>
    <row r="1655" spans="1:17">
      <c r="A1655" s="1">
        <v>1695</v>
      </c>
      <c r="B1655" s="2" t="s">
        <v>4956</v>
      </c>
      <c r="C1655" s="2" t="s">
        <v>4957</v>
      </c>
      <c r="D1655" s="2" t="s">
        <v>4958</v>
      </c>
      <c r="E1655" s="1">
        <v>130979</v>
      </c>
      <c r="F1655" s="1">
        <v>967</v>
      </c>
      <c r="G1655" s="1">
        <v>0</v>
      </c>
      <c r="H1655" s="1">
        <v>132166</v>
      </c>
      <c r="I1655" s="1">
        <v>81027</v>
      </c>
      <c r="J1655" s="1">
        <v>18523</v>
      </c>
      <c r="K1655" s="1">
        <v>10975</v>
      </c>
      <c r="L1655" s="1">
        <v>8745</v>
      </c>
      <c r="M1655" s="1">
        <v>4821</v>
      </c>
      <c r="N1655" s="1">
        <v>0</v>
      </c>
      <c r="O1655" s="2" t="s">
        <v>29465</v>
      </c>
      <c r="P1655">
        <f t="shared" si="50"/>
        <v>0.99</v>
      </c>
      <c r="Q1655" t="str">
        <f t="shared" si="51"/>
        <v>no</v>
      </c>
    </row>
    <row r="1656" spans="1:17">
      <c r="A1656" s="1">
        <v>1696</v>
      </c>
      <c r="B1656" s="2" t="s">
        <v>4959</v>
      </c>
      <c r="C1656" s="2" t="s">
        <v>4960</v>
      </c>
      <c r="D1656" s="2" t="s">
        <v>4961</v>
      </c>
      <c r="E1656" s="1">
        <v>130916</v>
      </c>
      <c r="F1656" s="1">
        <v>5176</v>
      </c>
      <c r="G1656" s="1">
        <v>0</v>
      </c>
      <c r="H1656" s="1">
        <v>135745</v>
      </c>
      <c r="I1656" s="1">
        <v>71908</v>
      </c>
      <c r="J1656" s="1">
        <v>21713</v>
      </c>
      <c r="K1656" s="1">
        <v>18379</v>
      </c>
      <c r="L1656" s="1">
        <v>4751</v>
      </c>
      <c r="M1656" s="1">
        <v>2341</v>
      </c>
      <c r="N1656" s="1">
        <v>15294</v>
      </c>
      <c r="O1656" s="2" t="s">
        <v>29466</v>
      </c>
      <c r="P1656">
        <f t="shared" si="50"/>
        <v>0.96</v>
      </c>
      <c r="Q1656" t="str">
        <f t="shared" si="51"/>
        <v>no</v>
      </c>
    </row>
    <row r="1657" spans="1:17">
      <c r="A1657" s="1">
        <v>1697</v>
      </c>
      <c r="B1657" s="2" t="s">
        <v>4962</v>
      </c>
      <c r="C1657" s="2" t="s">
        <v>4963</v>
      </c>
      <c r="D1657" s="2" t="s">
        <v>4964</v>
      </c>
      <c r="E1657" s="1">
        <v>130914</v>
      </c>
      <c r="F1657" s="1">
        <v>201</v>
      </c>
      <c r="G1657" s="1">
        <v>0</v>
      </c>
      <c r="H1657" s="1">
        <v>131115</v>
      </c>
      <c r="I1657" s="1">
        <v>126702</v>
      </c>
      <c r="J1657" s="1">
        <v>3432</v>
      </c>
      <c r="K1657" s="1">
        <v>236</v>
      </c>
      <c r="L1657" s="1">
        <v>1112</v>
      </c>
      <c r="M1657" s="1">
        <v>486</v>
      </c>
      <c r="N1657" s="1">
        <v>0</v>
      </c>
      <c r="O1657" s="2" t="s">
        <v>29467</v>
      </c>
      <c r="P1657">
        <f t="shared" si="50"/>
        <v>1</v>
      </c>
      <c r="Q1657" t="str">
        <f t="shared" si="51"/>
        <v>no</v>
      </c>
    </row>
    <row r="1658" spans="1:17">
      <c r="A1658" s="1">
        <v>1698</v>
      </c>
      <c r="B1658" s="2" t="s">
        <v>4965</v>
      </c>
      <c r="C1658" s="2" t="s">
        <v>4966</v>
      </c>
      <c r="D1658" s="2" t="s">
        <v>4967</v>
      </c>
      <c r="E1658" s="1">
        <v>130869</v>
      </c>
      <c r="F1658" s="1">
        <v>1053</v>
      </c>
      <c r="G1658" s="1">
        <v>0</v>
      </c>
      <c r="H1658" s="1">
        <v>131938</v>
      </c>
      <c r="I1658" s="1">
        <v>111830</v>
      </c>
      <c r="J1658" s="1">
        <v>5425</v>
      </c>
      <c r="K1658" s="1">
        <v>4991</v>
      </c>
      <c r="L1658" s="1">
        <v>3118</v>
      </c>
      <c r="M1658" s="1">
        <v>1716</v>
      </c>
      <c r="N1658" s="1">
        <v>4327</v>
      </c>
      <c r="O1658" s="2" t="s">
        <v>29468</v>
      </c>
      <c r="P1658">
        <f t="shared" si="50"/>
        <v>0.99</v>
      </c>
      <c r="Q1658" t="str">
        <f t="shared" si="51"/>
        <v>no</v>
      </c>
    </row>
    <row r="1659" spans="1:17">
      <c r="A1659" s="1">
        <v>1699</v>
      </c>
      <c r="B1659" s="2" t="s">
        <v>2997</v>
      </c>
      <c r="C1659" s="2" t="s">
        <v>4968</v>
      </c>
      <c r="D1659" s="2" t="s">
        <v>4969</v>
      </c>
      <c r="E1659" s="1">
        <v>130677</v>
      </c>
      <c r="F1659" s="1">
        <v>639</v>
      </c>
      <c r="G1659" s="1">
        <v>0</v>
      </c>
      <c r="H1659" s="1">
        <v>131212</v>
      </c>
      <c r="I1659" s="1">
        <v>103749</v>
      </c>
      <c r="J1659" s="1">
        <v>8475</v>
      </c>
      <c r="K1659" s="1">
        <v>7859</v>
      </c>
      <c r="L1659" s="1">
        <v>1710</v>
      </c>
      <c r="M1659" s="1">
        <v>1688</v>
      </c>
      <c r="N1659" s="1">
        <v>11097</v>
      </c>
      <c r="O1659" s="2" t="s">
        <v>29469</v>
      </c>
      <c r="P1659">
        <f t="shared" si="50"/>
        <v>1</v>
      </c>
      <c r="Q1659" t="str">
        <f t="shared" si="51"/>
        <v>no</v>
      </c>
    </row>
    <row r="1660" spans="1:17">
      <c r="A1660" s="1">
        <v>1700</v>
      </c>
      <c r="B1660" s="2" t="s">
        <v>4970</v>
      </c>
      <c r="C1660" s="2" t="s">
        <v>4971</v>
      </c>
      <c r="D1660" s="2" t="s">
        <v>4972</v>
      </c>
      <c r="E1660" s="1">
        <v>130634</v>
      </c>
      <c r="F1660" s="1">
        <v>446</v>
      </c>
      <c r="G1660" s="1">
        <v>0</v>
      </c>
      <c r="H1660" s="1">
        <v>131144</v>
      </c>
      <c r="I1660" s="1">
        <v>98126</v>
      </c>
      <c r="J1660" s="1">
        <v>17348</v>
      </c>
      <c r="K1660" s="1">
        <v>7059</v>
      </c>
      <c r="L1660" s="1">
        <v>1323</v>
      </c>
      <c r="M1660" s="1">
        <v>1295</v>
      </c>
      <c r="N1660" s="1">
        <v>29136</v>
      </c>
      <c r="O1660" s="2" t="s">
        <v>29465</v>
      </c>
      <c r="P1660">
        <f t="shared" si="50"/>
        <v>1</v>
      </c>
      <c r="Q1660" t="str">
        <f t="shared" si="51"/>
        <v>no</v>
      </c>
    </row>
    <row r="1661" spans="1:17">
      <c r="A1661" s="1">
        <v>1701</v>
      </c>
      <c r="B1661" s="2" t="s">
        <v>4973</v>
      </c>
      <c r="C1661" s="2" t="s">
        <v>4974</v>
      </c>
      <c r="D1661" s="2" t="s">
        <v>4975</v>
      </c>
      <c r="E1661" s="1">
        <v>130408</v>
      </c>
      <c r="F1661" s="1">
        <v>26743</v>
      </c>
      <c r="G1661" s="1">
        <v>0</v>
      </c>
      <c r="H1661" s="1">
        <v>157280</v>
      </c>
      <c r="I1661" s="1">
        <v>98207</v>
      </c>
      <c r="J1661" s="1">
        <v>42549</v>
      </c>
      <c r="K1661" s="1">
        <v>5021</v>
      </c>
      <c r="L1661" s="1">
        <v>1656</v>
      </c>
      <c r="M1661" s="1">
        <v>1363</v>
      </c>
      <c r="N1661" s="1">
        <v>4200</v>
      </c>
      <c r="O1661" s="2" t="s">
        <v>29470</v>
      </c>
      <c r="P1661">
        <f t="shared" si="50"/>
        <v>0.83</v>
      </c>
      <c r="Q1661" t="str">
        <f t="shared" si="51"/>
        <v>no</v>
      </c>
    </row>
    <row r="1662" spans="1:17">
      <c r="A1662" s="1">
        <v>1702</v>
      </c>
      <c r="B1662" s="2" t="s">
        <v>4976</v>
      </c>
      <c r="C1662" s="2" t="s">
        <v>4977</v>
      </c>
      <c r="D1662" s="2" t="s">
        <v>4978</v>
      </c>
      <c r="E1662" s="1">
        <v>130404</v>
      </c>
      <c r="F1662" s="1">
        <v>8086</v>
      </c>
      <c r="G1662" s="1">
        <v>0</v>
      </c>
      <c r="H1662" s="1">
        <v>138924</v>
      </c>
      <c r="I1662" s="1">
        <v>52401</v>
      </c>
      <c r="J1662" s="1">
        <v>69120</v>
      </c>
      <c r="K1662" s="1">
        <v>8411</v>
      </c>
      <c r="L1662" s="1">
        <v>4038</v>
      </c>
      <c r="M1662" s="1">
        <v>2327</v>
      </c>
      <c r="N1662" s="1">
        <v>65</v>
      </c>
      <c r="O1662" s="2" t="s">
        <v>29470</v>
      </c>
      <c r="P1662">
        <f t="shared" si="50"/>
        <v>0.94</v>
      </c>
      <c r="Q1662" t="str">
        <f t="shared" si="51"/>
        <v>no</v>
      </c>
    </row>
    <row r="1663" spans="1:17">
      <c r="A1663" s="1">
        <v>1704</v>
      </c>
      <c r="B1663" s="2" t="s">
        <v>4979</v>
      </c>
      <c r="C1663" s="2" t="s">
        <v>4980</v>
      </c>
      <c r="D1663" s="2" t="s">
        <v>4981</v>
      </c>
      <c r="E1663" s="1">
        <v>130266</v>
      </c>
      <c r="F1663" s="1">
        <v>6004</v>
      </c>
      <c r="G1663" s="1">
        <v>0</v>
      </c>
      <c r="H1663" s="1">
        <v>137551</v>
      </c>
      <c r="I1663" s="1">
        <v>77599</v>
      </c>
      <c r="J1663" s="1">
        <v>34677</v>
      </c>
      <c r="K1663" s="1">
        <v>13212</v>
      </c>
      <c r="L1663" s="1">
        <v>-4520</v>
      </c>
      <c r="M1663" s="1">
        <v>900</v>
      </c>
      <c r="N1663" s="1">
        <v>12178</v>
      </c>
      <c r="O1663" s="2" t="s">
        <v>29463</v>
      </c>
      <c r="P1663">
        <f t="shared" si="50"/>
        <v>0.95</v>
      </c>
      <c r="Q1663" t="str">
        <f t="shared" si="51"/>
        <v>no</v>
      </c>
    </row>
    <row r="1664" spans="1:17">
      <c r="A1664" s="1">
        <v>1705</v>
      </c>
      <c r="B1664" s="2" t="s">
        <v>4982</v>
      </c>
      <c r="C1664" s="2" t="s">
        <v>4983</v>
      </c>
      <c r="D1664" s="2" t="s">
        <v>4984</v>
      </c>
      <c r="E1664" s="1">
        <v>130228</v>
      </c>
      <c r="F1664" s="1">
        <v>1875</v>
      </c>
      <c r="G1664" s="1">
        <v>0</v>
      </c>
      <c r="H1664" s="1">
        <v>132103</v>
      </c>
      <c r="I1664" s="1">
        <v>123685</v>
      </c>
      <c r="J1664" s="1">
        <v>3707</v>
      </c>
      <c r="K1664" s="1">
        <v>511</v>
      </c>
      <c r="L1664" s="1">
        <v>579</v>
      </c>
      <c r="M1664" s="1">
        <v>407</v>
      </c>
      <c r="N1664" s="1">
        <v>0</v>
      </c>
      <c r="O1664" s="2" t="s">
        <v>29463</v>
      </c>
      <c r="P1664">
        <f t="shared" si="50"/>
        <v>0.99</v>
      </c>
      <c r="Q1664" t="str">
        <f t="shared" si="51"/>
        <v>no</v>
      </c>
    </row>
    <row r="1665" spans="1:17">
      <c r="A1665" s="1">
        <v>1706</v>
      </c>
      <c r="B1665" s="2" t="s">
        <v>4985</v>
      </c>
      <c r="C1665" s="2" t="s">
        <v>4986</v>
      </c>
      <c r="D1665" s="2" t="s">
        <v>4987</v>
      </c>
      <c r="E1665" s="1">
        <v>130212</v>
      </c>
      <c r="F1665" s="1">
        <v>1269</v>
      </c>
      <c r="G1665" s="1">
        <v>0</v>
      </c>
      <c r="H1665" s="1">
        <v>132784</v>
      </c>
      <c r="I1665" s="1">
        <v>95560</v>
      </c>
      <c r="J1665" s="1">
        <v>13771</v>
      </c>
      <c r="K1665" s="1">
        <v>5847</v>
      </c>
      <c r="L1665" s="1">
        <v>6368</v>
      </c>
      <c r="M1665" s="1">
        <v>3543</v>
      </c>
      <c r="N1665" s="1">
        <v>19815</v>
      </c>
      <c r="O1665" s="2" t="s">
        <v>29470</v>
      </c>
      <c r="P1665">
        <f t="shared" si="50"/>
        <v>0.98</v>
      </c>
      <c r="Q1665" t="str">
        <f t="shared" si="51"/>
        <v>no</v>
      </c>
    </row>
    <row r="1666" spans="1:17">
      <c r="A1666" s="1">
        <v>1707</v>
      </c>
      <c r="B1666" s="2" t="s">
        <v>4988</v>
      </c>
      <c r="C1666" s="2" t="s">
        <v>4989</v>
      </c>
      <c r="D1666" s="2" t="s">
        <v>4990</v>
      </c>
      <c r="E1666" s="1">
        <v>130192</v>
      </c>
      <c r="F1666" s="1">
        <v>472</v>
      </c>
      <c r="G1666" s="1">
        <v>0</v>
      </c>
      <c r="H1666" s="1">
        <v>137062</v>
      </c>
      <c r="I1666" s="1">
        <v>48435</v>
      </c>
      <c r="J1666" s="1">
        <v>25302</v>
      </c>
      <c r="K1666" s="1">
        <v>0</v>
      </c>
      <c r="L1666" s="1">
        <v>14800</v>
      </c>
      <c r="M1666" s="1">
        <v>7969</v>
      </c>
      <c r="N1666" s="1">
        <v>0</v>
      </c>
      <c r="O1666" s="2" t="s">
        <v>29462</v>
      </c>
      <c r="P1666">
        <f t="shared" si="50"/>
        <v>0.95</v>
      </c>
      <c r="Q1666" t="str">
        <f t="shared" si="51"/>
        <v>no</v>
      </c>
    </row>
    <row r="1667" spans="1:17">
      <c r="A1667" s="1">
        <v>1708</v>
      </c>
      <c r="B1667" s="2" t="s">
        <v>4991</v>
      </c>
      <c r="C1667" s="2" t="s">
        <v>4992</v>
      </c>
      <c r="D1667" s="2" t="s">
        <v>4993</v>
      </c>
      <c r="E1667" s="1">
        <v>129848</v>
      </c>
      <c r="F1667" s="1">
        <v>2543</v>
      </c>
      <c r="G1667" s="1">
        <v>0</v>
      </c>
      <c r="H1667" s="1">
        <v>132391</v>
      </c>
      <c r="I1667" s="1">
        <v>93582</v>
      </c>
      <c r="J1667" s="1">
        <v>5952</v>
      </c>
      <c r="K1667" s="1">
        <v>5740</v>
      </c>
      <c r="L1667" s="1">
        <v>14503</v>
      </c>
      <c r="M1667" s="1">
        <v>6523</v>
      </c>
      <c r="N1667" s="1">
        <v>24988</v>
      </c>
      <c r="O1667" s="2" t="s">
        <v>29462</v>
      </c>
      <c r="P1667">
        <f t="shared" ref="P1667:P1730" si="52">ROUND(E1667/H1667,2)</f>
        <v>0.98</v>
      </c>
      <c r="Q1667" t="str">
        <f t="shared" ref="Q1667:Q1730" si="53">IF(G1667=0,"no","-")</f>
        <v>no</v>
      </c>
    </row>
    <row r="1668" spans="1:17">
      <c r="A1668" s="1">
        <v>1709</v>
      </c>
      <c r="B1668" s="2" t="s">
        <v>4994</v>
      </c>
      <c r="C1668" s="2" t="s">
        <v>4995</v>
      </c>
      <c r="D1668" s="2" t="s">
        <v>4996</v>
      </c>
      <c r="E1668" s="1">
        <v>129824</v>
      </c>
      <c r="F1668" s="1">
        <v>2517</v>
      </c>
      <c r="G1668" s="1">
        <v>0</v>
      </c>
      <c r="H1668" s="1">
        <v>132346</v>
      </c>
      <c r="I1668" s="1">
        <v>46644</v>
      </c>
      <c r="J1668" s="1">
        <v>37832</v>
      </c>
      <c r="K1668" s="1">
        <v>18341</v>
      </c>
      <c r="L1668" s="1">
        <v>6981</v>
      </c>
      <c r="M1668" s="1">
        <v>4906</v>
      </c>
      <c r="N1668" s="1">
        <v>34133</v>
      </c>
      <c r="O1668" s="2" t="s">
        <v>29469</v>
      </c>
      <c r="P1668">
        <f t="shared" si="52"/>
        <v>0.98</v>
      </c>
      <c r="Q1668" t="str">
        <f t="shared" si="53"/>
        <v>no</v>
      </c>
    </row>
    <row r="1669" spans="1:17">
      <c r="A1669" s="1">
        <v>1710</v>
      </c>
      <c r="B1669" s="2" t="s">
        <v>4997</v>
      </c>
      <c r="C1669" s="2" t="s">
        <v>4998</v>
      </c>
      <c r="D1669" s="2" t="s">
        <v>4999</v>
      </c>
      <c r="E1669" s="1">
        <v>129737</v>
      </c>
      <c r="F1669" s="1">
        <v>1363</v>
      </c>
      <c r="G1669" s="1">
        <v>0</v>
      </c>
      <c r="H1669" s="1">
        <v>131100</v>
      </c>
      <c r="I1669" s="1">
        <v>118559</v>
      </c>
      <c r="J1669" s="1">
        <v>10882</v>
      </c>
      <c r="K1669" s="1">
        <v>2783</v>
      </c>
      <c r="L1669" s="1">
        <v>-6912</v>
      </c>
      <c r="M1669" s="1">
        <v>0</v>
      </c>
      <c r="N1669" s="1">
        <v>3610</v>
      </c>
      <c r="O1669" s="2" t="s">
        <v>29462</v>
      </c>
      <c r="P1669">
        <f t="shared" si="52"/>
        <v>0.99</v>
      </c>
      <c r="Q1669" t="str">
        <f t="shared" si="53"/>
        <v>no</v>
      </c>
    </row>
    <row r="1670" spans="1:17">
      <c r="A1670" s="1">
        <v>1711</v>
      </c>
      <c r="B1670" s="2" t="s">
        <v>5000</v>
      </c>
      <c r="C1670" s="2" t="s">
        <v>5001</v>
      </c>
      <c r="D1670" s="2" t="s">
        <v>5002</v>
      </c>
      <c r="E1670" s="1">
        <v>129680</v>
      </c>
      <c r="F1670" s="1">
        <v>1871</v>
      </c>
      <c r="G1670" s="1">
        <v>0</v>
      </c>
      <c r="H1670" s="1">
        <v>134648</v>
      </c>
      <c r="I1670" s="1">
        <v>122079</v>
      </c>
      <c r="J1670" s="1">
        <v>7387</v>
      </c>
      <c r="K1670" s="1">
        <v>1069</v>
      </c>
      <c r="L1670" s="1">
        <v>1324</v>
      </c>
      <c r="M1670" s="1">
        <v>771</v>
      </c>
      <c r="N1670" s="1">
        <v>10527</v>
      </c>
      <c r="O1670" s="2" t="s">
        <v>29462</v>
      </c>
      <c r="P1670">
        <f t="shared" si="52"/>
        <v>0.96</v>
      </c>
      <c r="Q1670" t="str">
        <f t="shared" si="53"/>
        <v>no</v>
      </c>
    </row>
    <row r="1671" spans="1:17">
      <c r="A1671" s="1">
        <v>1712</v>
      </c>
      <c r="B1671" s="2" t="s">
        <v>5003</v>
      </c>
      <c r="C1671" s="2" t="s">
        <v>5004</v>
      </c>
      <c r="D1671" s="2" t="s">
        <v>5005</v>
      </c>
      <c r="E1671" s="1">
        <v>129531</v>
      </c>
      <c r="F1671" s="1">
        <v>1452</v>
      </c>
      <c r="G1671" s="1">
        <v>0</v>
      </c>
      <c r="H1671" s="1">
        <v>131767</v>
      </c>
      <c r="I1671" s="1">
        <v>52060</v>
      </c>
      <c r="J1671" s="1">
        <v>55251</v>
      </c>
      <c r="K1671" s="1">
        <v>7970</v>
      </c>
      <c r="L1671" s="1">
        <v>22365</v>
      </c>
      <c r="M1671" s="1">
        <v>9014</v>
      </c>
      <c r="N1671" s="1">
        <v>2775</v>
      </c>
      <c r="O1671" s="2" t="s">
        <v>29464</v>
      </c>
      <c r="P1671">
        <f t="shared" si="52"/>
        <v>0.98</v>
      </c>
      <c r="Q1671" t="str">
        <f t="shared" si="53"/>
        <v>no</v>
      </c>
    </row>
    <row r="1672" spans="1:17">
      <c r="A1672" s="1">
        <v>1713</v>
      </c>
      <c r="B1672" s="2" t="s">
        <v>5006</v>
      </c>
      <c r="C1672" s="2" t="s">
        <v>5007</v>
      </c>
      <c r="D1672" s="2" t="s">
        <v>5008</v>
      </c>
      <c r="E1672" s="1">
        <v>129437</v>
      </c>
      <c r="F1672" s="1">
        <v>25</v>
      </c>
      <c r="G1672" s="1">
        <v>0</v>
      </c>
      <c r="H1672" s="1">
        <v>136254</v>
      </c>
      <c r="I1672" s="1">
        <v>115111</v>
      </c>
      <c r="J1672" s="1">
        <v>12050</v>
      </c>
      <c r="K1672" s="1">
        <v>3290</v>
      </c>
      <c r="L1672" s="1">
        <v>1078</v>
      </c>
      <c r="M1672" s="1">
        <v>618</v>
      </c>
      <c r="N1672" s="1">
        <v>27579</v>
      </c>
      <c r="O1672" s="2" t="s">
        <v>29462</v>
      </c>
      <c r="P1672">
        <f t="shared" si="52"/>
        <v>0.95</v>
      </c>
      <c r="Q1672" t="str">
        <f t="shared" si="53"/>
        <v>no</v>
      </c>
    </row>
    <row r="1673" spans="1:17">
      <c r="A1673" s="1">
        <v>1714</v>
      </c>
      <c r="B1673" s="2" t="s">
        <v>5009</v>
      </c>
      <c r="C1673" s="2" t="s">
        <v>5010</v>
      </c>
      <c r="D1673" s="2" t="s">
        <v>5011</v>
      </c>
      <c r="E1673" s="1">
        <v>129415</v>
      </c>
      <c r="F1673" s="1">
        <v>3465</v>
      </c>
      <c r="G1673" s="1">
        <v>0</v>
      </c>
      <c r="H1673" s="1">
        <v>138699</v>
      </c>
      <c r="I1673" s="1">
        <v>70786</v>
      </c>
      <c r="J1673" s="1">
        <v>34552</v>
      </c>
      <c r="K1673" s="1">
        <v>19536</v>
      </c>
      <c r="L1673" s="1">
        <v>-179</v>
      </c>
      <c r="M1673" s="1">
        <v>1315</v>
      </c>
      <c r="N1673" s="1">
        <v>3136</v>
      </c>
      <c r="O1673" s="2" t="s">
        <v>29463</v>
      </c>
      <c r="P1673">
        <f t="shared" si="52"/>
        <v>0.93</v>
      </c>
      <c r="Q1673" t="str">
        <f t="shared" si="53"/>
        <v>no</v>
      </c>
    </row>
    <row r="1674" spans="1:17">
      <c r="A1674" s="1">
        <v>1715</v>
      </c>
      <c r="B1674" s="2" t="s">
        <v>5012</v>
      </c>
      <c r="C1674" s="2" t="s">
        <v>5013</v>
      </c>
      <c r="D1674" s="2" t="s">
        <v>5014</v>
      </c>
      <c r="E1674" s="1">
        <v>129414</v>
      </c>
      <c r="F1674" s="1">
        <v>2634</v>
      </c>
      <c r="G1674" s="1">
        <v>0</v>
      </c>
      <c r="H1674" s="1">
        <v>133230</v>
      </c>
      <c r="I1674" s="1">
        <v>47785</v>
      </c>
      <c r="J1674" s="1">
        <v>67565</v>
      </c>
      <c r="K1674" s="1">
        <v>4701</v>
      </c>
      <c r="L1674" s="1">
        <v>6038</v>
      </c>
      <c r="M1674" s="1">
        <v>2501</v>
      </c>
      <c r="N1674" s="1">
        <v>3518</v>
      </c>
      <c r="O1674" s="2" t="s">
        <v>29470</v>
      </c>
      <c r="P1674">
        <f t="shared" si="52"/>
        <v>0.97</v>
      </c>
      <c r="Q1674" t="str">
        <f t="shared" si="53"/>
        <v>no</v>
      </c>
    </row>
    <row r="1675" spans="1:17">
      <c r="A1675" s="1">
        <v>1716</v>
      </c>
      <c r="B1675" s="2" t="s">
        <v>5015</v>
      </c>
      <c r="C1675" s="2" t="s">
        <v>5016</v>
      </c>
      <c r="D1675" s="2" t="s">
        <v>5017</v>
      </c>
      <c r="E1675" s="1">
        <v>129322</v>
      </c>
      <c r="F1675" s="1">
        <v>2437</v>
      </c>
      <c r="G1675" s="1">
        <v>0</v>
      </c>
      <c r="H1675" s="1">
        <v>135280</v>
      </c>
      <c r="I1675" s="1">
        <v>30541</v>
      </c>
      <c r="J1675" s="1">
        <v>50340</v>
      </c>
      <c r="K1675" s="1">
        <v>24529</v>
      </c>
      <c r="L1675" s="1">
        <v>-3802</v>
      </c>
      <c r="M1675" s="1">
        <v>1575</v>
      </c>
      <c r="N1675" s="1">
        <v>41497</v>
      </c>
      <c r="O1675" s="2" t="s">
        <v>29463</v>
      </c>
      <c r="P1675">
        <f t="shared" si="52"/>
        <v>0.96</v>
      </c>
      <c r="Q1675" t="str">
        <f t="shared" si="53"/>
        <v>no</v>
      </c>
    </row>
    <row r="1676" spans="1:17">
      <c r="A1676" s="1">
        <v>1717</v>
      </c>
      <c r="B1676" s="2" t="s">
        <v>5018</v>
      </c>
      <c r="C1676" s="2" t="s">
        <v>5019</v>
      </c>
      <c r="D1676" s="2" t="s">
        <v>5020</v>
      </c>
      <c r="E1676" s="1">
        <v>129289</v>
      </c>
      <c r="F1676" s="1">
        <v>1695</v>
      </c>
      <c r="G1676" s="1">
        <v>0</v>
      </c>
      <c r="H1676" s="1">
        <v>130984</v>
      </c>
      <c r="I1676" s="1">
        <v>125255</v>
      </c>
      <c r="J1676" s="1">
        <v>1745</v>
      </c>
      <c r="K1676" s="1">
        <v>458</v>
      </c>
      <c r="L1676" s="1">
        <v>366</v>
      </c>
      <c r="M1676" s="1">
        <v>249</v>
      </c>
      <c r="N1676" s="1">
        <v>0</v>
      </c>
      <c r="O1676" s="2" t="s">
        <v>29469</v>
      </c>
      <c r="P1676">
        <f t="shared" si="52"/>
        <v>0.99</v>
      </c>
      <c r="Q1676" t="str">
        <f t="shared" si="53"/>
        <v>no</v>
      </c>
    </row>
    <row r="1677" spans="1:17">
      <c r="A1677" s="1">
        <v>1718</v>
      </c>
      <c r="B1677" s="2" t="s">
        <v>5021</v>
      </c>
      <c r="C1677" s="2" t="s">
        <v>5022</v>
      </c>
      <c r="D1677" s="2" t="s">
        <v>5023</v>
      </c>
      <c r="E1677" s="1">
        <v>129186</v>
      </c>
      <c r="F1677" s="1">
        <v>8877</v>
      </c>
      <c r="G1677" s="1">
        <v>0</v>
      </c>
      <c r="H1677" s="1">
        <v>135975</v>
      </c>
      <c r="I1677" s="1">
        <v>72221</v>
      </c>
      <c r="J1677" s="1">
        <v>48389</v>
      </c>
      <c r="K1677" s="1">
        <v>8872</v>
      </c>
      <c r="L1677" s="1">
        <v>8042</v>
      </c>
      <c r="M1677" s="1">
        <v>3535</v>
      </c>
      <c r="N1677" s="1">
        <v>0</v>
      </c>
      <c r="O1677" s="2" t="s">
        <v>29465</v>
      </c>
      <c r="P1677">
        <f t="shared" si="52"/>
        <v>0.95</v>
      </c>
      <c r="Q1677" t="str">
        <f t="shared" si="53"/>
        <v>no</v>
      </c>
    </row>
    <row r="1678" spans="1:17">
      <c r="A1678" s="1">
        <v>1719</v>
      </c>
      <c r="B1678" s="2" t="s">
        <v>5024</v>
      </c>
      <c r="C1678" s="2" t="s">
        <v>5025</v>
      </c>
      <c r="D1678" s="2" t="s">
        <v>5026</v>
      </c>
      <c r="E1678" s="1">
        <v>129091</v>
      </c>
      <c r="F1678" s="1">
        <v>187</v>
      </c>
      <c r="G1678" s="1">
        <v>0</v>
      </c>
      <c r="H1678" s="1">
        <v>141435</v>
      </c>
      <c r="I1678" s="1">
        <v>51154</v>
      </c>
      <c r="J1678" s="1">
        <v>43715</v>
      </c>
      <c r="K1678" s="1">
        <v>18816</v>
      </c>
      <c r="L1678" s="1">
        <v>4715</v>
      </c>
      <c r="M1678" s="1">
        <v>2920</v>
      </c>
      <c r="N1678" s="1">
        <v>24323</v>
      </c>
      <c r="O1678" s="2" t="s">
        <v>29470</v>
      </c>
      <c r="P1678">
        <f t="shared" si="52"/>
        <v>0.91</v>
      </c>
      <c r="Q1678" t="str">
        <f t="shared" si="53"/>
        <v>no</v>
      </c>
    </row>
    <row r="1679" spans="1:17">
      <c r="A1679" s="1">
        <v>1720</v>
      </c>
      <c r="B1679" s="2" t="s">
        <v>5027</v>
      </c>
      <c r="C1679" s="2" t="s">
        <v>5028</v>
      </c>
      <c r="D1679" s="2" t="s">
        <v>5029</v>
      </c>
      <c r="E1679" s="1">
        <v>129025</v>
      </c>
      <c r="F1679" s="1">
        <v>2603</v>
      </c>
      <c r="G1679" s="1">
        <v>0</v>
      </c>
      <c r="H1679" s="1">
        <v>148001</v>
      </c>
      <c r="I1679" s="1">
        <v>66342</v>
      </c>
      <c r="J1679" s="1">
        <v>29131</v>
      </c>
      <c r="K1679" s="1">
        <v>20318</v>
      </c>
      <c r="L1679" s="1">
        <v>432</v>
      </c>
      <c r="M1679" s="1">
        <v>1862</v>
      </c>
      <c r="N1679" s="1">
        <v>59370</v>
      </c>
      <c r="O1679" s="2" t="s">
        <v>29469</v>
      </c>
      <c r="P1679">
        <f t="shared" si="52"/>
        <v>0.87</v>
      </c>
      <c r="Q1679" t="str">
        <f t="shared" si="53"/>
        <v>no</v>
      </c>
    </row>
    <row r="1680" spans="1:17">
      <c r="A1680" s="1">
        <v>1721</v>
      </c>
      <c r="B1680" s="2" t="s">
        <v>5030</v>
      </c>
      <c r="C1680" s="2" t="s">
        <v>5031</v>
      </c>
      <c r="D1680" s="2" t="s">
        <v>5032</v>
      </c>
      <c r="E1680" s="1">
        <v>128995</v>
      </c>
      <c r="F1680" s="1">
        <v>135</v>
      </c>
      <c r="G1680" s="1">
        <v>0</v>
      </c>
      <c r="H1680" s="1">
        <v>127549</v>
      </c>
      <c r="I1680" s="1">
        <v>109699</v>
      </c>
      <c r="J1680" s="1">
        <v>8987</v>
      </c>
      <c r="K1680" s="1">
        <v>1189</v>
      </c>
      <c r="L1680" s="1">
        <v>2695</v>
      </c>
      <c r="M1680" s="1">
        <v>1371</v>
      </c>
      <c r="N1680" s="1">
        <v>0</v>
      </c>
      <c r="O1680" s="2" t="s">
        <v>29466</v>
      </c>
      <c r="P1680">
        <f t="shared" si="52"/>
        <v>1.01</v>
      </c>
      <c r="Q1680" t="str">
        <f t="shared" si="53"/>
        <v>no</v>
      </c>
    </row>
    <row r="1681" spans="1:17">
      <c r="A1681" s="1">
        <v>1722</v>
      </c>
      <c r="B1681" s="2" t="s">
        <v>5033</v>
      </c>
      <c r="C1681" s="2" t="s">
        <v>5034</v>
      </c>
      <c r="D1681" s="2" t="s">
        <v>5035</v>
      </c>
      <c r="E1681" s="1">
        <v>128961</v>
      </c>
      <c r="F1681" s="1">
        <v>5368</v>
      </c>
      <c r="G1681" s="1">
        <v>0</v>
      </c>
      <c r="H1681" s="1">
        <v>133104</v>
      </c>
      <c r="I1681" s="1">
        <v>57461</v>
      </c>
      <c r="J1681" s="1">
        <v>20738</v>
      </c>
      <c r="K1681" s="1">
        <v>0</v>
      </c>
      <c r="L1681" s="1">
        <v>-23825</v>
      </c>
      <c r="M1681" s="1">
        <v>1700</v>
      </c>
      <c r="N1681" s="1">
        <v>0</v>
      </c>
      <c r="O1681" s="2" t="s">
        <v>29470</v>
      </c>
      <c r="P1681">
        <f t="shared" si="52"/>
        <v>0.97</v>
      </c>
      <c r="Q1681" t="str">
        <f t="shared" si="53"/>
        <v>no</v>
      </c>
    </row>
    <row r="1682" spans="1:17">
      <c r="A1682" s="1">
        <v>1723</v>
      </c>
      <c r="B1682" s="2" t="s">
        <v>5036</v>
      </c>
      <c r="C1682" s="2" t="s">
        <v>5037</v>
      </c>
      <c r="D1682" s="2" t="s">
        <v>5038</v>
      </c>
      <c r="E1682" s="1">
        <v>128921</v>
      </c>
      <c r="F1682" s="1">
        <v>245</v>
      </c>
      <c r="G1682" s="1">
        <v>0</v>
      </c>
      <c r="H1682" s="1">
        <v>135164</v>
      </c>
      <c r="I1682" s="1">
        <v>74980</v>
      </c>
      <c r="J1682" s="1">
        <v>16701</v>
      </c>
      <c r="K1682" s="1">
        <v>10138</v>
      </c>
      <c r="L1682" s="1">
        <v>11828</v>
      </c>
      <c r="M1682" s="1">
        <v>7887</v>
      </c>
      <c r="N1682" s="1">
        <v>35000</v>
      </c>
      <c r="O1682" s="2" t="s">
        <v>29466</v>
      </c>
      <c r="P1682">
        <f t="shared" si="52"/>
        <v>0.95</v>
      </c>
      <c r="Q1682" t="str">
        <f t="shared" si="53"/>
        <v>no</v>
      </c>
    </row>
    <row r="1683" spans="1:17">
      <c r="A1683" s="1">
        <v>1724</v>
      </c>
      <c r="B1683" s="2" t="s">
        <v>5039</v>
      </c>
      <c r="C1683" s="2" t="s">
        <v>5040</v>
      </c>
      <c r="D1683" s="2" t="s">
        <v>5041</v>
      </c>
      <c r="E1683" s="1">
        <v>128631</v>
      </c>
      <c r="F1683" s="1">
        <v>1179</v>
      </c>
      <c r="G1683" s="1">
        <v>0</v>
      </c>
      <c r="H1683" s="1">
        <v>144973</v>
      </c>
      <c r="I1683" s="1">
        <v>74155</v>
      </c>
      <c r="J1683" s="1">
        <v>16956</v>
      </c>
      <c r="K1683" s="1">
        <v>22055</v>
      </c>
      <c r="L1683" s="1">
        <v>1632</v>
      </c>
      <c r="M1683" s="1">
        <v>1522</v>
      </c>
      <c r="N1683" s="1">
        <v>32900</v>
      </c>
      <c r="O1683" s="2" t="s">
        <v>29463</v>
      </c>
      <c r="P1683">
        <f t="shared" si="52"/>
        <v>0.89</v>
      </c>
      <c r="Q1683" t="str">
        <f t="shared" si="53"/>
        <v>no</v>
      </c>
    </row>
    <row r="1684" spans="1:17">
      <c r="A1684" s="1">
        <v>1725</v>
      </c>
      <c r="B1684" s="2" t="s">
        <v>5042</v>
      </c>
      <c r="C1684" s="2" t="s">
        <v>5043</v>
      </c>
      <c r="D1684" s="2" t="s">
        <v>5044</v>
      </c>
      <c r="E1684" s="1">
        <v>128492</v>
      </c>
      <c r="F1684" s="1">
        <v>2914</v>
      </c>
      <c r="G1684" s="1">
        <v>0</v>
      </c>
      <c r="H1684" s="1">
        <v>131908</v>
      </c>
      <c r="I1684" s="1">
        <v>55707</v>
      </c>
      <c r="J1684" s="1">
        <v>37008</v>
      </c>
      <c r="K1684" s="1">
        <v>12214</v>
      </c>
      <c r="L1684" s="1">
        <v>11834</v>
      </c>
      <c r="M1684" s="1">
        <v>6371</v>
      </c>
      <c r="N1684" s="1">
        <v>0</v>
      </c>
      <c r="O1684" s="2" t="s">
        <v>29471</v>
      </c>
      <c r="P1684">
        <f t="shared" si="52"/>
        <v>0.97</v>
      </c>
      <c r="Q1684" t="str">
        <f t="shared" si="53"/>
        <v>no</v>
      </c>
    </row>
    <row r="1685" spans="1:17">
      <c r="A1685" s="1">
        <v>1726</v>
      </c>
      <c r="B1685" s="2" t="s">
        <v>5045</v>
      </c>
      <c r="C1685" s="2" t="s">
        <v>5046</v>
      </c>
      <c r="D1685" s="2" t="s">
        <v>5047</v>
      </c>
      <c r="E1685" s="1">
        <v>128489</v>
      </c>
      <c r="F1685" s="1">
        <v>1417</v>
      </c>
      <c r="G1685" s="1">
        <v>0</v>
      </c>
      <c r="H1685" s="1">
        <v>127533</v>
      </c>
      <c r="I1685" s="1">
        <v>76648</v>
      </c>
      <c r="J1685" s="1">
        <v>13845</v>
      </c>
      <c r="K1685" s="1">
        <v>14565</v>
      </c>
      <c r="L1685" s="1">
        <v>2534</v>
      </c>
      <c r="M1685" s="1">
        <v>2307</v>
      </c>
      <c r="N1685" s="1">
        <v>0</v>
      </c>
      <c r="O1685" s="2" t="s">
        <v>29463</v>
      </c>
      <c r="P1685">
        <f t="shared" si="52"/>
        <v>1.01</v>
      </c>
      <c r="Q1685" t="str">
        <f t="shared" si="53"/>
        <v>no</v>
      </c>
    </row>
    <row r="1686" spans="1:17">
      <c r="A1686" s="1">
        <v>1727</v>
      </c>
      <c r="B1686" s="2" t="s">
        <v>5048</v>
      </c>
      <c r="C1686" s="2" t="s">
        <v>5049</v>
      </c>
      <c r="D1686" s="2" t="s">
        <v>5050</v>
      </c>
      <c r="E1686" s="1">
        <v>128353</v>
      </c>
      <c r="F1686" s="1">
        <v>97</v>
      </c>
      <c r="G1686" s="1">
        <v>0</v>
      </c>
      <c r="H1686" s="1">
        <v>127771</v>
      </c>
      <c r="I1686" s="1">
        <v>108951</v>
      </c>
      <c r="J1686" s="1">
        <v>7213</v>
      </c>
      <c r="K1686" s="1">
        <v>4077</v>
      </c>
      <c r="L1686" s="1">
        <v>2146</v>
      </c>
      <c r="M1686" s="1">
        <v>1245</v>
      </c>
      <c r="N1686" s="1">
        <v>0</v>
      </c>
      <c r="O1686" s="2" t="s">
        <v>29466</v>
      </c>
      <c r="P1686">
        <f t="shared" si="52"/>
        <v>1</v>
      </c>
      <c r="Q1686" t="str">
        <f t="shared" si="53"/>
        <v>no</v>
      </c>
    </row>
    <row r="1687" spans="1:17">
      <c r="A1687" s="1">
        <v>1728</v>
      </c>
      <c r="B1687" s="2" t="s">
        <v>5051</v>
      </c>
      <c r="C1687" s="2" t="s">
        <v>5052</v>
      </c>
      <c r="D1687" s="2" t="s">
        <v>5053</v>
      </c>
      <c r="E1687" s="1">
        <v>128296</v>
      </c>
      <c r="F1687" s="1">
        <v>210</v>
      </c>
      <c r="G1687" s="1">
        <v>0</v>
      </c>
      <c r="H1687" s="1">
        <v>128506</v>
      </c>
      <c r="I1687" s="1">
        <v>127515</v>
      </c>
      <c r="J1687" s="1">
        <v>382</v>
      </c>
      <c r="K1687" s="1">
        <v>275</v>
      </c>
      <c r="L1687" s="1">
        <v>25</v>
      </c>
      <c r="M1687" s="1">
        <v>20</v>
      </c>
      <c r="N1687" s="1">
        <v>1090</v>
      </c>
      <c r="O1687" s="2" t="s">
        <v>29463</v>
      </c>
      <c r="P1687">
        <f t="shared" si="52"/>
        <v>1</v>
      </c>
      <c r="Q1687" t="str">
        <f t="shared" si="53"/>
        <v>no</v>
      </c>
    </row>
    <row r="1688" spans="1:17">
      <c r="A1688" s="1">
        <v>1729</v>
      </c>
      <c r="B1688" s="2" t="s">
        <v>5054</v>
      </c>
      <c r="C1688" s="2" t="s">
        <v>5055</v>
      </c>
      <c r="D1688" s="2" t="s">
        <v>5056</v>
      </c>
      <c r="E1688" s="1">
        <v>128225</v>
      </c>
      <c r="F1688" s="1">
        <v>474</v>
      </c>
      <c r="G1688" s="1">
        <v>0</v>
      </c>
      <c r="H1688" s="1">
        <v>128402</v>
      </c>
      <c r="I1688" s="1">
        <v>87928</v>
      </c>
      <c r="J1688" s="1">
        <v>19004</v>
      </c>
      <c r="K1688" s="1">
        <v>10289</v>
      </c>
      <c r="L1688" s="1">
        <v>2162</v>
      </c>
      <c r="M1688" s="1">
        <v>1938</v>
      </c>
      <c r="N1688" s="1">
        <v>14168</v>
      </c>
      <c r="O1688" s="2" t="s">
        <v>29462</v>
      </c>
      <c r="P1688">
        <f t="shared" si="52"/>
        <v>1</v>
      </c>
      <c r="Q1688" t="str">
        <f t="shared" si="53"/>
        <v>no</v>
      </c>
    </row>
    <row r="1689" spans="1:17">
      <c r="A1689" s="1">
        <v>1730</v>
      </c>
      <c r="B1689" s="2" t="s">
        <v>5057</v>
      </c>
      <c r="C1689" s="2" t="s">
        <v>5058</v>
      </c>
      <c r="D1689" s="2" t="s">
        <v>5059</v>
      </c>
      <c r="E1689" s="1">
        <v>128220</v>
      </c>
      <c r="F1689" s="1">
        <v>1296</v>
      </c>
      <c r="G1689" s="1">
        <v>0</v>
      </c>
      <c r="H1689" s="1">
        <v>129616</v>
      </c>
      <c r="I1689" s="1">
        <v>72545</v>
      </c>
      <c r="J1689" s="1">
        <v>28789</v>
      </c>
      <c r="K1689" s="1">
        <v>7444</v>
      </c>
      <c r="L1689" s="1">
        <v>9242</v>
      </c>
      <c r="M1689" s="1">
        <v>5599</v>
      </c>
      <c r="N1689" s="1">
        <v>18173</v>
      </c>
      <c r="O1689" s="2" t="s">
        <v>29463</v>
      </c>
      <c r="P1689">
        <f t="shared" si="52"/>
        <v>0.99</v>
      </c>
      <c r="Q1689" t="str">
        <f t="shared" si="53"/>
        <v>no</v>
      </c>
    </row>
    <row r="1690" spans="1:17">
      <c r="A1690" s="1">
        <v>1731</v>
      </c>
      <c r="B1690" s="2" t="s">
        <v>5060</v>
      </c>
      <c r="C1690" s="2" t="s">
        <v>5061</v>
      </c>
      <c r="D1690" s="2" t="s">
        <v>5062</v>
      </c>
      <c r="E1690" s="1">
        <v>128188</v>
      </c>
      <c r="F1690" s="1">
        <v>2131</v>
      </c>
      <c r="G1690" s="1">
        <v>0</v>
      </c>
      <c r="H1690" s="1">
        <v>139138</v>
      </c>
      <c r="I1690" s="1">
        <v>94492</v>
      </c>
      <c r="J1690" s="1">
        <v>5201</v>
      </c>
      <c r="K1690" s="1">
        <v>14070</v>
      </c>
      <c r="L1690" s="1">
        <v>18910</v>
      </c>
      <c r="M1690" s="1">
        <v>682</v>
      </c>
      <c r="N1690" s="1">
        <v>8681</v>
      </c>
      <c r="O1690" s="2" t="s">
        <v>29464</v>
      </c>
      <c r="P1690">
        <f t="shared" si="52"/>
        <v>0.92</v>
      </c>
      <c r="Q1690" t="str">
        <f t="shared" si="53"/>
        <v>no</v>
      </c>
    </row>
    <row r="1691" spans="1:17">
      <c r="A1691" s="1">
        <v>1732</v>
      </c>
      <c r="B1691" s="2" t="s">
        <v>5063</v>
      </c>
      <c r="C1691" s="2" t="s">
        <v>5064</v>
      </c>
      <c r="D1691" s="2" t="s">
        <v>5065</v>
      </c>
      <c r="E1691" s="1">
        <v>128124</v>
      </c>
      <c r="F1691" s="1">
        <v>718</v>
      </c>
      <c r="G1691" s="1">
        <v>0</v>
      </c>
      <c r="H1691" s="1">
        <v>130438</v>
      </c>
      <c r="I1691" s="1">
        <v>90637</v>
      </c>
      <c r="J1691" s="1">
        <v>9584</v>
      </c>
      <c r="K1691" s="1">
        <v>8838</v>
      </c>
      <c r="L1691" s="1">
        <v>1575</v>
      </c>
      <c r="M1691" s="1">
        <v>700</v>
      </c>
      <c r="N1691" s="1">
        <v>0</v>
      </c>
      <c r="O1691" s="2" t="s">
        <v>29465</v>
      </c>
      <c r="P1691">
        <f t="shared" si="52"/>
        <v>0.98</v>
      </c>
      <c r="Q1691" t="str">
        <f t="shared" si="53"/>
        <v>no</v>
      </c>
    </row>
    <row r="1692" spans="1:17">
      <c r="A1692" s="1">
        <v>1733</v>
      </c>
      <c r="B1692" s="2" t="s">
        <v>5066</v>
      </c>
      <c r="C1692" s="2" t="s">
        <v>5067</v>
      </c>
      <c r="D1692" s="2" t="s">
        <v>5068</v>
      </c>
      <c r="E1692" s="1">
        <v>128116</v>
      </c>
      <c r="F1692" s="1">
        <v>8945</v>
      </c>
      <c r="G1692" s="1">
        <v>0</v>
      </c>
      <c r="H1692" s="1">
        <v>131705</v>
      </c>
      <c r="I1692" s="1">
        <v>93414</v>
      </c>
      <c r="J1692" s="1">
        <v>9361</v>
      </c>
      <c r="K1692" s="1">
        <v>12358</v>
      </c>
      <c r="L1692" s="1">
        <v>0</v>
      </c>
      <c r="M1692" s="1">
        <v>0</v>
      </c>
      <c r="N1692" s="1">
        <v>25279</v>
      </c>
      <c r="O1692" s="2" t="s">
        <v>29465</v>
      </c>
      <c r="P1692">
        <f t="shared" si="52"/>
        <v>0.97</v>
      </c>
      <c r="Q1692" t="str">
        <f t="shared" si="53"/>
        <v>no</v>
      </c>
    </row>
    <row r="1693" spans="1:17">
      <c r="A1693" s="1">
        <v>1734</v>
      </c>
      <c r="B1693" s="2" t="s">
        <v>5069</v>
      </c>
      <c r="C1693" s="2" t="s">
        <v>5070</v>
      </c>
      <c r="D1693" s="2" t="s">
        <v>5071</v>
      </c>
      <c r="E1693" s="1">
        <v>128073</v>
      </c>
      <c r="F1693" s="1">
        <v>1217</v>
      </c>
      <c r="G1693" s="1">
        <v>0</v>
      </c>
      <c r="H1693" s="1">
        <v>131246</v>
      </c>
      <c r="I1693" s="1">
        <v>68407</v>
      </c>
      <c r="J1693" s="1">
        <v>18571</v>
      </c>
      <c r="K1693" s="1">
        <v>19080</v>
      </c>
      <c r="L1693" s="1">
        <v>1566</v>
      </c>
      <c r="M1693" s="1">
        <v>1541</v>
      </c>
      <c r="N1693" s="1">
        <v>0</v>
      </c>
      <c r="O1693" s="2" t="s">
        <v>29465</v>
      </c>
      <c r="P1693">
        <f t="shared" si="52"/>
        <v>0.98</v>
      </c>
      <c r="Q1693" t="str">
        <f t="shared" si="53"/>
        <v>no</v>
      </c>
    </row>
    <row r="1694" spans="1:17">
      <c r="A1694" s="1">
        <v>1735</v>
      </c>
      <c r="B1694" s="2" t="s">
        <v>5072</v>
      </c>
      <c r="C1694" s="2" t="s">
        <v>5073</v>
      </c>
      <c r="D1694" s="2" t="s">
        <v>5074</v>
      </c>
      <c r="E1694" s="1">
        <v>127964</v>
      </c>
      <c r="F1694" s="1">
        <v>1531</v>
      </c>
      <c r="G1694" s="1">
        <v>0</v>
      </c>
      <c r="H1694" s="1">
        <v>129927</v>
      </c>
      <c r="I1694" s="1">
        <v>86668</v>
      </c>
      <c r="J1694" s="1">
        <v>16342</v>
      </c>
      <c r="K1694" s="1">
        <v>9244</v>
      </c>
      <c r="L1694" s="1">
        <v>4089</v>
      </c>
      <c r="M1694" s="1">
        <v>2690</v>
      </c>
      <c r="N1694" s="1">
        <v>17332</v>
      </c>
      <c r="O1694" s="2" t="s">
        <v>29463</v>
      </c>
      <c r="P1694">
        <f t="shared" si="52"/>
        <v>0.98</v>
      </c>
      <c r="Q1694" t="str">
        <f t="shared" si="53"/>
        <v>no</v>
      </c>
    </row>
    <row r="1695" spans="1:17">
      <c r="A1695" s="1">
        <v>1736</v>
      </c>
      <c r="B1695" s="2" t="s">
        <v>5075</v>
      </c>
      <c r="C1695" s="2" t="s">
        <v>5076</v>
      </c>
      <c r="D1695" s="2" t="s">
        <v>5077</v>
      </c>
      <c r="E1695" s="1">
        <v>127956</v>
      </c>
      <c r="F1695" s="1">
        <v>1921</v>
      </c>
      <c r="G1695" s="1">
        <v>0</v>
      </c>
      <c r="H1695" s="1">
        <v>140812</v>
      </c>
      <c r="I1695" s="1">
        <v>114264</v>
      </c>
      <c r="J1695" s="1">
        <v>14841</v>
      </c>
      <c r="K1695" s="1">
        <v>2736</v>
      </c>
      <c r="L1695" s="1">
        <v>2552</v>
      </c>
      <c r="M1695" s="1">
        <v>1359</v>
      </c>
      <c r="N1695" s="1">
        <v>21571</v>
      </c>
      <c r="O1695" s="2" t="s">
        <v>29469</v>
      </c>
      <c r="P1695">
        <f t="shared" si="52"/>
        <v>0.91</v>
      </c>
      <c r="Q1695" t="str">
        <f t="shared" si="53"/>
        <v>no</v>
      </c>
    </row>
    <row r="1696" spans="1:17">
      <c r="A1696" s="1">
        <v>1737</v>
      </c>
      <c r="B1696" s="2" t="s">
        <v>5078</v>
      </c>
      <c r="C1696" s="2" t="s">
        <v>5079</v>
      </c>
      <c r="D1696" s="2" t="s">
        <v>5080</v>
      </c>
      <c r="E1696" s="1">
        <v>127931</v>
      </c>
      <c r="F1696" s="1">
        <v>1510</v>
      </c>
      <c r="G1696" s="1">
        <v>0</v>
      </c>
      <c r="H1696" s="1">
        <v>129441</v>
      </c>
      <c r="I1696" s="1">
        <v>109965</v>
      </c>
      <c r="J1696" s="1">
        <v>8433</v>
      </c>
      <c r="K1696" s="1">
        <v>2455</v>
      </c>
      <c r="L1696" s="1">
        <v>2408</v>
      </c>
      <c r="M1696" s="1">
        <v>1031</v>
      </c>
      <c r="N1696" s="1">
        <v>5502</v>
      </c>
      <c r="O1696" s="2" t="s">
        <v>29469</v>
      </c>
      <c r="P1696">
        <f t="shared" si="52"/>
        <v>0.99</v>
      </c>
      <c r="Q1696" t="str">
        <f t="shared" si="53"/>
        <v>no</v>
      </c>
    </row>
    <row r="1697" spans="1:17">
      <c r="A1697" s="1">
        <v>1738</v>
      </c>
      <c r="B1697" s="2" t="s">
        <v>5081</v>
      </c>
      <c r="C1697" s="2" t="s">
        <v>5082</v>
      </c>
      <c r="D1697" s="2" t="s">
        <v>5083</v>
      </c>
      <c r="E1697" s="1">
        <v>127889</v>
      </c>
      <c r="F1697" s="1">
        <v>3892</v>
      </c>
      <c r="G1697" s="1">
        <v>0</v>
      </c>
      <c r="H1697" s="1">
        <v>139716</v>
      </c>
      <c r="I1697" s="1">
        <v>112869</v>
      </c>
      <c r="J1697" s="1">
        <v>9981</v>
      </c>
      <c r="K1697" s="1">
        <v>6344</v>
      </c>
      <c r="L1697" s="1">
        <v>3632</v>
      </c>
      <c r="M1697" s="1">
        <v>2320</v>
      </c>
      <c r="N1697" s="1">
        <v>4978</v>
      </c>
      <c r="O1697" s="2" t="s">
        <v>29464</v>
      </c>
      <c r="P1697">
        <f t="shared" si="52"/>
        <v>0.92</v>
      </c>
      <c r="Q1697" t="str">
        <f t="shared" si="53"/>
        <v>no</v>
      </c>
    </row>
    <row r="1698" spans="1:17">
      <c r="A1698" s="1">
        <v>1739</v>
      </c>
      <c r="B1698" s="2" t="s">
        <v>5084</v>
      </c>
      <c r="C1698" s="2" t="s">
        <v>5085</v>
      </c>
      <c r="D1698" s="2" t="s">
        <v>5086</v>
      </c>
      <c r="E1698" s="1">
        <v>127848</v>
      </c>
      <c r="F1698" s="1">
        <v>2268</v>
      </c>
      <c r="G1698" s="1">
        <v>0</v>
      </c>
      <c r="H1698" s="1">
        <v>129279</v>
      </c>
      <c r="I1698" s="1">
        <v>76763</v>
      </c>
      <c r="J1698" s="1">
        <v>24396</v>
      </c>
      <c r="K1698" s="1">
        <v>13463</v>
      </c>
      <c r="L1698" s="1">
        <v>5877</v>
      </c>
      <c r="M1698" s="1">
        <v>4936</v>
      </c>
      <c r="N1698" s="1">
        <v>0</v>
      </c>
      <c r="O1698" s="2" t="s">
        <v>29465</v>
      </c>
      <c r="P1698">
        <f t="shared" si="52"/>
        <v>0.99</v>
      </c>
      <c r="Q1698" t="str">
        <f t="shared" si="53"/>
        <v>no</v>
      </c>
    </row>
    <row r="1699" spans="1:17">
      <c r="A1699" s="1">
        <v>1740</v>
      </c>
      <c r="B1699" s="2" t="s">
        <v>5087</v>
      </c>
      <c r="C1699" s="2" t="s">
        <v>5088</v>
      </c>
      <c r="D1699" s="2" t="s">
        <v>5089</v>
      </c>
      <c r="E1699" s="1">
        <v>127687</v>
      </c>
      <c r="F1699" s="1">
        <v>103</v>
      </c>
      <c r="G1699" s="1">
        <v>0</v>
      </c>
      <c r="H1699" s="1">
        <v>127225</v>
      </c>
      <c r="I1699" s="1">
        <v>65608</v>
      </c>
      <c r="J1699" s="1">
        <v>29367</v>
      </c>
      <c r="K1699" s="1">
        <v>10750</v>
      </c>
      <c r="L1699" s="1">
        <v>4885</v>
      </c>
      <c r="M1699" s="1">
        <v>3111</v>
      </c>
      <c r="N1699" s="1">
        <v>27465</v>
      </c>
      <c r="O1699" s="2" t="s">
        <v>29462</v>
      </c>
      <c r="P1699">
        <f t="shared" si="52"/>
        <v>1</v>
      </c>
      <c r="Q1699" t="str">
        <f t="shared" si="53"/>
        <v>no</v>
      </c>
    </row>
    <row r="1700" spans="1:17">
      <c r="A1700" s="1">
        <v>1741</v>
      </c>
      <c r="B1700" s="2" t="s">
        <v>5090</v>
      </c>
      <c r="C1700" s="2" t="s">
        <v>5091</v>
      </c>
      <c r="D1700" s="2" t="s">
        <v>5092</v>
      </c>
      <c r="E1700" s="1">
        <v>127647</v>
      </c>
      <c r="F1700" s="1">
        <v>923</v>
      </c>
      <c r="G1700" s="1">
        <v>0</v>
      </c>
      <c r="H1700" s="1">
        <v>128570</v>
      </c>
      <c r="I1700" s="1">
        <v>116124</v>
      </c>
      <c r="J1700" s="1">
        <v>4109</v>
      </c>
      <c r="K1700" s="1">
        <v>2100</v>
      </c>
      <c r="L1700" s="1">
        <v>5261</v>
      </c>
      <c r="M1700" s="1">
        <v>2390</v>
      </c>
      <c r="N1700" s="1">
        <v>0</v>
      </c>
      <c r="O1700" s="2" t="s">
        <v>29462</v>
      </c>
      <c r="P1700">
        <f t="shared" si="52"/>
        <v>0.99</v>
      </c>
      <c r="Q1700" t="str">
        <f t="shared" si="53"/>
        <v>no</v>
      </c>
    </row>
    <row r="1701" spans="1:17">
      <c r="A1701" s="1">
        <v>1742</v>
      </c>
      <c r="B1701" s="2" t="s">
        <v>5093</v>
      </c>
      <c r="C1701" s="2" t="s">
        <v>5094</v>
      </c>
      <c r="D1701" s="2" t="s">
        <v>5095</v>
      </c>
      <c r="E1701" s="1">
        <v>127598</v>
      </c>
      <c r="F1701" s="1">
        <v>1597</v>
      </c>
      <c r="G1701" s="1">
        <v>0</v>
      </c>
      <c r="H1701" s="1">
        <v>130541</v>
      </c>
      <c r="I1701" s="1">
        <v>38459</v>
      </c>
      <c r="J1701" s="1">
        <v>34060</v>
      </c>
      <c r="K1701" s="1">
        <v>11081</v>
      </c>
      <c r="L1701" s="1">
        <v>10522</v>
      </c>
      <c r="M1701" s="1">
        <v>6325</v>
      </c>
      <c r="N1701" s="1">
        <v>25000</v>
      </c>
      <c r="O1701" s="2" t="s">
        <v>29466</v>
      </c>
      <c r="P1701">
        <f t="shared" si="52"/>
        <v>0.98</v>
      </c>
      <c r="Q1701" t="str">
        <f t="shared" si="53"/>
        <v>no</v>
      </c>
    </row>
    <row r="1702" spans="1:17">
      <c r="A1702" s="1">
        <v>1743</v>
      </c>
      <c r="B1702" s="2" t="s">
        <v>5096</v>
      </c>
      <c r="C1702" s="2" t="s">
        <v>5097</v>
      </c>
      <c r="D1702" s="2" t="s">
        <v>5098</v>
      </c>
      <c r="E1702" s="1">
        <v>127523</v>
      </c>
      <c r="F1702" s="1">
        <v>929</v>
      </c>
      <c r="G1702" s="1">
        <v>0</v>
      </c>
      <c r="H1702" s="1">
        <v>130080</v>
      </c>
      <c r="I1702" s="1">
        <v>76046</v>
      </c>
      <c r="J1702" s="1">
        <v>9143</v>
      </c>
      <c r="K1702" s="1">
        <v>14431</v>
      </c>
      <c r="L1702" s="1">
        <v>9054</v>
      </c>
      <c r="M1702" s="1">
        <v>4226</v>
      </c>
      <c r="N1702" s="1">
        <v>6363</v>
      </c>
      <c r="O1702" s="2" t="s">
        <v>29465</v>
      </c>
      <c r="P1702">
        <f t="shared" si="52"/>
        <v>0.98</v>
      </c>
      <c r="Q1702" t="str">
        <f t="shared" si="53"/>
        <v>no</v>
      </c>
    </row>
    <row r="1703" spans="1:17">
      <c r="A1703" s="1">
        <v>1744</v>
      </c>
      <c r="B1703" s="2" t="s">
        <v>5099</v>
      </c>
      <c r="C1703" s="2" t="s">
        <v>5100</v>
      </c>
      <c r="D1703" s="2" t="s">
        <v>5101</v>
      </c>
      <c r="E1703" s="1">
        <v>127375</v>
      </c>
      <c r="F1703" s="1">
        <v>332</v>
      </c>
      <c r="G1703" s="1">
        <v>23</v>
      </c>
      <c r="H1703" s="1">
        <v>124688</v>
      </c>
      <c r="I1703" s="1">
        <v>73739</v>
      </c>
      <c r="J1703" s="1">
        <v>15713</v>
      </c>
      <c r="K1703" s="1">
        <v>15143</v>
      </c>
      <c r="L1703" s="1">
        <v>3848</v>
      </c>
      <c r="M1703" s="1">
        <v>2902</v>
      </c>
      <c r="N1703" s="1">
        <v>0</v>
      </c>
      <c r="O1703" s="2" t="s">
        <v>29466</v>
      </c>
      <c r="P1703">
        <f t="shared" si="52"/>
        <v>1.02</v>
      </c>
      <c r="Q1703" t="str">
        <f t="shared" si="53"/>
        <v>-</v>
      </c>
    </row>
    <row r="1704" spans="1:17">
      <c r="A1704" s="1">
        <v>1745</v>
      </c>
      <c r="B1704" s="2" t="s">
        <v>5102</v>
      </c>
      <c r="C1704" s="2" t="s">
        <v>5103</v>
      </c>
      <c r="D1704" s="2" t="s">
        <v>5104</v>
      </c>
      <c r="E1704" s="1">
        <v>127335</v>
      </c>
      <c r="F1704" s="1">
        <v>10301</v>
      </c>
      <c r="G1704" s="1">
        <v>0</v>
      </c>
      <c r="H1704" s="1">
        <v>137636</v>
      </c>
      <c r="I1704" s="1">
        <v>2003</v>
      </c>
      <c r="J1704" s="1">
        <v>50635</v>
      </c>
      <c r="K1704" s="1">
        <v>43730</v>
      </c>
      <c r="L1704" s="1">
        <v>8906</v>
      </c>
      <c r="M1704" s="1">
        <v>5462</v>
      </c>
      <c r="N1704" s="1">
        <v>0</v>
      </c>
      <c r="O1704" s="2" t="s">
        <v>29467</v>
      </c>
      <c r="P1704">
        <f t="shared" si="52"/>
        <v>0.93</v>
      </c>
      <c r="Q1704" t="str">
        <f t="shared" si="53"/>
        <v>no</v>
      </c>
    </row>
    <row r="1705" spans="1:17">
      <c r="A1705" s="1">
        <v>1746</v>
      </c>
      <c r="B1705" s="2" t="s">
        <v>5105</v>
      </c>
      <c r="C1705" s="2" t="s">
        <v>5106</v>
      </c>
      <c r="D1705" s="2" t="s">
        <v>5107</v>
      </c>
      <c r="E1705" s="1">
        <v>127185</v>
      </c>
      <c r="F1705" s="1">
        <v>1964</v>
      </c>
      <c r="G1705" s="1">
        <v>0</v>
      </c>
      <c r="H1705" s="1">
        <v>123722</v>
      </c>
      <c r="I1705" s="1">
        <v>60619</v>
      </c>
      <c r="J1705" s="1">
        <v>53082</v>
      </c>
      <c r="K1705" s="1">
        <v>1772</v>
      </c>
      <c r="L1705" s="1">
        <v>6939</v>
      </c>
      <c r="M1705" s="1">
        <v>3487</v>
      </c>
      <c r="N1705" s="1">
        <v>1200</v>
      </c>
      <c r="O1705" s="2" t="s">
        <v>29468</v>
      </c>
      <c r="P1705">
        <f t="shared" si="52"/>
        <v>1.03</v>
      </c>
      <c r="Q1705" t="str">
        <f t="shared" si="53"/>
        <v>no</v>
      </c>
    </row>
    <row r="1706" spans="1:17">
      <c r="A1706" s="1">
        <v>1747</v>
      </c>
      <c r="B1706" s="2" t="s">
        <v>5108</v>
      </c>
      <c r="C1706" s="2" t="s">
        <v>5109</v>
      </c>
      <c r="D1706" s="2" t="s">
        <v>5110</v>
      </c>
      <c r="E1706" s="1">
        <v>127175</v>
      </c>
      <c r="F1706" s="1">
        <v>4797</v>
      </c>
      <c r="G1706" s="1">
        <v>0</v>
      </c>
      <c r="H1706" s="1">
        <v>131326</v>
      </c>
      <c r="I1706" s="1">
        <v>98197</v>
      </c>
      <c r="J1706" s="1">
        <v>11711</v>
      </c>
      <c r="K1706" s="1">
        <v>6932</v>
      </c>
      <c r="L1706" s="1">
        <v>1970</v>
      </c>
      <c r="M1706" s="1">
        <v>1729</v>
      </c>
      <c r="N1706" s="1">
        <v>15047</v>
      </c>
      <c r="O1706" s="2" t="s">
        <v>29469</v>
      </c>
      <c r="P1706">
        <f t="shared" si="52"/>
        <v>0.97</v>
      </c>
      <c r="Q1706" t="str">
        <f t="shared" si="53"/>
        <v>no</v>
      </c>
    </row>
    <row r="1707" spans="1:17">
      <c r="A1707" s="1">
        <v>1748</v>
      </c>
      <c r="B1707" s="2" t="s">
        <v>5111</v>
      </c>
      <c r="C1707" s="2" t="s">
        <v>5112</v>
      </c>
      <c r="D1707" s="2" t="s">
        <v>5113</v>
      </c>
      <c r="E1707" s="1">
        <v>127153</v>
      </c>
      <c r="F1707" s="1">
        <v>2478</v>
      </c>
      <c r="G1707" s="1">
        <v>0</v>
      </c>
      <c r="H1707" s="1">
        <v>127796</v>
      </c>
      <c r="I1707" s="1">
        <v>64978</v>
      </c>
      <c r="J1707" s="1">
        <v>23847</v>
      </c>
      <c r="K1707" s="1">
        <v>20381</v>
      </c>
      <c r="L1707" s="1">
        <v>1901</v>
      </c>
      <c r="M1707" s="1">
        <v>1454</v>
      </c>
      <c r="N1707" s="1">
        <v>0</v>
      </c>
      <c r="O1707" s="2" t="s">
        <v>29465</v>
      </c>
      <c r="P1707">
        <f t="shared" si="52"/>
        <v>0.99</v>
      </c>
      <c r="Q1707" t="str">
        <f t="shared" si="53"/>
        <v>no</v>
      </c>
    </row>
    <row r="1708" spans="1:17">
      <c r="A1708" s="1">
        <v>1749</v>
      </c>
      <c r="B1708" s="2" t="s">
        <v>5114</v>
      </c>
      <c r="C1708" s="2" t="s">
        <v>5115</v>
      </c>
      <c r="D1708" s="2" t="s">
        <v>5116</v>
      </c>
      <c r="E1708" s="1">
        <v>127029</v>
      </c>
      <c r="F1708" s="1">
        <v>521</v>
      </c>
      <c r="G1708" s="1">
        <v>0</v>
      </c>
      <c r="H1708" s="1">
        <v>126540</v>
      </c>
      <c r="I1708" s="1">
        <v>63220</v>
      </c>
      <c r="J1708" s="1">
        <v>26857</v>
      </c>
      <c r="K1708" s="1">
        <v>8126</v>
      </c>
      <c r="L1708" s="1">
        <v>4224</v>
      </c>
      <c r="M1708" s="1">
        <v>727</v>
      </c>
      <c r="N1708" s="1">
        <v>96171</v>
      </c>
      <c r="O1708" s="2" t="s">
        <v>29470</v>
      </c>
      <c r="P1708">
        <f t="shared" si="52"/>
        <v>1</v>
      </c>
      <c r="Q1708" t="str">
        <f t="shared" si="53"/>
        <v>no</v>
      </c>
    </row>
    <row r="1709" spans="1:17">
      <c r="A1709" s="1">
        <v>1750</v>
      </c>
      <c r="B1709" s="2" t="s">
        <v>5117</v>
      </c>
      <c r="C1709" s="2" t="s">
        <v>5118</v>
      </c>
      <c r="D1709" s="2" t="s">
        <v>5119</v>
      </c>
      <c r="E1709" s="1">
        <v>126968</v>
      </c>
      <c r="F1709" s="1">
        <v>1069</v>
      </c>
      <c r="G1709" s="1">
        <v>0</v>
      </c>
      <c r="H1709" s="1">
        <v>128050</v>
      </c>
      <c r="I1709" s="1">
        <v>118497</v>
      </c>
      <c r="J1709" s="1">
        <v>4514</v>
      </c>
      <c r="K1709" s="1">
        <v>3312</v>
      </c>
      <c r="L1709" s="1">
        <v>3570</v>
      </c>
      <c r="M1709" s="1">
        <v>1769</v>
      </c>
      <c r="N1709" s="1">
        <v>12222</v>
      </c>
      <c r="O1709" s="2" t="s">
        <v>29470</v>
      </c>
      <c r="P1709">
        <f t="shared" si="52"/>
        <v>0.99</v>
      </c>
      <c r="Q1709" t="str">
        <f t="shared" si="53"/>
        <v>no</v>
      </c>
    </row>
    <row r="1710" spans="1:17">
      <c r="A1710" s="1">
        <v>1751</v>
      </c>
      <c r="B1710" s="2" t="s">
        <v>5120</v>
      </c>
      <c r="C1710" s="2" t="s">
        <v>5121</v>
      </c>
      <c r="D1710" s="2" t="s">
        <v>5122</v>
      </c>
      <c r="E1710" s="1">
        <v>126935</v>
      </c>
      <c r="F1710" s="1">
        <v>3914</v>
      </c>
      <c r="G1710" s="1">
        <v>0</v>
      </c>
      <c r="H1710" s="1">
        <v>130407</v>
      </c>
      <c r="I1710" s="1">
        <v>79300</v>
      </c>
      <c r="J1710" s="1">
        <v>17632</v>
      </c>
      <c r="K1710" s="1">
        <v>0</v>
      </c>
      <c r="L1710" s="1">
        <v>2999</v>
      </c>
      <c r="M1710" s="1">
        <v>2413</v>
      </c>
      <c r="N1710" s="1">
        <v>0</v>
      </c>
      <c r="O1710" s="2" t="s">
        <v>29471</v>
      </c>
      <c r="P1710">
        <f t="shared" si="52"/>
        <v>0.97</v>
      </c>
      <c r="Q1710" t="str">
        <f t="shared" si="53"/>
        <v>no</v>
      </c>
    </row>
    <row r="1711" spans="1:17">
      <c r="A1711" s="1">
        <v>1752</v>
      </c>
      <c r="B1711" s="2" t="s">
        <v>5123</v>
      </c>
      <c r="C1711" s="2" t="s">
        <v>5124</v>
      </c>
      <c r="D1711" s="2" t="s">
        <v>5125</v>
      </c>
      <c r="E1711" s="1">
        <v>126737</v>
      </c>
      <c r="F1711" s="1">
        <v>167</v>
      </c>
      <c r="G1711" s="1">
        <v>0</v>
      </c>
      <c r="H1711" s="1">
        <v>134847</v>
      </c>
      <c r="I1711" s="1">
        <v>83506</v>
      </c>
      <c r="J1711" s="1">
        <v>11766</v>
      </c>
      <c r="K1711" s="1">
        <v>15297</v>
      </c>
      <c r="L1711" s="1">
        <v>7480</v>
      </c>
      <c r="M1711" s="1">
        <v>3266</v>
      </c>
      <c r="N1711" s="1">
        <v>0</v>
      </c>
      <c r="O1711" s="2" t="s">
        <v>29463</v>
      </c>
      <c r="P1711">
        <f t="shared" si="52"/>
        <v>0.94</v>
      </c>
      <c r="Q1711" t="str">
        <f t="shared" si="53"/>
        <v>no</v>
      </c>
    </row>
    <row r="1712" spans="1:17">
      <c r="A1712" s="1">
        <v>1753</v>
      </c>
      <c r="B1712" s="2" t="s">
        <v>5126</v>
      </c>
      <c r="C1712" s="2" t="s">
        <v>5127</v>
      </c>
      <c r="D1712" s="2" t="s">
        <v>5128</v>
      </c>
      <c r="E1712" s="1">
        <v>126726</v>
      </c>
      <c r="F1712" s="1">
        <v>36</v>
      </c>
      <c r="G1712" s="1">
        <v>0</v>
      </c>
      <c r="H1712" s="1">
        <v>126762</v>
      </c>
      <c r="I1712" s="1">
        <v>126416</v>
      </c>
      <c r="J1712" s="1">
        <v>603</v>
      </c>
      <c r="K1712" s="1">
        <v>61</v>
      </c>
      <c r="L1712" s="1">
        <v>62</v>
      </c>
      <c r="M1712" s="1">
        <v>139</v>
      </c>
      <c r="N1712" s="1">
        <v>0</v>
      </c>
      <c r="O1712" s="2" t="s">
        <v>29463</v>
      </c>
      <c r="P1712">
        <f t="shared" si="52"/>
        <v>1</v>
      </c>
      <c r="Q1712" t="str">
        <f t="shared" si="53"/>
        <v>no</v>
      </c>
    </row>
    <row r="1713" spans="1:17">
      <c r="A1713" s="1">
        <v>1754</v>
      </c>
      <c r="B1713" s="2" t="s">
        <v>5129</v>
      </c>
      <c r="C1713" s="2" t="s">
        <v>5130</v>
      </c>
      <c r="D1713" s="2" t="s">
        <v>5131</v>
      </c>
      <c r="E1713" s="1">
        <v>126702</v>
      </c>
      <c r="F1713" s="1">
        <v>238</v>
      </c>
      <c r="G1713" s="1">
        <v>0</v>
      </c>
      <c r="H1713" s="1">
        <v>126941</v>
      </c>
      <c r="I1713" s="1">
        <v>113262</v>
      </c>
      <c r="J1713" s="1">
        <v>5660</v>
      </c>
      <c r="K1713" s="1">
        <v>2233</v>
      </c>
      <c r="L1713" s="1">
        <v>2805</v>
      </c>
      <c r="M1713" s="1">
        <v>1519</v>
      </c>
      <c r="N1713" s="1">
        <v>646</v>
      </c>
      <c r="O1713" s="2" t="s">
        <v>29470</v>
      </c>
      <c r="P1713">
        <f t="shared" si="52"/>
        <v>1</v>
      </c>
      <c r="Q1713" t="str">
        <f t="shared" si="53"/>
        <v>no</v>
      </c>
    </row>
    <row r="1714" spans="1:17">
      <c r="A1714" s="1">
        <v>1755</v>
      </c>
      <c r="B1714" s="2" t="s">
        <v>5132</v>
      </c>
      <c r="C1714" s="2" t="s">
        <v>5133</v>
      </c>
      <c r="D1714" s="2" t="s">
        <v>5134</v>
      </c>
      <c r="E1714" s="1">
        <v>126690</v>
      </c>
      <c r="F1714" s="1">
        <v>2184</v>
      </c>
      <c r="G1714" s="1">
        <v>0</v>
      </c>
      <c r="H1714" s="1">
        <v>128873</v>
      </c>
      <c r="I1714" s="1">
        <v>0</v>
      </c>
      <c r="J1714" s="1">
        <v>122527</v>
      </c>
      <c r="K1714" s="1">
        <v>572</v>
      </c>
      <c r="L1714" s="1">
        <v>1605</v>
      </c>
      <c r="M1714" s="1">
        <v>887</v>
      </c>
      <c r="N1714" s="1">
        <v>0</v>
      </c>
      <c r="O1714" s="2" t="s">
        <v>29462</v>
      </c>
      <c r="P1714">
        <f t="shared" si="52"/>
        <v>0.98</v>
      </c>
      <c r="Q1714" t="str">
        <f t="shared" si="53"/>
        <v>no</v>
      </c>
    </row>
    <row r="1715" spans="1:17">
      <c r="A1715" s="1">
        <v>1756</v>
      </c>
      <c r="B1715" s="2" t="s">
        <v>5135</v>
      </c>
      <c r="C1715" s="2" t="s">
        <v>5136</v>
      </c>
      <c r="D1715" s="2" t="s">
        <v>5137</v>
      </c>
      <c r="E1715" s="1">
        <v>126496</v>
      </c>
      <c r="F1715" s="1">
        <v>0</v>
      </c>
      <c r="G1715" s="1">
        <v>0</v>
      </c>
      <c r="H1715" s="1">
        <v>126496</v>
      </c>
      <c r="I1715" s="1">
        <v>121967</v>
      </c>
      <c r="J1715" s="1">
        <v>3309</v>
      </c>
      <c r="K1715" s="1">
        <v>624</v>
      </c>
      <c r="L1715" s="1">
        <v>1265</v>
      </c>
      <c r="M1715" s="1">
        <v>758</v>
      </c>
      <c r="N1715" s="1">
        <v>0</v>
      </c>
      <c r="O1715" s="2" t="s">
        <v>29462</v>
      </c>
      <c r="P1715">
        <f t="shared" si="52"/>
        <v>1</v>
      </c>
      <c r="Q1715" t="str">
        <f t="shared" si="53"/>
        <v>no</v>
      </c>
    </row>
    <row r="1716" spans="1:17">
      <c r="A1716" s="1">
        <v>1757</v>
      </c>
      <c r="B1716" s="2" t="s">
        <v>5138</v>
      </c>
      <c r="C1716" s="2" t="s">
        <v>5139</v>
      </c>
      <c r="D1716" s="2" t="s">
        <v>5140</v>
      </c>
      <c r="E1716" s="1">
        <v>126455</v>
      </c>
      <c r="F1716" s="1">
        <v>1334</v>
      </c>
      <c r="G1716" s="1">
        <v>0</v>
      </c>
      <c r="H1716" s="1">
        <v>128060</v>
      </c>
      <c r="I1716" s="1">
        <v>36975</v>
      </c>
      <c r="J1716" s="1">
        <v>56156</v>
      </c>
      <c r="K1716" s="1">
        <v>13604</v>
      </c>
      <c r="L1716" s="1">
        <v>2175</v>
      </c>
      <c r="M1716" s="1">
        <v>2064</v>
      </c>
      <c r="N1716" s="1">
        <v>4621</v>
      </c>
      <c r="O1716" s="2" t="s">
        <v>29469</v>
      </c>
      <c r="P1716">
        <f t="shared" si="52"/>
        <v>0.99</v>
      </c>
      <c r="Q1716" t="str">
        <f t="shared" si="53"/>
        <v>no</v>
      </c>
    </row>
    <row r="1717" spans="1:17">
      <c r="A1717" s="1">
        <v>1758</v>
      </c>
      <c r="B1717" s="2" t="s">
        <v>5141</v>
      </c>
      <c r="C1717" s="2" t="s">
        <v>5142</v>
      </c>
      <c r="D1717" s="2" t="s">
        <v>5143</v>
      </c>
      <c r="E1717" s="1">
        <v>126356</v>
      </c>
      <c r="F1717" s="1">
        <v>1165</v>
      </c>
      <c r="G1717" s="1">
        <v>0</v>
      </c>
      <c r="H1717" s="1">
        <v>120815</v>
      </c>
      <c r="I1717" s="1">
        <v>64788</v>
      </c>
      <c r="J1717" s="1">
        <v>26473</v>
      </c>
      <c r="K1717" s="1">
        <v>18654</v>
      </c>
      <c r="L1717" s="1">
        <v>828</v>
      </c>
      <c r="M1717" s="1">
        <v>1717</v>
      </c>
      <c r="N1717" s="1">
        <v>8461</v>
      </c>
      <c r="O1717" s="2" t="s">
        <v>29462</v>
      </c>
      <c r="P1717">
        <f t="shared" si="52"/>
        <v>1.05</v>
      </c>
      <c r="Q1717" t="str">
        <f t="shared" si="53"/>
        <v>no</v>
      </c>
    </row>
    <row r="1718" spans="1:17">
      <c r="A1718" s="1">
        <v>1759</v>
      </c>
      <c r="B1718" s="2" t="s">
        <v>5144</v>
      </c>
      <c r="C1718" s="2" t="s">
        <v>5145</v>
      </c>
      <c r="D1718" s="2" t="s">
        <v>5146</v>
      </c>
      <c r="E1718" s="1">
        <v>126349</v>
      </c>
      <c r="F1718" s="1">
        <v>106</v>
      </c>
      <c r="G1718" s="1">
        <v>0</v>
      </c>
      <c r="H1718" s="1">
        <v>126567</v>
      </c>
      <c r="I1718" s="1">
        <v>5429</v>
      </c>
      <c r="J1718" s="1">
        <v>90949</v>
      </c>
      <c r="K1718" s="1">
        <v>8583</v>
      </c>
      <c r="L1718" s="1">
        <v>2042</v>
      </c>
      <c r="M1718" s="1">
        <v>1705</v>
      </c>
      <c r="N1718" s="1">
        <v>0</v>
      </c>
      <c r="O1718" s="2" t="s">
        <v>29462</v>
      </c>
      <c r="P1718">
        <f t="shared" si="52"/>
        <v>1</v>
      </c>
      <c r="Q1718" t="str">
        <f t="shared" si="53"/>
        <v>no</v>
      </c>
    </row>
    <row r="1719" spans="1:17">
      <c r="A1719" s="1">
        <v>1760</v>
      </c>
      <c r="B1719" s="2" t="s">
        <v>5147</v>
      </c>
      <c r="C1719" s="2" t="s">
        <v>5148</v>
      </c>
      <c r="D1719" s="2" t="s">
        <v>5149</v>
      </c>
      <c r="E1719" s="1">
        <v>126318</v>
      </c>
      <c r="F1719" s="1">
        <v>1</v>
      </c>
      <c r="G1719" s="1">
        <v>0</v>
      </c>
      <c r="H1719" s="1">
        <v>130761</v>
      </c>
      <c r="I1719" s="1">
        <v>115015</v>
      </c>
      <c r="J1719" s="1">
        <v>8844</v>
      </c>
      <c r="K1719" s="1">
        <v>2905</v>
      </c>
      <c r="L1719" s="1">
        <v>2193</v>
      </c>
      <c r="M1719" s="1">
        <v>1297</v>
      </c>
      <c r="N1719" s="1">
        <v>0</v>
      </c>
      <c r="O1719" s="2" t="s">
        <v>29464</v>
      </c>
      <c r="P1719">
        <f t="shared" si="52"/>
        <v>0.97</v>
      </c>
      <c r="Q1719" t="str">
        <f t="shared" si="53"/>
        <v>no</v>
      </c>
    </row>
    <row r="1720" spans="1:17">
      <c r="A1720" s="1">
        <v>1761</v>
      </c>
      <c r="B1720" s="2" t="s">
        <v>5150</v>
      </c>
      <c r="C1720" s="2" t="s">
        <v>5151</v>
      </c>
      <c r="D1720" s="2" t="s">
        <v>5152</v>
      </c>
      <c r="E1720" s="1">
        <v>126304</v>
      </c>
      <c r="F1720" s="1">
        <v>10742</v>
      </c>
      <c r="G1720" s="1">
        <v>0</v>
      </c>
      <c r="H1720" s="1">
        <v>137046</v>
      </c>
      <c r="I1720" s="1">
        <v>121102</v>
      </c>
      <c r="J1720" s="1">
        <v>2269</v>
      </c>
      <c r="K1720" s="1">
        <v>4201</v>
      </c>
      <c r="L1720" s="1">
        <v>3383</v>
      </c>
      <c r="M1720" s="1">
        <v>1866</v>
      </c>
      <c r="N1720" s="1">
        <v>0</v>
      </c>
      <c r="O1720" s="2" t="s">
        <v>29462</v>
      </c>
      <c r="P1720">
        <f t="shared" si="52"/>
        <v>0.92</v>
      </c>
      <c r="Q1720" t="str">
        <f t="shared" si="53"/>
        <v>no</v>
      </c>
    </row>
    <row r="1721" spans="1:17">
      <c r="A1721" s="1">
        <v>1762</v>
      </c>
      <c r="B1721" s="2" t="s">
        <v>5153</v>
      </c>
      <c r="C1721" s="2" t="s">
        <v>5154</v>
      </c>
      <c r="D1721" s="2" t="s">
        <v>5155</v>
      </c>
      <c r="E1721" s="1">
        <v>126303</v>
      </c>
      <c r="F1721" s="1">
        <v>793</v>
      </c>
      <c r="G1721" s="1">
        <v>0</v>
      </c>
      <c r="H1721" s="1">
        <v>131953</v>
      </c>
      <c r="I1721" s="1">
        <v>47355</v>
      </c>
      <c r="J1721" s="1">
        <v>46730</v>
      </c>
      <c r="K1721" s="1">
        <v>14865</v>
      </c>
      <c r="L1721" s="1">
        <v>3820</v>
      </c>
      <c r="M1721" s="1">
        <v>2416</v>
      </c>
      <c r="N1721" s="1">
        <v>0</v>
      </c>
      <c r="O1721" s="2" t="s">
        <v>29463</v>
      </c>
      <c r="P1721">
        <f t="shared" si="52"/>
        <v>0.96</v>
      </c>
      <c r="Q1721" t="str">
        <f t="shared" si="53"/>
        <v>no</v>
      </c>
    </row>
    <row r="1722" spans="1:17">
      <c r="A1722" s="1">
        <v>1763</v>
      </c>
      <c r="B1722" s="2" t="s">
        <v>5156</v>
      </c>
      <c r="C1722" s="2" t="s">
        <v>5157</v>
      </c>
      <c r="D1722" s="2" t="s">
        <v>5158</v>
      </c>
      <c r="E1722" s="1">
        <v>126232</v>
      </c>
      <c r="F1722" s="1">
        <v>521</v>
      </c>
      <c r="G1722" s="1">
        <v>0</v>
      </c>
      <c r="H1722" s="1">
        <v>126545</v>
      </c>
      <c r="I1722" s="1">
        <v>77940</v>
      </c>
      <c r="J1722" s="1">
        <v>23572</v>
      </c>
      <c r="K1722" s="1">
        <v>10165</v>
      </c>
      <c r="L1722" s="1">
        <v>2031</v>
      </c>
      <c r="M1722" s="1">
        <v>1825</v>
      </c>
      <c r="N1722" s="1">
        <v>677</v>
      </c>
      <c r="O1722" s="2" t="s">
        <v>29470</v>
      </c>
      <c r="P1722">
        <f t="shared" si="52"/>
        <v>1</v>
      </c>
      <c r="Q1722" t="str">
        <f t="shared" si="53"/>
        <v>no</v>
      </c>
    </row>
    <row r="1723" spans="1:17">
      <c r="A1723" s="1">
        <v>1764</v>
      </c>
      <c r="B1723" s="2" t="s">
        <v>5159</v>
      </c>
      <c r="C1723" s="2" t="s">
        <v>5160</v>
      </c>
      <c r="D1723" s="2" t="s">
        <v>5161</v>
      </c>
      <c r="E1723" s="1">
        <v>126173</v>
      </c>
      <c r="F1723" s="1">
        <v>612</v>
      </c>
      <c r="G1723" s="1">
        <v>0</v>
      </c>
      <c r="H1723" s="1">
        <v>126785</v>
      </c>
      <c r="I1723" s="1">
        <v>101540</v>
      </c>
      <c r="J1723" s="1">
        <v>5109</v>
      </c>
      <c r="K1723" s="1">
        <v>9655</v>
      </c>
      <c r="L1723" s="1">
        <v>2128</v>
      </c>
      <c r="M1723" s="1">
        <v>1353</v>
      </c>
      <c r="N1723" s="1">
        <v>0</v>
      </c>
      <c r="O1723" s="2" t="s">
        <v>29463</v>
      </c>
      <c r="P1723">
        <f t="shared" si="52"/>
        <v>1</v>
      </c>
      <c r="Q1723" t="str">
        <f t="shared" si="53"/>
        <v>no</v>
      </c>
    </row>
    <row r="1724" spans="1:17">
      <c r="A1724" s="1">
        <v>1765</v>
      </c>
      <c r="B1724" s="2" t="s">
        <v>5162</v>
      </c>
      <c r="C1724" s="2" t="s">
        <v>5163</v>
      </c>
      <c r="D1724" s="2" t="s">
        <v>5164</v>
      </c>
      <c r="E1724" s="1">
        <v>126171</v>
      </c>
      <c r="F1724" s="1">
        <v>415</v>
      </c>
      <c r="G1724" s="1">
        <v>0</v>
      </c>
      <c r="H1724" s="1">
        <v>126057</v>
      </c>
      <c r="I1724" s="1">
        <v>106012</v>
      </c>
      <c r="J1724" s="1">
        <v>5899</v>
      </c>
      <c r="K1724" s="1">
        <v>8989</v>
      </c>
      <c r="L1724" s="1">
        <v>-1597</v>
      </c>
      <c r="M1724" s="1">
        <v>524</v>
      </c>
      <c r="N1724" s="1">
        <v>3782</v>
      </c>
      <c r="O1724" s="2" t="s">
        <v>29469</v>
      </c>
      <c r="P1724">
        <f t="shared" si="52"/>
        <v>1</v>
      </c>
      <c r="Q1724" t="str">
        <f t="shared" si="53"/>
        <v>no</v>
      </c>
    </row>
    <row r="1725" spans="1:17">
      <c r="A1725" s="1">
        <v>1766</v>
      </c>
      <c r="B1725" s="2" t="s">
        <v>5165</v>
      </c>
      <c r="C1725" s="2" t="s">
        <v>5166</v>
      </c>
      <c r="D1725" s="2" t="s">
        <v>5167</v>
      </c>
      <c r="E1725" s="1">
        <v>126141</v>
      </c>
      <c r="F1725" s="1">
        <v>1576</v>
      </c>
      <c r="G1725" s="1">
        <v>0</v>
      </c>
      <c r="H1725" s="1">
        <v>119947</v>
      </c>
      <c r="I1725" s="1">
        <v>90455</v>
      </c>
      <c r="J1725" s="1">
        <v>12138</v>
      </c>
      <c r="K1725" s="1">
        <v>10051</v>
      </c>
      <c r="L1725" s="1">
        <v>-2318</v>
      </c>
      <c r="M1725" s="1">
        <v>563</v>
      </c>
      <c r="N1725" s="1">
        <v>26187</v>
      </c>
      <c r="O1725" s="2" t="s">
        <v>29465</v>
      </c>
      <c r="P1725">
        <f t="shared" si="52"/>
        <v>1.05</v>
      </c>
      <c r="Q1725" t="str">
        <f t="shared" si="53"/>
        <v>no</v>
      </c>
    </row>
    <row r="1726" spans="1:17">
      <c r="A1726" s="1">
        <v>1767</v>
      </c>
      <c r="B1726" s="2" t="s">
        <v>5168</v>
      </c>
      <c r="C1726" s="2" t="s">
        <v>5169</v>
      </c>
      <c r="D1726" s="2" t="s">
        <v>5170</v>
      </c>
      <c r="E1726" s="1">
        <v>126095</v>
      </c>
      <c r="F1726" s="1">
        <v>194</v>
      </c>
      <c r="G1726" s="1">
        <v>0</v>
      </c>
      <c r="H1726" s="1">
        <v>126103</v>
      </c>
      <c r="I1726" s="1">
        <v>107714</v>
      </c>
      <c r="J1726" s="1">
        <v>11271</v>
      </c>
      <c r="K1726" s="1">
        <v>1297</v>
      </c>
      <c r="L1726" s="1">
        <v>3055</v>
      </c>
      <c r="M1726" s="1">
        <v>1464</v>
      </c>
      <c r="N1726" s="1">
        <v>3122</v>
      </c>
      <c r="O1726" s="2" t="s">
        <v>29470</v>
      </c>
      <c r="P1726">
        <f t="shared" si="52"/>
        <v>1</v>
      </c>
      <c r="Q1726" t="str">
        <f t="shared" si="53"/>
        <v>no</v>
      </c>
    </row>
    <row r="1727" spans="1:17">
      <c r="A1727" s="1">
        <v>1768</v>
      </c>
      <c r="B1727" s="2" t="s">
        <v>5171</v>
      </c>
      <c r="C1727" s="2" t="s">
        <v>5172</v>
      </c>
      <c r="D1727" s="2" t="s">
        <v>5173</v>
      </c>
      <c r="E1727" s="1">
        <v>126034</v>
      </c>
      <c r="F1727" s="1">
        <v>5696</v>
      </c>
      <c r="G1727" s="1">
        <v>0</v>
      </c>
      <c r="H1727" s="1">
        <v>126459</v>
      </c>
      <c r="I1727" s="1">
        <v>42604</v>
      </c>
      <c r="J1727" s="1">
        <v>48701</v>
      </c>
      <c r="K1727" s="1">
        <v>20408</v>
      </c>
      <c r="L1727" s="1">
        <v>2634</v>
      </c>
      <c r="M1727" s="1">
        <v>2487</v>
      </c>
      <c r="N1727" s="1">
        <v>20518</v>
      </c>
      <c r="O1727" s="2" t="s">
        <v>29469</v>
      </c>
      <c r="P1727">
        <f t="shared" si="52"/>
        <v>1</v>
      </c>
      <c r="Q1727" t="str">
        <f t="shared" si="53"/>
        <v>no</v>
      </c>
    </row>
    <row r="1728" spans="1:17">
      <c r="A1728" s="1">
        <v>1769</v>
      </c>
      <c r="B1728" s="2" t="s">
        <v>5174</v>
      </c>
      <c r="C1728" s="2" t="s">
        <v>5175</v>
      </c>
      <c r="D1728" s="2" t="s">
        <v>5176</v>
      </c>
      <c r="E1728" s="1">
        <v>125992</v>
      </c>
      <c r="F1728" s="1">
        <v>1120</v>
      </c>
      <c r="G1728" s="1">
        <v>0</v>
      </c>
      <c r="H1728" s="1">
        <v>134377</v>
      </c>
      <c r="I1728" s="1">
        <v>56037</v>
      </c>
      <c r="J1728" s="1">
        <v>41148</v>
      </c>
      <c r="K1728" s="1">
        <v>9870</v>
      </c>
      <c r="L1728" s="1">
        <v>16102</v>
      </c>
      <c r="M1728" s="1">
        <v>7275</v>
      </c>
      <c r="N1728" s="1">
        <v>0</v>
      </c>
      <c r="O1728" s="2" t="s">
        <v>29466</v>
      </c>
      <c r="P1728">
        <f t="shared" si="52"/>
        <v>0.94</v>
      </c>
      <c r="Q1728" t="str">
        <f t="shared" si="53"/>
        <v>no</v>
      </c>
    </row>
    <row r="1729" spans="1:17">
      <c r="A1729" s="1">
        <v>1770</v>
      </c>
      <c r="B1729" s="2" t="s">
        <v>5177</v>
      </c>
      <c r="C1729" s="2" t="s">
        <v>5178</v>
      </c>
      <c r="D1729" s="2" t="s">
        <v>5179</v>
      </c>
      <c r="E1729" s="1">
        <v>125982</v>
      </c>
      <c r="F1729" s="1">
        <v>999</v>
      </c>
      <c r="G1729" s="1">
        <v>0</v>
      </c>
      <c r="H1729" s="1">
        <v>126998</v>
      </c>
      <c r="I1729" s="1">
        <v>107461</v>
      </c>
      <c r="J1729" s="1">
        <v>6018</v>
      </c>
      <c r="K1729" s="1">
        <v>6780</v>
      </c>
      <c r="L1729" s="1">
        <v>4527</v>
      </c>
      <c r="M1729" s="1">
        <v>2506</v>
      </c>
      <c r="N1729" s="1">
        <v>18574</v>
      </c>
      <c r="O1729" s="2" t="s">
        <v>29470</v>
      </c>
      <c r="P1729">
        <f t="shared" si="52"/>
        <v>0.99</v>
      </c>
      <c r="Q1729" t="str">
        <f t="shared" si="53"/>
        <v>no</v>
      </c>
    </row>
    <row r="1730" spans="1:17">
      <c r="A1730" s="1">
        <v>1771</v>
      </c>
      <c r="B1730" s="2" t="s">
        <v>5180</v>
      </c>
      <c r="C1730" s="2" t="s">
        <v>5181</v>
      </c>
      <c r="D1730" s="2" t="s">
        <v>5182</v>
      </c>
      <c r="E1730" s="1">
        <v>125948</v>
      </c>
      <c r="F1730" s="1">
        <v>1176</v>
      </c>
      <c r="G1730" s="1">
        <v>0</v>
      </c>
      <c r="H1730" s="1">
        <v>129484</v>
      </c>
      <c r="I1730" s="1">
        <v>38120</v>
      </c>
      <c r="J1730" s="1">
        <v>25921</v>
      </c>
      <c r="K1730" s="1">
        <v>22194</v>
      </c>
      <c r="L1730" s="1">
        <v>23237</v>
      </c>
      <c r="M1730" s="1">
        <v>11026</v>
      </c>
      <c r="N1730" s="1">
        <v>10627</v>
      </c>
      <c r="O1730" s="2" t="s">
        <v>29466</v>
      </c>
      <c r="P1730">
        <f t="shared" si="52"/>
        <v>0.97</v>
      </c>
      <c r="Q1730" t="str">
        <f t="shared" si="53"/>
        <v>no</v>
      </c>
    </row>
    <row r="1731" spans="1:17">
      <c r="A1731" s="1">
        <v>1772</v>
      </c>
      <c r="B1731" s="2" t="s">
        <v>5183</v>
      </c>
      <c r="C1731" s="2" t="s">
        <v>5184</v>
      </c>
      <c r="D1731" s="2" t="s">
        <v>5185</v>
      </c>
      <c r="E1731" s="1">
        <v>125948</v>
      </c>
      <c r="F1731" s="1">
        <v>198758</v>
      </c>
      <c r="G1731" s="1">
        <v>0</v>
      </c>
      <c r="H1731" s="1">
        <v>324706</v>
      </c>
      <c r="I1731" s="1">
        <v>46425</v>
      </c>
      <c r="J1731" s="1">
        <v>61186</v>
      </c>
      <c r="K1731" s="1">
        <v>112336</v>
      </c>
      <c r="L1731" s="1">
        <v>14764</v>
      </c>
      <c r="M1731" s="1">
        <v>0</v>
      </c>
      <c r="N1731" s="1">
        <v>13932</v>
      </c>
      <c r="O1731" s="2" t="s">
        <v>29463</v>
      </c>
      <c r="P1731">
        <f t="shared" ref="P1731:P1794" si="54">ROUND(E1731/H1731,2)</f>
        <v>0.39</v>
      </c>
      <c r="Q1731" t="str">
        <f t="shared" ref="Q1731:Q1794" si="55">IF(G1731=0,"no","-")</f>
        <v>no</v>
      </c>
    </row>
    <row r="1732" spans="1:17">
      <c r="A1732" s="1">
        <v>1773</v>
      </c>
      <c r="B1732" s="2" t="s">
        <v>5186</v>
      </c>
      <c r="C1732" s="2" t="s">
        <v>5187</v>
      </c>
      <c r="D1732" s="2" t="s">
        <v>5188</v>
      </c>
      <c r="E1732" s="1">
        <v>125898</v>
      </c>
      <c r="F1732" s="1">
        <v>1196</v>
      </c>
      <c r="G1732" s="1">
        <v>0</v>
      </c>
      <c r="H1732" s="1">
        <v>127765</v>
      </c>
      <c r="I1732" s="1">
        <v>64726</v>
      </c>
      <c r="J1732" s="1">
        <v>34645</v>
      </c>
      <c r="K1732" s="1">
        <v>12088</v>
      </c>
      <c r="L1732" s="1">
        <v>4373</v>
      </c>
      <c r="M1732" s="1">
        <v>2453</v>
      </c>
      <c r="N1732" s="1">
        <v>5698</v>
      </c>
      <c r="O1732" s="2" t="s">
        <v>29471</v>
      </c>
      <c r="P1732">
        <f t="shared" si="54"/>
        <v>0.99</v>
      </c>
      <c r="Q1732" t="str">
        <f t="shared" si="55"/>
        <v>no</v>
      </c>
    </row>
    <row r="1733" spans="1:17">
      <c r="A1733" s="1">
        <v>1774</v>
      </c>
      <c r="B1733" s="2" t="s">
        <v>1991</v>
      </c>
      <c r="C1733" s="2" t="s">
        <v>5189</v>
      </c>
      <c r="D1733" s="2" t="s">
        <v>5190</v>
      </c>
      <c r="E1733" s="1">
        <v>125805</v>
      </c>
      <c r="F1733" s="1">
        <v>0</v>
      </c>
      <c r="G1733" s="1">
        <v>0</v>
      </c>
      <c r="H1733" s="1">
        <v>125742</v>
      </c>
      <c r="I1733" s="1">
        <v>117206</v>
      </c>
      <c r="J1733" s="1">
        <v>11005</v>
      </c>
      <c r="K1733" s="1">
        <v>6375</v>
      </c>
      <c r="L1733" s="1">
        <v>37</v>
      </c>
      <c r="M1733" s="1">
        <v>25</v>
      </c>
      <c r="N1733" s="1">
        <v>16989</v>
      </c>
      <c r="O1733" s="2" t="s">
        <v>29463</v>
      </c>
      <c r="P1733">
        <f t="shared" si="54"/>
        <v>1</v>
      </c>
      <c r="Q1733" t="str">
        <f t="shared" si="55"/>
        <v>no</v>
      </c>
    </row>
    <row r="1734" spans="1:17">
      <c r="A1734" s="1">
        <v>1775</v>
      </c>
      <c r="B1734" s="2" t="s">
        <v>5191</v>
      </c>
      <c r="C1734" s="2" t="s">
        <v>5192</v>
      </c>
      <c r="D1734" s="2" t="s">
        <v>5193</v>
      </c>
      <c r="E1734" s="1">
        <v>125715</v>
      </c>
      <c r="F1734" s="1">
        <v>10</v>
      </c>
      <c r="G1734" s="1">
        <v>0</v>
      </c>
      <c r="H1734" s="1">
        <v>124307</v>
      </c>
      <c r="I1734" s="1">
        <v>60270</v>
      </c>
      <c r="J1734" s="1">
        <v>38306</v>
      </c>
      <c r="K1734" s="1">
        <v>12149</v>
      </c>
      <c r="L1734" s="1">
        <v>2748</v>
      </c>
      <c r="M1734" s="1">
        <v>2074</v>
      </c>
      <c r="N1734" s="1">
        <v>4726</v>
      </c>
      <c r="O1734" s="2" t="s">
        <v>29466</v>
      </c>
      <c r="P1734">
        <f t="shared" si="54"/>
        <v>1.01</v>
      </c>
      <c r="Q1734" t="str">
        <f t="shared" si="55"/>
        <v>no</v>
      </c>
    </row>
    <row r="1735" spans="1:17">
      <c r="A1735" s="1">
        <v>1776</v>
      </c>
      <c r="B1735" s="2" t="s">
        <v>5194</v>
      </c>
      <c r="C1735" s="2" t="s">
        <v>5195</v>
      </c>
      <c r="D1735" s="2" t="s">
        <v>5196</v>
      </c>
      <c r="E1735" s="1">
        <v>125633</v>
      </c>
      <c r="F1735" s="1">
        <v>4653</v>
      </c>
      <c r="G1735" s="1">
        <v>0</v>
      </c>
      <c r="H1735" s="1">
        <v>103706</v>
      </c>
      <c r="I1735" s="1">
        <v>39436</v>
      </c>
      <c r="J1735" s="1">
        <v>41593</v>
      </c>
      <c r="K1735" s="1">
        <v>2689</v>
      </c>
      <c r="L1735" s="1">
        <v>1096</v>
      </c>
      <c r="M1735" s="1">
        <v>976</v>
      </c>
      <c r="N1735" s="1">
        <v>34819</v>
      </c>
      <c r="O1735" s="2" t="s">
        <v>29463</v>
      </c>
      <c r="P1735">
        <f t="shared" si="54"/>
        <v>1.21</v>
      </c>
      <c r="Q1735" t="str">
        <f t="shared" si="55"/>
        <v>no</v>
      </c>
    </row>
    <row r="1736" spans="1:17">
      <c r="A1736" s="1">
        <v>1777</v>
      </c>
      <c r="B1736" s="2" t="s">
        <v>5197</v>
      </c>
      <c r="C1736" s="2" t="s">
        <v>5198</v>
      </c>
      <c r="D1736" s="2" t="s">
        <v>5199</v>
      </c>
      <c r="E1736" s="1">
        <v>125633</v>
      </c>
      <c r="F1736" s="1">
        <v>921</v>
      </c>
      <c r="G1736" s="1">
        <v>0</v>
      </c>
      <c r="H1736" s="1">
        <v>126150</v>
      </c>
      <c r="I1736" s="1">
        <v>63621</v>
      </c>
      <c r="J1736" s="1">
        <v>35520</v>
      </c>
      <c r="K1736" s="1">
        <v>11197</v>
      </c>
      <c r="L1736" s="1">
        <v>2575</v>
      </c>
      <c r="M1736" s="1">
        <v>1932</v>
      </c>
      <c r="N1736" s="1">
        <v>13128</v>
      </c>
      <c r="O1736" s="2" t="s">
        <v>29462</v>
      </c>
      <c r="P1736">
        <f t="shared" si="54"/>
        <v>1</v>
      </c>
      <c r="Q1736" t="str">
        <f t="shared" si="55"/>
        <v>no</v>
      </c>
    </row>
    <row r="1737" spans="1:17">
      <c r="A1737" s="1">
        <v>1778</v>
      </c>
      <c r="B1737" s="2" t="s">
        <v>5200</v>
      </c>
      <c r="C1737" s="2" t="s">
        <v>5201</v>
      </c>
      <c r="D1737" s="2" t="s">
        <v>5202</v>
      </c>
      <c r="E1737" s="1">
        <v>125615</v>
      </c>
      <c r="F1737" s="1">
        <v>5017</v>
      </c>
      <c r="G1737" s="1">
        <v>0</v>
      </c>
      <c r="H1737" s="1">
        <v>138930</v>
      </c>
      <c r="I1737" s="1">
        <v>70131</v>
      </c>
      <c r="J1737" s="1">
        <v>19873</v>
      </c>
      <c r="K1737" s="1">
        <v>23179</v>
      </c>
      <c r="L1737" s="1">
        <v>2490</v>
      </c>
      <c r="M1737" s="1">
        <v>1693</v>
      </c>
      <c r="N1737" s="1">
        <v>70031</v>
      </c>
      <c r="O1737" s="2" t="s">
        <v>29463</v>
      </c>
      <c r="P1737">
        <f t="shared" si="54"/>
        <v>0.9</v>
      </c>
      <c r="Q1737" t="str">
        <f t="shared" si="55"/>
        <v>no</v>
      </c>
    </row>
    <row r="1738" spans="1:17">
      <c r="A1738" s="1">
        <v>1779</v>
      </c>
      <c r="B1738" s="2" t="s">
        <v>5203</v>
      </c>
      <c r="C1738" s="2" t="s">
        <v>5204</v>
      </c>
      <c r="D1738" s="2" t="s">
        <v>5205</v>
      </c>
      <c r="E1738" s="1">
        <v>125541</v>
      </c>
      <c r="F1738" s="1">
        <v>383</v>
      </c>
      <c r="G1738" s="1">
        <v>0</v>
      </c>
      <c r="H1738" s="1">
        <v>123668</v>
      </c>
      <c r="I1738" s="1">
        <v>67090</v>
      </c>
      <c r="J1738" s="1">
        <v>41260</v>
      </c>
      <c r="K1738" s="1">
        <v>3223</v>
      </c>
      <c r="L1738" s="1">
        <v>12168</v>
      </c>
      <c r="M1738" s="1">
        <v>5436</v>
      </c>
      <c r="N1738" s="1">
        <v>0</v>
      </c>
      <c r="O1738" s="2" t="s">
        <v>29464</v>
      </c>
      <c r="P1738">
        <f t="shared" si="54"/>
        <v>1.02</v>
      </c>
      <c r="Q1738" t="str">
        <f t="shared" si="55"/>
        <v>no</v>
      </c>
    </row>
    <row r="1739" spans="1:17">
      <c r="A1739" s="1">
        <v>1780</v>
      </c>
      <c r="B1739" s="2" t="s">
        <v>5206</v>
      </c>
      <c r="C1739" s="2" t="s">
        <v>5207</v>
      </c>
      <c r="D1739" s="2" t="s">
        <v>5208</v>
      </c>
      <c r="E1739" s="1">
        <v>125510</v>
      </c>
      <c r="F1739" s="1">
        <v>1220</v>
      </c>
      <c r="G1739" s="1">
        <v>0</v>
      </c>
      <c r="H1739" s="1">
        <v>127652</v>
      </c>
      <c r="I1739" s="1">
        <v>80259</v>
      </c>
      <c r="J1739" s="1">
        <v>16449</v>
      </c>
      <c r="K1739" s="1">
        <v>15807</v>
      </c>
      <c r="L1739" s="1">
        <v>3212</v>
      </c>
      <c r="M1739" s="1">
        <v>2389</v>
      </c>
      <c r="N1739" s="1">
        <v>92</v>
      </c>
      <c r="O1739" s="2" t="s">
        <v>29465</v>
      </c>
      <c r="P1739">
        <f t="shared" si="54"/>
        <v>0.98</v>
      </c>
      <c r="Q1739" t="str">
        <f t="shared" si="55"/>
        <v>no</v>
      </c>
    </row>
    <row r="1740" spans="1:17">
      <c r="A1740" s="1">
        <v>1781</v>
      </c>
      <c r="B1740" s="2" t="s">
        <v>5209</v>
      </c>
      <c r="C1740" s="2" t="s">
        <v>5210</v>
      </c>
      <c r="D1740" s="2" t="s">
        <v>5211</v>
      </c>
      <c r="E1740" s="1">
        <v>125441</v>
      </c>
      <c r="F1740" s="1">
        <v>445</v>
      </c>
      <c r="G1740" s="1">
        <v>0</v>
      </c>
      <c r="H1740" s="1">
        <v>125885</v>
      </c>
      <c r="I1740" s="1">
        <v>112149</v>
      </c>
      <c r="J1740" s="1">
        <v>2828</v>
      </c>
      <c r="K1740" s="1">
        <v>2844</v>
      </c>
      <c r="L1740" s="1">
        <v>1762</v>
      </c>
      <c r="M1740" s="1">
        <v>969</v>
      </c>
      <c r="N1740" s="1">
        <v>15022</v>
      </c>
      <c r="O1740" s="2" t="s">
        <v>29465</v>
      </c>
      <c r="P1740">
        <f t="shared" si="54"/>
        <v>1</v>
      </c>
      <c r="Q1740" t="str">
        <f t="shared" si="55"/>
        <v>no</v>
      </c>
    </row>
    <row r="1741" spans="1:17">
      <c r="A1741" s="1">
        <v>1782</v>
      </c>
      <c r="B1741" s="2" t="s">
        <v>5212</v>
      </c>
      <c r="C1741" s="2" t="s">
        <v>5213</v>
      </c>
      <c r="D1741" s="2" t="s">
        <v>5214</v>
      </c>
      <c r="E1741" s="1">
        <v>125093</v>
      </c>
      <c r="F1741" s="1">
        <v>387</v>
      </c>
      <c r="G1741" s="1">
        <v>0</v>
      </c>
      <c r="H1741" s="1">
        <v>128515</v>
      </c>
      <c r="I1741" s="1">
        <v>76619</v>
      </c>
      <c r="J1741" s="1">
        <v>21853</v>
      </c>
      <c r="K1741" s="1">
        <v>9945</v>
      </c>
      <c r="L1741" s="1">
        <v>5298</v>
      </c>
      <c r="M1741" s="1">
        <v>3134</v>
      </c>
      <c r="N1741" s="1">
        <v>0</v>
      </c>
      <c r="O1741" s="2" t="s">
        <v>29465</v>
      </c>
      <c r="P1741">
        <f t="shared" si="54"/>
        <v>0.97</v>
      </c>
      <c r="Q1741" t="str">
        <f t="shared" si="55"/>
        <v>no</v>
      </c>
    </row>
    <row r="1742" spans="1:17">
      <c r="A1742" s="1">
        <v>1783</v>
      </c>
      <c r="B1742" s="2" t="s">
        <v>5215</v>
      </c>
      <c r="C1742" s="2" t="s">
        <v>5216</v>
      </c>
      <c r="D1742" s="2" t="s">
        <v>5217</v>
      </c>
      <c r="E1742" s="1">
        <v>125048</v>
      </c>
      <c r="F1742" s="1">
        <v>1194</v>
      </c>
      <c r="G1742" s="1">
        <v>0</v>
      </c>
      <c r="H1742" s="1">
        <v>126243</v>
      </c>
      <c r="I1742" s="1">
        <v>76517</v>
      </c>
      <c r="J1742" s="1">
        <v>26999</v>
      </c>
      <c r="K1742" s="1">
        <v>0</v>
      </c>
      <c r="L1742" s="1">
        <v>21917</v>
      </c>
      <c r="M1742" s="1">
        <v>9231</v>
      </c>
      <c r="N1742" s="1">
        <v>750</v>
      </c>
      <c r="O1742" s="2" t="s">
        <v>29463</v>
      </c>
      <c r="P1742">
        <f t="shared" si="54"/>
        <v>0.99</v>
      </c>
      <c r="Q1742" t="str">
        <f t="shared" si="55"/>
        <v>no</v>
      </c>
    </row>
    <row r="1743" spans="1:17">
      <c r="A1743" s="1">
        <v>1784</v>
      </c>
      <c r="B1743" s="2" t="s">
        <v>5218</v>
      </c>
      <c r="C1743" s="2" t="s">
        <v>5219</v>
      </c>
      <c r="D1743" s="2" t="s">
        <v>5220</v>
      </c>
      <c r="E1743" s="1">
        <v>124909</v>
      </c>
      <c r="F1743" s="1">
        <v>88</v>
      </c>
      <c r="G1743" s="1">
        <v>0</v>
      </c>
      <c r="H1743" s="1">
        <v>124997</v>
      </c>
      <c r="I1743" s="1">
        <v>110261</v>
      </c>
      <c r="J1743" s="1">
        <v>10892</v>
      </c>
      <c r="K1743" s="1">
        <v>1367</v>
      </c>
      <c r="L1743" s="1">
        <v>-621</v>
      </c>
      <c r="M1743" s="1">
        <v>140</v>
      </c>
      <c r="N1743" s="1">
        <v>0</v>
      </c>
      <c r="O1743" s="2" t="s">
        <v>29469</v>
      </c>
      <c r="P1743">
        <f t="shared" si="54"/>
        <v>1</v>
      </c>
      <c r="Q1743" t="str">
        <f t="shared" si="55"/>
        <v>no</v>
      </c>
    </row>
    <row r="1744" spans="1:17">
      <c r="A1744" s="1">
        <v>1785</v>
      </c>
      <c r="B1744" s="2" t="s">
        <v>5221</v>
      </c>
      <c r="C1744" s="2" t="s">
        <v>5222</v>
      </c>
      <c r="D1744" s="2" t="s">
        <v>5223</v>
      </c>
      <c r="E1744" s="1">
        <v>124889</v>
      </c>
      <c r="F1744" s="1">
        <v>525</v>
      </c>
      <c r="G1744" s="1">
        <v>0</v>
      </c>
      <c r="H1744" s="1">
        <v>128570</v>
      </c>
      <c r="I1744" s="1">
        <v>118335</v>
      </c>
      <c r="J1744" s="1">
        <v>6846</v>
      </c>
      <c r="K1744" s="1">
        <v>2674</v>
      </c>
      <c r="L1744" s="1">
        <v>299</v>
      </c>
      <c r="M1744" s="1">
        <v>257</v>
      </c>
      <c r="N1744" s="1">
        <v>8957</v>
      </c>
      <c r="O1744" s="2" t="s">
        <v>29469</v>
      </c>
      <c r="P1744">
        <f t="shared" si="54"/>
        <v>0.97</v>
      </c>
      <c r="Q1744" t="str">
        <f t="shared" si="55"/>
        <v>no</v>
      </c>
    </row>
    <row r="1745" spans="1:17">
      <c r="A1745" s="1">
        <v>1786</v>
      </c>
      <c r="B1745" s="2" t="s">
        <v>5224</v>
      </c>
      <c r="C1745" s="2" t="s">
        <v>5225</v>
      </c>
      <c r="D1745" s="2" t="s">
        <v>5226</v>
      </c>
      <c r="E1745" s="1">
        <v>124857</v>
      </c>
      <c r="F1745" s="1">
        <v>3856</v>
      </c>
      <c r="G1745" s="1">
        <v>0</v>
      </c>
      <c r="H1745" s="1">
        <v>129807</v>
      </c>
      <c r="I1745" s="1">
        <v>65374</v>
      </c>
      <c r="J1745" s="1">
        <v>36293</v>
      </c>
      <c r="K1745" s="1">
        <v>6193</v>
      </c>
      <c r="L1745" s="1">
        <v>7189</v>
      </c>
      <c r="M1745" s="1">
        <v>3900</v>
      </c>
      <c r="N1745" s="1">
        <v>18058</v>
      </c>
      <c r="O1745" s="2" t="s">
        <v>29464</v>
      </c>
      <c r="P1745">
        <f t="shared" si="54"/>
        <v>0.96</v>
      </c>
      <c r="Q1745" t="str">
        <f t="shared" si="55"/>
        <v>no</v>
      </c>
    </row>
    <row r="1746" spans="1:17">
      <c r="A1746" s="1">
        <v>1787</v>
      </c>
      <c r="B1746" s="2" t="s">
        <v>5227</v>
      </c>
      <c r="C1746" s="2" t="s">
        <v>5228</v>
      </c>
      <c r="D1746" s="2" t="s">
        <v>5229</v>
      </c>
      <c r="E1746" s="1">
        <v>124832</v>
      </c>
      <c r="F1746" s="1">
        <v>1691</v>
      </c>
      <c r="G1746" s="1">
        <v>0</v>
      </c>
      <c r="H1746" s="1">
        <v>126523</v>
      </c>
      <c r="I1746" s="1">
        <v>109890</v>
      </c>
      <c r="J1746" s="1">
        <v>5590</v>
      </c>
      <c r="K1746" s="1">
        <v>5514</v>
      </c>
      <c r="L1746" s="1">
        <v>836</v>
      </c>
      <c r="M1746" s="1">
        <v>830</v>
      </c>
      <c r="N1746" s="1">
        <v>12</v>
      </c>
      <c r="O1746" s="2" t="s">
        <v>29465</v>
      </c>
      <c r="P1746">
        <f t="shared" si="54"/>
        <v>0.99</v>
      </c>
      <c r="Q1746" t="str">
        <f t="shared" si="55"/>
        <v>no</v>
      </c>
    </row>
    <row r="1747" spans="1:17">
      <c r="A1747" s="1">
        <v>1788</v>
      </c>
      <c r="B1747" s="2" t="s">
        <v>5230</v>
      </c>
      <c r="C1747" s="2" t="s">
        <v>5231</v>
      </c>
      <c r="D1747" s="2" t="s">
        <v>5232</v>
      </c>
      <c r="E1747" s="1">
        <v>124827</v>
      </c>
      <c r="F1747" s="1">
        <v>769</v>
      </c>
      <c r="G1747" s="1">
        <v>0</v>
      </c>
      <c r="H1747" s="1">
        <v>125596</v>
      </c>
      <c r="I1747" s="1">
        <v>102445</v>
      </c>
      <c r="J1747" s="1">
        <v>6449</v>
      </c>
      <c r="K1747" s="1">
        <v>2244</v>
      </c>
      <c r="L1747" s="1">
        <v>14616</v>
      </c>
      <c r="M1747" s="1">
        <v>6194</v>
      </c>
      <c r="N1747" s="1">
        <v>0</v>
      </c>
      <c r="O1747" s="2" t="s">
        <v>29462</v>
      </c>
      <c r="P1747">
        <f t="shared" si="54"/>
        <v>0.99</v>
      </c>
      <c r="Q1747" t="str">
        <f t="shared" si="55"/>
        <v>no</v>
      </c>
    </row>
    <row r="1748" spans="1:17">
      <c r="A1748" s="1">
        <v>1789</v>
      </c>
      <c r="B1748" s="2" t="s">
        <v>5233</v>
      </c>
      <c r="C1748" s="2" t="s">
        <v>5234</v>
      </c>
      <c r="D1748" s="2" t="s">
        <v>5235</v>
      </c>
      <c r="E1748" s="1">
        <v>124781</v>
      </c>
      <c r="F1748" s="1">
        <v>1161</v>
      </c>
      <c r="G1748" s="1">
        <v>0</v>
      </c>
      <c r="H1748" s="1">
        <v>126061</v>
      </c>
      <c r="I1748" s="1">
        <v>83216</v>
      </c>
      <c r="J1748" s="1">
        <v>15583</v>
      </c>
      <c r="K1748" s="1">
        <v>9636</v>
      </c>
      <c r="L1748" s="1">
        <v>5516</v>
      </c>
      <c r="M1748" s="1">
        <v>2845</v>
      </c>
      <c r="N1748" s="1">
        <v>3671</v>
      </c>
      <c r="O1748" s="2" t="s">
        <v>29462</v>
      </c>
      <c r="P1748">
        <f t="shared" si="54"/>
        <v>0.99</v>
      </c>
      <c r="Q1748" t="str">
        <f t="shared" si="55"/>
        <v>no</v>
      </c>
    </row>
    <row r="1749" spans="1:17">
      <c r="A1749" s="1">
        <v>1790</v>
      </c>
      <c r="B1749" s="2" t="s">
        <v>5236</v>
      </c>
      <c r="C1749" s="2" t="s">
        <v>5237</v>
      </c>
      <c r="D1749" s="2" t="s">
        <v>5238</v>
      </c>
      <c r="E1749" s="1">
        <v>124781</v>
      </c>
      <c r="F1749" s="1">
        <v>4461</v>
      </c>
      <c r="G1749" s="1">
        <v>0</v>
      </c>
      <c r="H1749" s="1">
        <v>133957</v>
      </c>
      <c r="I1749" s="1">
        <v>68866</v>
      </c>
      <c r="J1749" s="1">
        <v>12102</v>
      </c>
      <c r="K1749" s="1">
        <v>25052</v>
      </c>
      <c r="L1749" s="1">
        <v>-1621</v>
      </c>
      <c r="M1749" s="1">
        <v>0</v>
      </c>
      <c r="N1749" s="1">
        <v>12433</v>
      </c>
      <c r="O1749" s="2" t="s">
        <v>29466</v>
      </c>
      <c r="P1749">
        <f t="shared" si="54"/>
        <v>0.93</v>
      </c>
      <c r="Q1749" t="str">
        <f t="shared" si="55"/>
        <v>no</v>
      </c>
    </row>
    <row r="1750" spans="1:17">
      <c r="A1750" s="1">
        <v>1791</v>
      </c>
      <c r="B1750" s="2" t="s">
        <v>5239</v>
      </c>
      <c r="C1750" s="2" t="s">
        <v>5240</v>
      </c>
      <c r="D1750" s="2" t="s">
        <v>5241</v>
      </c>
      <c r="E1750" s="1">
        <v>124753</v>
      </c>
      <c r="F1750" s="1">
        <v>2094</v>
      </c>
      <c r="G1750" s="1">
        <v>0</v>
      </c>
      <c r="H1750" s="1">
        <v>128453</v>
      </c>
      <c r="I1750" s="1">
        <v>56515</v>
      </c>
      <c r="J1750" s="1">
        <v>35933</v>
      </c>
      <c r="K1750" s="1">
        <v>13676</v>
      </c>
      <c r="L1750" s="1">
        <v>1662</v>
      </c>
      <c r="M1750" s="1">
        <v>1563</v>
      </c>
      <c r="N1750" s="1">
        <v>37171</v>
      </c>
      <c r="O1750" s="2" t="s">
        <v>29465</v>
      </c>
      <c r="P1750">
        <f t="shared" si="54"/>
        <v>0.97</v>
      </c>
      <c r="Q1750" t="str">
        <f t="shared" si="55"/>
        <v>no</v>
      </c>
    </row>
    <row r="1751" spans="1:17">
      <c r="A1751" s="1">
        <v>1792</v>
      </c>
      <c r="B1751" s="2" t="s">
        <v>5242</v>
      </c>
      <c r="C1751" s="2" t="s">
        <v>5243</v>
      </c>
      <c r="D1751" s="2" t="s">
        <v>5244</v>
      </c>
      <c r="E1751" s="1">
        <v>124734</v>
      </c>
      <c r="F1751" s="1">
        <v>785</v>
      </c>
      <c r="G1751" s="1">
        <v>0</v>
      </c>
      <c r="H1751" s="1">
        <v>125795</v>
      </c>
      <c r="I1751" s="1">
        <v>62921</v>
      </c>
      <c r="J1751" s="1">
        <v>10350</v>
      </c>
      <c r="K1751" s="1">
        <v>8325</v>
      </c>
      <c r="L1751" s="1">
        <v>27136</v>
      </c>
      <c r="M1751" s="1">
        <v>235</v>
      </c>
      <c r="N1751" s="1">
        <v>0</v>
      </c>
      <c r="O1751" s="2" t="s">
        <v>29466</v>
      </c>
      <c r="P1751">
        <f t="shared" si="54"/>
        <v>0.99</v>
      </c>
      <c r="Q1751" t="str">
        <f t="shared" si="55"/>
        <v>no</v>
      </c>
    </row>
    <row r="1752" spans="1:17">
      <c r="A1752" s="1">
        <v>1793</v>
      </c>
      <c r="B1752" s="2" t="s">
        <v>5245</v>
      </c>
      <c r="C1752" s="2" t="s">
        <v>5246</v>
      </c>
      <c r="D1752" s="2" t="s">
        <v>5247</v>
      </c>
      <c r="E1752" s="1">
        <v>124728</v>
      </c>
      <c r="F1752" s="1">
        <v>2750</v>
      </c>
      <c r="G1752" s="1">
        <v>0</v>
      </c>
      <c r="H1752" s="1">
        <v>128665</v>
      </c>
      <c r="I1752" s="1">
        <v>58913</v>
      </c>
      <c r="J1752" s="1">
        <v>32354</v>
      </c>
      <c r="K1752" s="1">
        <v>12088</v>
      </c>
      <c r="L1752" s="1">
        <v>5673</v>
      </c>
      <c r="M1752" s="1">
        <v>2226</v>
      </c>
      <c r="N1752" s="1">
        <v>8000</v>
      </c>
      <c r="O1752" s="2" t="s">
        <v>29467</v>
      </c>
      <c r="P1752">
        <f t="shared" si="54"/>
        <v>0.97</v>
      </c>
      <c r="Q1752" t="str">
        <f t="shared" si="55"/>
        <v>no</v>
      </c>
    </row>
    <row r="1753" spans="1:17">
      <c r="A1753" s="1">
        <v>1794</v>
      </c>
      <c r="B1753" s="2" t="s">
        <v>5248</v>
      </c>
      <c r="C1753" s="2" t="s">
        <v>5249</v>
      </c>
      <c r="D1753" s="2" t="s">
        <v>5250</v>
      </c>
      <c r="E1753" s="1">
        <v>124665</v>
      </c>
      <c r="F1753" s="1">
        <v>0</v>
      </c>
      <c r="G1753" s="1">
        <v>0</v>
      </c>
      <c r="H1753" s="1">
        <v>124856</v>
      </c>
      <c r="I1753" s="1">
        <v>119014</v>
      </c>
      <c r="J1753" s="1">
        <v>3112</v>
      </c>
      <c r="K1753" s="1">
        <v>1404</v>
      </c>
      <c r="L1753" s="1">
        <v>2028</v>
      </c>
      <c r="M1753" s="1">
        <v>999</v>
      </c>
      <c r="N1753" s="1">
        <v>0</v>
      </c>
      <c r="O1753" s="2" t="s">
        <v>29468</v>
      </c>
      <c r="P1753">
        <f t="shared" si="54"/>
        <v>1</v>
      </c>
      <c r="Q1753" t="str">
        <f t="shared" si="55"/>
        <v>no</v>
      </c>
    </row>
    <row r="1754" spans="1:17">
      <c r="A1754" s="1">
        <v>1795</v>
      </c>
      <c r="B1754" s="2" t="s">
        <v>5251</v>
      </c>
      <c r="C1754" s="2" t="s">
        <v>5252</v>
      </c>
      <c r="D1754" s="2" t="s">
        <v>5253</v>
      </c>
      <c r="E1754" s="1">
        <v>124607</v>
      </c>
      <c r="F1754" s="1">
        <v>65</v>
      </c>
      <c r="G1754" s="1">
        <v>0</v>
      </c>
      <c r="H1754" s="1">
        <v>124672</v>
      </c>
      <c r="I1754" s="1">
        <v>117454</v>
      </c>
      <c r="J1754" s="1">
        <v>4396</v>
      </c>
      <c r="K1754" s="1">
        <v>0</v>
      </c>
      <c r="L1754" s="1">
        <v>2133</v>
      </c>
      <c r="M1754" s="1">
        <v>805</v>
      </c>
      <c r="N1754" s="1">
        <v>0</v>
      </c>
      <c r="O1754" s="2" t="s">
        <v>29469</v>
      </c>
      <c r="P1754">
        <f t="shared" si="54"/>
        <v>1</v>
      </c>
      <c r="Q1754" t="str">
        <f t="shared" si="55"/>
        <v>no</v>
      </c>
    </row>
    <row r="1755" spans="1:17">
      <c r="A1755" s="1">
        <v>1796</v>
      </c>
      <c r="B1755" s="2" t="s">
        <v>5254</v>
      </c>
      <c r="C1755" s="2" t="s">
        <v>5255</v>
      </c>
      <c r="D1755" s="2" t="s">
        <v>5256</v>
      </c>
      <c r="E1755" s="1">
        <v>124592</v>
      </c>
      <c r="F1755" s="1">
        <v>78</v>
      </c>
      <c r="G1755" s="1">
        <v>0</v>
      </c>
      <c r="H1755" s="1">
        <v>124670</v>
      </c>
      <c r="I1755" s="1">
        <v>106588</v>
      </c>
      <c r="J1755" s="1">
        <v>10567</v>
      </c>
      <c r="K1755" s="1">
        <v>3183</v>
      </c>
      <c r="L1755" s="1">
        <v>2039</v>
      </c>
      <c r="M1755" s="1">
        <v>1159</v>
      </c>
      <c r="N1755" s="1">
        <v>0</v>
      </c>
      <c r="O1755" s="2" t="s">
        <v>29465</v>
      </c>
      <c r="P1755">
        <f t="shared" si="54"/>
        <v>1</v>
      </c>
      <c r="Q1755" t="str">
        <f t="shared" si="55"/>
        <v>no</v>
      </c>
    </row>
    <row r="1756" spans="1:17">
      <c r="A1756" s="1">
        <v>1797</v>
      </c>
      <c r="B1756" s="2" t="s">
        <v>5257</v>
      </c>
      <c r="C1756" s="2" t="s">
        <v>5258</v>
      </c>
      <c r="D1756" s="2" t="s">
        <v>5259</v>
      </c>
      <c r="E1756" s="1">
        <v>124527</v>
      </c>
      <c r="F1756" s="1">
        <v>2715</v>
      </c>
      <c r="G1756" s="1">
        <v>0</v>
      </c>
      <c r="H1756" s="1">
        <v>127242</v>
      </c>
      <c r="I1756" s="1">
        <v>108289</v>
      </c>
      <c r="J1756" s="1">
        <v>3547</v>
      </c>
      <c r="K1756" s="1">
        <v>4897</v>
      </c>
      <c r="L1756" s="1">
        <v>1830</v>
      </c>
      <c r="M1756" s="1">
        <v>1186</v>
      </c>
      <c r="N1756" s="1">
        <v>0</v>
      </c>
      <c r="O1756" s="2" t="s">
        <v>29470</v>
      </c>
      <c r="P1756">
        <f t="shared" si="54"/>
        <v>0.98</v>
      </c>
      <c r="Q1756" t="str">
        <f t="shared" si="55"/>
        <v>no</v>
      </c>
    </row>
    <row r="1757" spans="1:17">
      <c r="A1757" s="1">
        <v>1798</v>
      </c>
      <c r="B1757" s="2" t="s">
        <v>5260</v>
      </c>
      <c r="C1757" s="2" t="s">
        <v>5261</v>
      </c>
      <c r="D1757" s="2" t="s">
        <v>5262</v>
      </c>
      <c r="E1757" s="1">
        <v>124486</v>
      </c>
      <c r="F1757" s="1">
        <v>1985</v>
      </c>
      <c r="G1757" s="1">
        <v>0</v>
      </c>
      <c r="H1757" s="1">
        <v>132926</v>
      </c>
      <c r="I1757" s="1">
        <v>100440</v>
      </c>
      <c r="J1757" s="1">
        <v>14853</v>
      </c>
      <c r="K1757" s="1">
        <v>6755</v>
      </c>
      <c r="L1757" s="1">
        <v>-65</v>
      </c>
      <c r="M1757" s="1">
        <v>961</v>
      </c>
      <c r="N1757" s="1">
        <v>20710</v>
      </c>
      <c r="O1757" s="2" t="s">
        <v>29470</v>
      </c>
      <c r="P1757">
        <f t="shared" si="54"/>
        <v>0.94</v>
      </c>
      <c r="Q1757" t="str">
        <f t="shared" si="55"/>
        <v>no</v>
      </c>
    </row>
    <row r="1758" spans="1:17">
      <c r="A1758" s="1">
        <v>1799</v>
      </c>
      <c r="B1758" s="2" t="s">
        <v>5263</v>
      </c>
      <c r="C1758" s="2" t="s">
        <v>5264</v>
      </c>
      <c r="D1758" s="2" t="s">
        <v>5265</v>
      </c>
      <c r="E1758" s="1">
        <v>124482</v>
      </c>
      <c r="F1758" s="1">
        <v>369</v>
      </c>
      <c r="G1758" s="1">
        <v>0</v>
      </c>
      <c r="H1758" s="1">
        <v>126613</v>
      </c>
      <c r="I1758" s="1">
        <v>84801</v>
      </c>
      <c r="J1758" s="1">
        <v>15717</v>
      </c>
      <c r="K1758" s="1">
        <v>9452</v>
      </c>
      <c r="L1758" s="1">
        <v>4884</v>
      </c>
      <c r="M1758" s="1">
        <v>3697</v>
      </c>
      <c r="N1758" s="1">
        <v>18810</v>
      </c>
      <c r="O1758" s="2" t="s">
        <v>29471</v>
      </c>
      <c r="P1758">
        <f t="shared" si="54"/>
        <v>0.98</v>
      </c>
      <c r="Q1758" t="str">
        <f t="shared" si="55"/>
        <v>no</v>
      </c>
    </row>
    <row r="1759" spans="1:17">
      <c r="A1759" s="1">
        <v>1800</v>
      </c>
      <c r="B1759" s="2" t="s">
        <v>5266</v>
      </c>
      <c r="C1759" s="2" t="s">
        <v>5267</v>
      </c>
      <c r="D1759" s="2" t="s">
        <v>5268</v>
      </c>
      <c r="E1759" s="1">
        <v>124270</v>
      </c>
      <c r="F1759" s="1">
        <v>3126</v>
      </c>
      <c r="G1759" s="1">
        <v>0</v>
      </c>
      <c r="H1759" s="1">
        <v>131444</v>
      </c>
      <c r="I1759" s="1">
        <v>102589</v>
      </c>
      <c r="J1759" s="1">
        <v>10815</v>
      </c>
      <c r="K1759" s="1">
        <v>7146</v>
      </c>
      <c r="L1759" s="1">
        <v>985</v>
      </c>
      <c r="M1759" s="1">
        <v>675</v>
      </c>
      <c r="N1759" s="1">
        <v>7912</v>
      </c>
      <c r="O1759" s="2" t="s">
        <v>29463</v>
      </c>
      <c r="P1759">
        <f t="shared" si="54"/>
        <v>0.95</v>
      </c>
      <c r="Q1759" t="str">
        <f t="shared" si="55"/>
        <v>no</v>
      </c>
    </row>
    <row r="1760" spans="1:17">
      <c r="A1760" s="1">
        <v>1801</v>
      </c>
      <c r="B1760" s="2" t="s">
        <v>5269</v>
      </c>
      <c r="C1760" s="2" t="s">
        <v>5270</v>
      </c>
      <c r="D1760" s="2" t="s">
        <v>5271</v>
      </c>
      <c r="E1760" s="1">
        <v>124263</v>
      </c>
      <c r="F1760" s="1">
        <v>1213</v>
      </c>
      <c r="G1760" s="1">
        <v>0</v>
      </c>
      <c r="H1760" s="1">
        <v>126531</v>
      </c>
      <c r="I1760" s="1">
        <v>62027</v>
      </c>
      <c r="J1760" s="1">
        <v>19661</v>
      </c>
      <c r="K1760" s="1">
        <v>21867</v>
      </c>
      <c r="L1760" s="1">
        <v>3505</v>
      </c>
      <c r="M1760" s="1">
        <v>2147</v>
      </c>
      <c r="N1760" s="1">
        <v>3755</v>
      </c>
      <c r="O1760" s="2" t="s">
        <v>29463</v>
      </c>
      <c r="P1760">
        <f t="shared" si="54"/>
        <v>0.98</v>
      </c>
      <c r="Q1760" t="str">
        <f t="shared" si="55"/>
        <v>no</v>
      </c>
    </row>
    <row r="1761" spans="1:17">
      <c r="A1761" s="1">
        <v>1802</v>
      </c>
      <c r="B1761" s="2" t="s">
        <v>5272</v>
      </c>
      <c r="C1761" s="2" t="s">
        <v>5273</v>
      </c>
      <c r="D1761" s="2" t="s">
        <v>5274</v>
      </c>
      <c r="E1761" s="1">
        <v>124250</v>
      </c>
      <c r="F1761" s="1">
        <v>2291</v>
      </c>
      <c r="G1761" s="1">
        <v>0</v>
      </c>
      <c r="H1761" s="1">
        <v>126541</v>
      </c>
      <c r="I1761" s="1">
        <v>23023</v>
      </c>
      <c r="J1761" s="1">
        <v>69149</v>
      </c>
      <c r="K1761" s="1">
        <v>13787</v>
      </c>
      <c r="L1761" s="1">
        <v>175</v>
      </c>
      <c r="M1761" s="1">
        <v>175</v>
      </c>
      <c r="N1761" s="1">
        <v>0</v>
      </c>
      <c r="O1761" s="2" t="s">
        <v>29470</v>
      </c>
      <c r="P1761">
        <f t="shared" si="54"/>
        <v>0.98</v>
      </c>
      <c r="Q1761" t="str">
        <f t="shared" si="55"/>
        <v>no</v>
      </c>
    </row>
    <row r="1762" spans="1:17">
      <c r="A1762" s="1">
        <v>1803</v>
      </c>
      <c r="B1762" s="2" t="s">
        <v>5275</v>
      </c>
      <c r="C1762" s="2" t="s">
        <v>5276</v>
      </c>
      <c r="D1762" s="2" t="s">
        <v>5277</v>
      </c>
      <c r="E1762" s="1">
        <v>124212</v>
      </c>
      <c r="F1762" s="1">
        <v>1532</v>
      </c>
      <c r="G1762" s="1">
        <v>0</v>
      </c>
      <c r="H1762" s="1">
        <v>128218</v>
      </c>
      <c r="I1762" s="1">
        <v>63268</v>
      </c>
      <c r="J1762" s="1">
        <v>28611</v>
      </c>
      <c r="K1762" s="1">
        <v>14674</v>
      </c>
      <c r="L1762" s="1">
        <v>6123</v>
      </c>
      <c r="M1762" s="1">
        <v>3924</v>
      </c>
      <c r="N1762" s="1">
        <v>3721</v>
      </c>
      <c r="O1762" s="2" t="s">
        <v>29462</v>
      </c>
      <c r="P1762">
        <f t="shared" si="54"/>
        <v>0.97</v>
      </c>
      <c r="Q1762" t="str">
        <f t="shared" si="55"/>
        <v>no</v>
      </c>
    </row>
    <row r="1763" spans="1:17">
      <c r="A1763" s="1">
        <v>1804</v>
      </c>
      <c r="B1763" s="2" t="s">
        <v>5278</v>
      </c>
      <c r="C1763" s="2" t="s">
        <v>5279</v>
      </c>
      <c r="D1763" s="2" t="s">
        <v>5280</v>
      </c>
      <c r="E1763" s="1">
        <v>124204</v>
      </c>
      <c r="F1763" s="1">
        <v>5481</v>
      </c>
      <c r="G1763" s="1">
        <v>0</v>
      </c>
      <c r="H1763" s="1">
        <v>136207</v>
      </c>
      <c r="I1763" s="1">
        <v>116747</v>
      </c>
      <c r="J1763" s="1">
        <v>5757</v>
      </c>
      <c r="K1763" s="1">
        <v>4724</v>
      </c>
      <c r="L1763" s="1">
        <v>3622</v>
      </c>
      <c r="M1763" s="1">
        <v>1921</v>
      </c>
      <c r="N1763" s="1">
        <v>2718</v>
      </c>
      <c r="O1763" s="2" t="s">
        <v>29462</v>
      </c>
      <c r="P1763">
        <f t="shared" si="54"/>
        <v>0.91</v>
      </c>
      <c r="Q1763" t="str">
        <f t="shared" si="55"/>
        <v>no</v>
      </c>
    </row>
    <row r="1764" spans="1:17">
      <c r="A1764" s="1">
        <v>1805</v>
      </c>
      <c r="B1764" s="2" t="s">
        <v>5281</v>
      </c>
      <c r="C1764" s="2" t="s">
        <v>5282</v>
      </c>
      <c r="D1764" s="2" t="s">
        <v>5283</v>
      </c>
      <c r="E1764" s="1">
        <v>124149</v>
      </c>
      <c r="F1764" s="1">
        <v>8410</v>
      </c>
      <c r="G1764" s="1">
        <v>0</v>
      </c>
      <c r="H1764" s="1">
        <v>132559</v>
      </c>
      <c r="I1764" s="1">
        <v>2704</v>
      </c>
      <c r="J1764" s="1">
        <v>99078</v>
      </c>
      <c r="K1764" s="1">
        <v>13703</v>
      </c>
      <c r="L1764" s="1">
        <v>-1758</v>
      </c>
      <c r="M1764" s="1">
        <v>821</v>
      </c>
      <c r="N1764" s="1">
        <v>7875</v>
      </c>
      <c r="O1764" s="2" t="s">
        <v>29469</v>
      </c>
      <c r="P1764">
        <f t="shared" si="54"/>
        <v>0.94</v>
      </c>
      <c r="Q1764" t="str">
        <f t="shared" si="55"/>
        <v>no</v>
      </c>
    </row>
    <row r="1765" spans="1:17">
      <c r="A1765" s="1">
        <v>1806</v>
      </c>
      <c r="B1765" s="2" t="s">
        <v>5284</v>
      </c>
      <c r="C1765" s="2" t="s">
        <v>5285</v>
      </c>
      <c r="D1765" s="2" t="s">
        <v>5286</v>
      </c>
      <c r="E1765" s="1">
        <v>124126</v>
      </c>
      <c r="F1765" s="1">
        <v>41</v>
      </c>
      <c r="G1765" s="1">
        <v>0</v>
      </c>
      <c r="H1765" s="1">
        <v>124167</v>
      </c>
      <c r="I1765" s="1">
        <v>9461</v>
      </c>
      <c r="J1765" s="1">
        <v>60946</v>
      </c>
      <c r="K1765" s="1">
        <v>27090</v>
      </c>
      <c r="L1765" s="1">
        <v>-7003</v>
      </c>
      <c r="M1765" s="1">
        <v>1326</v>
      </c>
      <c r="N1765" s="1">
        <v>0</v>
      </c>
      <c r="O1765" s="2" t="s">
        <v>29462</v>
      </c>
      <c r="P1765">
        <f t="shared" si="54"/>
        <v>1</v>
      </c>
      <c r="Q1765" t="str">
        <f t="shared" si="55"/>
        <v>no</v>
      </c>
    </row>
    <row r="1766" spans="1:17">
      <c r="A1766" s="1">
        <v>1807</v>
      </c>
      <c r="B1766" s="2" t="s">
        <v>5287</v>
      </c>
      <c r="C1766" s="2" t="s">
        <v>5288</v>
      </c>
      <c r="D1766" s="2" t="s">
        <v>5289</v>
      </c>
      <c r="E1766" s="1">
        <v>124091</v>
      </c>
      <c r="F1766" s="1">
        <v>1617</v>
      </c>
      <c r="G1766" s="1">
        <v>0</v>
      </c>
      <c r="H1766" s="1">
        <v>125708</v>
      </c>
      <c r="I1766" s="1">
        <v>63420</v>
      </c>
      <c r="J1766" s="1">
        <v>15964</v>
      </c>
      <c r="K1766" s="1">
        <v>18713</v>
      </c>
      <c r="L1766" s="1">
        <v>1565</v>
      </c>
      <c r="M1766" s="1">
        <v>1682</v>
      </c>
      <c r="N1766" s="1">
        <v>0</v>
      </c>
      <c r="O1766" s="2" t="s">
        <v>29462</v>
      </c>
      <c r="P1766">
        <f t="shared" si="54"/>
        <v>0.99</v>
      </c>
      <c r="Q1766" t="str">
        <f t="shared" si="55"/>
        <v>no</v>
      </c>
    </row>
    <row r="1767" spans="1:17">
      <c r="A1767" s="1">
        <v>1808</v>
      </c>
      <c r="B1767" s="2" t="s">
        <v>5290</v>
      </c>
      <c r="C1767" s="2" t="s">
        <v>5291</v>
      </c>
      <c r="D1767" s="2" t="s">
        <v>5292</v>
      </c>
      <c r="E1767" s="1">
        <v>124065</v>
      </c>
      <c r="F1767" s="1">
        <v>984</v>
      </c>
      <c r="G1767" s="1">
        <v>0</v>
      </c>
      <c r="H1767" s="1">
        <v>132767</v>
      </c>
      <c r="I1767" s="1">
        <v>0</v>
      </c>
      <c r="J1767" s="1">
        <v>69673</v>
      </c>
      <c r="K1767" s="1">
        <v>27931</v>
      </c>
      <c r="L1767" s="1">
        <v>11561</v>
      </c>
      <c r="M1767" s="1">
        <v>7321</v>
      </c>
      <c r="N1767" s="1">
        <v>5843</v>
      </c>
      <c r="O1767" s="2" t="s">
        <v>29464</v>
      </c>
      <c r="P1767">
        <f t="shared" si="54"/>
        <v>0.93</v>
      </c>
      <c r="Q1767" t="str">
        <f t="shared" si="55"/>
        <v>no</v>
      </c>
    </row>
    <row r="1768" spans="1:17">
      <c r="A1768" s="1">
        <v>1810</v>
      </c>
      <c r="B1768" s="2" t="s">
        <v>5293</v>
      </c>
      <c r="C1768" s="2" t="s">
        <v>5294</v>
      </c>
      <c r="D1768" s="2" t="s">
        <v>5295</v>
      </c>
      <c r="E1768" s="1">
        <v>123964</v>
      </c>
      <c r="F1768" s="1">
        <v>36</v>
      </c>
      <c r="G1768" s="1">
        <v>0</v>
      </c>
      <c r="H1768" s="1">
        <v>130517</v>
      </c>
      <c r="I1768" s="1">
        <v>43929</v>
      </c>
      <c r="J1768" s="1">
        <v>44665</v>
      </c>
      <c r="K1768" s="1">
        <v>21124</v>
      </c>
      <c r="L1768" s="1">
        <v>1916</v>
      </c>
      <c r="M1768" s="1">
        <v>2803</v>
      </c>
      <c r="N1768" s="1">
        <v>16011</v>
      </c>
      <c r="O1768" s="2" t="s">
        <v>29463</v>
      </c>
      <c r="P1768">
        <f t="shared" si="54"/>
        <v>0.95</v>
      </c>
      <c r="Q1768" t="str">
        <f t="shared" si="55"/>
        <v>no</v>
      </c>
    </row>
    <row r="1769" spans="1:17">
      <c r="A1769" s="1">
        <v>1811</v>
      </c>
      <c r="B1769" s="2" t="s">
        <v>5296</v>
      </c>
      <c r="C1769" s="2" t="s">
        <v>5297</v>
      </c>
      <c r="D1769" s="2" t="s">
        <v>5298</v>
      </c>
      <c r="E1769" s="1">
        <v>123924</v>
      </c>
      <c r="F1769" s="1">
        <v>194</v>
      </c>
      <c r="G1769" s="1">
        <v>0</v>
      </c>
      <c r="H1769" s="1">
        <v>130474</v>
      </c>
      <c r="I1769" s="1">
        <v>114003</v>
      </c>
      <c r="J1769" s="1">
        <v>6567</v>
      </c>
      <c r="K1769" s="1">
        <v>3267</v>
      </c>
      <c r="L1769" s="1">
        <v>644</v>
      </c>
      <c r="M1769" s="1">
        <v>617</v>
      </c>
      <c r="N1769" s="1">
        <v>13879</v>
      </c>
      <c r="O1769" s="2" t="s">
        <v>29470</v>
      </c>
      <c r="P1769">
        <f t="shared" si="54"/>
        <v>0.95</v>
      </c>
      <c r="Q1769" t="str">
        <f t="shared" si="55"/>
        <v>no</v>
      </c>
    </row>
    <row r="1770" spans="1:17">
      <c r="A1770" s="1">
        <v>1812</v>
      </c>
      <c r="B1770" s="2" t="s">
        <v>5299</v>
      </c>
      <c r="C1770" s="2" t="s">
        <v>5300</v>
      </c>
      <c r="D1770" s="2" t="s">
        <v>5301</v>
      </c>
      <c r="E1770" s="1">
        <v>123914</v>
      </c>
      <c r="F1770" s="1">
        <v>776</v>
      </c>
      <c r="G1770" s="1">
        <v>0</v>
      </c>
      <c r="H1770" s="1">
        <v>124690</v>
      </c>
      <c r="I1770" s="1">
        <v>107233</v>
      </c>
      <c r="J1770" s="1">
        <v>14911</v>
      </c>
      <c r="K1770" s="1">
        <v>2194</v>
      </c>
      <c r="L1770" s="1">
        <v>-3357</v>
      </c>
      <c r="M1770" s="1">
        <v>90</v>
      </c>
      <c r="N1770" s="1">
        <v>0</v>
      </c>
      <c r="O1770" s="2" t="s">
        <v>29463</v>
      </c>
      <c r="P1770">
        <f t="shared" si="54"/>
        <v>0.99</v>
      </c>
      <c r="Q1770" t="str">
        <f t="shared" si="55"/>
        <v>no</v>
      </c>
    </row>
    <row r="1771" spans="1:17">
      <c r="A1771" s="1">
        <v>1813</v>
      </c>
      <c r="B1771" s="2" t="s">
        <v>5302</v>
      </c>
      <c r="C1771" s="2" t="s">
        <v>5303</v>
      </c>
      <c r="D1771" s="2" t="s">
        <v>5304</v>
      </c>
      <c r="E1771" s="1">
        <v>123894</v>
      </c>
      <c r="F1771" s="1">
        <v>1978</v>
      </c>
      <c r="G1771" s="1">
        <v>0</v>
      </c>
      <c r="H1771" s="1">
        <v>127629</v>
      </c>
      <c r="I1771" s="1">
        <v>97499</v>
      </c>
      <c r="J1771" s="1">
        <v>12460</v>
      </c>
      <c r="K1771" s="1">
        <v>6506</v>
      </c>
      <c r="L1771" s="1">
        <v>2115</v>
      </c>
      <c r="M1771" s="1">
        <v>1796</v>
      </c>
      <c r="N1771" s="1">
        <v>1937</v>
      </c>
      <c r="O1771" s="2" t="s">
        <v>29469</v>
      </c>
      <c r="P1771">
        <f t="shared" si="54"/>
        <v>0.97</v>
      </c>
      <c r="Q1771" t="str">
        <f t="shared" si="55"/>
        <v>no</v>
      </c>
    </row>
    <row r="1772" spans="1:17">
      <c r="A1772" s="1">
        <v>1814</v>
      </c>
      <c r="B1772" s="2" t="s">
        <v>5305</v>
      </c>
      <c r="C1772" s="2" t="s">
        <v>5306</v>
      </c>
      <c r="D1772" s="2" t="s">
        <v>5307</v>
      </c>
      <c r="E1772" s="1">
        <v>123891</v>
      </c>
      <c r="F1772" s="1">
        <v>436</v>
      </c>
      <c r="G1772" s="1">
        <v>0</v>
      </c>
      <c r="H1772" s="1">
        <v>124227</v>
      </c>
      <c r="I1772" s="1">
        <v>50737</v>
      </c>
      <c r="J1772" s="1">
        <v>45369</v>
      </c>
      <c r="K1772" s="1">
        <v>10980</v>
      </c>
      <c r="L1772" s="1">
        <v>2766</v>
      </c>
      <c r="M1772" s="1">
        <v>2081</v>
      </c>
      <c r="N1772" s="1">
        <v>0</v>
      </c>
      <c r="O1772" s="2" t="s">
        <v>29465</v>
      </c>
      <c r="P1772">
        <f t="shared" si="54"/>
        <v>1</v>
      </c>
      <c r="Q1772" t="str">
        <f t="shared" si="55"/>
        <v>no</v>
      </c>
    </row>
    <row r="1773" spans="1:17">
      <c r="A1773" s="1">
        <v>1815</v>
      </c>
      <c r="B1773" s="2" t="s">
        <v>5308</v>
      </c>
      <c r="C1773" s="2" t="s">
        <v>5309</v>
      </c>
      <c r="D1773" s="2" t="s">
        <v>5310</v>
      </c>
      <c r="E1773" s="1">
        <v>123798</v>
      </c>
      <c r="F1773" s="1">
        <v>816</v>
      </c>
      <c r="G1773" s="1">
        <v>0</v>
      </c>
      <c r="H1773" s="1">
        <v>124614</v>
      </c>
      <c r="I1773" s="1">
        <v>16054</v>
      </c>
      <c r="J1773" s="1">
        <v>59171</v>
      </c>
      <c r="K1773" s="1">
        <v>24022</v>
      </c>
      <c r="L1773" s="1">
        <v>8411</v>
      </c>
      <c r="M1773" s="1">
        <v>5322</v>
      </c>
      <c r="N1773" s="1">
        <v>15316</v>
      </c>
      <c r="O1773" s="2" t="s">
        <v>29470</v>
      </c>
      <c r="P1773">
        <f t="shared" si="54"/>
        <v>0.99</v>
      </c>
      <c r="Q1773" t="str">
        <f t="shared" si="55"/>
        <v>no</v>
      </c>
    </row>
    <row r="1774" spans="1:17">
      <c r="A1774" s="1">
        <v>1816</v>
      </c>
      <c r="B1774" s="2" t="s">
        <v>5311</v>
      </c>
      <c r="C1774" s="2" t="s">
        <v>5312</v>
      </c>
      <c r="D1774" s="2" t="s">
        <v>5313</v>
      </c>
      <c r="E1774" s="1">
        <v>123721</v>
      </c>
      <c r="F1774" s="1">
        <v>3842</v>
      </c>
      <c r="G1774" s="1">
        <v>0</v>
      </c>
      <c r="H1774" s="1">
        <v>131986</v>
      </c>
      <c r="I1774" s="1">
        <v>101964</v>
      </c>
      <c r="J1774" s="1">
        <v>11685</v>
      </c>
      <c r="K1774" s="1">
        <v>6147</v>
      </c>
      <c r="L1774" s="1">
        <v>2026</v>
      </c>
      <c r="M1774" s="1">
        <v>1180</v>
      </c>
      <c r="N1774" s="1">
        <v>10443</v>
      </c>
      <c r="O1774" s="2" t="s">
        <v>29469</v>
      </c>
      <c r="P1774">
        <f t="shared" si="54"/>
        <v>0.94</v>
      </c>
      <c r="Q1774" t="str">
        <f t="shared" si="55"/>
        <v>no</v>
      </c>
    </row>
    <row r="1775" spans="1:17">
      <c r="A1775" s="1">
        <v>1817</v>
      </c>
      <c r="B1775" s="2" t="s">
        <v>5314</v>
      </c>
      <c r="C1775" s="2" t="s">
        <v>5315</v>
      </c>
      <c r="D1775" s="2" t="s">
        <v>5316</v>
      </c>
      <c r="E1775" s="1">
        <v>123704</v>
      </c>
      <c r="F1775" s="1">
        <v>840</v>
      </c>
      <c r="G1775" s="1">
        <v>0</v>
      </c>
      <c r="H1775" s="1">
        <v>126234</v>
      </c>
      <c r="I1775" s="1">
        <v>63438</v>
      </c>
      <c r="J1775" s="1">
        <v>35827</v>
      </c>
      <c r="K1775" s="1">
        <v>10276</v>
      </c>
      <c r="L1775" s="1">
        <v>1540</v>
      </c>
      <c r="M1775" s="1">
        <v>1021</v>
      </c>
      <c r="N1775" s="1">
        <v>12780</v>
      </c>
      <c r="O1775" s="2" t="s">
        <v>29466</v>
      </c>
      <c r="P1775">
        <f t="shared" si="54"/>
        <v>0.98</v>
      </c>
      <c r="Q1775" t="str">
        <f t="shared" si="55"/>
        <v>no</v>
      </c>
    </row>
    <row r="1776" spans="1:17">
      <c r="A1776" s="1">
        <v>1818</v>
      </c>
      <c r="B1776" s="2" t="s">
        <v>5317</v>
      </c>
      <c r="C1776" s="2" t="s">
        <v>5318</v>
      </c>
      <c r="D1776" s="2" t="s">
        <v>5319</v>
      </c>
      <c r="E1776" s="1">
        <v>123659</v>
      </c>
      <c r="F1776" s="1">
        <v>720</v>
      </c>
      <c r="G1776" s="1">
        <v>0</v>
      </c>
      <c r="H1776" s="1">
        <v>141090</v>
      </c>
      <c r="I1776" s="1">
        <v>80077</v>
      </c>
      <c r="J1776" s="1">
        <v>27908</v>
      </c>
      <c r="K1776" s="1">
        <v>21057</v>
      </c>
      <c r="L1776" s="1">
        <v>3508</v>
      </c>
      <c r="M1776" s="1">
        <v>2867</v>
      </c>
      <c r="N1776" s="1">
        <v>16400</v>
      </c>
      <c r="O1776" s="2" t="s">
        <v>29470</v>
      </c>
      <c r="P1776">
        <f t="shared" si="54"/>
        <v>0.88</v>
      </c>
      <c r="Q1776" t="str">
        <f t="shared" si="55"/>
        <v>no</v>
      </c>
    </row>
    <row r="1777" spans="1:17">
      <c r="A1777" s="1">
        <v>1819</v>
      </c>
      <c r="B1777" s="2" t="s">
        <v>5320</v>
      </c>
      <c r="C1777" s="2" t="s">
        <v>5321</v>
      </c>
      <c r="D1777" s="2" t="s">
        <v>5322</v>
      </c>
      <c r="E1777" s="1">
        <v>123637</v>
      </c>
      <c r="F1777" s="1">
        <v>2219</v>
      </c>
      <c r="G1777" s="1">
        <v>0</v>
      </c>
      <c r="H1777" s="1">
        <v>131161</v>
      </c>
      <c r="I1777" s="1">
        <v>52958</v>
      </c>
      <c r="J1777" s="1">
        <v>54252</v>
      </c>
      <c r="K1777" s="1">
        <v>9874</v>
      </c>
      <c r="L1777" s="1">
        <v>377</v>
      </c>
      <c r="M1777" s="1">
        <v>111</v>
      </c>
      <c r="N1777" s="1">
        <v>0</v>
      </c>
      <c r="O1777" s="2" t="s">
        <v>29466</v>
      </c>
      <c r="P1777">
        <f t="shared" si="54"/>
        <v>0.94</v>
      </c>
      <c r="Q1777" t="str">
        <f t="shared" si="55"/>
        <v>no</v>
      </c>
    </row>
    <row r="1778" spans="1:17">
      <c r="A1778" s="1">
        <v>1820</v>
      </c>
      <c r="B1778" s="2" t="s">
        <v>5323</v>
      </c>
      <c r="C1778" s="2" t="s">
        <v>5324</v>
      </c>
      <c r="D1778" s="2" t="s">
        <v>5325</v>
      </c>
      <c r="E1778" s="1">
        <v>123424</v>
      </c>
      <c r="F1778" s="1">
        <v>768</v>
      </c>
      <c r="G1778" s="1">
        <v>0</v>
      </c>
      <c r="H1778" s="1">
        <v>124476</v>
      </c>
      <c r="I1778" s="1">
        <v>61114</v>
      </c>
      <c r="J1778" s="1">
        <v>29682</v>
      </c>
      <c r="K1778" s="1">
        <v>13850</v>
      </c>
      <c r="L1778" s="1">
        <v>2583</v>
      </c>
      <c r="M1778" s="1">
        <v>1037</v>
      </c>
      <c r="N1778" s="1">
        <v>0</v>
      </c>
      <c r="O1778" s="2" t="s">
        <v>29463</v>
      </c>
      <c r="P1778">
        <f t="shared" si="54"/>
        <v>0.99</v>
      </c>
      <c r="Q1778" t="str">
        <f t="shared" si="55"/>
        <v>no</v>
      </c>
    </row>
    <row r="1779" spans="1:17">
      <c r="A1779" s="1">
        <v>1821</v>
      </c>
      <c r="B1779" s="2" t="s">
        <v>5326</v>
      </c>
      <c r="C1779" s="2" t="s">
        <v>5327</v>
      </c>
      <c r="D1779" s="2" t="s">
        <v>5328</v>
      </c>
      <c r="E1779" s="1">
        <v>123420</v>
      </c>
      <c r="F1779" s="1">
        <v>874</v>
      </c>
      <c r="G1779" s="1">
        <v>0</v>
      </c>
      <c r="H1779" s="1">
        <v>123284</v>
      </c>
      <c r="I1779" s="1">
        <v>6461</v>
      </c>
      <c r="J1779" s="1">
        <v>34016</v>
      </c>
      <c r="K1779" s="1">
        <v>37172</v>
      </c>
      <c r="L1779" s="1">
        <v>12490</v>
      </c>
      <c r="M1779" s="1">
        <v>7934</v>
      </c>
      <c r="N1779" s="1">
        <v>1523</v>
      </c>
      <c r="O1779" s="2" t="s">
        <v>29471</v>
      </c>
      <c r="P1779">
        <f t="shared" si="54"/>
        <v>1</v>
      </c>
      <c r="Q1779" t="str">
        <f t="shared" si="55"/>
        <v>no</v>
      </c>
    </row>
    <row r="1780" spans="1:17">
      <c r="A1780" s="1">
        <v>1822</v>
      </c>
      <c r="B1780" s="2" t="s">
        <v>5329</v>
      </c>
      <c r="C1780" s="2" t="s">
        <v>5330</v>
      </c>
      <c r="D1780" s="2" t="s">
        <v>5331</v>
      </c>
      <c r="E1780" s="1">
        <v>123347</v>
      </c>
      <c r="F1780" s="1">
        <v>2684</v>
      </c>
      <c r="G1780" s="1">
        <v>0</v>
      </c>
      <c r="H1780" s="1">
        <v>125858</v>
      </c>
      <c r="I1780" s="1">
        <v>95795</v>
      </c>
      <c r="J1780" s="1">
        <v>5249</v>
      </c>
      <c r="K1780" s="1">
        <v>5499</v>
      </c>
      <c r="L1780" s="1">
        <v>15943</v>
      </c>
      <c r="M1780" s="1">
        <v>6620</v>
      </c>
      <c r="N1780" s="1">
        <v>0</v>
      </c>
      <c r="O1780" s="2" t="s">
        <v>29463</v>
      </c>
      <c r="P1780">
        <f t="shared" si="54"/>
        <v>0.98</v>
      </c>
      <c r="Q1780" t="str">
        <f t="shared" si="55"/>
        <v>no</v>
      </c>
    </row>
    <row r="1781" spans="1:17">
      <c r="A1781" s="1">
        <v>1823</v>
      </c>
      <c r="B1781" s="2" t="s">
        <v>5332</v>
      </c>
      <c r="C1781" s="2" t="s">
        <v>5333</v>
      </c>
      <c r="D1781" s="2" t="s">
        <v>5334</v>
      </c>
      <c r="E1781" s="1">
        <v>123334</v>
      </c>
      <c r="F1781" s="1">
        <v>1760</v>
      </c>
      <c r="G1781" s="1">
        <v>0</v>
      </c>
      <c r="H1781" s="1">
        <v>140850</v>
      </c>
      <c r="I1781" s="1">
        <v>89945</v>
      </c>
      <c r="J1781" s="1">
        <v>35977</v>
      </c>
      <c r="K1781" s="1">
        <v>1485</v>
      </c>
      <c r="L1781" s="1">
        <v>829</v>
      </c>
      <c r="M1781" s="1">
        <v>722</v>
      </c>
      <c r="N1781" s="1">
        <v>22580</v>
      </c>
      <c r="O1781" s="2" t="s">
        <v>29466</v>
      </c>
      <c r="P1781">
        <f t="shared" si="54"/>
        <v>0.88</v>
      </c>
      <c r="Q1781" t="str">
        <f t="shared" si="55"/>
        <v>no</v>
      </c>
    </row>
    <row r="1782" spans="1:17">
      <c r="A1782" s="1">
        <v>1824</v>
      </c>
      <c r="B1782" s="2" t="s">
        <v>5335</v>
      </c>
      <c r="C1782" s="2" t="s">
        <v>5336</v>
      </c>
      <c r="D1782" s="2" t="s">
        <v>5337</v>
      </c>
      <c r="E1782" s="1">
        <v>123271</v>
      </c>
      <c r="F1782" s="1">
        <v>760</v>
      </c>
      <c r="G1782" s="1">
        <v>0</v>
      </c>
      <c r="H1782" s="1">
        <v>124065</v>
      </c>
      <c r="I1782" s="1">
        <v>100204</v>
      </c>
      <c r="J1782" s="1">
        <v>7678</v>
      </c>
      <c r="K1782" s="1">
        <v>0</v>
      </c>
      <c r="L1782" s="1">
        <v>1905</v>
      </c>
      <c r="M1782" s="1">
        <v>1542</v>
      </c>
      <c r="N1782" s="1">
        <v>0</v>
      </c>
      <c r="O1782" s="2" t="s">
        <v>29463</v>
      </c>
      <c r="P1782">
        <f t="shared" si="54"/>
        <v>0.99</v>
      </c>
      <c r="Q1782" t="str">
        <f t="shared" si="55"/>
        <v>no</v>
      </c>
    </row>
    <row r="1783" spans="1:17">
      <c r="A1783" s="1">
        <v>1826</v>
      </c>
      <c r="B1783" s="2" t="s">
        <v>5338</v>
      </c>
      <c r="C1783" s="2" t="s">
        <v>5339</v>
      </c>
      <c r="D1783" s="2" t="s">
        <v>5340</v>
      </c>
      <c r="E1783" s="1">
        <v>123207</v>
      </c>
      <c r="F1783" s="1">
        <v>2378</v>
      </c>
      <c r="G1783" s="1">
        <v>0</v>
      </c>
      <c r="H1783" s="1">
        <v>125585</v>
      </c>
      <c r="I1783" s="1">
        <v>104814</v>
      </c>
      <c r="J1783" s="1">
        <v>12249</v>
      </c>
      <c r="K1783" s="1">
        <v>3169</v>
      </c>
      <c r="L1783" s="1">
        <v>1667</v>
      </c>
      <c r="M1783" s="1">
        <v>666</v>
      </c>
      <c r="N1783" s="1">
        <v>0</v>
      </c>
      <c r="O1783" s="2" t="s">
        <v>29463</v>
      </c>
      <c r="P1783">
        <f t="shared" si="54"/>
        <v>0.98</v>
      </c>
      <c r="Q1783" t="str">
        <f t="shared" si="55"/>
        <v>no</v>
      </c>
    </row>
    <row r="1784" spans="1:17">
      <c r="A1784" s="1">
        <v>1827</v>
      </c>
      <c r="B1784" s="2" t="s">
        <v>5341</v>
      </c>
      <c r="C1784" s="2" t="s">
        <v>5342</v>
      </c>
      <c r="D1784" s="2" t="s">
        <v>5343</v>
      </c>
      <c r="E1784" s="1">
        <v>122986</v>
      </c>
      <c r="F1784" s="1">
        <v>796</v>
      </c>
      <c r="G1784" s="1">
        <v>0</v>
      </c>
      <c r="H1784" s="1">
        <v>109016</v>
      </c>
      <c r="I1784" s="1">
        <v>42324</v>
      </c>
      <c r="J1784" s="1">
        <v>32579</v>
      </c>
      <c r="K1784" s="1">
        <v>0</v>
      </c>
      <c r="L1784" s="1">
        <v>2219</v>
      </c>
      <c r="M1784" s="1">
        <v>2210</v>
      </c>
      <c r="N1784" s="1">
        <v>0</v>
      </c>
      <c r="O1784" s="2" t="s">
        <v>29464</v>
      </c>
      <c r="P1784">
        <f t="shared" si="54"/>
        <v>1.1299999999999999</v>
      </c>
      <c r="Q1784" t="str">
        <f t="shared" si="55"/>
        <v>no</v>
      </c>
    </row>
    <row r="1785" spans="1:17">
      <c r="A1785" s="1">
        <v>1828</v>
      </c>
      <c r="B1785" s="2" t="s">
        <v>5344</v>
      </c>
      <c r="C1785" s="2" t="s">
        <v>5345</v>
      </c>
      <c r="D1785" s="2" t="s">
        <v>5346</v>
      </c>
      <c r="E1785" s="1">
        <v>122950</v>
      </c>
      <c r="F1785" s="1">
        <v>916</v>
      </c>
      <c r="G1785" s="1">
        <v>0</v>
      </c>
      <c r="H1785" s="1">
        <v>125621</v>
      </c>
      <c r="I1785" s="1">
        <v>51926</v>
      </c>
      <c r="J1785" s="1">
        <v>19999</v>
      </c>
      <c r="K1785" s="1">
        <v>16601</v>
      </c>
      <c r="L1785" s="1">
        <v>23219</v>
      </c>
      <c r="M1785" s="1">
        <v>10706</v>
      </c>
      <c r="N1785" s="1">
        <v>0</v>
      </c>
      <c r="O1785" s="2" t="s">
        <v>29465</v>
      </c>
      <c r="P1785">
        <f t="shared" si="54"/>
        <v>0.98</v>
      </c>
      <c r="Q1785" t="str">
        <f t="shared" si="55"/>
        <v>no</v>
      </c>
    </row>
    <row r="1786" spans="1:17">
      <c r="A1786" s="1">
        <v>1829</v>
      </c>
      <c r="B1786" s="2" t="s">
        <v>5347</v>
      </c>
      <c r="C1786" s="2" t="s">
        <v>5348</v>
      </c>
      <c r="D1786" s="2" t="s">
        <v>5349</v>
      </c>
      <c r="E1786" s="1">
        <v>122883</v>
      </c>
      <c r="F1786" s="1">
        <v>3422</v>
      </c>
      <c r="G1786" s="1">
        <v>0</v>
      </c>
      <c r="H1786" s="1">
        <v>130410</v>
      </c>
      <c r="I1786" s="1">
        <v>71591</v>
      </c>
      <c r="J1786" s="1">
        <v>14267</v>
      </c>
      <c r="K1786" s="1">
        <v>15358</v>
      </c>
      <c r="L1786" s="1">
        <v>20006</v>
      </c>
      <c r="M1786" s="1">
        <v>9476</v>
      </c>
      <c r="N1786" s="1">
        <v>10019</v>
      </c>
      <c r="O1786" s="2" t="s">
        <v>29465</v>
      </c>
      <c r="P1786">
        <f t="shared" si="54"/>
        <v>0.94</v>
      </c>
      <c r="Q1786" t="str">
        <f t="shared" si="55"/>
        <v>no</v>
      </c>
    </row>
    <row r="1787" spans="1:17">
      <c r="A1787" s="1">
        <v>1830</v>
      </c>
      <c r="B1787" s="2" t="s">
        <v>5350</v>
      </c>
      <c r="C1787" s="2" t="s">
        <v>5351</v>
      </c>
      <c r="D1787" s="2" t="s">
        <v>5352</v>
      </c>
      <c r="E1787" s="1">
        <v>122844</v>
      </c>
      <c r="F1787" s="1">
        <v>2129</v>
      </c>
      <c r="G1787" s="1">
        <v>0</v>
      </c>
      <c r="H1787" s="1">
        <v>121391</v>
      </c>
      <c r="I1787" s="1">
        <v>89001</v>
      </c>
      <c r="J1787" s="1">
        <v>11093</v>
      </c>
      <c r="K1787" s="1">
        <v>6318</v>
      </c>
      <c r="L1787" s="1">
        <v>2131</v>
      </c>
      <c r="M1787" s="1">
        <v>1346</v>
      </c>
      <c r="N1787" s="1">
        <v>0</v>
      </c>
      <c r="O1787" s="2" t="s">
        <v>29465</v>
      </c>
      <c r="P1787">
        <f t="shared" si="54"/>
        <v>1.01</v>
      </c>
      <c r="Q1787" t="str">
        <f t="shared" si="55"/>
        <v>no</v>
      </c>
    </row>
    <row r="1788" spans="1:17">
      <c r="A1788" s="1">
        <v>1831</v>
      </c>
      <c r="B1788" s="2" t="s">
        <v>5353</v>
      </c>
      <c r="C1788" s="2" t="s">
        <v>5354</v>
      </c>
      <c r="D1788" s="2" t="s">
        <v>5355</v>
      </c>
      <c r="E1788" s="1">
        <v>122692</v>
      </c>
      <c r="F1788" s="1">
        <v>576</v>
      </c>
      <c r="G1788" s="1">
        <v>0</v>
      </c>
      <c r="H1788" s="1">
        <v>123268</v>
      </c>
      <c r="I1788" s="1">
        <v>115585</v>
      </c>
      <c r="J1788" s="1">
        <v>5551</v>
      </c>
      <c r="K1788" s="1">
        <v>1596</v>
      </c>
      <c r="L1788" s="1">
        <v>456</v>
      </c>
      <c r="M1788" s="1">
        <v>368</v>
      </c>
      <c r="N1788" s="1">
        <v>2125</v>
      </c>
      <c r="O1788" s="2" t="s">
        <v>29463</v>
      </c>
      <c r="P1788">
        <f t="shared" si="54"/>
        <v>1</v>
      </c>
      <c r="Q1788" t="str">
        <f t="shared" si="55"/>
        <v>no</v>
      </c>
    </row>
    <row r="1789" spans="1:17">
      <c r="A1789" s="1">
        <v>1832</v>
      </c>
      <c r="B1789" s="2" t="s">
        <v>5356</v>
      </c>
      <c r="C1789" s="2" t="s">
        <v>5357</v>
      </c>
      <c r="D1789" s="2" t="s">
        <v>5358</v>
      </c>
      <c r="E1789" s="1">
        <v>122666</v>
      </c>
      <c r="F1789" s="1">
        <v>4919</v>
      </c>
      <c r="G1789" s="1">
        <v>0</v>
      </c>
      <c r="H1789" s="1">
        <v>127585</v>
      </c>
      <c r="I1789" s="1">
        <v>95334</v>
      </c>
      <c r="J1789" s="1">
        <v>8067</v>
      </c>
      <c r="K1789" s="1">
        <v>6521</v>
      </c>
      <c r="L1789" s="1">
        <v>2122</v>
      </c>
      <c r="M1789" s="1">
        <v>1461</v>
      </c>
      <c r="N1789" s="1">
        <v>1603</v>
      </c>
      <c r="O1789" s="2" t="s">
        <v>29469</v>
      </c>
      <c r="P1789">
        <f t="shared" si="54"/>
        <v>0.96</v>
      </c>
      <c r="Q1789" t="str">
        <f t="shared" si="55"/>
        <v>no</v>
      </c>
    </row>
    <row r="1790" spans="1:17">
      <c r="A1790" s="1">
        <v>1833</v>
      </c>
      <c r="B1790" s="2" t="s">
        <v>5359</v>
      </c>
      <c r="C1790" s="2" t="s">
        <v>5360</v>
      </c>
      <c r="D1790" s="2" t="s">
        <v>5361</v>
      </c>
      <c r="E1790" s="1">
        <v>122597</v>
      </c>
      <c r="F1790" s="1">
        <v>157</v>
      </c>
      <c r="G1790" s="1">
        <v>0</v>
      </c>
      <c r="H1790" s="1">
        <v>123787</v>
      </c>
      <c r="I1790" s="1">
        <v>64901</v>
      </c>
      <c r="J1790" s="1">
        <v>38127</v>
      </c>
      <c r="K1790" s="1">
        <v>6657</v>
      </c>
      <c r="L1790" s="1">
        <v>5803</v>
      </c>
      <c r="M1790" s="1">
        <v>3028</v>
      </c>
      <c r="N1790" s="1">
        <v>6000</v>
      </c>
      <c r="O1790" s="2" t="s">
        <v>29469</v>
      </c>
      <c r="P1790">
        <f t="shared" si="54"/>
        <v>0.99</v>
      </c>
      <c r="Q1790" t="str">
        <f t="shared" si="55"/>
        <v>no</v>
      </c>
    </row>
    <row r="1791" spans="1:17">
      <c r="A1791" s="1">
        <v>1834</v>
      </c>
      <c r="B1791" s="2" t="s">
        <v>5362</v>
      </c>
      <c r="C1791" s="2" t="s">
        <v>5363</v>
      </c>
      <c r="D1791" s="2" t="s">
        <v>5364</v>
      </c>
      <c r="E1791" s="1">
        <v>122533</v>
      </c>
      <c r="F1791" s="1">
        <v>1544</v>
      </c>
      <c r="G1791" s="1">
        <v>0</v>
      </c>
      <c r="H1791" s="1">
        <v>124077</v>
      </c>
      <c r="I1791" s="1">
        <v>105355</v>
      </c>
      <c r="J1791" s="1">
        <v>9117</v>
      </c>
      <c r="K1791" s="1">
        <v>3501</v>
      </c>
      <c r="L1791" s="1">
        <v>1614</v>
      </c>
      <c r="M1791" s="1">
        <v>1222</v>
      </c>
      <c r="N1791" s="1">
        <v>889</v>
      </c>
      <c r="O1791" s="2" t="s">
        <v>29464</v>
      </c>
      <c r="P1791">
        <f t="shared" si="54"/>
        <v>0.99</v>
      </c>
      <c r="Q1791" t="str">
        <f t="shared" si="55"/>
        <v>no</v>
      </c>
    </row>
    <row r="1792" spans="1:17">
      <c r="A1792" s="1">
        <v>1835</v>
      </c>
      <c r="B1792" s="2" t="s">
        <v>5365</v>
      </c>
      <c r="C1792" s="2" t="s">
        <v>5366</v>
      </c>
      <c r="D1792" s="2" t="s">
        <v>5367</v>
      </c>
      <c r="E1792" s="1">
        <v>122502</v>
      </c>
      <c r="F1792" s="1">
        <v>209</v>
      </c>
      <c r="G1792" s="1">
        <v>0</v>
      </c>
      <c r="H1792" s="1">
        <v>126578</v>
      </c>
      <c r="I1792" s="1">
        <v>76099</v>
      </c>
      <c r="J1792" s="1">
        <v>17154</v>
      </c>
      <c r="K1792" s="1">
        <v>3948</v>
      </c>
      <c r="L1792" s="1">
        <v>2245</v>
      </c>
      <c r="M1792" s="1">
        <v>1491</v>
      </c>
      <c r="N1792" s="1">
        <v>32201</v>
      </c>
      <c r="O1792" s="2" t="s">
        <v>29465</v>
      </c>
      <c r="P1792">
        <f t="shared" si="54"/>
        <v>0.97</v>
      </c>
      <c r="Q1792" t="str">
        <f t="shared" si="55"/>
        <v>no</v>
      </c>
    </row>
    <row r="1793" spans="1:17">
      <c r="A1793" s="1">
        <v>1836</v>
      </c>
      <c r="B1793" s="2" t="s">
        <v>5368</v>
      </c>
      <c r="C1793" s="2" t="s">
        <v>5369</v>
      </c>
      <c r="D1793" s="2" t="s">
        <v>5370</v>
      </c>
      <c r="E1793" s="1">
        <v>122488</v>
      </c>
      <c r="F1793" s="1">
        <v>21554</v>
      </c>
      <c r="G1793" s="1">
        <v>0</v>
      </c>
      <c r="H1793" s="1">
        <v>144042</v>
      </c>
      <c r="I1793" s="1">
        <v>0</v>
      </c>
      <c r="J1793" s="1">
        <v>54834</v>
      </c>
      <c r="K1793" s="1">
        <v>22776</v>
      </c>
      <c r="L1793" s="1">
        <v>47629</v>
      </c>
      <c r="M1793" s="1">
        <v>26000</v>
      </c>
      <c r="N1793" s="1">
        <v>0</v>
      </c>
      <c r="O1793" s="2" t="s">
        <v>29462</v>
      </c>
      <c r="P1793">
        <f t="shared" si="54"/>
        <v>0.85</v>
      </c>
      <c r="Q1793" t="str">
        <f t="shared" si="55"/>
        <v>no</v>
      </c>
    </row>
    <row r="1794" spans="1:17">
      <c r="A1794" s="1">
        <v>1837</v>
      </c>
      <c r="B1794" s="2" t="s">
        <v>5371</v>
      </c>
      <c r="C1794" s="2" t="s">
        <v>5372</v>
      </c>
      <c r="D1794" s="2" t="s">
        <v>5373</v>
      </c>
      <c r="E1794" s="1">
        <v>122429</v>
      </c>
      <c r="F1794" s="1">
        <v>5346</v>
      </c>
      <c r="G1794" s="1">
        <v>0</v>
      </c>
      <c r="H1794" s="1">
        <v>139665</v>
      </c>
      <c r="I1794" s="1">
        <v>81718</v>
      </c>
      <c r="J1794" s="1">
        <v>25758</v>
      </c>
      <c r="K1794" s="1">
        <v>10927</v>
      </c>
      <c r="L1794" s="1">
        <v>6489</v>
      </c>
      <c r="M1794" s="1">
        <v>3061</v>
      </c>
      <c r="N1794" s="1">
        <v>7088</v>
      </c>
      <c r="O1794" s="2" t="s">
        <v>29462</v>
      </c>
      <c r="P1794">
        <f t="shared" si="54"/>
        <v>0.88</v>
      </c>
      <c r="Q1794" t="str">
        <f t="shared" si="55"/>
        <v>no</v>
      </c>
    </row>
    <row r="1795" spans="1:17">
      <c r="A1795" s="1">
        <v>1838</v>
      </c>
      <c r="B1795" s="2" t="s">
        <v>5374</v>
      </c>
      <c r="C1795" s="2" t="s">
        <v>5375</v>
      </c>
      <c r="D1795" s="2" t="s">
        <v>5376</v>
      </c>
      <c r="E1795" s="1">
        <v>122374</v>
      </c>
      <c r="F1795" s="1">
        <v>14</v>
      </c>
      <c r="G1795" s="1">
        <v>0</v>
      </c>
      <c r="H1795" s="1">
        <v>122181</v>
      </c>
      <c r="I1795" s="1">
        <v>88641</v>
      </c>
      <c r="J1795" s="1">
        <v>5602</v>
      </c>
      <c r="K1795" s="1">
        <v>17677</v>
      </c>
      <c r="L1795" s="1">
        <v>570</v>
      </c>
      <c r="M1795" s="1">
        <v>429</v>
      </c>
      <c r="N1795" s="1">
        <v>5780</v>
      </c>
      <c r="O1795" s="2" t="s">
        <v>29466</v>
      </c>
      <c r="P1795">
        <f t="shared" ref="P1795:P1858" si="56">ROUND(E1795/H1795,2)</f>
        <v>1</v>
      </c>
      <c r="Q1795" t="str">
        <f t="shared" ref="Q1795:Q1858" si="57">IF(G1795=0,"no","-")</f>
        <v>no</v>
      </c>
    </row>
    <row r="1796" spans="1:17">
      <c r="A1796" s="1">
        <v>1839</v>
      </c>
      <c r="B1796" s="2" t="s">
        <v>5377</v>
      </c>
      <c r="C1796" s="2" t="s">
        <v>5378</v>
      </c>
      <c r="D1796" s="2" t="s">
        <v>5379</v>
      </c>
      <c r="E1796" s="1">
        <v>122355</v>
      </c>
      <c r="F1796" s="1">
        <v>531</v>
      </c>
      <c r="G1796" s="1">
        <v>0</v>
      </c>
      <c r="H1796" s="1">
        <v>122274</v>
      </c>
      <c r="I1796" s="1">
        <v>73943</v>
      </c>
      <c r="J1796" s="1">
        <v>17727</v>
      </c>
      <c r="K1796" s="1">
        <v>9559</v>
      </c>
      <c r="L1796" s="1">
        <v>2379</v>
      </c>
      <c r="M1796" s="1">
        <v>1308</v>
      </c>
      <c r="N1796" s="1">
        <v>13874</v>
      </c>
      <c r="O1796" s="2" t="s">
        <v>29465</v>
      </c>
      <c r="P1796">
        <f t="shared" si="56"/>
        <v>1</v>
      </c>
      <c r="Q1796" t="str">
        <f t="shared" si="57"/>
        <v>no</v>
      </c>
    </row>
    <row r="1797" spans="1:17">
      <c r="A1797" s="1">
        <v>1840</v>
      </c>
      <c r="B1797" s="2" t="s">
        <v>5380</v>
      </c>
      <c r="C1797" s="2" t="s">
        <v>5381</v>
      </c>
      <c r="D1797" s="2" t="s">
        <v>5382</v>
      </c>
      <c r="E1797" s="1">
        <v>122355</v>
      </c>
      <c r="F1797" s="1">
        <v>1328</v>
      </c>
      <c r="G1797" s="1">
        <v>0</v>
      </c>
      <c r="H1797" s="1">
        <v>123683</v>
      </c>
      <c r="I1797" s="1">
        <v>6608</v>
      </c>
      <c r="J1797" s="1">
        <v>111638</v>
      </c>
      <c r="K1797" s="1">
        <v>1924</v>
      </c>
      <c r="L1797" s="1">
        <v>1147</v>
      </c>
      <c r="M1797" s="1">
        <v>423</v>
      </c>
      <c r="N1797" s="1">
        <v>0</v>
      </c>
      <c r="O1797" s="2" t="s">
        <v>29466</v>
      </c>
      <c r="P1797">
        <f t="shared" si="56"/>
        <v>0.99</v>
      </c>
      <c r="Q1797" t="str">
        <f t="shared" si="57"/>
        <v>no</v>
      </c>
    </row>
    <row r="1798" spans="1:17">
      <c r="A1798" s="1">
        <v>1841</v>
      </c>
      <c r="B1798" s="2" t="s">
        <v>5383</v>
      </c>
      <c r="C1798" s="2" t="s">
        <v>5384</v>
      </c>
      <c r="D1798" s="2" t="s">
        <v>5385</v>
      </c>
      <c r="E1798" s="1">
        <v>122204</v>
      </c>
      <c r="F1798" s="1">
        <v>5020</v>
      </c>
      <c r="G1798" s="1">
        <v>0</v>
      </c>
      <c r="H1798" s="1">
        <v>127933</v>
      </c>
      <c r="I1798" s="1">
        <v>88117</v>
      </c>
      <c r="J1798" s="1">
        <v>20126</v>
      </c>
      <c r="K1798" s="1">
        <v>16040</v>
      </c>
      <c r="L1798" s="1">
        <v>-7429</v>
      </c>
      <c r="M1798" s="1">
        <v>900</v>
      </c>
      <c r="N1798" s="1">
        <v>0</v>
      </c>
      <c r="O1798" s="2" t="s">
        <v>29467</v>
      </c>
      <c r="P1798">
        <f t="shared" si="56"/>
        <v>0.96</v>
      </c>
      <c r="Q1798" t="str">
        <f t="shared" si="57"/>
        <v>no</v>
      </c>
    </row>
    <row r="1799" spans="1:17">
      <c r="A1799" s="1">
        <v>1842</v>
      </c>
      <c r="B1799" s="2" t="s">
        <v>5386</v>
      </c>
      <c r="C1799" s="2" t="s">
        <v>5387</v>
      </c>
      <c r="D1799" s="2" t="s">
        <v>5388</v>
      </c>
      <c r="E1799" s="1">
        <v>122169</v>
      </c>
      <c r="F1799" s="1">
        <v>742</v>
      </c>
      <c r="G1799" s="1">
        <v>0</v>
      </c>
      <c r="H1799" s="1">
        <v>122911</v>
      </c>
      <c r="I1799" s="1">
        <v>162</v>
      </c>
      <c r="J1799" s="1">
        <v>99578</v>
      </c>
      <c r="K1799" s="1">
        <v>7380</v>
      </c>
      <c r="L1799" s="1">
        <v>5736</v>
      </c>
      <c r="M1799" s="1">
        <v>2883</v>
      </c>
      <c r="N1799" s="1">
        <v>0</v>
      </c>
      <c r="O1799" s="2" t="s">
        <v>29468</v>
      </c>
      <c r="P1799">
        <f t="shared" si="56"/>
        <v>0.99</v>
      </c>
      <c r="Q1799" t="str">
        <f t="shared" si="57"/>
        <v>no</v>
      </c>
    </row>
    <row r="1800" spans="1:17">
      <c r="A1800" s="1">
        <v>1843</v>
      </c>
      <c r="B1800" s="2" t="s">
        <v>5389</v>
      </c>
      <c r="C1800" s="2" t="s">
        <v>5390</v>
      </c>
      <c r="D1800" s="2" t="s">
        <v>5391</v>
      </c>
      <c r="E1800" s="1">
        <v>122146</v>
      </c>
      <c r="F1800" s="1">
        <v>415</v>
      </c>
      <c r="G1800" s="1">
        <v>0</v>
      </c>
      <c r="H1800" s="1">
        <v>122561</v>
      </c>
      <c r="I1800" s="1">
        <v>90583</v>
      </c>
      <c r="J1800" s="1">
        <v>5582</v>
      </c>
      <c r="K1800" s="1">
        <v>13903</v>
      </c>
      <c r="L1800" s="1">
        <v>3878</v>
      </c>
      <c r="M1800" s="1">
        <v>1324</v>
      </c>
      <c r="N1800" s="1">
        <v>89402</v>
      </c>
      <c r="O1800" s="2" t="s">
        <v>29469</v>
      </c>
      <c r="P1800">
        <f t="shared" si="56"/>
        <v>1</v>
      </c>
      <c r="Q1800" t="str">
        <f t="shared" si="57"/>
        <v>no</v>
      </c>
    </row>
    <row r="1801" spans="1:17">
      <c r="A1801" s="1">
        <v>1844</v>
      </c>
      <c r="B1801" s="2" t="s">
        <v>5392</v>
      </c>
      <c r="C1801" s="2" t="s">
        <v>5393</v>
      </c>
      <c r="D1801" s="2" t="s">
        <v>5394</v>
      </c>
      <c r="E1801" s="1">
        <v>122012</v>
      </c>
      <c r="F1801" s="1">
        <v>2652</v>
      </c>
      <c r="G1801" s="1">
        <v>0</v>
      </c>
      <c r="H1801" s="1">
        <v>125885</v>
      </c>
      <c r="I1801" s="1">
        <v>105065</v>
      </c>
      <c r="J1801" s="1">
        <v>12800</v>
      </c>
      <c r="K1801" s="1">
        <v>3628</v>
      </c>
      <c r="L1801" s="1">
        <v>953</v>
      </c>
      <c r="M1801" s="1">
        <v>834</v>
      </c>
      <c r="N1801" s="1">
        <v>1939</v>
      </c>
      <c r="O1801" s="2" t="s">
        <v>29465</v>
      </c>
      <c r="P1801">
        <f t="shared" si="56"/>
        <v>0.97</v>
      </c>
      <c r="Q1801" t="str">
        <f t="shared" si="57"/>
        <v>no</v>
      </c>
    </row>
    <row r="1802" spans="1:17">
      <c r="A1802" s="1">
        <v>1845</v>
      </c>
      <c r="B1802" s="2" t="s">
        <v>5395</v>
      </c>
      <c r="C1802" s="2" t="s">
        <v>5396</v>
      </c>
      <c r="D1802" s="2" t="s">
        <v>5397</v>
      </c>
      <c r="E1802" s="1">
        <v>121923</v>
      </c>
      <c r="F1802" s="1">
        <v>3090</v>
      </c>
      <c r="G1802" s="1">
        <v>0</v>
      </c>
      <c r="H1802" s="1">
        <v>123201</v>
      </c>
      <c r="I1802" s="1">
        <v>37969</v>
      </c>
      <c r="J1802" s="1">
        <v>50666</v>
      </c>
      <c r="K1802" s="1">
        <v>8761</v>
      </c>
      <c r="L1802" s="1">
        <v>16029</v>
      </c>
      <c r="M1802" s="1">
        <v>7281</v>
      </c>
      <c r="N1802" s="1">
        <v>0</v>
      </c>
      <c r="O1802" s="2" t="s">
        <v>29470</v>
      </c>
      <c r="P1802">
        <f t="shared" si="56"/>
        <v>0.99</v>
      </c>
      <c r="Q1802" t="str">
        <f t="shared" si="57"/>
        <v>no</v>
      </c>
    </row>
    <row r="1803" spans="1:17">
      <c r="A1803" s="1">
        <v>1846</v>
      </c>
      <c r="B1803" s="2" t="s">
        <v>5398</v>
      </c>
      <c r="C1803" s="2" t="s">
        <v>5399</v>
      </c>
      <c r="D1803" s="2" t="s">
        <v>5400</v>
      </c>
      <c r="E1803" s="1">
        <v>121748</v>
      </c>
      <c r="F1803" s="1">
        <v>9514</v>
      </c>
      <c r="G1803" s="1">
        <v>0</v>
      </c>
      <c r="H1803" s="1">
        <v>131262</v>
      </c>
      <c r="I1803" s="1">
        <v>93977</v>
      </c>
      <c r="J1803" s="1">
        <v>6616</v>
      </c>
      <c r="K1803" s="1">
        <v>12346</v>
      </c>
      <c r="L1803" s="1">
        <v>2429</v>
      </c>
      <c r="M1803" s="1">
        <v>1468</v>
      </c>
      <c r="N1803" s="1">
        <v>25982</v>
      </c>
      <c r="O1803" s="2" t="s">
        <v>29470</v>
      </c>
      <c r="P1803">
        <f t="shared" si="56"/>
        <v>0.93</v>
      </c>
      <c r="Q1803" t="str">
        <f t="shared" si="57"/>
        <v>no</v>
      </c>
    </row>
    <row r="1804" spans="1:17">
      <c r="A1804" s="1">
        <v>1847</v>
      </c>
      <c r="B1804" s="2" t="s">
        <v>5401</v>
      </c>
      <c r="C1804" s="2" t="s">
        <v>5402</v>
      </c>
      <c r="D1804" s="2" t="s">
        <v>5403</v>
      </c>
      <c r="E1804" s="1">
        <v>121731</v>
      </c>
      <c r="F1804" s="1">
        <v>1014</v>
      </c>
      <c r="G1804" s="1">
        <v>0</v>
      </c>
      <c r="H1804" s="1">
        <v>122400</v>
      </c>
      <c r="I1804" s="1">
        <v>61050</v>
      </c>
      <c r="J1804" s="1">
        <v>26855</v>
      </c>
      <c r="K1804" s="1">
        <v>7936</v>
      </c>
      <c r="L1804" s="1">
        <v>9443</v>
      </c>
      <c r="M1804" s="1">
        <v>5297</v>
      </c>
      <c r="N1804" s="1">
        <v>7614</v>
      </c>
      <c r="O1804" s="2" t="s">
        <v>29471</v>
      </c>
      <c r="P1804">
        <f t="shared" si="56"/>
        <v>0.99</v>
      </c>
      <c r="Q1804" t="str">
        <f t="shared" si="57"/>
        <v>no</v>
      </c>
    </row>
    <row r="1805" spans="1:17">
      <c r="A1805" s="1">
        <v>1848</v>
      </c>
      <c r="B1805" s="2" t="s">
        <v>5404</v>
      </c>
      <c r="C1805" s="2" t="s">
        <v>5405</v>
      </c>
      <c r="D1805" s="2" t="s">
        <v>5406</v>
      </c>
      <c r="E1805" s="1">
        <v>121667</v>
      </c>
      <c r="F1805" s="1">
        <v>388</v>
      </c>
      <c r="G1805" s="1">
        <v>0</v>
      </c>
      <c r="H1805" s="1">
        <v>120146</v>
      </c>
      <c r="I1805" s="1">
        <v>82936</v>
      </c>
      <c r="J1805" s="1">
        <v>17615</v>
      </c>
      <c r="K1805" s="1">
        <v>7612</v>
      </c>
      <c r="L1805" s="1">
        <v>879</v>
      </c>
      <c r="M1805" s="1">
        <v>636</v>
      </c>
      <c r="N1805" s="1">
        <v>6190</v>
      </c>
      <c r="O1805" s="2" t="s">
        <v>29463</v>
      </c>
      <c r="P1805">
        <f t="shared" si="56"/>
        <v>1.01</v>
      </c>
      <c r="Q1805" t="str">
        <f t="shared" si="57"/>
        <v>no</v>
      </c>
    </row>
    <row r="1806" spans="1:17">
      <c r="A1806" s="1">
        <v>1849</v>
      </c>
      <c r="B1806" s="2" t="s">
        <v>5407</v>
      </c>
      <c r="C1806" s="2" t="s">
        <v>5408</v>
      </c>
      <c r="D1806" s="2" t="s">
        <v>5409</v>
      </c>
      <c r="E1806" s="1">
        <v>121653</v>
      </c>
      <c r="F1806" s="1">
        <v>3544</v>
      </c>
      <c r="G1806" s="1">
        <v>0</v>
      </c>
      <c r="H1806" s="1">
        <v>124810</v>
      </c>
      <c r="I1806" s="1">
        <v>97537</v>
      </c>
      <c r="J1806" s="1">
        <v>10807</v>
      </c>
      <c r="K1806" s="1">
        <v>11424</v>
      </c>
      <c r="L1806" s="1">
        <v>-3008</v>
      </c>
      <c r="M1806" s="1">
        <v>538</v>
      </c>
      <c r="N1806" s="1">
        <v>0</v>
      </c>
      <c r="O1806" s="2" t="s">
        <v>29463</v>
      </c>
      <c r="P1806">
        <f t="shared" si="56"/>
        <v>0.97</v>
      </c>
      <c r="Q1806" t="str">
        <f t="shared" si="57"/>
        <v>no</v>
      </c>
    </row>
    <row r="1807" spans="1:17">
      <c r="A1807" s="1">
        <v>1850</v>
      </c>
      <c r="B1807" s="2" t="s">
        <v>5410</v>
      </c>
      <c r="C1807" s="2" t="s">
        <v>5411</v>
      </c>
      <c r="D1807" s="2" t="s">
        <v>5412</v>
      </c>
      <c r="E1807" s="1">
        <v>121634</v>
      </c>
      <c r="F1807" s="1">
        <v>483</v>
      </c>
      <c r="G1807" s="1">
        <v>0</v>
      </c>
      <c r="H1807" s="1">
        <v>121927</v>
      </c>
      <c r="I1807" s="1">
        <v>108111</v>
      </c>
      <c r="J1807" s="1">
        <v>9692</v>
      </c>
      <c r="K1807" s="1">
        <v>499</v>
      </c>
      <c r="L1807" s="1">
        <v>1526</v>
      </c>
      <c r="M1807" s="1">
        <v>693</v>
      </c>
      <c r="N1807" s="1">
        <v>777</v>
      </c>
      <c r="O1807" s="2" t="s">
        <v>29470</v>
      </c>
      <c r="P1807">
        <f t="shared" si="56"/>
        <v>1</v>
      </c>
      <c r="Q1807" t="str">
        <f t="shared" si="57"/>
        <v>no</v>
      </c>
    </row>
    <row r="1808" spans="1:17">
      <c r="A1808" s="1">
        <v>1851</v>
      </c>
      <c r="B1808" s="2" t="s">
        <v>5413</v>
      </c>
      <c r="C1808" s="2" t="s">
        <v>5414</v>
      </c>
      <c r="D1808" s="2" t="s">
        <v>5415</v>
      </c>
      <c r="E1808" s="1">
        <v>121632</v>
      </c>
      <c r="F1808" s="1">
        <v>262</v>
      </c>
      <c r="G1808" s="1">
        <v>0</v>
      </c>
      <c r="H1808" s="1">
        <v>121352</v>
      </c>
      <c r="I1808" s="1">
        <v>95445</v>
      </c>
      <c r="J1808" s="1">
        <v>16884</v>
      </c>
      <c r="K1808" s="1">
        <v>2888</v>
      </c>
      <c r="L1808" s="1">
        <v>1765</v>
      </c>
      <c r="M1808" s="1">
        <v>989</v>
      </c>
      <c r="N1808" s="1">
        <v>8911</v>
      </c>
      <c r="O1808" s="2" t="s">
        <v>29462</v>
      </c>
      <c r="P1808">
        <f t="shared" si="56"/>
        <v>1</v>
      </c>
      <c r="Q1808" t="str">
        <f t="shared" si="57"/>
        <v>no</v>
      </c>
    </row>
    <row r="1809" spans="1:17">
      <c r="A1809" s="1">
        <v>1852</v>
      </c>
      <c r="B1809" s="2" t="s">
        <v>5416</v>
      </c>
      <c r="C1809" s="2" t="s">
        <v>5417</v>
      </c>
      <c r="D1809" s="2" t="s">
        <v>5418</v>
      </c>
      <c r="E1809" s="1">
        <v>121562</v>
      </c>
      <c r="F1809" s="1">
        <v>3793</v>
      </c>
      <c r="G1809" s="1">
        <v>0</v>
      </c>
      <c r="H1809" s="1">
        <v>124177</v>
      </c>
      <c r="I1809" s="1">
        <v>71646</v>
      </c>
      <c r="J1809" s="1">
        <v>10607</v>
      </c>
      <c r="K1809" s="1">
        <v>15769</v>
      </c>
      <c r="L1809" s="1">
        <v>10332</v>
      </c>
      <c r="M1809" s="1">
        <v>5021</v>
      </c>
      <c r="N1809" s="1">
        <v>2942</v>
      </c>
      <c r="O1809" s="2" t="s">
        <v>29462</v>
      </c>
      <c r="P1809">
        <f t="shared" si="56"/>
        <v>0.98</v>
      </c>
      <c r="Q1809" t="str">
        <f t="shared" si="57"/>
        <v>no</v>
      </c>
    </row>
    <row r="1810" spans="1:17">
      <c r="A1810" s="1">
        <v>1853</v>
      </c>
      <c r="B1810" s="2" t="s">
        <v>5419</v>
      </c>
      <c r="C1810" s="2" t="s">
        <v>5420</v>
      </c>
      <c r="D1810" s="2" t="s">
        <v>5421</v>
      </c>
      <c r="E1810" s="1">
        <v>121557</v>
      </c>
      <c r="F1810" s="1">
        <v>1066</v>
      </c>
      <c r="G1810" s="1">
        <v>0</v>
      </c>
      <c r="H1810" s="1">
        <v>120370</v>
      </c>
      <c r="I1810" s="1">
        <v>89477</v>
      </c>
      <c r="J1810" s="1">
        <v>7534</v>
      </c>
      <c r="K1810" s="1">
        <v>9182</v>
      </c>
      <c r="L1810" s="1">
        <v>669</v>
      </c>
      <c r="M1810" s="1">
        <v>630</v>
      </c>
      <c r="N1810" s="1">
        <v>28203</v>
      </c>
      <c r="O1810" s="2" t="s">
        <v>29469</v>
      </c>
      <c r="P1810">
        <f t="shared" si="56"/>
        <v>1.01</v>
      </c>
      <c r="Q1810" t="str">
        <f t="shared" si="57"/>
        <v>no</v>
      </c>
    </row>
    <row r="1811" spans="1:17">
      <c r="A1811" s="1">
        <v>1854</v>
      </c>
      <c r="B1811" s="2" t="s">
        <v>5422</v>
      </c>
      <c r="C1811" s="2" t="s">
        <v>5423</v>
      </c>
      <c r="D1811" s="2" t="s">
        <v>5424</v>
      </c>
      <c r="E1811" s="1">
        <v>121549</v>
      </c>
      <c r="F1811" s="1">
        <v>10407</v>
      </c>
      <c r="G1811" s="1">
        <v>0</v>
      </c>
      <c r="H1811" s="1">
        <v>130614</v>
      </c>
      <c r="I1811" s="1">
        <v>55374</v>
      </c>
      <c r="J1811" s="1">
        <v>17897</v>
      </c>
      <c r="K1811" s="1">
        <v>25991</v>
      </c>
      <c r="L1811" s="1">
        <v>10233</v>
      </c>
      <c r="M1811" s="1">
        <v>2024</v>
      </c>
      <c r="N1811" s="1">
        <v>5273</v>
      </c>
      <c r="O1811" s="2" t="s">
        <v>29462</v>
      </c>
      <c r="P1811">
        <f t="shared" si="56"/>
        <v>0.93</v>
      </c>
      <c r="Q1811" t="str">
        <f t="shared" si="57"/>
        <v>no</v>
      </c>
    </row>
    <row r="1812" spans="1:17">
      <c r="A1812" s="1">
        <v>1855</v>
      </c>
      <c r="B1812" s="2" t="s">
        <v>5425</v>
      </c>
      <c r="C1812" s="2" t="s">
        <v>5426</v>
      </c>
      <c r="D1812" s="2" t="s">
        <v>5427</v>
      </c>
      <c r="E1812" s="1">
        <v>121513</v>
      </c>
      <c r="F1812" s="1">
        <v>718</v>
      </c>
      <c r="G1812" s="1">
        <v>0</v>
      </c>
      <c r="H1812" s="1">
        <v>123395</v>
      </c>
      <c r="I1812" s="1">
        <v>49601</v>
      </c>
      <c r="J1812" s="1">
        <v>35020</v>
      </c>
      <c r="K1812" s="1">
        <v>15842</v>
      </c>
      <c r="L1812" s="1">
        <v>853</v>
      </c>
      <c r="M1812" s="1">
        <v>1174</v>
      </c>
      <c r="N1812" s="1">
        <v>100275</v>
      </c>
      <c r="O1812" s="2" t="s">
        <v>29462</v>
      </c>
      <c r="P1812">
        <f t="shared" si="56"/>
        <v>0.98</v>
      </c>
      <c r="Q1812" t="str">
        <f t="shared" si="57"/>
        <v>no</v>
      </c>
    </row>
    <row r="1813" spans="1:17">
      <c r="A1813" s="1">
        <v>1856</v>
      </c>
      <c r="B1813" s="2" t="s">
        <v>5428</v>
      </c>
      <c r="C1813" s="2" t="s">
        <v>5429</v>
      </c>
      <c r="D1813" s="2" t="s">
        <v>5430</v>
      </c>
      <c r="E1813" s="1">
        <v>121276</v>
      </c>
      <c r="F1813" s="1">
        <v>93678</v>
      </c>
      <c r="G1813" s="1">
        <v>0</v>
      </c>
      <c r="H1813" s="1">
        <v>212286</v>
      </c>
      <c r="I1813" s="1">
        <v>1100</v>
      </c>
      <c r="J1813" s="1">
        <v>126268</v>
      </c>
      <c r="K1813" s="1">
        <v>42059</v>
      </c>
      <c r="L1813" s="1">
        <v>464135</v>
      </c>
      <c r="M1813" s="1">
        <v>73200</v>
      </c>
      <c r="N1813" s="1">
        <v>0</v>
      </c>
      <c r="O1813" s="2" t="s">
        <v>29464</v>
      </c>
      <c r="P1813">
        <f t="shared" si="56"/>
        <v>0.56999999999999995</v>
      </c>
      <c r="Q1813" t="str">
        <f t="shared" si="57"/>
        <v>no</v>
      </c>
    </row>
    <row r="1814" spans="1:17">
      <c r="A1814" s="1">
        <v>1857</v>
      </c>
      <c r="B1814" s="2" t="s">
        <v>5431</v>
      </c>
      <c r="C1814" s="2" t="s">
        <v>5432</v>
      </c>
      <c r="D1814" s="2" t="s">
        <v>5433</v>
      </c>
      <c r="E1814" s="1">
        <v>121253</v>
      </c>
      <c r="F1814" s="1">
        <v>1929</v>
      </c>
      <c r="G1814" s="1">
        <v>0</v>
      </c>
      <c r="H1814" s="1">
        <v>123182</v>
      </c>
      <c r="I1814" s="1">
        <v>97374</v>
      </c>
      <c r="J1814" s="1">
        <v>9135</v>
      </c>
      <c r="K1814" s="1">
        <v>9342</v>
      </c>
      <c r="L1814" s="1">
        <v>2231</v>
      </c>
      <c r="M1814" s="1">
        <v>1623</v>
      </c>
      <c r="N1814" s="1">
        <v>6</v>
      </c>
      <c r="O1814" s="2" t="s">
        <v>29462</v>
      </c>
      <c r="P1814">
        <f t="shared" si="56"/>
        <v>0.98</v>
      </c>
      <c r="Q1814" t="str">
        <f t="shared" si="57"/>
        <v>no</v>
      </c>
    </row>
    <row r="1815" spans="1:17">
      <c r="A1815" s="1">
        <v>1858</v>
      </c>
      <c r="B1815" s="2" t="s">
        <v>5434</v>
      </c>
      <c r="C1815" s="2" t="s">
        <v>5435</v>
      </c>
      <c r="D1815" s="2" t="s">
        <v>5436</v>
      </c>
      <c r="E1815" s="1">
        <v>121252</v>
      </c>
      <c r="F1815" s="1">
        <v>3320</v>
      </c>
      <c r="G1815" s="1">
        <v>0</v>
      </c>
      <c r="H1815" s="1">
        <v>124543</v>
      </c>
      <c r="I1815" s="1">
        <v>511</v>
      </c>
      <c r="J1815" s="1">
        <v>113543</v>
      </c>
      <c r="K1815" s="1">
        <v>4261</v>
      </c>
      <c r="L1815" s="1">
        <v>2534</v>
      </c>
      <c r="M1815" s="1">
        <v>685</v>
      </c>
      <c r="N1815" s="1">
        <v>0</v>
      </c>
      <c r="O1815" s="2" t="s">
        <v>29463</v>
      </c>
      <c r="P1815">
        <f t="shared" si="56"/>
        <v>0.97</v>
      </c>
      <c r="Q1815" t="str">
        <f t="shared" si="57"/>
        <v>no</v>
      </c>
    </row>
    <row r="1816" spans="1:17">
      <c r="A1816" s="1">
        <v>1859</v>
      </c>
      <c r="B1816" s="2" t="s">
        <v>5437</v>
      </c>
      <c r="C1816" s="2" t="s">
        <v>5438</v>
      </c>
      <c r="D1816" s="2" t="s">
        <v>5439</v>
      </c>
      <c r="E1816" s="1">
        <v>121162</v>
      </c>
      <c r="F1816" s="1">
        <v>4649</v>
      </c>
      <c r="G1816" s="1">
        <v>0</v>
      </c>
      <c r="H1816" s="1">
        <v>126109</v>
      </c>
      <c r="I1816" s="1">
        <v>51086</v>
      </c>
      <c r="J1816" s="1">
        <v>30374</v>
      </c>
      <c r="K1816" s="1">
        <v>13022</v>
      </c>
      <c r="L1816" s="1">
        <v>-1276</v>
      </c>
      <c r="M1816" s="1">
        <v>1170</v>
      </c>
      <c r="N1816" s="1">
        <v>21286</v>
      </c>
      <c r="O1816" s="2" t="s">
        <v>29470</v>
      </c>
      <c r="P1816">
        <f t="shared" si="56"/>
        <v>0.96</v>
      </c>
      <c r="Q1816" t="str">
        <f t="shared" si="57"/>
        <v>no</v>
      </c>
    </row>
    <row r="1817" spans="1:17">
      <c r="A1817" s="1">
        <v>1860</v>
      </c>
      <c r="B1817" s="2" t="s">
        <v>5440</v>
      </c>
      <c r="C1817" s="2" t="s">
        <v>5441</v>
      </c>
      <c r="D1817" s="2" t="s">
        <v>5442</v>
      </c>
      <c r="E1817" s="1">
        <v>121159</v>
      </c>
      <c r="F1817" s="1">
        <v>196</v>
      </c>
      <c r="G1817" s="1">
        <v>0</v>
      </c>
      <c r="H1817" s="1">
        <v>122082</v>
      </c>
      <c r="I1817" s="1">
        <v>101975</v>
      </c>
      <c r="J1817" s="1">
        <v>10210</v>
      </c>
      <c r="K1817" s="1">
        <v>3625</v>
      </c>
      <c r="L1817" s="1">
        <v>734</v>
      </c>
      <c r="M1817" s="1">
        <v>727</v>
      </c>
      <c r="N1817" s="1">
        <v>462</v>
      </c>
      <c r="O1817" s="2" t="s">
        <v>29463</v>
      </c>
      <c r="P1817">
        <f t="shared" si="56"/>
        <v>0.99</v>
      </c>
      <c r="Q1817" t="str">
        <f t="shared" si="57"/>
        <v>no</v>
      </c>
    </row>
    <row r="1818" spans="1:17">
      <c r="A1818" s="1">
        <v>1861</v>
      </c>
      <c r="B1818" s="2" t="s">
        <v>5443</v>
      </c>
      <c r="C1818" s="2" t="s">
        <v>5444</v>
      </c>
      <c r="D1818" s="2" t="s">
        <v>5445</v>
      </c>
      <c r="E1818" s="1">
        <v>121152</v>
      </c>
      <c r="F1818" s="1">
        <v>3545</v>
      </c>
      <c r="G1818" s="1">
        <v>0</v>
      </c>
      <c r="H1818" s="1">
        <v>124697</v>
      </c>
      <c r="I1818" s="1">
        <v>3270</v>
      </c>
      <c r="J1818" s="1">
        <v>72968</v>
      </c>
      <c r="K1818" s="1">
        <v>3330</v>
      </c>
      <c r="L1818" s="1">
        <v>30435</v>
      </c>
      <c r="M1818" s="1">
        <v>12761</v>
      </c>
      <c r="N1818" s="1">
        <v>0</v>
      </c>
      <c r="O1818" s="2" t="s">
        <v>29469</v>
      </c>
      <c r="P1818">
        <f t="shared" si="56"/>
        <v>0.97</v>
      </c>
      <c r="Q1818" t="str">
        <f t="shared" si="57"/>
        <v>no</v>
      </c>
    </row>
    <row r="1819" spans="1:17">
      <c r="A1819" s="1">
        <v>1862</v>
      </c>
      <c r="B1819" s="2" t="s">
        <v>5446</v>
      </c>
      <c r="C1819" s="2" t="s">
        <v>5447</v>
      </c>
      <c r="D1819" s="2" t="s">
        <v>5448</v>
      </c>
      <c r="E1819" s="1">
        <v>121121</v>
      </c>
      <c r="F1819" s="1">
        <v>234</v>
      </c>
      <c r="G1819" s="1">
        <v>0</v>
      </c>
      <c r="H1819" s="1">
        <v>121920</v>
      </c>
      <c r="I1819" s="1">
        <v>57954</v>
      </c>
      <c r="J1819" s="1">
        <v>25007</v>
      </c>
      <c r="K1819" s="1">
        <v>11339</v>
      </c>
      <c r="L1819" s="1">
        <v>12115</v>
      </c>
      <c r="M1819" s="1">
        <v>6666</v>
      </c>
      <c r="N1819" s="1">
        <v>15895</v>
      </c>
      <c r="O1819" s="2" t="s">
        <v>29465</v>
      </c>
      <c r="P1819">
        <f t="shared" si="56"/>
        <v>0.99</v>
      </c>
      <c r="Q1819" t="str">
        <f t="shared" si="57"/>
        <v>no</v>
      </c>
    </row>
    <row r="1820" spans="1:17">
      <c r="A1820" s="1">
        <v>1863</v>
      </c>
      <c r="B1820" s="2" t="s">
        <v>5449</v>
      </c>
      <c r="C1820" s="2" t="s">
        <v>5450</v>
      </c>
      <c r="D1820" s="2" t="s">
        <v>5451</v>
      </c>
      <c r="E1820" s="1">
        <v>121066</v>
      </c>
      <c r="F1820" s="1">
        <v>525</v>
      </c>
      <c r="G1820" s="1">
        <v>0</v>
      </c>
      <c r="H1820" s="1">
        <v>123616</v>
      </c>
      <c r="I1820" s="1">
        <v>43056</v>
      </c>
      <c r="J1820" s="1">
        <v>32326</v>
      </c>
      <c r="K1820" s="1">
        <v>18754</v>
      </c>
      <c r="L1820" s="1">
        <v>4044</v>
      </c>
      <c r="M1820" s="1">
        <v>3011</v>
      </c>
      <c r="N1820" s="1">
        <v>20973</v>
      </c>
      <c r="O1820" s="2" t="s">
        <v>29470</v>
      </c>
      <c r="P1820">
        <f t="shared" si="56"/>
        <v>0.98</v>
      </c>
      <c r="Q1820" t="str">
        <f t="shared" si="57"/>
        <v>no</v>
      </c>
    </row>
    <row r="1821" spans="1:17">
      <c r="A1821" s="1">
        <v>1864</v>
      </c>
      <c r="B1821" s="2" t="s">
        <v>5452</v>
      </c>
      <c r="C1821" s="2" t="s">
        <v>5453</v>
      </c>
      <c r="D1821" s="2" t="s">
        <v>5454</v>
      </c>
      <c r="E1821" s="1">
        <v>121002</v>
      </c>
      <c r="F1821" s="1">
        <v>164</v>
      </c>
      <c r="G1821" s="1">
        <v>0</v>
      </c>
      <c r="H1821" s="1">
        <v>121166</v>
      </c>
      <c r="I1821" s="1">
        <v>108695</v>
      </c>
      <c r="J1821" s="1">
        <v>6065</v>
      </c>
      <c r="K1821" s="1">
        <v>2696</v>
      </c>
      <c r="L1821" s="1">
        <v>1257</v>
      </c>
      <c r="M1821" s="1">
        <v>315</v>
      </c>
      <c r="N1821" s="1">
        <v>12133</v>
      </c>
      <c r="O1821" s="2" t="s">
        <v>29469</v>
      </c>
      <c r="P1821">
        <f t="shared" si="56"/>
        <v>1</v>
      </c>
      <c r="Q1821" t="str">
        <f t="shared" si="57"/>
        <v>no</v>
      </c>
    </row>
    <row r="1822" spans="1:17">
      <c r="A1822" s="1">
        <v>1865</v>
      </c>
      <c r="B1822" s="2" t="s">
        <v>5455</v>
      </c>
      <c r="C1822" s="2" t="s">
        <v>5456</v>
      </c>
      <c r="D1822" s="2" t="s">
        <v>5457</v>
      </c>
      <c r="E1822" s="1">
        <v>120847</v>
      </c>
      <c r="F1822" s="1">
        <v>364</v>
      </c>
      <c r="G1822" s="1">
        <v>0</v>
      </c>
      <c r="H1822" s="1">
        <v>122311</v>
      </c>
      <c r="I1822" s="1">
        <v>41556</v>
      </c>
      <c r="J1822" s="1">
        <v>25542</v>
      </c>
      <c r="K1822" s="1">
        <v>20503</v>
      </c>
      <c r="L1822" s="1">
        <v>14970</v>
      </c>
      <c r="M1822" s="1">
        <v>5548</v>
      </c>
      <c r="N1822" s="1">
        <v>6360</v>
      </c>
      <c r="O1822" s="2" t="s">
        <v>29466</v>
      </c>
      <c r="P1822">
        <f t="shared" si="56"/>
        <v>0.99</v>
      </c>
      <c r="Q1822" t="str">
        <f t="shared" si="57"/>
        <v>no</v>
      </c>
    </row>
    <row r="1823" spans="1:17">
      <c r="A1823" s="1">
        <v>1866</v>
      </c>
      <c r="B1823" s="2" t="s">
        <v>5458</v>
      </c>
      <c r="C1823" s="2" t="s">
        <v>5459</v>
      </c>
      <c r="D1823" s="2" t="s">
        <v>5460</v>
      </c>
      <c r="E1823" s="1">
        <v>120833</v>
      </c>
      <c r="F1823" s="1">
        <v>247</v>
      </c>
      <c r="G1823" s="1">
        <v>0</v>
      </c>
      <c r="H1823" s="1">
        <v>120452</v>
      </c>
      <c r="I1823" s="1">
        <v>100028</v>
      </c>
      <c r="J1823" s="1">
        <v>6756</v>
      </c>
      <c r="K1823" s="1">
        <v>4212</v>
      </c>
      <c r="L1823" s="1">
        <v>1494</v>
      </c>
      <c r="M1823" s="1">
        <v>462</v>
      </c>
      <c r="N1823" s="1">
        <v>11129</v>
      </c>
      <c r="O1823" s="2" t="s">
        <v>29470</v>
      </c>
      <c r="P1823">
        <f t="shared" si="56"/>
        <v>1</v>
      </c>
      <c r="Q1823" t="str">
        <f t="shared" si="57"/>
        <v>no</v>
      </c>
    </row>
    <row r="1824" spans="1:17">
      <c r="A1824" s="1">
        <v>1867</v>
      </c>
      <c r="B1824" s="2" t="s">
        <v>5461</v>
      </c>
      <c r="C1824" s="2" t="s">
        <v>5462</v>
      </c>
      <c r="D1824" s="2" t="s">
        <v>5463</v>
      </c>
      <c r="E1824" s="1">
        <v>120775</v>
      </c>
      <c r="F1824" s="1">
        <v>5116</v>
      </c>
      <c r="G1824" s="1">
        <v>0</v>
      </c>
      <c r="H1824" s="1">
        <v>130771</v>
      </c>
      <c r="I1824" s="1">
        <v>50073</v>
      </c>
      <c r="J1824" s="1">
        <v>28172</v>
      </c>
      <c r="K1824" s="1">
        <v>16126</v>
      </c>
      <c r="L1824" s="1">
        <v>8685</v>
      </c>
      <c r="M1824" s="1">
        <v>3548</v>
      </c>
      <c r="N1824" s="1">
        <v>11522</v>
      </c>
      <c r="O1824" s="2" t="s">
        <v>29466</v>
      </c>
      <c r="P1824">
        <f t="shared" si="56"/>
        <v>0.92</v>
      </c>
      <c r="Q1824" t="str">
        <f t="shared" si="57"/>
        <v>no</v>
      </c>
    </row>
    <row r="1825" spans="1:17">
      <c r="A1825" s="1">
        <v>1868</v>
      </c>
      <c r="B1825" s="2" t="s">
        <v>5464</v>
      </c>
      <c r="C1825" s="2" t="s">
        <v>5465</v>
      </c>
      <c r="D1825" s="2" t="s">
        <v>5466</v>
      </c>
      <c r="E1825" s="1">
        <v>120775</v>
      </c>
      <c r="F1825" s="1">
        <v>104</v>
      </c>
      <c r="G1825" s="1">
        <v>0</v>
      </c>
      <c r="H1825" s="1">
        <v>120878</v>
      </c>
      <c r="I1825" s="1">
        <v>81952</v>
      </c>
      <c r="J1825" s="1">
        <v>21147</v>
      </c>
      <c r="K1825" s="1">
        <v>12009</v>
      </c>
      <c r="L1825" s="1">
        <v>1139</v>
      </c>
      <c r="M1825" s="1">
        <v>770</v>
      </c>
      <c r="N1825" s="1">
        <v>4230</v>
      </c>
      <c r="O1825" s="2" t="s">
        <v>29463</v>
      </c>
      <c r="P1825">
        <f t="shared" si="56"/>
        <v>1</v>
      </c>
      <c r="Q1825" t="str">
        <f t="shared" si="57"/>
        <v>no</v>
      </c>
    </row>
    <row r="1826" spans="1:17">
      <c r="A1826" s="1">
        <v>1869</v>
      </c>
      <c r="B1826" s="2" t="s">
        <v>5467</v>
      </c>
      <c r="C1826" s="2" t="s">
        <v>5468</v>
      </c>
      <c r="D1826" s="2" t="s">
        <v>5469</v>
      </c>
      <c r="E1826" s="1">
        <v>120767</v>
      </c>
      <c r="F1826" s="1">
        <v>417</v>
      </c>
      <c r="G1826" s="1">
        <v>0</v>
      </c>
      <c r="H1826" s="1">
        <v>120416</v>
      </c>
      <c r="I1826" s="1">
        <v>118332</v>
      </c>
      <c r="J1826" s="1">
        <v>1100</v>
      </c>
      <c r="K1826" s="1">
        <v>411</v>
      </c>
      <c r="L1826" s="1">
        <v>45</v>
      </c>
      <c r="M1826" s="1">
        <v>45</v>
      </c>
      <c r="N1826" s="1">
        <v>172</v>
      </c>
      <c r="O1826" s="2" t="s">
        <v>29471</v>
      </c>
      <c r="P1826">
        <f t="shared" si="56"/>
        <v>1</v>
      </c>
      <c r="Q1826" t="str">
        <f t="shared" si="57"/>
        <v>no</v>
      </c>
    </row>
    <row r="1827" spans="1:17">
      <c r="A1827" s="1">
        <v>1870</v>
      </c>
      <c r="B1827" s="2" t="s">
        <v>5470</v>
      </c>
      <c r="C1827" s="2" t="s">
        <v>5471</v>
      </c>
      <c r="D1827" s="2" t="s">
        <v>5472</v>
      </c>
      <c r="E1827" s="1">
        <v>120631</v>
      </c>
      <c r="F1827" s="1">
        <v>707</v>
      </c>
      <c r="G1827" s="1">
        <v>0</v>
      </c>
      <c r="H1827" s="1">
        <v>119884</v>
      </c>
      <c r="I1827" s="1">
        <v>101971</v>
      </c>
      <c r="J1827" s="1">
        <v>7874</v>
      </c>
      <c r="K1827" s="1">
        <v>1579</v>
      </c>
      <c r="L1827" s="1">
        <v>2643</v>
      </c>
      <c r="M1827" s="1">
        <v>1442</v>
      </c>
      <c r="N1827" s="1">
        <v>1500</v>
      </c>
      <c r="O1827" s="2" t="s">
        <v>29463</v>
      </c>
      <c r="P1827">
        <f t="shared" si="56"/>
        <v>1.01</v>
      </c>
      <c r="Q1827" t="str">
        <f t="shared" si="57"/>
        <v>no</v>
      </c>
    </row>
    <row r="1828" spans="1:17">
      <c r="A1828" s="1">
        <v>1871</v>
      </c>
      <c r="B1828" s="2" t="s">
        <v>5473</v>
      </c>
      <c r="C1828" s="2" t="s">
        <v>5474</v>
      </c>
      <c r="D1828" s="2" t="s">
        <v>5475</v>
      </c>
      <c r="E1828" s="1">
        <v>120613</v>
      </c>
      <c r="F1828" s="1">
        <v>662</v>
      </c>
      <c r="G1828" s="1">
        <v>0</v>
      </c>
      <c r="H1828" s="1">
        <v>115703</v>
      </c>
      <c r="I1828" s="1">
        <v>77545</v>
      </c>
      <c r="J1828" s="1">
        <v>18596</v>
      </c>
      <c r="K1828" s="1">
        <v>15845</v>
      </c>
      <c r="L1828" s="1">
        <v>-23105</v>
      </c>
      <c r="M1828" s="1">
        <v>400</v>
      </c>
      <c r="N1828" s="1">
        <v>0</v>
      </c>
      <c r="O1828" s="2" t="s">
        <v>29466</v>
      </c>
      <c r="P1828">
        <f t="shared" si="56"/>
        <v>1.04</v>
      </c>
      <c r="Q1828" t="str">
        <f t="shared" si="57"/>
        <v>no</v>
      </c>
    </row>
    <row r="1829" spans="1:17">
      <c r="A1829" s="1">
        <v>1872</v>
      </c>
      <c r="B1829" s="2" t="s">
        <v>5476</v>
      </c>
      <c r="C1829" s="2" t="s">
        <v>5477</v>
      </c>
      <c r="D1829" s="2" t="s">
        <v>5478</v>
      </c>
      <c r="E1829" s="1">
        <v>120588</v>
      </c>
      <c r="F1829" s="1">
        <v>0</v>
      </c>
      <c r="G1829" s="1">
        <v>0</v>
      </c>
      <c r="H1829" s="1">
        <v>120588</v>
      </c>
      <c r="I1829" s="1">
        <v>110455</v>
      </c>
      <c r="J1829" s="1">
        <v>7922</v>
      </c>
      <c r="K1829" s="1">
        <v>3726</v>
      </c>
      <c r="L1829" s="1">
        <v>2694</v>
      </c>
      <c r="M1829" s="1">
        <v>1372</v>
      </c>
      <c r="N1829" s="1">
        <v>3487</v>
      </c>
      <c r="O1829" s="2" t="s">
        <v>29463</v>
      </c>
      <c r="P1829">
        <f t="shared" si="56"/>
        <v>1</v>
      </c>
      <c r="Q1829" t="str">
        <f t="shared" si="57"/>
        <v>no</v>
      </c>
    </row>
    <row r="1830" spans="1:17">
      <c r="A1830" s="1">
        <v>1873</v>
      </c>
      <c r="B1830" s="2" t="s">
        <v>5479</v>
      </c>
      <c r="C1830" s="2" t="s">
        <v>5480</v>
      </c>
      <c r="D1830" s="2" t="s">
        <v>5481</v>
      </c>
      <c r="E1830" s="1">
        <v>120575</v>
      </c>
      <c r="F1830" s="1">
        <v>3708</v>
      </c>
      <c r="G1830" s="1">
        <v>0</v>
      </c>
      <c r="H1830" s="1">
        <v>125753</v>
      </c>
      <c r="I1830" s="1">
        <v>108905</v>
      </c>
      <c r="J1830" s="1">
        <v>6375</v>
      </c>
      <c r="K1830" s="1">
        <v>5426</v>
      </c>
      <c r="L1830" s="1">
        <v>1489</v>
      </c>
      <c r="M1830" s="1">
        <v>939</v>
      </c>
      <c r="N1830" s="1">
        <v>0</v>
      </c>
      <c r="O1830" s="2" t="s">
        <v>29462</v>
      </c>
      <c r="P1830">
        <f t="shared" si="56"/>
        <v>0.96</v>
      </c>
      <c r="Q1830" t="str">
        <f t="shared" si="57"/>
        <v>no</v>
      </c>
    </row>
    <row r="1831" spans="1:17">
      <c r="A1831" s="1">
        <v>1874</v>
      </c>
      <c r="B1831" s="2" t="s">
        <v>5482</v>
      </c>
      <c r="C1831" s="2" t="s">
        <v>5483</v>
      </c>
      <c r="D1831" s="2" t="s">
        <v>5484</v>
      </c>
      <c r="E1831" s="1">
        <v>120525</v>
      </c>
      <c r="F1831" s="1">
        <v>185</v>
      </c>
      <c r="G1831" s="1">
        <v>0</v>
      </c>
      <c r="H1831" s="1">
        <v>120710</v>
      </c>
      <c r="I1831" s="1">
        <v>120062</v>
      </c>
      <c r="J1831" s="1">
        <v>9</v>
      </c>
      <c r="K1831" s="1">
        <v>134</v>
      </c>
      <c r="L1831" s="1">
        <v>6</v>
      </c>
      <c r="M1831" s="1">
        <v>6</v>
      </c>
      <c r="N1831" s="1">
        <v>0</v>
      </c>
      <c r="O1831" s="2" t="s">
        <v>29463</v>
      </c>
      <c r="P1831">
        <f t="shared" si="56"/>
        <v>1</v>
      </c>
      <c r="Q1831" t="str">
        <f t="shared" si="57"/>
        <v>no</v>
      </c>
    </row>
    <row r="1832" spans="1:17">
      <c r="A1832" s="1">
        <v>1875</v>
      </c>
      <c r="B1832" s="2" t="s">
        <v>5485</v>
      </c>
      <c r="C1832" s="2" t="s">
        <v>5486</v>
      </c>
      <c r="D1832" s="2" t="s">
        <v>5487</v>
      </c>
      <c r="E1832" s="1">
        <v>120414</v>
      </c>
      <c r="F1832" s="1">
        <v>2234</v>
      </c>
      <c r="G1832" s="1">
        <v>0</v>
      </c>
      <c r="H1832" s="1">
        <v>122648</v>
      </c>
      <c r="I1832" s="1">
        <v>3247</v>
      </c>
      <c r="J1832" s="1">
        <v>102615</v>
      </c>
      <c r="K1832" s="1">
        <v>15156</v>
      </c>
      <c r="L1832" s="1">
        <v>-18624</v>
      </c>
      <c r="M1832" s="1">
        <v>304</v>
      </c>
      <c r="N1832" s="1">
        <v>6179</v>
      </c>
      <c r="O1832" s="2" t="s">
        <v>29464</v>
      </c>
      <c r="P1832">
        <f t="shared" si="56"/>
        <v>0.98</v>
      </c>
      <c r="Q1832" t="str">
        <f t="shared" si="57"/>
        <v>no</v>
      </c>
    </row>
    <row r="1833" spans="1:17">
      <c r="A1833" s="1">
        <v>1876</v>
      </c>
      <c r="B1833" s="2" t="s">
        <v>5488</v>
      </c>
      <c r="C1833" s="2" t="s">
        <v>5489</v>
      </c>
      <c r="D1833" s="2" t="s">
        <v>5490</v>
      </c>
      <c r="E1833" s="1">
        <v>120308</v>
      </c>
      <c r="F1833" s="1">
        <v>58</v>
      </c>
      <c r="G1833" s="1">
        <v>0</v>
      </c>
      <c r="H1833" s="1">
        <v>33521</v>
      </c>
      <c r="I1833" s="1">
        <v>8</v>
      </c>
      <c r="J1833" s="1">
        <v>16067</v>
      </c>
      <c r="K1833" s="1">
        <v>663</v>
      </c>
      <c r="L1833" s="1">
        <v>8375</v>
      </c>
      <c r="M1833" s="1">
        <v>4349</v>
      </c>
      <c r="N1833" s="1">
        <v>3705</v>
      </c>
      <c r="O1833" s="2" t="s">
        <v>29465</v>
      </c>
      <c r="P1833">
        <f t="shared" si="56"/>
        <v>3.59</v>
      </c>
      <c r="Q1833" t="str">
        <f t="shared" si="57"/>
        <v>no</v>
      </c>
    </row>
    <row r="1834" spans="1:17">
      <c r="A1834" s="1">
        <v>1877</v>
      </c>
      <c r="B1834" s="2" t="s">
        <v>5491</v>
      </c>
      <c r="C1834" s="2" t="s">
        <v>5492</v>
      </c>
      <c r="D1834" s="2" t="s">
        <v>5493</v>
      </c>
      <c r="E1834" s="1">
        <v>120298</v>
      </c>
      <c r="F1834" s="1">
        <v>4270</v>
      </c>
      <c r="G1834" s="1">
        <v>0</v>
      </c>
      <c r="H1834" s="1">
        <v>124568</v>
      </c>
      <c r="I1834" s="1">
        <v>112374</v>
      </c>
      <c r="J1834" s="1">
        <v>4538</v>
      </c>
      <c r="K1834" s="1">
        <v>2603</v>
      </c>
      <c r="L1834" s="1">
        <v>2770</v>
      </c>
      <c r="M1834" s="1">
        <v>1356</v>
      </c>
      <c r="N1834" s="1">
        <v>979</v>
      </c>
      <c r="O1834" s="2" t="s">
        <v>29465</v>
      </c>
      <c r="P1834">
        <f t="shared" si="56"/>
        <v>0.97</v>
      </c>
      <c r="Q1834" t="str">
        <f t="shared" si="57"/>
        <v>no</v>
      </c>
    </row>
    <row r="1835" spans="1:17">
      <c r="A1835" s="1">
        <v>1878</v>
      </c>
      <c r="B1835" s="2" t="s">
        <v>5494</v>
      </c>
      <c r="C1835" s="2" t="s">
        <v>5495</v>
      </c>
      <c r="D1835" s="2" t="s">
        <v>5496</v>
      </c>
      <c r="E1835" s="1">
        <v>120296</v>
      </c>
      <c r="F1835" s="1">
        <v>1650</v>
      </c>
      <c r="G1835" s="1">
        <v>0</v>
      </c>
      <c r="H1835" s="1">
        <v>122437</v>
      </c>
      <c r="I1835" s="1">
        <v>86917</v>
      </c>
      <c r="J1835" s="1">
        <v>18853</v>
      </c>
      <c r="K1835" s="1">
        <v>8552</v>
      </c>
      <c r="L1835" s="1">
        <v>6970</v>
      </c>
      <c r="M1835" s="1">
        <v>3826</v>
      </c>
      <c r="N1835" s="1">
        <v>1750</v>
      </c>
      <c r="O1835" s="2" t="s">
        <v>29465</v>
      </c>
      <c r="P1835">
        <f t="shared" si="56"/>
        <v>0.98</v>
      </c>
      <c r="Q1835" t="str">
        <f t="shared" si="57"/>
        <v>no</v>
      </c>
    </row>
    <row r="1836" spans="1:17">
      <c r="A1836" s="1">
        <v>1879</v>
      </c>
      <c r="B1836" s="2" t="s">
        <v>5497</v>
      </c>
      <c r="C1836" s="2" t="s">
        <v>5498</v>
      </c>
      <c r="D1836" s="2" t="s">
        <v>5499</v>
      </c>
      <c r="E1836" s="1">
        <v>120275</v>
      </c>
      <c r="F1836" s="1">
        <v>515</v>
      </c>
      <c r="G1836" s="1">
        <v>0</v>
      </c>
      <c r="H1836" s="1">
        <v>122849</v>
      </c>
      <c r="I1836" s="1">
        <v>68258</v>
      </c>
      <c r="J1836" s="1">
        <v>14752</v>
      </c>
      <c r="K1836" s="1">
        <v>14303</v>
      </c>
      <c r="L1836" s="1">
        <v>1247</v>
      </c>
      <c r="M1836" s="1">
        <v>2800</v>
      </c>
      <c r="N1836" s="1">
        <v>1468</v>
      </c>
      <c r="O1836" s="2" t="s">
        <v>29463</v>
      </c>
      <c r="P1836">
        <f t="shared" si="56"/>
        <v>0.98</v>
      </c>
      <c r="Q1836" t="str">
        <f t="shared" si="57"/>
        <v>no</v>
      </c>
    </row>
    <row r="1837" spans="1:17">
      <c r="A1837" s="1">
        <v>1880</v>
      </c>
      <c r="B1837" s="2" t="s">
        <v>5500</v>
      </c>
      <c r="C1837" s="2" t="s">
        <v>5501</v>
      </c>
      <c r="D1837" s="2" t="s">
        <v>5502</v>
      </c>
      <c r="E1837" s="1">
        <v>120242</v>
      </c>
      <c r="F1837" s="1">
        <v>1560</v>
      </c>
      <c r="G1837" s="1">
        <v>0</v>
      </c>
      <c r="H1837" s="1">
        <v>60315</v>
      </c>
      <c r="I1837" s="1">
        <v>19343</v>
      </c>
      <c r="J1837" s="1">
        <v>27646</v>
      </c>
      <c r="K1837" s="1">
        <v>0</v>
      </c>
      <c r="L1837" s="1">
        <v>620</v>
      </c>
      <c r="M1837" s="1">
        <v>195</v>
      </c>
      <c r="N1837" s="1">
        <v>0</v>
      </c>
      <c r="O1837" s="2" t="s">
        <v>29469</v>
      </c>
      <c r="P1837">
        <f t="shared" si="56"/>
        <v>1.99</v>
      </c>
      <c r="Q1837" t="str">
        <f t="shared" si="57"/>
        <v>no</v>
      </c>
    </row>
    <row r="1838" spans="1:17">
      <c r="A1838" s="1">
        <v>1881</v>
      </c>
      <c r="B1838" s="2" t="s">
        <v>5503</v>
      </c>
      <c r="C1838" s="2" t="s">
        <v>5504</v>
      </c>
      <c r="D1838" s="2" t="s">
        <v>5505</v>
      </c>
      <c r="E1838" s="1">
        <v>120230</v>
      </c>
      <c r="F1838" s="1">
        <v>2136</v>
      </c>
      <c r="G1838" s="1">
        <v>0</v>
      </c>
      <c r="H1838" s="1">
        <v>128458</v>
      </c>
      <c r="I1838" s="1">
        <v>74759</v>
      </c>
      <c r="J1838" s="1">
        <v>15756</v>
      </c>
      <c r="K1838" s="1">
        <v>15701</v>
      </c>
      <c r="L1838" s="1">
        <v>11803</v>
      </c>
      <c r="M1838" s="1">
        <v>7150</v>
      </c>
      <c r="N1838" s="1">
        <v>375</v>
      </c>
      <c r="O1838" s="2" t="s">
        <v>29469</v>
      </c>
      <c r="P1838">
        <f t="shared" si="56"/>
        <v>0.94</v>
      </c>
      <c r="Q1838" t="str">
        <f t="shared" si="57"/>
        <v>no</v>
      </c>
    </row>
    <row r="1839" spans="1:17">
      <c r="A1839" s="1">
        <v>1882</v>
      </c>
      <c r="B1839" s="2" t="s">
        <v>5506</v>
      </c>
      <c r="C1839" s="2" t="s">
        <v>5507</v>
      </c>
      <c r="D1839" s="2" t="s">
        <v>5508</v>
      </c>
      <c r="E1839" s="1">
        <v>120128</v>
      </c>
      <c r="F1839" s="1">
        <v>964</v>
      </c>
      <c r="G1839" s="1">
        <v>0</v>
      </c>
      <c r="H1839" s="1">
        <v>121091</v>
      </c>
      <c r="I1839" s="1">
        <v>103948</v>
      </c>
      <c r="J1839" s="1">
        <v>6333</v>
      </c>
      <c r="K1839" s="1">
        <v>6509</v>
      </c>
      <c r="L1839" s="1">
        <v>-866</v>
      </c>
      <c r="M1839" s="1">
        <v>284</v>
      </c>
      <c r="N1839" s="1">
        <v>0</v>
      </c>
      <c r="O1839" s="2" t="s">
        <v>29464</v>
      </c>
      <c r="P1839">
        <f t="shared" si="56"/>
        <v>0.99</v>
      </c>
      <c r="Q1839" t="str">
        <f t="shared" si="57"/>
        <v>no</v>
      </c>
    </row>
    <row r="1840" spans="1:17">
      <c r="A1840" s="1">
        <v>1883</v>
      </c>
      <c r="B1840" s="2" t="s">
        <v>5509</v>
      </c>
      <c r="C1840" s="2" t="s">
        <v>5510</v>
      </c>
      <c r="D1840" s="2" t="s">
        <v>5511</v>
      </c>
      <c r="E1840" s="1">
        <v>120018</v>
      </c>
      <c r="F1840" s="1">
        <v>641</v>
      </c>
      <c r="G1840" s="1">
        <v>0</v>
      </c>
      <c r="H1840" s="1">
        <v>120850</v>
      </c>
      <c r="I1840" s="1">
        <v>67717</v>
      </c>
      <c r="J1840" s="1">
        <v>25768</v>
      </c>
      <c r="K1840" s="1">
        <v>11637</v>
      </c>
      <c r="L1840" s="1">
        <v>1956</v>
      </c>
      <c r="M1840" s="1">
        <v>1725</v>
      </c>
      <c r="N1840" s="1">
        <v>11049</v>
      </c>
      <c r="O1840" s="2" t="s">
        <v>29465</v>
      </c>
      <c r="P1840">
        <f t="shared" si="56"/>
        <v>0.99</v>
      </c>
      <c r="Q1840" t="str">
        <f t="shared" si="57"/>
        <v>no</v>
      </c>
    </row>
    <row r="1841" spans="1:17">
      <c r="A1841" s="1">
        <v>1884</v>
      </c>
      <c r="B1841" s="2" t="s">
        <v>5512</v>
      </c>
      <c r="C1841" s="2" t="s">
        <v>5513</v>
      </c>
      <c r="D1841" s="2" t="s">
        <v>5514</v>
      </c>
      <c r="E1841" s="1">
        <v>119982</v>
      </c>
      <c r="F1841" s="1">
        <v>21</v>
      </c>
      <c r="G1841" s="1">
        <v>0</v>
      </c>
      <c r="H1841" s="1">
        <v>132070</v>
      </c>
      <c r="I1841" s="1">
        <v>71637</v>
      </c>
      <c r="J1841" s="1">
        <v>30846</v>
      </c>
      <c r="K1841" s="1">
        <v>3118</v>
      </c>
      <c r="L1841" s="1">
        <v>23637</v>
      </c>
      <c r="M1841" s="1">
        <v>9650</v>
      </c>
      <c r="N1841" s="1">
        <v>0</v>
      </c>
      <c r="O1841" s="2" t="s">
        <v>29462</v>
      </c>
      <c r="P1841">
        <f t="shared" si="56"/>
        <v>0.91</v>
      </c>
      <c r="Q1841" t="str">
        <f t="shared" si="57"/>
        <v>no</v>
      </c>
    </row>
    <row r="1842" spans="1:17">
      <c r="A1842" s="1">
        <v>1885</v>
      </c>
      <c r="B1842" s="2" t="s">
        <v>5515</v>
      </c>
      <c r="C1842" s="2" t="s">
        <v>5516</v>
      </c>
      <c r="D1842" s="2" t="s">
        <v>5517</v>
      </c>
      <c r="E1842" s="1">
        <v>119979</v>
      </c>
      <c r="F1842" s="1">
        <v>4332</v>
      </c>
      <c r="G1842" s="1">
        <v>0</v>
      </c>
      <c r="H1842" s="1">
        <v>124311</v>
      </c>
      <c r="I1842" s="1">
        <v>2122</v>
      </c>
      <c r="J1842" s="1">
        <v>26344</v>
      </c>
      <c r="K1842" s="1">
        <v>23119</v>
      </c>
      <c r="L1842" s="1">
        <v>21402</v>
      </c>
      <c r="M1842" s="1">
        <v>12986</v>
      </c>
      <c r="N1842" s="1">
        <v>200963</v>
      </c>
      <c r="O1842" s="2" t="s">
        <v>29462</v>
      </c>
      <c r="P1842">
        <f t="shared" si="56"/>
        <v>0.97</v>
      </c>
      <c r="Q1842" t="str">
        <f t="shared" si="57"/>
        <v>no</v>
      </c>
    </row>
    <row r="1843" spans="1:17">
      <c r="A1843" s="1">
        <v>1886</v>
      </c>
      <c r="B1843" s="2" t="s">
        <v>5518</v>
      </c>
      <c r="C1843" s="2" t="s">
        <v>5519</v>
      </c>
      <c r="D1843" s="2" t="s">
        <v>5520</v>
      </c>
      <c r="E1843" s="1">
        <v>119913</v>
      </c>
      <c r="F1843" s="1">
        <v>72</v>
      </c>
      <c r="G1843" s="1">
        <v>0</v>
      </c>
      <c r="H1843" s="1">
        <v>119985</v>
      </c>
      <c r="I1843" s="1">
        <v>104165</v>
      </c>
      <c r="J1843" s="1">
        <v>11369</v>
      </c>
      <c r="K1843" s="1">
        <v>2046</v>
      </c>
      <c r="L1843" s="1">
        <v>586</v>
      </c>
      <c r="M1843" s="1">
        <v>245</v>
      </c>
      <c r="N1843" s="1">
        <v>0</v>
      </c>
      <c r="O1843" s="2" t="s">
        <v>29466</v>
      </c>
      <c r="P1843">
        <f t="shared" si="56"/>
        <v>1</v>
      </c>
      <c r="Q1843" t="str">
        <f t="shared" si="57"/>
        <v>no</v>
      </c>
    </row>
    <row r="1844" spans="1:17">
      <c r="A1844" s="1">
        <v>1887</v>
      </c>
      <c r="B1844" s="2" t="s">
        <v>3465</v>
      </c>
      <c r="C1844" s="2" t="s">
        <v>5521</v>
      </c>
      <c r="D1844" s="2" t="s">
        <v>5522</v>
      </c>
      <c r="E1844" s="1">
        <v>119845</v>
      </c>
      <c r="F1844" s="1">
        <v>1348</v>
      </c>
      <c r="G1844" s="1">
        <v>0</v>
      </c>
      <c r="H1844" s="1">
        <v>121193</v>
      </c>
      <c r="I1844" s="1">
        <v>115217</v>
      </c>
      <c r="J1844" s="1">
        <v>10375</v>
      </c>
      <c r="K1844" s="1">
        <v>7311</v>
      </c>
      <c r="L1844" s="1">
        <v>5177</v>
      </c>
      <c r="M1844" s="1">
        <v>2990</v>
      </c>
      <c r="N1844" s="1">
        <v>0</v>
      </c>
      <c r="O1844" s="2" t="s">
        <v>29465</v>
      </c>
      <c r="P1844">
        <f t="shared" si="56"/>
        <v>0.99</v>
      </c>
      <c r="Q1844" t="str">
        <f t="shared" si="57"/>
        <v>no</v>
      </c>
    </row>
    <row r="1845" spans="1:17">
      <c r="A1845" s="1">
        <v>1888</v>
      </c>
      <c r="B1845" s="2" t="s">
        <v>5523</v>
      </c>
      <c r="C1845" s="2" t="s">
        <v>5524</v>
      </c>
      <c r="D1845" s="2" t="s">
        <v>5525</v>
      </c>
      <c r="E1845" s="1">
        <v>119823</v>
      </c>
      <c r="F1845" s="1">
        <v>1140</v>
      </c>
      <c r="G1845" s="1">
        <v>0</v>
      </c>
      <c r="H1845" s="1">
        <v>120963</v>
      </c>
      <c r="I1845" s="1">
        <v>94056</v>
      </c>
      <c r="J1845" s="1">
        <v>5848</v>
      </c>
      <c r="K1845" s="1">
        <v>8080</v>
      </c>
      <c r="L1845" s="1">
        <v>2154</v>
      </c>
      <c r="M1845" s="1">
        <v>620</v>
      </c>
      <c r="N1845" s="1">
        <v>1000</v>
      </c>
      <c r="O1845" s="2" t="s">
        <v>29466</v>
      </c>
      <c r="P1845">
        <f t="shared" si="56"/>
        <v>0.99</v>
      </c>
      <c r="Q1845" t="str">
        <f t="shared" si="57"/>
        <v>no</v>
      </c>
    </row>
    <row r="1846" spans="1:17">
      <c r="A1846" s="1">
        <v>1889</v>
      </c>
      <c r="B1846" s="2" t="s">
        <v>5526</v>
      </c>
      <c r="C1846" s="2" t="s">
        <v>5527</v>
      </c>
      <c r="D1846" s="2" t="s">
        <v>5528</v>
      </c>
      <c r="E1846" s="1">
        <v>119518</v>
      </c>
      <c r="F1846" s="1">
        <v>1889</v>
      </c>
      <c r="G1846" s="1">
        <v>0</v>
      </c>
      <c r="H1846" s="1">
        <v>121747</v>
      </c>
      <c r="I1846" s="1">
        <v>59540</v>
      </c>
      <c r="J1846" s="1">
        <v>35149</v>
      </c>
      <c r="K1846" s="1">
        <v>6945</v>
      </c>
      <c r="L1846" s="1">
        <v>8007</v>
      </c>
      <c r="M1846" s="1">
        <v>3915</v>
      </c>
      <c r="N1846" s="1">
        <v>23573</v>
      </c>
      <c r="O1846" s="2" t="s">
        <v>29467</v>
      </c>
      <c r="P1846">
        <f t="shared" si="56"/>
        <v>0.98</v>
      </c>
      <c r="Q1846" t="str">
        <f t="shared" si="57"/>
        <v>no</v>
      </c>
    </row>
    <row r="1847" spans="1:17">
      <c r="A1847" s="1">
        <v>1890</v>
      </c>
      <c r="B1847" s="2" t="s">
        <v>5529</v>
      </c>
      <c r="C1847" s="2" t="s">
        <v>5530</v>
      </c>
      <c r="D1847" s="2" t="s">
        <v>5531</v>
      </c>
      <c r="E1847" s="1">
        <v>119432</v>
      </c>
      <c r="F1847" s="1">
        <v>1402</v>
      </c>
      <c r="G1847" s="1">
        <v>789</v>
      </c>
      <c r="H1847" s="1">
        <v>135958</v>
      </c>
      <c r="I1847" s="1">
        <v>94249</v>
      </c>
      <c r="J1847" s="1">
        <v>12653</v>
      </c>
      <c r="K1847" s="1">
        <v>10302</v>
      </c>
      <c r="L1847" s="1">
        <v>417</v>
      </c>
      <c r="M1847" s="1">
        <v>834</v>
      </c>
      <c r="N1847" s="1">
        <v>0</v>
      </c>
      <c r="O1847" s="2" t="s">
        <v>29468</v>
      </c>
      <c r="P1847">
        <f t="shared" si="56"/>
        <v>0.88</v>
      </c>
      <c r="Q1847" t="str">
        <f t="shared" si="57"/>
        <v>-</v>
      </c>
    </row>
    <row r="1848" spans="1:17">
      <c r="A1848" s="1">
        <v>1891</v>
      </c>
      <c r="B1848" s="2" t="s">
        <v>5532</v>
      </c>
      <c r="C1848" s="2" t="s">
        <v>5533</v>
      </c>
      <c r="D1848" s="2" t="s">
        <v>5534</v>
      </c>
      <c r="E1848" s="1">
        <v>119406</v>
      </c>
      <c r="F1848" s="1">
        <v>2719</v>
      </c>
      <c r="G1848" s="1">
        <v>0</v>
      </c>
      <c r="H1848" s="1">
        <v>122125</v>
      </c>
      <c r="I1848" s="1">
        <v>31790</v>
      </c>
      <c r="J1848" s="1">
        <v>68746</v>
      </c>
      <c r="K1848" s="1">
        <v>7816</v>
      </c>
      <c r="L1848" s="1">
        <v>2939</v>
      </c>
      <c r="M1848" s="1">
        <v>1506</v>
      </c>
      <c r="N1848" s="1">
        <v>0</v>
      </c>
      <c r="O1848" s="2" t="s">
        <v>29469</v>
      </c>
      <c r="P1848">
        <f t="shared" si="56"/>
        <v>0.98</v>
      </c>
      <c r="Q1848" t="str">
        <f t="shared" si="57"/>
        <v>no</v>
      </c>
    </row>
    <row r="1849" spans="1:17">
      <c r="A1849" s="1">
        <v>1892</v>
      </c>
      <c r="B1849" s="2" t="s">
        <v>5535</v>
      </c>
      <c r="C1849" s="2" t="s">
        <v>5536</v>
      </c>
      <c r="D1849" s="2" t="s">
        <v>5537</v>
      </c>
      <c r="E1849" s="1">
        <v>119358</v>
      </c>
      <c r="F1849" s="1">
        <v>731</v>
      </c>
      <c r="G1849" s="1">
        <v>0</v>
      </c>
      <c r="H1849" s="1">
        <v>121592</v>
      </c>
      <c r="I1849" s="1">
        <v>94564</v>
      </c>
      <c r="J1849" s="1">
        <v>10025</v>
      </c>
      <c r="K1849" s="1">
        <v>10075</v>
      </c>
      <c r="L1849" s="1">
        <v>-383</v>
      </c>
      <c r="M1849" s="1">
        <v>670</v>
      </c>
      <c r="N1849" s="1">
        <v>9346</v>
      </c>
      <c r="O1849" s="2" t="s">
        <v>29465</v>
      </c>
      <c r="P1849">
        <f t="shared" si="56"/>
        <v>0.98</v>
      </c>
      <c r="Q1849" t="str">
        <f t="shared" si="57"/>
        <v>no</v>
      </c>
    </row>
    <row r="1850" spans="1:17">
      <c r="A1850" s="1">
        <v>1893</v>
      </c>
      <c r="B1850" s="2" t="s">
        <v>5538</v>
      </c>
      <c r="C1850" s="2" t="s">
        <v>5539</v>
      </c>
      <c r="D1850" s="2" t="s">
        <v>5540</v>
      </c>
      <c r="E1850" s="1">
        <v>119341</v>
      </c>
      <c r="F1850" s="1">
        <v>7589</v>
      </c>
      <c r="G1850" s="1">
        <v>0</v>
      </c>
      <c r="H1850" s="1">
        <v>127374</v>
      </c>
      <c r="I1850" s="1">
        <v>53474</v>
      </c>
      <c r="J1850" s="1">
        <v>29109</v>
      </c>
      <c r="K1850" s="1">
        <v>17515</v>
      </c>
      <c r="L1850" s="1">
        <v>398</v>
      </c>
      <c r="M1850" s="1">
        <v>1992</v>
      </c>
      <c r="N1850" s="1">
        <v>895</v>
      </c>
      <c r="O1850" s="2" t="s">
        <v>29470</v>
      </c>
      <c r="P1850">
        <f t="shared" si="56"/>
        <v>0.94</v>
      </c>
      <c r="Q1850" t="str">
        <f t="shared" si="57"/>
        <v>no</v>
      </c>
    </row>
    <row r="1851" spans="1:17">
      <c r="A1851" s="1">
        <v>1894</v>
      </c>
      <c r="B1851" s="2" t="s">
        <v>5541</v>
      </c>
      <c r="C1851" s="2" t="s">
        <v>5542</v>
      </c>
      <c r="D1851" s="2" t="s">
        <v>5543</v>
      </c>
      <c r="E1851" s="1">
        <v>119337</v>
      </c>
      <c r="F1851" s="1">
        <v>401</v>
      </c>
      <c r="G1851" s="1">
        <v>0</v>
      </c>
      <c r="H1851" s="1">
        <v>147501</v>
      </c>
      <c r="I1851" s="1">
        <v>40585</v>
      </c>
      <c r="J1851" s="1">
        <v>84477</v>
      </c>
      <c r="K1851" s="1">
        <v>9066</v>
      </c>
      <c r="L1851" s="1">
        <v>2732</v>
      </c>
      <c r="M1851" s="1">
        <v>2012</v>
      </c>
      <c r="N1851" s="1">
        <v>6279</v>
      </c>
      <c r="O1851" s="2" t="s">
        <v>29470</v>
      </c>
      <c r="P1851">
        <f t="shared" si="56"/>
        <v>0.81</v>
      </c>
      <c r="Q1851" t="str">
        <f t="shared" si="57"/>
        <v>no</v>
      </c>
    </row>
    <row r="1852" spans="1:17">
      <c r="A1852" s="1">
        <v>1895</v>
      </c>
      <c r="B1852" s="2" t="s">
        <v>5544</v>
      </c>
      <c r="C1852" s="2" t="s">
        <v>5545</v>
      </c>
      <c r="D1852" s="2" t="s">
        <v>5546</v>
      </c>
      <c r="E1852" s="1">
        <v>119167</v>
      </c>
      <c r="F1852" s="1">
        <v>3094</v>
      </c>
      <c r="G1852" s="1">
        <v>0</v>
      </c>
      <c r="H1852" s="1">
        <v>121446</v>
      </c>
      <c r="I1852" s="1">
        <v>52462</v>
      </c>
      <c r="J1852" s="1">
        <v>32305</v>
      </c>
      <c r="K1852" s="1">
        <v>0</v>
      </c>
      <c r="L1852" s="1">
        <v>3405</v>
      </c>
      <c r="M1852" s="1">
        <v>2804</v>
      </c>
      <c r="N1852" s="1">
        <v>0</v>
      </c>
      <c r="O1852" s="2" t="s">
        <v>29471</v>
      </c>
      <c r="P1852">
        <f t="shared" si="56"/>
        <v>0.98</v>
      </c>
      <c r="Q1852" t="str">
        <f t="shared" si="57"/>
        <v>no</v>
      </c>
    </row>
    <row r="1853" spans="1:17">
      <c r="A1853" s="1">
        <v>1896</v>
      </c>
      <c r="B1853" s="2" t="s">
        <v>5547</v>
      </c>
      <c r="C1853" s="2" t="s">
        <v>5548</v>
      </c>
      <c r="D1853" s="2" t="s">
        <v>5549</v>
      </c>
      <c r="E1853" s="1">
        <v>119131</v>
      </c>
      <c r="F1853" s="1">
        <v>796</v>
      </c>
      <c r="G1853" s="1">
        <v>0</v>
      </c>
      <c r="H1853" s="1">
        <v>119069</v>
      </c>
      <c r="I1853" s="1">
        <v>50360</v>
      </c>
      <c r="J1853" s="1">
        <v>25570</v>
      </c>
      <c r="K1853" s="1">
        <v>15169</v>
      </c>
      <c r="L1853" s="1">
        <v>10007</v>
      </c>
      <c r="M1853" s="1">
        <v>5710</v>
      </c>
      <c r="N1853" s="1">
        <v>76477</v>
      </c>
      <c r="O1853" s="2" t="s">
        <v>29463</v>
      </c>
      <c r="P1853">
        <f t="shared" si="56"/>
        <v>1</v>
      </c>
      <c r="Q1853" t="str">
        <f t="shared" si="57"/>
        <v>no</v>
      </c>
    </row>
    <row r="1854" spans="1:17">
      <c r="A1854" s="1">
        <v>1897</v>
      </c>
      <c r="B1854" s="2" t="s">
        <v>5550</v>
      </c>
      <c r="C1854" s="2" t="s">
        <v>5551</v>
      </c>
      <c r="D1854" s="2" t="s">
        <v>5552</v>
      </c>
      <c r="E1854" s="1">
        <v>119052</v>
      </c>
      <c r="F1854" s="1">
        <v>880</v>
      </c>
      <c r="G1854" s="1">
        <v>0</v>
      </c>
      <c r="H1854" s="1">
        <v>131984</v>
      </c>
      <c r="I1854" s="1">
        <v>0</v>
      </c>
      <c r="J1854" s="1">
        <v>62624</v>
      </c>
      <c r="K1854" s="1">
        <v>34666</v>
      </c>
      <c r="L1854" s="1">
        <v>10173</v>
      </c>
      <c r="M1854" s="1">
        <v>7305</v>
      </c>
      <c r="N1854" s="1">
        <v>9540</v>
      </c>
      <c r="O1854" s="2" t="s">
        <v>29463</v>
      </c>
      <c r="P1854">
        <f t="shared" si="56"/>
        <v>0.9</v>
      </c>
      <c r="Q1854" t="str">
        <f t="shared" si="57"/>
        <v>no</v>
      </c>
    </row>
    <row r="1855" spans="1:17">
      <c r="A1855" s="1">
        <v>1898</v>
      </c>
      <c r="B1855" s="2" t="s">
        <v>5553</v>
      </c>
      <c r="C1855" s="2" t="s">
        <v>5554</v>
      </c>
      <c r="D1855" s="2" t="s">
        <v>5555</v>
      </c>
      <c r="E1855" s="1">
        <v>118920</v>
      </c>
      <c r="F1855" s="1">
        <v>2650</v>
      </c>
      <c r="G1855" s="1">
        <v>0</v>
      </c>
      <c r="H1855" s="1">
        <v>121570</v>
      </c>
      <c r="I1855" s="1">
        <v>105394</v>
      </c>
      <c r="J1855" s="1">
        <v>6938</v>
      </c>
      <c r="K1855" s="1">
        <v>2347</v>
      </c>
      <c r="L1855" s="1">
        <v>2053</v>
      </c>
      <c r="M1855" s="1">
        <v>1197</v>
      </c>
      <c r="N1855" s="1">
        <v>0</v>
      </c>
      <c r="O1855" s="2" t="s">
        <v>29470</v>
      </c>
      <c r="P1855">
        <f t="shared" si="56"/>
        <v>0.98</v>
      </c>
      <c r="Q1855" t="str">
        <f t="shared" si="57"/>
        <v>no</v>
      </c>
    </row>
    <row r="1856" spans="1:17">
      <c r="A1856" s="1">
        <v>1899</v>
      </c>
      <c r="B1856" s="2" t="s">
        <v>5556</v>
      </c>
      <c r="C1856" s="2" t="s">
        <v>5557</v>
      </c>
      <c r="D1856" s="2" t="s">
        <v>5558</v>
      </c>
      <c r="E1856" s="1">
        <v>118901</v>
      </c>
      <c r="F1856" s="1">
        <v>12424</v>
      </c>
      <c r="G1856" s="1">
        <v>0</v>
      </c>
      <c r="H1856" s="1">
        <v>131613</v>
      </c>
      <c r="I1856" s="1">
        <v>118967</v>
      </c>
      <c r="J1856" s="1">
        <v>5608</v>
      </c>
      <c r="K1856" s="1">
        <v>2618</v>
      </c>
      <c r="L1856" s="1">
        <v>449</v>
      </c>
      <c r="M1856" s="1">
        <v>449</v>
      </c>
      <c r="N1856" s="1">
        <v>0</v>
      </c>
      <c r="O1856" s="2" t="s">
        <v>29462</v>
      </c>
      <c r="P1856">
        <f t="shared" si="56"/>
        <v>0.9</v>
      </c>
      <c r="Q1856" t="str">
        <f t="shared" si="57"/>
        <v>no</v>
      </c>
    </row>
    <row r="1857" spans="1:17">
      <c r="A1857" s="1">
        <v>1900</v>
      </c>
      <c r="B1857" s="2" t="s">
        <v>5559</v>
      </c>
      <c r="C1857" s="2" t="s">
        <v>5560</v>
      </c>
      <c r="D1857" s="2" t="s">
        <v>5561</v>
      </c>
      <c r="E1857" s="1">
        <v>118872</v>
      </c>
      <c r="F1857" s="1">
        <v>5701</v>
      </c>
      <c r="G1857" s="1">
        <v>0</v>
      </c>
      <c r="H1857" s="1">
        <v>124936</v>
      </c>
      <c r="I1857" s="1">
        <v>7595</v>
      </c>
      <c r="J1857" s="1">
        <v>47655</v>
      </c>
      <c r="K1857" s="1">
        <v>4810</v>
      </c>
      <c r="L1857" s="1">
        <v>21364</v>
      </c>
      <c r="M1857" s="1">
        <v>2262</v>
      </c>
      <c r="N1857" s="1">
        <v>130924</v>
      </c>
      <c r="O1857" s="2" t="s">
        <v>29462</v>
      </c>
      <c r="P1857">
        <f t="shared" si="56"/>
        <v>0.95</v>
      </c>
      <c r="Q1857" t="str">
        <f t="shared" si="57"/>
        <v>no</v>
      </c>
    </row>
    <row r="1858" spans="1:17">
      <c r="A1858" s="1">
        <v>1901</v>
      </c>
      <c r="B1858" s="2" t="s">
        <v>5562</v>
      </c>
      <c r="C1858" s="2" t="s">
        <v>5563</v>
      </c>
      <c r="D1858" s="2" t="s">
        <v>5564</v>
      </c>
      <c r="E1858" s="1">
        <v>118826</v>
      </c>
      <c r="F1858" s="1">
        <v>821</v>
      </c>
      <c r="G1858" s="1">
        <v>0</v>
      </c>
      <c r="H1858" s="1">
        <v>121320</v>
      </c>
      <c r="I1858" s="1">
        <v>45565</v>
      </c>
      <c r="J1858" s="1">
        <v>15703</v>
      </c>
      <c r="K1858" s="1">
        <v>15562</v>
      </c>
      <c r="L1858" s="1">
        <v>22485</v>
      </c>
      <c r="M1858" s="1">
        <v>3316</v>
      </c>
      <c r="N1858" s="1">
        <v>0</v>
      </c>
      <c r="O1858" s="2" t="s">
        <v>29469</v>
      </c>
      <c r="P1858">
        <f t="shared" si="56"/>
        <v>0.98</v>
      </c>
      <c r="Q1858" t="str">
        <f t="shared" si="57"/>
        <v>no</v>
      </c>
    </row>
    <row r="1859" spans="1:17">
      <c r="A1859" s="1">
        <v>1902</v>
      </c>
      <c r="B1859" s="2" t="s">
        <v>5565</v>
      </c>
      <c r="C1859" s="2" t="s">
        <v>5566</v>
      </c>
      <c r="D1859" s="2" t="s">
        <v>5567</v>
      </c>
      <c r="E1859" s="1">
        <v>118814</v>
      </c>
      <c r="F1859" s="1">
        <v>656</v>
      </c>
      <c r="G1859" s="1">
        <v>0</v>
      </c>
      <c r="H1859" s="1">
        <v>108286</v>
      </c>
      <c r="I1859" s="1">
        <v>85574</v>
      </c>
      <c r="J1859" s="1">
        <v>10311</v>
      </c>
      <c r="K1859" s="1">
        <v>1588</v>
      </c>
      <c r="L1859" s="1">
        <v>8018</v>
      </c>
      <c r="M1859" s="1">
        <v>214</v>
      </c>
      <c r="N1859" s="1">
        <v>154</v>
      </c>
      <c r="O1859" s="2" t="s">
        <v>29462</v>
      </c>
      <c r="P1859">
        <f t="shared" ref="P1859:P1922" si="58">ROUND(E1859/H1859,2)</f>
        <v>1.1000000000000001</v>
      </c>
      <c r="Q1859" t="str">
        <f t="shared" ref="Q1859:Q1922" si="59">IF(G1859=0,"no","-")</f>
        <v>no</v>
      </c>
    </row>
    <row r="1860" spans="1:17">
      <c r="A1860" s="1">
        <v>1903</v>
      </c>
      <c r="B1860" s="2" t="s">
        <v>5568</v>
      </c>
      <c r="C1860" s="2" t="s">
        <v>5569</v>
      </c>
      <c r="D1860" s="2" t="s">
        <v>5570</v>
      </c>
      <c r="E1860" s="1">
        <v>118803</v>
      </c>
      <c r="F1860" s="1">
        <v>685</v>
      </c>
      <c r="G1860" s="1">
        <v>0</v>
      </c>
      <c r="H1860" s="1">
        <v>120105</v>
      </c>
      <c r="I1860" s="1">
        <v>76741</v>
      </c>
      <c r="J1860" s="1">
        <v>17317</v>
      </c>
      <c r="K1860" s="1">
        <v>13224</v>
      </c>
      <c r="L1860" s="1">
        <v>5216</v>
      </c>
      <c r="M1860" s="1">
        <v>982</v>
      </c>
      <c r="N1860" s="1">
        <v>0</v>
      </c>
      <c r="O1860" s="2" t="s">
        <v>29462</v>
      </c>
      <c r="P1860">
        <f t="shared" si="58"/>
        <v>0.99</v>
      </c>
      <c r="Q1860" t="str">
        <f t="shared" si="59"/>
        <v>no</v>
      </c>
    </row>
    <row r="1861" spans="1:17">
      <c r="A1861" s="1">
        <v>1904</v>
      </c>
      <c r="B1861" s="2" t="s">
        <v>5571</v>
      </c>
      <c r="C1861" s="2" t="s">
        <v>5572</v>
      </c>
      <c r="D1861" s="2" t="s">
        <v>5573</v>
      </c>
      <c r="E1861" s="1">
        <v>118609</v>
      </c>
      <c r="F1861" s="1">
        <v>2564</v>
      </c>
      <c r="G1861" s="1">
        <v>0</v>
      </c>
      <c r="H1861" s="1">
        <v>123544</v>
      </c>
      <c r="I1861" s="1">
        <v>27666</v>
      </c>
      <c r="J1861" s="1">
        <v>60728</v>
      </c>
      <c r="K1861" s="1">
        <v>13867</v>
      </c>
      <c r="L1861" s="1">
        <v>2522</v>
      </c>
      <c r="M1861" s="1">
        <v>981</v>
      </c>
      <c r="N1861" s="1">
        <v>8017</v>
      </c>
      <c r="O1861" s="2" t="s">
        <v>29464</v>
      </c>
      <c r="P1861">
        <f t="shared" si="58"/>
        <v>0.96</v>
      </c>
      <c r="Q1861" t="str">
        <f t="shared" si="59"/>
        <v>no</v>
      </c>
    </row>
    <row r="1862" spans="1:17">
      <c r="A1862" s="1">
        <v>1905</v>
      </c>
      <c r="B1862" s="2" t="s">
        <v>5574</v>
      </c>
      <c r="C1862" s="2" t="s">
        <v>5575</v>
      </c>
      <c r="D1862" s="2" t="s">
        <v>5576</v>
      </c>
      <c r="E1862" s="1">
        <v>118606</v>
      </c>
      <c r="F1862" s="1">
        <v>103</v>
      </c>
      <c r="G1862" s="1">
        <v>0</v>
      </c>
      <c r="H1862" s="1">
        <v>119671</v>
      </c>
      <c r="I1862" s="1">
        <v>96434</v>
      </c>
      <c r="J1862" s="1">
        <v>12549</v>
      </c>
      <c r="K1862" s="1">
        <v>4425</v>
      </c>
      <c r="L1862" s="1">
        <v>1385</v>
      </c>
      <c r="M1862" s="1">
        <v>1312</v>
      </c>
      <c r="N1862" s="1">
        <v>4515</v>
      </c>
      <c r="O1862" s="2" t="s">
        <v>29462</v>
      </c>
      <c r="P1862">
        <f t="shared" si="58"/>
        <v>0.99</v>
      </c>
      <c r="Q1862" t="str">
        <f t="shared" si="59"/>
        <v>no</v>
      </c>
    </row>
    <row r="1863" spans="1:17">
      <c r="A1863" s="1">
        <v>1906</v>
      </c>
      <c r="B1863" s="2" t="s">
        <v>5577</v>
      </c>
      <c r="C1863" s="2" t="s">
        <v>5578</v>
      </c>
      <c r="D1863" s="2" t="s">
        <v>5579</v>
      </c>
      <c r="E1863" s="1">
        <v>118541</v>
      </c>
      <c r="F1863" s="1">
        <v>2</v>
      </c>
      <c r="G1863" s="1">
        <v>0</v>
      </c>
      <c r="H1863" s="1">
        <v>118542</v>
      </c>
      <c r="I1863" s="1">
        <v>0</v>
      </c>
      <c r="J1863" s="1">
        <v>116911</v>
      </c>
      <c r="K1863" s="1">
        <v>261</v>
      </c>
      <c r="L1863" s="1">
        <v>1180</v>
      </c>
      <c r="M1863" s="1">
        <v>503</v>
      </c>
      <c r="N1863" s="1">
        <v>0</v>
      </c>
      <c r="O1863" s="2" t="s">
        <v>29463</v>
      </c>
      <c r="P1863">
        <f t="shared" si="58"/>
        <v>1</v>
      </c>
      <c r="Q1863" t="str">
        <f t="shared" si="59"/>
        <v>no</v>
      </c>
    </row>
    <row r="1864" spans="1:17">
      <c r="A1864" s="1">
        <v>1907</v>
      </c>
      <c r="B1864" s="2" t="s">
        <v>5580</v>
      </c>
      <c r="C1864" s="2" t="s">
        <v>5581</v>
      </c>
      <c r="D1864" s="2" t="s">
        <v>5582</v>
      </c>
      <c r="E1864" s="1">
        <v>118530</v>
      </c>
      <c r="F1864" s="1">
        <v>6</v>
      </c>
      <c r="G1864" s="1">
        <v>0</v>
      </c>
      <c r="H1864" s="1">
        <v>118536</v>
      </c>
      <c r="I1864" s="1">
        <v>0</v>
      </c>
      <c r="J1864" s="1">
        <v>107063</v>
      </c>
      <c r="K1864" s="1">
        <v>3385</v>
      </c>
      <c r="L1864" s="1">
        <v>2339</v>
      </c>
      <c r="M1864" s="1">
        <v>1245</v>
      </c>
      <c r="N1864" s="1">
        <v>0</v>
      </c>
      <c r="O1864" s="2" t="s">
        <v>29470</v>
      </c>
      <c r="P1864">
        <f t="shared" si="58"/>
        <v>1</v>
      </c>
      <c r="Q1864" t="str">
        <f t="shared" si="59"/>
        <v>no</v>
      </c>
    </row>
    <row r="1865" spans="1:17">
      <c r="A1865" s="1">
        <v>1908</v>
      </c>
      <c r="B1865" s="2" t="s">
        <v>5583</v>
      </c>
      <c r="C1865" s="2" t="s">
        <v>5584</v>
      </c>
      <c r="D1865" s="2" t="s">
        <v>5585</v>
      </c>
      <c r="E1865" s="1">
        <v>118407</v>
      </c>
      <c r="F1865" s="1">
        <v>17986</v>
      </c>
      <c r="G1865" s="1">
        <v>0</v>
      </c>
      <c r="H1865" s="1">
        <v>154908</v>
      </c>
      <c r="I1865" s="1">
        <v>15877</v>
      </c>
      <c r="J1865" s="1">
        <v>36549</v>
      </c>
      <c r="K1865" s="1">
        <v>54343</v>
      </c>
      <c r="L1865" s="1">
        <v>3601</v>
      </c>
      <c r="M1865" s="1">
        <v>3536</v>
      </c>
      <c r="N1865" s="1">
        <v>36127</v>
      </c>
      <c r="O1865" s="2" t="s">
        <v>29463</v>
      </c>
      <c r="P1865">
        <f t="shared" si="58"/>
        <v>0.76</v>
      </c>
      <c r="Q1865" t="str">
        <f t="shared" si="59"/>
        <v>no</v>
      </c>
    </row>
    <row r="1866" spans="1:17">
      <c r="A1866" s="1">
        <v>1909</v>
      </c>
      <c r="B1866" s="2" t="s">
        <v>5586</v>
      </c>
      <c r="C1866" s="2" t="s">
        <v>5587</v>
      </c>
      <c r="D1866" s="2" t="s">
        <v>5588</v>
      </c>
      <c r="E1866" s="1">
        <v>118370</v>
      </c>
      <c r="F1866" s="1">
        <v>2062</v>
      </c>
      <c r="G1866" s="1">
        <v>0</v>
      </c>
      <c r="H1866" s="1">
        <v>120432</v>
      </c>
      <c r="I1866" s="1">
        <v>2164</v>
      </c>
      <c r="J1866" s="1">
        <v>92702</v>
      </c>
      <c r="K1866" s="1">
        <v>10220</v>
      </c>
      <c r="L1866" s="1">
        <v>762</v>
      </c>
      <c r="M1866" s="1">
        <v>730</v>
      </c>
      <c r="N1866" s="1">
        <v>422</v>
      </c>
      <c r="O1866" s="2" t="s">
        <v>29469</v>
      </c>
      <c r="P1866">
        <f t="shared" si="58"/>
        <v>0.98</v>
      </c>
      <c r="Q1866" t="str">
        <f t="shared" si="59"/>
        <v>no</v>
      </c>
    </row>
    <row r="1867" spans="1:17">
      <c r="A1867" s="1">
        <v>1910</v>
      </c>
      <c r="B1867" s="2" t="s">
        <v>5589</v>
      </c>
      <c r="C1867" s="2" t="s">
        <v>5590</v>
      </c>
      <c r="D1867" s="2" t="s">
        <v>5591</v>
      </c>
      <c r="E1867" s="1">
        <v>118324</v>
      </c>
      <c r="F1867" s="1">
        <v>3942</v>
      </c>
      <c r="G1867" s="1">
        <v>0</v>
      </c>
      <c r="H1867" s="1">
        <v>121271</v>
      </c>
      <c r="I1867" s="1">
        <v>30097</v>
      </c>
      <c r="J1867" s="1">
        <v>64328</v>
      </c>
      <c r="K1867" s="1">
        <v>8307</v>
      </c>
      <c r="L1867" s="1">
        <v>1119</v>
      </c>
      <c r="M1867" s="1">
        <v>809</v>
      </c>
      <c r="N1867" s="1">
        <v>0</v>
      </c>
      <c r="O1867" s="2" t="s">
        <v>29465</v>
      </c>
      <c r="P1867">
        <f t="shared" si="58"/>
        <v>0.98</v>
      </c>
      <c r="Q1867" t="str">
        <f t="shared" si="59"/>
        <v>no</v>
      </c>
    </row>
    <row r="1868" spans="1:17">
      <c r="A1868" s="1">
        <v>1911</v>
      </c>
      <c r="B1868" s="2" t="s">
        <v>5592</v>
      </c>
      <c r="C1868" s="2" t="s">
        <v>5593</v>
      </c>
      <c r="D1868" s="2" t="s">
        <v>5594</v>
      </c>
      <c r="E1868" s="1">
        <v>118108</v>
      </c>
      <c r="F1868" s="1">
        <v>758</v>
      </c>
      <c r="G1868" s="1">
        <v>0</v>
      </c>
      <c r="H1868" s="1">
        <v>125360</v>
      </c>
      <c r="I1868" s="1">
        <v>32552</v>
      </c>
      <c r="J1868" s="1">
        <v>37503</v>
      </c>
      <c r="K1868" s="1">
        <v>0</v>
      </c>
      <c r="L1868" s="1">
        <v>2774</v>
      </c>
      <c r="M1868" s="1">
        <v>2651</v>
      </c>
      <c r="N1868" s="1">
        <v>0</v>
      </c>
      <c r="O1868" s="2" t="s">
        <v>29470</v>
      </c>
      <c r="P1868">
        <f t="shared" si="58"/>
        <v>0.94</v>
      </c>
      <c r="Q1868" t="str">
        <f t="shared" si="59"/>
        <v>no</v>
      </c>
    </row>
    <row r="1869" spans="1:17">
      <c r="A1869" s="1">
        <v>1912</v>
      </c>
      <c r="B1869" s="2" t="s">
        <v>5595</v>
      </c>
      <c r="C1869" s="2" t="s">
        <v>5596</v>
      </c>
      <c r="D1869" s="2" t="s">
        <v>5597</v>
      </c>
      <c r="E1869" s="1">
        <v>118075</v>
      </c>
      <c r="F1869" s="1">
        <v>1693</v>
      </c>
      <c r="G1869" s="1">
        <v>0</v>
      </c>
      <c r="H1869" s="1">
        <v>120274</v>
      </c>
      <c r="I1869" s="1">
        <v>60126</v>
      </c>
      <c r="J1869" s="1">
        <v>30657</v>
      </c>
      <c r="K1869" s="1">
        <v>8585</v>
      </c>
      <c r="L1869" s="1">
        <v>1885</v>
      </c>
      <c r="M1869" s="1">
        <v>4583</v>
      </c>
      <c r="N1869" s="1">
        <v>0</v>
      </c>
      <c r="O1869" s="2" t="s">
        <v>29469</v>
      </c>
      <c r="P1869">
        <f t="shared" si="58"/>
        <v>0.98</v>
      </c>
      <c r="Q1869" t="str">
        <f t="shared" si="59"/>
        <v>no</v>
      </c>
    </row>
    <row r="1870" spans="1:17">
      <c r="A1870" s="1">
        <v>1913</v>
      </c>
      <c r="B1870" s="2" t="s">
        <v>5598</v>
      </c>
      <c r="C1870" s="2" t="s">
        <v>5599</v>
      </c>
      <c r="D1870" s="2" t="s">
        <v>5600</v>
      </c>
      <c r="E1870" s="1">
        <v>118063</v>
      </c>
      <c r="F1870" s="1">
        <v>726</v>
      </c>
      <c r="G1870" s="1">
        <v>0</v>
      </c>
      <c r="H1870" s="1">
        <v>121837</v>
      </c>
      <c r="I1870" s="1">
        <v>35427</v>
      </c>
      <c r="J1870" s="1">
        <v>38658</v>
      </c>
      <c r="K1870" s="1">
        <v>20905</v>
      </c>
      <c r="L1870" s="1">
        <v>11485</v>
      </c>
      <c r="M1870" s="1">
        <v>2428</v>
      </c>
      <c r="N1870" s="1">
        <v>18323</v>
      </c>
      <c r="O1870" s="2" t="s">
        <v>29466</v>
      </c>
      <c r="P1870">
        <f t="shared" si="58"/>
        <v>0.97</v>
      </c>
      <c r="Q1870" t="str">
        <f t="shared" si="59"/>
        <v>no</v>
      </c>
    </row>
    <row r="1871" spans="1:17">
      <c r="A1871" s="1">
        <v>1914</v>
      </c>
      <c r="B1871" s="2" t="s">
        <v>5601</v>
      </c>
      <c r="C1871" s="2" t="s">
        <v>5602</v>
      </c>
      <c r="D1871" s="2" t="s">
        <v>5603</v>
      </c>
      <c r="E1871" s="1">
        <v>118018</v>
      </c>
      <c r="F1871" s="1">
        <v>3880</v>
      </c>
      <c r="G1871" s="1">
        <v>0</v>
      </c>
      <c r="H1871" s="1">
        <v>99593</v>
      </c>
      <c r="I1871" s="1">
        <v>19886</v>
      </c>
      <c r="J1871" s="1">
        <v>22084</v>
      </c>
      <c r="K1871" s="1">
        <v>24515</v>
      </c>
      <c r="L1871" s="1">
        <v>2447</v>
      </c>
      <c r="M1871" s="1">
        <v>1619</v>
      </c>
      <c r="N1871" s="1">
        <v>5686</v>
      </c>
      <c r="O1871" s="2" t="s">
        <v>29470</v>
      </c>
      <c r="P1871">
        <f t="shared" si="58"/>
        <v>1.19</v>
      </c>
      <c r="Q1871" t="str">
        <f t="shared" si="59"/>
        <v>no</v>
      </c>
    </row>
    <row r="1872" spans="1:17">
      <c r="A1872" s="1">
        <v>1915</v>
      </c>
      <c r="B1872" s="2" t="s">
        <v>5604</v>
      </c>
      <c r="C1872" s="2" t="s">
        <v>5605</v>
      </c>
      <c r="D1872" s="2" t="s">
        <v>5606</v>
      </c>
      <c r="E1872" s="1">
        <v>117885</v>
      </c>
      <c r="F1872" s="1">
        <v>1634</v>
      </c>
      <c r="G1872" s="1">
        <v>0</v>
      </c>
      <c r="H1872" s="1">
        <v>121254</v>
      </c>
      <c r="I1872" s="1">
        <v>76083</v>
      </c>
      <c r="J1872" s="1">
        <v>16898</v>
      </c>
      <c r="K1872" s="1">
        <v>9986</v>
      </c>
      <c r="L1872" s="1">
        <v>4024</v>
      </c>
      <c r="M1872" s="1">
        <v>2598</v>
      </c>
      <c r="N1872" s="1">
        <v>8925</v>
      </c>
      <c r="O1872" s="2" t="s">
        <v>29466</v>
      </c>
      <c r="P1872">
        <f t="shared" si="58"/>
        <v>0.97</v>
      </c>
      <c r="Q1872" t="str">
        <f t="shared" si="59"/>
        <v>no</v>
      </c>
    </row>
    <row r="1873" spans="1:17">
      <c r="A1873" s="1">
        <v>1916</v>
      </c>
      <c r="B1873" s="2" t="s">
        <v>5607</v>
      </c>
      <c r="C1873" s="2" t="s">
        <v>5608</v>
      </c>
      <c r="D1873" s="2" t="s">
        <v>5609</v>
      </c>
      <c r="E1873" s="1">
        <v>117822</v>
      </c>
      <c r="F1873" s="1">
        <v>424</v>
      </c>
      <c r="G1873" s="1">
        <v>0</v>
      </c>
      <c r="H1873" s="1">
        <v>122827</v>
      </c>
      <c r="I1873" s="1">
        <v>59630</v>
      </c>
      <c r="J1873" s="1">
        <v>27952</v>
      </c>
      <c r="K1873" s="1">
        <v>13137</v>
      </c>
      <c r="L1873" s="1">
        <v>3954</v>
      </c>
      <c r="M1873" s="1">
        <v>3152</v>
      </c>
      <c r="N1873" s="1">
        <v>19968</v>
      </c>
      <c r="O1873" s="2" t="s">
        <v>29463</v>
      </c>
      <c r="P1873">
        <f t="shared" si="58"/>
        <v>0.96</v>
      </c>
      <c r="Q1873" t="str">
        <f t="shared" si="59"/>
        <v>no</v>
      </c>
    </row>
    <row r="1874" spans="1:17">
      <c r="A1874" s="1">
        <v>1917</v>
      </c>
      <c r="B1874" s="2" t="s">
        <v>5610</v>
      </c>
      <c r="C1874" s="2" t="s">
        <v>5611</v>
      </c>
      <c r="D1874" s="2" t="s">
        <v>5612</v>
      </c>
      <c r="E1874" s="1">
        <v>117750</v>
      </c>
      <c r="F1874" s="1">
        <v>1917</v>
      </c>
      <c r="G1874" s="1">
        <v>0</v>
      </c>
      <c r="H1874" s="1">
        <v>122073</v>
      </c>
      <c r="I1874" s="1">
        <v>49478</v>
      </c>
      <c r="J1874" s="1">
        <v>19930</v>
      </c>
      <c r="K1874" s="1">
        <v>11718</v>
      </c>
      <c r="L1874" s="1">
        <v>30330</v>
      </c>
      <c r="M1874" s="1">
        <v>13913</v>
      </c>
      <c r="N1874" s="1">
        <v>1250</v>
      </c>
      <c r="O1874" s="2" t="s">
        <v>29471</v>
      </c>
      <c r="P1874">
        <f t="shared" si="58"/>
        <v>0.96</v>
      </c>
      <c r="Q1874" t="str">
        <f t="shared" si="59"/>
        <v>no</v>
      </c>
    </row>
    <row r="1875" spans="1:17">
      <c r="A1875" s="1">
        <v>1918</v>
      </c>
      <c r="B1875" s="2" t="s">
        <v>5613</v>
      </c>
      <c r="C1875" s="2" t="s">
        <v>5614</v>
      </c>
      <c r="D1875" s="2" t="s">
        <v>5615</v>
      </c>
      <c r="E1875" s="1">
        <v>117743</v>
      </c>
      <c r="F1875" s="1">
        <v>516</v>
      </c>
      <c r="G1875" s="1">
        <v>0</v>
      </c>
      <c r="H1875" s="1">
        <v>120210</v>
      </c>
      <c r="I1875" s="1">
        <v>74794</v>
      </c>
      <c r="J1875" s="1">
        <v>14339</v>
      </c>
      <c r="K1875" s="1">
        <v>14932</v>
      </c>
      <c r="L1875" s="1">
        <v>2382</v>
      </c>
      <c r="M1875" s="1">
        <v>1954</v>
      </c>
      <c r="N1875" s="1">
        <v>8974</v>
      </c>
      <c r="O1875" s="2" t="s">
        <v>29463</v>
      </c>
      <c r="P1875">
        <f t="shared" si="58"/>
        <v>0.98</v>
      </c>
      <c r="Q1875" t="str">
        <f t="shared" si="59"/>
        <v>no</v>
      </c>
    </row>
    <row r="1876" spans="1:17">
      <c r="A1876" s="1">
        <v>1919</v>
      </c>
      <c r="B1876" s="2" t="s">
        <v>5616</v>
      </c>
      <c r="C1876" s="2" t="s">
        <v>5617</v>
      </c>
      <c r="D1876" s="2" t="s">
        <v>84</v>
      </c>
      <c r="E1876" s="1">
        <v>117727</v>
      </c>
      <c r="F1876" s="1">
        <v>1462</v>
      </c>
      <c r="G1876" s="1">
        <v>0</v>
      </c>
      <c r="H1876" s="1">
        <v>133505</v>
      </c>
      <c r="I1876" s="1">
        <v>81617</v>
      </c>
      <c r="J1876" s="1">
        <v>27445</v>
      </c>
      <c r="K1876" s="1">
        <v>20514</v>
      </c>
      <c r="L1876" s="1">
        <v>-25329</v>
      </c>
      <c r="M1876" s="1">
        <v>374</v>
      </c>
      <c r="N1876" s="1">
        <v>0</v>
      </c>
      <c r="O1876" s="2" t="s">
        <v>29466</v>
      </c>
      <c r="P1876">
        <f t="shared" si="58"/>
        <v>0.88</v>
      </c>
      <c r="Q1876" t="str">
        <f t="shared" si="59"/>
        <v>no</v>
      </c>
    </row>
    <row r="1877" spans="1:17">
      <c r="A1877" s="1">
        <v>1920</v>
      </c>
      <c r="B1877" s="2" t="s">
        <v>5618</v>
      </c>
      <c r="C1877" s="2" t="s">
        <v>5619</v>
      </c>
      <c r="D1877" s="2" t="s">
        <v>5620</v>
      </c>
      <c r="E1877" s="1">
        <v>117641</v>
      </c>
      <c r="F1877" s="1">
        <v>183</v>
      </c>
      <c r="G1877" s="1">
        <v>0</v>
      </c>
      <c r="H1877" s="1">
        <v>117824</v>
      </c>
      <c r="I1877" s="1">
        <v>96707</v>
      </c>
      <c r="J1877" s="1">
        <v>10435</v>
      </c>
      <c r="K1877" s="1">
        <v>5843</v>
      </c>
      <c r="L1877" s="1">
        <v>594</v>
      </c>
      <c r="M1877" s="1">
        <v>584</v>
      </c>
      <c r="N1877" s="1">
        <v>0</v>
      </c>
      <c r="O1877" s="2" t="s">
        <v>29463</v>
      </c>
      <c r="P1877">
        <f t="shared" si="58"/>
        <v>1</v>
      </c>
      <c r="Q1877" t="str">
        <f t="shared" si="59"/>
        <v>no</v>
      </c>
    </row>
    <row r="1878" spans="1:17">
      <c r="A1878" s="1">
        <v>1921</v>
      </c>
      <c r="B1878" s="2" t="s">
        <v>5621</v>
      </c>
      <c r="C1878" s="2" t="s">
        <v>5622</v>
      </c>
      <c r="D1878" s="2" t="s">
        <v>5623</v>
      </c>
      <c r="E1878" s="1">
        <v>117620</v>
      </c>
      <c r="F1878" s="1">
        <v>1926</v>
      </c>
      <c r="G1878" s="1">
        <v>0</v>
      </c>
      <c r="H1878" s="1">
        <v>122042</v>
      </c>
      <c r="I1878" s="1">
        <v>89774</v>
      </c>
      <c r="J1878" s="1">
        <v>22607</v>
      </c>
      <c r="K1878" s="1">
        <v>0</v>
      </c>
      <c r="L1878" s="1">
        <v>1218</v>
      </c>
      <c r="M1878" s="1">
        <v>1050</v>
      </c>
      <c r="N1878" s="1">
        <v>0</v>
      </c>
      <c r="O1878" s="2" t="s">
        <v>29462</v>
      </c>
      <c r="P1878">
        <f t="shared" si="58"/>
        <v>0.96</v>
      </c>
      <c r="Q1878" t="str">
        <f t="shared" si="59"/>
        <v>no</v>
      </c>
    </row>
    <row r="1879" spans="1:17">
      <c r="A1879" s="1">
        <v>1922</v>
      </c>
      <c r="B1879" s="2" t="s">
        <v>5624</v>
      </c>
      <c r="C1879" s="2" t="s">
        <v>5625</v>
      </c>
      <c r="D1879" s="2" t="s">
        <v>5626</v>
      </c>
      <c r="E1879" s="1">
        <v>117610</v>
      </c>
      <c r="F1879" s="1">
        <v>3902</v>
      </c>
      <c r="G1879" s="1">
        <v>0</v>
      </c>
      <c r="H1879" s="1">
        <v>11181</v>
      </c>
      <c r="I1879" s="1">
        <v>2</v>
      </c>
      <c r="J1879" s="1">
        <v>11195</v>
      </c>
      <c r="K1879" s="1">
        <v>0</v>
      </c>
      <c r="L1879" s="1">
        <v>0</v>
      </c>
      <c r="M1879" s="1">
        <v>0</v>
      </c>
      <c r="N1879" s="1">
        <v>0</v>
      </c>
      <c r="O1879" s="2" t="s">
        <v>29463</v>
      </c>
      <c r="P1879">
        <f t="shared" si="58"/>
        <v>10.52</v>
      </c>
      <c r="Q1879" t="str">
        <f t="shared" si="59"/>
        <v>no</v>
      </c>
    </row>
    <row r="1880" spans="1:17">
      <c r="A1880" s="1">
        <v>1923</v>
      </c>
      <c r="B1880" s="2" t="s">
        <v>5627</v>
      </c>
      <c r="C1880" s="2" t="s">
        <v>5628</v>
      </c>
      <c r="D1880" s="2" t="s">
        <v>5629</v>
      </c>
      <c r="E1880" s="1">
        <v>117547</v>
      </c>
      <c r="F1880" s="1">
        <v>853</v>
      </c>
      <c r="G1880" s="1">
        <v>0</v>
      </c>
      <c r="H1880" s="1">
        <v>118400</v>
      </c>
      <c r="I1880" s="1">
        <v>93292</v>
      </c>
      <c r="J1880" s="1">
        <v>5316</v>
      </c>
      <c r="K1880" s="1">
        <v>8298</v>
      </c>
      <c r="L1880" s="1">
        <v>231</v>
      </c>
      <c r="M1880" s="1">
        <v>152</v>
      </c>
      <c r="N1880" s="1">
        <v>0</v>
      </c>
      <c r="O1880" s="2" t="s">
        <v>29464</v>
      </c>
      <c r="P1880">
        <f t="shared" si="58"/>
        <v>0.99</v>
      </c>
      <c r="Q1880" t="str">
        <f t="shared" si="59"/>
        <v>no</v>
      </c>
    </row>
    <row r="1881" spans="1:17">
      <c r="A1881" s="1">
        <v>1924</v>
      </c>
      <c r="B1881" s="2" t="s">
        <v>5630</v>
      </c>
      <c r="C1881" s="2" t="s">
        <v>5631</v>
      </c>
      <c r="D1881" s="2" t="s">
        <v>5632</v>
      </c>
      <c r="E1881" s="1">
        <v>117516</v>
      </c>
      <c r="F1881" s="1">
        <v>759</v>
      </c>
      <c r="G1881" s="1">
        <v>0</v>
      </c>
      <c r="H1881" s="1">
        <v>119057</v>
      </c>
      <c r="I1881" s="1">
        <v>35713</v>
      </c>
      <c r="J1881" s="1">
        <v>54179</v>
      </c>
      <c r="K1881" s="1">
        <v>10508</v>
      </c>
      <c r="L1881" s="1">
        <v>6599</v>
      </c>
      <c r="M1881" s="1">
        <v>3503</v>
      </c>
      <c r="N1881" s="1">
        <v>17053</v>
      </c>
      <c r="O1881" s="2" t="s">
        <v>29465</v>
      </c>
      <c r="P1881">
        <f t="shared" si="58"/>
        <v>0.99</v>
      </c>
      <c r="Q1881" t="str">
        <f t="shared" si="59"/>
        <v>no</v>
      </c>
    </row>
    <row r="1882" spans="1:17">
      <c r="A1882" s="1">
        <v>1925</v>
      </c>
      <c r="B1882" s="2" t="s">
        <v>5633</v>
      </c>
      <c r="C1882" s="2" t="s">
        <v>5634</v>
      </c>
      <c r="D1882" s="2" t="s">
        <v>5635</v>
      </c>
      <c r="E1882" s="1">
        <v>117511</v>
      </c>
      <c r="F1882" s="1">
        <v>2021</v>
      </c>
      <c r="G1882" s="1">
        <v>0</v>
      </c>
      <c r="H1882" s="1">
        <v>121824</v>
      </c>
      <c r="I1882" s="1">
        <v>41687</v>
      </c>
      <c r="J1882" s="1">
        <v>24680</v>
      </c>
      <c r="K1882" s="1">
        <v>24088</v>
      </c>
      <c r="L1882" s="1">
        <v>9968</v>
      </c>
      <c r="M1882" s="1">
        <v>6521</v>
      </c>
      <c r="N1882" s="1">
        <v>0</v>
      </c>
      <c r="O1882" s="2" t="s">
        <v>29465</v>
      </c>
      <c r="P1882">
        <f t="shared" si="58"/>
        <v>0.96</v>
      </c>
      <c r="Q1882" t="str">
        <f t="shared" si="59"/>
        <v>no</v>
      </c>
    </row>
    <row r="1883" spans="1:17">
      <c r="A1883" s="1">
        <v>1926</v>
      </c>
      <c r="B1883" s="2" t="s">
        <v>5636</v>
      </c>
      <c r="C1883" s="2" t="s">
        <v>5637</v>
      </c>
      <c r="D1883" s="2" t="s">
        <v>5638</v>
      </c>
      <c r="E1883" s="1">
        <v>117509</v>
      </c>
      <c r="F1883" s="1">
        <v>2562</v>
      </c>
      <c r="G1883" s="1">
        <v>0</v>
      </c>
      <c r="H1883" s="1">
        <v>120071</v>
      </c>
      <c r="I1883" s="1">
        <v>102461</v>
      </c>
      <c r="J1883" s="1">
        <v>5148</v>
      </c>
      <c r="K1883" s="1">
        <v>3043</v>
      </c>
      <c r="L1883" s="1">
        <v>4105</v>
      </c>
      <c r="M1883" s="1">
        <v>1116</v>
      </c>
      <c r="N1883" s="1">
        <v>10153</v>
      </c>
      <c r="O1883" s="2" t="s">
        <v>29465</v>
      </c>
      <c r="P1883">
        <f t="shared" si="58"/>
        <v>0.98</v>
      </c>
      <c r="Q1883" t="str">
        <f t="shared" si="59"/>
        <v>no</v>
      </c>
    </row>
    <row r="1884" spans="1:17">
      <c r="A1884" s="1">
        <v>1927</v>
      </c>
      <c r="B1884" s="2" t="s">
        <v>5639</v>
      </c>
      <c r="C1884" s="2" t="s">
        <v>5640</v>
      </c>
      <c r="D1884" s="2" t="s">
        <v>5641</v>
      </c>
      <c r="E1884" s="1">
        <v>117508</v>
      </c>
      <c r="F1884" s="1">
        <v>122</v>
      </c>
      <c r="G1884" s="1">
        <v>0</v>
      </c>
      <c r="H1884" s="1">
        <v>117630</v>
      </c>
      <c r="I1884" s="1">
        <v>60715</v>
      </c>
      <c r="J1884" s="1">
        <v>24509</v>
      </c>
      <c r="K1884" s="1">
        <v>8724</v>
      </c>
      <c r="L1884" s="1">
        <v>13353</v>
      </c>
      <c r="M1884" s="1">
        <v>6200</v>
      </c>
      <c r="N1884" s="1">
        <v>0</v>
      </c>
      <c r="O1884" s="2" t="s">
        <v>29463</v>
      </c>
      <c r="P1884">
        <f t="shared" si="58"/>
        <v>1</v>
      </c>
      <c r="Q1884" t="str">
        <f t="shared" si="59"/>
        <v>no</v>
      </c>
    </row>
    <row r="1885" spans="1:17">
      <c r="A1885" s="1">
        <v>1928</v>
      </c>
      <c r="B1885" s="2" t="s">
        <v>5642</v>
      </c>
      <c r="C1885" s="2" t="s">
        <v>5643</v>
      </c>
      <c r="D1885" s="2" t="s">
        <v>5644</v>
      </c>
      <c r="E1885" s="1">
        <v>117483</v>
      </c>
      <c r="F1885" s="1">
        <v>6549</v>
      </c>
      <c r="G1885" s="1">
        <v>0</v>
      </c>
      <c r="H1885" s="1">
        <v>124032</v>
      </c>
      <c r="I1885" s="1">
        <v>119807</v>
      </c>
      <c r="J1885" s="1">
        <v>4954</v>
      </c>
      <c r="K1885" s="1">
        <v>714</v>
      </c>
      <c r="L1885" s="1">
        <v>0</v>
      </c>
      <c r="M1885" s="1">
        <v>86</v>
      </c>
      <c r="N1885" s="1">
        <v>429</v>
      </c>
      <c r="O1885" s="2" t="s">
        <v>29469</v>
      </c>
      <c r="P1885">
        <f t="shared" si="58"/>
        <v>0.95</v>
      </c>
      <c r="Q1885" t="str">
        <f t="shared" si="59"/>
        <v>no</v>
      </c>
    </row>
    <row r="1886" spans="1:17">
      <c r="A1886" s="1">
        <v>1929</v>
      </c>
      <c r="B1886" s="2" t="s">
        <v>5645</v>
      </c>
      <c r="C1886" s="2" t="s">
        <v>5646</v>
      </c>
      <c r="D1886" s="2" t="s">
        <v>5647</v>
      </c>
      <c r="E1886" s="1">
        <v>117445</v>
      </c>
      <c r="F1886" s="1">
        <v>843</v>
      </c>
      <c r="G1886" s="1">
        <v>0</v>
      </c>
      <c r="H1886" s="1">
        <v>123058</v>
      </c>
      <c r="I1886" s="1">
        <v>114766</v>
      </c>
      <c r="J1886" s="1">
        <v>2053</v>
      </c>
      <c r="K1886" s="1">
        <v>826</v>
      </c>
      <c r="L1886" s="1">
        <v>2012</v>
      </c>
      <c r="M1886" s="1">
        <v>443</v>
      </c>
      <c r="N1886" s="1">
        <v>0</v>
      </c>
      <c r="O1886" s="2" t="s">
        <v>29469</v>
      </c>
      <c r="P1886">
        <f t="shared" si="58"/>
        <v>0.95</v>
      </c>
      <c r="Q1886" t="str">
        <f t="shared" si="59"/>
        <v>no</v>
      </c>
    </row>
    <row r="1887" spans="1:17">
      <c r="A1887" s="1">
        <v>1930</v>
      </c>
      <c r="B1887" s="2" t="s">
        <v>5648</v>
      </c>
      <c r="C1887" s="2" t="s">
        <v>5649</v>
      </c>
      <c r="D1887" s="2" t="s">
        <v>5650</v>
      </c>
      <c r="E1887" s="1">
        <v>117372</v>
      </c>
      <c r="F1887" s="1">
        <v>22124</v>
      </c>
      <c r="G1887" s="1">
        <v>248</v>
      </c>
      <c r="H1887" s="1">
        <v>189061</v>
      </c>
      <c r="I1887" s="1">
        <v>60889</v>
      </c>
      <c r="J1887" s="1">
        <v>64090</v>
      </c>
      <c r="K1887" s="1">
        <v>23083</v>
      </c>
      <c r="L1887" s="1">
        <v>10151</v>
      </c>
      <c r="M1887" s="1">
        <v>5830</v>
      </c>
      <c r="N1887" s="1">
        <v>0</v>
      </c>
      <c r="O1887" s="2" t="s">
        <v>29464</v>
      </c>
      <c r="P1887">
        <f t="shared" si="58"/>
        <v>0.62</v>
      </c>
      <c r="Q1887" t="str">
        <f t="shared" si="59"/>
        <v>-</v>
      </c>
    </row>
    <row r="1888" spans="1:17">
      <c r="A1888" s="1">
        <v>1931</v>
      </c>
      <c r="B1888" s="2" t="s">
        <v>5651</v>
      </c>
      <c r="C1888" s="2" t="s">
        <v>5652</v>
      </c>
      <c r="D1888" s="2" t="s">
        <v>5653</v>
      </c>
      <c r="E1888" s="1">
        <v>117366</v>
      </c>
      <c r="F1888" s="1">
        <v>1225</v>
      </c>
      <c r="G1888" s="1">
        <v>0</v>
      </c>
      <c r="H1888" s="1">
        <v>119671</v>
      </c>
      <c r="I1888" s="1">
        <v>56698</v>
      </c>
      <c r="J1888" s="1">
        <v>18948</v>
      </c>
      <c r="K1888" s="1">
        <v>7543</v>
      </c>
      <c r="L1888" s="1">
        <v>8849</v>
      </c>
      <c r="M1888" s="1">
        <v>4339</v>
      </c>
      <c r="N1888" s="1">
        <v>20004</v>
      </c>
      <c r="O1888" s="2" t="s">
        <v>29465</v>
      </c>
      <c r="P1888">
        <f t="shared" si="58"/>
        <v>0.98</v>
      </c>
      <c r="Q1888" t="str">
        <f t="shared" si="59"/>
        <v>no</v>
      </c>
    </row>
    <row r="1889" spans="1:17">
      <c r="A1889" s="1">
        <v>1932</v>
      </c>
      <c r="B1889" s="2" t="s">
        <v>5654</v>
      </c>
      <c r="C1889" s="2" t="s">
        <v>5655</v>
      </c>
      <c r="D1889" s="2" t="s">
        <v>5656</v>
      </c>
      <c r="E1889" s="1">
        <v>117324</v>
      </c>
      <c r="F1889" s="1">
        <v>319</v>
      </c>
      <c r="G1889" s="1">
        <v>0</v>
      </c>
      <c r="H1889" s="1">
        <v>118784</v>
      </c>
      <c r="I1889" s="1">
        <v>72725</v>
      </c>
      <c r="J1889" s="1">
        <v>23342</v>
      </c>
      <c r="K1889" s="1">
        <v>7151</v>
      </c>
      <c r="L1889" s="1">
        <v>1649</v>
      </c>
      <c r="M1889" s="1">
        <v>1540</v>
      </c>
      <c r="N1889" s="1">
        <v>61757</v>
      </c>
      <c r="O1889" s="2" t="s">
        <v>29462</v>
      </c>
      <c r="P1889">
        <f t="shared" si="58"/>
        <v>0.99</v>
      </c>
      <c r="Q1889" t="str">
        <f t="shared" si="59"/>
        <v>no</v>
      </c>
    </row>
    <row r="1890" spans="1:17">
      <c r="A1890" s="1">
        <v>1933</v>
      </c>
      <c r="B1890" s="2" t="s">
        <v>5657</v>
      </c>
      <c r="C1890" s="2" t="s">
        <v>5658</v>
      </c>
      <c r="D1890" s="2" t="s">
        <v>5659</v>
      </c>
      <c r="E1890" s="1">
        <v>117254</v>
      </c>
      <c r="F1890" s="1">
        <v>1741</v>
      </c>
      <c r="G1890" s="1">
        <v>0</v>
      </c>
      <c r="H1890" s="1">
        <v>119105</v>
      </c>
      <c r="I1890" s="1">
        <v>75551</v>
      </c>
      <c r="J1890" s="1">
        <v>20329</v>
      </c>
      <c r="K1890" s="1">
        <v>9663</v>
      </c>
      <c r="L1890" s="1">
        <v>7459</v>
      </c>
      <c r="M1890" s="1">
        <v>919</v>
      </c>
      <c r="N1890" s="1">
        <v>4139</v>
      </c>
      <c r="O1890" s="2" t="s">
        <v>29462</v>
      </c>
      <c r="P1890">
        <f t="shared" si="58"/>
        <v>0.98</v>
      </c>
      <c r="Q1890" t="str">
        <f t="shared" si="59"/>
        <v>no</v>
      </c>
    </row>
    <row r="1891" spans="1:17">
      <c r="A1891" s="1">
        <v>1934</v>
      </c>
      <c r="B1891" s="2" t="s">
        <v>5660</v>
      </c>
      <c r="C1891" s="2" t="s">
        <v>5661</v>
      </c>
      <c r="D1891" s="2" t="s">
        <v>5662</v>
      </c>
      <c r="E1891" s="1">
        <v>117187</v>
      </c>
      <c r="F1891" s="1">
        <v>794</v>
      </c>
      <c r="G1891" s="1">
        <v>0</v>
      </c>
      <c r="H1891" s="1">
        <v>117981</v>
      </c>
      <c r="I1891" s="1">
        <v>101582</v>
      </c>
      <c r="J1891" s="1">
        <v>10206</v>
      </c>
      <c r="K1891" s="1">
        <v>0</v>
      </c>
      <c r="L1891" s="1">
        <v>1369</v>
      </c>
      <c r="M1891" s="1">
        <v>930</v>
      </c>
      <c r="N1891" s="1">
        <v>0</v>
      </c>
      <c r="O1891" s="2" t="s">
        <v>29466</v>
      </c>
      <c r="P1891">
        <f t="shared" si="58"/>
        <v>0.99</v>
      </c>
      <c r="Q1891" t="str">
        <f t="shared" si="59"/>
        <v>no</v>
      </c>
    </row>
    <row r="1892" spans="1:17">
      <c r="A1892" s="1">
        <v>1935</v>
      </c>
      <c r="B1892" s="2" t="s">
        <v>5663</v>
      </c>
      <c r="C1892" s="2" t="s">
        <v>5664</v>
      </c>
      <c r="D1892" s="2" t="s">
        <v>5665</v>
      </c>
      <c r="E1892" s="1">
        <v>116978</v>
      </c>
      <c r="F1892" s="1">
        <v>1335</v>
      </c>
      <c r="G1892" s="1">
        <v>0</v>
      </c>
      <c r="H1892" s="1">
        <v>118313</v>
      </c>
      <c r="I1892" s="1">
        <v>99332</v>
      </c>
      <c r="J1892" s="1">
        <v>8845</v>
      </c>
      <c r="K1892" s="1">
        <v>4175</v>
      </c>
      <c r="L1892" s="1">
        <v>1052</v>
      </c>
      <c r="M1892" s="1">
        <v>905</v>
      </c>
      <c r="N1892" s="1">
        <v>2547</v>
      </c>
      <c r="O1892" s="2" t="s">
        <v>29465</v>
      </c>
      <c r="P1892">
        <f t="shared" si="58"/>
        <v>0.99</v>
      </c>
      <c r="Q1892" t="str">
        <f t="shared" si="59"/>
        <v>no</v>
      </c>
    </row>
    <row r="1893" spans="1:17">
      <c r="A1893" s="1">
        <v>1936</v>
      </c>
      <c r="B1893" s="2" t="s">
        <v>5666</v>
      </c>
      <c r="C1893" s="2" t="s">
        <v>5667</v>
      </c>
      <c r="D1893" s="2" t="s">
        <v>5668</v>
      </c>
      <c r="E1893" s="1">
        <v>116942</v>
      </c>
      <c r="F1893" s="1">
        <v>822</v>
      </c>
      <c r="G1893" s="1">
        <v>0</v>
      </c>
      <c r="H1893" s="1">
        <v>118546</v>
      </c>
      <c r="I1893" s="1">
        <v>25573</v>
      </c>
      <c r="J1893" s="1">
        <v>14855</v>
      </c>
      <c r="K1893" s="1">
        <v>22990</v>
      </c>
      <c r="L1893" s="1">
        <v>34550</v>
      </c>
      <c r="M1893" s="1">
        <v>15465</v>
      </c>
      <c r="N1893" s="1">
        <v>7541</v>
      </c>
      <c r="O1893" s="2" t="s">
        <v>29466</v>
      </c>
      <c r="P1893">
        <f t="shared" si="58"/>
        <v>0.99</v>
      </c>
      <c r="Q1893" t="str">
        <f t="shared" si="59"/>
        <v>no</v>
      </c>
    </row>
    <row r="1894" spans="1:17">
      <c r="A1894" s="1">
        <v>1937</v>
      </c>
      <c r="B1894" s="2" t="s">
        <v>5669</v>
      </c>
      <c r="C1894" s="2" t="s">
        <v>5670</v>
      </c>
      <c r="D1894" s="2" t="s">
        <v>5671</v>
      </c>
      <c r="E1894" s="1">
        <v>116891</v>
      </c>
      <c r="F1894" s="1">
        <v>4799</v>
      </c>
      <c r="G1894" s="1">
        <v>0</v>
      </c>
      <c r="H1894" s="1">
        <v>121459</v>
      </c>
      <c r="I1894" s="1">
        <v>32315</v>
      </c>
      <c r="J1894" s="1">
        <v>5982</v>
      </c>
      <c r="K1894" s="1">
        <v>26182</v>
      </c>
      <c r="L1894" s="1">
        <v>-22950</v>
      </c>
      <c r="M1894" s="1">
        <v>-532</v>
      </c>
      <c r="N1894" s="1">
        <v>11987</v>
      </c>
      <c r="O1894" s="2" t="s">
        <v>29467</v>
      </c>
      <c r="P1894">
        <f t="shared" si="58"/>
        <v>0.96</v>
      </c>
      <c r="Q1894" t="str">
        <f t="shared" si="59"/>
        <v>no</v>
      </c>
    </row>
    <row r="1895" spans="1:17">
      <c r="A1895" s="1">
        <v>1938</v>
      </c>
      <c r="B1895" s="2" t="s">
        <v>5672</v>
      </c>
      <c r="C1895" s="2" t="s">
        <v>5673</v>
      </c>
      <c r="D1895" s="2" t="s">
        <v>5674</v>
      </c>
      <c r="E1895" s="1">
        <v>116819</v>
      </c>
      <c r="F1895" s="1">
        <v>6626</v>
      </c>
      <c r="G1895" s="1">
        <v>0</v>
      </c>
      <c r="H1895" s="1">
        <v>124097</v>
      </c>
      <c r="I1895" s="1">
        <v>72322</v>
      </c>
      <c r="J1895" s="1">
        <v>29327</v>
      </c>
      <c r="K1895" s="1">
        <v>6758</v>
      </c>
      <c r="L1895" s="1">
        <v>2874</v>
      </c>
      <c r="M1895" s="1">
        <v>2665</v>
      </c>
      <c r="N1895" s="1">
        <v>1699</v>
      </c>
      <c r="O1895" s="2" t="s">
        <v>29468</v>
      </c>
      <c r="P1895">
        <f t="shared" si="58"/>
        <v>0.94</v>
      </c>
      <c r="Q1895" t="str">
        <f t="shared" si="59"/>
        <v>no</v>
      </c>
    </row>
    <row r="1896" spans="1:17">
      <c r="A1896" s="1">
        <v>1939</v>
      </c>
      <c r="B1896" s="2" t="s">
        <v>5675</v>
      </c>
      <c r="C1896" s="2" t="s">
        <v>5676</v>
      </c>
      <c r="D1896" s="2" t="s">
        <v>5677</v>
      </c>
      <c r="E1896" s="1">
        <v>116811</v>
      </c>
      <c r="F1896" s="1">
        <v>27</v>
      </c>
      <c r="G1896" s="1">
        <v>0</v>
      </c>
      <c r="H1896" s="1">
        <v>121131</v>
      </c>
      <c r="I1896" s="1">
        <v>91223</v>
      </c>
      <c r="J1896" s="1">
        <v>12923</v>
      </c>
      <c r="K1896" s="1">
        <v>5121</v>
      </c>
      <c r="L1896" s="1">
        <v>3511</v>
      </c>
      <c r="M1896" s="1">
        <v>2153</v>
      </c>
      <c r="N1896" s="1">
        <v>9118</v>
      </c>
      <c r="O1896" s="2" t="s">
        <v>29469</v>
      </c>
      <c r="P1896">
        <f t="shared" si="58"/>
        <v>0.96</v>
      </c>
      <c r="Q1896" t="str">
        <f t="shared" si="59"/>
        <v>no</v>
      </c>
    </row>
    <row r="1897" spans="1:17">
      <c r="A1897" s="1">
        <v>1940</v>
      </c>
      <c r="B1897" s="2" t="s">
        <v>5678</v>
      </c>
      <c r="C1897" s="2" t="s">
        <v>5679</v>
      </c>
      <c r="D1897" s="2" t="s">
        <v>5680</v>
      </c>
      <c r="E1897" s="1">
        <v>116811</v>
      </c>
      <c r="F1897" s="1">
        <v>264</v>
      </c>
      <c r="G1897" s="1">
        <v>0</v>
      </c>
      <c r="H1897" s="1">
        <v>119363</v>
      </c>
      <c r="I1897" s="1">
        <v>73805</v>
      </c>
      <c r="J1897" s="1">
        <v>9764</v>
      </c>
      <c r="K1897" s="1">
        <v>5799</v>
      </c>
      <c r="L1897" s="1">
        <v>16625</v>
      </c>
      <c r="M1897" s="1">
        <v>0</v>
      </c>
      <c r="N1897" s="1">
        <v>22366</v>
      </c>
      <c r="O1897" s="2" t="s">
        <v>29465</v>
      </c>
      <c r="P1897">
        <f t="shared" si="58"/>
        <v>0.98</v>
      </c>
      <c r="Q1897" t="str">
        <f t="shared" si="59"/>
        <v>no</v>
      </c>
    </row>
    <row r="1898" spans="1:17">
      <c r="A1898" s="1">
        <v>1941</v>
      </c>
      <c r="B1898" s="2" t="s">
        <v>5681</v>
      </c>
      <c r="C1898" s="2" t="s">
        <v>5682</v>
      </c>
      <c r="D1898" s="2" t="s">
        <v>5683</v>
      </c>
      <c r="E1898" s="1">
        <v>116794</v>
      </c>
      <c r="F1898" s="1">
        <v>8987</v>
      </c>
      <c r="G1898" s="1">
        <v>0</v>
      </c>
      <c r="H1898" s="1">
        <v>125781</v>
      </c>
      <c r="I1898" s="1">
        <v>92890</v>
      </c>
      <c r="J1898" s="1">
        <v>9445</v>
      </c>
      <c r="K1898" s="1">
        <v>7914</v>
      </c>
      <c r="L1898" s="1">
        <v>6559</v>
      </c>
      <c r="M1898" s="1">
        <v>3376</v>
      </c>
      <c r="N1898" s="1">
        <v>24</v>
      </c>
      <c r="O1898" s="2" t="s">
        <v>29470</v>
      </c>
      <c r="P1898">
        <f t="shared" si="58"/>
        <v>0.93</v>
      </c>
      <c r="Q1898" t="str">
        <f t="shared" si="59"/>
        <v>no</v>
      </c>
    </row>
    <row r="1899" spans="1:17">
      <c r="A1899" s="1">
        <v>1943</v>
      </c>
      <c r="B1899" s="2" t="s">
        <v>5684</v>
      </c>
      <c r="C1899" s="2" t="s">
        <v>5685</v>
      </c>
      <c r="D1899" s="2" t="s">
        <v>5686</v>
      </c>
      <c r="E1899" s="1">
        <v>116533</v>
      </c>
      <c r="F1899" s="1">
        <v>1029</v>
      </c>
      <c r="G1899" s="1">
        <v>0</v>
      </c>
      <c r="H1899" s="1">
        <v>112740</v>
      </c>
      <c r="I1899" s="1">
        <v>59870</v>
      </c>
      <c r="J1899" s="1">
        <v>16205</v>
      </c>
      <c r="K1899" s="1">
        <v>8080</v>
      </c>
      <c r="L1899" s="1">
        <v>25335</v>
      </c>
      <c r="M1899" s="1">
        <v>11915</v>
      </c>
      <c r="N1899" s="1">
        <v>0</v>
      </c>
      <c r="O1899" s="2" t="s">
        <v>29471</v>
      </c>
      <c r="P1899">
        <f t="shared" si="58"/>
        <v>1.03</v>
      </c>
      <c r="Q1899" t="str">
        <f t="shared" si="59"/>
        <v>no</v>
      </c>
    </row>
    <row r="1900" spans="1:17">
      <c r="A1900" s="1">
        <v>1944</v>
      </c>
      <c r="B1900" s="2" t="s">
        <v>5687</v>
      </c>
      <c r="C1900" s="2" t="s">
        <v>5688</v>
      </c>
      <c r="D1900" s="2" t="s">
        <v>5689</v>
      </c>
      <c r="E1900" s="1">
        <v>116521</v>
      </c>
      <c r="F1900" s="1">
        <v>487</v>
      </c>
      <c r="G1900" s="1">
        <v>0</v>
      </c>
      <c r="H1900" s="1">
        <v>115944</v>
      </c>
      <c r="I1900" s="1">
        <v>76552</v>
      </c>
      <c r="J1900" s="1">
        <v>23215</v>
      </c>
      <c r="K1900" s="1">
        <v>6832</v>
      </c>
      <c r="L1900" s="1">
        <v>879</v>
      </c>
      <c r="M1900" s="1">
        <v>860</v>
      </c>
      <c r="N1900" s="1">
        <v>7586</v>
      </c>
      <c r="O1900" s="2" t="s">
        <v>29463</v>
      </c>
      <c r="P1900">
        <f t="shared" si="58"/>
        <v>1</v>
      </c>
      <c r="Q1900" t="str">
        <f t="shared" si="59"/>
        <v>no</v>
      </c>
    </row>
    <row r="1901" spans="1:17">
      <c r="A1901" s="1">
        <v>1945</v>
      </c>
      <c r="B1901" s="2" t="s">
        <v>5690</v>
      </c>
      <c r="C1901" s="2" t="s">
        <v>5691</v>
      </c>
      <c r="D1901" s="2" t="s">
        <v>5692</v>
      </c>
      <c r="E1901" s="1">
        <v>116515</v>
      </c>
      <c r="F1901" s="1">
        <v>4851</v>
      </c>
      <c r="G1901" s="1">
        <v>0</v>
      </c>
      <c r="H1901" s="1">
        <v>121166</v>
      </c>
      <c r="I1901" s="1">
        <v>50868</v>
      </c>
      <c r="J1901" s="1">
        <v>35993</v>
      </c>
      <c r="K1901" s="1">
        <v>10597</v>
      </c>
      <c r="L1901" s="1">
        <v>2678</v>
      </c>
      <c r="M1901" s="1">
        <v>1993</v>
      </c>
      <c r="N1901" s="1">
        <v>10000</v>
      </c>
      <c r="O1901" s="2" t="s">
        <v>29463</v>
      </c>
      <c r="P1901">
        <f t="shared" si="58"/>
        <v>0.96</v>
      </c>
      <c r="Q1901" t="str">
        <f t="shared" si="59"/>
        <v>no</v>
      </c>
    </row>
    <row r="1902" spans="1:17">
      <c r="A1902" s="1">
        <v>1947</v>
      </c>
      <c r="B1902" s="2" t="s">
        <v>5693</v>
      </c>
      <c r="C1902" s="2" t="s">
        <v>5694</v>
      </c>
      <c r="D1902" s="2" t="s">
        <v>5695</v>
      </c>
      <c r="E1902" s="1">
        <v>116441</v>
      </c>
      <c r="F1902" s="1">
        <v>3069</v>
      </c>
      <c r="G1902" s="1">
        <v>0</v>
      </c>
      <c r="H1902" s="1">
        <v>119510</v>
      </c>
      <c r="I1902" s="1">
        <v>10766</v>
      </c>
      <c r="J1902" s="1">
        <v>28075</v>
      </c>
      <c r="K1902" s="1">
        <v>25962</v>
      </c>
      <c r="L1902" s="1">
        <v>11291</v>
      </c>
      <c r="M1902" s="1">
        <v>6156</v>
      </c>
      <c r="N1902" s="1">
        <v>0</v>
      </c>
      <c r="O1902" s="2" t="s">
        <v>29462</v>
      </c>
      <c r="P1902">
        <f t="shared" si="58"/>
        <v>0.97</v>
      </c>
      <c r="Q1902" t="str">
        <f t="shared" si="59"/>
        <v>no</v>
      </c>
    </row>
    <row r="1903" spans="1:17">
      <c r="A1903" s="1">
        <v>1948</v>
      </c>
      <c r="B1903" s="2" t="s">
        <v>5696</v>
      </c>
      <c r="C1903" s="2" t="s">
        <v>5697</v>
      </c>
      <c r="D1903" s="2" t="s">
        <v>5698</v>
      </c>
      <c r="E1903" s="1">
        <v>116427</v>
      </c>
      <c r="F1903" s="1">
        <v>1092</v>
      </c>
      <c r="G1903" s="1">
        <v>0</v>
      </c>
      <c r="H1903" s="1">
        <v>119141</v>
      </c>
      <c r="I1903" s="1">
        <v>94651</v>
      </c>
      <c r="J1903" s="1">
        <v>973</v>
      </c>
      <c r="K1903" s="1">
        <v>9987</v>
      </c>
      <c r="L1903" s="1">
        <v>5095</v>
      </c>
      <c r="M1903" s="1">
        <v>506</v>
      </c>
      <c r="N1903" s="1">
        <v>16803</v>
      </c>
      <c r="O1903" s="2" t="s">
        <v>29462</v>
      </c>
      <c r="P1903">
        <f t="shared" si="58"/>
        <v>0.98</v>
      </c>
      <c r="Q1903" t="str">
        <f t="shared" si="59"/>
        <v>no</v>
      </c>
    </row>
    <row r="1904" spans="1:17">
      <c r="A1904" s="1">
        <v>1949</v>
      </c>
      <c r="B1904" s="2" t="s">
        <v>5699</v>
      </c>
      <c r="C1904" s="2" t="s">
        <v>5700</v>
      </c>
      <c r="D1904" s="2" t="s">
        <v>5701</v>
      </c>
      <c r="E1904" s="1">
        <v>116402</v>
      </c>
      <c r="F1904" s="1">
        <v>1175</v>
      </c>
      <c r="G1904" s="1">
        <v>0</v>
      </c>
      <c r="H1904" s="1">
        <v>120496</v>
      </c>
      <c r="I1904" s="1">
        <v>58781</v>
      </c>
      <c r="J1904" s="1">
        <v>14855</v>
      </c>
      <c r="K1904" s="1">
        <v>15643</v>
      </c>
      <c r="L1904" s="1">
        <v>10223</v>
      </c>
      <c r="M1904" s="1">
        <v>5296</v>
      </c>
      <c r="N1904" s="1">
        <v>14016</v>
      </c>
      <c r="O1904" s="2" t="s">
        <v>29469</v>
      </c>
      <c r="P1904">
        <f t="shared" si="58"/>
        <v>0.97</v>
      </c>
      <c r="Q1904" t="str">
        <f t="shared" si="59"/>
        <v>no</v>
      </c>
    </row>
    <row r="1905" spans="1:17">
      <c r="A1905" s="1">
        <v>1950</v>
      </c>
      <c r="B1905" s="2" t="s">
        <v>5702</v>
      </c>
      <c r="C1905" s="2" t="s">
        <v>5703</v>
      </c>
      <c r="D1905" s="2" t="s">
        <v>5704</v>
      </c>
      <c r="E1905" s="1">
        <v>116348</v>
      </c>
      <c r="F1905" s="1">
        <v>4707</v>
      </c>
      <c r="G1905" s="1">
        <v>0</v>
      </c>
      <c r="H1905" s="1">
        <v>121055</v>
      </c>
      <c r="I1905" s="1">
        <v>96048</v>
      </c>
      <c r="J1905" s="1">
        <v>3663</v>
      </c>
      <c r="K1905" s="1">
        <v>8808</v>
      </c>
      <c r="L1905" s="1">
        <v>1701</v>
      </c>
      <c r="M1905" s="1">
        <v>1056</v>
      </c>
      <c r="N1905" s="1">
        <v>2428</v>
      </c>
      <c r="O1905" s="2" t="s">
        <v>29462</v>
      </c>
      <c r="P1905">
        <f t="shared" si="58"/>
        <v>0.96</v>
      </c>
      <c r="Q1905" t="str">
        <f t="shared" si="59"/>
        <v>no</v>
      </c>
    </row>
    <row r="1906" spans="1:17">
      <c r="A1906" s="1">
        <v>1951</v>
      </c>
      <c r="B1906" s="2" t="s">
        <v>5705</v>
      </c>
      <c r="C1906" s="2" t="s">
        <v>5706</v>
      </c>
      <c r="D1906" s="2" t="s">
        <v>5707</v>
      </c>
      <c r="E1906" s="1">
        <v>116269</v>
      </c>
      <c r="F1906" s="1">
        <v>1681</v>
      </c>
      <c r="G1906" s="1">
        <v>0</v>
      </c>
      <c r="H1906" s="1">
        <v>118561</v>
      </c>
      <c r="I1906" s="1">
        <v>82063</v>
      </c>
      <c r="J1906" s="1">
        <v>18712</v>
      </c>
      <c r="K1906" s="1">
        <v>0</v>
      </c>
      <c r="L1906" s="1">
        <v>219</v>
      </c>
      <c r="M1906" s="1">
        <v>3</v>
      </c>
      <c r="N1906" s="1">
        <v>0</v>
      </c>
      <c r="O1906" s="2" t="s">
        <v>29462</v>
      </c>
      <c r="P1906">
        <f t="shared" si="58"/>
        <v>0.98</v>
      </c>
      <c r="Q1906" t="str">
        <f t="shared" si="59"/>
        <v>no</v>
      </c>
    </row>
    <row r="1907" spans="1:17">
      <c r="A1907" s="1">
        <v>1952</v>
      </c>
      <c r="B1907" s="2" t="s">
        <v>5708</v>
      </c>
      <c r="C1907" s="2" t="s">
        <v>5709</v>
      </c>
      <c r="D1907" s="2" t="s">
        <v>5710</v>
      </c>
      <c r="E1907" s="1">
        <v>116207</v>
      </c>
      <c r="F1907" s="1">
        <v>6559</v>
      </c>
      <c r="G1907" s="1">
        <v>0</v>
      </c>
      <c r="H1907" s="1">
        <v>122770</v>
      </c>
      <c r="I1907" s="1">
        <v>84030</v>
      </c>
      <c r="J1907" s="1">
        <v>16217</v>
      </c>
      <c r="K1907" s="1">
        <v>10342</v>
      </c>
      <c r="L1907" s="1">
        <v>13</v>
      </c>
      <c r="M1907" s="1">
        <v>13</v>
      </c>
      <c r="N1907" s="1">
        <v>36030</v>
      </c>
      <c r="O1907" s="2" t="s">
        <v>29464</v>
      </c>
      <c r="P1907">
        <f t="shared" si="58"/>
        <v>0.95</v>
      </c>
      <c r="Q1907" t="str">
        <f t="shared" si="59"/>
        <v>no</v>
      </c>
    </row>
    <row r="1908" spans="1:17">
      <c r="A1908" s="1">
        <v>1953</v>
      </c>
      <c r="B1908" s="2" t="s">
        <v>5711</v>
      </c>
      <c r="C1908" s="2" t="s">
        <v>5712</v>
      </c>
      <c r="D1908" s="2" t="s">
        <v>5713</v>
      </c>
      <c r="E1908" s="1">
        <v>116197</v>
      </c>
      <c r="F1908" s="1">
        <v>1157</v>
      </c>
      <c r="G1908" s="1">
        <v>0</v>
      </c>
      <c r="H1908" s="1">
        <v>116577</v>
      </c>
      <c r="I1908" s="1">
        <v>61468</v>
      </c>
      <c r="J1908" s="1">
        <v>17558</v>
      </c>
      <c r="K1908" s="1">
        <v>15704</v>
      </c>
      <c r="L1908" s="1">
        <v>32146</v>
      </c>
      <c r="M1908" s="1">
        <v>6284</v>
      </c>
      <c r="N1908" s="1">
        <v>0</v>
      </c>
      <c r="O1908" s="2" t="s">
        <v>29462</v>
      </c>
      <c r="P1908">
        <f t="shared" si="58"/>
        <v>1</v>
      </c>
      <c r="Q1908" t="str">
        <f t="shared" si="59"/>
        <v>no</v>
      </c>
    </row>
    <row r="1909" spans="1:17">
      <c r="A1909" s="1">
        <v>1954</v>
      </c>
      <c r="B1909" s="2" t="s">
        <v>5714</v>
      </c>
      <c r="C1909" s="2" t="s">
        <v>5715</v>
      </c>
      <c r="D1909" s="2" t="s">
        <v>5716</v>
      </c>
      <c r="E1909" s="1">
        <v>116186</v>
      </c>
      <c r="F1909" s="1">
        <v>326</v>
      </c>
      <c r="G1909" s="1">
        <v>0</v>
      </c>
      <c r="H1909" s="1">
        <v>123095</v>
      </c>
      <c r="I1909" s="1">
        <v>53902</v>
      </c>
      <c r="J1909" s="1">
        <v>26757</v>
      </c>
      <c r="K1909" s="1">
        <v>17893</v>
      </c>
      <c r="L1909" s="1">
        <v>2407</v>
      </c>
      <c r="M1909" s="1">
        <v>1783</v>
      </c>
      <c r="N1909" s="1">
        <v>38811</v>
      </c>
      <c r="O1909" s="2" t="s">
        <v>29463</v>
      </c>
      <c r="P1909">
        <f t="shared" si="58"/>
        <v>0.94</v>
      </c>
      <c r="Q1909" t="str">
        <f t="shared" si="59"/>
        <v>no</v>
      </c>
    </row>
    <row r="1910" spans="1:17">
      <c r="A1910" s="1">
        <v>1955</v>
      </c>
      <c r="B1910" s="2" t="s">
        <v>5717</v>
      </c>
      <c r="C1910" s="2" t="s">
        <v>5718</v>
      </c>
      <c r="D1910" s="2" t="s">
        <v>5719</v>
      </c>
      <c r="E1910" s="1">
        <v>116171</v>
      </c>
      <c r="F1910" s="1">
        <v>372</v>
      </c>
      <c r="G1910" s="1">
        <v>0</v>
      </c>
      <c r="H1910" s="1">
        <v>123656</v>
      </c>
      <c r="I1910" s="1">
        <v>14995</v>
      </c>
      <c r="J1910" s="1">
        <v>21620</v>
      </c>
      <c r="K1910" s="1">
        <v>46607</v>
      </c>
      <c r="L1910" s="1">
        <v>3402</v>
      </c>
      <c r="M1910" s="1">
        <v>3324</v>
      </c>
      <c r="N1910" s="1">
        <v>15911</v>
      </c>
      <c r="O1910" s="2" t="s">
        <v>29470</v>
      </c>
      <c r="P1910">
        <f t="shared" si="58"/>
        <v>0.94</v>
      </c>
      <c r="Q1910" t="str">
        <f t="shared" si="59"/>
        <v>no</v>
      </c>
    </row>
    <row r="1911" spans="1:17">
      <c r="A1911" s="1">
        <v>1956</v>
      </c>
      <c r="B1911" s="2" t="s">
        <v>5720</v>
      </c>
      <c r="C1911" s="2" t="s">
        <v>5721</v>
      </c>
      <c r="D1911" s="2" t="s">
        <v>5722</v>
      </c>
      <c r="E1911" s="1">
        <v>116080</v>
      </c>
      <c r="F1911" s="1">
        <v>2598</v>
      </c>
      <c r="G1911" s="1">
        <v>0</v>
      </c>
      <c r="H1911" s="1">
        <v>118678</v>
      </c>
      <c r="I1911" s="1">
        <v>110391</v>
      </c>
      <c r="J1911" s="1">
        <v>3316</v>
      </c>
      <c r="K1911" s="1">
        <v>1213</v>
      </c>
      <c r="L1911" s="1">
        <v>3761</v>
      </c>
      <c r="M1911" s="1">
        <v>1771</v>
      </c>
      <c r="N1911" s="1">
        <v>0</v>
      </c>
      <c r="O1911" s="2" t="s">
        <v>29463</v>
      </c>
      <c r="P1911">
        <f t="shared" si="58"/>
        <v>0.98</v>
      </c>
      <c r="Q1911" t="str">
        <f t="shared" si="59"/>
        <v>no</v>
      </c>
    </row>
    <row r="1912" spans="1:17">
      <c r="A1912" s="1">
        <v>1957</v>
      </c>
      <c r="B1912" s="2" t="s">
        <v>5723</v>
      </c>
      <c r="C1912" s="2" t="s">
        <v>5724</v>
      </c>
      <c r="D1912" s="2" t="s">
        <v>5725</v>
      </c>
      <c r="E1912" s="1">
        <v>116068</v>
      </c>
      <c r="F1912" s="1">
        <v>2121</v>
      </c>
      <c r="G1912" s="1">
        <v>0</v>
      </c>
      <c r="H1912" s="1">
        <v>121641</v>
      </c>
      <c r="I1912" s="1">
        <v>27723</v>
      </c>
      <c r="J1912" s="1">
        <v>35768</v>
      </c>
      <c r="K1912" s="1">
        <v>18685</v>
      </c>
      <c r="L1912" s="1">
        <v>267</v>
      </c>
      <c r="M1912" s="1">
        <v>1460</v>
      </c>
      <c r="N1912" s="1">
        <v>62000</v>
      </c>
      <c r="O1912" s="2" t="s">
        <v>29469</v>
      </c>
      <c r="P1912">
        <f t="shared" si="58"/>
        <v>0.95</v>
      </c>
      <c r="Q1912" t="str">
        <f t="shared" si="59"/>
        <v>no</v>
      </c>
    </row>
    <row r="1913" spans="1:17">
      <c r="A1913" s="1">
        <v>1958</v>
      </c>
      <c r="B1913" s="2" t="s">
        <v>5726</v>
      </c>
      <c r="C1913" s="2" t="s">
        <v>5727</v>
      </c>
      <c r="D1913" s="2" t="s">
        <v>5728</v>
      </c>
      <c r="E1913" s="1">
        <v>116047</v>
      </c>
      <c r="F1913" s="1">
        <v>1930</v>
      </c>
      <c r="G1913" s="1">
        <v>0</v>
      </c>
      <c r="H1913" s="1">
        <v>117977</v>
      </c>
      <c r="I1913" s="1">
        <v>102694</v>
      </c>
      <c r="J1913" s="1">
        <v>11409</v>
      </c>
      <c r="K1913" s="1">
        <v>2762</v>
      </c>
      <c r="L1913" s="1">
        <v>2239</v>
      </c>
      <c r="M1913" s="1">
        <v>1141</v>
      </c>
      <c r="N1913" s="1">
        <v>0</v>
      </c>
      <c r="O1913" s="2" t="s">
        <v>29465</v>
      </c>
      <c r="P1913">
        <f t="shared" si="58"/>
        <v>0.98</v>
      </c>
      <c r="Q1913" t="str">
        <f t="shared" si="59"/>
        <v>no</v>
      </c>
    </row>
    <row r="1914" spans="1:17">
      <c r="A1914" s="1">
        <v>1959</v>
      </c>
      <c r="B1914" s="2" t="s">
        <v>5729</v>
      </c>
      <c r="C1914" s="2" t="s">
        <v>5730</v>
      </c>
      <c r="D1914" s="2" t="s">
        <v>5731</v>
      </c>
      <c r="E1914" s="1">
        <v>116033</v>
      </c>
      <c r="F1914" s="1">
        <v>18</v>
      </c>
      <c r="G1914" s="1">
        <v>0</v>
      </c>
      <c r="H1914" s="1">
        <v>116051</v>
      </c>
      <c r="I1914" s="1">
        <v>110485</v>
      </c>
      <c r="J1914" s="1">
        <v>4357</v>
      </c>
      <c r="K1914" s="1">
        <v>0</v>
      </c>
      <c r="L1914" s="1">
        <v>-42</v>
      </c>
      <c r="M1914" s="1">
        <v>53</v>
      </c>
      <c r="N1914" s="1">
        <v>0</v>
      </c>
      <c r="O1914" s="2" t="s">
        <v>29470</v>
      </c>
      <c r="P1914">
        <f t="shared" si="58"/>
        <v>1</v>
      </c>
      <c r="Q1914" t="str">
        <f t="shared" si="59"/>
        <v>no</v>
      </c>
    </row>
    <row r="1915" spans="1:17">
      <c r="A1915" s="1">
        <v>1960</v>
      </c>
      <c r="B1915" s="2" t="s">
        <v>5732</v>
      </c>
      <c r="C1915" s="2" t="s">
        <v>5733</v>
      </c>
      <c r="D1915" s="2" t="s">
        <v>5734</v>
      </c>
      <c r="E1915" s="1">
        <v>115879</v>
      </c>
      <c r="F1915" s="1">
        <v>1727</v>
      </c>
      <c r="G1915" s="1">
        <v>0</v>
      </c>
      <c r="H1915" s="1">
        <v>112165</v>
      </c>
      <c r="I1915" s="1">
        <v>66242</v>
      </c>
      <c r="J1915" s="1">
        <v>20711</v>
      </c>
      <c r="K1915" s="1">
        <v>9923</v>
      </c>
      <c r="L1915" s="1">
        <v>-643</v>
      </c>
      <c r="M1915" s="1">
        <v>788</v>
      </c>
      <c r="N1915" s="1">
        <v>12299</v>
      </c>
      <c r="O1915" s="2" t="s">
        <v>29469</v>
      </c>
      <c r="P1915">
        <f t="shared" si="58"/>
        <v>1.03</v>
      </c>
      <c r="Q1915" t="str">
        <f t="shared" si="59"/>
        <v>no</v>
      </c>
    </row>
    <row r="1916" spans="1:17">
      <c r="A1916" s="1">
        <v>1961</v>
      </c>
      <c r="B1916" s="2" t="s">
        <v>5735</v>
      </c>
      <c r="C1916" s="2" t="s">
        <v>5736</v>
      </c>
      <c r="D1916" s="2" t="s">
        <v>5737</v>
      </c>
      <c r="E1916" s="1">
        <v>115874</v>
      </c>
      <c r="F1916" s="1">
        <v>68</v>
      </c>
      <c r="G1916" s="1">
        <v>0</v>
      </c>
      <c r="H1916" s="1">
        <v>115942</v>
      </c>
      <c r="I1916" s="1">
        <v>108326</v>
      </c>
      <c r="J1916" s="1">
        <v>2158</v>
      </c>
      <c r="K1916" s="1">
        <v>1214</v>
      </c>
      <c r="L1916" s="1">
        <v>4746</v>
      </c>
      <c r="M1916" s="1">
        <v>2099</v>
      </c>
      <c r="N1916" s="1">
        <v>0</v>
      </c>
      <c r="O1916" s="2" t="s">
        <v>29466</v>
      </c>
      <c r="P1916">
        <f t="shared" si="58"/>
        <v>1</v>
      </c>
      <c r="Q1916" t="str">
        <f t="shared" si="59"/>
        <v>no</v>
      </c>
    </row>
    <row r="1917" spans="1:17">
      <c r="A1917" s="1">
        <v>1962</v>
      </c>
      <c r="B1917" s="2" t="s">
        <v>5738</v>
      </c>
      <c r="C1917" s="2" t="s">
        <v>5739</v>
      </c>
      <c r="D1917" s="2" t="s">
        <v>5740</v>
      </c>
      <c r="E1917" s="1">
        <v>115871</v>
      </c>
      <c r="F1917" s="1">
        <v>3522</v>
      </c>
      <c r="G1917" s="1">
        <v>0</v>
      </c>
      <c r="H1917" s="1">
        <v>119393</v>
      </c>
      <c r="I1917" s="1">
        <v>17510</v>
      </c>
      <c r="J1917" s="1">
        <v>26431</v>
      </c>
      <c r="K1917" s="1">
        <v>33247</v>
      </c>
      <c r="L1917" s="1">
        <v>5212</v>
      </c>
      <c r="M1917" s="1">
        <v>2580</v>
      </c>
      <c r="N1917" s="1">
        <v>14549</v>
      </c>
      <c r="O1917" s="2" t="s">
        <v>29470</v>
      </c>
      <c r="P1917">
        <f t="shared" si="58"/>
        <v>0.97</v>
      </c>
      <c r="Q1917" t="str">
        <f t="shared" si="59"/>
        <v>no</v>
      </c>
    </row>
    <row r="1918" spans="1:17">
      <c r="A1918" s="1">
        <v>1963</v>
      </c>
      <c r="B1918" s="2" t="s">
        <v>5741</v>
      </c>
      <c r="C1918" s="2" t="s">
        <v>5742</v>
      </c>
      <c r="D1918" s="2" t="s">
        <v>5743</v>
      </c>
      <c r="E1918" s="1">
        <v>115839</v>
      </c>
      <c r="F1918" s="1">
        <v>2842</v>
      </c>
      <c r="G1918" s="1">
        <v>0</v>
      </c>
      <c r="H1918" s="1">
        <v>119201</v>
      </c>
      <c r="I1918" s="1">
        <v>37477</v>
      </c>
      <c r="J1918" s="1">
        <v>48883</v>
      </c>
      <c r="K1918" s="1">
        <v>8371</v>
      </c>
      <c r="L1918" s="1">
        <v>16923</v>
      </c>
      <c r="M1918" s="1">
        <v>7554</v>
      </c>
      <c r="N1918" s="1">
        <v>0</v>
      </c>
      <c r="O1918" s="2" t="s">
        <v>29466</v>
      </c>
      <c r="P1918">
        <f t="shared" si="58"/>
        <v>0.97</v>
      </c>
      <c r="Q1918" t="str">
        <f t="shared" si="59"/>
        <v>no</v>
      </c>
    </row>
    <row r="1919" spans="1:17">
      <c r="A1919" s="1">
        <v>1964</v>
      </c>
      <c r="B1919" s="2" t="s">
        <v>5744</v>
      </c>
      <c r="C1919" s="2" t="s">
        <v>5745</v>
      </c>
      <c r="D1919" s="2" t="s">
        <v>5746</v>
      </c>
      <c r="E1919" s="1">
        <v>115804</v>
      </c>
      <c r="F1919" s="1">
        <v>200</v>
      </c>
      <c r="G1919" s="1">
        <v>0</v>
      </c>
      <c r="H1919" s="1">
        <v>114445</v>
      </c>
      <c r="I1919" s="1">
        <v>54486</v>
      </c>
      <c r="J1919" s="1">
        <v>31458</v>
      </c>
      <c r="K1919" s="1">
        <v>8557</v>
      </c>
      <c r="L1919" s="1">
        <v>8389</v>
      </c>
      <c r="M1919" s="1">
        <v>5089</v>
      </c>
      <c r="N1919" s="1">
        <v>0</v>
      </c>
      <c r="O1919" s="2" t="s">
        <v>29463</v>
      </c>
      <c r="P1919">
        <f t="shared" si="58"/>
        <v>1.01</v>
      </c>
      <c r="Q1919" t="str">
        <f t="shared" si="59"/>
        <v>no</v>
      </c>
    </row>
    <row r="1920" spans="1:17">
      <c r="A1920" s="1">
        <v>1965</v>
      </c>
      <c r="B1920" s="2" t="s">
        <v>5747</v>
      </c>
      <c r="C1920" s="2" t="s">
        <v>5748</v>
      </c>
      <c r="D1920" s="2" t="s">
        <v>5749</v>
      </c>
      <c r="E1920" s="1">
        <v>115764</v>
      </c>
      <c r="F1920" s="1">
        <v>622</v>
      </c>
      <c r="G1920" s="1">
        <v>0</v>
      </c>
      <c r="H1920" s="1">
        <v>118984</v>
      </c>
      <c r="I1920" s="1">
        <v>58608</v>
      </c>
      <c r="J1920" s="1">
        <v>21881</v>
      </c>
      <c r="K1920" s="1">
        <v>0</v>
      </c>
      <c r="L1920" s="1">
        <v>15118</v>
      </c>
      <c r="M1920" s="1">
        <v>6052</v>
      </c>
      <c r="N1920" s="1">
        <v>0</v>
      </c>
      <c r="O1920" s="2" t="s">
        <v>29471</v>
      </c>
      <c r="P1920">
        <f t="shared" si="58"/>
        <v>0.97</v>
      </c>
      <c r="Q1920" t="str">
        <f t="shared" si="59"/>
        <v>no</v>
      </c>
    </row>
    <row r="1921" spans="1:17">
      <c r="A1921" s="1">
        <v>1966</v>
      </c>
      <c r="B1921" s="2" t="s">
        <v>5750</v>
      </c>
      <c r="C1921" s="2" t="s">
        <v>5751</v>
      </c>
      <c r="D1921" s="2" t="s">
        <v>5752</v>
      </c>
      <c r="E1921" s="1">
        <v>115721</v>
      </c>
      <c r="F1921" s="1">
        <v>413</v>
      </c>
      <c r="G1921" s="1">
        <v>0</v>
      </c>
      <c r="H1921" s="1">
        <v>116978</v>
      </c>
      <c r="I1921" s="1">
        <v>58124</v>
      </c>
      <c r="J1921" s="1">
        <v>23904</v>
      </c>
      <c r="K1921" s="1">
        <v>14445</v>
      </c>
      <c r="L1921" s="1">
        <v>3105</v>
      </c>
      <c r="M1921" s="1">
        <v>2548</v>
      </c>
      <c r="N1921" s="1">
        <v>8900</v>
      </c>
      <c r="O1921" s="2" t="s">
        <v>29463</v>
      </c>
      <c r="P1921">
        <f t="shared" si="58"/>
        <v>0.99</v>
      </c>
      <c r="Q1921" t="str">
        <f t="shared" si="59"/>
        <v>no</v>
      </c>
    </row>
    <row r="1922" spans="1:17">
      <c r="A1922" s="1">
        <v>1967</v>
      </c>
      <c r="B1922" s="2" t="s">
        <v>5753</v>
      </c>
      <c r="C1922" s="2" t="s">
        <v>5754</v>
      </c>
      <c r="D1922" s="2" t="s">
        <v>5755</v>
      </c>
      <c r="E1922" s="1">
        <v>115679</v>
      </c>
      <c r="F1922" s="1">
        <v>1302</v>
      </c>
      <c r="G1922" s="1">
        <v>0</v>
      </c>
      <c r="H1922" s="1">
        <v>116772</v>
      </c>
      <c r="I1922" s="1">
        <v>62744</v>
      </c>
      <c r="J1922" s="1">
        <v>7707</v>
      </c>
      <c r="K1922" s="1">
        <v>12377</v>
      </c>
      <c r="L1922" s="1">
        <v>20469</v>
      </c>
      <c r="M1922" s="1">
        <v>9731</v>
      </c>
      <c r="N1922" s="1">
        <v>333</v>
      </c>
      <c r="O1922" s="2" t="s">
        <v>29466</v>
      </c>
      <c r="P1922">
        <f t="shared" si="58"/>
        <v>0.99</v>
      </c>
      <c r="Q1922" t="str">
        <f t="shared" si="59"/>
        <v>no</v>
      </c>
    </row>
    <row r="1923" spans="1:17">
      <c r="A1923" s="1">
        <v>1969</v>
      </c>
      <c r="B1923" s="2" t="s">
        <v>5756</v>
      </c>
      <c r="C1923" s="2" t="s">
        <v>5757</v>
      </c>
      <c r="D1923" s="2" t="s">
        <v>5758</v>
      </c>
      <c r="E1923" s="1">
        <v>115630</v>
      </c>
      <c r="F1923" s="1">
        <v>3268</v>
      </c>
      <c r="G1923" s="1">
        <v>0</v>
      </c>
      <c r="H1923" s="1">
        <v>100945</v>
      </c>
      <c r="I1923" s="1">
        <v>24498</v>
      </c>
      <c r="J1923" s="1">
        <v>38562</v>
      </c>
      <c r="K1923" s="1">
        <v>28239</v>
      </c>
      <c r="L1923" s="1">
        <v>-25341</v>
      </c>
      <c r="M1923" s="1">
        <v>1469</v>
      </c>
      <c r="N1923" s="1">
        <v>24217</v>
      </c>
      <c r="O1923" s="2" t="s">
        <v>29462</v>
      </c>
      <c r="P1923">
        <f t="shared" ref="P1923:P1986" si="60">ROUND(E1923/H1923,2)</f>
        <v>1.1499999999999999</v>
      </c>
      <c r="Q1923" t="str">
        <f t="shared" ref="Q1923:Q1986" si="61">IF(G1923=0,"no","-")</f>
        <v>no</v>
      </c>
    </row>
    <row r="1924" spans="1:17">
      <c r="A1924" s="1">
        <v>1970</v>
      </c>
      <c r="B1924" s="2" t="s">
        <v>5759</v>
      </c>
      <c r="C1924" s="2" t="s">
        <v>5760</v>
      </c>
      <c r="D1924" s="2" t="s">
        <v>5761</v>
      </c>
      <c r="E1924" s="1">
        <v>115616</v>
      </c>
      <c r="F1924" s="1">
        <v>219</v>
      </c>
      <c r="G1924" s="1">
        <v>0</v>
      </c>
      <c r="H1924" s="1">
        <v>113642</v>
      </c>
      <c r="I1924" s="1">
        <v>96394</v>
      </c>
      <c r="J1924" s="1">
        <v>11670</v>
      </c>
      <c r="K1924" s="1">
        <v>1512</v>
      </c>
      <c r="L1924" s="1">
        <v>729</v>
      </c>
      <c r="M1924" s="1">
        <v>560</v>
      </c>
      <c r="N1924" s="1">
        <v>1308</v>
      </c>
      <c r="O1924" s="2" t="s">
        <v>29463</v>
      </c>
      <c r="P1924">
        <f t="shared" si="60"/>
        <v>1.02</v>
      </c>
      <c r="Q1924" t="str">
        <f t="shared" si="61"/>
        <v>no</v>
      </c>
    </row>
    <row r="1925" spans="1:17">
      <c r="A1925" s="1">
        <v>1971</v>
      </c>
      <c r="B1925" s="2" t="s">
        <v>5762</v>
      </c>
      <c r="C1925" s="2" t="s">
        <v>5763</v>
      </c>
      <c r="D1925" s="2" t="s">
        <v>5764</v>
      </c>
      <c r="E1925" s="1">
        <v>115563</v>
      </c>
      <c r="F1925" s="1">
        <v>1262</v>
      </c>
      <c r="G1925" s="1">
        <v>0</v>
      </c>
      <c r="H1925" s="1">
        <v>116825</v>
      </c>
      <c r="I1925" s="1">
        <v>88622</v>
      </c>
      <c r="J1925" s="1">
        <v>20175</v>
      </c>
      <c r="K1925" s="1">
        <v>2245</v>
      </c>
      <c r="L1925" s="1">
        <v>1356</v>
      </c>
      <c r="M1925" s="1">
        <v>743</v>
      </c>
      <c r="N1925" s="1">
        <v>9000</v>
      </c>
      <c r="O1925" s="2" t="s">
        <v>29464</v>
      </c>
      <c r="P1925">
        <f t="shared" si="60"/>
        <v>0.99</v>
      </c>
      <c r="Q1925" t="str">
        <f t="shared" si="61"/>
        <v>no</v>
      </c>
    </row>
    <row r="1926" spans="1:17">
      <c r="A1926" s="1">
        <v>1972</v>
      </c>
      <c r="B1926" s="2" t="s">
        <v>5765</v>
      </c>
      <c r="C1926" s="2" t="s">
        <v>5766</v>
      </c>
      <c r="D1926" s="2" t="s">
        <v>5767</v>
      </c>
      <c r="E1926" s="1">
        <v>115348</v>
      </c>
      <c r="F1926" s="1">
        <v>942</v>
      </c>
      <c r="G1926" s="1">
        <v>0</v>
      </c>
      <c r="H1926" s="1">
        <v>117868</v>
      </c>
      <c r="I1926" s="1">
        <v>112589</v>
      </c>
      <c r="J1926" s="1">
        <v>3077</v>
      </c>
      <c r="K1926" s="1">
        <v>770</v>
      </c>
      <c r="L1926" s="1">
        <v>326</v>
      </c>
      <c r="M1926" s="1">
        <v>216</v>
      </c>
      <c r="N1926" s="1">
        <v>0</v>
      </c>
      <c r="O1926" s="2" t="s">
        <v>29465</v>
      </c>
      <c r="P1926">
        <f t="shared" si="60"/>
        <v>0.98</v>
      </c>
      <c r="Q1926" t="str">
        <f t="shared" si="61"/>
        <v>no</v>
      </c>
    </row>
    <row r="1927" spans="1:17">
      <c r="A1927" s="1">
        <v>1973</v>
      </c>
      <c r="B1927" s="2" t="s">
        <v>5768</v>
      </c>
      <c r="C1927" s="2" t="s">
        <v>5769</v>
      </c>
      <c r="D1927" s="2" t="s">
        <v>5770</v>
      </c>
      <c r="E1927" s="1">
        <v>115334</v>
      </c>
      <c r="F1927" s="1">
        <v>17641</v>
      </c>
      <c r="G1927" s="1">
        <v>0</v>
      </c>
      <c r="H1927" s="1">
        <v>132469</v>
      </c>
      <c r="I1927" s="1">
        <v>89216</v>
      </c>
      <c r="J1927" s="1">
        <v>5090</v>
      </c>
      <c r="K1927" s="1">
        <v>13339</v>
      </c>
      <c r="L1927" s="1">
        <v>7474</v>
      </c>
      <c r="M1927" s="1">
        <v>4059</v>
      </c>
      <c r="N1927" s="1">
        <v>16789</v>
      </c>
      <c r="O1927" s="2" t="s">
        <v>29465</v>
      </c>
      <c r="P1927">
        <f t="shared" si="60"/>
        <v>0.87</v>
      </c>
      <c r="Q1927" t="str">
        <f t="shared" si="61"/>
        <v>no</v>
      </c>
    </row>
    <row r="1928" spans="1:17">
      <c r="A1928" s="1">
        <v>1974</v>
      </c>
      <c r="B1928" s="2" t="s">
        <v>5771</v>
      </c>
      <c r="C1928" s="2" t="s">
        <v>5772</v>
      </c>
      <c r="D1928" s="2" t="s">
        <v>5773</v>
      </c>
      <c r="E1928" s="1">
        <v>115273</v>
      </c>
      <c r="F1928" s="1">
        <v>221</v>
      </c>
      <c r="G1928" s="1">
        <v>0</v>
      </c>
      <c r="H1928" s="1">
        <v>114896</v>
      </c>
      <c r="I1928" s="1">
        <v>96531</v>
      </c>
      <c r="J1928" s="1">
        <v>11250</v>
      </c>
      <c r="K1928" s="1">
        <v>4600</v>
      </c>
      <c r="L1928" s="1">
        <v>0</v>
      </c>
      <c r="M1928" s="1">
        <v>460</v>
      </c>
      <c r="N1928" s="1">
        <v>0</v>
      </c>
      <c r="O1928" s="2" t="s">
        <v>29465</v>
      </c>
      <c r="P1928">
        <f t="shared" si="60"/>
        <v>1</v>
      </c>
      <c r="Q1928" t="str">
        <f t="shared" si="61"/>
        <v>no</v>
      </c>
    </row>
    <row r="1929" spans="1:17">
      <c r="A1929" s="1">
        <v>1975</v>
      </c>
      <c r="B1929" s="2" t="s">
        <v>5774</v>
      </c>
      <c r="C1929" s="2" t="s">
        <v>5775</v>
      </c>
      <c r="D1929" s="2" t="s">
        <v>5776</v>
      </c>
      <c r="E1929" s="1">
        <v>115237</v>
      </c>
      <c r="F1929" s="1">
        <v>5555</v>
      </c>
      <c r="G1929" s="1">
        <v>0</v>
      </c>
      <c r="H1929" s="1">
        <v>122964</v>
      </c>
      <c r="I1929" s="1">
        <v>46581</v>
      </c>
      <c r="J1929" s="1">
        <v>14989</v>
      </c>
      <c r="K1929" s="1">
        <v>20445</v>
      </c>
      <c r="L1929" s="1">
        <v>23187</v>
      </c>
      <c r="M1929" s="1">
        <v>10804</v>
      </c>
      <c r="N1929" s="1">
        <v>4000</v>
      </c>
      <c r="O1929" s="2" t="s">
        <v>29463</v>
      </c>
      <c r="P1929">
        <f t="shared" si="60"/>
        <v>0.94</v>
      </c>
      <c r="Q1929" t="str">
        <f t="shared" si="61"/>
        <v>no</v>
      </c>
    </row>
    <row r="1930" spans="1:17">
      <c r="A1930" s="1">
        <v>1976</v>
      </c>
      <c r="B1930" s="2" t="s">
        <v>5777</v>
      </c>
      <c r="C1930" s="2" t="s">
        <v>5778</v>
      </c>
      <c r="D1930" s="2" t="s">
        <v>5779</v>
      </c>
      <c r="E1930" s="1">
        <v>115215</v>
      </c>
      <c r="F1930" s="1">
        <v>12</v>
      </c>
      <c r="G1930" s="1">
        <v>0</v>
      </c>
      <c r="H1930" s="1">
        <v>115226</v>
      </c>
      <c r="I1930" s="1">
        <v>2689</v>
      </c>
      <c r="J1930" s="1">
        <v>85355</v>
      </c>
      <c r="K1930" s="1">
        <v>10682</v>
      </c>
      <c r="L1930" s="1">
        <v>4967</v>
      </c>
      <c r="M1930" s="1">
        <v>1109</v>
      </c>
      <c r="N1930" s="1">
        <v>0</v>
      </c>
      <c r="O1930" s="2" t="s">
        <v>29469</v>
      </c>
      <c r="P1930">
        <f t="shared" si="60"/>
        <v>1</v>
      </c>
      <c r="Q1930" t="str">
        <f t="shared" si="61"/>
        <v>no</v>
      </c>
    </row>
    <row r="1931" spans="1:17">
      <c r="A1931" s="1">
        <v>1977</v>
      </c>
      <c r="B1931" s="2" t="s">
        <v>5780</v>
      </c>
      <c r="C1931" s="2" t="s">
        <v>5781</v>
      </c>
      <c r="D1931" s="2" t="s">
        <v>5782</v>
      </c>
      <c r="E1931" s="1">
        <v>115158</v>
      </c>
      <c r="F1931" s="1">
        <v>328</v>
      </c>
      <c r="G1931" s="1">
        <v>0</v>
      </c>
      <c r="H1931" s="1">
        <v>115486</v>
      </c>
      <c r="I1931" s="1">
        <v>108975</v>
      </c>
      <c r="J1931" s="1">
        <v>3716</v>
      </c>
      <c r="K1931" s="1">
        <v>884</v>
      </c>
      <c r="L1931" s="1">
        <v>2130</v>
      </c>
      <c r="M1931" s="1">
        <v>200</v>
      </c>
      <c r="N1931" s="1">
        <v>0</v>
      </c>
      <c r="O1931" s="2" t="s">
        <v>29469</v>
      </c>
      <c r="P1931">
        <f t="shared" si="60"/>
        <v>1</v>
      </c>
      <c r="Q1931" t="str">
        <f t="shared" si="61"/>
        <v>no</v>
      </c>
    </row>
    <row r="1932" spans="1:17">
      <c r="A1932" s="1">
        <v>1978</v>
      </c>
      <c r="B1932" s="2" t="s">
        <v>5783</v>
      </c>
      <c r="C1932" s="2" t="s">
        <v>5784</v>
      </c>
      <c r="D1932" s="2" t="s">
        <v>5785</v>
      </c>
      <c r="E1932" s="1">
        <v>115079</v>
      </c>
      <c r="F1932" s="1">
        <v>2537</v>
      </c>
      <c r="G1932" s="1">
        <v>0</v>
      </c>
      <c r="H1932" s="1">
        <v>123683</v>
      </c>
      <c r="I1932" s="1">
        <v>72738</v>
      </c>
      <c r="J1932" s="1">
        <v>29809</v>
      </c>
      <c r="K1932" s="1">
        <v>6351</v>
      </c>
      <c r="L1932" s="1">
        <v>10566</v>
      </c>
      <c r="M1932" s="1">
        <v>5896</v>
      </c>
      <c r="N1932" s="1">
        <v>1138</v>
      </c>
      <c r="O1932" s="2" t="s">
        <v>29464</v>
      </c>
      <c r="P1932">
        <f t="shared" si="60"/>
        <v>0.93</v>
      </c>
      <c r="Q1932" t="str">
        <f t="shared" si="61"/>
        <v>no</v>
      </c>
    </row>
    <row r="1933" spans="1:17">
      <c r="A1933" s="1">
        <v>1979</v>
      </c>
      <c r="B1933" s="2" t="s">
        <v>5786</v>
      </c>
      <c r="C1933" s="2" t="s">
        <v>5787</v>
      </c>
      <c r="D1933" s="2" t="s">
        <v>5788</v>
      </c>
      <c r="E1933" s="1">
        <v>115071</v>
      </c>
      <c r="F1933" s="1">
        <v>164</v>
      </c>
      <c r="G1933" s="1">
        <v>0</v>
      </c>
      <c r="H1933" s="1">
        <v>114680</v>
      </c>
      <c r="I1933" s="1">
        <v>68787</v>
      </c>
      <c r="J1933" s="1">
        <v>15081</v>
      </c>
      <c r="K1933" s="1">
        <v>12453</v>
      </c>
      <c r="L1933" s="1">
        <v>6234</v>
      </c>
      <c r="M1933" s="1">
        <v>2413</v>
      </c>
      <c r="N1933" s="1">
        <v>14043</v>
      </c>
      <c r="O1933" s="2" t="s">
        <v>29465</v>
      </c>
      <c r="P1933">
        <f t="shared" si="60"/>
        <v>1</v>
      </c>
      <c r="Q1933" t="str">
        <f t="shared" si="61"/>
        <v>no</v>
      </c>
    </row>
    <row r="1934" spans="1:17">
      <c r="A1934" s="1">
        <v>1980</v>
      </c>
      <c r="B1934" s="2" t="s">
        <v>5789</v>
      </c>
      <c r="C1934" s="2" t="s">
        <v>5790</v>
      </c>
      <c r="D1934" s="2" t="s">
        <v>5791</v>
      </c>
      <c r="E1934" s="1">
        <v>115015</v>
      </c>
      <c r="F1934" s="1">
        <v>4773</v>
      </c>
      <c r="G1934" s="1">
        <v>0</v>
      </c>
      <c r="H1934" s="1">
        <v>119788</v>
      </c>
      <c r="I1934" s="1">
        <v>106764</v>
      </c>
      <c r="J1934" s="1">
        <v>7468</v>
      </c>
      <c r="K1934" s="1">
        <v>2601</v>
      </c>
      <c r="L1934" s="1">
        <v>689</v>
      </c>
      <c r="M1934" s="1">
        <v>659</v>
      </c>
      <c r="N1934" s="1">
        <v>18418</v>
      </c>
      <c r="O1934" s="2" t="s">
        <v>29462</v>
      </c>
      <c r="P1934">
        <f t="shared" si="60"/>
        <v>0.96</v>
      </c>
      <c r="Q1934" t="str">
        <f t="shared" si="61"/>
        <v>no</v>
      </c>
    </row>
    <row r="1935" spans="1:17">
      <c r="A1935" s="1">
        <v>1981</v>
      </c>
      <c r="B1935" s="2" t="s">
        <v>5792</v>
      </c>
      <c r="C1935" s="2" t="s">
        <v>5793</v>
      </c>
      <c r="D1935" s="2" t="s">
        <v>5794</v>
      </c>
      <c r="E1935" s="1">
        <v>114998</v>
      </c>
      <c r="F1935" s="1">
        <v>755</v>
      </c>
      <c r="G1935" s="1">
        <v>0</v>
      </c>
      <c r="H1935" s="1">
        <v>115770</v>
      </c>
      <c r="I1935" s="1">
        <v>92041</v>
      </c>
      <c r="J1935" s="1">
        <v>9601</v>
      </c>
      <c r="K1935" s="1">
        <v>1198</v>
      </c>
      <c r="L1935" s="1">
        <v>5668</v>
      </c>
      <c r="M1935" s="1">
        <v>2526</v>
      </c>
      <c r="N1935" s="1">
        <v>1666</v>
      </c>
      <c r="O1935" s="2" t="s">
        <v>29462</v>
      </c>
      <c r="P1935">
        <f t="shared" si="60"/>
        <v>0.99</v>
      </c>
      <c r="Q1935" t="str">
        <f t="shared" si="61"/>
        <v>no</v>
      </c>
    </row>
    <row r="1936" spans="1:17">
      <c r="A1936" s="1">
        <v>1982</v>
      </c>
      <c r="B1936" s="2" t="s">
        <v>5795</v>
      </c>
      <c r="C1936" s="2" t="s">
        <v>5796</v>
      </c>
      <c r="D1936" s="2" t="s">
        <v>5797</v>
      </c>
      <c r="E1936" s="1">
        <v>114940</v>
      </c>
      <c r="F1936" s="1">
        <v>251</v>
      </c>
      <c r="G1936" s="1">
        <v>0</v>
      </c>
      <c r="H1936" s="1">
        <v>115191</v>
      </c>
      <c r="I1936" s="1">
        <v>101369</v>
      </c>
      <c r="J1936" s="1">
        <v>3591</v>
      </c>
      <c r="K1936" s="1">
        <v>3440</v>
      </c>
      <c r="L1936" s="1">
        <v>850</v>
      </c>
      <c r="M1936" s="1">
        <v>755</v>
      </c>
      <c r="N1936" s="1">
        <v>0</v>
      </c>
      <c r="O1936" s="2" t="s">
        <v>29466</v>
      </c>
      <c r="P1936">
        <f t="shared" si="60"/>
        <v>1</v>
      </c>
      <c r="Q1936" t="str">
        <f t="shared" si="61"/>
        <v>no</v>
      </c>
    </row>
    <row r="1937" spans="1:17">
      <c r="A1937" s="1">
        <v>1983</v>
      </c>
      <c r="B1937" s="2" t="s">
        <v>5798</v>
      </c>
      <c r="C1937" s="2" t="s">
        <v>5799</v>
      </c>
      <c r="D1937" s="2" t="s">
        <v>5800</v>
      </c>
      <c r="E1937" s="1">
        <v>114884</v>
      </c>
      <c r="F1937" s="1">
        <v>2048</v>
      </c>
      <c r="G1937" s="1">
        <v>0</v>
      </c>
      <c r="H1937" s="1">
        <v>122370</v>
      </c>
      <c r="I1937" s="1">
        <v>78639</v>
      </c>
      <c r="J1937" s="1">
        <v>27951</v>
      </c>
      <c r="K1937" s="1">
        <v>13371</v>
      </c>
      <c r="L1937" s="1">
        <v>-19424</v>
      </c>
      <c r="M1937" s="1">
        <v>369</v>
      </c>
      <c r="N1937" s="1">
        <v>59012</v>
      </c>
      <c r="O1937" s="2" t="s">
        <v>29465</v>
      </c>
      <c r="P1937">
        <f t="shared" si="60"/>
        <v>0.94</v>
      </c>
      <c r="Q1937" t="str">
        <f t="shared" si="61"/>
        <v>no</v>
      </c>
    </row>
    <row r="1938" spans="1:17">
      <c r="A1938" s="1">
        <v>1984</v>
      </c>
      <c r="B1938" s="2" t="s">
        <v>5801</v>
      </c>
      <c r="C1938" s="2" t="s">
        <v>5802</v>
      </c>
      <c r="D1938" s="2" t="s">
        <v>5803</v>
      </c>
      <c r="E1938" s="1">
        <v>114860</v>
      </c>
      <c r="F1938" s="1">
        <v>526</v>
      </c>
      <c r="G1938" s="1">
        <v>0</v>
      </c>
      <c r="H1938" s="1">
        <v>115386</v>
      </c>
      <c r="I1938" s="1">
        <v>43256</v>
      </c>
      <c r="J1938" s="1">
        <v>58221</v>
      </c>
      <c r="K1938" s="1">
        <v>1281</v>
      </c>
      <c r="L1938" s="1">
        <v>10275</v>
      </c>
      <c r="M1938" s="1">
        <v>4754</v>
      </c>
      <c r="N1938" s="1">
        <v>0</v>
      </c>
      <c r="O1938" s="2" t="s">
        <v>29466</v>
      </c>
      <c r="P1938">
        <f t="shared" si="60"/>
        <v>1</v>
      </c>
      <c r="Q1938" t="str">
        <f t="shared" si="61"/>
        <v>no</v>
      </c>
    </row>
    <row r="1939" spans="1:17">
      <c r="A1939" s="1">
        <v>1985</v>
      </c>
      <c r="B1939" s="2" t="s">
        <v>5804</v>
      </c>
      <c r="C1939" s="2" t="s">
        <v>5805</v>
      </c>
      <c r="D1939" s="2" t="s">
        <v>5806</v>
      </c>
      <c r="E1939" s="1">
        <v>114857</v>
      </c>
      <c r="F1939" s="1">
        <v>348</v>
      </c>
      <c r="G1939" s="1">
        <v>0</v>
      </c>
      <c r="H1939" s="1">
        <v>115205</v>
      </c>
      <c r="I1939" s="1">
        <v>105789</v>
      </c>
      <c r="J1939" s="1">
        <v>3955</v>
      </c>
      <c r="K1939" s="1">
        <v>1514</v>
      </c>
      <c r="L1939" s="1">
        <v>445</v>
      </c>
      <c r="M1939" s="1">
        <v>392</v>
      </c>
      <c r="N1939" s="1">
        <v>1266</v>
      </c>
      <c r="O1939" s="2" t="s">
        <v>29467</v>
      </c>
      <c r="P1939">
        <f t="shared" si="60"/>
        <v>1</v>
      </c>
      <c r="Q1939" t="str">
        <f t="shared" si="61"/>
        <v>no</v>
      </c>
    </row>
    <row r="1940" spans="1:17">
      <c r="A1940" s="1">
        <v>1986</v>
      </c>
      <c r="B1940" s="2" t="s">
        <v>5807</v>
      </c>
      <c r="C1940" s="2" t="s">
        <v>5808</v>
      </c>
      <c r="D1940" s="2" t="s">
        <v>5809</v>
      </c>
      <c r="E1940" s="1">
        <v>114814</v>
      </c>
      <c r="F1940" s="1">
        <v>1190</v>
      </c>
      <c r="G1940" s="1">
        <v>0</v>
      </c>
      <c r="H1940" s="1">
        <v>109032</v>
      </c>
      <c r="I1940" s="1">
        <v>54620</v>
      </c>
      <c r="J1940" s="1">
        <v>38643</v>
      </c>
      <c r="K1940" s="1">
        <v>11142</v>
      </c>
      <c r="L1940" s="1">
        <v>-6176</v>
      </c>
      <c r="M1940" s="1">
        <v>464</v>
      </c>
      <c r="N1940" s="1">
        <v>0</v>
      </c>
      <c r="O1940" s="2" t="s">
        <v>29468</v>
      </c>
      <c r="P1940">
        <f t="shared" si="60"/>
        <v>1.05</v>
      </c>
      <c r="Q1940" t="str">
        <f t="shared" si="61"/>
        <v>no</v>
      </c>
    </row>
    <row r="1941" spans="1:17">
      <c r="A1941" s="1">
        <v>1987</v>
      </c>
      <c r="B1941" s="2" t="s">
        <v>5810</v>
      </c>
      <c r="C1941" s="2" t="s">
        <v>5811</v>
      </c>
      <c r="D1941" s="2" t="s">
        <v>5812</v>
      </c>
      <c r="E1941" s="1">
        <v>114760</v>
      </c>
      <c r="F1941" s="1">
        <v>1010</v>
      </c>
      <c r="G1941" s="1">
        <v>0</v>
      </c>
      <c r="H1941" s="1">
        <v>117340</v>
      </c>
      <c r="I1941" s="1">
        <v>44887</v>
      </c>
      <c r="J1941" s="1">
        <v>23620</v>
      </c>
      <c r="K1941" s="1">
        <v>13226</v>
      </c>
      <c r="L1941" s="1">
        <v>14030</v>
      </c>
      <c r="M1941" s="1">
        <v>6939</v>
      </c>
      <c r="N1941" s="1">
        <v>0</v>
      </c>
      <c r="O1941" s="2" t="s">
        <v>29469</v>
      </c>
      <c r="P1941">
        <f t="shared" si="60"/>
        <v>0.98</v>
      </c>
      <c r="Q1941" t="str">
        <f t="shared" si="61"/>
        <v>no</v>
      </c>
    </row>
    <row r="1942" spans="1:17">
      <c r="A1942" s="1">
        <v>1988</v>
      </c>
      <c r="B1942" s="2" t="s">
        <v>5813</v>
      </c>
      <c r="C1942" s="2" t="s">
        <v>5814</v>
      </c>
      <c r="D1942" s="2" t="s">
        <v>5815</v>
      </c>
      <c r="E1942" s="1">
        <v>114673</v>
      </c>
      <c r="F1942" s="1">
        <v>681</v>
      </c>
      <c r="G1942" s="1">
        <v>0</v>
      </c>
      <c r="H1942" s="1">
        <v>115203</v>
      </c>
      <c r="I1942" s="1">
        <v>81950</v>
      </c>
      <c r="J1942" s="1">
        <v>18581</v>
      </c>
      <c r="K1942" s="1">
        <v>6959</v>
      </c>
      <c r="L1942" s="1">
        <v>28</v>
      </c>
      <c r="M1942" s="1">
        <v>28</v>
      </c>
      <c r="N1942" s="1">
        <v>7548</v>
      </c>
      <c r="O1942" s="2" t="s">
        <v>29465</v>
      </c>
      <c r="P1942">
        <f t="shared" si="60"/>
        <v>1</v>
      </c>
      <c r="Q1942" t="str">
        <f t="shared" si="61"/>
        <v>no</v>
      </c>
    </row>
    <row r="1943" spans="1:17">
      <c r="A1943" s="1">
        <v>1989</v>
      </c>
      <c r="B1943" s="2" t="s">
        <v>5816</v>
      </c>
      <c r="C1943" s="2" t="s">
        <v>5817</v>
      </c>
      <c r="D1943" s="2" t="s">
        <v>5818</v>
      </c>
      <c r="E1943" s="1">
        <v>114656</v>
      </c>
      <c r="F1943" s="1">
        <v>969</v>
      </c>
      <c r="G1943" s="1">
        <v>0</v>
      </c>
      <c r="H1943" s="1">
        <v>122214</v>
      </c>
      <c r="I1943" s="1">
        <v>59843</v>
      </c>
      <c r="J1943" s="1">
        <v>19602</v>
      </c>
      <c r="K1943" s="1">
        <v>12961</v>
      </c>
      <c r="L1943" s="1">
        <v>17565</v>
      </c>
      <c r="M1943" s="1">
        <v>6750</v>
      </c>
      <c r="N1943" s="1">
        <v>10652</v>
      </c>
      <c r="O1943" s="2" t="s">
        <v>29470</v>
      </c>
      <c r="P1943">
        <f t="shared" si="60"/>
        <v>0.94</v>
      </c>
      <c r="Q1943" t="str">
        <f t="shared" si="61"/>
        <v>no</v>
      </c>
    </row>
    <row r="1944" spans="1:17">
      <c r="A1944" s="1">
        <v>1990</v>
      </c>
      <c r="B1944" s="2" t="s">
        <v>5819</v>
      </c>
      <c r="C1944" s="2" t="s">
        <v>5820</v>
      </c>
      <c r="D1944" s="2" t="s">
        <v>5821</v>
      </c>
      <c r="E1944" s="1">
        <v>114645</v>
      </c>
      <c r="F1944" s="1">
        <v>117</v>
      </c>
      <c r="G1944" s="1">
        <v>0</v>
      </c>
      <c r="H1944" s="1">
        <v>114762</v>
      </c>
      <c r="I1944" s="1">
        <v>103546</v>
      </c>
      <c r="J1944" s="1">
        <v>6197</v>
      </c>
      <c r="K1944" s="1">
        <v>1275</v>
      </c>
      <c r="L1944" s="1">
        <v>1359</v>
      </c>
      <c r="M1944" s="1">
        <v>782</v>
      </c>
      <c r="N1944" s="1">
        <v>982</v>
      </c>
      <c r="O1944" s="2" t="s">
        <v>29470</v>
      </c>
      <c r="P1944">
        <f t="shared" si="60"/>
        <v>1</v>
      </c>
      <c r="Q1944" t="str">
        <f t="shared" si="61"/>
        <v>no</v>
      </c>
    </row>
    <row r="1945" spans="1:17">
      <c r="A1945" s="1">
        <v>1991</v>
      </c>
      <c r="B1945" s="2" t="s">
        <v>5822</v>
      </c>
      <c r="C1945" s="2" t="s">
        <v>5823</v>
      </c>
      <c r="D1945" s="2" t="s">
        <v>5824</v>
      </c>
      <c r="E1945" s="1">
        <v>114561</v>
      </c>
      <c r="F1945" s="1">
        <v>1694</v>
      </c>
      <c r="G1945" s="1">
        <v>0</v>
      </c>
      <c r="H1945" s="1">
        <v>116255</v>
      </c>
      <c r="I1945" s="1">
        <v>82093</v>
      </c>
      <c r="J1945" s="1">
        <v>10174</v>
      </c>
      <c r="K1945" s="1">
        <v>9570</v>
      </c>
      <c r="L1945" s="1">
        <v>700</v>
      </c>
      <c r="M1945" s="1">
        <v>690</v>
      </c>
      <c r="N1945" s="1">
        <v>5446</v>
      </c>
      <c r="O1945" s="2" t="s">
        <v>29471</v>
      </c>
      <c r="P1945">
        <f t="shared" si="60"/>
        <v>0.99</v>
      </c>
      <c r="Q1945" t="str">
        <f t="shared" si="61"/>
        <v>no</v>
      </c>
    </row>
    <row r="1946" spans="1:17">
      <c r="A1946" s="1">
        <v>1992</v>
      </c>
      <c r="B1946" s="2" t="s">
        <v>5825</v>
      </c>
      <c r="C1946" s="2" t="s">
        <v>5826</v>
      </c>
      <c r="D1946" s="2" t="s">
        <v>5827</v>
      </c>
      <c r="E1946" s="1">
        <v>113784</v>
      </c>
      <c r="F1946" s="1">
        <v>1196</v>
      </c>
      <c r="G1946" s="1">
        <v>0</v>
      </c>
      <c r="H1946" s="1">
        <v>111240</v>
      </c>
      <c r="I1946" s="1">
        <v>56803</v>
      </c>
      <c r="J1946" s="1">
        <v>29503</v>
      </c>
      <c r="K1946" s="1">
        <v>0</v>
      </c>
      <c r="L1946" s="1">
        <v>1574</v>
      </c>
      <c r="M1946" s="1">
        <v>859</v>
      </c>
      <c r="N1946" s="1">
        <v>0</v>
      </c>
      <c r="O1946" s="2" t="s">
        <v>29463</v>
      </c>
      <c r="P1946">
        <f t="shared" si="60"/>
        <v>1.02</v>
      </c>
      <c r="Q1946" t="str">
        <f t="shared" si="61"/>
        <v>no</v>
      </c>
    </row>
    <row r="1947" spans="1:17">
      <c r="A1947" s="1">
        <v>1993</v>
      </c>
      <c r="B1947" s="2" t="s">
        <v>5828</v>
      </c>
      <c r="C1947" s="2" t="s">
        <v>5829</v>
      </c>
      <c r="D1947" s="2" t="s">
        <v>5830</v>
      </c>
      <c r="E1947" s="1">
        <v>114498</v>
      </c>
      <c r="F1947" s="1">
        <v>456</v>
      </c>
      <c r="G1947" s="1">
        <v>0</v>
      </c>
      <c r="H1947" s="1">
        <v>114952</v>
      </c>
      <c r="I1947" s="1">
        <v>101858</v>
      </c>
      <c r="J1947" s="1">
        <v>5905</v>
      </c>
      <c r="K1947" s="1">
        <v>3416</v>
      </c>
      <c r="L1947" s="1">
        <v>4462</v>
      </c>
      <c r="M1947" s="1">
        <v>2228</v>
      </c>
      <c r="N1947" s="1">
        <v>4000</v>
      </c>
      <c r="O1947" s="2" t="s">
        <v>29463</v>
      </c>
      <c r="P1947">
        <f t="shared" si="60"/>
        <v>1</v>
      </c>
      <c r="Q1947" t="str">
        <f t="shared" si="61"/>
        <v>no</v>
      </c>
    </row>
    <row r="1948" spans="1:17">
      <c r="A1948" s="1">
        <v>1994</v>
      </c>
      <c r="B1948" s="2" t="s">
        <v>5831</v>
      </c>
      <c r="C1948" s="2" t="s">
        <v>5832</v>
      </c>
      <c r="D1948" s="2" t="s">
        <v>5833</v>
      </c>
      <c r="E1948" s="1">
        <v>114463</v>
      </c>
      <c r="F1948" s="1">
        <v>10989</v>
      </c>
      <c r="G1948" s="1">
        <v>0</v>
      </c>
      <c r="H1948" s="1">
        <v>125452</v>
      </c>
      <c r="I1948" s="1">
        <v>110669</v>
      </c>
      <c r="J1948" s="1">
        <v>7422</v>
      </c>
      <c r="K1948" s="1">
        <v>1019</v>
      </c>
      <c r="L1948" s="1">
        <v>1731</v>
      </c>
      <c r="M1948" s="1">
        <v>894</v>
      </c>
      <c r="N1948" s="1">
        <v>2986</v>
      </c>
      <c r="O1948" s="2" t="s">
        <v>29470</v>
      </c>
      <c r="P1948">
        <f t="shared" si="60"/>
        <v>0.91</v>
      </c>
      <c r="Q1948" t="str">
        <f t="shared" si="61"/>
        <v>no</v>
      </c>
    </row>
    <row r="1949" spans="1:17">
      <c r="A1949" s="1">
        <v>1995</v>
      </c>
      <c r="B1949" s="2" t="s">
        <v>5834</v>
      </c>
      <c r="C1949" s="2" t="s">
        <v>5835</v>
      </c>
      <c r="D1949" s="2" t="s">
        <v>5836</v>
      </c>
      <c r="E1949" s="1">
        <v>114393</v>
      </c>
      <c r="F1949" s="1">
        <v>4375</v>
      </c>
      <c r="G1949" s="1">
        <v>0</v>
      </c>
      <c r="H1949" s="1">
        <v>117673</v>
      </c>
      <c r="I1949" s="1">
        <v>99948</v>
      </c>
      <c r="J1949" s="1">
        <v>9991</v>
      </c>
      <c r="K1949" s="1">
        <v>7967</v>
      </c>
      <c r="L1949" s="1">
        <v>1372</v>
      </c>
      <c r="M1949" s="1">
        <v>868</v>
      </c>
      <c r="N1949" s="1">
        <v>22791</v>
      </c>
      <c r="O1949" s="2" t="s">
        <v>29462</v>
      </c>
      <c r="P1949">
        <f t="shared" si="60"/>
        <v>0.97</v>
      </c>
      <c r="Q1949" t="str">
        <f t="shared" si="61"/>
        <v>no</v>
      </c>
    </row>
    <row r="1950" spans="1:17">
      <c r="A1950" s="1">
        <v>1996</v>
      </c>
      <c r="B1950" s="2" t="s">
        <v>5837</v>
      </c>
      <c r="C1950" s="2" t="s">
        <v>5838</v>
      </c>
      <c r="D1950" s="2" t="s">
        <v>5839</v>
      </c>
      <c r="E1950" s="1">
        <v>114293</v>
      </c>
      <c r="F1950" s="1">
        <v>1088</v>
      </c>
      <c r="G1950" s="1">
        <v>0</v>
      </c>
      <c r="H1950" s="1">
        <v>115381</v>
      </c>
      <c r="I1950" s="1">
        <v>75143</v>
      </c>
      <c r="J1950" s="1">
        <v>4046</v>
      </c>
      <c r="K1950" s="1">
        <v>11717</v>
      </c>
      <c r="L1950" s="1">
        <v>5824</v>
      </c>
      <c r="M1950" s="1">
        <v>3264</v>
      </c>
      <c r="N1950" s="1">
        <v>9472</v>
      </c>
      <c r="O1950" s="2" t="s">
        <v>29462</v>
      </c>
      <c r="P1950">
        <f t="shared" si="60"/>
        <v>0.99</v>
      </c>
      <c r="Q1950" t="str">
        <f t="shared" si="61"/>
        <v>no</v>
      </c>
    </row>
    <row r="1951" spans="1:17">
      <c r="A1951" s="1">
        <v>1997</v>
      </c>
      <c r="B1951" s="2" t="s">
        <v>5840</v>
      </c>
      <c r="C1951" s="2" t="s">
        <v>5841</v>
      </c>
      <c r="D1951" s="2" t="s">
        <v>5842</v>
      </c>
      <c r="E1951" s="1">
        <v>114276</v>
      </c>
      <c r="F1951" s="1">
        <v>94395</v>
      </c>
      <c r="G1951" s="1">
        <v>0</v>
      </c>
      <c r="H1951" s="1">
        <v>208671</v>
      </c>
      <c r="I1951" s="1">
        <v>25877</v>
      </c>
      <c r="J1951" s="1">
        <v>59243</v>
      </c>
      <c r="K1951" s="1">
        <v>44226</v>
      </c>
      <c r="L1951" s="1">
        <v>20198</v>
      </c>
      <c r="M1951" s="1">
        <v>13022</v>
      </c>
      <c r="N1951" s="1">
        <v>93033</v>
      </c>
      <c r="O1951" s="2" t="s">
        <v>29469</v>
      </c>
      <c r="P1951">
        <f t="shared" si="60"/>
        <v>0.55000000000000004</v>
      </c>
      <c r="Q1951" t="str">
        <f t="shared" si="61"/>
        <v>no</v>
      </c>
    </row>
    <row r="1952" spans="1:17">
      <c r="A1952" s="1">
        <v>1998</v>
      </c>
      <c r="B1952" s="2" t="s">
        <v>5843</v>
      </c>
      <c r="C1952" s="2" t="s">
        <v>5844</v>
      </c>
      <c r="D1952" s="2" t="s">
        <v>5845</v>
      </c>
      <c r="E1952" s="1">
        <v>114208</v>
      </c>
      <c r="F1952" s="1">
        <v>114</v>
      </c>
      <c r="G1952" s="1">
        <v>0</v>
      </c>
      <c r="H1952" s="1">
        <v>114322</v>
      </c>
      <c r="I1952" s="1">
        <v>109983</v>
      </c>
      <c r="J1952" s="1">
        <v>2051</v>
      </c>
      <c r="K1952" s="1">
        <v>599</v>
      </c>
      <c r="L1952" s="1">
        <v>1576</v>
      </c>
      <c r="M1952" s="1">
        <v>847</v>
      </c>
      <c r="N1952" s="1">
        <v>0</v>
      </c>
      <c r="O1952" s="2" t="s">
        <v>29462</v>
      </c>
      <c r="P1952">
        <f t="shared" si="60"/>
        <v>1</v>
      </c>
      <c r="Q1952" t="str">
        <f t="shared" si="61"/>
        <v>no</v>
      </c>
    </row>
    <row r="1953" spans="1:17">
      <c r="A1953" s="1">
        <v>1999</v>
      </c>
      <c r="B1953" s="2" t="s">
        <v>5846</v>
      </c>
      <c r="C1953" s="2" t="s">
        <v>5847</v>
      </c>
      <c r="D1953" s="2" t="s">
        <v>5848</v>
      </c>
      <c r="E1953" s="1">
        <v>114183</v>
      </c>
      <c r="F1953" s="1">
        <v>97</v>
      </c>
      <c r="G1953" s="1">
        <v>0</v>
      </c>
      <c r="H1953" s="1">
        <v>114353</v>
      </c>
      <c r="I1953" s="1">
        <v>71830</v>
      </c>
      <c r="J1953" s="1">
        <v>17303</v>
      </c>
      <c r="K1953" s="1">
        <v>8954</v>
      </c>
      <c r="L1953" s="1">
        <v>9082</v>
      </c>
      <c r="M1953" s="1">
        <v>3416</v>
      </c>
      <c r="N1953" s="1">
        <v>10654</v>
      </c>
      <c r="O1953" s="2" t="s">
        <v>29462</v>
      </c>
      <c r="P1953">
        <f t="shared" si="60"/>
        <v>1</v>
      </c>
      <c r="Q1953" t="str">
        <f t="shared" si="61"/>
        <v>no</v>
      </c>
    </row>
    <row r="1954" spans="1:17">
      <c r="A1954" s="1">
        <v>2000</v>
      </c>
      <c r="B1954" s="2" t="s">
        <v>5849</v>
      </c>
      <c r="C1954" s="2" t="s">
        <v>5850</v>
      </c>
      <c r="D1954" s="2" t="s">
        <v>5851</v>
      </c>
      <c r="E1954" s="1">
        <v>114129</v>
      </c>
      <c r="F1954" s="1">
        <v>1444</v>
      </c>
      <c r="G1954" s="1">
        <v>0</v>
      </c>
      <c r="H1954" s="1">
        <v>115573</v>
      </c>
      <c r="I1954" s="1">
        <v>102216</v>
      </c>
      <c r="J1954" s="1">
        <v>3481</v>
      </c>
      <c r="K1954" s="1">
        <v>1296</v>
      </c>
      <c r="L1954" s="1">
        <v>3477</v>
      </c>
      <c r="M1954" s="1">
        <v>1877</v>
      </c>
      <c r="N1954" s="1">
        <v>6097</v>
      </c>
      <c r="O1954" s="2" t="s">
        <v>29464</v>
      </c>
      <c r="P1954">
        <f t="shared" si="60"/>
        <v>0.99</v>
      </c>
      <c r="Q1954" t="str">
        <f t="shared" si="61"/>
        <v>no</v>
      </c>
    </row>
    <row r="1955" spans="1:17">
      <c r="A1955" s="1">
        <v>2001</v>
      </c>
      <c r="B1955" s="2" t="s">
        <v>5852</v>
      </c>
      <c r="C1955" s="2" t="s">
        <v>5853</v>
      </c>
      <c r="D1955" s="2" t="s">
        <v>5854</v>
      </c>
      <c r="E1955" s="1">
        <v>114071</v>
      </c>
      <c r="F1955" s="1">
        <v>147</v>
      </c>
      <c r="G1955" s="1">
        <v>0</v>
      </c>
      <c r="H1955" s="1">
        <v>114218</v>
      </c>
      <c r="I1955" s="1">
        <v>113967</v>
      </c>
      <c r="J1955" s="1">
        <v>4097</v>
      </c>
      <c r="K1955" s="1">
        <v>2977</v>
      </c>
      <c r="L1955" s="1">
        <v>286</v>
      </c>
      <c r="M1955" s="1">
        <v>223</v>
      </c>
      <c r="N1955" s="1">
        <v>0</v>
      </c>
      <c r="O1955" s="2" t="s">
        <v>29462</v>
      </c>
      <c r="P1955">
        <f t="shared" si="60"/>
        <v>1</v>
      </c>
      <c r="Q1955" t="str">
        <f t="shared" si="61"/>
        <v>no</v>
      </c>
    </row>
    <row r="1956" spans="1:17">
      <c r="A1956" s="1">
        <v>2002</v>
      </c>
      <c r="B1956" s="2" t="s">
        <v>5855</v>
      </c>
      <c r="C1956" s="2" t="s">
        <v>5856</v>
      </c>
      <c r="D1956" s="2" t="s">
        <v>5857</v>
      </c>
      <c r="E1956" s="1">
        <v>114032</v>
      </c>
      <c r="F1956" s="1">
        <v>5355</v>
      </c>
      <c r="G1956" s="1">
        <v>0</v>
      </c>
      <c r="H1956" s="1">
        <v>116894</v>
      </c>
      <c r="I1956" s="1">
        <v>65492</v>
      </c>
      <c r="J1956" s="1">
        <v>15440</v>
      </c>
      <c r="K1956" s="1">
        <v>13866</v>
      </c>
      <c r="L1956" s="1">
        <v>5672</v>
      </c>
      <c r="M1956" s="1">
        <v>1320</v>
      </c>
      <c r="N1956" s="1">
        <v>0</v>
      </c>
      <c r="O1956" s="2" t="s">
        <v>29463</v>
      </c>
      <c r="P1956">
        <f t="shared" si="60"/>
        <v>0.98</v>
      </c>
      <c r="Q1956" t="str">
        <f t="shared" si="61"/>
        <v>no</v>
      </c>
    </row>
    <row r="1957" spans="1:17">
      <c r="A1957" s="1">
        <v>2003</v>
      </c>
      <c r="B1957" s="2" t="s">
        <v>5858</v>
      </c>
      <c r="C1957" s="2" t="s">
        <v>5859</v>
      </c>
      <c r="D1957" s="2" t="s">
        <v>5860</v>
      </c>
      <c r="E1957" s="1">
        <v>113970</v>
      </c>
      <c r="F1957" s="1">
        <v>7491</v>
      </c>
      <c r="G1957" s="1">
        <v>0</v>
      </c>
      <c r="H1957" s="1">
        <v>119317</v>
      </c>
      <c r="I1957" s="1">
        <v>67927</v>
      </c>
      <c r="J1957" s="1">
        <v>11501</v>
      </c>
      <c r="K1957" s="1">
        <v>24090</v>
      </c>
      <c r="L1957" s="1">
        <v>4330</v>
      </c>
      <c r="M1957" s="1">
        <v>1536</v>
      </c>
      <c r="N1957" s="1">
        <v>3407</v>
      </c>
      <c r="O1957" s="2" t="s">
        <v>29470</v>
      </c>
      <c r="P1957">
        <f t="shared" si="60"/>
        <v>0.96</v>
      </c>
      <c r="Q1957" t="str">
        <f t="shared" si="61"/>
        <v>no</v>
      </c>
    </row>
    <row r="1958" spans="1:17">
      <c r="A1958" s="1">
        <v>2004</v>
      </c>
      <c r="B1958" s="2" t="s">
        <v>5861</v>
      </c>
      <c r="C1958" s="2" t="s">
        <v>5862</v>
      </c>
      <c r="D1958" s="2" t="s">
        <v>5863</v>
      </c>
      <c r="E1958" s="1">
        <v>113957</v>
      </c>
      <c r="F1958" s="1">
        <v>635</v>
      </c>
      <c r="G1958" s="1">
        <v>0</v>
      </c>
      <c r="H1958" s="1">
        <v>114596</v>
      </c>
      <c r="I1958" s="1">
        <v>92162</v>
      </c>
      <c r="J1958" s="1">
        <v>9640</v>
      </c>
      <c r="K1958" s="1">
        <v>5398</v>
      </c>
      <c r="L1958" s="1">
        <v>8107</v>
      </c>
      <c r="M1958" s="1">
        <v>3757</v>
      </c>
      <c r="N1958" s="1">
        <v>0</v>
      </c>
      <c r="O1958" s="2" t="s">
        <v>29463</v>
      </c>
      <c r="P1958">
        <f t="shared" si="60"/>
        <v>0.99</v>
      </c>
      <c r="Q1958" t="str">
        <f t="shared" si="61"/>
        <v>no</v>
      </c>
    </row>
    <row r="1959" spans="1:17">
      <c r="A1959" s="1">
        <v>2005</v>
      </c>
      <c r="B1959" s="2" t="s">
        <v>5864</v>
      </c>
      <c r="C1959" s="2" t="s">
        <v>5865</v>
      </c>
      <c r="D1959" s="2" t="s">
        <v>5866</v>
      </c>
      <c r="E1959" s="1">
        <v>113927</v>
      </c>
      <c r="F1959" s="1">
        <v>435</v>
      </c>
      <c r="G1959" s="1">
        <v>0</v>
      </c>
      <c r="H1959" s="1">
        <v>118519</v>
      </c>
      <c r="I1959" s="1">
        <v>65726</v>
      </c>
      <c r="J1959" s="1">
        <v>25618</v>
      </c>
      <c r="K1959" s="1">
        <v>12728</v>
      </c>
      <c r="L1959" s="1">
        <v>-1678</v>
      </c>
      <c r="M1959" s="1">
        <v>892</v>
      </c>
      <c r="N1959" s="1">
        <v>13593</v>
      </c>
      <c r="O1959" s="2" t="s">
        <v>29469</v>
      </c>
      <c r="P1959">
        <f t="shared" si="60"/>
        <v>0.96</v>
      </c>
      <c r="Q1959" t="str">
        <f t="shared" si="61"/>
        <v>no</v>
      </c>
    </row>
    <row r="1960" spans="1:17">
      <c r="A1960" s="1">
        <v>2006</v>
      </c>
      <c r="B1960" s="2" t="s">
        <v>5867</v>
      </c>
      <c r="C1960" s="2" t="s">
        <v>5868</v>
      </c>
      <c r="D1960" s="2" t="s">
        <v>5869</v>
      </c>
      <c r="E1960" s="1">
        <v>113902</v>
      </c>
      <c r="F1960" s="1">
        <v>6561</v>
      </c>
      <c r="G1960" s="1">
        <v>0</v>
      </c>
      <c r="H1960" s="1">
        <v>118232</v>
      </c>
      <c r="I1960" s="1">
        <v>54478</v>
      </c>
      <c r="J1960" s="1">
        <v>21886</v>
      </c>
      <c r="K1960" s="1">
        <v>17394</v>
      </c>
      <c r="L1960" s="1">
        <v>14466</v>
      </c>
      <c r="M1960" s="1">
        <v>6539</v>
      </c>
      <c r="N1960" s="1">
        <v>212</v>
      </c>
      <c r="O1960" s="2" t="s">
        <v>29465</v>
      </c>
      <c r="P1960">
        <f t="shared" si="60"/>
        <v>0.96</v>
      </c>
      <c r="Q1960" t="str">
        <f t="shared" si="61"/>
        <v>no</v>
      </c>
    </row>
    <row r="1961" spans="1:17">
      <c r="A1961" s="1">
        <v>2007</v>
      </c>
      <c r="B1961" s="2" t="s">
        <v>5870</v>
      </c>
      <c r="C1961" s="2" t="s">
        <v>5871</v>
      </c>
      <c r="D1961" s="2" t="s">
        <v>5872</v>
      </c>
      <c r="E1961" s="1">
        <v>113897</v>
      </c>
      <c r="F1961" s="1">
        <v>4322</v>
      </c>
      <c r="G1961" s="1">
        <v>0</v>
      </c>
      <c r="H1961" s="1">
        <v>120028</v>
      </c>
      <c r="I1961" s="1">
        <v>68947</v>
      </c>
      <c r="J1961" s="1">
        <v>17765</v>
      </c>
      <c r="K1961" s="1">
        <v>17643</v>
      </c>
      <c r="L1961" s="1">
        <v>5311</v>
      </c>
      <c r="M1961" s="1">
        <v>1835</v>
      </c>
      <c r="N1961" s="1">
        <v>18820</v>
      </c>
      <c r="O1961" s="2" t="s">
        <v>29470</v>
      </c>
      <c r="P1961">
        <f t="shared" si="60"/>
        <v>0.95</v>
      </c>
      <c r="Q1961" t="str">
        <f t="shared" si="61"/>
        <v>no</v>
      </c>
    </row>
    <row r="1962" spans="1:17">
      <c r="A1962" s="1">
        <v>2008</v>
      </c>
      <c r="B1962" s="2" t="s">
        <v>5873</v>
      </c>
      <c r="C1962" s="2" t="s">
        <v>5874</v>
      </c>
      <c r="D1962" s="2" t="s">
        <v>5875</v>
      </c>
      <c r="E1962" s="1">
        <v>113821</v>
      </c>
      <c r="F1962" s="1">
        <v>307</v>
      </c>
      <c r="G1962" s="1">
        <v>0</v>
      </c>
      <c r="H1962" s="1">
        <v>108978</v>
      </c>
      <c r="I1962" s="1">
        <v>74743</v>
      </c>
      <c r="J1962" s="1">
        <v>14680</v>
      </c>
      <c r="K1962" s="1">
        <v>6772</v>
      </c>
      <c r="L1962" s="1">
        <v>7111</v>
      </c>
      <c r="M1962" s="1">
        <v>336</v>
      </c>
      <c r="N1962" s="1">
        <v>11474</v>
      </c>
      <c r="O1962" s="2" t="s">
        <v>29469</v>
      </c>
      <c r="P1962">
        <f t="shared" si="60"/>
        <v>1.04</v>
      </c>
      <c r="Q1962" t="str">
        <f t="shared" si="61"/>
        <v>no</v>
      </c>
    </row>
    <row r="1963" spans="1:17">
      <c r="A1963" s="1">
        <v>2009</v>
      </c>
      <c r="B1963" s="2" t="s">
        <v>5876</v>
      </c>
      <c r="C1963" s="2" t="s">
        <v>5877</v>
      </c>
      <c r="D1963" s="2" t="s">
        <v>5878</v>
      </c>
      <c r="E1963" s="1">
        <v>113791</v>
      </c>
      <c r="F1963" s="1">
        <v>3794</v>
      </c>
      <c r="G1963" s="1">
        <v>0</v>
      </c>
      <c r="H1963" s="1">
        <v>116987</v>
      </c>
      <c r="I1963" s="1">
        <v>51825</v>
      </c>
      <c r="J1963" s="1">
        <v>41446</v>
      </c>
      <c r="K1963" s="1">
        <v>9709</v>
      </c>
      <c r="L1963" s="1">
        <v>5827</v>
      </c>
      <c r="M1963" s="1">
        <v>3335</v>
      </c>
      <c r="N1963" s="1">
        <v>4756</v>
      </c>
      <c r="O1963" s="2" t="s">
        <v>29466</v>
      </c>
      <c r="P1963">
        <f t="shared" si="60"/>
        <v>0.97</v>
      </c>
      <c r="Q1963" t="str">
        <f t="shared" si="61"/>
        <v>no</v>
      </c>
    </row>
    <row r="1964" spans="1:17">
      <c r="A1964" s="1">
        <v>2010</v>
      </c>
      <c r="B1964" s="2" t="s">
        <v>5879</v>
      </c>
      <c r="C1964" s="2" t="s">
        <v>5880</v>
      </c>
      <c r="D1964" s="2" t="s">
        <v>5881</v>
      </c>
      <c r="E1964" s="1">
        <v>113777</v>
      </c>
      <c r="F1964" s="1">
        <v>6393</v>
      </c>
      <c r="G1964" s="1">
        <v>0</v>
      </c>
      <c r="H1964" s="1">
        <v>120602</v>
      </c>
      <c r="I1964" s="1">
        <v>73048</v>
      </c>
      <c r="J1964" s="1">
        <v>13603</v>
      </c>
      <c r="K1964" s="1">
        <v>15387</v>
      </c>
      <c r="L1964" s="1">
        <v>3895</v>
      </c>
      <c r="M1964" s="1">
        <v>1130</v>
      </c>
      <c r="N1964" s="1">
        <v>1037</v>
      </c>
      <c r="O1964" s="2" t="s">
        <v>29470</v>
      </c>
      <c r="P1964">
        <f t="shared" si="60"/>
        <v>0.94</v>
      </c>
      <c r="Q1964" t="str">
        <f t="shared" si="61"/>
        <v>no</v>
      </c>
    </row>
    <row r="1965" spans="1:17">
      <c r="A1965" s="1">
        <v>2011</v>
      </c>
      <c r="B1965" s="2" t="s">
        <v>5882</v>
      </c>
      <c r="C1965" s="2" t="s">
        <v>5883</v>
      </c>
      <c r="D1965" s="2" t="s">
        <v>5884</v>
      </c>
      <c r="E1965" s="1">
        <v>113656</v>
      </c>
      <c r="F1965" s="1">
        <v>133</v>
      </c>
      <c r="G1965" s="1">
        <v>0</v>
      </c>
      <c r="H1965" s="1">
        <v>113789</v>
      </c>
      <c r="I1965" s="1">
        <v>91506</v>
      </c>
      <c r="J1965" s="1">
        <v>3491</v>
      </c>
      <c r="K1965" s="1">
        <v>8197</v>
      </c>
      <c r="L1965" s="1">
        <v>151</v>
      </c>
      <c r="M1965" s="1">
        <v>676</v>
      </c>
      <c r="N1965" s="1">
        <v>0</v>
      </c>
      <c r="O1965" s="2" t="s">
        <v>29466</v>
      </c>
      <c r="P1965">
        <f t="shared" si="60"/>
        <v>1</v>
      </c>
      <c r="Q1965" t="str">
        <f t="shared" si="61"/>
        <v>no</v>
      </c>
    </row>
    <row r="1966" spans="1:17">
      <c r="A1966" s="1">
        <v>2012</v>
      </c>
      <c r="B1966" s="2" t="s">
        <v>5885</v>
      </c>
      <c r="C1966" s="2" t="s">
        <v>5886</v>
      </c>
      <c r="D1966" s="2" t="s">
        <v>5887</v>
      </c>
      <c r="E1966" s="1">
        <v>113623</v>
      </c>
      <c r="F1966" s="1">
        <v>1494</v>
      </c>
      <c r="G1966" s="1">
        <v>0</v>
      </c>
      <c r="H1966" s="1">
        <v>116984</v>
      </c>
      <c r="I1966" s="1">
        <v>55695</v>
      </c>
      <c r="J1966" s="1">
        <v>28031</v>
      </c>
      <c r="K1966" s="1">
        <v>11562</v>
      </c>
      <c r="L1966" s="1">
        <v>1865</v>
      </c>
      <c r="M1966" s="1">
        <v>1456</v>
      </c>
      <c r="N1966" s="1">
        <v>27446</v>
      </c>
      <c r="O1966" s="2" t="s">
        <v>29463</v>
      </c>
      <c r="P1966">
        <f t="shared" si="60"/>
        <v>0.97</v>
      </c>
      <c r="Q1966" t="str">
        <f t="shared" si="61"/>
        <v>no</v>
      </c>
    </row>
    <row r="1967" spans="1:17">
      <c r="A1967" s="1">
        <v>2013</v>
      </c>
      <c r="B1967" s="2" t="s">
        <v>5888</v>
      </c>
      <c r="C1967" s="2" t="s">
        <v>5889</v>
      </c>
      <c r="D1967" s="2" t="s">
        <v>5890</v>
      </c>
      <c r="E1967" s="1">
        <v>113576</v>
      </c>
      <c r="F1967" s="1">
        <v>725</v>
      </c>
      <c r="G1967" s="1">
        <v>0</v>
      </c>
      <c r="H1967" s="1">
        <v>114301</v>
      </c>
      <c r="I1967" s="1">
        <v>102194</v>
      </c>
      <c r="J1967" s="1">
        <v>5571</v>
      </c>
      <c r="K1967" s="1">
        <v>4461</v>
      </c>
      <c r="L1967" s="1">
        <v>761</v>
      </c>
      <c r="M1967" s="1">
        <v>659</v>
      </c>
      <c r="N1967" s="1">
        <v>6675</v>
      </c>
      <c r="O1967" s="2" t="s">
        <v>29471</v>
      </c>
      <c r="P1967">
        <f t="shared" si="60"/>
        <v>0.99</v>
      </c>
      <c r="Q1967" t="str">
        <f t="shared" si="61"/>
        <v>no</v>
      </c>
    </row>
    <row r="1968" spans="1:17">
      <c r="A1968" s="1">
        <v>2014</v>
      </c>
      <c r="B1968" s="2" t="s">
        <v>5891</v>
      </c>
      <c r="C1968" s="2" t="s">
        <v>5892</v>
      </c>
      <c r="D1968" s="2" t="s">
        <v>5893</v>
      </c>
      <c r="E1968" s="1">
        <v>113453</v>
      </c>
      <c r="F1968" s="1">
        <v>91</v>
      </c>
      <c r="G1968" s="1">
        <v>0</v>
      </c>
      <c r="H1968" s="1">
        <v>112914</v>
      </c>
      <c r="I1968" s="1">
        <v>98213</v>
      </c>
      <c r="J1968" s="1">
        <v>5806</v>
      </c>
      <c r="K1968" s="1">
        <v>3943</v>
      </c>
      <c r="L1968" s="1">
        <v>1388</v>
      </c>
      <c r="M1968" s="1">
        <v>862</v>
      </c>
      <c r="N1968" s="1">
        <v>946</v>
      </c>
      <c r="O1968" s="2" t="s">
        <v>29463</v>
      </c>
      <c r="P1968">
        <f t="shared" si="60"/>
        <v>1</v>
      </c>
      <c r="Q1968" t="str">
        <f t="shared" si="61"/>
        <v>no</v>
      </c>
    </row>
    <row r="1969" spans="1:17">
      <c r="A1969" s="1">
        <v>2015</v>
      </c>
      <c r="B1969" s="2" t="s">
        <v>5894</v>
      </c>
      <c r="C1969" s="2" t="s">
        <v>5895</v>
      </c>
      <c r="D1969" s="2" t="s">
        <v>5896</v>
      </c>
      <c r="E1969" s="1">
        <v>113448</v>
      </c>
      <c r="F1969" s="1">
        <v>1618</v>
      </c>
      <c r="G1969" s="1">
        <v>0</v>
      </c>
      <c r="H1969" s="1">
        <v>112097</v>
      </c>
      <c r="I1969" s="1">
        <v>31423</v>
      </c>
      <c r="J1969" s="1">
        <v>34777</v>
      </c>
      <c r="K1969" s="1">
        <v>17378</v>
      </c>
      <c r="L1969" s="1">
        <v>1587</v>
      </c>
      <c r="M1969" s="1">
        <v>2023</v>
      </c>
      <c r="N1969" s="1">
        <v>16758</v>
      </c>
      <c r="O1969" s="2" t="s">
        <v>29466</v>
      </c>
      <c r="P1969">
        <f t="shared" si="60"/>
        <v>1.01</v>
      </c>
      <c r="Q1969" t="str">
        <f t="shared" si="61"/>
        <v>no</v>
      </c>
    </row>
    <row r="1970" spans="1:17">
      <c r="A1970" s="1">
        <v>2016</v>
      </c>
      <c r="B1970" s="2" t="s">
        <v>5897</v>
      </c>
      <c r="C1970" s="2" t="s">
        <v>5898</v>
      </c>
      <c r="D1970" s="2" t="s">
        <v>5899</v>
      </c>
      <c r="E1970" s="1">
        <v>113448</v>
      </c>
      <c r="F1970" s="1">
        <v>1084</v>
      </c>
      <c r="G1970" s="1">
        <v>0</v>
      </c>
      <c r="H1970" s="1">
        <v>112901</v>
      </c>
      <c r="I1970" s="1">
        <v>69850</v>
      </c>
      <c r="J1970" s="1">
        <v>10428</v>
      </c>
      <c r="K1970" s="1">
        <v>15721</v>
      </c>
      <c r="L1970" s="1">
        <v>1241</v>
      </c>
      <c r="M1970" s="1">
        <v>1123</v>
      </c>
      <c r="N1970" s="1">
        <v>1568</v>
      </c>
      <c r="O1970" s="2" t="s">
        <v>29463</v>
      </c>
      <c r="P1970">
        <f t="shared" si="60"/>
        <v>1</v>
      </c>
      <c r="Q1970" t="str">
        <f t="shared" si="61"/>
        <v>no</v>
      </c>
    </row>
    <row r="1971" spans="1:17">
      <c r="A1971" s="1">
        <v>2017</v>
      </c>
      <c r="B1971" s="2" t="s">
        <v>5900</v>
      </c>
      <c r="C1971" s="2" t="s">
        <v>5901</v>
      </c>
      <c r="D1971" s="2" t="s">
        <v>5902</v>
      </c>
      <c r="E1971" s="1">
        <v>113393</v>
      </c>
      <c r="F1971" s="1">
        <v>2369</v>
      </c>
      <c r="G1971" s="1">
        <v>0</v>
      </c>
      <c r="H1971" s="1">
        <v>118040</v>
      </c>
      <c r="I1971" s="1">
        <v>50279</v>
      </c>
      <c r="J1971" s="1">
        <v>18612</v>
      </c>
      <c r="K1971" s="1">
        <v>17259</v>
      </c>
      <c r="L1971" s="1">
        <v>15419</v>
      </c>
      <c r="M1971" s="1">
        <v>7614</v>
      </c>
      <c r="N1971" s="1">
        <v>9299</v>
      </c>
      <c r="O1971" s="2" t="s">
        <v>29462</v>
      </c>
      <c r="P1971">
        <f t="shared" si="60"/>
        <v>0.96</v>
      </c>
      <c r="Q1971" t="str">
        <f t="shared" si="61"/>
        <v>no</v>
      </c>
    </row>
    <row r="1972" spans="1:17">
      <c r="A1972" s="1">
        <v>2018</v>
      </c>
      <c r="B1972" s="2" t="s">
        <v>5903</v>
      </c>
      <c r="C1972" s="2" t="s">
        <v>5904</v>
      </c>
      <c r="D1972" s="2" t="s">
        <v>5905</v>
      </c>
      <c r="E1972" s="1">
        <v>113384</v>
      </c>
      <c r="F1972" s="1">
        <v>853</v>
      </c>
      <c r="G1972" s="1">
        <v>0</v>
      </c>
      <c r="H1972" s="1">
        <v>115273</v>
      </c>
      <c r="I1972" s="1">
        <v>97693</v>
      </c>
      <c r="J1972" s="1">
        <v>9285</v>
      </c>
      <c r="K1972" s="1">
        <v>3276</v>
      </c>
      <c r="L1972" s="1">
        <v>626</v>
      </c>
      <c r="M1972" s="1">
        <v>555</v>
      </c>
      <c r="N1972" s="1">
        <v>3000</v>
      </c>
      <c r="O1972" s="2" t="s">
        <v>29463</v>
      </c>
      <c r="P1972">
        <f t="shared" si="60"/>
        <v>0.98</v>
      </c>
      <c r="Q1972" t="str">
        <f t="shared" si="61"/>
        <v>no</v>
      </c>
    </row>
    <row r="1973" spans="1:17">
      <c r="A1973" s="1">
        <v>2019</v>
      </c>
      <c r="B1973" s="2" t="s">
        <v>5906</v>
      </c>
      <c r="C1973" s="2" t="s">
        <v>5907</v>
      </c>
      <c r="D1973" s="2" t="s">
        <v>5908</v>
      </c>
      <c r="E1973" s="1">
        <v>113354</v>
      </c>
      <c r="F1973" s="1">
        <v>560</v>
      </c>
      <c r="G1973" s="1">
        <v>0</v>
      </c>
      <c r="H1973" s="1">
        <v>113914</v>
      </c>
      <c r="I1973" s="1">
        <v>110342</v>
      </c>
      <c r="J1973" s="1">
        <v>1654</v>
      </c>
      <c r="K1973" s="1">
        <v>1520</v>
      </c>
      <c r="L1973" s="1">
        <v>643</v>
      </c>
      <c r="M1973" s="1">
        <v>0</v>
      </c>
      <c r="N1973" s="1">
        <v>9257</v>
      </c>
      <c r="O1973" s="2" t="s">
        <v>29464</v>
      </c>
      <c r="P1973">
        <f t="shared" si="60"/>
        <v>1</v>
      </c>
      <c r="Q1973" t="str">
        <f t="shared" si="61"/>
        <v>no</v>
      </c>
    </row>
    <row r="1974" spans="1:17">
      <c r="A1974" s="1">
        <v>2020</v>
      </c>
      <c r="B1974" s="2" t="s">
        <v>5909</v>
      </c>
      <c r="C1974" s="2" t="s">
        <v>5910</v>
      </c>
      <c r="D1974" s="2" t="s">
        <v>5911</v>
      </c>
      <c r="E1974" s="1">
        <v>113353</v>
      </c>
      <c r="F1974" s="1">
        <v>5544</v>
      </c>
      <c r="G1974" s="1">
        <v>0</v>
      </c>
      <c r="H1974" s="1">
        <v>114936</v>
      </c>
      <c r="I1974" s="1">
        <v>89317</v>
      </c>
      <c r="J1974" s="1">
        <v>8529</v>
      </c>
      <c r="K1974" s="1">
        <v>6070</v>
      </c>
      <c r="L1974" s="1">
        <v>506</v>
      </c>
      <c r="M1974" s="1">
        <v>0</v>
      </c>
      <c r="N1974" s="1">
        <v>8436</v>
      </c>
      <c r="O1974" s="2" t="s">
        <v>29465</v>
      </c>
      <c r="P1974">
        <f t="shared" si="60"/>
        <v>0.99</v>
      </c>
      <c r="Q1974" t="str">
        <f t="shared" si="61"/>
        <v>no</v>
      </c>
    </row>
    <row r="1975" spans="1:17">
      <c r="A1975" s="1">
        <v>2021</v>
      </c>
      <c r="B1975" s="2" t="s">
        <v>5912</v>
      </c>
      <c r="C1975" s="2" t="s">
        <v>5913</v>
      </c>
      <c r="D1975" s="2" t="s">
        <v>5914</v>
      </c>
      <c r="E1975" s="1">
        <v>113222</v>
      </c>
      <c r="F1975" s="1">
        <v>568</v>
      </c>
      <c r="G1975" s="1">
        <v>0</v>
      </c>
      <c r="H1975" s="1">
        <v>113953</v>
      </c>
      <c r="I1975" s="1">
        <v>33582</v>
      </c>
      <c r="J1975" s="1">
        <v>11636</v>
      </c>
      <c r="K1975" s="1">
        <v>14388</v>
      </c>
      <c r="L1975" s="1">
        <v>23839</v>
      </c>
      <c r="M1975" s="1">
        <v>10899</v>
      </c>
      <c r="N1975" s="1">
        <v>45066</v>
      </c>
      <c r="O1975" s="2" t="s">
        <v>29465</v>
      </c>
      <c r="P1975">
        <f t="shared" si="60"/>
        <v>0.99</v>
      </c>
      <c r="Q1975" t="str">
        <f t="shared" si="61"/>
        <v>no</v>
      </c>
    </row>
    <row r="1976" spans="1:17">
      <c r="A1976" s="1">
        <v>2022</v>
      </c>
      <c r="B1976" s="2" t="s">
        <v>5915</v>
      </c>
      <c r="C1976" s="2" t="s">
        <v>5916</v>
      </c>
      <c r="D1976" s="2" t="s">
        <v>5917</v>
      </c>
      <c r="E1976" s="1">
        <v>113118</v>
      </c>
      <c r="F1976" s="1">
        <v>56</v>
      </c>
      <c r="G1976" s="1">
        <v>0</v>
      </c>
      <c r="H1976" s="1">
        <v>113174</v>
      </c>
      <c r="I1976" s="1">
        <v>110348</v>
      </c>
      <c r="J1976" s="1">
        <v>1037</v>
      </c>
      <c r="K1976" s="1">
        <v>191</v>
      </c>
      <c r="L1976" s="1">
        <v>566</v>
      </c>
      <c r="M1976" s="1">
        <v>308</v>
      </c>
      <c r="N1976" s="1">
        <v>0</v>
      </c>
      <c r="O1976" s="2" t="s">
        <v>29465</v>
      </c>
      <c r="P1976">
        <f t="shared" si="60"/>
        <v>1</v>
      </c>
      <c r="Q1976" t="str">
        <f t="shared" si="61"/>
        <v>no</v>
      </c>
    </row>
    <row r="1977" spans="1:17">
      <c r="A1977" s="1">
        <v>2023</v>
      </c>
      <c r="B1977" s="2" t="s">
        <v>5918</v>
      </c>
      <c r="C1977" s="2" t="s">
        <v>5919</v>
      </c>
      <c r="D1977" s="2" t="s">
        <v>5920</v>
      </c>
      <c r="E1977" s="1">
        <v>113076</v>
      </c>
      <c r="F1977" s="1">
        <v>1387</v>
      </c>
      <c r="G1977" s="1">
        <v>0</v>
      </c>
      <c r="H1977" s="1">
        <v>114463</v>
      </c>
      <c r="I1977" s="1">
        <v>100602</v>
      </c>
      <c r="J1977" s="1">
        <v>3467</v>
      </c>
      <c r="K1977" s="1">
        <v>1341</v>
      </c>
      <c r="L1977" s="1">
        <v>6665</v>
      </c>
      <c r="M1977" s="1">
        <v>2827</v>
      </c>
      <c r="N1977" s="1">
        <v>5500</v>
      </c>
      <c r="O1977" s="2" t="s">
        <v>29463</v>
      </c>
      <c r="P1977">
        <f t="shared" si="60"/>
        <v>0.99</v>
      </c>
      <c r="Q1977" t="str">
        <f t="shared" si="61"/>
        <v>no</v>
      </c>
    </row>
    <row r="1978" spans="1:17">
      <c r="A1978" s="1">
        <v>2024</v>
      </c>
      <c r="B1978" s="2" t="s">
        <v>5921</v>
      </c>
      <c r="C1978" s="2" t="s">
        <v>5922</v>
      </c>
      <c r="D1978" s="2" t="s">
        <v>5923</v>
      </c>
      <c r="E1978" s="1">
        <v>112894</v>
      </c>
      <c r="F1978" s="1">
        <v>819</v>
      </c>
      <c r="G1978" s="1">
        <v>0</v>
      </c>
      <c r="H1978" s="1">
        <v>119713</v>
      </c>
      <c r="I1978" s="1">
        <v>53448</v>
      </c>
      <c r="J1978" s="1">
        <v>19398</v>
      </c>
      <c r="K1978" s="1">
        <v>18913</v>
      </c>
      <c r="L1978" s="1">
        <v>3623</v>
      </c>
      <c r="M1978" s="1">
        <v>2940</v>
      </c>
      <c r="N1978" s="1">
        <v>30761</v>
      </c>
      <c r="O1978" s="2" t="s">
        <v>29469</v>
      </c>
      <c r="P1978">
        <f t="shared" si="60"/>
        <v>0.94</v>
      </c>
      <c r="Q1978" t="str">
        <f t="shared" si="61"/>
        <v>no</v>
      </c>
    </row>
    <row r="1979" spans="1:17">
      <c r="A1979" s="1">
        <v>2025</v>
      </c>
      <c r="B1979" s="2" t="s">
        <v>5924</v>
      </c>
      <c r="C1979" s="2" t="s">
        <v>5925</v>
      </c>
      <c r="D1979" s="2" t="s">
        <v>5926</v>
      </c>
      <c r="E1979" s="1">
        <v>112857</v>
      </c>
      <c r="F1979" s="1">
        <v>90</v>
      </c>
      <c r="G1979" s="1">
        <v>0</v>
      </c>
      <c r="H1979" s="1">
        <v>112253</v>
      </c>
      <c r="I1979" s="1">
        <v>103406</v>
      </c>
      <c r="J1979" s="1">
        <v>2485</v>
      </c>
      <c r="K1979" s="1">
        <v>1380</v>
      </c>
      <c r="L1979" s="1">
        <v>1679</v>
      </c>
      <c r="M1979" s="1">
        <v>899</v>
      </c>
      <c r="N1979" s="1">
        <v>1402</v>
      </c>
      <c r="O1979" s="2" t="s">
        <v>29469</v>
      </c>
      <c r="P1979">
        <f t="shared" si="60"/>
        <v>1.01</v>
      </c>
      <c r="Q1979" t="str">
        <f t="shared" si="61"/>
        <v>no</v>
      </c>
    </row>
    <row r="1980" spans="1:17">
      <c r="A1980" s="1">
        <v>2026</v>
      </c>
      <c r="B1980" s="2" t="s">
        <v>5927</v>
      </c>
      <c r="C1980" s="2" t="s">
        <v>5928</v>
      </c>
      <c r="D1980" s="2" t="s">
        <v>5929</v>
      </c>
      <c r="E1980" s="1">
        <v>112822</v>
      </c>
      <c r="F1980" s="1">
        <v>1347</v>
      </c>
      <c r="G1980" s="1">
        <v>0</v>
      </c>
      <c r="H1980" s="1">
        <v>116054</v>
      </c>
      <c r="I1980" s="1">
        <v>40253</v>
      </c>
      <c r="J1980" s="1">
        <v>33104</v>
      </c>
      <c r="K1980" s="1">
        <v>12584</v>
      </c>
      <c r="L1980" s="1">
        <v>17116</v>
      </c>
      <c r="M1980" s="1">
        <v>7113</v>
      </c>
      <c r="N1980" s="1">
        <v>9706</v>
      </c>
      <c r="O1980" s="2" t="s">
        <v>29464</v>
      </c>
      <c r="P1980">
        <f t="shared" si="60"/>
        <v>0.97</v>
      </c>
      <c r="Q1980" t="str">
        <f t="shared" si="61"/>
        <v>no</v>
      </c>
    </row>
    <row r="1981" spans="1:17">
      <c r="A1981" s="1">
        <v>2027</v>
      </c>
      <c r="B1981" s="2" t="s">
        <v>5930</v>
      </c>
      <c r="C1981" s="2" t="s">
        <v>5931</v>
      </c>
      <c r="D1981" s="2" t="s">
        <v>5932</v>
      </c>
      <c r="E1981" s="1">
        <v>112701</v>
      </c>
      <c r="F1981" s="1">
        <v>505</v>
      </c>
      <c r="G1981" s="1">
        <v>0</v>
      </c>
      <c r="H1981" s="1">
        <v>113206</v>
      </c>
      <c r="I1981" s="1">
        <v>75060</v>
      </c>
      <c r="J1981" s="1">
        <v>11677</v>
      </c>
      <c r="K1981" s="1">
        <v>3655</v>
      </c>
      <c r="L1981" s="1">
        <v>19417</v>
      </c>
      <c r="M1981" s="1">
        <v>8070</v>
      </c>
      <c r="N1981" s="1">
        <v>0</v>
      </c>
      <c r="O1981" s="2" t="s">
        <v>29465</v>
      </c>
      <c r="P1981">
        <f t="shared" si="60"/>
        <v>1</v>
      </c>
      <c r="Q1981" t="str">
        <f t="shared" si="61"/>
        <v>no</v>
      </c>
    </row>
    <row r="1982" spans="1:17">
      <c r="A1982" s="1">
        <v>2028</v>
      </c>
      <c r="B1982" s="2" t="s">
        <v>5933</v>
      </c>
      <c r="C1982" s="2" t="s">
        <v>5934</v>
      </c>
      <c r="D1982" s="2" t="s">
        <v>5935</v>
      </c>
      <c r="E1982" s="1">
        <v>112693</v>
      </c>
      <c r="F1982" s="1">
        <v>2193</v>
      </c>
      <c r="G1982" s="1">
        <v>0</v>
      </c>
      <c r="H1982" s="1">
        <v>114886</v>
      </c>
      <c r="I1982" s="1">
        <v>103225</v>
      </c>
      <c r="J1982" s="1">
        <v>4963</v>
      </c>
      <c r="K1982" s="1">
        <v>3863</v>
      </c>
      <c r="L1982" s="1">
        <v>-85</v>
      </c>
      <c r="M1982" s="1">
        <v>300</v>
      </c>
      <c r="N1982" s="1">
        <v>3621</v>
      </c>
      <c r="O1982" s="2" t="s">
        <v>29462</v>
      </c>
      <c r="P1982">
        <f t="shared" si="60"/>
        <v>0.98</v>
      </c>
      <c r="Q1982" t="str">
        <f t="shared" si="61"/>
        <v>no</v>
      </c>
    </row>
    <row r="1983" spans="1:17">
      <c r="A1983" s="1">
        <v>2029</v>
      </c>
      <c r="B1983" s="2" t="s">
        <v>5936</v>
      </c>
      <c r="C1983" s="2" t="s">
        <v>5937</v>
      </c>
      <c r="D1983" s="2" t="s">
        <v>5938</v>
      </c>
      <c r="E1983" s="1">
        <v>112623</v>
      </c>
      <c r="F1983" s="1">
        <v>1970</v>
      </c>
      <c r="G1983" s="1">
        <v>0</v>
      </c>
      <c r="H1983" s="1">
        <v>113864</v>
      </c>
      <c r="I1983" s="1">
        <v>74963</v>
      </c>
      <c r="J1983" s="1">
        <v>9045</v>
      </c>
      <c r="K1983" s="1">
        <v>14107</v>
      </c>
      <c r="L1983" s="1">
        <v>-6401</v>
      </c>
      <c r="M1983" s="1">
        <v>568</v>
      </c>
      <c r="N1983" s="1">
        <v>0</v>
      </c>
      <c r="O1983" s="2" t="s">
        <v>29462</v>
      </c>
      <c r="P1983">
        <f t="shared" si="60"/>
        <v>0.99</v>
      </c>
      <c r="Q1983" t="str">
        <f t="shared" si="61"/>
        <v>no</v>
      </c>
    </row>
    <row r="1984" spans="1:17">
      <c r="A1984" s="1">
        <v>2030</v>
      </c>
      <c r="B1984" s="2" t="s">
        <v>5939</v>
      </c>
      <c r="C1984" s="2" t="s">
        <v>5940</v>
      </c>
      <c r="D1984" s="2" t="s">
        <v>5941</v>
      </c>
      <c r="E1984" s="1">
        <v>112600</v>
      </c>
      <c r="F1984" s="1">
        <v>0</v>
      </c>
      <c r="G1984" s="1">
        <v>0</v>
      </c>
      <c r="H1984" s="1">
        <v>53450</v>
      </c>
      <c r="I1984" s="1">
        <v>41479</v>
      </c>
      <c r="J1984" s="1">
        <v>918</v>
      </c>
      <c r="K1984" s="1">
        <v>0</v>
      </c>
      <c r="L1984" s="1">
        <v>-1767</v>
      </c>
      <c r="M1984" s="1">
        <v>0</v>
      </c>
      <c r="N1984" s="1">
        <v>0</v>
      </c>
      <c r="O1984" s="2" t="s">
        <v>29466</v>
      </c>
      <c r="P1984">
        <f t="shared" si="60"/>
        <v>2.11</v>
      </c>
      <c r="Q1984" t="str">
        <f t="shared" si="61"/>
        <v>no</v>
      </c>
    </row>
    <row r="1985" spans="1:17">
      <c r="A1985" s="1">
        <v>2031</v>
      </c>
      <c r="B1985" s="2" t="s">
        <v>5942</v>
      </c>
      <c r="C1985" s="2" t="s">
        <v>5943</v>
      </c>
      <c r="D1985" s="2" t="s">
        <v>5944</v>
      </c>
      <c r="E1985" s="1">
        <v>112587</v>
      </c>
      <c r="F1985" s="1">
        <v>36</v>
      </c>
      <c r="G1985" s="1">
        <v>0</v>
      </c>
      <c r="H1985" s="1">
        <v>115755</v>
      </c>
      <c r="I1985" s="1">
        <v>52447</v>
      </c>
      <c r="J1985" s="1">
        <v>26726</v>
      </c>
      <c r="K1985" s="1">
        <v>13435</v>
      </c>
      <c r="L1985" s="1">
        <v>9255</v>
      </c>
      <c r="M1985" s="1">
        <v>4790</v>
      </c>
      <c r="N1985" s="1">
        <v>10331</v>
      </c>
      <c r="O1985" s="2" t="s">
        <v>29465</v>
      </c>
      <c r="P1985">
        <f t="shared" si="60"/>
        <v>0.97</v>
      </c>
      <c r="Q1985" t="str">
        <f t="shared" si="61"/>
        <v>no</v>
      </c>
    </row>
    <row r="1986" spans="1:17">
      <c r="A1986" s="1">
        <v>2032</v>
      </c>
      <c r="B1986" s="2" t="s">
        <v>5945</v>
      </c>
      <c r="C1986" s="2" t="s">
        <v>5946</v>
      </c>
      <c r="D1986" s="2" t="s">
        <v>5947</v>
      </c>
      <c r="E1986" s="1">
        <v>112451</v>
      </c>
      <c r="F1986" s="1">
        <v>1973</v>
      </c>
      <c r="G1986" s="1">
        <v>0</v>
      </c>
      <c r="H1986" s="1">
        <v>114230</v>
      </c>
      <c r="I1986" s="1">
        <v>36311</v>
      </c>
      <c r="J1986" s="1">
        <v>27449</v>
      </c>
      <c r="K1986" s="1">
        <v>16354</v>
      </c>
      <c r="L1986" s="1">
        <v>13668</v>
      </c>
      <c r="M1986" s="1">
        <v>8943</v>
      </c>
      <c r="N1986" s="1">
        <v>6125</v>
      </c>
      <c r="O1986" s="2" t="s">
        <v>29466</v>
      </c>
      <c r="P1986">
        <f t="shared" si="60"/>
        <v>0.98</v>
      </c>
      <c r="Q1986" t="str">
        <f t="shared" si="61"/>
        <v>no</v>
      </c>
    </row>
    <row r="1987" spans="1:17">
      <c r="A1987" s="1">
        <v>2033</v>
      </c>
      <c r="B1987" s="2" t="s">
        <v>5948</v>
      </c>
      <c r="C1987" s="2" t="s">
        <v>5949</v>
      </c>
      <c r="D1987" s="2" t="s">
        <v>5950</v>
      </c>
      <c r="E1987" s="1">
        <v>112390</v>
      </c>
      <c r="F1987" s="1">
        <v>1101</v>
      </c>
      <c r="G1987" s="1">
        <v>0</v>
      </c>
      <c r="H1987" s="1">
        <v>113409</v>
      </c>
      <c r="I1987" s="1">
        <v>67770</v>
      </c>
      <c r="J1987" s="1">
        <v>26764</v>
      </c>
      <c r="K1987" s="1">
        <v>8104</v>
      </c>
      <c r="L1987" s="1">
        <v>4186</v>
      </c>
      <c r="M1987" s="1">
        <v>2940</v>
      </c>
      <c r="N1987" s="1">
        <v>1236</v>
      </c>
      <c r="O1987" s="2" t="s">
        <v>29467</v>
      </c>
      <c r="P1987">
        <f t="shared" ref="P1987:P2050" si="62">ROUND(E1987/H1987,2)</f>
        <v>0.99</v>
      </c>
      <c r="Q1987" t="str">
        <f t="shared" ref="Q1987:Q2050" si="63">IF(G1987=0,"no","-")</f>
        <v>no</v>
      </c>
    </row>
    <row r="1988" spans="1:17">
      <c r="A1988" s="1">
        <v>2034</v>
      </c>
      <c r="B1988" s="2" t="s">
        <v>5951</v>
      </c>
      <c r="C1988" s="2" t="s">
        <v>5952</v>
      </c>
      <c r="D1988" s="2" t="s">
        <v>5953</v>
      </c>
      <c r="E1988" s="1">
        <v>112334</v>
      </c>
      <c r="F1988" s="1">
        <v>318</v>
      </c>
      <c r="G1988" s="1">
        <v>0</v>
      </c>
      <c r="H1988" s="1">
        <v>111751</v>
      </c>
      <c r="I1988" s="1">
        <v>63320</v>
      </c>
      <c r="J1988" s="1">
        <v>13312</v>
      </c>
      <c r="K1988" s="1">
        <v>2871</v>
      </c>
      <c r="L1988" s="1">
        <v>18414</v>
      </c>
      <c r="M1988" s="1">
        <v>598</v>
      </c>
      <c r="N1988" s="1">
        <v>0</v>
      </c>
      <c r="O1988" s="2" t="s">
        <v>29468</v>
      </c>
      <c r="P1988">
        <f t="shared" si="62"/>
        <v>1.01</v>
      </c>
      <c r="Q1988" t="str">
        <f t="shared" si="63"/>
        <v>no</v>
      </c>
    </row>
    <row r="1989" spans="1:17">
      <c r="A1989" s="1">
        <v>2035</v>
      </c>
      <c r="B1989" s="2" t="s">
        <v>5954</v>
      </c>
      <c r="C1989" s="2" t="s">
        <v>5955</v>
      </c>
      <c r="D1989" s="2" t="s">
        <v>5956</v>
      </c>
      <c r="E1989" s="1">
        <v>112302</v>
      </c>
      <c r="F1989" s="1">
        <v>275</v>
      </c>
      <c r="G1989" s="1">
        <v>0</v>
      </c>
      <c r="H1989" s="1">
        <v>126466</v>
      </c>
      <c r="I1989" s="1">
        <v>2328</v>
      </c>
      <c r="J1989" s="1">
        <v>53122</v>
      </c>
      <c r="K1989" s="1">
        <v>38229</v>
      </c>
      <c r="L1989" s="1">
        <v>5054</v>
      </c>
      <c r="M1989" s="1">
        <v>4568</v>
      </c>
      <c r="N1989" s="1">
        <v>0</v>
      </c>
      <c r="O1989" s="2" t="s">
        <v>29469</v>
      </c>
      <c r="P1989">
        <f t="shared" si="62"/>
        <v>0.89</v>
      </c>
      <c r="Q1989" t="str">
        <f t="shared" si="63"/>
        <v>no</v>
      </c>
    </row>
    <row r="1990" spans="1:17">
      <c r="A1990" s="1">
        <v>2036</v>
      </c>
      <c r="B1990" s="2" t="s">
        <v>5957</v>
      </c>
      <c r="C1990" s="2" t="s">
        <v>5958</v>
      </c>
      <c r="D1990" s="2" t="s">
        <v>5959</v>
      </c>
      <c r="E1990" s="1">
        <v>112279</v>
      </c>
      <c r="F1990" s="1">
        <v>3559</v>
      </c>
      <c r="G1990" s="1">
        <v>0</v>
      </c>
      <c r="H1990" s="1">
        <v>120235</v>
      </c>
      <c r="I1990" s="1">
        <v>64164</v>
      </c>
      <c r="J1990" s="1">
        <v>6489</v>
      </c>
      <c r="K1990" s="1">
        <v>13849</v>
      </c>
      <c r="L1990" s="1">
        <v>9679</v>
      </c>
      <c r="M1990" s="1">
        <v>4692</v>
      </c>
      <c r="N1990" s="1">
        <v>29528</v>
      </c>
      <c r="O1990" s="2" t="s">
        <v>29465</v>
      </c>
      <c r="P1990">
        <f t="shared" si="62"/>
        <v>0.93</v>
      </c>
      <c r="Q1990" t="str">
        <f t="shared" si="63"/>
        <v>no</v>
      </c>
    </row>
    <row r="1991" spans="1:17">
      <c r="A1991" s="1">
        <v>2037</v>
      </c>
      <c r="B1991" s="2" t="s">
        <v>5960</v>
      </c>
      <c r="C1991" s="2" t="s">
        <v>5961</v>
      </c>
      <c r="D1991" s="2" t="s">
        <v>5962</v>
      </c>
      <c r="E1991" s="1">
        <v>112221</v>
      </c>
      <c r="F1991" s="1">
        <v>248</v>
      </c>
      <c r="G1991" s="1">
        <v>0</v>
      </c>
      <c r="H1991" s="1">
        <v>109733</v>
      </c>
      <c r="I1991" s="1">
        <v>41959</v>
      </c>
      <c r="J1991" s="1">
        <v>39521</v>
      </c>
      <c r="K1991" s="1">
        <v>9333</v>
      </c>
      <c r="L1991" s="1">
        <v>5243</v>
      </c>
      <c r="M1991" s="1">
        <v>2660</v>
      </c>
      <c r="N1991" s="1">
        <v>0</v>
      </c>
      <c r="O1991" s="2" t="s">
        <v>29470</v>
      </c>
      <c r="P1991">
        <f t="shared" si="62"/>
        <v>1.02</v>
      </c>
      <c r="Q1991" t="str">
        <f t="shared" si="63"/>
        <v>no</v>
      </c>
    </row>
    <row r="1992" spans="1:17">
      <c r="A1992" s="1">
        <v>2038</v>
      </c>
      <c r="B1992" s="2" t="s">
        <v>5963</v>
      </c>
      <c r="C1992" s="2" t="s">
        <v>5964</v>
      </c>
      <c r="D1992" s="2" t="s">
        <v>5965</v>
      </c>
      <c r="E1992" s="1">
        <v>112168</v>
      </c>
      <c r="F1992" s="1">
        <v>453</v>
      </c>
      <c r="G1992" s="1">
        <v>0</v>
      </c>
      <c r="H1992" s="1">
        <v>112621</v>
      </c>
      <c r="I1992" s="1">
        <v>104988</v>
      </c>
      <c r="J1992" s="1">
        <v>1460</v>
      </c>
      <c r="K1992" s="1">
        <v>1524</v>
      </c>
      <c r="L1992" s="1">
        <v>739</v>
      </c>
      <c r="M1992" s="1">
        <v>474</v>
      </c>
      <c r="N1992" s="1">
        <v>0</v>
      </c>
      <c r="O1992" s="2" t="s">
        <v>29470</v>
      </c>
      <c r="P1992">
        <f t="shared" si="62"/>
        <v>1</v>
      </c>
      <c r="Q1992" t="str">
        <f t="shared" si="63"/>
        <v>no</v>
      </c>
    </row>
    <row r="1993" spans="1:17">
      <c r="A1993" s="1">
        <v>2039</v>
      </c>
      <c r="B1993" s="2" t="s">
        <v>5966</v>
      </c>
      <c r="C1993" s="2" t="s">
        <v>5967</v>
      </c>
      <c r="D1993" s="2" t="s">
        <v>5968</v>
      </c>
      <c r="E1993" s="1">
        <v>112115</v>
      </c>
      <c r="F1993" s="1">
        <v>2735</v>
      </c>
      <c r="G1993" s="1">
        <v>0</v>
      </c>
      <c r="H1993" s="1">
        <v>121609</v>
      </c>
      <c r="I1993" s="1">
        <v>45091</v>
      </c>
      <c r="J1993" s="1">
        <v>36373</v>
      </c>
      <c r="K1993" s="1">
        <v>15949</v>
      </c>
      <c r="L1993" s="1">
        <v>11107</v>
      </c>
      <c r="M1993" s="1">
        <v>5587</v>
      </c>
      <c r="N1993" s="1">
        <v>18783</v>
      </c>
      <c r="O1993" s="2" t="s">
        <v>29471</v>
      </c>
      <c r="P1993">
        <f t="shared" si="62"/>
        <v>0.92</v>
      </c>
      <c r="Q1993" t="str">
        <f t="shared" si="63"/>
        <v>no</v>
      </c>
    </row>
    <row r="1994" spans="1:17">
      <c r="A1994" s="1">
        <v>2040</v>
      </c>
      <c r="B1994" s="2" t="s">
        <v>5969</v>
      </c>
      <c r="C1994" s="2" t="s">
        <v>5970</v>
      </c>
      <c r="D1994" s="2" t="s">
        <v>5971</v>
      </c>
      <c r="E1994" s="1">
        <v>112088</v>
      </c>
      <c r="F1994" s="1">
        <v>9464</v>
      </c>
      <c r="G1994" s="1">
        <v>0</v>
      </c>
      <c r="H1994" s="1">
        <v>107334</v>
      </c>
      <c r="I1994" s="1">
        <v>84244</v>
      </c>
      <c r="J1994" s="1">
        <v>21375</v>
      </c>
      <c r="K1994" s="1">
        <v>4986</v>
      </c>
      <c r="L1994" s="1">
        <v>2948</v>
      </c>
      <c r="M1994" s="1">
        <v>764</v>
      </c>
      <c r="N1994" s="1">
        <v>3788</v>
      </c>
      <c r="O1994" s="2" t="s">
        <v>29463</v>
      </c>
      <c r="P1994">
        <f t="shared" si="62"/>
        <v>1.04</v>
      </c>
      <c r="Q1994" t="str">
        <f t="shared" si="63"/>
        <v>no</v>
      </c>
    </row>
    <row r="1995" spans="1:17">
      <c r="A1995" s="1">
        <v>2041</v>
      </c>
      <c r="B1995" s="2" t="s">
        <v>5972</v>
      </c>
      <c r="C1995" s="2" t="s">
        <v>5973</v>
      </c>
      <c r="D1995" s="2" t="s">
        <v>5974</v>
      </c>
      <c r="E1995" s="1">
        <v>112080</v>
      </c>
      <c r="F1995" s="1">
        <v>0</v>
      </c>
      <c r="G1995" s="1">
        <v>0</v>
      </c>
      <c r="H1995" s="1">
        <v>112080</v>
      </c>
      <c r="I1995" s="1">
        <v>0</v>
      </c>
      <c r="J1995" s="1">
        <v>108097</v>
      </c>
      <c r="K1995" s="1">
        <v>0</v>
      </c>
      <c r="L1995" s="1">
        <v>61</v>
      </c>
      <c r="M1995" s="1">
        <v>0</v>
      </c>
      <c r="N1995" s="1">
        <v>0</v>
      </c>
      <c r="O1995" s="2" t="s">
        <v>29463</v>
      </c>
      <c r="P1995">
        <f t="shared" si="62"/>
        <v>1</v>
      </c>
      <c r="Q1995" t="str">
        <f t="shared" si="63"/>
        <v>no</v>
      </c>
    </row>
    <row r="1996" spans="1:17">
      <c r="A1996" s="1">
        <v>2042</v>
      </c>
      <c r="B1996" s="2" t="s">
        <v>2997</v>
      </c>
      <c r="C1996" s="2" t="s">
        <v>5975</v>
      </c>
      <c r="D1996" s="2" t="s">
        <v>5976</v>
      </c>
      <c r="E1996" s="1">
        <v>112053</v>
      </c>
      <c r="F1996" s="1">
        <v>1791</v>
      </c>
      <c r="G1996" s="1">
        <v>0</v>
      </c>
      <c r="H1996" s="1">
        <v>113844</v>
      </c>
      <c r="I1996" s="1">
        <v>91066</v>
      </c>
      <c r="J1996" s="1">
        <v>12852</v>
      </c>
      <c r="K1996" s="1">
        <v>5499</v>
      </c>
      <c r="L1996" s="1">
        <v>922</v>
      </c>
      <c r="M1996" s="1">
        <v>919</v>
      </c>
      <c r="N1996" s="1">
        <v>8427</v>
      </c>
      <c r="O1996" s="2" t="s">
        <v>29470</v>
      </c>
      <c r="P1996">
        <f t="shared" si="62"/>
        <v>0.98</v>
      </c>
      <c r="Q1996" t="str">
        <f t="shared" si="63"/>
        <v>no</v>
      </c>
    </row>
    <row r="1997" spans="1:17">
      <c r="A1997" s="1">
        <v>2043</v>
      </c>
      <c r="B1997" s="2" t="s">
        <v>5977</v>
      </c>
      <c r="C1997" s="2" t="s">
        <v>5978</v>
      </c>
      <c r="D1997" s="2" t="s">
        <v>5979</v>
      </c>
      <c r="E1997" s="1">
        <v>112002</v>
      </c>
      <c r="F1997" s="1">
        <v>10042</v>
      </c>
      <c r="G1997" s="1">
        <v>0</v>
      </c>
      <c r="H1997" s="1">
        <v>122023</v>
      </c>
      <c r="I1997" s="1">
        <v>32506</v>
      </c>
      <c r="J1997" s="1">
        <v>55952</v>
      </c>
      <c r="K1997" s="1">
        <v>7699</v>
      </c>
      <c r="L1997" s="1">
        <v>4230</v>
      </c>
      <c r="M1997" s="1">
        <v>183</v>
      </c>
      <c r="N1997" s="1">
        <v>56425</v>
      </c>
      <c r="O1997" s="2" t="s">
        <v>29462</v>
      </c>
      <c r="P1997">
        <f t="shared" si="62"/>
        <v>0.92</v>
      </c>
      <c r="Q1997" t="str">
        <f t="shared" si="63"/>
        <v>no</v>
      </c>
    </row>
    <row r="1998" spans="1:17">
      <c r="A1998" s="1">
        <v>2044</v>
      </c>
      <c r="B1998" s="2" t="s">
        <v>5980</v>
      </c>
      <c r="C1998" s="2" t="s">
        <v>5981</v>
      </c>
      <c r="D1998" s="2" t="s">
        <v>5982</v>
      </c>
      <c r="E1998" s="1">
        <v>111987</v>
      </c>
      <c r="F1998" s="1">
        <v>6577</v>
      </c>
      <c r="G1998" s="1">
        <v>0</v>
      </c>
      <c r="H1998" s="1">
        <v>118564</v>
      </c>
      <c r="I1998" s="1">
        <v>3025</v>
      </c>
      <c r="J1998" s="1">
        <v>81907</v>
      </c>
      <c r="K1998" s="1">
        <v>12422</v>
      </c>
      <c r="L1998" s="1">
        <v>1783</v>
      </c>
      <c r="M1998" s="1">
        <v>1563</v>
      </c>
      <c r="N1998" s="1">
        <v>7983</v>
      </c>
      <c r="O1998" s="2" t="s">
        <v>29462</v>
      </c>
      <c r="P1998">
        <f t="shared" si="62"/>
        <v>0.94</v>
      </c>
      <c r="Q1998" t="str">
        <f t="shared" si="63"/>
        <v>no</v>
      </c>
    </row>
    <row r="1999" spans="1:17">
      <c r="A1999" s="1">
        <v>2045</v>
      </c>
      <c r="B1999" s="2" t="s">
        <v>5983</v>
      </c>
      <c r="C1999" s="2" t="s">
        <v>5984</v>
      </c>
      <c r="D1999" s="2" t="s">
        <v>5985</v>
      </c>
      <c r="E1999" s="1">
        <v>111980</v>
      </c>
      <c r="F1999" s="1">
        <v>226</v>
      </c>
      <c r="G1999" s="1">
        <v>0</v>
      </c>
      <c r="H1999" s="1">
        <v>112206</v>
      </c>
      <c r="I1999" s="1">
        <v>92124</v>
      </c>
      <c r="J1999" s="1">
        <v>4765</v>
      </c>
      <c r="K1999" s="1">
        <v>5515</v>
      </c>
      <c r="L1999" s="1">
        <v>4116</v>
      </c>
      <c r="M1999" s="1">
        <v>2296</v>
      </c>
      <c r="N1999" s="1">
        <v>10259</v>
      </c>
      <c r="O1999" s="2" t="s">
        <v>29469</v>
      </c>
      <c r="P1999">
        <f t="shared" si="62"/>
        <v>1</v>
      </c>
      <c r="Q1999" t="str">
        <f t="shared" si="63"/>
        <v>no</v>
      </c>
    </row>
    <row r="2000" spans="1:17">
      <c r="A2000" s="1">
        <v>2046</v>
      </c>
      <c r="B2000" s="2" t="s">
        <v>5986</v>
      </c>
      <c r="C2000" s="2" t="s">
        <v>5987</v>
      </c>
      <c r="D2000" s="2" t="s">
        <v>5988</v>
      </c>
      <c r="E2000" s="1">
        <v>111978</v>
      </c>
      <c r="F2000" s="1">
        <v>1131</v>
      </c>
      <c r="G2000" s="1">
        <v>0</v>
      </c>
      <c r="H2000" s="1">
        <v>113109</v>
      </c>
      <c r="I2000" s="1">
        <v>84856</v>
      </c>
      <c r="J2000" s="1">
        <v>6573</v>
      </c>
      <c r="K2000" s="1">
        <v>10526</v>
      </c>
      <c r="L2000" s="1">
        <v>1520</v>
      </c>
      <c r="M2000" s="1">
        <v>1563</v>
      </c>
      <c r="N2000" s="1">
        <v>188</v>
      </c>
      <c r="O2000" s="2" t="s">
        <v>29462</v>
      </c>
      <c r="P2000">
        <f t="shared" si="62"/>
        <v>0.99</v>
      </c>
      <c r="Q2000" t="str">
        <f t="shared" si="63"/>
        <v>no</v>
      </c>
    </row>
    <row r="2001" spans="1:17">
      <c r="A2001" s="1">
        <v>2047</v>
      </c>
      <c r="B2001" s="2" t="s">
        <v>5989</v>
      </c>
      <c r="C2001" s="2" t="s">
        <v>5990</v>
      </c>
      <c r="D2001" s="2" t="s">
        <v>5991</v>
      </c>
      <c r="E2001" s="1">
        <v>111939</v>
      </c>
      <c r="F2001" s="1">
        <v>4447</v>
      </c>
      <c r="G2001" s="1">
        <v>0</v>
      </c>
      <c r="H2001" s="1">
        <v>117339</v>
      </c>
      <c r="I2001" s="1">
        <v>83655</v>
      </c>
      <c r="J2001" s="1">
        <v>18716</v>
      </c>
      <c r="K2001" s="1">
        <v>4964</v>
      </c>
      <c r="L2001" s="1">
        <v>-581</v>
      </c>
      <c r="M2001" s="1">
        <v>291</v>
      </c>
      <c r="N2001" s="1">
        <v>6103</v>
      </c>
      <c r="O2001" s="2" t="s">
        <v>29462</v>
      </c>
      <c r="P2001">
        <f t="shared" si="62"/>
        <v>0.95</v>
      </c>
      <c r="Q2001" t="str">
        <f t="shared" si="63"/>
        <v>no</v>
      </c>
    </row>
    <row r="2002" spans="1:17">
      <c r="A2002" s="1">
        <v>2048</v>
      </c>
      <c r="B2002" s="2" t="s">
        <v>5992</v>
      </c>
      <c r="C2002" s="2" t="s">
        <v>5993</v>
      </c>
      <c r="D2002" s="2" t="s">
        <v>5994</v>
      </c>
      <c r="E2002" s="1">
        <v>111880</v>
      </c>
      <c r="F2002" s="1">
        <v>3593</v>
      </c>
      <c r="G2002" s="1">
        <v>0</v>
      </c>
      <c r="H2002" s="1">
        <v>115771</v>
      </c>
      <c r="I2002" s="1">
        <v>80075</v>
      </c>
      <c r="J2002" s="1">
        <v>6839</v>
      </c>
      <c r="K2002" s="1">
        <v>12075</v>
      </c>
      <c r="L2002" s="1">
        <v>2956</v>
      </c>
      <c r="M2002" s="1">
        <v>2188</v>
      </c>
      <c r="N2002" s="1">
        <v>0</v>
      </c>
      <c r="O2002" s="2" t="s">
        <v>29464</v>
      </c>
      <c r="P2002">
        <f t="shared" si="62"/>
        <v>0.97</v>
      </c>
      <c r="Q2002" t="str">
        <f t="shared" si="63"/>
        <v>no</v>
      </c>
    </row>
    <row r="2003" spans="1:17">
      <c r="A2003" s="1">
        <v>2049</v>
      </c>
      <c r="B2003" s="2" t="s">
        <v>5995</v>
      </c>
      <c r="C2003" s="2" t="s">
        <v>5996</v>
      </c>
      <c r="D2003" s="2" t="s">
        <v>5997</v>
      </c>
      <c r="E2003" s="1">
        <v>111723</v>
      </c>
      <c r="F2003" s="1">
        <v>3691</v>
      </c>
      <c r="G2003" s="1">
        <v>0</v>
      </c>
      <c r="H2003" s="1">
        <v>120283</v>
      </c>
      <c r="I2003" s="1">
        <v>53720</v>
      </c>
      <c r="J2003" s="1">
        <v>19492</v>
      </c>
      <c r="K2003" s="1">
        <v>23086</v>
      </c>
      <c r="L2003" s="1">
        <v>-38</v>
      </c>
      <c r="M2003" s="1">
        <v>1399</v>
      </c>
      <c r="N2003" s="1">
        <v>15107</v>
      </c>
      <c r="O2003" s="2" t="s">
        <v>29462</v>
      </c>
      <c r="P2003">
        <f t="shared" si="62"/>
        <v>0.93</v>
      </c>
      <c r="Q2003" t="str">
        <f t="shared" si="63"/>
        <v>no</v>
      </c>
    </row>
    <row r="2004" spans="1:17">
      <c r="A2004" s="1">
        <v>2050</v>
      </c>
      <c r="B2004" s="2" t="s">
        <v>5998</v>
      </c>
      <c r="C2004" s="2" t="s">
        <v>5999</v>
      </c>
      <c r="D2004" s="2" t="s">
        <v>6000</v>
      </c>
      <c r="E2004" s="1">
        <v>111710</v>
      </c>
      <c r="F2004" s="1">
        <v>3108</v>
      </c>
      <c r="G2004" s="1">
        <v>0</v>
      </c>
      <c r="H2004" s="1">
        <v>116451</v>
      </c>
      <c r="I2004" s="1">
        <v>67304</v>
      </c>
      <c r="J2004" s="1">
        <v>19106</v>
      </c>
      <c r="K2004" s="1">
        <v>12199</v>
      </c>
      <c r="L2004" s="1">
        <v>8249</v>
      </c>
      <c r="M2004" s="1">
        <v>1290</v>
      </c>
      <c r="N2004" s="1">
        <v>28759</v>
      </c>
      <c r="O2004" s="2" t="s">
        <v>29463</v>
      </c>
      <c r="P2004">
        <f t="shared" si="62"/>
        <v>0.96</v>
      </c>
      <c r="Q2004" t="str">
        <f t="shared" si="63"/>
        <v>no</v>
      </c>
    </row>
    <row r="2005" spans="1:17">
      <c r="A2005" s="1">
        <v>2051</v>
      </c>
      <c r="B2005" s="2" t="s">
        <v>6001</v>
      </c>
      <c r="C2005" s="2" t="s">
        <v>6002</v>
      </c>
      <c r="D2005" s="2" t="s">
        <v>6003</v>
      </c>
      <c r="E2005" s="1">
        <v>111656</v>
      </c>
      <c r="F2005" s="1">
        <v>284</v>
      </c>
      <c r="G2005" s="1">
        <v>0</v>
      </c>
      <c r="H2005" s="1">
        <v>111940</v>
      </c>
      <c r="I2005" s="1">
        <v>102772</v>
      </c>
      <c r="J2005" s="1">
        <v>3363</v>
      </c>
      <c r="K2005" s="1">
        <v>756</v>
      </c>
      <c r="L2005" s="1">
        <v>355</v>
      </c>
      <c r="M2005" s="1">
        <v>276</v>
      </c>
      <c r="N2005" s="1">
        <v>2443</v>
      </c>
      <c r="O2005" s="2" t="s">
        <v>29470</v>
      </c>
      <c r="P2005">
        <f t="shared" si="62"/>
        <v>1</v>
      </c>
      <c r="Q2005" t="str">
        <f t="shared" si="63"/>
        <v>no</v>
      </c>
    </row>
    <row r="2006" spans="1:17">
      <c r="A2006" s="1">
        <v>2052</v>
      </c>
      <c r="B2006" s="2" t="s">
        <v>6004</v>
      </c>
      <c r="C2006" s="2" t="s">
        <v>6005</v>
      </c>
      <c r="D2006" s="2" t="s">
        <v>6006</v>
      </c>
      <c r="E2006" s="1">
        <v>111626</v>
      </c>
      <c r="F2006" s="1">
        <v>287</v>
      </c>
      <c r="G2006" s="1">
        <v>0</v>
      </c>
      <c r="H2006" s="1">
        <v>111913</v>
      </c>
      <c r="I2006" s="1">
        <v>101237</v>
      </c>
      <c r="J2006" s="1">
        <v>3602</v>
      </c>
      <c r="K2006" s="1">
        <v>887</v>
      </c>
      <c r="L2006" s="1">
        <v>609</v>
      </c>
      <c r="M2006" s="1">
        <v>495</v>
      </c>
      <c r="N2006" s="1">
        <v>3542</v>
      </c>
      <c r="O2006" s="2" t="s">
        <v>29463</v>
      </c>
      <c r="P2006">
        <f t="shared" si="62"/>
        <v>1</v>
      </c>
      <c r="Q2006" t="str">
        <f t="shared" si="63"/>
        <v>no</v>
      </c>
    </row>
    <row r="2007" spans="1:17">
      <c r="A2007" s="1">
        <v>2053</v>
      </c>
      <c r="B2007" s="2" t="s">
        <v>6007</v>
      </c>
      <c r="C2007" s="2" t="s">
        <v>6008</v>
      </c>
      <c r="D2007" s="2" t="s">
        <v>6009</v>
      </c>
      <c r="E2007" s="1">
        <v>111611</v>
      </c>
      <c r="F2007" s="1">
        <v>960</v>
      </c>
      <c r="G2007" s="1">
        <v>0</v>
      </c>
      <c r="H2007" s="1">
        <v>111437</v>
      </c>
      <c r="I2007" s="1">
        <v>63120</v>
      </c>
      <c r="J2007" s="1">
        <v>18195</v>
      </c>
      <c r="K2007" s="1">
        <v>22160</v>
      </c>
      <c r="L2007" s="1">
        <v>2553</v>
      </c>
      <c r="M2007" s="1">
        <v>2174</v>
      </c>
      <c r="N2007" s="1">
        <v>6275</v>
      </c>
      <c r="O2007" s="2" t="s">
        <v>29469</v>
      </c>
      <c r="P2007">
        <f t="shared" si="62"/>
        <v>1</v>
      </c>
      <c r="Q2007" t="str">
        <f t="shared" si="63"/>
        <v>no</v>
      </c>
    </row>
    <row r="2008" spans="1:17">
      <c r="A2008" s="1">
        <v>2054</v>
      </c>
      <c r="B2008" s="2" t="s">
        <v>6010</v>
      </c>
      <c r="C2008" s="2" t="s">
        <v>6011</v>
      </c>
      <c r="D2008" s="2" t="s">
        <v>6012</v>
      </c>
      <c r="E2008" s="1">
        <v>111588</v>
      </c>
      <c r="F2008" s="1">
        <v>459</v>
      </c>
      <c r="G2008" s="1">
        <v>0</v>
      </c>
      <c r="H2008" s="1">
        <v>112063</v>
      </c>
      <c r="I2008" s="1">
        <v>101701</v>
      </c>
      <c r="J2008" s="1">
        <v>6564</v>
      </c>
      <c r="K2008" s="1">
        <v>2144</v>
      </c>
      <c r="L2008" s="1">
        <v>2005</v>
      </c>
      <c r="M2008" s="1">
        <v>1041</v>
      </c>
      <c r="N2008" s="1">
        <v>1432</v>
      </c>
      <c r="O2008" s="2" t="s">
        <v>29465</v>
      </c>
      <c r="P2008">
        <f t="shared" si="62"/>
        <v>1</v>
      </c>
      <c r="Q2008" t="str">
        <f t="shared" si="63"/>
        <v>no</v>
      </c>
    </row>
    <row r="2009" spans="1:17">
      <c r="A2009" s="1">
        <v>2055</v>
      </c>
      <c r="B2009" s="2" t="s">
        <v>6013</v>
      </c>
      <c r="C2009" s="2" t="s">
        <v>6014</v>
      </c>
      <c r="D2009" s="2" t="s">
        <v>6015</v>
      </c>
      <c r="E2009" s="1">
        <v>111468</v>
      </c>
      <c r="F2009" s="1">
        <v>1908</v>
      </c>
      <c r="G2009" s="1">
        <v>0</v>
      </c>
      <c r="H2009" s="1">
        <v>113528</v>
      </c>
      <c r="I2009" s="1">
        <v>36394</v>
      </c>
      <c r="J2009" s="1">
        <v>16489</v>
      </c>
      <c r="K2009" s="1">
        <v>23811</v>
      </c>
      <c r="L2009" s="1">
        <v>4931</v>
      </c>
      <c r="M2009" s="1">
        <v>4017</v>
      </c>
      <c r="N2009" s="1">
        <v>27218</v>
      </c>
      <c r="O2009" s="2" t="s">
        <v>29470</v>
      </c>
      <c r="P2009">
        <f t="shared" si="62"/>
        <v>0.98</v>
      </c>
      <c r="Q2009" t="str">
        <f t="shared" si="63"/>
        <v>no</v>
      </c>
    </row>
    <row r="2010" spans="1:17">
      <c r="A2010" s="1">
        <v>2056</v>
      </c>
      <c r="B2010" s="2" t="s">
        <v>6016</v>
      </c>
      <c r="C2010" s="2" t="s">
        <v>6017</v>
      </c>
      <c r="D2010" s="2" t="s">
        <v>6018</v>
      </c>
      <c r="E2010" s="1">
        <v>111451</v>
      </c>
      <c r="F2010" s="1">
        <v>803</v>
      </c>
      <c r="G2010" s="1">
        <v>0</v>
      </c>
      <c r="H2010" s="1">
        <v>112254</v>
      </c>
      <c r="I2010" s="1">
        <v>1459</v>
      </c>
      <c r="J2010" s="1">
        <v>74026</v>
      </c>
      <c r="K2010" s="1">
        <v>18384</v>
      </c>
      <c r="L2010" s="1">
        <v>4806</v>
      </c>
      <c r="M2010" s="1">
        <v>3222</v>
      </c>
      <c r="N2010" s="1">
        <v>1377</v>
      </c>
      <c r="O2010" s="2" t="s">
        <v>29469</v>
      </c>
      <c r="P2010">
        <f t="shared" si="62"/>
        <v>0.99</v>
      </c>
      <c r="Q2010" t="str">
        <f t="shared" si="63"/>
        <v>no</v>
      </c>
    </row>
    <row r="2011" spans="1:17">
      <c r="A2011" s="1">
        <v>2057</v>
      </c>
      <c r="B2011" s="2" t="s">
        <v>6019</v>
      </c>
      <c r="C2011" s="2" t="s">
        <v>6020</v>
      </c>
      <c r="D2011" s="2" t="s">
        <v>6021</v>
      </c>
      <c r="E2011" s="1">
        <v>111423</v>
      </c>
      <c r="F2011" s="1">
        <v>1719</v>
      </c>
      <c r="G2011" s="1">
        <v>0</v>
      </c>
      <c r="H2011" s="1">
        <v>116770</v>
      </c>
      <c r="I2011" s="1">
        <v>84187</v>
      </c>
      <c r="J2011" s="1">
        <v>25931</v>
      </c>
      <c r="K2011" s="1">
        <v>4206</v>
      </c>
      <c r="L2011" s="1">
        <v>2948</v>
      </c>
      <c r="M2011" s="1">
        <v>1321</v>
      </c>
      <c r="N2011" s="1">
        <v>0</v>
      </c>
      <c r="O2011" s="2" t="s">
        <v>29466</v>
      </c>
      <c r="P2011">
        <f t="shared" si="62"/>
        <v>0.95</v>
      </c>
      <c r="Q2011" t="str">
        <f t="shared" si="63"/>
        <v>no</v>
      </c>
    </row>
    <row r="2012" spans="1:17">
      <c r="A2012" s="1">
        <v>2058</v>
      </c>
      <c r="B2012" s="2" t="s">
        <v>6022</v>
      </c>
      <c r="C2012" s="2" t="s">
        <v>6023</v>
      </c>
      <c r="D2012" s="2" t="s">
        <v>6024</v>
      </c>
      <c r="E2012" s="1">
        <v>111399</v>
      </c>
      <c r="F2012" s="1">
        <v>9135</v>
      </c>
      <c r="G2012" s="1">
        <v>0</v>
      </c>
      <c r="H2012" s="1">
        <v>120534</v>
      </c>
      <c r="I2012" s="1">
        <v>107777</v>
      </c>
      <c r="J2012" s="1">
        <v>9222</v>
      </c>
      <c r="K2012" s="1">
        <v>1138</v>
      </c>
      <c r="L2012" s="1">
        <v>166</v>
      </c>
      <c r="M2012" s="1">
        <v>120</v>
      </c>
      <c r="N2012" s="1">
        <v>0</v>
      </c>
      <c r="O2012" s="2" t="s">
        <v>29470</v>
      </c>
      <c r="P2012">
        <f t="shared" si="62"/>
        <v>0.92</v>
      </c>
      <c r="Q2012" t="str">
        <f t="shared" si="63"/>
        <v>no</v>
      </c>
    </row>
    <row r="2013" spans="1:17">
      <c r="A2013" s="1">
        <v>2059</v>
      </c>
      <c r="B2013" s="2" t="s">
        <v>6025</v>
      </c>
      <c r="C2013" s="2" t="s">
        <v>6026</v>
      </c>
      <c r="D2013" s="2" t="s">
        <v>6027</v>
      </c>
      <c r="E2013" s="1">
        <v>111387</v>
      </c>
      <c r="F2013" s="1">
        <v>5520</v>
      </c>
      <c r="G2013" s="1">
        <v>0</v>
      </c>
      <c r="H2013" s="1">
        <v>116907</v>
      </c>
      <c r="I2013" s="1">
        <v>88702</v>
      </c>
      <c r="J2013" s="1">
        <v>14277</v>
      </c>
      <c r="K2013" s="1">
        <v>2074</v>
      </c>
      <c r="L2013" s="1">
        <v>3034</v>
      </c>
      <c r="M2013" s="1">
        <v>2142</v>
      </c>
      <c r="N2013" s="1">
        <v>0</v>
      </c>
      <c r="O2013" s="2" t="s">
        <v>29466</v>
      </c>
      <c r="P2013">
        <f t="shared" si="62"/>
        <v>0.95</v>
      </c>
      <c r="Q2013" t="str">
        <f t="shared" si="63"/>
        <v>no</v>
      </c>
    </row>
    <row r="2014" spans="1:17">
      <c r="A2014" s="1">
        <v>2060</v>
      </c>
      <c r="B2014" s="2" t="s">
        <v>6028</v>
      </c>
      <c r="C2014" s="2" t="s">
        <v>6029</v>
      </c>
      <c r="D2014" s="2" t="s">
        <v>6030</v>
      </c>
      <c r="E2014" s="1">
        <v>111383</v>
      </c>
      <c r="F2014" s="1">
        <v>924</v>
      </c>
      <c r="G2014" s="1">
        <v>0</v>
      </c>
      <c r="H2014" s="1">
        <v>112308</v>
      </c>
      <c r="I2014" s="1">
        <v>86539</v>
      </c>
      <c r="J2014" s="1">
        <v>7149</v>
      </c>
      <c r="K2014" s="1">
        <v>8322</v>
      </c>
      <c r="L2014" s="1">
        <v>19358</v>
      </c>
      <c r="M2014" s="1">
        <v>473</v>
      </c>
      <c r="N2014" s="1">
        <v>16</v>
      </c>
      <c r="O2014" s="2" t="s">
        <v>29463</v>
      </c>
      <c r="P2014">
        <f t="shared" si="62"/>
        <v>0.99</v>
      </c>
      <c r="Q2014" t="str">
        <f t="shared" si="63"/>
        <v>no</v>
      </c>
    </row>
    <row r="2015" spans="1:17">
      <c r="A2015" s="1">
        <v>2061</v>
      </c>
      <c r="B2015" s="2" t="s">
        <v>6031</v>
      </c>
      <c r="C2015" s="2" t="s">
        <v>6032</v>
      </c>
      <c r="D2015" s="2" t="s">
        <v>6033</v>
      </c>
      <c r="E2015" s="1">
        <v>111374</v>
      </c>
      <c r="F2015" s="1">
        <v>350</v>
      </c>
      <c r="G2015" s="1">
        <v>0</v>
      </c>
      <c r="H2015" s="1">
        <v>111724</v>
      </c>
      <c r="I2015" s="1">
        <v>98130</v>
      </c>
      <c r="J2015" s="1">
        <v>3792</v>
      </c>
      <c r="K2015" s="1">
        <v>1943</v>
      </c>
      <c r="L2015" s="1">
        <v>2923</v>
      </c>
      <c r="M2015" s="1">
        <v>1389</v>
      </c>
      <c r="N2015" s="1">
        <v>0</v>
      </c>
      <c r="O2015" s="2" t="s">
        <v>29471</v>
      </c>
      <c r="P2015">
        <f t="shared" si="62"/>
        <v>1</v>
      </c>
      <c r="Q2015" t="str">
        <f t="shared" si="63"/>
        <v>no</v>
      </c>
    </row>
    <row r="2016" spans="1:17">
      <c r="A2016" s="1">
        <v>2062</v>
      </c>
      <c r="B2016" s="2" t="s">
        <v>6034</v>
      </c>
      <c r="C2016" s="2" t="s">
        <v>6035</v>
      </c>
      <c r="D2016" s="2" t="s">
        <v>6036</v>
      </c>
      <c r="E2016" s="1">
        <v>111366</v>
      </c>
      <c r="F2016" s="1">
        <v>0</v>
      </c>
      <c r="G2016" s="1">
        <v>0</v>
      </c>
      <c r="H2016" s="1">
        <v>111366</v>
      </c>
      <c r="I2016" s="1">
        <v>85694</v>
      </c>
      <c r="J2016" s="1">
        <v>4949</v>
      </c>
      <c r="K2016" s="1">
        <v>10439</v>
      </c>
      <c r="L2016" s="1">
        <v>2797</v>
      </c>
      <c r="M2016" s="1">
        <v>1016</v>
      </c>
      <c r="N2016" s="1">
        <v>0</v>
      </c>
      <c r="O2016" s="2" t="s">
        <v>29463</v>
      </c>
      <c r="P2016">
        <f t="shared" si="62"/>
        <v>1</v>
      </c>
      <c r="Q2016" t="str">
        <f t="shared" si="63"/>
        <v>no</v>
      </c>
    </row>
    <row r="2017" spans="1:17">
      <c r="A2017" s="1">
        <v>2063</v>
      </c>
      <c r="B2017" s="2" t="s">
        <v>6037</v>
      </c>
      <c r="C2017" s="2" t="s">
        <v>6038</v>
      </c>
      <c r="D2017" s="2" t="s">
        <v>6039</v>
      </c>
      <c r="E2017" s="1">
        <v>111363</v>
      </c>
      <c r="F2017" s="1">
        <v>2208</v>
      </c>
      <c r="G2017" s="1">
        <v>0</v>
      </c>
      <c r="H2017" s="1">
        <v>113571</v>
      </c>
      <c r="I2017" s="1">
        <v>0</v>
      </c>
      <c r="J2017" s="1">
        <v>90364</v>
      </c>
      <c r="K2017" s="1">
        <v>10357</v>
      </c>
      <c r="L2017" s="1">
        <v>-1602</v>
      </c>
      <c r="M2017" s="1">
        <v>657</v>
      </c>
      <c r="N2017" s="1">
        <v>5364</v>
      </c>
      <c r="O2017" s="2" t="s">
        <v>29466</v>
      </c>
      <c r="P2017">
        <f t="shared" si="62"/>
        <v>0.98</v>
      </c>
      <c r="Q2017" t="str">
        <f t="shared" si="63"/>
        <v>no</v>
      </c>
    </row>
    <row r="2018" spans="1:17">
      <c r="A2018" s="1">
        <v>2064</v>
      </c>
      <c r="B2018" s="2" t="s">
        <v>6040</v>
      </c>
      <c r="C2018" s="2" t="s">
        <v>6041</v>
      </c>
      <c r="D2018" s="2" t="s">
        <v>6042</v>
      </c>
      <c r="E2018" s="1">
        <v>111363</v>
      </c>
      <c r="F2018" s="1">
        <v>544</v>
      </c>
      <c r="G2018" s="1">
        <v>0</v>
      </c>
      <c r="H2018" s="1">
        <v>119136</v>
      </c>
      <c r="I2018" s="1">
        <v>66666</v>
      </c>
      <c r="J2018" s="1">
        <v>14672</v>
      </c>
      <c r="K2018" s="1">
        <v>8607</v>
      </c>
      <c r="L2018" s="1">
        <v>18242</v>
      </c>
      <c r="M2018" s="1">
        <v>8455</v>
      </c>
      <c r="N2018" s="1">
        <v>9172</v>
      </c>
      <c r="O2018" s="2" t="s">
        <v>29463</v>
      </c>
      <c r="P2018">
        <f t="shared" si="62"/>
        <v>0.93</v>
      </c>
      <c r="Q2018" t="str">
        <f t="shared" si="63"/>
        <v>no</v>
      </c>
    </row>
    <row r="2019" spans="1:17">
      <c r="A2019" s="1">
        <v>2065</v>
      </c>
      <c r="B2019" s="2" t="s">
        <v>6043</v>
      </c>
      <c r="C2019" s="2" t="s">
        <v>6044</v>
      </c>
      <c r="D2019" s="2" t="s">
        <v>6045</v>
      </c>
      <c r="E2019" s="1">
        <v>111348</v>
      </c>
      <c r="F2019" s="1">
        <v>1084</v>
      </c>
      <c r="G2019" s="1">
        <v>0</v>
      </c>
      <c r="H2019" s="1">
        <v>117872</v>
      </c>
      <c r="I2019" s="1">
        <v>74851</v>
      </c>
      <c r="J2019" s="1">
        <v>17383</v>
      </c>
      <c r="K2019" s="1">
        <v>14267</v>
      </c>
      <c r="L2019" s="1">
        <v>-10766</v>
      </c>
      <c r="M2019" s="1">
        <v>762</v>
      </c>
      <c r="N2019" s="1">
        <v>0</v>
      </c>
      <c r="O2019" s="2" t="s">
        <v>29462</v>
      </c>
      <c r="P2019">
        <f t="shared" si="62"/>
        <v>0.94</v>
      </c>
      <c r="Q2019" t="str">
        <f t="shared" si="63"/>
        <v>no</v>
      </c>
    </row>
    <row r="2020" spans="1:17">
      <c r="A2020" s="1">
        <v>2066</v>
      </c>
      <c r="B2020" s="2" t="s">
        <v>6046</v>
      </c>
      <c r="C2020" s="2" t="s">
        <v>6047</v>
      </c>
      <c r="D2020" s="2" t="s">
        <v>6048</v>
      </c>
      <c r="E2020" s="1">
        <v>111324</v>
      </c>
      <c r="F2020" s="1">
        <v>1315</v>
      </c>
      <c r="G2020" s="1">
        <v>0</v>
      </c>
      <c r="H2020" s="1">
        <v>112639</v>
      </c>
      <c r="I2020" s="1">
        <v>54173</v>
      </c>
      <c r="J2020" s="1">
        <v>32276</v>
      </c>
      <c r="K2020" s="1">
        <v>7523</v>
      </c>
      <c r="L2020" s="1">
        <v>4553</v>
      </c>
      <c r="M2020" s="1">
        <v>1183</v>
      </c>
      <c r="N2020" s="1">
        <v>18685</v>
      </c>
      <c r="O2020" s="2" t="s">
        <v>29463</v>
      </c>
      <c r="P2020">
        <f t="shared" si="62"/>
        <v>0.99</v>
      </c>
      <c r="Q2020" t="str">
        <f t="shared" si="63"/>
        <v>no</v>
      </c>
    </row>
    <row r="2021" spans="1:17">
      <c r="A2021" s="1">
        <v>2067</v>
      </c>
      <c r="B2021" s="2" t="s">
        <v>6049</v>
      </c>
      <c r="C2021" s="2" t="s">
        <v>6050</v>
      </c>
      <c r="D2021" s="2" t="s">
        <v>6051</v>
      </c>
      <c r="E2021" s="1">
        <v>111275</v>
      </c>
      <c r="F2021" s="1">
        <v>585</v>
      </c>
      <c r="G2021" s="1">
        <v>0</v>
      </c>
      <c r="H2021" s="1">
        <v>103526</v>
      </c>
      <c r="I2021" s="1">
        <v>37879</v>
      </c>
      <c r="J2021" s="1">
        <v>27248</v>
      </c>
      <c r="K2021" s="1">
        <v>9823</v>
      </c>
      <c r="L2021" s="1">
        <v>14957</v>
      </c>
      <c r="M2021" s="1">
        <v>8277</v>
      </c>
      <c r="N2021" s="1">
        <v>5872</v>
      </c>
      <c r="O2021" s="2" t="s">
        <v>29464</v>
      </c>
      <c r="P2021">
        <f t="shared" si="62"/>
        <v>1.07</v>
      </c>
      <c r="Q2021" t="str">
        <f t="shared" si="63"/>
        <v>no</v>
      </c>
    </row>
    <row r="2022" spans="1:17">
      <c r="A2022" s="1">
        <v>2068</v>
      </c>
      <c r="B2022" s="2" t="s">
        <v>6052</v>
      </c>
      <c r="C2022" s="2" t="s">
        <v>6053</v>
      </c>
      <c r="D2022" s="2" t="s">
        <v>6054</v>
      </c>
      <c r="E2022" s="1">
        <v>111263</v>
      </c>
      <c r="F2022" s="1">
        <v>4318</v>
      </c>
      <c r="G2022" s="1">
        <v>0</v>
      </c>
      <c r="H2022" s="1">
        <v>114051</v>
      </c>
      <c r="I2022" s="1">
        <v>35782</v>
      </c>
      <c r="J2022" s="1">
        <v>19961</v>
      </c>
      <c r="K2022" s="1">
        <v>19906</v>
      </c>
      <c r="L2022" s="1">
        <v>11894</v>
      </c>
      <c r="M2022" s="1">
        <v>6279</v>
      </c>
      <c r="N2022" s="1">
        <v>33369</v>
      </c>
      <c r="O2022" s="2" t="s">
        <v>29465</v>
      </c>
      <c r="P2022">
        <f t="shared" si="62"/>
        <v>0.98</v>
      </c>
      <c r="Q2022" t="str">
        <f t="shared" si="63"/>
        <v>no</v>
      </c>
    </row>
    <row r="2023" spans="1:17">
      <c r="A2023" s="1">
        <v>2069</v>
      </c>
      <c r="B2023" s="2" t="s">
        <v>6055</v>
      </c>
      <c r="C2023" s="2" t="s">
        <v>6056</v>
      </c>
      <c r="D2023" s="2" t="s">
        <v>6057</v>
      </c>
      <c r="E2023" s="1">
        <v>111262</v>
      </c>
      <c r="F2023" s="1">
        <v>622</v>
      </c>
      <c r="G2023" s="1">
        <v>0</v>
      </c>
      <c r="H2023" s="1">
        <v>111884</v>
      </c>
      <c r="I2023" s="1">
        <v>66027</v>
      </c>
      <c r="J2023" s="1">
        <v>11365</v>
      </c>
      <c r="K2023" s="1">
        <v>12752</v>
      </c>
      <c r="L2023" s="1">
        <v>9101</v>
      </c>
      <c r="M2023" s="1">
        <v>4681</v>
      </c>
      <c r="N2023" s="1">
        <v>5015</v>
      </c>
      <c r="O2023" s="2" t="s">
        <v>29465</v>
      </c>
      <c r="P2023">
        <f t="shared" si="62"/>
        <v>0.99</v>
      </c>
      <c r="Q2023" t="str">
        <f t="shared" si="63"/>
        <v>no</v>
      </c>
    </row>
    <row r="2024" spans="1:17">
      <c r="A2024" s="1">
        <v>2070</v>
      </c>
      <c r="B2024" s="2" t="s">
        <v>6058</v>
      </c>
      <c r="C2024" s="2" t="s">
        <v>6059</v>
      </c>
      <c r="D2024" s="2" t="s">
        <v>6060</v>
      </c>
      <c r="E2024" s="1">
        <v>111258</v>
      </c>
      <c r="F2024" s="1">
        <v>108</v>
      </c>
      <c r="G2024" s="1">
        <v>0</v>
      </c>
      <c r="H2024" s="1">
        <v>114450</v>
      </c>
      <c r="I2024" s="1">
        <v>28084</v>
      </c>
      <c r="J2024" s="1">
        <v>31163</v>
      </c>
      <c r="K2024" s="1">
        <v>3879</v>
      </c>
      <c r="L2024" s="1">
        <v>36539</v>
      </c>
      <c r="M2024" s="1">
        <v>20420</v>
      </c>
      <c r="N2024" s="1">
        <v>0</v>
      </c>
      <c r="O2024" s="2" t="s">
        <v>29465</v>
      </c>
      <c r="P2024">
        <f t="shared" si="62"/>
        <v>0.97</v>
      </c>
      <c r="Q2024" t="str">
        <f t="shared" si="63"/>
        <v>no</v>
      </c>
    </row>
    <row r="2025" spans="1:17">
      <c r="A2025" s="1">
        <v>2071</v>
      </c>
      <c r="B2025" s="2" t="s">
        <v>6061</v>
      </c>
      <c r="C2025" s="2" t="s">
        <v>6062</v>
      </c>
      <c r="D2025" s="2" t="s">
        <v>6063</v>
      </c>
      <c r="E2025" s="1">
        <v>111238</v>
      </c>
      <c r="F2025" s="1">
        <v>46</v>
      </c>
      <c r="G2025" s="1">
        <v>0</v>
      </c>
      <c r="H2025" s="1">
        <v>113339</v>
      </c>
      <c r="I2025" s="1">
        <v>58559</v>
      </c>
      <c r="J2025" s="1">
        <v>26079</v>
      </c>
      <c r="K2025" s="1">
        <v>0</v>
      </c>
      <c r="L2025" s="1">
        <v>11406</v>
      </c>
      <c r="M2025" s="1">
        <v>1769</v>
      </c>
      <c r="N2025" s="1">
        <v>0</v>
      </c>
      <c r="O2025" s="2" t="s">
        <v>29463</v>
      </c>
      <c r="P2025">
        <f t="shared" si="62"/>
        <v>0.98</v>
      </c>
      <c r="Q2025" t="str">
        <f t="shared" si="63"/>
        <v>no</v>
      </c>
    </row>
    <row r="2026" spans="1:17">
      <c r="A2026" s="1">
        <v>2072</v>
      </c>
      <c r="B2026" s="2" t="s">
        <v>6064</v>
      </c>
      <c r="C2026" s="2" t="s">
        <v>6065</v>
      </c>
      <c r="D2026" s="2" t="s">
        <v>6066</v>
      </c>
      <c r="E2026" s="1">
        <v>111223</v>
      </c>
      <c r="F2026" s="1">
        <v>1471</v>
      </c>
      <c r="G2026" s="1">
        <v>0</v>
      </c>
      <c r="H2026" s="1">
        <v>114259</v>
      </c>
      <c r="I2026" s="1">
        <v>51727</v>
      </c>
      <c r="J2026" s="1">
        <v>22059</v>
      </c>
      <c r="K2026" s="1">
        <v>17651</v>
      </c>
      <c r="L2026" s="1">
        <v>5715</v>
      </c>
      <c r="M2026" s="1">
        <v>1735</v>
      </c>
      <c r="N2026" s="1">
        <v>36952</v>
      </c>
      <c r="O2026" s="2" t="s">
        <v>29462</v>
      </c>
      <c r="P2026">
        <f t="shared" si="62"/>
        <v>0.97</v>
      </c>
      <c r="Q2026" t="str">
        <f t="shared" si="63"/>
        <v>no</v>
      </c>
    </row>
    <row r="2027" spans="1:17">
      <c r="A2027" s="1">
        <v>2073</v>
      </c>
      <c r="B2027" s="2" t="s">
        <v>6067</v>
      </c>
      <c r="C2027" s="2" t="s">
        <v>6068</v>
      </c>
      <c r="D2027" s="2" t="s">
        <v>6069</v>
      </c>
      <c r="E2027" s="1">
        <v>111191</v>
      </c>
      <c r="F2027" s="1">
        <v>2120</v>
      </c>
      <c r="G2027" s="1">
        <v>0</v>
      </c>
      <c r="H2027" s="1">
        <v>113311</v>
      </c>
      <c r="I2027" s="1">
        <v>580</v>
      </c>
      <c r="J2027" s="1">
        <v>101487</v>
      </c>
      <c r="K2027" s="1">
        <v>3728</v>
      </c>
      <c r="L2027" s="1">
        <v>-190</v>
      </c>
      <c r="M2027" s="1">
        <v>680</v>
      </c>
      <c r="N2027" s="1">
        <v>4005</v>
      </c>
      <c r="O2027" s="2" t="s">
        <v>29463</v>
      </c>
      <c r="P2027">
        <f t="shared" si="62"/>
        <v>0.98</v>
      </c>
      <c r="Q2027" t="str">
        <f t="shared" si="63"/>
        <v>no</v>
      </c>
    </row>
    <row r="2028" spans="1:17">
      <c r="A2028" s="1">
        <v>2074</v>
      </c>
      <c r="B2028" s="2" t="s">
        <v>6070</v>
      </c>
      <c r="C2028" s="2" t="s">
        <v>6071</v>
      </c>
      <c r="D2028" s="2" t="s">
        <v>6072</v>
      </c>
      <c r="E2028" s="1">
        <v>111097</v>
      </c>
      <c r="F2028" s="1">
        <v>3412</v>
      </c>
      <c r="G2028" s="1">
        <v>0</v>
      </c>
      <c r="H2028" s="1">
        <v>110182</v>
      </c>
      <c r="I2028" s="1">
        <v>41148</v>
      </c>
      <c r="J2028" s="1">
        <v>43352</v>
      </c>
      <c r="K2028" s="1">
        <v>7535</v>
      </c>
      <c r="L2028" s="1">
        <v>6078</v>
      </c>
      <c r="M2028" s="1">
        <v>3294</v>
      </c>
      <c r="N2028" s="1">
        <v>13163</v>
      </c>
      <c r="O2028" s="2" t="s">
        <v>29464</v>
      </c>
      <c r="P2028">
        <f t="shared" si="62"/>
        <v>1.01</v>
      </c>
      <c r="Q2028" t="str">
        <f t="shared" si="63"/>
        <v>no</v>
      </c>
    </row>
    <row r="2029" spans="1:17">
      <c r="A2029" s="1">
        <v>2075</v>
      </c>
      <c r="B2029" s="2" t="s">
        <v>6073</v>
      </c>
      <c r="C2029" s="2" t="s">
        <v>6074</v>
      </c>
      <c r="D2029" s="2" t="s">
        <v>6075</v>
      </c>
      <c r="E2029" s="1">
        <v>111084</v>
      </c>
      <c r="F2029" s="1">
        <v>1995</v>
      </c>
      <c r="G2029" s="1">
        <v>0</v>
      </c>
      <c r="H2029" s="1">
        <v>116650</v>
      </c>
      <c r="I2029" s="1">
        <v>71652</v>
      </c>
      <c r="J2029" s="1">
        <v>19606</v>
      </c>
      <c r="K2029" s="1">
        <v>12512</v>
      </c>
      <c r="L2029" s="1">
        <v>53</v>
      </c>
      <c r="M2029" s="1">
        <v>1100</v>
      </c>
      <c r="N2029" s="1">
        <v>6005</v>
      </c>
      <c r="O2029" s="2" t="s">
        <v>29465</v>
      </c>
      <c r="P2029">
        <f t="shared" si="62"/>
        <v>0.95</v>
      </c>
      <c r="Q2029" t="str">
        <f t="shared" si="63"/>
        <v>no</v>
      </c>
    </row>
    <row r="2030" spans="1:17">
      <c r="A2030" s="1">
        <v>2076</v>
      </c>
      <c r="B2030" s="2" t="s">
        <v>6076</v>
      </c>
      <c r="C2030" s="2" t="s">
        <v>6077</v>
      </c>
      <c r="D2030" s="2" t="s">
        <v>6078</v>
      </c>
      <c r="E2030" s="1">
        <v>111019</v>
      </c>
      <c r="F2030" s="1">
        <v>830</v>
      </c>
      <c r="G2030" s="1">
        <v>0</v>
      </c>
      <c r="H2030" s="1">
        <v>111849</v>
      </c>
      <c r="I2030" s="1">
        <v>107991</v>
      </c>
      <c r="J2030" s="1">
        <v>3719</v>
      </c>
      <c r="K2030" s="1">
        <v>1450</v>
      </c>
      <c r="L2030" s="1">
        <v>-1859</v>
      </c>
      <c r="M2030" s="1">
        <v>0</v>
      </c>
      <c r="N2030" s="1">
        <v>18520</v>
      </c>
      <c r="O2030" s="2" t="s">
        <v>29465</v>
      </c>
      <c r="P2030">
        <f t="shared" si="62"/>
        <v>0.99</v>
      </c>
      <c r="Q2030" t="str">
        <f t="shared" si="63"/>
        <v>no</v>
      </c>
    </row>
    <row r="2031" spans="1:17">
      <c r="A2031" s="1">
        <v>2077</v>
      </c>
      <c r="B2031" s="2" t="s">
        <v>6079</v>
      </c>
      <c r="C2031" s="2" t="s">
        <v>6080</v>
      </c>
      <c r="D2031" s="2" t="s">
        <v>6081</v>
      </c>
      <c r="E2031" s="1">
        <v>111017</v>
      </c>
      <c r="F2031" s="1">
        <v>2106</v>
      </c>
      <c r="G2031" s="1">
        <v>0</v>
      </c>
      <c r="H2031" s="1">
        <v>112764</v>
      </c>
      <c r="I2031" s="1">
        <v>65597</v>
      </c>
      <c r="J2031" s="1">
        <v>15950</v>
      </c>
      <c r="K2031" s="1">
        <v>10038</v>
      </c>
      <c r="L2031" s="1">
        <v>16976</v>
      </c>
      <c r="M2031" s="1">
        <v>6402</v>
      </c>
      <c r="N2031" s="1">
        <v>286</v>
      </c>
      <c r="O2031" s="2" t="s">
        <v>29465</v>
      </c>
      <c r="P2031">
        <f t="shared" si="62"/>
        <v>0.98</v>
      </c>
      <c r="Q2031" t="str">
        <f t="shared" si="63"/>
        <v>no</v>
      </c>
    </row>
    <row r="2032" spans="1:17">
      <c r="A2032" s="1">
        <v>2078</v>
      </c>
      <c r="B2032" s="2" t="s">
        <v>6082</v>
      </c>
      <c r="C2032" s="2" t="s">
        <v>6083</v>
      </c>
      <c r="D2032" s="2" t="s">
        <v>6084</v>
      </c>
      <c r="E2032" s="1">
        <v>110965</v>
      </c>
      <c r="F2032" s="1">
        <v>394</v>
      </c>
      <c r="G2032" s="1">
        <v>0</v>
      </c>
      <c r="H2032" s="1">
        <v>113278</v>
      </c>
      <c r="I2032" s="1">
        <v>104656</v>
      </c>
      <c r="J2032" s="1">
        <v>2003</v>
      </c>
      <c r="K2032" s="1">
        <v>1877</v>
      </c>
      <c r="L2032" s="1">
        <v>539</v>
      </c>
      <c r="M2032" s="1">
        <v>537</v>
      </c>
      <c r="N2032" s="1">
        <v>3688</v>
      </c>
      <c r="O2032" s="2" t="s">
        <v>29463</v>
      </c>
      <c r="P2032">
        <f t="shared" si="62"/>
        <v>0.98</v>
      </c>
      <c r="Q2032" t="str">
        <f t="shared" si="63"/>
        <v>no</v>
      </c>
    </row>
    <row r="2033" spans="1:17">
      <c r="A2033" s="1">
        <v>2079</v>
      </c>
      <c r="B2033" s="2" t="s">
        <v>6085</v>
      </c>
      <c r="C2033" s="2" t="s">
        <v>6086</v>
      </c>
      <c r="D2033" s="2" t="s">
        <v>6087</v>
      </c>
      <c r="E2033" s="1">
        <v>110959</v>
      </c>
      <c r="F2033" s="1">
        <v>2204</v>
      </c>
      <c r="G2033" s="1">
        <v>0</v>
      </c>
      <c r="H2033" s="1">
        <v>113163</v>
      </c>
      <c r="I2033" s="1">
        <v>102628</v>
      </c>
      <c r="J2033" s="1">
        <v>9043</v>
      </c>
      <c r="K2033" s="1">
        <v>1745</v>
      </c>
      <c r="L2033" s="1">
        <v>857</v>
      </c>
      <c r="M2033" s="1">
        <v>579</v>
      </c>
      <c r="N2033" s="1">
        <v>249</v>
      </c>
      <c r="O2033" s="2" t="s">
        <v>29469</v>
      </c>
      <c r="P2033">
        <f t="shared" si="62"/>
        <v>0.98</v>
      </c>
      <c r="Q2033" t="str">
        <f t="shared" si="63"/>
        <v>no</v>
      </c>
    </row>
    <row r="2034" spans="1:17">
      <c r="A2034" s="1">
        <v>2080</v>
      </c>
      <c r="B2034" s="2" t="s">
        <v>6088</v>
      </c>
      <c r="C2034" s="2" t="s">
        <v>6089</v>
      </c>
      <c r="D2034" s="2" t="s">
        <v>6090</v>
      </c>
      <c r="E2034" s="1">
        <v>110912</v>
      </c>
      <c r="F2034" s="1">
        <v>448</v>
      </c>
      <c r="G2034" s="1">
        <v>0</v>
      </c>
      <c r="H2034" s="1">
        <v>111397</v>
      </c>
      <c r="I2034" s="1">
        <v>83506</v>
      </c>
      <c r="J2034" s="1">
        <v>11665</v>
      </c>
      <c r="K2034" s="1">
        <v>6056</v>
      </c>
      <c r="L2034" s="1">
        <v>2243</v>
      </c>
      <c r="M2034" s="1">
        <v>1467</v>
      </c>
      <c r="N2034" s="1">
        <v>966</v>
      </c>
      <c r="O2034" s="2" t="s">
        <v>29469</v>
      </c>
      <c r="P2034">
        <f t="shared" si="62"/>
        <v>1</v>
      </c>
      <c r="Q2034" t="str">
        <f t="shared" si="63"/>
        <v>no</v>
      </c>
    </row>
    <row r="2035" spans="1:17">
      <c r="A2035" s="1">
        <v>2081</v>
      </c>
      <c r="B2035" s="2" t="s">
        <v>6091</v>
      </c>
      <c r="C2035" s="2" t="s">
        <v>6092</v>
      </c>
      <c r="D2035" s="2" t="s">
        <v>6093</v>
      </c>
      <c r="E2035" s="1">
        <v>110812</v>
      </c>
      <c r="F2035" s="1">
        <v>1883</v>
      </c>
      <c r="G2035" s="1">
        <v>0</v>
      </c>
      <c r="H2035" s="1">
        <v>112089</v>
      </c>
      <c r="I2035" s="1">
        <v>66735</v>
      </c>
      <c r="J2035" s="1">
        <v>28597</v>
      </c>
      <c r="K2035" s="1">
        <v>8007</v>
      </c>
      <c r="L2035" s="1">
        <v>4936</v>
      </c>
      <c r="M2035" s="1">
        <v>20</v>
      </c>
      <c r="N2035" s="1">
        <v>18081</v>
      </c>
      <c r="O2035" s="2" t="s">
        <v>29464</v>
      </c>
      <c r="P2035">
        <f t="shared" si="62"/>
        <v>0.99</v>
      </c>
      <c r="Q2035" t="str">
        <f t="shared" si="63"/>
        <v>no</v>
      </c>
    </row>
    <row r="2036" spans="1:17">
      <c r="A2036" s="1">
        <v>2082</v>
      </c>
      <c r="B2036" s="2" t="s">
        <v>6094</v>
      </c>
      <c r="C2036" s="2" t="s">
        <v>6095</v>
      </c>
      <c r="D2036" s="2" t="s">
        <v>6096</v>
      </c>
      <c r="E2036" s="1">
        <v>110746</v>
      </c>
      <c r="F2036" s="1">
        <v>603</v>
      </c>
      <c r="G2036" s="1">
        <v>0</v>
      </c>
      <c r="H2036" s="1">
        <v>111349</v>
      </c>
      <c r="I2036" s="1">
        <v>89201</v>
      </c>
      <c r="J2036" s="1">
        <v>6644</v>
      </c>
      <c r="K2036" s="1">
        <v>6372</v>
      </c>
      <c r="L2036" s="1">
        <v>6441</v>
      </c>
      <c r="M2036" s="1">
        <v>3059</v>
      </c>
      <c r="N2036" s="1">
        <v>1472</v>
      </c>
      <c r="O2036" s="2" t="s">
        <v>29465</v>
      </c>
      <c r="P2036">
        <f t="shared" si="62"/>
        <v>0.99</v>
      </c>
      <c r="Q2036" t="str">
        <f t="shared" si="63"/>
        <v>no</v>
      </c>
    </row>
    <row r="2037" spans="1:17">
      <c r="A2037" s="1">
        <v>2083</v>
      </c>
      <c r="B2037" s="2" t="s">
        <v>6097</v>
      </c>
      <c r="C2037" s="2" t="s">
        <v>6098</v>
      </c>
      <c r="D2037" s="2" t="s">
        <v>6099</v>
      </c>
      <c r="E2037" s="1">
        <v>110690</v>
      </c>
      <c r="F2037" s="1">
        <v>1899</v>
      </c>
      <c r="G2037" s="1">
        <v>0</v>
      </c>
      <c r="H2037" s="1">
        <v>112589</v>
      </c>
      <c r="I2037" s="1">
        <v>102063</v>
      </c>
      <c r="J2037" s="1">
        <v>3884</v>
      </c>
      <c r="K2037" s="1">
        <v>2787</v>
      </c>
      <c r="L2037" s="1">
        <v>686</v>
      </c>
      <c r="M2037" s="1">
        <v>372</v>
      </c>
      <c r="N2037" s="1">
        <v>0</v>
      </c>
      <c r="O2037" s="2" t="s">
        <v>29462</v>
      </c>
      <c r="P2037">
        <f t="shared" si="62"/>
        <v>0.98</v>
      </c>
      <c r="Q2037" t="str">
        <f t="shared" si="63"/>
        <v>no</v>
      </c>
    </row>
    <row r="2038" spans="1:17">
      <c r="A2038" s="1">
        <v>2084</v>
      </c>
      <c r="B2038" s="2" t="s">
        <v>6100</v>
      </c>
      <c r="C2038" s="2" t="s">
        <v>6101</v>
      </c>
      <c r="D2038" s="2" t="s">
        <v>6102</v>
      </c>
      <c r="E2038" s="1">
        <v>110639</v>
      </c>
      <c r="F2038" s="1">
        <v>2811</v>
      </c>
      <c r="G2038" s="1">
        <v>0</v>
      </c>
      <c r="H2038" s="1">
        <v>113450</v>
      </c>
      <c r="I2038" s="1">
        <v>0</v>
      </c>
      <c r="J2038" s="1">
        <v>99017</v>
      </c>
      <c r="K2038" s="1">
        <v>1477</v>
      </c>
      <c r="L2038" s="1">
        <v>4867</v>
      </c>
      <c r="M2038" s="1">
        <v>2174</v>
      </c>
      <c r="N2038" s="1">
        <v>0</v>
      </c>
      <c r="O2038" s="2" t="s">
        <v>29462</v>
      </c>
      <c r="P2038">
        <f t="shared" si="62"/>
        <v>0.98</v>
      </c>
      <c r="Q2038" t="str">
        <f t="shared" si="63"/>
        <v>no</v>
      </c>
    </row>
    <row r="2039" spans="1:17">
      <c r="A2039" s="1">
        <v>2085</v>
      </c>
      <c r="B2039" s="2" t="s">
        <v>6103</v>
      </c>
      <c r="C2039" s="2" t="s">
        <v>6104</v>
      </c>
      <c r="D2039" s="2" t="s">
        <v>6105</v>
      </c>
      <c r="E2039" s="1">
        <v>110609</v>
      </c>
      <c r="F2039" s="1">
        <v>1066</v>
      </c>
      <c r="G2039" s="1">
        <v>0</v>
      </c>
      <c r="H2039" s="1">
        <v>119768</v>
      </c>
      <c r="I2039" s="1">
        <v>57147</v>
      </c>
      <c r="J2039" s="1">
        <v>26652</v>
      </c>
      <c r="K2039" s="1">
        <v>8794</v>
      </c>
      <c r="L2039" s="1">
        <v>13508</v>
      </c>
      <c r="M2039" s="1">
        <v>8096</v>
      </c>
      <c r="N2039" s="1">
        <v>0</v>
      </c>
      <c r="O2039" s="2" t="s">
        <v>29466</v>
      </c>
      <c r="P2039">
        <f t="shared" si="62"/>
        <v>0.92</v>
      </c>
      <c r="Q2039" t="str">
        <f t="shared" si="63"/>
        <v>no</v>
      </c>
    </row>
    <row r="2040" spans="1:17">
      <c r="A2040" s="1">
        <v>2086</v>
      </c>
      <c r="B2040" s="2" t="s">
        <v>6106</v>
      </c>
      <c r="C2040" s="2" t="s">
        <v>6107</v>
      </c>
      <c r="D2040" s="2" t="s">
        <v>6108</v>
      </c>
      <c r="E2040" s="1">
        <v>110571</v>
      </c>
      <c r="F2040" s="1">
        <v>3307</v>
      </c>
      <c r="G2040" s="1">
        <v>0</v>
      </c>
      <c r="H2040" s="1">
        <v>113878</v>
      </c>
      <c r="I2040" s="1">
        <v>47693</v>
      </c>
      <c r="J2040" s="1">
        <v>45731</v>
      </c>
      <c r="K2040" s="1">
        <v>3863</v>
      </c>
      <c r="L2040" s="1">
        <v>2766</v>
      </c>
      <c r="M2040" s="1">
        <v>2500</v>
      </c>
      <c r="N2040" s="1">
        <v>0</v>
      </c>
      <c r="O2040" s="2" t="s">
        <v>29465</v>
      </c>
      <c r="P2040">
        <f t="shared" si="62"/>
        <v>0.97</v>
      </c>
      <c r="Q2040" t="str">
        <f t="shared" si="63"/>
        <v>no</v>
      </c>
    </row>
    <row r="2041" spans="1:17">
      <c r="A2041" s="1">
        <v>2087</v>
      </c>
      <c r="B2041" s="2" t="s">
        <v>6109</v>
      </c>
      <c r="C2041" s="2" t="s">
        <v>6110</v>
      </c>
      <c r="D2041" s="2" t="s">
        <v>6111</v>
      </c>
      <c r="E2041" s="1">
        <v>110544</v>
      </c>
      <c r="F2041" s="1">
        <v>1268</v>
      </c>
      <c r="G2041" s="1">
        <v>0</v>
      </c>
      <c r="H2041" s="1">
        <v>112760</v>
      </c>
      <c r="I2041" s="1">
        <v>76879</v>
      </c>
      <c r="J2041" s="1">
        <v>12309</v>
      </c>
      <c r="K2041" s="1">
        <v>7539</v>
      </c>
      <c r="L2041" s="1">
        <v>4560</v>
      </c>
      <c r="M2041" s="1">
        <v>2632</v>
      </c>
      <c r="N2041" s="1">
        <v>11925</v>
      </c>
      <c r="O2041" s="2" t="s">
        <v>29466</v>
      </c>
      <c r="P2041">
        <f t="shared" si="62"/>
        <v>0.98</v>
      </c>
      <c r="Q2041" t="str">
        <f t="shared" si="63"/>
        <v>no</v>
      </c>
    </row>
    <row r="2042" spans="1:17">
      <c r="A2042" s="1">
        <v>2088</v>
      </c>
      <c r="B2042" s="2" t="s">
        <v>6112</v>
      </c>
      <c r="C2042" s="2" t="s">
        <v>6113</v>
      </c>
      <c r="D2042" s="2" t="s">
        <v>6114</v>
      </c>
      <c r="E2042" s="1">
        <v>110505</v>
      </c>
      <c r="F2042" s="1">
        <v>668</v>
      </c>
      <c r="G2042" s="1">
        <v>0</v>
      </c>
      <c r="H2042" s="1">
        <v>111874</v>
      </c>
      <c r="I2042" s="1">
        <v>58774</v>
      </c>
      <c r="J2042" s="1">
        <v>25387</v>
      </c>
      <c r="K2042" s="1">
        <v>9581</v>
      </c>
      <c r="L2042" s="1">
        <v>7361</v>
      </c>
      <c r="M2042" s="1">
        <v>1196</v>
      </c>
      <c r="N2042" s="1">
        <v>11784</v>
      </c>
      <c r="O2042" s="2" t="s">
        <v>29467</v>
      </c>
      <c r="P2042">
        <f t="shared" si="62"/>
        <v>0.99</v>
      </c>
      <c r="Q2042" t="str">
        <f t="shared" si="63"/>
        <v>no</v>
      </c>
    </row>
    <row r="2043" spans="1:17">
      <c r="A2043" s="1">
        <v>2089</v>
      </c>
      <c r="B2043" s="2" t="s">
        <v>6115</v>
      </c>
      <c r="C2043" s="2" t="s">
        <v>6116</v>
      </c>
      <c r="D2043" s="2" t="s">
        <v>6117</v>
      </c>
      <c r="E2043" s="1">
        <v>110487</v>
      </c>
      <c r="F2043" s="1">
        <v>6404</v>
      </c>
      <c r="G2043" s="1">
        <v>0</v>
      </c>
      <c r="H2043" s="1">
        <v>116892</v>
      </c>
      <c r="I2043" s="1">
        <v>104742</v>
      </c>
      <c r="J2043" s="1">
        <v>10770</v>
      </c>
      <c r="K2043" s="1">
        <v>496</v>
      </c>
      <c r="L2043" s="1">
        <v>188</v>
      </c>
      <c r="M2043" s="1">
        <v>188</v>
      </c>
      <c r="N2043" s="1">
        <v>0</v>
      </c>
      <c r="O2043" s="2" t="s">
        <v>29468</v>
      </c>
      <c r="P2043">
        <f t="shared" si="62"/>
        <v>0.95</v>
      </c>
      <c r="Q2043" t="str">
        <f t="shared" si="63"/>
        <v>no</v>
      </c>
    </row>
    <row r="2044" spans="1:17">
      <c r="A2044" s="1">
        <v>2090</v>
      </c>
      <c r="B2044" s="2" t="s">
        <v>6118</v>
      </c>
      <c r="C2044" s="2" t="s">
        <v>6119</v>
      </c>
      <c r="D2044" s="2" t="s">
        <v>6120</v>
      </c>
      <c r="E2044" s="1">
        <v>110452</v>
      </c>
      <c r="F2044" s="1">
        <v>1518</v>
      </c>
      <c r="G2044" s="1">
        <v>0</v>
      </c>
      <c r="H2044" s="1">
        <v>114256</v>
      </c>
      <c r="I2044" s="1">
        <v>74233</v>
      </c>
      <c r="J2044" s="1">
        <v>11567</v>
      </c>
      <c r="K2044" s="1">
        <v>6547</v>
      </c>
      <c r="L2044" s="1">
        <v>12895</v>
      </c>
      <c r="M2044" s="1">
        <v>5748</v>
      </c>
      <c r="N2044" s="1">
        <v>16192</v>
      </c>
      <c r="O2044" s="2" t="s">
        <v>29469</v>
      </c>
      <c r="P2044">
        <f t="shared" si="62"/>
        <v>0.97</v>
      </c>
      <c r="Q2044" t="str">
        <f t="shared" si="63"/>
        <v>no</v>
      </c>
    </row>
    <row r="2045" spans="1:17">
      <c r="A2045" s="1">
        <v>2091</v>
      </c>
      <c r="B2045" s="2" t="s">
        <v>6121</v>
      </c>
      <c r="C2045" s="2" t="s">
        <v>6122</v>
      </c>
      <c r="D2045" s="2" t="s">
        <v>6123</v>
      </c>
      <c r="E2045" s="1">
        <v>110320</v>
      </c>
      <c r="F2045" s="1">
        <v>988</v>
      </c>
      <c r="G2045" s="1">
        <v>0</v>
      </c>
      <c r="H2045" s="1">
        <v>110964</v>
      </c>
      <c r="I2045" s="1">
        <v>5787</v>
      </c>
      <c r="J2045" s="1">
        <v>59450</v>
      </c>
      <c r="K2045" s="1">
        <v>9524</v>
      </c>
      <c r="L2045" s="1">
        <v>31281</v>
      </c>
      <c r="M2045" s="1">
        <v>13745</v>
      </c>
      <c r="N2045" s="1">
        <v>7</v>
      </c>
      <c r="O2045" s="2" t="s">
        <v>29465</v>
      </c>
      <c r="P2045">
        <f t="shared" si="62"/>
        <v>0.99</v>
      </c>
      <c r="Q2045" t="str">
        <f t="shared" si="63"/>
        <v>no</v>
      </c>
    </row>
    <row r="2046" spans="1:17">
      <c r="A2046" s="1">
        <v>2092</v>
      </c>
      <c r="B2046" s="2" t="s">
        <v>6124</v>
      </c>
      <c r="C2046" s="2" t="s">
        <v>6125</v>
      </c>
      <c r="D2046" s="2" t="s">
        <v>6126</v>
      </c>
      <c r="E2046" s="1">
        <v>110317</v>
      </c>
      <c r="F2046" s="1">
        <v>20493</v>
      </c>
      <c r="G2046" s="1">
        <v>0</v>
      </c>
      <c r="H2046" s="1">
        <v>131763</v>
      </c>
      <c r="I2046" s="1">
        <v>2211</v>
      </c>
      <c r="J2046" s="1">
        <v>50480</v>
      </c>
      <c r="K2046" s="1">
        <v>6767</v>
      </c>
      <c r="L2046" s="1">
        <v>3338</v>
      </c>
      <c r="M2046" s="1">
        <v>1038</v>
      </c>
      <c r="N2046" s="1">
        <v>33529</v>
      </c>
      <c r="O2046" s="2" t="s">
        <v>29470</v>
      </c>
      <c r="P2046">
        <f t="shared" si="62"/>
        <v>0.84</v>
      </c>
      <c r="Q2046" t="str">
        <f t="shared" si="63"/>
        <v>no</v>
      </c>
    </row>
    <row r="2047" spans="1:17">
      <c r="A2047" s="1">
        <v>2093</v>
      </c>
      <c r="B2047" s="2" t="s">
        <v>6127</v>
      </c>
      <c r="C2047" s="2" t="s">
        <v>6128</v>
      </c>
      <c r="D2047" s="2" t="s">
        <v>6129</v>
      </c>
      <c r="E2047" s="1">
        <v>110313</v>
      </c>
      <c r="F2047" s="1">
        <v>493</v>
      </c>
      <c r="G2047" s="1">
        <v>0</v>
      </c>
      <c r="H2047" s="1">
        <v>110806</v>
      </c>
      <c r="I2047" s="1">
        <v>105880</v>
      </c>
      <c r="J2047" s="1">
        <v>1308</v>
      </c>
      <c r="K2047" s="1">
        <v>581</v>
      </c>
      <c r="L2047" s="1">
        <v>235</v>
      </c>
      <c r="M2047" s="1">
        <v>205</v>
      </c>
      <c r="N2047" s="1">
        <v>0</v>
      </c>
      <c r="O2047" s="2" t="s">
        <v>29470</v>
      </c>
      <c r="P2047">
        <f t="shared" si="62"/>
        <v>1</v>
      </c>
      <c r="Q2047" t="str">
        <f t="shared" si="63"/>
        <v>no</v>
      </c>
    </row>
    <row r="2048" spans="1:17">
      <c r="A2048" s="1">
        <v>2094</v>
      </c>
      <c r="B2048" s="2" t="s">
        <v>6130</v>
      </c>
      <c r="C2048" s="2" t="s">
        <v>6131</v>
      </c>
      <c r="D2048" s="2" t="s">
        <v>6132</v>
      </c>
      <c r="E2048" s="1">
        <v>110282</v>
      </c>
      <c r="F2048" s="1">
        <v>704</v>
      </c>
      <c r="G2048" s="1">
        <v>0</v>
      </c>
      <c r="H2048" s="1">
        <v>112238</v>
      </c>
      <c r="I2048" s="1">
        <v>60101</v>
      </c>
      <c r="J2048" s="1">
        <v>28467</v>
      </c>
      <c r="K2048" s="1">
        <v>13884</v>
      </c>
      <c r="L2048" s="1">
        <v>3652</v>
      </c>
      <c r="M2048" s="1">
        <v>2565</v>
      </c>
      <c r="N2048" s="1">
        <v>6240</v>
      </c>
      <c r="O2048" s="2" t="s">
        <v>29471</v>
      </c>
      <c r="P2048">
        <f t="shared" si="62"/>
        <v>0.98</v>
      </c>
      <c r="Q2048" t="str">
        <f t="shared" si="63"/>
        <v>no</v>
      </c>
    </row>
    <row r="2049" spans="1:17">
      <c r="A2049" s="1">
        <v>2095</v>
      </c>
      <c r="B2049" s="2" t="s">
        <v>6133</v>
      </c>
      <c r="C2049" s="2" t="s">
        <v>6134</v>
      </c>
      <c r="D2049" s="2" t="s">
        <v>6135</v>
      </c>
      <c r="E2049" s="1">
        <v>110254</v>
      </c>
      <c r="F2049" s="1">
        <v>900</v>
      </c>
      <c r="G2049" s="1">
        <v>0</v>
      </c>
      <c r="H2049" s="1">
        <v>111154</v>
      </c>
      <c r="I2049" s="1">
        <v>68757</v>
      </c>
      <c r="J2049" s="1">
        <v>33544</v>
      </c>
      <c r="K2049" s="1">
        <v>6910</v>
      </c>
      <c r="L2049" s="1">
        <v>-279</v>
      </c>
      <c r="M2049" s="1">
        <v>1310</v>
      </c>
      <c r="N2049" s="1">
        <v>0</v>
      </c>
      <c r="O2049" s="2" t="s">
        <v>29463</v>
      </c>
      <c r="P2049">
        <f t="shared" si="62"/>
        <v>0.99</v>
      </c>
      <c r="Q2049" t="str">
        <f t="shared" si="63"/>
        <v>no</v>
      </c>
    </row>
    <row r="2050" spans="1:17">
      <c r="A2050" s="1">
        <v>2096</v>
      </c>
      <c r="B2050" s="2" t="s">
        <v>6136</v>
      </c>
      <c r="C2050" s="2" t="s">
        <v>6137</v>
      </c>
      <c r="D2050" s="2" t="s">
        <v>6138</v>
      </c>
      <c r="E2050" s="1">
        <v>110215</v>
      </c>
      <c r="F2050" s="1">
        <v>760</v>
      </c>
      <c r="G2050" s="1">
        <v>0</v>
      </c>
      <c r="H2050" s="1">
        <v>115375</v>
      </c>
      <c r="I2050" s="1">
        <v>51097</v>
      </c>
      <c r="J2050" s="1">
        <v>31103</v>
      </c>
      <c r="K2050" s="1">
        <v>5708</v>
      </c>
      <c r="L2050" s="1">
        <v>19065</v>
      </c>
      <c r="M2050" s="1">
        <v>8059</v>
      </c>
      <c r="N2050" s="1">
        <v>0</v>
      </c>
      <c r="O2050" s="2" t="s">
        <v>29463</v>
      </c>
      <c r="P2050">
        <f t="shared" si="62"/>
        <v>0.96</v>
      </c>
      <c r="Q2050" t="str">
        <f t="shared" si="63"/>
        <v>no</v>
      </c>
    </row>
    <row r="2051" spans="1:17">
      <c r="A2051" s="1">
        <v>2097</v>
      </c>
      <c r="B2051" s="2" t="s">
        <v>6139</v>
      </c>
      <c r="C2051" s="2" t="s">
        <v>6140</v>
      </c>
      <c r="D2051" s="2" t="s">
        <v>6141</v>
      </c>
      <c r="E2051" s="1">
        <v>110069</v>
      </c>
      <c r="F2051" s="1">
        <v>29</v>
      </c>
      <c r="G2051" s="1">
        <v>0</v>
      </c>
      <c r="H2051" s="1">
        <v>110098</v>
      </c>
      <c r="I2051" s="1">
        <v>92615</v>
      </c>
      <c r="J2051" s="1">
        <v>7149</v>
      </c>
      <c r="K2051" s="1">
        <v>0</v>
      </c>
      <c r="L2051" s="1">
        <v>2637</v>
      </c>
      <c r="M2051" s="1">
        <v>1681</v>
      </c>
      <c r="N2051" s="1">
        <v>0</v>
      </c>
      <c r="O2051" s="2" t="s">
        <v>29470</v>
      </c>
      <c r="P2051">
        <f t="shared" ref="P2051:P2114" si="64">ROUND(E2051/H2051,2)</f>
        <v>1</v>
      </c>
      <c r="Q2051" t="str">
        <f t="shared" ref="Q2051:Q2114" si="65">IF(G2051=0,"no","-")</f>
        <v>no</v>
      </c>
    </row>
    <row r="2052" spans="1:17">
      <c r="A2052" s="1">
        <v>2098</v>
      </c>
      <c r="B2052" s="2" t="s">
        <v>6142</v>
      </c>
      <c r="C2052" s="2" t="s">
        <v>6143</v>
      </c>
      <c r="D2052" s="2" t="s">
        <v>6144</v>
      </c>
      <c r="E2052" s="1">
        <v>110006</v>
      </c>
      <c r="F2052" s="1">
        <v>405</v>
      </c>
      <c r="G2052" s="1">
        <v>0</v>
      </c>
      <c r="H2052" s="1">
        <v>110411</v>
      </c>
      <c r="I2052" s="1">
        <v>39678</v>
      </c>
      <c r="J2052" s="1">
        <v>49254</v>
      </c>
      <c r="K2052" s="1">
        <v>5156</v>
      </c>
      <c r="L2052" s="1">
        <v>14465</v>
      </c>
      <c r="M2052" s="1">
        <v>6109</v>
      </c>
      <c r="N2052" s="1">
        <v>0</v>
      </c>
      <c r="O2052" s="2" t="s">
        <v>29462</v>
      </c>
      <c r="P2052">
        <f t="shared" si="64"/>
        <v>1</v>
      </c>
      <c r="Q2052" t="str">
        <f t="shared" si="65"/>
        <v>no</v>
      </c>
    </row>
    <row r="2053" spans="1:17">
      <c r="A2053" s="1">
        <v>2099</v>
      </c>
      <c r="B2053" s="2" t="s">
        <v>6145</v>
      </c>
      <c r="C2053" s="2" t="s">
        <v>6146</v>
      </c>
      <c r="D2053" s="2" t="s">
        <v>6147</v>
      </c>
      <c r="E2053" s="1">
        <v>109921</v>
      </c>
      <c r="F2053" s="1">
        <v>73</v>
      </c>
      <c r="G2053" s="1">
        <v>0</v>
      </c>
      <c r="H2053" s="1">
        <v>109994</v>
      </c>
      <c r="I2053" s="1">
        <v>90145</v>
      </c>
      <c r="J2053" s="1">
        <v>6891</v>
      </c>
      <c r="K2053" s="1">
        <v>3226</v>
      </c>
      <c r="L2053" s="1">
        <v>1504</v>
      </c>
      <c r="M2053" s="1">
        <v>1050</v>
      </c>
      <c r="N2053" s="1">
        <v>191</v>
      </c>
      <c r="O2053" s="2" t="s">
        <v>29462</v>
      </c>
      <c r="P2053">
        <f t="shared" si="64"/>
        <v>1</v>
      </c>
      <c r="Q2053" t="str">
        <f t="shared" si="65"/>
        <v>no</v>
      </c>
    </row>
    <row r="2054" spans="1:17">
      <c r="A2054" s="1">
        <v>2100</v>
      </c>
      <c r="B2054" s="2" t="s">
        <v>6148</v>
      </c>
      <c r="C2054" s="2" t="s">
        <v>6149</v>
      </c>
      <c r="D2054" s="2" t="s">
        <v>6150</v>
      </c>
      <c r="E2054" s="1">
        <v>109920</v>
      </c>
      <c r="F2054" s="1">
        <v>3346</v>
      </c>
      <c r="G2054" s="1">
        <v>0</v>
      </c>
      <c r="H2054" s="1">
        <v>116193</v>
      </c>
      <c r="I2054" s="1">
        <v>61064</v>
      </c>
      <c r="J2054" s="1">
        <v>34697</v>
      </c>
      <c r="K2054" s="1">
        <v>8576</v>
      </c>
      <c r="L2054" s="1">
        <v>2939</v>
      </c>
      <c r="M2054" s="1">
        <v>1873</v>
      </c>
      <c r="N2054" s="1">
        <v>1416</v>
      </c>
      <c r="O2054" s="2" t="s">
        <v>29469</v>
      </c>
      <c r="P2054">
        <f t="shared" si="64"/>
        <v>0.95</v>
      </c>
      <c r="Q2054" t="str">
        <f t="shared" si="65"/>
        <v>no</v>
      </c>
    </row>
    <row r="2055" spans="1:17">
      <c r="A2055" s="1">
        <v>2101</v>
      </c>
      <c r="B2055" s="2" t="s">
        <v>6151</v>
      </c>
      <c r="C2055" s="2" t="s">
        <v>6152</v>
      </c>
      <c r="D2055" s="2" t="s">
        <v>6153</v>
      </c>
      <c r="E2055" s="1">
        <v>109819</v>
      </c>
      <c r="F2055" s="1">
        <v>938</v>
      </c>
      <c r="G2055" s="1">
        <v>0</v>
      </c>
      <c r="H2055" s="1">
        <v>109418</v>
      </c>
      <c r="I2055" s="1">
        <v>89485</v>
      </c>
      <c r="J2055" s="1">
        <v>13284</v>
      </c>
      <c r="K2055" s="1">
        <v>3122</v>
      </c>
      <c r="L2055" s="1">
        <v>382</v>
      </c>
      <c r="M2055" s="1">
        <v>288</v>
      </c>
      <c r="N2055" s="1">
        <v>5189</v>
      </c>
      <c r="O2055" s="2" t="s">
        <v>29462</v>
      </c>
      <c r="P2055">
        <f t="shared" si="64"/>
        <v>1</v>
      </c>
      <c r="Q2055" t="str">
        <f t="shared" si="65"/>
        <v>no</v>
      </c>
    </row>
    <row r="2056" spans="1:17">
      <c r="A2056" s="1">
        <v>2102</v>
      </c>
      <c r="B2056" s="2" t="s">
        <v>6154</v>
      </c>
      <c r="C2056" s="2" t="s">
        <v>6155</v>
      </c>
      <c r="D2056" s="2" t="s">
        <v>6156</v>
      </c>
      <c r="E2056" s="1">
        <v>109811</v>
      </c>
      <c r="F2056" s="1">
        <v>274</v>
      </c>
      <c r="G2056" s="1">
        <v>0</v>
      </c>
      <c r="H2056" s="1">
        <v>110085</v>
      </c>
      <c r="I2056" s="1">
        <v>85939</v>
      </c>
      <c r="J2056" s="1">
        <v>8663</v>
      </c>
      <c r="K2056" s="1">
        <v>6529</v>
      </c>
      <c r="L2056" s="1">
        <v>2449</v>
      </c>
      <c r="M2056" s="1">
        <v>1911</v>
      </c>
      <c r="N2056" s="1">
        <v>0</v>
      </c>
      <c r="O2056" s="2" t="s">
        <v>29462</v>
      </c>
      <c r="P2056">
        <f t="shared" si="64"/>
        <v>1</v>
      </c>
      <c r="Q2056" t="str">
        <f t="shared" si="65"/>
        <v>no</v>
      </c>
    </row>
    <row r="2057" spans="1:17">
      <c r="A2057" s="1">
        <v>2103</v>
      </c>
      <c r="B2057" s="2" t="s">
        <v>6157</v>
      </c>
      <c r="C2057" s="2" t="s">
        <v>6158</v>
      </c>
      <c r="D2057" s="2" t="s">
        <v>6159</v>
      </c>
      <c r="E2057" s="1">
        <v>109809</v>
      </c>
      <c r="F2057" s="1">
        <v>234</v>
      </c>
      <c r="G2057" s="1">
        <v>0</v>
      </c>
      <c r="H2057" s="1">
        <v>110043</v>
      </c>
      <c r="I2057" s="1">
        <v>100839</v>
      </c>
      <c r="J2057" s="1">
        <v>1938</v>
      </c>
      <c r="K2057" s="1">
        <v>2862</v>
      </c>
      <c r="L2057" s="1">
        <v>904</v>
      </c>
      <c r="M2057" s="1">
        <v>647</v>
      </c>
      <c r="N2057" s="1">
        <v>0</v>
      </c>
      <c r="O2057" s="2" t="s">
        <v>29464</v>
      </c>
      <c r="P2057">
        <f t="shared" si="64"/>
        <v>1</v>
      </c>
      <c r="Q2057" t="str">
        <f t="shared" si="65"/>
        <v>no</v>
      </c>
    </row>
    <row r="2058" spans="1:17">
      <c r="A2058" s="1">
        <v>2104</v>
      </c>
      <c r="B2058" s="2" t="s">
        <v>6160</v>
      </c>
      <c r="C2058" s="2" t="s">
        <v>6161</v>
      </c>
      <c r="D2058" s="2" t="s">
        <v>6162</v>
      </c>
      <c r="E2058" s="1">
        <v>109751</v>
      </c>
      <c r="F2058" s="1">
        <v>238</v>
      </c>
      <c r="G2058" s="1">
        <v>0</v>
      </c>
      <c r="H2058" s="1">
        <v>109597</v>
      </c>
      <c r="I2058" s="1">
        <v>61096</v>
      </c>
      <c r="J2058" s="1">
        <v>9439</v>
      </c>
      <c r="K2058" s="1">
        <v>10582</v>
      </c>
      <c r="L2058" s="1">
        <v>29269</v>
      </c>
      <c r="M2058" s="1">
        <v>11659</v>
      </c>
      <c r="N2058" s="1">
        <v>1904</v>
      </c>
      <c r="O2058" s="2" t="s">
        <v>29462</v>
      </c>
      <c r="P2058">
        <f t="shared" si="64"/>
        <v>1</v>
      </c>
      <c r="Q2058" t="str">
        <f t="shared" si="65"/>
        <v>no</v>
      </c>
    </row>
    <row r="2059" spans="1:17">
      <c r="A2059" s="1">
        <v>2105</v>
      </c>
      <c r="B2059" s="2" t="s">
        <v>6163</v>
      </c>
      <c r="C2059" s="2" t="s">
        <v>6164</v>
      </c>
      <c r="D2059" s="2" t="s">
        <v>6165</v>
      </c>
      <c r="E2059" s="1">
        <v>109718</v>
      </c>
      <c r="F2059" s="1">
        <v>12203</v>
      </c>
      <c r="G2059" s="1">
        <v>0</v>
      </c>
      <c r="H2059" s="1">
        <v>121921</v>
      </c>
      <c r="I2059" s="1">
        <v>105332</v>
      </c>
      <c r="J2059" s="1">
        <v>5871</v>
      </c>
      <c r="K2059" s="1">
        <v>0</v>
      </c>
      <c r="L2059" s="1">
        <v>4423</v>
      </c>
      <c r="M2059" s="1">
        <v>2072</v>
      </c>
      <c r="N2059" s="1">
        <v>0</v>
      </c>
      <c r="O2059" s="2" t="s">
        <v>29463</v>
      </c>
      <c r="P2059">
        <f t="shared" si="64"/>
        <v>0.9</v>
      </c>
      <c r="Q2059" t="str">
        <f t="shared" si="65"/>
        <v>no</v>
      </c>
    </row>
    <row r="2060" spans="1:17">
      <c r="A2060" s="1">
        <v>2106</v>
      </c>
      <c r="B2060" s="2" t="s">
        <v>6166</v>
      </c>
      <c r="C2060" s="2" t="s">
        <v>6167</v>
      </c>
      <c r="D2060" s="2" t="s">
        <v>6168</v>
      </c>
      <c r="E2060" s="1">
        <v>109694</v>
      </c>
      <c r="F2060" s="1">
        <v>0</v>
      </c>
      <c r="G2060" s="1">
        <v>0</v>
      </c>
      <c r="H2060" s="1">
        <v>109694</v>
      </c>
      <c r="I2060" s="1">
        <v>100835</v>
      </c>
      <c r="J2060" s="1">
        <v>6012</v>
      </c>
      <c r="K2060" s="1">
        <v>3335</v>
      </c>
      <c r="L2060" s="1">
        <v>614</v>
      </c>
      <c r="M2060" s="1">
        <v>520</v>
      </c>
      <c r="N2060" s="1">
        <v>12</v>
      </c>
      <c r="O2060" s="2" t="s">
        <v>29470</v>
      </c>
      <c r="P2060">
        <f t="shared" si="64"/>
        <v>1</v>
      </c>
      <c r="Q2060" t="str">
        <f t="shared" si="65"/>
        <v>no</v>
      </c>
    </row>
    <row r="2061" spans="1:17">
      <c r="A2061" s="1">
        <v>2107</v>
      </c>
      <c r="B2061" s="2" t="s">
        <v>6169</v>
      </c>
      <c r="C2061" s="2" t="s">
        <v>6170</v>
      </c>
      <c r="D2061" s="2" t="s">
        <v>6171</v>
      </c>
      <c r="E2061" s="1">
        <v>109689</v>
      </c>
      <c r="F2061" s="1">
        <v>118</v>
      </c>
      <c r="G2061" s="1">
        <v>0</v>
      </c>
      <c r="H2061" s="1">
        <v>109806</v>
      </c>
      <c r="I2061" s="1">
        <v>66297</v>
      </c>
      <c r="J2061" s="1">
        <v>9149</v>
      </c>
      <c r="K2061" s="1">
        <v>14269</v>
      </c>
      <c r="L2061" s="1">
        <v>4118</v>
      </c>
      <c r="M2061" s="1">
        <v>2658</v>
      </c>
      <c r="N2061" s="1">
        <v>9089</v>
      </c>
      <c r="O2061" s="2" t="s">
        <v>29463</v>
      </c>
      <c r="P2061">
        <f t="shared" si="64"/>
        <v>1</v>
      </c>
      <c r="Q2061" t="str">
        <f t="shared" si="65"/>
        <v>no</v>
      </c>
    </row>
    <row r="2062" spans="1:17">
      <c r="A2062" s="1">
        <v>2108</v>
      </c>
      <c r="B2062" s="2" t="s">
        <v>6172</v>
      </c>
      <c r="C2062" s="2" t="s">
        <v>6173</v>
      </c>
      <c r="D2062" s="2" t="s">
        <v>6174</v>
      </c>
      <c r="E2062" s="1">
        <v>109653</v>
      </c>
      <c r="F2062" s="1">
        <v>172</v>
      </c>
      <c r="G2062" s="1">
        <v>0</v>
      </c>
      <c r="H2062" s="1">
        <v>113975</v>
      </c>
      <c r="I2062" s="1">
        <v>1235</v>
      </c>
      <c r="J2062" s="1">
        <v>29072</v>
      </c>
      <c r="K2062" s="1">
        <v>16545</v>
      </c>
      <c r="L2062" s="1">
        <v>30504</v>
      </c>
      <c r="M2062" s="1">
        <v>13021</v>
      </c>
      <c r="N2062" s="1">
        <v>0</v>
      </c>
      <c r="O2062" s="2" t="s">
        <v>29469</v>
      </c>
      <c r="P2062">
        <f t="shared" si="64"/>
        <v>0.96</v>
      </c>
      <c r="Q2062" t="str">
        <f t="shared" si="65"/>
        <v>no</v>
      </c>
    </row>
    <row r="2063" spans="1:17">
      <c r="A2063" s="1">
        <v>2109</v>
      </c>
      <c r="B2063" s="2" t="s">
        <v>6175</v>
      </c>
      <c r="C2063" s="2" t="s">
        <v>6176</v>
      </c>
      <c r="D2063" s="2" t="s">
        <v>6177</v>
      </c>
      <c r="E2063" s="1">
        <v>109629</v>
      </c>
      <c r="F2063" s="1">
        <v>276</v>
      </c>
      <c r="G2063" s="1">
        <v>0</v>
      </c>
      <c r="H2063" s="1">
        <v>114468</v>
      </c>
      <c r="I2063" s="1">
        <v>45886</v>
      </c>
      <c r="J2063" s="1">
        <v>19456</v>
      </c>
      <c r="K2063" s="1">
        <v>18144</v>
      </c>
      <c r="L2063" s="1">
        <v>11995</v>
      </c>
      <c r="M2063" s="1">
        <v>6747</v>
      </c>
      <c r="N2063" s="1">
        <v>5000</v>
      </c>
      <c r="O2063" s="2" t="s">
        <v>29465</v>
      </c>
      <c r="P2063">
        <f t="shared" si="64"/>
        <v>0.96</v>
      </c>
      <c r="Q2063" t="str">
        <f t="shared" si="65"/>
        <v>no</v>
      </c>
    </row>
    <row r="2064" spans="1:17">
      <c r="A2064" s="1">
        <v>2110</v>
      </c>
      <c r="B2064" s="2" t="s">
        <v>6178</v>
      </c>
      <c r="C2064" s="2" t="s">
        <v>6179</v>
      </c>
      <c r="D2064" s="2" t="s">
        <v>6180</v>
      </c>
      <c r="E2064" s="1">
        <v>109586</v>
      </c>
      <c r="F2064" s="1">
        <v>15555</v>
      </c>
      <c r="G2064" s="1">
        <v>0</v>
      </c>
      <c r="H2064" s="1">
        <v>119488</v>
      </c>
      <c r="I2064" s="1">
        <v>95207</v>
      </c>
      <c r="J2064" s="1">
        <v>11837</v>
      </c>
      <c r="K2064" s="1">
        <v>3393</v>
      </c>
      <c r="L2064" s="1">
        <v>215</v>
      </c>
      <c r="M2064" s="1">
        <v>176</v>
      </c>
      <c r="N2064" s="1">
        <v>10520</v>
      </c>
      <c r="O2064" s="2" t="s">
        <v>29470</v>
      </c>
      <c r="P2064">
        <f t="shared" si="64"/>
        <v>0.92</v>
      </c>
      <c r="Q2064" t="str">
        <f t="shared" si="65"/>
        <v>no</v>
      </c>
    </row>
    <row r="2065" spans="1:17">
      <c r="A2065" s="1">
        <v>2111</v>
      </c>
      <c r="B2065" s="2" t="s">
        <v>6181</v>
      </c>
      <c r="C2065" s="2" t="s">
        <v>6182</v>
      </c>
      <c r="D2065" s="2" t="s">
        <v>6183</v>
      </c>
      <c r="E2065" s="1">
        <v>109525</v>
      </c>
      <c r="F2065" s="1">
        <v>23221</v>
      </c>
      <c r="G2065" s="1">
        <v>0</v>
      </c>
      <c r="H2065" s="1">
        <v>139187</v>
      </c>
      <c r="I2065" s="1">
        <v>57842</v>
      </c>
      <c r="J2065" s="1">
        <v>31355</v>
      </c>
      <c r="K2065" s="1">
        <v>9977</v>
      </c>
      <c r="L2065" s="1">
        <v>7744</v>
      </c>
      <c r="M2065" s="1">
        <v>4450</v>
      </c>
      <c r="N2065" s="1">
        <v>28406</v>
      </c>
      <c r="O2065" s="2" t="s">
        <v>29469</v>
      </c>
      <c r="P2065">
        <f t="shared" si="64"/>
        <v>0.79</v>
      </c>
      <c r="Q2065" t="str">
        <f t="shared" si="65"/>
        <v>no</v>
      </c>
    </row>
    <row r="2066" spans="1:17">
      <c r="A2066" s="1">
        <v>2112</v>
      </c>
      <c r="B2066" s="2" t="s">
        <v>6184</v>
      </c>
      <c r="C2066" s="2" t="s">
        <v>6185</v>
      </c>
      <c r="D2066" s="2" t="s">
        <v>6186</v>
      </c>
      <c r="E2066" s="1">
        <v>109501</v>
      </c>
      <c r="F2066" s="1">
        <v>169</v>
      </c>
      <c r="G2066" s="1">
        <v>0</v>
      </c>
      <c r="H2066" s="1">
        <v>109670</v>
      </c>
      <c r="I2066" s="1">
        <v>103426</v>
      </c>
      <c r="J2066" s="1">
        <v>1369</v>
      </c>
      <c r="K2066" s="1">
        <v>1615</v>
      </c>
      <c r="L2066" s="1">
        <v>1008</v>
      </c>
      <c r="M2066" s="1">
        <v>623</v>
      </c>
      <c r="N2066" s="1">
        <v>127</v>
      </c>
      <c r="O2066" s="2" t="s">
        <v>29466</v>
      </c>
      <c r="P2066">
        <f t="shared" si="64"/>
        <v>1</v>
      </c>
      <c r="Q2066" t="str">
        <f t="shared" si="65"/>
        <v>no</v>
      </c>
    </row>
    <row r="2067" spans="1:17">
      <c r="A2067" s="1">
        <v>2113</v>
      </c>
      <c r="B2067" s="2" t="s">
        <v>6187</v>
      </c>
      <c r="C2067" s="2" t="s">
        <v>6188</v>
      </c>
      <c r="D2067" s="2" t="s">
        <v>6189</v>
      </c>
      <c r="E2067" s="1">
        <v>109474</v>
      </c>
      <c r="F2067" s="1">
        <v>2508</v>
      </c>
      <c r="G2067" s="1">
        <v>0</v>
      </c>
      <c r="H2067" s="1">
        <v>111642</v>
      </c>
      <c r="I2067" s="1">
        <v>72981</v>
      </c>
      <c r="J2067" s="1">
        <v>17301</v>
      </c>
      <c r="K2067" s="1">
        <v>9269</v>
      </c>
      <c r="L2067" s="1">
        <v>1143</v>
      </c>
      <c r="M2067" s="1">
        <v>1072</v>
      </c>
      <c r="N2067" s="1">
        <v>4321</v>
      </c>
      <c r="O2067" s="2" t="s">
        <v>29470</v>
      </c>
      <c r="P2067">
        <f t="shared" si="64"/>
        <v>0.98</v>
      </c>
      <c r="Q2067" t="str">
        <f t="shared" si="65"/>
        <v>no</v>
      </c>
    </row>
    <row r="2068" spans="1:17">
      <c r="A2068" s="1">
        <v>2114</v>
      </c>
      <c r="B2068" s="2" t="s">
        <v>6190</v>
      </c>
      <c r="C2068" s="2" t="s">
        <v>6191</v>
      </c>
      <c r="D2068" s="2" t="s">
        <v>6192</v>
      </c>
      <c r="E2068" s="1">
        <v>109462</v>
      </c>
      <c r="F2068" s="1">
        <v>615</v>
      </c>
      <c r="G2068" s="1">
        <v>0</v>
      </c>
      <c r="H2068" s="1">
        <v>110672</v>
      </c>
      <c r="I2068" s="1">
        <v>54197</v>
      </c>
      <c r="J2068" s="1">
        <v>27791</v>
      </c>
      <c r="K2068" s="1">
        <v>13019</v>
      </c>
      <c r="L2068" s="1">
        <v>2775</v>
      </c>
      <c r="M2068" s="1">
        <v>1615</v>
      </c>
      <c r="N2068" s="1">
        <v>4301</v>
      </c>
      <c r="O2068" s="2" t="s">
        <v>29466</v>
      </c>
      <c r="P2068">
        <f t="shared" si="64"/>
        <v>0.99</v>
      </c>
      <c r="Q2068" t="str">
        <f t="shared" si="65"/>
        <v>no</v>
      </c>
    </row>
    <row r="2069" spans="1:17">
      <c r="A2069" s="1">
        <v>2115</v>
      </c>
      <c r="B2069" s="2" t="s">
        <v>6193</v>
      </c>
      <c r="C2069" s="2" t="s">
        <v>6194</v>
      </c>
      <c r="D2069" s="2" t="s">
        <v>6195</v>
      </c>
      <c r="E2069" s="1">
        <v>109426</v>
      </c>
      <c r="F2069" s="1">
        <v>931</v>
      </c>
      <c r="G2069" s="1">
        <v>0</v>
      </c>
      <c r="H2069" s="1">
        <v>110778</v>
      </c>
      <c r="I2069" s="1">
        <v>64957</v>
      </c>
      <c r="J2069" s="1">
        <v>18654</v>
      </c>
      <c r="K2069" s="1">
        <v>10429</v>
      </c>
      <c r="L2069" s="1">
        <v>-332</v>
      </c>
      <c r="M2069" s="1">
        <v>1203</v>
      </c>
      <c r="N2069" s="1">
        <v>39457</v>
      </c>
      <c r="O2069" s="2" t="s">
        <v>29463</v>
      </c>
      <c r="P2069">
        <f t="shared" si="64"/>
        <v>0.99</v>
      </c>
      <c r="Q2069" t="str">
        <f t="shared" si="65"/>
        <v>no</v>
      </c>
    </row>
    <row r="2070" spans="1:17">
      <c r="A2070" s="1">
        <v>2116</v>
      </c>
      <c r="B2070" s="2" t="s">
        <v>6196</v>
      </c>
      <c r="C2070" s="2" t="s">
        <v>6197</v>
      </c>
      <c r="D2070" s="2" t="s">
        <v>6198</v>
      </c>
      <c r="E2070" s="1">
        <v>109425</v>
      </c>
      <c r="F2070" s="1">
        <v>1296</v>
      </c>
      <c r="G2070" s="1">
        <v>0</v>
      </c>
      <c r="H2070" s="1">
        <v>109401</v>
      </c>
      <c r="I2070" s="1">
        <v>69786</v>
      </c>
      <c r="J2070" s="1">
        <v>11188</v>
      </c>
      <c r="K2070" s="1">
        <v>12111</v>
      </c>
      <c r="L2070" s="1">
        <v>2187</v>
      </c>
      <c r="M2070" s="1">
        <v>2039</v>
      </c>
      <c r="N2070" s="1">
        <v>9600</v>
      </c>
      <c r="O2070" s="2" t="s">
        <v>29471</v>
      </c>
      <c r="P2070">
        <f t="shared" si="64"/>
        <v>1</v>
      </c>
      <c r="Q2070" t="str">
        <f t="shared" si="65"/>
        <v>no</v>
      </c>
    </row>
    <row r="2071" spans="1:17">
      <c r="A2071" s="1">
        <v>2117</v>
      </c>
      <c r="B2071" s="2" t="s">
        <v>6199</v>
      </c>
      <c r="C2071" s="2" t="s">
        <v>6200</v>
      </c>
      <c r="D2071" s="2" t="s">
        <v>6201</v>
      </c>
      <c r="E2071" s="1">
        <v>109399</v>
      </c>
      <c r="F2071" s="1">
        <v>1051</v>
      </c>
      <c r="G2071" s="1">
        <v>0</v>
      </c>
      <c r="H2071" s="1">
        <v>110450</v>
      </c>
      <c r="I2071" s="1">
        <v>0</v>
      </c>
      <c r="J2071" s="1">
        <v>97292</v>
      </c>
      <c r="K2071" s="1">
        <v>1754</v>
      </c>
      <c r="L2071" s="1">
        <v>6029</v>
      </c>
      <c r="M2071" s="1">
        <v>2823</v>
      </c>
      <c r="N2071" s="1">
        <v>0</v>
      </c>
      <c r="O2071" s="2" t="s">
        <v>29463</v>
      </c>
      <c r="P2071">
        <f t="shared" si="64"/>
        <v>0.99</v>
      </c>
      <c r="Q2071" t="str">
        <f t="shared" si="65"/>
        <v>no</v>
      </c>
    </row>
    <row r="2072" spans="1:17">
      <c r="A2072" s="1">
        <v>2118</v>
      </c>
      <c r="B2072" s="2" t="s">
        <v>6202</v>
      </c>
      <c r="C2072" s="2" t="s">
        <v>6203</v>
      </c>
      <c r="D2072" s="2" t="s">
        <v>6204</v>
      </c>
      <c r="E2072" s="1">
        <v>109382</v>
      </c>
      <c r="F2072" s="1">
        <v>3481</v>
      </c>
      <c r="G2072" s="1">
        <v>0</v>
      </c>
      <c r="H2072" s="1">
        <v>116227</v>
      </c>
      <c r="I2072" s="1">
        <v>61893</v>
      </c>
      <c r="J2072" s="1">
        <v>22322</v>
      </c>
      <c r="K2072" s="1">
        <v>11965</v>
      </c>
      <c r="L2072" s="1">
        <v>7999</v>
      </c>
      <c r="M2072" s="1">
        <v>4328</v>
      </c>
      <c r="N2072" s="1">
        <v>21998</v>
      </c>
      <c r="O2072" s="2" t="s">
        <v>29466</v>
      </c>
      <c r="P2072">
        <f t="shared" si="64"/>
        <v>0.94</v>
      </c>
      <c r="Q2072" t="str">
        <f t="shared" si="65"/>
        <v>no</v>
      </c>
    </row>
    <row r="2073" spans="1:17">
      <c r="A2073" s="1">
        <v>2119</v>
      </c>
      <c r="B2073" s="2" t="s">
        <v>6205</v>
      </c>
      <c r="C2073" s="2" t="s">
        <v>6206</v>
      </c>
      <c r="D2073" s="2" t="s">
        <v>6207</v>
      </c>
      <c r="E2073" s="1">
        <v>109339</v>
      </c>
      <c r="F2073" s="1">
        <v>451</v>
      </c>
      <c r="G2073" s="1">
        <v>0</v>
      </c>
      <c r="H2073" s="1">
        <v>109790</v>
      </c>
      <c r="I2073" s="1">
        <v>93389</v>
      </c>
      <c r="J2073" s="1">
        <v>5900</v>
      </c>
      <c r="K2073" s="1">
        <v>2168</v>
      </c>
      <c r="L2073" s="1">
        <v>2879</v>
      </c>
      <c r="M2073" s="1">
        <v>779</v>
      </c>
      <c r="N2073" s="1">
        <v>11601</v>
      </c>
      <c r="O2073" s="2" t="s">
        <v>29463</v>
      </c>
      <c r="P2073">
        <f t="shared" si="64"/>
        <v>1</v>
      </c>
      <c r="Q2073" t="str">
        <f t="shared" si="65"/>
        <v>no</v>
      </c>
    </row>
    <row r="2074" spans="1:17">
      <c r="A2074" s="1">
        <v>2120</v>
      </c>
      <c r="B2074" s="2" t="s">
        <v>6208</v>
      </c>
      <c r="C2074" s="2" t="s">
        <v>6209</v>
      </c>
      <c r="D2074" s="2" t="s">
        <v>6210</v>
      </c>
      <c r="E2074" s="1">
        <v>109334</v>
      </c>
      <c r="F2074" s="1">
        <v>677</v>
      </c>
      <c r="G2074" s="1">
        <v>0</v>
      </c>
      <c r="H2074" s="1">
        <v>110145</v>
      </c>
      <c r="I2074" s="1">
        <v>84253</v>
      </c>
      <c r="J2074" s="1">
        <v>6273</v>
      </c>
      <c r="K2074" s="1">
        <v>6392</v>
      </c>
      <c r="L2074" s="1">
        <v>7331</v>
      </c>
      <c r="M2074" s="1">
        <v>3961</v>
      </c>
      <c r="N2074" s="1">
        <v>1500</v>
      </c>
      <c r="O2074" s="2" t="s">
        <v>29462</v>
      </c>
      <c r="P2074">
        <f t="shared" si="64"/>
        <v>0.99</v>
      </c>
      <c r="Q2074" t="str">
        <f t="shared" si="65"/>
        <v>no</v>
      </c>
    </row>
    <row r="2075" spans="1:17">
      <c r="A2075" s="1">
        <v>2121</v>
      </c>
      <c r="B2075" s="2" t="s">
        <v>6211</v>
      </c>
      <c r="C2075" s="2" t="s">
        <v>6212</v>
      </c>
      <c r="D2075" s="2" t="s">
        <v>6213</v>
      </c>
      <c r="E2075" s="1">
        <v>109291</v>
      </c>
      <c r="F2075" s="1">
        <v>112</v>
      </c>
      <c r="G2075" s="1">
        <v>0</v>
      </c>
      <c r="H2075" s="1">
        <v>109228</v>
      </c>
      <c r="I2075" s="1">
        <v>85021</v>
      </c>
      <c r="J2075" s="1">
        <v>11417</v>
      </c>
      <c r="K2075" s="1">
        <v>4885</v>
      </c>
      <c r="L2075" s="1">
        <v>1073</v>
      </c>
      <c r="M2075" s="1">
        <v>908</v>
      </c>
      <c r="N2075" s="1">
        <v>875</v>
      </c>
      <c r="O2075" s="2" t="s">
        <v>29463</v>
      </c>
      <c r="P2075">
        <f t="shared" si="64"/>
        <v>1</v>
      </c>
      <c r="Q2075" t="str">
        <f t="shared" si="65"/>
        <v>no</v>
      </c>
    </row>
    <row r="2076" spans="1:17">
      <c r="A2076" s="1">
        <v>2122</v>
      </c>
      <c r="B2076" s="2" t="s">
        <v>6214</v>
      </c>
      <c r="C2076" s="2" t="s">
        <v>6215</v>
      </c>
      <c r="D2076" s="2" t="s">
        <v>6216</v>
      </c>
      <c r="E2076" s="1">
        <v>109222</v>
      </c>
      <c r="F2076" s="1">
        <v>1412</v>
      </c>
      <c r="G2076" s="1">
        <v>0</v>
      </c>
      <c r="H2076" s="1">
        <v>110634</v>
      </c>
      <c r="I2076" s="1">
        <v>116</v>
      </c>
      <c r="J2076" s="1">
        <v>103726</v>
      </c>
      <c r="K2076" s="1">
        <v>2995</v>
      </c>
      <c r="L2076" s="1">
        <v>1428</v>
      </c>
      <c r="M2076" s="1">
        <v>196</v>
      </c>
      <c r="N2076" s="1">
        <v>1421</v>
      </c>
      <c r="O2076" s="2" t="s">
        <v>29464</v>
      </c>
      <c r="P2076">
        <f t="shared" si="64"/>
        <v>0.99</v>
      </c>
      <c r="Q2076" t="str">
        <f t="shared" si="65"/>
        <v>no</v>
      </c>
    </row>
    <row r="2077" spans="1:17">
      <c r="A2077" s="1">
        <v>2123</v>
      </c>
      <c r="B2077" s="2" t="s">
        <v>6217</v>
      </c>
      <c r="C2077" s="2" t="s">
        <v>6218</v>
      </c>
      <c r="D2077" s="2" t="s">
        <v>6219</v>
      </c>
      <c r="E2077" s="1">
        <v>109186</v>
      </c>
      <c r="F2077" s="1">
        <v>7634</v>
      </c>
      <c r="G2077" s="1">
        <v>0</v>
      </c>
      <c r="H2077" s="1">
        <v>116820</v>
      </c>
      <c r="I2077" s="1">
        <v>102895</v>
      </c>
      <c r="J2077" s="1">
        <v>7967</v>
      </c>
      <c r="K2077" s="1">
        <v>2847</v>
      </c>
      <c r="L2077" s="1">
        <v>437</v>
      </c>
      <c r="M2077" s="1">
        <v>100</v>
      </c>
      <c r="N2077" s="1">
        <v>14205</v>
      </c>
      <c r="O2077" s="2" t="s">
        <v>29465</v>
      </c>
      <c r="P2077">
        <f t="shared" si="64"/>
        <v>0.93</v>
      </c>
      <c r="Q2077" t="str">
        <f t="shared" si="65"/>
        <v>no</v>
      </c>
    </row>
    <row r="2078" spans="1:17">
      <c r="A2078" s="1">
        <v>2124</v>
      </c>
      <c r="B2078" s="2" t="s">
        <v>6220</v>
      </c>
      <c r="C2078" s="2" t="s">
        <v>6221</v>
      </c>
      <c r="D2078" s="2" t="s">
        <v>6222</v>
      </c>
      <c r="E2078" s="1">
        <v>109154</v>
      </c>
      <c r="F2078" s="1">
        <v>964</v>
      </c>
      <c r="G2078" s="1">
        <v>0</v>
      </c>
      <c r="H2078" s="1">
        <v>106435</v>
      </c>
      <c r="I2078" s="1">
        <v>63754</v>
      </c>
      <c r="J2078" s="1">
        <v>15301</v>
      </c>
      <c r="K2078" s="1">
        <v>13439</v>
      </c>
      <c r="L2078" s="1">
        <v>24236</v>
      </c>
      <c r="M2078" s="1">
        <v>6438</v>
      </c>
      <c r="N2078" s="1">
        <v>0</v>
      </c>
      <c r="O2078" s="2" t="s">
        <v>29465</v>
      </c>
      <c r="P2078">
        <f t="shared" si="64"/>
        <v>1.03</v>
      </c>
      <c r="Q2078" t="str">
        <f t="shared" si="65"/>
        <v>no</v>
      </c>
    </row>
    <row r="2079" spans="1:17">
      <c r="A2079" s="1">
        <v>2125</v>
      </c>
      <c r="B2079" s="2" t="s">
        <v>6223</v>
      </c>
      <c r="C2079" s="2" t="s">
        <v>6224</v>
      </c>
      <c r="D2079" s="2" t="s">
        <v>6225</v>
      </c>
      <c r="E2079" s="1">
        <v>108944</v>
      </c>
      <c r="F2079" s="1">
        <v>2591</v>
      </c>
      <c r="G2079" s="1">
        <v>0</v>
      </c>
      <c r="H2079" s="1">
        <v>114248</v>
      </c>
      <c r="I2079" s="1">
        <v>81188</v>
      </c>
      <c r="J2079" s="1">
        <v>15075</v>
      </c>
      <c r="K2079" s="1">
        <v>9544</v>
      </c>
      <c r="L2079" s="1">
        <v>969</v>
      </c>
      <c r="M2079" s="1">
        <v>1426</v>
      </c>
      <c r="N2079" s="1">
        <v>9035</v>
      </c>
      <c r="O2079" s="2" t="s">
        <v>29465</v>
      </c>
      <c r="P2079">
        <f t="shared" si="64"/>
        <v>0.95</v>
      </c>
      <c r="Q2079" t="str">
        <f t="shared" si="65"/>
        <v>no</v>
      </c>
    </row>
    <row r="2080" spans="1:17">
      <c r="A2080" s="1">
        <v>2126</v>
      </c>
      <c r="B2080" s="2" t="s">
        <v>6226</v>
      </c>
      <c r="C2080" s="2" t="s">
        <v>6227</v>
      </c>
      <c r="D2080" s="2" t="s">
        <v>6228</v>
      </c>
      <c r="E2080" s="1">
        <v>108935</v>
      </c>
      <c r="F2080" s="1">
        <v>109</v>
      </c>
      <c r="G2080" s="1">
        <v>0</v>
      </c>
      <c r="H2080" s="1">
        <v>109427</v>
      </c>
      <c r="I2080" s="1">
        <v>82704</v>
      </c>
      <c r="J2080" s="1">
        <v>10754</v>
      </c>
      <c r="K2080" s="1">
        <v>9558</v>
      </c>
      <c r="L2080" s="1">
        <v>1422</v>
      </c>
      <c r="M2080" s="1">
        <v>1462</v>
      </c>
      <c r="N2080" s="1">
        <v>1177</v>
      </c>
      <c r="O2080" s="2" t="s">
        <v>29463</v>
      </c>
      <c r="P2080">
        <f t="shared" si="64"/>
        <v>1</v>
      </c>
      <c r="Q2080" t="str">
        <f t="shared" si="65"/>
        <v>no</v>
      </c>
    </row>
    <row r="2081" spans="1:17">
      <c r="A2081" s="1">
        <v>2127</v>
      </c>
      <c r="B2081" s="2" t="s">
        <v>6229</v>
      </c>
      <c r="C2081" s="2" t="s">
        <v>6230</v>
      </c>
      <c r="D2081" s="2" t="s">
        <v>6231</v>
      </c>
      <c r="E2081" s="1">
        <v>108911</v>
      </c>
      <c r="F2081" s="1">
        <v>664</v>
      </c>
      <c r="G2081" s="1">
        <v>0</v>
      </c>
      <c r="H2081" s="1">
        <v>110339</v>
      </c>
      <c r="I2081" s="1">
        <v>88362</v>
      </c>
      <c r="J2081" s="1">
        <v>2261</v>
      </c>
      <c r="K2081" s="1">
        <v>5183</v>
      </c>
      <c r="L2081" s="1">
        <v>1284</v>
      </c>
      <c r="M2081" s="1">
        <v>971</v>
      </c>
      <c r="N2081" s="1">
        <v>13139</v>
      </c>
      <c r="O2081" s="2" t="s">
        <v>29469</v>
      </c>
      <c r="P2081">
        <f t="shared" si="64"/>
        <v>0.99</v>
      </c>
      <c r="Q2081" t="str">
        <f t="shared" si="65"/>
        <v>no</v>
      </c>
    </row>
    <row r="2082" spans="1:17">
      <c r="A2082" s="1">
        <v>2128</v>
      </c>
      <c r="B2082" s="2" t="s">
        <v>6232</v>
      </c>
      <c r="C2082" s="2" t="s">
        <v>6233</v>
      </c>
      <c r="D2082" s="2" t="s">
        <v>6234</v>
      </c>
      <c r="E2082" s="1">
        <v>108904</v>
      </c>
      <c r="F2082" s="1">
        <v>317</v>
      </c>
      <c r="G2082" s="1">
        <v>0</v>
      </c>
      <c r="H2082" s="1">
        <v>108927</v>
      </c>
      <c r="I2082" s="1">
        <v>67740</v>
      </c>
      <c r="J2082" s="1">
        <v>15032</v>
      </c>
      <c r="K2082" s="1">
        <v>7599</v>
      </c>
      <c r="L2082" s="1">
        <v>5526</v>
      </c>
      <c r="M2082" s="1">
        <v>3088</v>
      </c>
      <c r="N2082" s="1">
        <v>6177</v>
      </c>
      <c r="O2082" s="2" t="s">
        <v>29469</v>
      </c>
      <c r="P2082">
        <f t="shared" si="64"/>
        <v>1</v>
      </c>
      <c r="Q2082" t="str">
        <f t="shared" si="65"/>
        <v>no</v>
      </c>
    </row>
    <row r="2083" spans="1:17">
      <c r="A2083" s="1">
        <v>2129</v>
      </c>
      <c r="B2083" s="2" t="s">
        <v>6235</v>
      </c>
      <c r="C2083" s="2" t="s">
        <v>6236</v>
      </c>
      <c r="D2083" s="2" t="s">
        <v>6237</v>
      </c>
      <c r="E2083" s="1">
        <v>108806</v>
      </c>
      <c r="F2083" s="1">
        <v>1276</v>
      </c>
      <c r="G2083" s="1">
        <v>0</v>
      </c>
      <c r="H2083" s="1">
        <v>117467</v>
      </c>
      <c r="I2083" s="1">
        <v>60891</v>
      </c>
      <c r="J2083" s="1">
        <v>24689</v>
      </c>
      <c r="K2083" s="1">
        <v>0</v>
      </c>
      <c r="L2083" s="1">
        <v>5572</v>
      </c>
      <c r="M2083" s="1">
        <v>4524</v>
      </c>
      <c r="N2083" s="1">
        <v>0</v>
      </c>
      <c r="O2083" s="2" t="s">
        <v>29464</v>
      </c>
      <c r="P2083">
        <f t="shared" si="64"/>
        <v>0.93</v>
      </c>
      <c r="Q2083" t="str">
        <f t="shared" si="65"/>
        <v>no</v>
      </c>
    </row>
    <row r="2084" spans="1:17">
      <c r="A2084" s="1">
        <v>2130</v>
      </c>
      <c r="B2084" s="2" t="s">
        <v>6238</v>
      </c>
      <c r="C2084" s="2" t="s">
        <v>6239</v>
      </c>
      <c r="D2084" s="2" t="s">
        <v>6240</v>
      </c>
      <c r="E2084" s="1">
        <v>108795</v>
      </c>
      <c r="F2084" s="1">
        <v>662</v>
      </c>
      <c r="G2084" s="1">
        <v>0</v>
      </c>
      <c r="H2084" s="1">
        <v>108300</v>
      </c>
      <c r="I2084" s="1">
        <v>44061</v>
      </c>
      <c r="J2084" s="1">
        <v>22643</v>
      </c>
      <c r="K2084" s="1">
        <v>9934</v>
      </c>
      <c r="L2084" s="1">
        <v>9954</v>
      </c>
      <c r="M2084" s="1">
        <v>4897</v>
      </c>
      <c r="N2084" s="1">
        <v>9922</v>
      </c>
      <c r="O2084" s="2" t="s">
        <v>29465</v>
      </c>
      <c r="P2084">
        <f t="shared" si="64"/>
        <v>1</v>
      </c>
      <c r="Q2084" t="str">
        <f t="shared" si="65"/>
        <v>no</v>
      </c>
    </row>
    <row r="2085" spans="1:17">
      <c r="A2085" s="1">
        <v>2131</v>
      </c>
      <c r="B2085" s="2" t="s">
        <v>6241</v>
      </c>
      <c r="C2085" s="2" t="s">
        <v>6242</v>
      </c>
      <c r="D2085" s="2" t="s">
        <v>6243</v>
      </c>
      <c r="E2085" s="1">
        <v>108791</v>
      </c>
      <c r="F2085" s="1">
        <v>625</v>
      </c>
      <c r="G2085" s="1">
        <v>0</v>
      </c>
      <c r="H2085" s="1">
        <v>109448</v>
      </c>
      <c r="I2085" s="1">
        <v>81348</v>
      </c>
      <c r="J2085" s="1">
        <v>6355</v>
      </c>
      <c r="K2085" s="1">
        <v>7449</v>
      </c>
      <c r="L2085" s="1">
        <v>5251</v>
      </c>
      <c r="M2085" s="1">
        <v>2920</v>
      </c>
      <c r="N2085" s="1">
        <v>6530</v>
      </c>
      <c r="O2085" s="2" t="s">
        <v>29462</v>
      </c>
      <c r="P2085">
        <f t="shared" si="64"/>
        <v>0.99</v>
      </c>
      <c r="Q2085" t="str">
        <f t="shared" si="65"/>
        <v>no</v>
      </c>
    </row>
    <row r="2086" spans="1:17">
      <c r="A2086" s="1">
        <v>2132</v>
      </c>
      <c r="B2086" s="2" t="s">
        <v>6244</v>
      </c>
      <c r="C2086" s="2" t="s">
        <v>6245</v>
      </c>
      <c r="D2086" s="2" t="s">
        <v>6246</v>
      </c>
      <c r="E2086" s="1">
        <v>108663</v>
      </c>
      <c r="F2086" s="1">
        <v>1481</v>
      </c>
      <c r="G2086" s="1">
        <v>0</v>
      </c>
      <c r="H2086" s="1">
        <v>113506</v>
      </c>
      <c r="I2086" s="1">
        <v>54852</v>
      </c>
      <c r="J2086" s="1">
        <v>18285</v>
      </c>
      <c r="K2086" s="1">
        <v>0</v>
      </c>
      <c r="L2086" s="1">
        <v>10817</v>
      </c>
      <c r="M2086" s="1">
        <v>5556</v>
      </c>
      <c r="N2086" s="1">
        <v>0</v>
      </c>
      <c r="O2086" s="2" t="s">
        <v>29462</v>
      </c>
      <c r="P2086">
        <f t="shared" si="64"/>
        <v>0.96</v>
      </c>
      <c r="Q2086" t="str">
        <f t="shared" si="65"/>
        <v>no</v>
      </c>
    </row>
    <row r="2087" spans="1:17">
      <c r="A2087" s="1">
        <v>2133</v>
      </c>
      <c r="B2087" s="2" t="s">
        <v>6247</v>
      </c>
      <c r="C2087" s="2" t="s">
        <v>6248</v>
      </c>
      <c r="D2087" s="2" t="s">
        <v>6249</v>
      </c>
      <c r="E2087" s="1">
        <v>108637</v>
      </c>
      <c r="F2087" s="1">
        <v>2474</v>
      </c>
      <c r="G2087" s="1">
        <v>0</v>
      </c>
      <c r="H2087" s="1">
        <v>109500</v>
      </c>
      <c r="I2087" s="1">
        <v>78420</v>
      </c>
      <c r="J2087" s="1">
        <v>14192</v>
      </c>
      <c r="K2087" s="1">
        <v>4882</v>
      </c>
      <c r="L2087" s="1">
        <v>4234</v>
      </c>
      <c r="M2087" s="1">
        <v>2095</v>
      </c>
      <c r="N2087" s="1">
        <v>0</v>
      </c>
      <c r="O2087" s="2" t="s">
        <v>29466</v>
      </c>
      <c r="P2087">
        <f t="shared" si="64"/>
        <v>0.99</v>
      </c>
      <c r="Q2087" t="str">
        <f t="shared" si="65"/>
        <v>no</v>
      </c>
    </row>
    <row r="2088" spans="1:17">
      <c r="A2088" s="1">
        <v>2134</v>
      </c>
      <c r="B2088" s="2" t="s">
        <v>6250</v>
      </c>
      <c r="C2088" s="2" t="s">
        <v>6251</v>
      </c>
      <c r="D2088" s="2" t="s">
        <v>6252</v>
      </c>
      <c r="E2088" s="1">
        <v>108635</v>
      </c>
      <c r="F2088" s="1">
        <v>264</v>
      </c>
      <c r="G2088" s="1">
        <v>0</v>
      </c>
      <c r="H2088" s="1">
        <v>108899</v>
      </c>
      <c r="I2088" s="1">
        <v>94275</v>
      </c>
      <c r="J2088" s="1">
        <v>8209</v>
      </c>
      <c r="K2088" s="1">
        <v>4352</v>
      </c>
      <c r="L2088" s="1">
        <v>164</v>
      </c>
      <c r="M2088" s="1">
        <v>374</v>
      </c>
      <c r="N2088" s="1">
        <v>0</v>
      </c>
      <c r="O2088" s="2" t="s">
        <v>29465</v>
      </c>
      <c r="P2088">
        <f t="shared" si="64"/>
        <v>1</v>
      </c>
      <c r="Q2088" t="str">
        <f t="shared" si="65"/>
        <v>no</v>
      </c>
    </row>
    <row r="2089" spans="1:17">
      <c r="A2089" s="1">
        <v>2135</v>
      </c>
      <c r="B2089" s="2" t="s">
        <v>6253</v>
      </c>
      <c r="C2089" s="2" t="s">
        <v>6254</v>
      </c>
      <c r="D2089" s="2" t="s">
        <v>6255</v>
      </c>
      <c r="E2089" s="1">
        <v>108542</v>
      </c>
      <c r="F2089" s="1">
        <v>1788</v>
      </c>
      <c r="G2089" s="1">
        <v>0</v>
      </c>
      <c r="H2089" s="1">
        <v>100393</v>
      </c>
      <c r="I2089" s="1">
        <v>61103</v>
      </c>
      <c r="J2089" s="1">
        <v>30583</v>
      </c>
      <c r="K2089" s="1">
        <v>0</v>
      </c>
      <c r="L2089" s="1">
        <v>-486</v>
      </c>
      <c r="M2089" s="1">
        <v>346</v>
      </c>
      <c r="N2089" s="1">
        <v>0</v>
      </c>
      <c r="O2089" s="2" t="s">
        <v>29466</v>
      </c>
      <c r="P2089">
        <f t="shared" si="64"/>
        <v>1.08</v>
      </c>
      <c r="Q2089" t="str">
        <f t="shared" si="65"/>
        <v>no</v>
      </c>
    </row>
    <row r="2090" spans="1:17">
      <c r="A2090" s="1">
        <v>2136</v>
      </c>
      <c r="B2090" s="2" t="s">
        <v>6256</v>
      </c>
      <c r="C2090" s="2" t="s">
        <v>6257</v>
      </c>
      <c r="D2090" s="2" t="s">
        <v>6258</v>
      </c>
      <c r="E2090" s="1">
        <v>108518</v>
      </c>
      <c r="F2090" s="1">
        <v>347</v>
      </c>
      <c r="G2090" s="1">
        <v>0</v>
      </c>
      <c r="H2090" s="1">
        <v>108469</v>
      </c>
      <c r="I2090" s="1">
        <v>73389</v>
      </c>
      <c r="J2090" s="1">
        <v>15894</v>
      </c>
      <c r="K2090" s="1">
        <v>11589</v>
      </c>
      <c r="L2090" s="1">
        <v>374</v>
      </c>
      <c r="M2090" s="1">
        <v>309</v>
      </c>
      <c r="N2090" s="1">
        <v>5934</v>
      </c>
      <c r="O2090" s="2" t="s">
        <v>29467</v>
      </c>
      <c r="P2090">
        <f t="shared" si="64"/>
        <v>1</v>
      </c>
      <c r="Q2090" t="str">
        <f t="shared" si="65"/>
        <v>no</v>
      </c>
    </row>
    <row r="2091" spans="1:17">
      <c r="A2091" s="1">
        <v>2137</v>
      </c>
      <c r="B2091" s="2" t="s">
        <v>6259</v>
      </c>
      <c r="C2091" s="2" t="s">
        <v>6260</v>
      </c>
      <c r="D2091" s="2" t="s">
        <v>6261</v>
      </c>
      <c r="E2091" s="1">
        <v>108517</v>
      </c>
      <c r="F2091" s="1">
        <v>2089</v>
      </c>
      <c r="G2091" s="1">
        <v>0</v>
      </c>
      <c r="H2091" s="1">
        <v>111324</v>
      </c>
      <c r="I2091" s="1">
        <v>59019</v>
      </c>
      <c r="J2091" s="1">
        <v>10839</v>
      </c>
      <c r="K2091" s="1">
        <v>0</v>
      </c>
      <c r="L2091" s="1">
        <v>24416</v>
      </c>
      <c r="M2091" s="1">
        <v>1500</v>
      </c>
      <c r="N2091" s="1">
        <v>0</v>
      </c>
      <c r="O2091" s="2" t="s">
        <v>29468</v>
      </c>
      <c r="P2091">
        <f t="shared" si="64"/>
        <v>0.97</v>
      </c>
      <c r="Q2091" t="str">
        <f t="shared" si="65"/>
        <v>no</v>
      </c>
    </row>
    <row r="2092" spans="1:17">
      <c r="A2092" s="1">
        <v>2138</v>
      </c>
      <c r="B2092" s="2" t="s">
        <v>6262</v>
      </c>
      <c r="C2092" s="2" t="s">
        <v>6263</v>
      </c>
      <c r="D2092" s="2" t="s">
        <v>6264</v>
      </c>
      <c r="E2092" s="1">
        <v>108514</v>
      </c>
      <c r="F2092" s="1">
        <v>557</v>
      </c>
      <c r="G2092" s="1">
        <v>0</v>
      </c>
      <c r="H2092" s="1">
        <v>110982</v>
      </c>
      <c r="I2092" s="1">
        <v>65904</v>
      </c>
      <c r="J2092" s="1">
        <v>22081</v>
      </c>
      <c r="K2092" s="1">
        <v>7581</v>
      </c>
      <c r="L2092" s="1">
        <v>286</v>
      </c>
      <c r="M2092" s="1">
        <v>634</v>
      </c>
      <c r="N2092" s="1">
        <v>32752</v>
      </c>
      <c r="O2092" s="2" t="s">
        <v>29469</v>
      </c>
      <c r="P2092">
        <f t="shared" si="64"/>
        <v>0.98</v>
      </c>
      <c r="Q2092" t="str">
        <f t="shared" si="65"/>
        <v>no</v>
      </c>
    </row>
    <row r="2093" spans="1:17">
      <c r="A2093" s="1">
        <v>2139</v>
      </c>
      <c r="B2093" s="2" t="s">
        <v>6265</v>
      </c>
      <c r="C2093" s="2" t="s">
        <v>6266</v>
      </c>
      <c r="D2093" s="2" t="s">
        <v>6267</v>
      </c>
      <c r="E2093" s="1">
        <v>108507</v>
      </c>
      <c r="F2093" s="1">
        <v>11672</v>
      </c>
      <c r="G2093" s="1">
        <v>0</v>
      </c>
      <c r="H2093" s="1">
        <v>121348</v>
      </c>
      <c r="I2093" s="1">
        <v>13519</v>
      </c>
      <c r="J2093" s="1">
        <v>27201</v>
      </c>
      <c r="K2093" s="1">
        <v>23575</v>
      </c>
      <c r="L2093" s="1">
        <v>10611</v>
      </c>
      <c r="M2093" s="1">
        <v>1230</v>
      </c>
      <c r="N2093" s="1">
        <v>180000</v>
      </c>
      <c r="O2093" s="2" t="s">
        <v>29465</v>
      </c>
      <c r="P2093">
        <f t="shared" si="64"/>
        <v>0.89</v>
      </c>
      <c r="Q2093" t="str">
        <f t="shared" si="65"/>
        <v>no</v>
      </c>
    </row>
    <row r="2094" spans="1:17">
      <c r="A2094" s="1">
        <v>2140</v>
      </c>
      <c r="B2094" s="2" t="s">
        <v>6268</v>
      </c>
      <c r="C2094" s="2" t="s">
        <v>6269</v>
      </c>
      <c r="D2094" s="2" t="s">
        <v>6270</v>
      </c>
      <c r="E2094" s="1">
        <v>108486</v>
      </c>
      <c r="F2094" s="1">
        <v>4023</v>
      </c>
      <c r="G2094" s="1">
        <v>0</v>
      </c>
      <c r="H2094" s="1">
        <v>112509</v>
      </c>
      <c r="I2094" s="1">
        <v>89735</v>
      </c>
      <c r="J2094" s="1">
        <v>6059</v>
      </c>
      <c r="K2094" s="1">
        <v>8973</v>
      </c>
      <c r="L2094" s="1">
        <v>1869</v>
      </c>
      <c r="M2094" s="1">
        <v>643</v>
      </c>
      <c r="N2094" s="1">
        <v>790</v>
      </c>
      <c r="O2094" s="2" t="s">
        <v>29470</v>
      </c>
      <c r="P2094">
        <f t="shared" si="64"/>
        <v>0.96</v>
      </c>
      <c r="Q2094" t="str">
        <f t="shared" si="65"/>
        <v>no</v>
      </c>
    </row>
    <row r="2095" spans="1:17">
      <c r="A2095" s="1">
        <v>2141</v>
      </c>
      <c r="B2095" s="2" t="s">
        <v>6271</v>
      </c>
      <c r="C2095" s="2" t="s">
        <v>6272</v>
      </c>
      <c r="D2095" s="2" t="s">
        <v>6273</v>
      </c>
      <c r="E2095" s="1">
        <v>108479</v>
      </c>
      <c r="F2095" s="1">
        <v>1485</v>
      </c>
      <c r="G2095" s="1">
        <v>0</v>
      </c>
      <c r="H2095" s="1">
        <v>109964</v>
      </c>
      <c r="I2095" s="1">
        <v>76422</v>
      </c>
      <c r="J2095" s="1">
        <v>23603</v>
      </c>
      <c r="K2095" s="1">
        <v>2190</v>
      </c>
      <c r="L2095" s="1">
        <v>4539</v>
      </c>
      <c r="M2095" s="1">
        <v>2199</v>
      </c>
      <c r="N2095" s="1">
        <v>0</v>
      </c>
      <c r="O2095" s="2" t="s">
        <v>29470</v>
      </c>
      <c r="P2095">
        <f t="shared" si="64"/>
        <v>0.99</v>
      </c>
      <c r="Q2095" t="str">
        <f t="shared" si="65"/>
        <v>no</v>
      </c>
    </row>
    <row r="2096" spans="1:17">
      <c r="A2096" s="1">
        <v>2142</v>
      </c>
      <c r="B2096" s="2" t="s">
        <v>6274</v>
      </c>
      <c r="C2096" s="2" t="s">
        <v>6275</v>
      </c>
      <c r="D2096" s="2" t="s">
        <v>6276</v>
      </c>
      <c r="E2096" s="1">
        <v>108462</v>
      </c>
      <c r="F2096" s="1">
        <v>1193</v>
      </c>
      <c r="G2096" s="1">
        <v>0</v>
      </c>
      <c r="H2096" s="1">
        <v>109655</v>
      </c>
      <c r="I2096" s="1">
        <v>102593</v>
      </c>
      <c r="J2096" s="1">
        <v>10659</v>
      </c>
      <c r="K2096" s="1">
        <v>1103</v>
      </c>
      <c r="L2096" s="1">
        <v>481</v>
      </c>
      <c r="M2096" s="1">
        <v>316</v>
      </c>
      <c r="N2096" s="1">
        <v>2727</v>
      </c>
      <c r="O2096" s="2" t="s">
        <v>29471</v>
      </c>
      <c r="P2096">
        <f t="shared" si="64"/>
        <v>0.99</v>
      </c>
      <c r="Q2096" t="str">
        <f t="shared" si="65"/>
        <v>no</v>
      </c>
    </row>
    <row r="2097" spans="1:17">
      <c r="A2097" s="1">
        <v>2143</v>
      </c>
      <c r="B2097" s="2" t="s">
        <v>6277</v>
      </c>
      <c r="C2097" s="2" t="s">
        <v>6278</v>
      </c>
      <c r="D2097" s="2" t="s">
        <v>6279</v>
      </c>
      <c r="E2097" s="1">
        <v>108448</v>
      </c>
      <c r="F2097" s="1">
        <v>737</v>
      </c>
      <c r="G2097" s="1">
        <v>0</v>
      </c>
      <c r="H2097" s="1">
        <v>109185</v>
      </c>
      <c r="I2097" s="1">
        <v>85106</v>
      </c>
      <c r="J2097" s="1">
        <v>8174</v>
      </c>
      <c r="K2097" s="1">
        <v>9711</v>
      </c>
      <c r="L2097" s="1">
        <v>-7132</v>
      </c>
      <c r="M2097" s="1">
        <v>342</v>
      </c>
      <c r="N2097" s="1">
        <v>120</v>
      </c>
      <c r="O2097" s="2" t="s">
        <v>29463</v>
      </c>
      <c r="P2097">
        <f t="shared" si="64"/>
        <v>0.99</v>
      </c>
      <c r="Q2097" t="str">
        <f t="shared" si="65"/>
        <v>no</v>
      </c>
    </row>
    <row r="2098" spans="1:17">
      <c r="A2098" s="1">
        <v>2144</v>
      </c>
      <c r="B2098" s="2" t="s">
        <v>6280</v>
      </c>
      <c r="C2098" s="2" t="s">
        <v>6281</v>
      </c>
      <c r="D2098" s="2" t="s">
        <v>6282</v>
      </c>
      <c r="E2098" s="1">
        <v>108373</v>
      </c>
      <c r="F2098" s="1">
        <v>2767</v>
      </c>
      <c r="G2098" s="1">
        <v>0</v>
      </c>
      <c r="H2098" s="1">
        <v>111819</v>
      </c>
      <c r="I2098" s="1">
        <v>72004</v>
      </c>
      <c r="J2098" s="1">
        <v>7508</v>
      </c>
      <c r="K2098" s="1">
        <v>9966</v>
      </c>
      <c r="L2098" s="1">
        <v>8527</v>
      </c>
      <c r="M2098" s="1">
        <v>4218</v>
      </c>
      <c r="N2098" s="1">
        <v>6000</v>
      </c>
      <c r="O2098" s="2" t="s">
        <v>29463</v>
      </c>
      <c r="P2098">
        <f t="shared" si="64"/>
        <v>0.97</v>
      </c>
      <c r="Q2098" t="str">
        <f t="shared" si="65"/>
        <v>no</v>
      </c>
    </row>
    <row r="2099" spans="1:17">
      <c r="A2099" s="1">
        <v>2145</v>
      </c>
      <c r="B2099" s="2" t="s">
        <v>6283</v>
      </c>
      <c r="C2099" s="2" t="s">
        <v>6284</v>
      </c>
      <c r="D2099" s="2" t="s">
        <v>6285</v>
      </c>
      <c r="E2099" s="1">
        <v>108348</v>
      </c>
      <c r="F2099" s="1">
        <v>979</v>
      </c>
      <c r="G2099" s="1">
        <v>0</v>
      </c>
      <c r="H2099" s="1">
        <v>109327</v>
      </c>
      <c r="I2099" s="1">
        <v>2976</v>
      </c>
      <c r="J2099" s="1">
        <v>91828</v>
      </c>
      <c r="K2099" s="1">
        <v>3899</v>
      </c>
      <c r="L2099" s="1">
        <v>724</v>
      </c>
      <c r="M2099" s="1">
        <v>724</v>
      </c>
      <c r="N2099" s="1">
        <v>25909</v>
      </c>
      <c r="O2099" s="2" t="s">
        <v>29470</v>
      </c>
      <c r="P2099">
        <f t="shared" si="64"/>
        <v>0.99</v>
      </c>
      <c r="Q2099" t="str">
        <f t="shared" si="65"/>
        <v>no</v>
      </c>
    </row>
    <row r="2100" spans="1:17">
      <c r="A2100" s="1">
        <v>2146</v>
      </c>
      <c r="B2100" s="2" t="s">
        <v>6286</v>
      </c>
      <c r="C2100" s="2" t="s">
        <v>6287</v>
      </c>
      <c r="D2100" s="2" t="s">
        <v>6288</v>
      </c>
      <c r="E2100" s="1">
        <v>108348</v>
      </c>
      <c r="F2100" s="1">
        <v>14069</v>
      </c>
      <c r="G2100" s="1">
        <v>0</v>
      </c>
      <c r="H2100" s="1">
        <v>117194</v>
      </c>
      <c r="I2100" s="1">
        <v>17007</v>
      </c>
      <c r="J2100" s="1">
        <v>55405</v>
      </c>
      <c r="K2100" s="1">
        <v>16135</v>
      </c>
      <c r="L2100" s="1">
        <v>1670</v>
      </c>
      <c r="M2100" s="1">
        <v>1500</v>
      </c>
      <c r="N2100" s="1">
        <v>62393</v>
      </c>
      <c r="O2100" s="2" t="s">
        <v>29462</v>
      </c>
      <c r="P2100">
        <f t="shared" si="64"/>
        <v>0.92</v>
      </c>
      <c r="Q2100" t="str">
        <f t="shared" si="65"/>
        <v>no</v>
      </c>
    </row>
    <row r="2101" spans="1:17">
      <c r="A2101" s="1">
        <v>2147</v>
      </c>
      <c r="B2101" s="2" t="s">
        <v>6289</v>
      </c>
      <c r="C2101" s="2" t="s">
        <v>6290</v>
      </c>
      <c r="D2101" s="2" t="s">
        <v>6291</v>
      </c>
      <c r="E2101" s="1">
        <v>108296</v>
      </c>
      <c r="F2101" s="1">
        <v>5992</v>
      </c>
      <c r="G2101" s="1">
        <v>0</v>
      </c>
      <c r="H2101" s="1">
        <v>99596</v>
      </c>
      <c r="I2101" s="1">
        <v>44434</v>
      </c>
      <c r="J2101" s="1">
        <v>17971</v>
      </c>
      <c r="K2101" s="1">
        <v>8885</v>
      </c>
      <c r="L2101" s="1">
        <v>7171</v>
      </c>
      <c r="M2101" s="1">
        <v>980</v>
      </c>
      <c r="N2101" s="1">
        <v>0</v>
      </c>
      <c r="O2101" s="2" t="s">
        <v>29462</v>
      </c>
      <c r="P2101">
        <f t="shared" si="64"/>
        <v>1.0900000000000001</v>
      </c>
      <c r="Q2101" t="str">
        <f t="shared" si="65"/>
        <v>no</v>
      </c>
    </row>
    <row r="2102" spans="1:17">
      <c r="A2102" s="1">
        <v>2148</v>
      </c>
      <c r="B2102" s="2" t="s">
        <v>6292</v>
      </c>
      <c r="C2102" s="2" t="s">
        <v>6293</v>
      </c>
      <c r="D2102" s="2" t="s">
        <v>6294</v>
      </c>
      <c r="E2102" s="1">
        <v>108190</v>
      </c>
      <c r="F2102" s="1">
        <v>268</v>
      </c>
      <c r="G2102" s="1">
        <v>0</v>
      </c>
      <c r="H2102" s="1">
        <v>108321</v>
      </c>
      <c r="I2102" s="1">
        <v>94889</v>
      </c>
      <c r="J2102" s="1">
        <v>8899</v>
      </c>
      <c r="K2102" s="1">
        <v>1982</v>
      </c>
      <c r="L2102" s="1">
        <v>329</v>
      </c>
      <c r="M2102" s="1">
        <v>294</v>
      </c>
      <c r="N2102" s="1">
        <v>0</v>
      </c>
      <c r="O2102" s="2" t="s">
        <v>29469</v>
      </c>
      <c r="P2102">
        <f t="shared" si="64"/>
        <v>1</v>
      </c>
      <c r="Q2102" t="str">
        <f t="shared" si="65"/>
        <v>no</v>
      </c>
    </row>
    <row r="2103" spans="1:17">
      <c r="A2103" s="1">
        <v>2149</v>
      </c>
      <c r="B2103" s="2" t="s">
        <v>6295</v>
      </c>
      <c r="C2103" s="2" t="s">
        <v>6296</v>
      </c>
      <c r="D2103" s="2" t="s">
        <v>6297</v>
      </c>
      <c r="E2103" s="1">
        <v>108186</v>
      </c>
      <c r="F2103" s="1">
        <v>48</v>
      </c>
      <c r="G2103" s="1">
        <v>0</v>
      </c>
      <c r="H2103" s="1">
        <v>108314</v>
      </c>
      <c r="I2103" s="1">
        <v>103259</v>
      </c>
      <c r="J2103" s="1">
        <v>2197</v>
      </c>
      <c r="K2103" s="1">
        <v>1119</v>
      </c>
      <c r="L2103" s="1">
        <v>261</v>
      </c>
      <c r="M2103" s="1">
        <v>200</v>
      </c>
      <c r="N2103" s="1">
        <v>0</v>
      </c>
      <c r="O2103" s="2" t="s">
        <v>29462</v>
      </c>
      <c r="P2103">
        <f t="shared" si="64"/>
        <v>1</v>
      </c>
      <c r="Q2103" t="str">
        <f t="shared" si="65"/>
        <v>no</v>
      </c>
    </row>
    <row r="2104" spans="1:17">
      <c r="A2104" s="1">
        <v>2150</v>
      </c>
      <c r="B2104" s="2" t="s">
        <v>6298</v>
      </c>
      <c r="C2104" s="2" t="s">
        <v>6299</v>
      </c>
      <c r="D2104" s="2" t="s">
        <v>6300</v>
      </c>
      <c r="E2104" s="1">
        <v>108170</v>
      </c>
      <c r="F2104" s="1">
        <v>1906</v>
      </c>
      <c r="G2104" s="1">
        <v>0</v>
      </c>
      <c r="H2104" s="1">
        <v>114929</v>
      </c>
      <c r="I2104" s="1">
        <v>45112</v>
      </c>
      <c r="J2104" s="1">
        <v>46451</v>
      </c>
      <c r="K2104" s="1">
        <v>7824</v>
      </c>
      <c r="L2104" s="1">
        <v>3184</v>
      </c>
      <c r="M2104" s="1">
        <v>0</v>
      </c>
      <c r="N2104" s="1">
        <v>3526</v>
      </c>
      <c r="O2104" s="2" t="s">
        <v>29462</v>
      </c>
      <c r="P2104">
        <f t="shared" si="64"/>
        <v>0.94</v>
      </c>
      <c r="Q2104" t="str">
        <f t="shared" si="65"/>
        <v>no</v>
      </c>
    </row>
    <row r="2105" spans="1:17">
      <c r="A2105" s="1">
        <v>2151</v>
      </c>
      <c r="B2105" s="2" t="s">
        <v>6301</v>
      </c>
      <c r="C2105" s="2" t="s">
        <v>6302</v>
      </c>
      <c r="D2105" s="2" t="s">
        <v>6303</v>
      </c>
      <c r="E2105" s="1">
        <v>108127</v>
      </c>
      <c r="F2105" s="1">
        <v>2654</v>
      </c>
      <c r="G2105" s="1">
        <v>0</v>
      </c>
      <c r="H2105" s="1">
        <v>116989</v>
      </c>
      <c r="I2105" s="1">
        <v>48686</v>
      </c>
      <c r="J2105" s="1">
        <v>42854</v>
      </c>
      <c r="K2105" s="1">
        <v>13401</v>
      </c>
      <c r="L2105" s="1">
        <v>-7202</v>
      </c>
      <c r="M2105" s="1">
        <v>576</v>
      </c>
      <c r="N2105" s="1">
        <v>1111</v>
      </c>
      <c r="O2105" s="2" t="s">
        <v>29464</v>
      </c>
      <c r="P2105">
        <f t="shared" si="64"/>
        <v>0.92</v>
      </c>
      <c r="Q2105" t="str">
        <f t="shared" si="65"/>
        <v>no</v>
      </c>
    </row>
    <row r="2106" spans="1:17">
      <c r="A2106" s="1">
        <v>2152</v>
      </c>
      <c r="B2106" s="2" t="s">
        <v>6304</v>
      </c>
      <c r="C2106" s="2" t="s">
        <v>6305</v>
      </c>
      <c r="D2106" s="2" t="s">
        <v>6306</v>
      </c>
      <c r="E2106" s="1">
        <v>108118</v>
      </c>
      <c r="F2106" s="1">
        <v>408</v>
      </c>
      <c r="G2106" s="1">
        <v>0</v>
      </c>
      <c r="H2106" s="1">
        <v>109530</v>
      </c>
      <c r="I2106" s="1">
        <v>56149</v>
      </c>
      <c r="J2106" s="1">
        <v>21731</v>
      </c>
      <c r="K2106" s="1">
        <v>11710</v>
      </c>
      <c r="L2106" s="1">
        <v>7837</v>
      </c>
      <c r="M2106" s="1">
        <v>4455</v>
      </c>
      <c r="N2106" s="1">
        <v>18802</v>
      </c>
      <c r="O2106" s="2" t="s">
        <v>29462</v>
      </c>
      <c r="P2106">
        <f t="shared" si="64"/>
        <v>0.99</v>
      </c>
      <c r="Q2106" t="str">
        <f t="shared" si="65"/>
        <v>no</v>
      </c>
    </row>
    <row r="2107" spans="1:17">
      <c r="A2107" s="1">
        <v>2153</v>
      </c>
      <c r="B2107" s="2" t="s">
        <v>6307</v>
      </c>
      <c r="C2107" s="2" t="s">
        <v>6308</v>
      </c>
      <c r="D2107" s="2" t="s">
        <v>6309</v>
      </c>
      <c r="E2107" s="1">
        <v>108005</v>
      </c>
      <c r="F2107" s="1">
        <v>188</v>
      </c>
      <c r="G2107" s="1">
        <v>0</v>
      </c>
      <c r="H2107" s="1">
        <v>108193</v>
      </c>
      <c r="I2107" s="1">
        <v>83547</v>
      </c>
      <c r="J2107" s="1">
        <v>12705</v>
      </c>
      <c r="K2107" s="1">
        <v>2965</v>
      </c>
      <c r="L2107" s="1">
        <v>3163</v>
      </c>
      <c r="M2107" s="1">
        <v>375</v>
      </c>
      <c r="N2107" s="1">
        <v>0</v>
      </c>
      <c r="O2107" s="2" t="s">
        <v>29463</v>
      </c>
      <c r="P2107">
        <f t="shared" si="64"/>
        <v>1</v>
      </c>
      <c r="Q2107" t="str">
        <f t="shared" si="65"/>
        <v>no</v>
      </c>
    </row>
    <row r="2108" spans="1:17">
      <c r="A2108" s="1">
        <v>2154</v>
      </c>
      <c r="B2108" s="2" t="s">
        <v>6310</v>
      </c>
      <c r="C2108" s="2" t="s">
        <v>6311</v>
      </c>
      <c r="D2108" s="2" t="s">
        <v>6312</v>
      </c>
      <c r="E2108" s="1">
        <v>107970</v>
      </c>
      <c r="F2108" s="1">
        <v>1446</v>
      </c>
      <c r="G2108" s="1">
        <v>0</v>
      </c>
      <c r="H2108" s="1">
        <v>106929</v>
      </c>
      <c r="I2108" s="1">
        <v>62686</v>
      </c>
      <c r="J2108" s="1">
        <v>17347</v>
      </c>
      <c r="K2108" s="1">
        <v>10014</v>
      </c>
      <c r="L2108" s="1">
        <v>3767</v>
      </c>
      <c r="M2108" s="1">
        <v>2406</v>
      </c>
      <c r="N2108" s="1">
        <v>0</v>
      </c>
      <c r="O2108" s="2" t="s">
        <v>29470</v>
      </c>
      <c r="P2108">
        <f t="shared" si="64"/>
        <v>1.01</v>
      </c>
      <c r="Q2108" t="str">
        <f t="shared" si="65"/>
        <v>no</v>
      </c>
    </row>
    <row r="2109" spans="1:17">
      <c r="A2109" s="1">
        <v>2155</v>
      </c>
      <c r="B2109" s="2" t="s">
        <v>6313</v>
      </c>
      <c r="C2109" s="2" t="s">
        <v>6314</v>
      </c>
      <c r="D2109" s="2" t="s">
        <v>6315</v>
      </c>
      <c r="E2109" s="1">
        <v>107953</v>
      </c>
      <c r="F2109" s="1">
        <v>6236</v>
      </c>
      <c r="G2109" s="1">
        <v>0</v>
      </c>
      <c r="H2109" s="1">
        <v>114189</v>
      </c>
      <c r="I2109" s="1">
        <v>113489</v>
      </c>
      <c r="J2109" s="1">
        <v>5147</v>
      </c>
      <c r="K2109" s="1">
        <v>1163</v>
      </c>
      <c r="L2109" s="1">
        <v>-936</v>
      </c>
      <c r="M2109" s="1">
        <v>96</v>
      </c>
      <c r="N2109" s="1">
        <v>0</v>
      </c>
      <c r="O2109" s="2" t="s">
        <v>29463</v>
      </c>
      <c r="P2109">
        <f t="shared" si="64"/>
        <v>0.95</v>
      </c>
      <c r="Q2109" t="str">
        <f t="shared" si="65"/>
        <v>no</v>
      </c>
    </row>
    <row r="2110" spans="1:17">
      <c r="A2110" s="1">
        <v>2156</v>
      </c>
      <c r="B2110" s="2" t="s">
        <v>6316</v>
      </c>
      <c r="C2110" s="2" t="s">
        <v>6317</v>
      </c>
      <c r="D2110" s="2" t="s">
        <v>6318</v>
      </c>
      <c r="E2110" s="1">
        <v>107909</v>
      </c>
      <c r="F2110" s="1">
        <v>2434</v>
      </c>
      <c r="G2110" s="1">
        <v>0</v>
      </c>
      <c r="H2110" s="1">
        <v>114380</v>
      </c>
      <c r="I2110" s="1">
        <v>68022</v>
      </c>
      <c r="J2110" s="1">
        <v>20393</v>
      </c>
      <c r="K2110" s="1">
        <v>0</v>
      </c>
      <c r="L2110" s="1">
        <v>11143</v>
      </c>
      <c r="M2110" s="1">
        <v>5125</v>
      </c>
      <c r="N2110" s="1">
        <v>0</v>
      </c>
      <c r="O2110" s="2" t="s">
        <v>29469</v>
      </c>
      <c r="P2110">
        <f t="shared" si="64"/>
        <v>0.94</v>
      </c>
      <c r="Q2110" t="str">
        <f t="shared" si="65"/>
        <v>no</v>
      </c>
    </row>
    <row r="2111" spans="1:17">
      <c r="A2111" s="1">
        <v>2157</v>
      </c>
      <c r="B2111" s="2" t="s">
        <v>6319</v>
      </c>
      <c r="C2111" s="2" t="s">
        <v>6320</v>
      </c>
      <c r="D2111" s="2" t="s">
        <v>6321</v>
      </c>
      <c r="E2111" s="1">
        <v>107818</v>
      </c>
      <c r="F2111" s="1">
        <v>421</v>
      </c>
      <c r="G2111" s="1">
        <v>0</v>
      </c>
      <c r="H2111" s="1">
        <v>112147</v>
      </c>
      <c r="I2111" s="1">
        <v>68456</v>
      </c>
      <c r="J2111" s="1">
        <v>23508</v>
      </c>
      <c r="K2111" s="1">
        <v>4668</v>
      </c>
      <c r="L2111" s="1">
        <v>634</v>
      </c>
      <c r="M2111" s="1">
        <v>531</v>
      </c>
      <c r="N2111" s="1">
        <v>2074</v>
      </c>
      <c r="O2111" s="2" t="s">
        <v>29465</v>
      </c>
      <c r="P2111">
        <f t="shared" si="64"/>
        <v>0.96</v>
      </c>
      <c r="Q2111" t="str">
        <f t="shared" si="65"/>
        <v>no</v>
      </c>
    </row>
    <row r="2112" spans="1:17">
      <c r="A2112" s="1">
        <v>2158</v>
      </c>
      <c r="B2112" s="2" t="s">
        <v>6322</v>
      </c>
      <c r="C2112" s="2" t="s">
        <v>6323</v>
      </c>
      <c r="D2112" s="2" t="s">
        <v>6324</v>
      </c>
      <c r="E2112" s="1">
        <v>107788</v>
      </c>
      <c r="F2112" s="1">
        <v>122</v>
      </c>
      <c r="G2112" s="1">
        <v>0</v>
      </c>
      <c r="H2112" s="1">
        <v>110131</v>
      </c>
      <c r="I2112" s="1">
        <v>50691</v>
      </c>
      <c r="J2112" s="1">
        <v>20681</v>
      </c>
      <c r="K2112" s="1">
        <v>15444</v>
      </c>
      <c r="L2112" s="1">
        <v>5598</v>
      </c>
      <c r="M2112" s="1">
        <v>2841</v>
      </c>
      <c r="N2112" s="1">
        <v>21145</v>
      </c>
      <c r="O2112" s="2" t="s">
        <v>29470</v>
      </c>
      <c r="P2112">
        <f t="shared" si="64"/>
        <v>0.98</v>
      </c>
      <c r="Q2112" t="str">
        <f t="shared" si="65"/>
        <v>no</v>
      </c>
    </row>
    <row r="2113" spans="1:17">
      <c r="A2113" s="1">
        <v>2160</v>
      </c>
      <c r="B2113" s="2" t="s">
        <v>6325</v>
      </c>
      <c r="C2113" s="2" t="s">
        <v>6326</v>
      </c>
      <c r="D2113" s="2" t="s">
        <v>6327</v>
      </c>
      <c r="E2113" s="1">
        <v>107693</v>
      </c>
      <c r="F2113" s="1">
        <v>2819</v>
      </c>
      <c r="G2113" s="1">
        <v>0</v>
      </c>
      <c r="H2113" s="1">
        <v>110512</v>
      </c>
      <c r="I2113" s="1">
        <v>96640</v>
      </c>
      <c r="J2113" s="1">
        <v>8498</v>
      </c>
      <c r="K2113" s="1">
        <v>4457</v>
      </c>
      <c r="L2113" s="1">
        <v>517</v>
      </c>
      <c r="M2113" s="1">
        <v>517</v>
      </c>
      <c r="N2113" s="1">
        <v>5554</v>
      </c>
      <c r="O2113" s="2" t="s">
        <v>29466</v>
      </c>
      <c r="P2113">
        <f t="shared" si="64"/>
        <v>0.97</v>
      </c>
      <c r="Q2113" t="str">
        <f t="shared" si="65"/>
        <v>no</v>
      </c>
    </row>
    <row r="2114" spans="1:17">
      <c r="A2114" s="1">
        <v>2161</v>
      </c>
      <c r="B2114" s="2" t="s">
        <v>6328</v>
      </c>
      <c r="C2114" s="2" t="s">
        <v>6329</v>
      </c>
      <c r="D2114" s="2" t="s">
        <v>6330</v>
      </c>
      <c r="E2114" s="1">
        <v>107498</v>
      </c>
      <c r="F2114" s="1">
        <v>367</v>
      </c>
      <c r="G2114" s="1">
        <v>0</v>
      </c>
      <c r="H2114" s="1">
        <v>107865</v>
      </c>
      <c r="I2114" s="1">
        <v>103196</v>
      </c>
      <c r="J2114" s="1">
        <v>2144</v>
      </c>
      <c r="K2114" s="1">
        <v>475</v>
      </c>
      <c r="L2114" s="1">
        <v>281</v>
      </c>
      <c r="M2114" s="1">
        <v>214</v>
      </c>
      <c r="N2114" s="1">
        <v>182</v>
      </c>
      <c r="O2114" s="2" t="s">
        <v>29470</v>
      </c>
      <c r="P2114">
        <f t="shared" si="64"/>
        <v>1</v>
      </c>
      <c r="Q2114" t="str">
        <f t="shared" si="65"/>
        <v>no</v>
      </c>
    </row>
    <row r="2115" spans="1:17">
      <c r="A2115" s="1">
        <v>2162</v>
      </c>
      <c r="B2115" s="2" t="s">
        <v>6331</v>
      </c>
      <c r="C2115" s="2" t="s">
        <v>6332</v>
      </c>
      <c r="D2115" s="2" t="s">
        <v>6333</v>
      </c>
      <c r="E2115" s="1">
        <v>107497</v>
      </c>
      <c r="F2115" s="1">
        <v>1513</v>
      </c>
      <c r="G2115" s="1">
        <v>0</v>
      </c>
      <c r="H2115" s="1">
        <v>107038</v>
      </c>
      <c r="I2115" s="1">
        <v>49918</v>
      </c>
      <c r="J2115" s="1">
        <v>14814</v>
      </c>
      <c r="K2115" s="1">
        <v>16538</v>
      </c>
      <c r="L2115" s="1">
        <v>3471</v>
      </c>
      <c r="M2115" s="1">
        <v>1250</v>
      </c>
      <c r="N2115" s="1">
        <v>0</v>
      </c>
      <c r="O2115" s="2" t="s">
        <v>29466</v>
      </c>
      <c r="P2115">
        <f t="shared" ref="P2115:P2178" si="66">ROUND(E2115/H2115,2)</f>
        <v>1</v>
      </c>
      <c r="Q2115" t="str">
        <f t="shared" ref="Q2115:Q2178" si="67">IF(G2115=0,"no","-")</f>
        <v>no</v>
      </c>
    </row>
    <row r="2116" spans="1:17">
      <c r="A2116" s="1">
        <v>2163</v>
      </c>
      <c r="B2116" s="2" t="s">
        <v>6334</v>
      </c>
      <c r="C2116" s="2" t="s">
        <v>6335</v>
      </c>
      <c r="D2116" s="2" t="s">
        <v>6336</v>
      </c>
      <c r="E2116" s="1">
        <v>107460</v>
      </c>
      <c r="F2116" s="1">
        <v>1674</v>
      </c>
      <c r="G2116" s="1">
        <v>0</v>
      </c>
      <c r="H2116" s="1">
        <v>109094</v>
      </c>
      <c r="I2116" s="1">
        <v>60462</v>
      </c>
      <c r="J2116" s="1">
        <v>23549</v>
      </c>
      <c r="K2116" s="1">
        <v>9769</v>
      </c>
      <c r="L2116" s="1">
        <v>2194</v>
      </c>
      <c r="M2116" s="1">
        <v>1750</v>
      </c>
      <c r="N2116" s="1">
        <v>9299</v>
      </c>
      <c r="O2116" s="2" t="s">
        <v>29463</v>
      </c>
      <c r="P2116">
        <f t="shared" si="66"/>
        <v>0.99</v>
      </c>
      <c r="Q2116" t="str">
        <f t="shared" si="67"/>
        <v>no</v>
      </c>
    </row>
    <row r="2117" spans="1:17">
      <c r="A2117" s="1">
        <v>2164</v>
      </c>
      <c r="B2117" s="2" t="s">
        <v>6337</v>
      </c>
      <c r="C2117" s="2" t="s">
        <v>6338</v>
      </c>
      <c r="D2117" s="2" t="s">
        <v>6339</v>
      </c>
      <c r="E2117" s="1">
        <v>107454</v>
      </c>
      <c r="F2117" s="1">
        <v>532</v>
      </c>
      <c r="G2117" s="1">
        <v>0</v>
      </c>
      <c r="H2117" s="1">
        <v>117476</v>
      </c>
      <c r="I2117" s="1">
        <v>74227</v>
      </c>
      <c r="J2117" s="1">
        <v>17358</v>
      </c>
      <c r="K2117" s="1">
        <v>7841</v>
      </c>
      <c r="L2117" s="1">
        <v>3444</v>
      </c>
      <c r="M2117" s="1">
        <v>2041</v>
      </c>
      <c r="N2117" s="1">
        <v>0</v>
      </c>
      <c r="O2117" s="2" t="s">
        <v>29471</v>
      </c>
      <c r="P2117">
        <f t="shared" si="66"/>
        <v>0.91</v>
      </c>
      <c r="Q2117" t="str">
        <f t="shared" si="67"/>
        <v>no</v>
      </c>
    </row>
    <row r="2118" spans="1:17">
      <c r="A2118" s="1">
        <v>2165</v>
      </c>
      <c r="B2118" s="2" t="s">
        <v>6340</v>
      </c>
      <c r="C2118" s="2" t="s">
        <v>6341</v>
      </c>
      <c r="D2118" s="2" t="s">
        <v>6342</v>
      </c>
      <c r="E2118" s="1">
        <v>107450</v>
      </c>
      <c r="F2118" s="1">
        <v>5780</v>
      </c>
      <c r="G2118" s="1">
        <v>0</v>
      </c>
      <c r="H2118" s="1">
        <v>107058</v>
      </c>
      <c r="I2118" s="1">
        <v>60516</v>
      </c>
      <c r="J2118" s="1">
        <v>28938</v>
      </c>
      <c r="K2118" s="1">
        <v>6362</v>
      </c>
      <c r="L2118" s="1">
        <v>13</v>
      </c>
      <c r="M2118" s="1">
        <v>492</v>
      </c>
      <c r="N2118" s="1">
        <v>2803</v>
      </c>
      <c r="O2118" s="2" t="s">
        <v>29463</v>
      </c>
      <c r="P2118">
        <f t="shared" si="66"/>
        <v>1</v>
      </c>
      <c r="Q2118" t="str">
        <f t="shared" si="67"/>
        <v>no</v>
      </c>
    </row>
    <row r="2119" spans="1:17">
      <c r="A2119" s="1">
        <v>2166</v>
      </c>
      <c r="B2119" s="2" t="s">
        <v>6343</v>
      </c>
      <c r="C2119" s="2" t="s">
        <v>6344</v>
      </c>
      <c r="D2119" s="2" t="s">
        <v>6345</v>
      </c>
      <c r="E2119" s="1">
        <v>107221</v>
      </c>
      <c r="F2119" s="1">
        <v>56</v>
      </c>
      <c r="G2119" s="1">
        <v>0</v>
      </c>
      <c r="H2119" s="1">
        <v>107277</v>
      </c>
      <c r="I2119" s="1">
        <v>1105</v>
      </c>
      <c r="J2119" s="1">
        <v>67903</v>
      </c>
      <c r="K2119" s="1">
        <v>17955</v>
      </c>
      <c r="L2119" s="1">
        <v>1985</v>
      </c>
      <c r="M2119" s="1">
        <v>1985</v>
      </c>
      <c r="N2119" s="1">
        <v>0</v>
      </c>
      <c r="O2119" s="2" t="s">
        <v>29466</v>
      </c>
      <c r="P2119">
        <f t="shared" si="66"/>
        <v>1</v>
      </c>
      <c r="Q2119" t="str">
        <f t="shared" si="67"/>
        <v>no</v>
      </c>
    </row>
    <row r="2120" spans="1:17">
      <c r="A2120" s="1">
        <v>2167</v>
      </c>
      <c r="B2120" s="2" t="s">
        <v>6346</v>
      </c>
      <c r="C2120" s="2" t="s">
        <v>6347</v>
      </c>
      <c r="D2120" s="2" t="s">
        <v>6348</v>
      </c>
      <c r="E2120" s="1">
        <v>107219</v>
      </c>
      <c r="F2120" s="1">
        <v>931</v>
      </c>
      <c r="G2120" s="1">
        <v>0</v>
      </c>
      <c r="H2120" s="1">
        <v>110904</v>
      </c>
      <c r="I2120" s="1">
        <v>76806</v>
      </c>
      <c r="J2120" s="1">
        <v>21847</v>
      </c>
      <c r="K2120" s="1">
        <v>5459</v>
      </c>
      <c r="L2120" s="1">
        <v>-1787</v>
      </c>
      <c r="M2120" s="1">
        <v>399</v>
      </c>
      <c r="N2120" s="1">
        <v>5736</v>
      </c>
      <c r="O2120" s="2" t="s">
        <v>29463</v>
      </c>
      <c r="P2120">
        <f t="shared" si="66"/>
        <v>0.97</v>
      </c>
      <c r="Q2120" t="str">
        <f t="shared" si="67"/>
        <v>no</v>
      </c>
    </row>
    <row r="2121" spans="1:17">
      <c r="A2121" s="1">
        <v>2168</v>
      </c>
      <c r="B2121" s="2" t="s">
        <v>6349</v>
      </c>
      <c r="C2121" s="2" t="s">
        <v>6350</v>
      </c>
      <c r="D2121" s="2" t="s">
        <v>6351</v>
      </c>
      <c r="E2121" s="1">
        <v>107188</v>
      </c>
      <c r="F2121" s="1">
        <v>1069</v>
      </c>
      <c r="G2121" s="1">
        <v>0</v>
      </c>
      <c r="H2121" s="1">
        <v>109622</v>
      </c>
      <c r="I2121" s="1">
        <v>66399</v>
      </c>
      <c r="J2121" s="1">
        <v>17519</v>
      </c>
      <c r="K2121" s="1">
        <v>14635</v>
      </c>
      <c r="L2121" s="1">
        <v>-225</v>
      </c>
      <c r="M2121" s="1">
        <v>790</v>
      </c>
      <c r="N2121" s="1">
        <v>6505</v>
      </c>
      <c r="O2121" s="2" t="s">
        <v>29462</v>
      </c>
      <c r="P2121">
        <f t="shared" si="66"/>
        <v>0.98</v>
      </c>
      <c r="Q2121" t="str">
        <f t="shared" si="67"/>
        <v>no</v>
      </c>
    </row>
    <row r="2122" spans="1:17">
      <c r="A2122" s="1">
        <v>2169</v>
      </c>
      <c r="B2122" s="2" t="s">
        <v>6352</v>
      </c>
      <c r="C2122" s="2" t="s">
        <v>6353</v>
      </c>
      <c r="D2122" s="2" t="s">
        <v>6354</v>
      </c>
      <c r="E2122" s="1">
        <v>107170</v>
      </c>
      <c r="F2122" s="1">
        <v>3681</v>
      </c>
      <c r="G2122" s="1">
        <v>0</v>
      </c>
      <c r="H2122" s="1">
        <v>110851</v>
      </c>
      <c r="I2122" s="1">
        <v>101647</v>
      </c>
      <c r="J2122" s="1">
        <v>1261</v>
      </c>
      <c r="K2122" s="1">
        <v>1855</v>
      </c>
      <c r="L2122" s="1">
        <v>5099</v>
      </c>
      <c r="M2122" s="1">
        <v>2107</v>
      </c>
      <c r="N2122" s="1">
        <v>0</v>
      </c>
      <c r="O2122" s="2" t="s">
        <v>29463</v>
      </c>
      <c r="P2122">
        <f t="shared" si="66"/>
        <v>0.97</v>
      </c>
      <c r="Q2122" t="str">
        <f t="shared" si="67"/>
        <v>no</v>
      </c>
    </row>
    <row r="2123" spans="1:17">
      <c r="A2123" s="1">
        <v>2170</v>
      </c>
      <c r="B2123" s="2" t="s">
        <v>6355</v>
      </c>
      <c r="C2123" s="2" t="s">
        <v>6356</v>
      </c>
      <c r="D2123" s="2" t="s">
        <v>6357</v>
      </c>
      <c r="E2123" s="1">
        <v>107130</v>
      </c>
      <c r="F2123" s="1">
        <v>9744</v>
      </c>
      <c r="G2123" s="1">
        <v>0</v>
      </c>
      <c r="H2123" s="1">
        <v>116852</v>
      </c>
      <c r="I2123" s="1">
        <v>820</v>
      </c>
      <c r="J2123" s="1">
        <v>77435</v>
      </c>
      <c r="K2123" s="1">
        <v>12110</v>
      </c>
      <c r="L2123" s="1">
        <v>-2335</v>
      </c>
      <c r="M2123" s="1">
        <v>745</v>
      </c>
      <c r="N2123" s="1">
        <v>0</v>
      </c>
      <c r="O2123" s="2" t="s">
        <v>29464</v>
      </c>
      <c r="P2123">
        <f t="shared" si="66"/>
        <v>0.92</v>
      </c>
      <c r="Q2123" t="str">
        <f t="shared" si="67"/>
        <v>no</v>
      </c>
    </row>
    <row r="2124" spans="1:17">
      <c r="A2124" s="1">
        <v>2171</v>
      </c>
      <c r="B2124" s="2" t="s">
        <v>6358</v>
      </c>
      <c r="C2124" s="2" t="s">
        <v>6359</v>
      </c>
      <c r="D2124" s="2" t="s">
        <v>6360</v>
      </c>
      <c r="E2124" s="1">
        <v>107126</v>
      </c>
      <c r="F2124" s="1">
        <v>153</v>
      </c>
      <c r="G2124" s="1">
        <v>0</v>
      </c>
      <c r="H2124" s="1">
        <v>107279</v>
      </c>
      <c r="I2124" s="1">
        <v>76714</v>
      </c>
      <c r="J2124" s="1">
        <v>12881</v>
      </c>
      <c r="K2124" s="1">
        <v>5881</v>
      </c>
      <c r="L2124" s="1">
        <v>3595</v>
      </c>
      <c r="M2124" s="1">
        <v>1976</v>
      </c>
      <c r="N2124" s="1">
        <v>0</v>
      </c>
      <c r="O2124" s="2" t="s">
        <v>29465</v>
      </c>
      <c r="P2124">
        <f t="shared" si="66"/>
        <v>1</v>
      </c>
      <c r="Q2124" t="str">
        <f t="shared" si="67"/>
        <v>no</v>
      </c>
    </row>
    <row r="2125" spans="1:17">
      <c r="A2125" s="1">
        <v>2172</v>
      </c>
      <c r="B2125" s="2" t="s">
        <v>6361</v>
      </c>
      <c r="C2125" s="2" t="s">
        <v>6362</v>
      </c>
      <c r="D2125" s="2" t="s">
        <v>6363</v>
      </c>
      <c r="E2125" s="1">
        <v>107105</v>
      </c>
      <c r="F2125" s="1">
        <v>1100</v>
      </c>
      <c r="G2125" s="1">
        <v>0</v>
      </c>
      <c r="H2125" s="1">
        <v>106674</v>
      </c>
      <c r="I2125" s="1">
        <v>39883</v>
      </c>
      <c r="J2125" s="1">
        <v>31846</v>
      </c>
      <c r="K2125" s="1">
        <v>8571</v>
      </c>
      <c r="L2125" s="1">
        <v>-35</v>
      </c>
      <c r="M2125" s="1">
        <v>642</v>
      </c>
      <c r="N2125" s="1">
        <v>65419</v>
      </c>
      <c r="O2125" s="2" t="s">
        <v>29465</v>
      </c>
      <c r="P2125">
        <f t="shared" si="66"/>
        <v>1</v>
      </c>
      <c r="Q2125" t="str">
        <f t="shared" si="67"/>
        <v>no</v>
      </c>
    </row>
    <row r="2126" spans="1:17">
      <c r="A2126" s="1">
        <v>2173</v>
      </c>
      <c r="B2126" s="2" t="s">
        <v>6364</v>
      </c>
      <c r="C2126" s="2" t="s">
        <v>6365</v>
      </c>
      <c r="D2126" s="2" t="s">
        <v>6366</v>
      </c>
      <c r="E2126" s="1">
        <v>107101</v>
      </c>
      <c r="F2126" s="1">
        <v>14702</v>
      </c>
      <c r="G2126" s="1">
        <v>0</v>
      </c>
      <c r="H2126" s="1">
        <v>205994</v>
      </c>
      <c r="I2126" s="1">
        <v>46451</v>
      </c>
      <c r="J2126" s="1">
        <v>117453</v>
      </c>
      <c r="K2126" s="1">
        <v>10702</v>
      </c>
      <c r="L2126" s="1">
        <v>-880</v>
      </c>
      <c r="M2126" s="1">
        <v>2719</v>
      </c>
      <c r="N2126" s="1">
        <v>111703</v>
      </c>
      <c r="O2126" s="2" t="s">
        <v>29465</v>
      </c>
      <c r="P2126">
        <f t="shared" si="66"/>
        <v>0.52</v>
      </c>
      <c r="Q2126" t="str">
        <f t="shared" si="67"/>
        <v>no</v>
      </c>
    </row>
    <row r="2127" spans="1:17">
      <c r="A2127" s="1">
        <v>2174</v>
      </c>
      <c r="B2127" s="2" t="s">
        <v>6367</v>
      </c>
      <c r="C2127" s="2" t="s">
        <v>6368</v>
      </c>
      <c r="D2127" s="2" t="s">
        <v>6369</v>
      </c>
      <c r="E2127" s="1">
        <v>106988</v>
      </c>
      <c r="F2127" s="1">
        <v>758</v>
      </c>
      <c r="G2127" s="1">
        <v>0</v>
      </c>
      <c r="H2127" s="1">
        <v>110115</v>
      </c>
      <c r="I2127" s="1">
        <v>58958</v>
      </c>
      <c r="J2127" s="1">
        <v>30278</v>
      </c>
      <c r="K2127" s="1">
        <v>5819</v>
      </c>
      <c r="L2127" s="1">
        <v>1661</v>
      </c>
      <c r="M2127" s="1">
        <v>1452</v>
      </c>
      <c r="N2127" s="1">
        <v>20104</v>
      </c>
      <c r="O2127" s="2" t="s">
        <v>29463</v>
      </c>
      <c r="P2127">
        <f t="shared" si="66"/>
        <v>0.97</v>
      </c>
      <c r="Q2127" t="str">
        <f t="shared" si="67"/>
        <v>no</v>
      </c>
    </row>
    <row r="2128" spans="1:17">
      <c r="A2128" s="1">
        <v>2175</v>
      </c>
      <c r="B2128" s="2" t="s">
        <v>6370</v>
      </c>
      <c r="C2128" s="2" t="s">
        <v>6371</v>
      </c>
      <c r="D2128" s="2" t="s">
        <v>6372</v>
      </c>
      <c r="E2128" s="1">
        <v>106906</v>
      </c>
      <c r="F2128" s="1">
        <v>400</v>
      </c>
      <c r="G2128" s="1">
        <v>0</v>
      </c>
      <c r="H2128" s="1">
        <v>106781</v>
      </c>
      <c r="I2128" s="1">
        <v>49150</v>
      </c>
      <c r="J2128" s="1">
        <v>37054</v>
      </c>
      <c r="K2128" s="1">
        <v>9939</v>
      </c>
      <c r="L2128" s="1">
        <v>-816</v>
      </c>
      <c r="M2128" s="1">
        <v>570</v>
      </c>
      <c r="N2128" s="1">
        <v>4820</v>
      </c>
      <c r="O2128" s="2" t="s">
        <v>29469</v>
      </c>
      <c r="P2128">
        <f t="shared" si="66"/>
        <v>1</v>
      </c>
      <c r="Q2128" t="str">
        <f t="shared" si="67"/>
        <v>no</v>
      </c>
    </row>
    <row r="2129" spans="1:17">
      <c r="A2129" s="1">
        <v>2176</v>
      </c>
      <c r="B2129" s="2" t="s">
        <v>6373</v>
      </c>
      <c r="C2129" s="2" t="s">
        <v>6374</v>
      </c>
      <c r="D2129" s="2" t="s">
        <v>6375</v>
      </c>
      <c r="E2129" s="1">
        <v>106894</v>
      </c>
      <c r="F2129" s="1">
        <v>4025</v>
      </c>
      <c r="G2129" s="1">
        <v>0</v>
      </c>
      <c r="H2129" s="1">
        <v>110919</v>
      </c>
      <c r="I2129" s="1">
        <v>73925</v>
      </c>
      <c r="J2129" s="1">
        <v>14327</v>
      </c>
      <c r="K2129" s="1">
        <v>2185</v>
      </c>
      <c r="L2129" s="1">
        <v>14510</v>
      </c>
      <c r="M2129" s="1">
        <v>6321</v>
      </c>
      <c r="N2129" s="1">
        <v>160</v>
      </c>
      <c r="O2129" s="2" t="s">
        <v>29469</v>
      </c>
      <c r="P2129">
        <f t="shared" si="66"/>
        <v>0.96</v>
      </c>
      <c r="Q2129" t="str">
        <f t="shared" si="67"/>
        <v>no</v>
      </c>
    </row>
    <row r="2130" spans="1:17">
      <c r="A2130" s="1">
        <v>2177</v>
      </c>
      <c r="B2130" s="2" t="s">
        <v>6376</v>
      </c>
      <c r="C2130" s="2" t="s">
        <v>6377</v>
      </c>
      <c r="D2130" s="2" t="s">
        <v>6378</v>
      </c>
      <c r="E2130" s="1">
        <v>106886</v>
      </c>
      <c r="F2130" s="1">
        <v>2447</v>
      </c>
      <c r="G2130" s="1">
        <v>0</v>
      </c>
      <c r="H2130" s="1">
        <v>115983</v>
      </c>
      <c r="I2130" s="1">
        <v>55818</v>
      </c>
      <c r="J2130" s="1">
        <v>17019</v>
      </c>
      <c r="K2130" s="1">
        <v>23133</v>
      </c>
      <c r="L2130" s="1">
        <v>2591</v>
      </c>
      <c r="M2130" s="1">
        <v>2107</v>
      </c>
      <c r="N2130" s="1">
        <v>8270</v>
      </c>
      <c r="O2130" s="2" t="s">
        <v>29464</v>
      </c>
      <c r="P2130">
        <f t="shared" si="66"/>
        <v>0.92</v>
      </c>
      <c r="Q2130" t="str">
        <f t="shared" si="67"/>
        <v>no</v>
      </c>
    </row>
    <row r="2131" spans="1:17">
      <c r="A2131" s="1">
        <v>2178</v>
      </c>
      <c r="B2131" s="2" t="s">
        <v>6379</v>
      </c>
      <c r="C2131" s="2" t="s">
        <v>6380</v>
      </c>
      <c r="D2131" s="2" t="s">
        <v>6381</v>
      </c>
      <c r="E2131" s="1">
        <v>106881</v>
      </c>
      <c r="F2131" s="1">
        <v>158</v>
      </c>
      <c r="G2131" s="1">
        <v>0</v>
      </c>
      <c r="H2131" s="1">
        <v>104330</v>
      </c>
      <c r="I2131" s="1">
        <v>44834</v>
      </c>
      <c r="J2131" s="1">
        <v>30212</v>
      </c>
      <c r="K2131" s="1">
        <v>10571</v>
      </c>
      <c r="L2131" s="1">
        <v>-14524</v>
      </c>
      <c r="M2131" s="1">
        <v>1113</v>
      </c>
      <c r="N2131" s="1">
        <v>38809</v>
      </c>
      <c r="O2131" s="2" t="s">
        <v>29465</v>
      </c>
      <c r="P2131">
        <f t="shared" si="66"/>
        <v>1.02</v>
      </c>
      <c r="Q2131" t="str">
        <f t="shared" si="67"/>
        <v>no</v>
      </c>
    </row>
    <row r="2132" spans="1:17">
      <c r="A2132" s="1">
        <v>2179</v>
      </c>
      <c r="B2132" s="2" t="s">
        <v>6382</v>
      </c>
      <c r="C2132" s="2" t="s">
        <v>6383</v>
      </c>
      <c r="D2132" s="2" t="s">
        <v>6384</v>
      </c>
      <c r="E2132" s="1">
        <v>106864</v>
      </c>
      <c r="F2132" s="1">
        <v>2206</v>
      </c>
      <c r="G2132" s="1">
        <v>0</v>
      </c>
      <c r="H2132" s="1">
        <v>122932</v>
      </c>
      <c r="I2132" s="1">
        <v>54330</v>
      </c>
      <c r="J2132" s="1">
        <v>41213</v>
      </c>
      <c r="K2132" s="1">
        <v>12482</v>
      </c>
      <c r="L2132" s="1">
        <v>3230</v>
      </c>
      <c r="M2132" s="1">
        <v>2917</v>
      </c>
      <c r="N2132" s="1">
        <v>10439</v>
      </c>
      <c r="O2132" s="2" t="s">
        <v>29462</v>
      </c>
      <c r="P2132">
        <f t="shared" si="66"/>
        <v>0.87</v>
      </c>
      <c r="Q2132" t="str">
        <f t="shared" si="67"/>
        <v>no</v>
      </c>
    </row>
    <row r="2133" spans="1:17">
      <c r="A2133" s="1">
        <v>2180</v>
      </c>
      <c r="B2133" s="2" t="s">
        <v>6385</v>
      </c>
      <c r="C2133" s="2" t="s">
        <v>6386</v>
      </c>
      <c r="D2133" s="2" t="s">
        <v>6387</v>
      </c>
      <c r="E2133" s="1">
        <v>106844</v>
      </c>
      <c r="F2133" s="1">
        <v>2076</v>
      </c>
      <c r="G2133" s="1">
        <v>0</v>
      </c>
      <c r="H2133" s="1">
        <v>116356</v>
      </c>
      <c r="I2133" s="1">
        <v>45341</v>
      </c>
      <c r="J2133" s="1">
        <v>31757</v>
      </c>
      <c r="K2133" s="1">
        <v>14414</v>
      </c>
      <c r="L2133" s="1">
        <v>1053</v>
      </c>
      <c r="M2133" s="1">
        <v>2152</v>
      </c>
      <c r="N2133" s="1">
        <v>33492</v>
      </c>
      <c r="O2133" s="2" t="s">
        <v>29462</v>
      </c>
      <c r="P2133">
        <f t="shared" si="66"/>
        <v>0.92</v>
      </c>
      <c r="Q2133" t="str">
        <f t="shared" si="67"/>
        <v>no</v>
      </c>
    </row>
    <row r="2134" spans="1:17">
      <c r="A2134" s="1">
        <v>2181</v>
      </c>
      <c r="B2134" s="2" t="s">
        <v>6388</v>
      </c>
      <c r="C2134" s="2" t="s">
        <v>6389</v>
      </c>
      <c r="D2134" s="2" t="s">
        <v>6390</v>
      </c>
      <c r="E2134" s="1">
        <v>106771</v>
      </c>
      <c r="F2134" s="1">
        <v>391</v>
      </c>
      <c r="G2134" s="1">
        <v>0</v>
      </c>
      <c r="H2134" s="1">
        <v>107538</v>
      </c>
      <c r="I2134" s="1">
        <v>66662</v>
      </c>
      <c r="J2134" s="1">
        <v>22090</v>
      </c>
      <c r="K2134" s="1">
        <v>4406</v>
      </c>
      <c r="L2134" s="1">
        <v>9221</v>
      </c>
      <c r="M2134" s="1">
        <v>4270</v>
      </c>
      <c r="N2134" s="1">
        <v>0</v>
      </c>
      <c r="O2134" s="2" t="s">
        <v>29466</v>
      </c>
      <c r="P2134">
        <f t="shared" si="66"/>
        <v>0.99</v>
      </c>
      <c r="Q2134" t="str">
        <f t="shared" si="67"/>
        <v>no</v>
      </c>
    </row>
    <row r="2135" spans="1:17">
      <c r="A2135" s="1">
        <v>2182</v>
      </c>
      <c r="B2135" s="2" t="s">
        <v>6391</v>
      </c>
      <c r="C2135" s="2" t="s">
        <v>6392</v>
      </c>
      <c r="D2135" s="2" t="s">
        <v>6393</v>
      </c>
      <c r="E2135" s="1">
        <v>106768</v>
      </c>
      <c r="F2135" s="1">
        <v>426</v>
      </c>
      <c r="G2135" s="1">
        <v>0</v>
      </c>
      <c r="H2135" s="1">
        <v>107194</v>
      </c>
      <c r="I2135" s="1">
        <v>91381</v>
      </c>
      <c r="J2135" s="1">
        <v>7106</v>
      </c>
      <c r="K2135" s="1">
        <v>1206</v>
      </c>
      <c r="L2135" s="1">
        <v>6338</v>
      </c>
      <c r="M2135" s="1">
        <v>2551</v>
      </c>
      <c r="N2135" s="1">
        <v>1000</v>
      </c>
      <c r="O2135" s="2" t="s">
        <v>29465</v>
      </c>
      <c r="P2135">
        <f t="shared" si="66"/>
        <v>1</v>
      </c>
      <c r="Q2135" t="str">
        <f t="shared" si="67"/>
        <v>no</v>
      </c>
    </row>
    <row r="2136" spans="1:17">
      <c r="A2136" s="1">
        <v>2183</v>
      </c>
      <c r="B2136" s="2" t="s">
        <v>6394</v>
      </c>
      <c r="C2136" s="2" t="s">
        <v>6395</v>
      </c>
      <c r="D2136" s="2" t="s">
        <v>6396</v>
      </c>
      <c r="E2136" s="1">
        <v>106741</v>
      </c>
      <c r="F2136" s="1">
        <v>1249</v>
      </c>
      <c r="G2136" s="1">
        <v>0</v>
      </c>
      <c r="H2136" s="1">
        <v>106719</v>
      </c>
      <c r="I2136" s="1">
        <v>36751</v>
      </c>
      <c r="J2136" s="1">
        <v>42188</v>
      </c>
      <c r="K2136" s="1">
        <v>8885</v>
      </c>
      <c r="L2136" s="1">
        <v>3171</v>
      </c>
      <c r="M2136" s="1">
        <v>939</v>
      </c>
      <c r="N2136" s="1">
        <v>33467</v>
      </c>
      <c r="O2136" s="2" t="s">
        <v>29466</v>
      </c>
      <c r="P2136">
        <f t="shared" si="66"/>
        <v>1</v>
      </c>
      <c r="Q2136" t="str">
        <f t="shared" si="67"/>
        <v>no</v>
      </c>
    </row>
    <row r="2137" spans="1:17">
      <c r="A2137" s="1">
        <v>2184</v>
      </c>
      <c r="B2137" s="2" t="s">
        <v>6397</v>
      </c>
      <c r="C2137" s="2" t="s">
        <v>6398</v>
      </c>
      <c r="D2137" s="2" t="s">
        <v>6399</v>
      </c>
      <c r="E2137" s="1">
        <v>106708</v>
      </c>
      <c r="F2137" s="1">
        <v>3243</v>
      </c>
      <c r="G2137" s="1">
        <v>0</v>
      </c>
      <c r="H2137" s="1">
        <v>111648</v>
      </c>
      <c r="I2137" s="1">
        <v>58218</v>
      </c>
      <c r="J2137" s="1">
        <v>18811</v>
      </c>
      <c r="K2137" s="1">
        <v>16249</v>
      </c>
      <c r="L2137" s="1">
        <v>4133</v>
      </c>
      <c r="M2137" s="1">
        <v>3934</v>
      </c>
      <c r="N2137" s="1">
        <v>5906</v>
      </c>
      <c r="O2137" s="2" t="s">
        <v>29467</v>
      </c>
      <c r="P2137">
        <f t="shared" si="66"/>
        <v>0.96</v>
      </c>
      <c r="Q2137" t="str">
        <f t="shared" si="67"/>
        <v>no</v>
      </c>
    </row>
    <row r="2138" spans="1:17">
      <c r="A2138" s="1">
        <v>2185</v>
      </c>
      <c r="B2138" s="2" t="s">
        <v>6400</v>
      </c>
      <c r="C2138" s="2" t="s">
        <v>6401</v>
      </c>
      <c r="D2138" s="2" t="s">
        <v>6402</v>
      </c>
      <c r="E2138" s="1">
        <v>106655</v>
      </c>
      <c r="F2138" s="1">
        <v>3786</v>
      </c>
      <c r="G2138" s="1">
        <v>0</v>
      </c>
      <c r="H2138" s="1">
        <v>111960</v>
      </c>
      <c r="I2138" s="1">
        <v>34601</v>
      </c>
      <c r="J2138" s="1">
        <v>34543</v>
      </c>
      <c r="K2138" s="1">
        <v>16119</v>
      </c>
      <c r="L2138" s="1">
        <v>6248</v>
      </c>
      <c r="M2138" s="1">
        <v>3717</v>
      </c>
      <c r="N2138" s="1">
        <v>2853</v>
      </c>
      <c r="O2138" s="2" t="s">
        <v>29468</v>
      </c>
      <c r="P2138">
        <f t="shared" si="66"/>
        <v>0.95</v>
      </c>
      <c r="Q2138" t="str">
        <f t="shared" si="67"/>
        <v>no</v>
      </c>
    </row>
    <row r="2139" spans="1:17">
      <c r="A2139" s="1">
        <v>2186</v>
      </c>
      <c r="B2139" s="2" t="s">
        <v>6403</v>
      </c>
      <c r="C2139" s="2" t="s">
        <v>6404</v>
      </c>
      <c r="D2139" s="2" t="s">
        <v>6405</v>
      </c>
      <c r="E2139" s="1">
        <v>106526</v>
      </c>
      <c r="F2139" s="1">
        <v>0</v>
      </c>
      <c r="G2139" s="1">
        <v>0</v>
      </c>
      <c r="H2139" s="1">
        <v>106526</v>
      </c>
      <c r="I2139" s="1">
        <v>98636</v>
      </c>
      <c r="J2139" s="1">
        <v>3256</v>
      </c>
      <c r="K2139" s="1">
        <v>1987</v>
      </c>
      <c r="L2139" s="1">
        <v>478</v>
      </c>
      <c r="M2139" s="1">
        <v>348</v>
      </c>
      <c r="N2139" s="1">
        <v>0</v>
      </c>
      <c r="O2139" s="2" t="s">
        <v>29469</v>
      </c>
      <c r="P2139">
        <f t="shared" si="66"/>
        <v>1</v>
      </c>
      <c r="Q2139" t="str">
        <f t="shared" si="67"/>
        <v>no</v>
      </c>
    </row>
    <row r="2140" spans="1:17">
      <c r="A2140" s="1">
        <v>2187</v>
      </c>
      <c r="B2140" s="2" t="s">
        <v>6406</v>
      </c>
      <c r="C2140" s="2" t="s">
        <v>6407</v>
      </c>
      <c r="D2140" s="2" t="s">
        <v>6408</v>
      </c>
      <c r="E2140" s="1">
        <v>106503</v>
      </c>
      <c r="F2140" s="1">
        <v>94</v>
      </c>
      <c r="G2140" s="1">
        <v>0</v>
      </c>
      <c r="H2140" s="1">
        <v>107566</v>
      </c>
      <c r="I2140" s="1">
        <v>66105</v>
      </c>
      <c r="J2140" s="1">
        <v>14667</v>
      </c>
      <c r="K2140" s="1">
        <v>6321</v>
      </c>
      <c r="L2140" s="1">
        <v>9476</v>
      </c>
      <c r="M2140" s="1">
        <v>4587</v>
      </c>
      <c r="N2140" s="1">
        <v>13987</v>
      </c>
      <c r="O2140" s="2" t="s">
        <v>29465</v>
      </c>
      <c r="P2140">
        <f t="shared" si="66"/>
        <v>0.99</v>
      </c>
      <c r="Q2140" t="str">
        <f t="shared" si="67"/>
        <v>no</v>
      </c>
    </row>
    <row r="2141" spans="1:17">
      <c r="A2141" s="1">
        <v>2188</v>
      </c>
      <c r="B2141" s="2" t="s">
        <v>6409</v>
      </c>
      <c r="C2141" s="2" t="s">
        <v>6410</v>
      </c>
      <c r="D2141" s="2" t="s">
        <v>6411</v>
      </c>
      <c r="E2141" s="1">
        <v>106482</v>
      </c>
      <c r="F2141" s="1">
        <v>2030</v>
      </c>
      <c r="G2141" s="1">
        <v>0</v>
      </c>
      <c r="H2141" s="1">
        <v>109270</v>
      </c>
      <c r="I2141" s="1">
        <v>76606</v>
      </c>
      <c r="J2141" s="1">
        <v>16596</v>
      </c>
      <c r="K2141" s="1">
        <v>3680</v>
      </c>
      <c r="L2141" s="1">
        <v>2892</v>
      </c>
      <c r="M2141" s="1">
        <v>1645</v>
      </c>
      <c r="N2141" s="1">
        <v>0</v>
      </c>
      <c r="O2141" s="2" t="s">
        <v>29470</v>
      </c>
      <c r="P2141">
        <f t="shared" si="66"/>
        <v>0.97</v>
      </c>
      <c r="Q2141" t="str">
        <f t="shared" si="67"/>
        <v>no</v>
      </c>
    </row>
    <row r="2142" spans="1:17">
      <c r="A2142" s="1">
        <v>2189</v>
      </c>
      <c r="B2142" s="2" t="s">
        <v>6412</v>
      </c>
      <c r="C2142" s="2" t="s">
        <v>6413</v>
      </c>
      <c r="D2142" s="2" t="s">
        <v>6414</v>
      </c>
      <c r="E2142" s="1">
        <v>106418</v>
      </c>
      <c r="F2142" s="1">
        <v>1093</v>
      </c>
      <c r="G2142" s="1">
        <v>0</v>
      </c>
      <c r="H2142" s="1">
        <v>107511</v>
      </c>
      <c r="I2142" s="1">
        <v>92181</v>
      </c>
      <c r="J2142" s="1">
        <v>1889</v>
      </c>
      <c r="K2142" s="1">
        <v>935</v>
      </c>
      <c r="L2142" s="1">
        <v>644</v>
      </c>
      <c r="M2142" s="1">
        <v>366</v>
      </c>
      <c r="N2142" s="1">
        <v>22359</v>
      </c>
      <c r="O2142" s="2" t="s">
        <v>29470</v>
      </c>
      <c r="P2142">
        <f t="shared" si="66"/>
        <v>0.99</v>
      </c>
      <c r="Q2142" t="str">
        <f t="shared" si="67"/>
        <v>no</v>
      </c>
    </row>
    <row r="2143" spans="1:17">
      <c r="A2143" s="1">
        <v>2190</v>
      </c>
      <c r="B2143" s="2" t="s">
        <v>6415</v>
      </c>
      <c r="C2143" s="2" t="s">
        <v>6416</v>
      </c>
      <c r="D2143" s="2" t="s">
        <v>6417</v>
      </c>
      <c r="E2143" s="1">
        <v>106393</v>
      </c>
      <c r="F2143" s="1">
        <v>3457</v>
      </c>
      <c r="G2143" s="1">
        <v>0</v>
      </c>
      <c r="H2143" s="1">
        <v>109850</v>
      </c>
      <c r="I2143" s="1">
        <v>2799</v>
      </c>
      <c r="J2143" s="1">
        <v>16033</v>
      </c>
      <c r="K2143" s="1">
        <v>28501</v>
      </c>
      <c r="L2143" s="1">
        <v>27271</v>
      </c>
      <c r="M2143" s="1">
        <v>12248</v>
      </c>
      <c r="N2143" s="1">
        <v>0</v>
      </c>
      <c r="O2143" s="2" t="s">
        <v>29471</v>
      </c>
      <c r="P2143">
        <f t="shared" si="66"/>
        <v>0.97</v>
      </c>
      <c r="Q2143" t="str">
        <f t="shared" si="67"/>
        <v>no</v>
      </c>
    </row>
    <row r="2144" spans="1:17">
      <c r="A2144" s="1">
        <v>2191</v>
      </c>
      <c r="B2144" s="2" t="s">
        <v>6418</v>
      </c>
      <c r="C2144" s="2" t="s">
        <v>6419</v>
      </c>
      <c r="D2144" s="2" t="s">
        <v>6420</v>
      </c>
      <c r="E2144" s="1">
        <v>106364</v>
      </c>
      <c r="F2144" s="1">
        <v>831</v>
      </c>
      <c r="G2144" s="1">
        <v>0</v>
      </c>
      <c r="H2144" s="1">
        <v>106227</v>
      </c>
      <c r="I2144" s="1">
        <v>47693</v>
      </c>
      <c r="J2144" s="1">
        <v>31926</v>
      </c>
      <c r="K2144" s="1">
        <v>13052</v>
      </c>
      <c r="L2144" s="1">
        <v>1785</v>
      </c>
      <c r="M2144" s="1">
        <v>2139</v>
      </c>
      <c r="N2144" s="1">
        <v>0</v>
      </c>
      <c r="O2144" s="2" t="s">
        <v>29463</v>
      </c>
      <c r="P2144">
        <f t="shared" si="66"/>
        <v>1</v>
      </c>
      <c r="Q2144" t="str">
        <f t="shared" si="67"/>
        <v>no</v>
      </c>
    </row>
    <row r="2145" spans="1:17">
      <c r="A2145" s="1">
        <v>2192</v>
      </c>
      <c r="B2145" s="2" t="s">
        <v>6421</v>
      </c>
      <c r="C2145" s="2" t="s">
        <v>6422</v>
      </c>
      <c r="D2145" s="2" t="s">
        <v>6423</v>
      </c>
      <c r="E2145" s="1">
        <v>106335</v>
      </c>
      <c r="F2145" s="1">
        <v>450</v>
      </c>
      <c r="G2145" s="1">
        <v>0</v>
      </c>
      <c r="H2145" s="1">
        <v>106586</v>
      </c>
      <c r="I2145" s="1">
        <v>94565</v>
      </c>
      <c r="J2145" s="1">
        <v>8556</v>
      </c>
      <c r="K2145" s="1">
        <v>1700</v>
      </c>
      <c r="L2145" s="1">
        <v>138</v>
      </c>
      <c r="M2145" s="1">
        <v>399</v>
      </c>
      <c r="N2145" s="1">
        <v>0</v>
      </c>
      <c r="O2145" s="2" t="s">
        <v>29463</v>
      </c>
      <c r="P2145">
        <f t="shared" si="66"/>
        <v>1</v>
      </c>
      <c r="Q2145" t="str">
        <f t="shared" si="67"/>
        <v>no</v>
      </c>
    </row>
    <row r="2146" spans="1:17">
      <c r="A2146" s="1">
        <v>2193</v>
      </c>
      <c r="B2146" s="2" t="s">
        <v>6424</v>
      </c>
      <c r="C2146" s="2" t="s">
        <v>6425</v>
      </c>
      <c r="D2146" s="2" t="s">
        <v>6426</v>
      </c>
      <c r="E2146" s="1">
        <v>106298</v>
      </c>
      <c r="F2146" s="1">
        <v>1088</v>
      </c>
      <c r="G2146" s="1">
        <v>0</v>
      </c>
      <c r="H2146" s="1">
        <v>110785</v>
      </c>
      <c r="I2146" s="1">
        <v>64870</v>
      </c>
      <c r="J2146" s="1">
        <v>24807</v>
      </c>
      <c r="K2146" s="1">
        <v>6186</v>
      </c>
      <c r="L2146" s="1">
        <v>2869</v>
      </c>
      <c r="M2146" s="1">
        <v>1971</v>
      </c>
      <c r="N2146" s="1">
        <v>25761</v>
      </c>
      <c r="O2146" s="2" t="s">
        <v>29470</v>
      </c>
      <c r="P2146">
        <f t="shared" si="66"/>
        <v>0.96</v>
      </c>
      <c r="Q2146" t="str">
        <f t="shared" si="67"/>
        <v>no</v>
      </c>
    </row>
    <row r="2147" spans="1:17">
      <c r="A2147" s="1">
        <v>2194</v>
      </c>
      <c r="B2147" s="2" t="s">
        <v>6427</v>
      </c>
      <c r="C2147" s="2" t="s">
        <v>6428</v>
      </c>
      <c r="D2147" s="2" t="s">
        <v>6429</v>
      </c>
      <c r="E2147" s="1">
        <v>106255</v>
      </c>
      <c r="F2147" s="1">
        <v>43</v>
      </c>
      <c r="G2147" s="1">
        <v>0</v>
      </c>
      <c r="H2147" s="1">
        <v>106276</v>
      </c>
      <c r="I2147" s="1">
        <v>77009</v>
      </c>
      <c r="J2147" s="1">
        <v>25492</v>
      </c>
      <c r="K2147" s="1">
        <v>1397</v>
      </c>
      <c r="L2147" s="1">
        <v>-655</v>
      </c>
      <c r="M2147" s="1">
        <v>0</v>
      </c>
      <c r="N2147" s="1">
        <v>0</v>
      </c>
      <c r="O2147" s="2" t="s">
        <v>29462</v>
      </c>
      <c r="P2147">
        <f t="shared" si="66"/>
        <v>1</v>
      </c>
      <c r="Q2147" t="str">
        <f t="shared" si="67"/>
        <v>no</v>
      </c>
    </row>
    <row r="2148" spans="1:17">
      <c r="A2148" s="1">
        <v>2195</v>
      </c>
      <c r="B2148" s="2" t="s">
        <v>6430</v>
      </c>
      <c r="C2148" s="2" t="s">
        <v>6431</v>
      </c>
      <c r="D2148" s="2" t="s">
        <v>6432</v>
      </c>
      <c r="E2148" s="1">
        <v>106251</v>
      </c>
      <c r="F2148" s="1">
        <v>132</v>
      </c>
      <c r="G2148" s="1">
        <v>0</v>
      </c>
      <c r="H2148" s="1">
        <v>106383</v>
      </c>
      <c r="I2148" s="1">
        <v>97060</v>
      </c>
      <c r="J2148" s="1">
        <v>2858</v>
      </c>
      <c r="K2148" s="1">
        <v>1410</v>
      </c>
      <c r="L2148" s="1">
        <v>553</v>
      </c>
      <c r="M2148" s="1">
        <v>728</v>
      </c>
      <c r="N2148" s="1">
        <v>10967</v>
      </c>
      <c r="O2148" s="2" t="s">
        <v>29462</v>
      </c>
      <c r="P2148">
        <f t="shared" si="66"/>
        <v>1</v>
      </c>
      <c r="Q2148" t="str">
        <f t="shared" si="67"/>
        <v>no</v>
      </c>
    </row>
    <row r="2149" spans="1:17">
      <c r="A2149" s="1">
        <v>2196</v>
      </c>
      <c r="B2149" s="2" t="s">
        <v>2997</v>
      </c>
      <c r="C2149" s="2" t="s">
        <v>6433</v>
      </c>
      <c r="D2149" s="2" t="s">
        <v>6434</v>
      </c>
      <c r="E2149" s="1">
        <v>106243</v>
      </c>
      <c r="F2149" s="1">
        <v>596</v>
      </c>
      <c r="G2149" s="1">
        <v>0</v>
      </c>
      <c r="H2149" s="1">
        <v>107003</v>
      </c>
      <c r="I2149" s="1">
        <v>88045</v>
      </c>
      <c r="J2149" s="1">
        <v>10181</v>
      </c>
      <c r="K2149" s="1">
        <v>5145</v>
      </c>
      <c r="L2149" s="1">
        <v>-1146</v>
      </c>
      <c r="M2149" s="1">
        <v>0</v>
      </c>
      <c r="N2149" s="1">
        <v>7228</v>
      </c>
      <c r="O2149" s="2" t="s">
        <v>29469</v>
      </c>
      <c r="P2149">
        <f t="shared" si="66"/>
        <v>0.99</v>
      </c>
      <c r="Q2149" t="str">
        <f t="shared" si="67"/>
        <v>no</v>
      </c>
    </row>
    <row r="2150" spans="1:17">
      <c r="A2150" s="1">
        <v>2197</v>
      </c>
      <c r="B2150" s="2" t="s">
        <v>6435</v>
      </c>
      <c r="C2150" s="2" t="s">
        <v>6436</v>
      </c>
      <c r="D2150" s="2" t="s">
        <v>6437</v>
      </c>
      <c r="E2150" s="1">
        <v>106229</v>
      </c>
      <c r="F2150" s="1">
        <v>0</v>
      </c>
      <c r="G2150" s="1">
        <v>0</v>
      </c>
      <c r="H2150" s="1">
        <v>106266</v>
      </c>
      <c r="I2150" s="1">
        <v>103015</v>
      </c>
      <c r="J2150" s="1">
        <v>1480</v>
      </c>
      <c r="K2150" s="1">
        <v>798</v>
      </c>
      <c r="L2150" s="1">
        <v>107</v>
      </c>
      <c r="M2150" s="1">
        <v>107</v>
      </c>
      <c r="N2150" s="1">
        <v>0</v>
      </c>
      <c r="O2150" s="2" t="s">
        <v>29462</v>
      </c>
      <c r="P2150">
        <f t="shared" si="66"/>
        <v>1</v>
      </c>
      <c r="Q2150" t="str">
        <f t="shared" si="67"/>
        <v>no</v>
      </c>
    </row>
    <row r="2151" spans="1:17">
      <c r="A2151" s="1">
        <v>2198</v>
      </c>
      <c r="B2151" s="2" t="s">
        <v>6438</v>
      </c>
      <c r="C2151" s="2" t="s">
        <v>6439</v>
      </c>
      <c r="D2151" s="2" t="s">
        <v>6440</v>
      </c>
      <c r="E2151" s="1">
        <v>106208</v>
      </c>
      <c r="F2151" s="1">
        <v>1224</v>
      </c>
      <c r="G2151" s="1">
        <v>0</v>
      </c>
      <c r="H2151" s="1">
        <v>115406</v>
      </c>
      <c r="I2151" s="1">
        <v>68957</v>
      </c>
      <c r="J2151" s="1">
        <v>36080</v>
      </c>
      <c r="K2151" s="1">
        <v>6020</v>
      </c>
      <c r="L2151" s="1">
        <v>3096</v>
      </c>
      <c r="M2151" s="1">
        <v>1938</v>
      </c>
      <c r="N2151" s="1">
        <v>12153</v>
      </c>
      <c r="O2151" s="2" t="s">
        <v>29462</v>
      </c>
      <c r="P2151">
        <f t="shared" si="66"/>
        <v>0.92</v>
      </c>
      <c r="Q2151" t="str">
        <f t="shared" si="67"/>
        <v>no</v>
      </c>
    </row>
    <row r="2152" spans="1:17">
      <c r="A2152" s="1">
        <v>2199</v>
      </c>
      <c r="B2152" s="2" t="s">
        <v>6441</v>
      </c>
      <c r="C2152" s="2" t="s">
        <v>6442</v>
      </c>
      <c r="D2152" s="2" t="s">
        <v>6443</v>
      </c>
      <c r="E2152" s="1">
        <v>106208</v>
      </c>
      <c r="F2152" s="1">
        <v>13779</v>
      </c>
      <c r="G2152" s="1">
        <v>0</v>
      </c>
      <c r="H2152" s="1">
        <v>119987</v>
      </c>
      <c r="I2152" s="1">
        <v>36808</v>
      </c>
      <c r="J2152" s="1">
        <v>15459</v>
      </c>
      <c r="K2152" s="1">
        <v>20066</v>
      </c>
      <c r="L2152" s="1">
        <v>1647</v>
      </c>
      <c r="M2152" s="1">
        <v>1419</v>
      </c>
      <c r="N2152" s="1">
        <v>21478</v>
      </c>
      <c r="O2152" s="2" t="s">
        <v>29464</v>
      </c>
      <c r="P2152">
        <f t="shared" si="66"/>
        <v>0.89</v>
      </c>
      <c r="Q2152" t="str">
        <f t="shared" si="67"/>
        <v>no</v>
      </c>
    </row>
    <row r="2153" spans="1:17">
      <c r="A2153" s="1">
        <v>2200</v>
      </c>
      <c r="B2153" s="2" t="s">
        <v>6444</v>
      </c>
      <c r="C2153" s="2" t="s">
        <v>6445</v>
      </c>
      <c r="D2153" s="2" t="s">
        <v>6446</v>
      </c>
      <c r="E2153" s="1">
        <v>106180</v>
      </c>
      <c r="F2153" s="1">
        <v>472</v>
      </c>
      <c r="G2153" s="1">
        <v>0</v>
      </c>
      <c r="H2153" s="1">
        <v>108754</v>
      </c>
      <c r="I2153" s="1">
        <v>48434</v>
      </c>
      <c r="J2153" s="1">
        <v>25138</v>
      </c>
      <c r="K2153" s="1">
        <v>13694</v>
      </c>
      <c r="L2153" s="1">
        <v>4358</v>
      </c>
      <c r="M2153" s="1">
        <v>1159</v>
      </c>
      <c r="N2153" s="1">
        <v>20032</v>
      </c>
      <c r="O2153" s="2" t="s">
        <v>29462</v>
      </c>
      <c r="P2153">
        <f t="shared" si="66"/>
        <v>0.98</v>
      </c>
      <c r="Q2153" t="str">
        <f t="shared" si="67"/>
        <v>no</v>
      </c>
    </row>
    <row r="2154" spans="1:17">
      <c r="A2154" s="1">
        <v>2201</v>
      </c>
      <c r="B2154" s="2" t="s">
        <v>6447</v>
      </c>
      <c r="C2154" s="2" t="s">
        <v>6448</v>
      </c>
      <c r="D2154" s="2" t="s">
        <v>6449</v>
      </c>
      <c r="E2154" s="1">
        <v>106122</v>
      </c>
      <c r="F2154" s="1">
        <v>2514</v>
      </c>
      <c r="G2154" s="1">
        <v>0</v>
      </c>
      <c r="H2154" s="1">
        <v>109202</v>
      </c>
      <c r="I2154" s="1">
        <v>42300</v>
      </c>
      <c r="J2154" s="1">
        <v>26265</v>
      </c>
      <c r="K2154" s="1">
        <v>14581</v>
      </c>
      <c r="L2154" s="1">
        <v>4975</v>
      </c>
      <c r="M2154" s="1">
        <v>3301</v>
      </c>
      <c r="N2154" s="1">
        <v>20261</v>
      </c>
      <c r="O2154" s="2" t="s">
        <v>29463</v>
      </c>
      <c r="P2154">
        <f t="shared" si="66"/>
        <v>0.97</v>
      </c>
      <c r="Q2154" t="str">
        <f t="shared" si="67"/>
        <v>no</v>
      </c>
    </row>
    <row r="2155" spans="1:17">
      <c r="A2155" s="1">
        <v>2202</v>
      </c>
      <c r="B2155" s="2" t="s">
        <v>6450</v>
      </c>
      <c r="C2155" s="2" t="s">
        <v>6451</v>
      </c>
      <c r="D2155" s="2" t="s">
        <v>6452</v>
      </c>
      <c r="E2155" s="1">
        <v>106042</v>
      </c>
      <c r="F2155" s="1">
        <v>140</v>
      </c>
      <c r="G2155" s="1">
        <v>0</v>
      </c>
      <c r="H2155" s="1">
        <v>107176</v>
      </c>
      <c r="I2155" s="1">
        <v>72349</v>
      </c>
      <c r="J2155" s="1">
        <v>10648</v>
      </c>
      <c r="K2155" s="1">
        <v>3338</v>
      </c>
      <c r="L2155" s="1">
        <v>11650</v>
      </c>
      <c r="M2155" s="1">
        <v>5393</v>
      </c>
      <c r="N2155" s="1">
        <v>5491</v>
      </c>
      <c r="O2155" s="2" t="s">
        <v>29470</v>
      </c>
      <c r="P2155">
        <f t="shared" si="66"/>
        <v>0.99</v>
      </c>
      <c r="Q2155" t="str">
        <f t="shared" si="67"/>
        <v>no</v>
      </c>
    </row>
    <row r="2156" spans="1:17">
      <c r="A2156" s="1">
        <v>2203</v>
      </c>
      <c r="B2156" s="2" t="s">
        <v>6453</v>
      </c>
      <c r="C2156" s="2" t="s">
        <v>6454</v>
      </c>
      <c r="D2156" s="2" t="s">
        <v>6455</v>
      </c>
      <c r="E2156" s="1">
        <v>106040</v>
      </c>
      <c r="F2156" s="1">
        <v>143</v>
      </c>
      <c r="G2156" s="1">
        <v>0</v>
      </c>
      <c r="H2156" s="1">
        <v>106183</v>
      </c>
      <c r="I2156" s="1">
        <v>102107</v>
      </c>
      <c r="J2156" s="1">
        <v>1048</v>
      </c>
      <c r="K2156" s="1">
        <v>838</v>
      </c>
      <c r="L2156" s="1">
        <v>466</v>
      </c>
      <c r="M2156" s="1">
        <v>328</v>
      </c>
      <c r="N2156" s="1">
        <v>736</v>
      </c>
      <c r="O2156" s="2" t="s">
        <v>29463</v>
      </c>
      <c r="P2156">
        <f t="shared" si="66"/>
        <v>1</v>
      </c>
      <c r="Q2156" t="str">
        <f t="shared" si="67"/>
        <v>no</v>
      </c>
    </row>
    <row r="2157" spans="1:17">
      <c r="A2157" s="1">
        <v>2204</v>
      </c>
      <c r="B2157" s="2" t="s">
        <v>6456</v>
      </c>
      <c r="C2157" s="2" t="s">
        <v>6457</v>
      </c>
      <c r="D2157" s="2" t="s">
        <v>6458</v>
      </c>
      <c r="E2157" s="1">
        <v>105851</v>
      </c>
      <c r="F2157" s="1">
        <v>2588</v>
      </c>
      <c r="G2157" s="1">
        <v>0</v>
      </c>
      <c r="H2157" s="1">
        <v>109589</v>
      </c>
      <c r="I2157" s="1">
        <v>39159</v>
      </c>
      <c r="J2157" s="1">
        <v>43029</v>
      </c>
      <c r="K2157" s="1">
        <v>5588</v>
      </c>
      <c r="L2157" s="1">
        <v>-1092</v>
      </c>
      <c r="M2157" s="1">
        <v>1737</v>
      </c>
      <c r="N2157" s="1">
        <v>13421</v>
      </c>
      <c r="O2157" s="2" t="s">
        <v>29469</v>
      </c>
      <c r="P2157">
        <f t="shared" si="66"/>
        <v>0.97</v>
      </c>
      <c r="Q2157" t="str">
        <f t="shared" si="67"/>
        <v>no</v>
      </c>
    </row>
    <row r="2158" spans="1:17">
      <c r="A2158" s="1">
        <v>2205</v>
      </c>
      <c r="B2158" s="2" t="s">
        <v>6459</v>
      </c>
      <c r="C2158" s="2" t="s">
        <v>6460</v>
      </c>
      <c r="D2158" s="2" t="s">
        <v>6461</v>
      </c>
      <c r="E2158" s="1">
        <v>105794</v>
      </c>
      <c r="F2158" s="1">
        <v>1070</v>
      </c>
      <c r="G2158" s="1">
        <v>0</v>
      </c>
      <c r="H2158" s="1">
        <v>116232</v>
      </c>
      <c r="I2158" s="1">
        <v>61163</v>
      </c>
      <c r="J2158" s="1">
        <v>26094</v>
      </c>
      <c r="K2158" s="1">
        <v>12595</v>
      </c>
      <c r="L2158" s="1">
        <v>1962</v>
      </c>
      <c r="M2158" s="1">
        <v>1634</v>
      </c>
      <c r="N2158" s="1">
        <v>10085</v>
      </c>
      <c r="O2158" s="2" t="s">
        <v>29465</v>
      </c>
      <c r="P2158">
        <f t="shared" si="66"/>
        <v>0.91</v>
      </c>
      <c r="Q2158" t="str">
        <f t="shared" si="67"/>
        <v>no</v>
      </c>
    </row>
    <row r="2159" spans="1:17">
      <c r="A2159" s="1">
        <v>2206</v>
      </c>
      <c r="B2159" s="2" t="s">
        <v>6462</v>
      </c>
      <c r="C2159" s="2" t="s">
        <v>6463</v>
      </c>
      <c r="D2159" s="2" t="s">
        <v>6464</v>
      </c>
      <c r="E2159" s="1">
        <v>105781</v>
      </c>
      <c r="F2159" s="1">
        <v>4142</v>
      </c>
      <c r="G2159" s="1">
        <v>0</v>
      </c>
      <c r="H2159" s="1">
        <v>109999</v>
      </c>
      <c r="I2159" s="1">
        <v>45835</v>
      </c>
      <c r="J2159" s="1">
        <v>23505</v>
      </c>
      <c r="K2159" s="1">
        <v>6733</v>
      </c>
      <c r="L2159" s="1">
        <v>23917</v>
      </c>
      <c r="M2159" s="1">
        <v>10160</v>
      </c>
      <c r="N2159" s="1">
        <v>0</v>
      </c>
      <c r="O2159" s="2" t="s">
        <v>29470</v>
      </c>
      <c r="P2159">
        <f t="shared" si="66"/>
        <v>0.96</v>
      </c>
      <c r="Q2159" t="str">
        <f t="shared" si="67"/>
        <v>no</v>
      </c>
    </row>
    <row r="2160" spans="1:17">
      <c r="A2160" s="1">
        <v>2207</v>
      </c>
      <c r="B2160" s="2" t="s">
        <v>6465</v>
      </c>
      <c r="C2160" s="2" t="s">
        <v>6466</v>
      </c>
      <c r="D2160" s="2" t="s">
        <v>6467</v>
      </c>
      <c r="E2160" s="1">
        <v>105760</v>
      </c>
      <c r="F2160" s="1">
        <v>13675</v>
      </c>
      <c r="G2160" s="1">
        <v>0</v>
      </c>
      <c r="H2160" s="1">
        <v>119435</v>
      </c>
      <c r="I2160" s="1">
        <v>75502</v>
      </c>
      <c r="J2160" s="1">
        <v>25247</v>
      </c>
      <c r="K2160" s="1">
        <v>6678</v>
      </c>
      <c r="L2160" s="1">
        <v>9849</v>
      </c>
      <c r="M2160" s="1">
        <v>4851</v>
      </c>
      <c r="N2160" s="1">
        <v>0</v>
      </c>
      <c r="O2160" s="2" t="s">
        <v>29469</v>
      </c>
      <c r="P2160">
        <f t="shared" si="66"/>
        <v>0.89</v>
      </c>
      <c r="Q2160" t="str">
        <f t="shared" si="67"/>
        <v>no</v>
      </c>
    </row>
    <row r="2161" spans="1:17">
      <c r="A2161" s="1">
        <v>2208</v>
      </c>
      <c r="B2161" s="2" t="s">
        <v>6468</v>
      </c>
      <c r="C2161" s="2" t="s">
        <v>6469</v>
      </c>
      <c r="D2161" s="2" t="s">
        <v>6470</v>
      </c>
      <c r="E2161" s="1">
        <v>105753</v>
      </c>
      <c r="F2161" s="1">
        <v>899</v>
      </c>
      <c r="G2161" s="1">
        <v>0</v>
      </c>
      <c r="H2161" s="1">
        <v>106653</v>
      </c>
      <c r="I2161" s="1">
        <v>38900</v>
      </c>
      <c r="J2161" s="1">
        <v>23254</v>
      </c>
      <c r="K2161" s="1">
        <v>0</v>
      </c>
      <c r="L2161" s="1">
        <v>14269</v>
      </c>
      <c r="M2161" s="1">
        <v>8924</v>
      </c>
      <c r="N2161" s="1">
        <v>0</v>
      </c>
      <c r="O2161" s="2" t="s">
        <v>29466</v>
      </c>
      <c r="P2161">
        <f t="shared" si="66"/>
        <v>0.99</v>
      </c>
      <c r="Q2161" t="str">
        <f t="shared" si="67"/>
        <v>no</v>
      </c>
    </row>
    <row r="2162" spans="1:17">
      <c r="A2162" s="1">
        <v>2209</v>
      </c>
      <c r="B2162" s="2" t="s">
        <v>6471</v>
      </c>
      <c r="C2162" s="2" t="s">
        <v>6472</v>
      </c>
      <c r="D2162" s="2" t="s">
        <v>6473</v>
      </c>
      <c r="E2162" s="1">
        <v>105698</v>
      </c>
      <c r="F2162" s="1">
        <v>613</v>
      </c>
      <c r="G2162" s="1">
        <v>0</v>
      </c>
      <c r="H2162" s="1">
        <v>112334</v>
      </c>
      <c r="I2162" s="1">
        <v>38641</v>
      </c>
      <c r="J2162" s="1">
        <v>18672</v>
      </c>
      <c r="K2162" s="1">
        <v>28534</v>
      </c>
      <c r="L2162" s="1">
        <v>4390</v>
      </c>
      <c r="M2162" s="1">
        <v>3432</v>
      </c>
      <c r="N2162" s="1">
        <v>15858</v>
      </c>
      <c r="O2162" s="2" t="s">
        <v>29470</v>
      </c>
      <c r="P2162">
        <f t="shared" si="66"/>
        <v>0.94</v>
      </c>
      <c r="Q2162" t="str">
        <f t="shared" si="67"/>
        <v>no</v>
      </c>
    </row>
    <row r="2163" spans="1:17">
      <c r="A2163" s="1">
        <v>2210</v>
      </c>
      <c r="B2163" s="2" t="s">
        <v>6474</v>
      </c>
      <c r="C2163" s="2" t="s">
        <v>6475</v>
      </c>
      <c r="D2163" s="2" t="s">
        <v>6476</v>
      </c>
      <c r="E2163" s="1">
        <v>105646</v>
      </c>
      <c r="F2163" s="1">
        <v>2108</v>
      </c>
      <c r="G2163" s="1">
        <v>0</v>
      </c>
      <c r="H2163" s="1">
        <v>107754</v>
      </c>
      <c r="I2163" s="1">
        <v>84043</v>
      </c>
      <c r="J2163" s="1">
        <v>13963</v>
      </c>
      <c r="K2163" s="1">
        <v>760</v>
      </c>
      <c r="L2163" s="1">
        <v>3711</v>
      </c>
      <c r="M2163" s="1">
        <v>2431</v>
      </c>
      <c r="N2163" s="1">
        <v>0</v>
      </c>
      <c r="O2163" s="2" t="s">
        <v>29466</v>
      </c>
      <c r="P2163">
        <f t="shared" si="66"/>
        <v>0.98</v>
      </c>
      <c r="Q2163" t="str">
        <f t="shared" si="67"/>
        <v>no</v>
      </c>
    </row>
    <row r="2164" spans="1:17">
      <c r="A2164" s="1">
        <v>2211</v>
      </c>
      <c r="B2164" s="2" t="s">
        <v>6477</v>
      </c>
      <c r="C2164" s="2" t="s">
        <v>6478</v>
      </c>
      <c r="D2164" s="2" t="s">
        <v>6479</v>
      </c>
      <c r="E2164" s="1">
        <v>105616</v>
      </c>
      <c r="F2164" s="1">
        <v>654</v>
      </c>
      <c r="G2164" s="1">
        <v>0</v>
      </c>
      <c r="H2164" s="1">
        <v>107030</v>
      </c>
      <c r="I2164" s="1">
        <v>55196</v>
      </c>
      <c r="J2164" s="1">
        <v>18403</v>
      </c>
      <c r="K2164" s="1">
        <v>10916</v>
      </c>
      <c r="L2164" s="1">
        <v>2427</v>
      </c>
      <c r="M2164" s="1">
        <v>2350</v>
      </c>
      <c r="N2164" s="1">
        <v>9541</v>
      </c>
      <c r="O2164" s="2" t="s">
        <v>29463</v>
      </c>
      <c r="P2164">
        <f t="shared" si="66"/>
        <v>0.99</v>
      </c>
      <c r="Q2164" t="str">
        <f t="shared" si="67"/>
        <v>no</v>
      </c>
    </row>
    <row r="2165" spans="1:17">
      <c r="A2165" s="1">
        <v>2212</v>
      </c>
      <c r="B2165" s="2" t="s">
        <v>6480</v>
      </c>
      <c r="C2165" s="2" t="s">
        <v>6481</v>
      </c>
      <c r="D2165" s="2" t="s">
        <v>6482</v>
      </c>
      <c r="E2165" s="1">
        <v>105593</v>
      </c>
      <c r="F2165" s="1">
        <v>0</v>
      </c>
      <c r="G2165" s="1">
        <v>0</v>
      </c>
      <c r="H2165" s="1">
        <v>108625</v>
      </c>
      <c r="I2165" s="1">
        <v>48922</v>
      </c>
      <c r="J2165" s="1">
        <v>16674</v>
      </c>
      <c r="K2165" s="1">
        <v>18709</v>
      </c>
      <c r="L2165" s="1">
        <v>-338</v>
      </c>
      <c r="M2165" s="1">
        <v>1182</v>
      </c>
      <c r="N2165" s="1">
        <v>18324</v>
      </c>
      <c r="O2165" s="2" t="s">
        <v>29471</v>
      </c>
      <c r="P2165">
        <f t="shared" si="66"/>
        <v>0.97</v>
      </c>
      <c r="Q2165" t="str">
        <f t="shared" si="67"/>
        <v>no</v>
      </c>
    </row>
    <row r="2166" spans="1:17">
      <c r="A2166" s="1">
        <v>2213</v>
      </c>
      <c r="B2166" s="2" t="s">
        <v>6483</v>
      </c>
      <c r="C2166" s="2" t="s">
        <v>6484</v>
      </c>
      <c r="D2166" s="2" t="s">
        <v>6485</v>
      </c>
      <c r="E2166" s="1">
        <v>105585</v>
      </c>
      <c r="F2166" s="1">
        <v>1904</v>
      </c>
      <c r="G2166" s="1">
        <v>0</v>
      </c>
      <c r="H2166" s="1">
        <v>108310</v>
      </c>
      <c r="I2166" s="1">
        <v>41881</v>
      </c>
      <c r="J2166" s="1">
        <v>26431</v>
      </c>
      <c r="K2166" s="1">
        <v>13261</v>
      </c>
      <c r="L2166" s="1">
        <v>2753</v>
      </c>
      <c r="M2166" s="1">
        <v>2476</v>
      </c>
      <c r="N2166" s="1">
        <v>33703</v>
      </c>
      <c r="O2166" s="2" t="s">
        <v>29463</v>
      </c>
      <c r="P2166">
        <f t="shared" si="66"/>
        <v>0.97</v>
      </c>
      <c r="Q2166" t="str">
        <f t="shared" si="67"/>
        <v>no</v>
      </c>
    </row>
    <row r="2167" spans="1:17">
      <c r="A2167" s="1">
        <v>2214</v>
      </c>
      <c r="B2167" s="2" t="s">
        <v>6486</v>
      </c>
      <c r="C2167" s="2" t="s">
        <v>6487</v>
      </c>
      <c r="D2167" s="2" t="s">
        <v>6488</v>
      </c>
      <c r="E2167" s="1">
        <v>105575</v>
      </c>
      <c r="F2167" s="1">
        <v>35</v>
      </c>
      <c r="G2167" s="1">
        <v>0</v>
      </c>
      <c r="H2167" s="1">
        <v>105783</v>
      </c>
      <c r="I2167" s="1">
        <v>83905</v>
      </c>
      <c r="J2167" s="1">
        <v>7779</v>
      </c>
      <c r="K2167" s="1">
        <v>3234</v>
      </c>
      <c r="L2167" s="1">
        <v>8862</v>
      </c>
      <c r="M2167" s="1">
        <v>3179</v>
      </c>
      <c r="N2167" s="1">
        <v>0</v>
      </c>
      <c r="O2167" s="2" t="s">
        <v>29466</v>
      </c>
      <c r="P2167">
        <f t="shared" si="66"/>
        <v>1</v>
      </c>
      <c r="Q2167" t="str">
        <f t="shared" si="67"/>
        <v>no</v>
      </c>
    </row>
    <row r="2168" spans="1:17">
      <c r="A2168" s="1">
        <v>2215</v>
      </c>
      <c r="B2168" s="2" t="s">
        <v>6489</v>
      </c>
      <c r="C2168" s="2" t="s">
        <v>6490</v>
      </c>
      <c r="D2168" s="2" t="s">
        <v>6491</v>
      </c>
      <c r="E2168" s="1">
        <v>105452</v>
      </c>
      <c r="F2168" s="1">
        <v>467</v>
      </c>
      <c r="G2168" s="1">
        <v>0</v>
      </c>
      <c r="H2168" s="1">
        <v>107500</v>
      </c>
      <c r="I2168" s="1">
        <v>82643</v>
      </c>
      <c r="J2168" s="1">
        <v>13729</v>
      </c>
      <c r="K2168" s="1">
        <v>3683</v>
      </c>
      <c r="L2168" s="1">
        <v>2764</v>
      </c>
      <c r="M2168" s="1">
        <v>1800</v>
      </c>
      <c r="N2168" s="1">
        <v>16789</v>
      </c>
      <c r="O2168" s="2" t="s">
        <v>29463</v>
      </c>
      <c r="P2168">
        <f t="shared" si="66"/>
        <v>0.98</v>
      </c>
      <c r="Q2168" t="str">
        <f t="shared" si="67"/>
        <v>no</v>
      </c>
    </row>
    <row r="2169" spans="1:17">
      <c r="A2169" s="1">
        <v>2216</v>
      </c>
      <c r="B2169" s="2" t="s">
        <v>6492</v>
      </c>
      <c r="C2169" s="2" t="s">
        <v>6493</v>
      </c>
      <c r="D2169" s="2" t="s">
        <v>6494</v>
      </c>
      <c r="E2169" s="1">
        <v>105444</v>
      </c>
      <c r="F2169" s="1">
        <v>2992</v>
      </c>
      <c r="G2169" s="1">
        <v>0</v>
      </c>
      <c r="H2169" s="1">
        <v>113359</v>
      </c>
      <c r="I2169" s="1">
        <v>64505</v>
      </c>
      <c r="J2169" s="1">
        <v>18282</v>
      </c>
      <c r="K2169" s="1">
        <v>12440</v>
      </c>
      <c r="L2169" s="1">
        <v>1185</v>
      </c>
      <c r="M2169" s="1">
        <v>965</v>
      </c>
      <c r="N2169" s="1">
        <v>7664</v>
      </c>
      <c r="O2169" s="2" t="s">
        <v>29462</v>
      </c>
      <c r="P2169">
        <f t="shared" si="66"/>
        <v>0.93</v>
      </c>
      <c r="Q2169" t="str">
        <f t="shared" si="67"/>
        <v>no</v>
      </c>
    </row>
    <row r="2170" spans="1:17">
      <c r="A2170" s="1">
        <v>2217</v>
      </c>
      <c r="B2170" s="2" t="s">
        <v>6495</v>
      </c>
      <c r="C2170" s="2" t="s">
        <v>6496</v>
      </c>
      <c r="D2170" s="2" t="s">
        <v>6497</v>
      </c>
      <c r="E2170" s="1">
        <v>105375</v>
      </c>
      <c r="F2170" s="1">
        <v>26</v>
      </c>
      <c r="G2170" s="1">
        <v>0</v>
      </c>
      <c r="H2170" s="1">
        <v>105401</v>
      </c>
      <c r="I2170" s="1">
        <v>100388</v>
      </c>
      <c r="J2170" s="1">
        <v>3556</v>
      </c>
      <c r="K2170" s="1">
        <v>0</v>
      </c>
      <c r="L2170" s="1">
        <v>1966</v>
      </c>
      <c r="M2170" s="1">
        <v>815</v>
      </c>
      <c r="N2170" s="1">
        <v>0</v>
      </c>
      <c r="O2170" s="2" t="s">
        <v>29463</v>
      </c>
      <c r="P2170">
        <f t="shared" si="66"/>
        <v>1</v>
      </c>
      <c r="Q2170" t="str">
        <f t="shared" si="67"/>
        <v>no</v>
      </c>
    </row>
    <row r="2171" spans="1:17">
      <c r="A2171" s="1">
        <v>2218</v>
      </c>
      <c r="B2171" s="2" t="s">
        <v>6498</v>
      </c>
      <c r="C2171" s="2" t="s">
        <v>6499</v>
      </c>
      <c r="D2171" s="2" t="s">
        <v>6500</v>
      </c>
      <c r="E2171" s="1">
        <v>105318</v>
      </c>
      <c r="F2171" s="1">
        <v>1185</v>
      </c>
      <c r="G2171" s="1">
        <v>0</v>
      </c>
      <c r="H2171" s="1">
        <v>107974</v>
      </c>
      <c r="I2171" s="1">
        <v>61480</v>
      </c>
      <c r="J2171" s="1">
        <v>22578</v>
      </c>
      <c r="K2171" s="1">
        <v>6116</v>
      </c>
      <c r="L2171" s="1">
        <v>3595</v>
      </c>
      <c r="M2171" s="1">
        <v>2575</v>
      </c>
      <c r="N2171" s="1">
        <v>12688</v>
      </c>
      <c r="O2171" s="2" t="s">
        <v>29464</v>
      </c>
      <c r="P2171">
        <f t="shared" si="66"/>
        <v>0.98</v>
      </c>
      <c r="Q2171" t="str">
        <f t="shared" si="67"/>
        <v>no</v>
      </c>
    </row>
    <row r="2172" spans="1:17">
      <c r="A2172" s="1">
        <v>2219</v>
      </c>
      <c r="B2172" s="2" t="s">
        <v>6501</v>
      </c>
      <c r="C2172" s="2" t="s">
        <v>6502</v>
      </c>
      <c r="D2172" s="2" t="s">
        <v>6503</v>
      </c>
      <c r="E2172" s="1">
        <v>105188</v>
      </c>
      <c r="F2172" s="1">
        <v>218</v>
      </c>
      <c r="G2172" s="1">
        <v>0</v>
      </c>
      <c r="H2172" s="1">
        <v>108922</v>
      </c>
      <c r="I2172" s="1">
        <v>81629</v>
      </c>
      <c r="J2172" s="1">
        <v>13000</v>
      </c>
      <c r="K2172" s="1">
        <v>4307</v>
      </c>
      <c r="L2172" s="1">
        <v>1691</v>
      </c>
      <c r="M2172" s="1">
        <v>1202</v>
      </c>
      <c r="N2172" s="1">
        <v>21360</v>
      </c>
      <c r="O2172" s="2" t="s">
        <v>29465</v>
      </c>
      <c r="P2172">
        <f t="shared" si="66"/>
        <v>0.97</v>
      </c>
      <c r="Q2172" t="str">
        <f t="shared" si="67"/>
        <v>no</v>
      </c>
    </row>
    <row r="2173" spans="1:17">
      <c r="A2173" s="1">
        <v>2220</v>
      </c>
      <c r="B2173" s="2" t="s">
        <v>6504</v>
      </c>
      <c r="C2173" s="2" t="s">
        <v>6505</v>
      </c>
      <c r="D2173" s="2" t="s">
        <v>6506</v>
      </c>
      <c r="E2173" s="1">
        <v>105098</v>
      </c>
      <c r="F2173" s="1">
        <v>0</v>
      </c>
      <c r="G2173" s="1">
        <v>0</v>
      </c>
      <c r="H2173" s="1">
        <v>105098</v>
      </c>
      <c r="I2173" s="1">
        <v>0</v>
      </c>
      <c r="J2173" s="1">
        <v>100214</v>
      </c>
      <c r="K2173" s="1">
        <v>1725</v>
      </c>
      <c r="L2173" s="1">
        <v>1845</v>
      </c>
      <c r="M2173" s="1">
        <v>816</v>
      </c>
      <c r="N2173" s="1">
        <v>0</v>
      </c>
      <c r="O2173" s="2" t="s">
        <v>29465</v>
      </c>
      <c r="P2173">
        <f t="shared" si="66"/>
        <v>1</v>
      </c>
      <c r="Q2173" t="str">
        <f t="shared" si="67"/>
        <v>no</v>
      </c>
    </row>
    <row r="2174" spans="1:17">
      <c r="A2174" s="1">
        <v>2221</v>
      </c>
      <c r="B2174" s="2" t="s">
        <v>6507</v>
      </c>
      <c r="C2174" s="2" t="s">
        <v>6508</v>
      </c>
      <c r="D2174" s="2" t="s">
        <v>6509</v>
      </c>
      <c r="E2174" s="1">
        <v>105080</v>
      </c>
      <c r="F2174" s="1">
        <v>122</v>
      </c>
      <c r="G2174" s="1">
        <v>0</v>
      </c>
      <c r="H2174" s="1">
        <v>106316</v>
      </c>
      <c r="I2174" s="1">
        <v>80229</v>
      </c>
      <c r="J2174" s="1">
        <v>6814</v>
      </c>
      <c r="K2174" s="1">
        <v>6913</v>
      </c>
      <c r="L2174" s="1">
        <v>3002</v>
      </c>
      <c r="M2174" s="1">
        <v>1811</v>
      </c>
      <c r="N2174" s="1">
        <v>13177</v>
      </c>
      <c r="O2174" s="2" t="s">
        <v>29465</v>
      </c>
      <c r="P2174">
        <f t="shared" si="66"/>
        <v>0.99</v>
      </c>
      <c r="Q2174" t="str">
        <f t="shared" si="67"/>
        <v>no</v>
      </c>
    </row>
    <row r="2175" spans="1:17">
      <c r="A2175" s="1">
        <v>2222</v>
      </c>
      <c r="B2175" s="2" t="s">
        <v>6510</v>
      </c>
      <c r="C2175" s="2" t="s">
        <v>6511</v>
      </c>
      <c r="D2175" s="2" t="s">
        <v>6512</v>
      </c>
      <c r="E2175" s="1">
        <v>104969</v>
      </c>
      <c r="F2175" s="1">
        <v>773</v>
      </c>
      <c r="G2175" s="1">
        <v>0</v>
      </c>
      <c r="H2175" s="1">
        <v>104145</v>
      </c>
      <c r="I2175" s="1">
        <v>73137</v>
      </c>
      <c r="J2175" s="1">
        <v>10631</v>
      </c>
      <c r="K2175" s="1">
        <v>6117</v>
      </c>
      <c r="L2175" s="1">
        <v>135</v>
      </c>
      <c r="M2175" s="1">
        <v>648</v>
      </c>
      <c r="N2175" s="1">
        <v>13624</v>
      </c>
      <c r="O2175" s="2" t="s">
        <v>29463</v>
      </c>
      <c r="P2175">
        <f t="shared" si="66"/>
        <v>1.01</v>
      </c>
      <c r="Q2175" t="str">
        <f t="shared" si="67"/>
        <v>no</v>
      </c>
    </row>
    <row r="2176" spans="1:17">
      <c r="A2176" s="1">
        <v>2223</v>
      </c>
      <c r="B2176" s="2" t="s">
        <v>6513</v>
      </c>
      <c r="C2176" s="2" t="s">
        <v>6514</v>
      </c>
      <c r="D2176" s="2" t="s">
        <v>6515</v>
      </c>
      <c r="E2176" s="1">
        <v>104957</v>
      </c>
      <c r="F2176" s="1">
        <v>132155</v>
      </c>
      <c r="G2176" s="1">
        <v>0</v>
      </c>
      <c r="H2176" s="1">
        <v>237112</v>
      </c>
      <c r="I2176" s="1">
        <v>9738</v>
      </c>
      <c r="J2176" s="1">
        <v>126460</v>
      </c>
      <c r="K2176" s="1">
        <v>0</v>
      </c>
      <c r="L2176" s="1">
        <v>191992</v>
      </c>
      <c r="M2176" s="1">
        <v>30661</v>
      </c>
      <c r="N2176" s="1">
        <v>0</v>
      </c>
      <c r="O2176" s="2" t="s">
        <v>29469</v>
      </c>
      <c r="P2176">
        <f t="shared" si="66"/>
        <v>0.44</v>
      </c>
      <c r="Q2176" t="str">
        <f t="shared" si="67"/>
        <v>no</v>
      </c>
    </row>
    <row r="2177" spans="1:17">
      <c r="A2177" s="1">
        <v>2224</v>
      </c>
      <c r="B2177" s="2" t="s">
        <v>6516</v>
      </c>
      <c r="C2177" s="2" t="s">
        <v>6517</v>
      </c>
      <c r="D2177" s="2" t="s">
        <v>6518</v>
      </c>
      <c r="E2177" s="1">
        <v>104947</v>
      </c>
      <c r="F2177" s="1">
        <v>542</v>
      </c>
      <c r="G2177" s="1">
        <v>0</v>
      </c>
      <c r="H2177" s="1">
        <v>106598</v>
      </c>
      <c r="I2177" s="1">
        <v>66616</v>
      </c>
      <c r="J2177" s="1">
        <v>10705</v>
      </c>
      <c r="K2177" s="1">
        <v>11122</v>
      </c>
      <c r="L2177" s="1">
        <v>4014</v>
      </c>
      <c r="M2177" s="1">
        <v>2635</v>
      </c>
      <c r="N2177" s="1">
        <v>7508</v>
      </c>
      <c r="O2177" s="2" t="s">
        <v>29469</v>
      </c>
      <c r="P2177">
        <f t="shared" si="66"/>
        <v>0.98</v>
      </c>
      <c r="Q2177" t="str">
        <f t="shared" si="67"/>
        <v>no</v>
      </c>
    </row>
    <row r="2178" spans="1:17">
      <c r="A2178" s="1">
        <v>2225</v>
      </c>
      <c r="B2178" s="2" t="s">
        <v>6519</v>
      </c>
      <c r="C2178" s="2" t="s">
        <v>6520</v>
      </c>
      <c r="D2178" s="2" t="s">
        <v>6521</v>
      </c>
      <c r="E2178" s="1">
        <v>104846</v>
      </c>
      <c r="F2178" s="1">
        <v>6715</v>
      </c>
      <c r="G2178" s="1">
        <v>0</v>
      </c>
      <c r="H2178" s="1">
        <v>111561</v>
      </c>
      <c r="I2178" s="1">
        <v>0</v>
      </c>
      <c r="J2178" s="1">
        <v>89453</v>
      </c>
      <c r="K2178" s="1">
        <v>8024</v>
      </c>
      <c r="L2178" s="1">
        <v>7118</v>
      </c>
      <c r="M2178" s="1">
        <v>3168</v>
      </c>
      <c r="N2178" s="1">
        <v>0</v>
      </c>
      <c r="O2178" s="2" t="s">
        <v>29464</v>
      </c>
      <c r="P2178">
        <f t="shared" si="66"/>
        <v>0.94</v>
      </c>
      <c r="Q2178" t="str">
        <f t="shared" si="67"/>
        <v>no</v>
      </c>
    </row>
    <row r="2179" spans="1:17">
      <c r="A2179" s="1">
        <v>2226</v>
      </c>
      <c r="B2179" s="2" t="s">
        <v>6522</v>
      </c>
      <c r="C2179" s="2" t="s">
        <v>6523</v>
      </c>
      <c r="D2179" s="2" t="s">
        <v>6524</v>
      </c>
      <c r="E2179" s="1">
        <v>104788</v>
      </c>
      <c r="F2179" s="1">
        <v>2213</v>
      </c>
      <c r="G2179" s="1">
        <v>0</v>
      </c>
      <c r="H2179" s="1">
        <v>113254</v>
      </c>
      <c r="I2179" s="1">
        <v>47651</v>
      </c>
      <c r="J2179" s="1">
        <v>27792</v>
      </c>
      <c r="K2179" s="1">
        <v>19959</v>
      </c>
      <c r="L2179" s="1">
        <v>-2689</v>
      </c>
      <c r="M2179" s="1">
        <v>1471</v>
      </c>
      <c r="N2179" s="1">
        <v>0</v>
      </c>
      <c r="O2179" s="2" t="s">
        <v>29465</v>
      </c>
      <c r="P2179">
        <f t="shared" ref="P2179:P2242" si="68">ROUND(E2179/H2179,2)</f>
        <v>0.93</v>
      </c>
      <c r="Q2179" t="str">
        <f t="shared" ref="Q2179:Q2242" si="69">IF(G2179=0,"no","-")</f>
        <v>no</v>
      </c>
    </row>
    <row r="2180" spans="1:17">
      <c r="A2180" s="1">
        <v>2227</v>
      </c>
      <c r="B2180" s="2" t="s">
        <v>6525</v>
      </c>
      <c r="C2180" s="2" t="s">
        <v>6526</v>
      </c>
      <c r="D2180" s="2" t="s">
        <v>6527</v>
      </c>
      <c r="E2180" s="1">
        <v>104732</v>
      </c>
      <c r="F2180" s="1">
        <v>961</v>
      </c>
      <c r="G2180" s="1">
        <v>0</v>
      </c>
      <c r="H2180" s="1">
        <v>108762</v>
      </c>
      <c r="I2180" s="1">
        <v>73692</v>
      </c>
      <c r="J2180" s="1">
        <v>11407</v>
      </c>
      <c r="K2180" s="1">
        <v>16909</v>
      </c>
      <c r="L2180" s="1">
        <v>-15788</v>
      </c>
      <c r="M2180" s="1">
        <v>468</v>
      </c>
      <c r="N2180" s="1">
        <v>0</v>
      </c>
      <c r="O2180" s="2" t="s">
        <v>29462</v>
      </c>
      <c r="P2180">
        <f t="shared" si="68"/>
        <v>0.96</v>
      </c>
      <c r="Q2180" t="str">
        <f t="shared" si="69"/>
        <v>no</v>
      </c>
    </row>
    <row r="2181" spans="1:17">
      <c r="A2181" s="1">
        <v>2228</v>
      </c>
      <c r="B2181" s="2" t="s">
        <v>6528</v>
      </c>
      <c r="C2181" s="2" t="s">
        <v>6529</v>
      </c>
      <c r="D2181" s="2" t="s">
        <v>6530</v>
      </c>
      <c r="E2181" s="1">
        <v>104683</v>
      </c>
      <c r="F2181" s="1">
        <v>1923</v>
      </c>
      <c r="G2181" s="1">
        <v>0</v>
      </c>
      <c r="H2181" s="1">
        <v>106737</v>
      </c>
      <c r="I2181" s="1">
        <v>39549</v>
      </c>
      <c r="J2181" s="1">
        <v>49482</v>
      </c>
      <c r="K2181" s="1">
        <v>8281</v>
      </c>
      <c r="L2181" s="1">
        <v>1297</v>
      </c>
      <c r="M2181" s="1">
        <v>905</v>
      </c>
      <c r="N2181" s="1">
        <v>0</v>
      </c>
      <c r="O2181" s="2" t="s">
        <v>29462</v>
      </c>
      <c r="P2181">
        <f t="shared" si="68"/>
        <v>0.98</v>
      </c>
      <c r="Q2181" t="str">
        <f t="shared" si="69"/>
        <v>no</v>
      </c>
    </row>
    <row r="2182" spans="1:17">
      <c r="A2182" s="1">
        <v>2229</v>
      </c>
      <c r="B2182" s="2" t="s">
        <v>6531</v>
      </c>
      <c r="C2182" s="2" t="s">
        <v>6532</v>
      </c>
      <c r="D2182" s="2" t="s">
        <v>6533</v>
      </c>
      <c r="E2182" s="1">
        <v>104674</v>
      </c>
      <c r="F2182" s="1">
        <v>1146</v>
      </c>
      <c r="G2182" s="1">
        <v>0</v>
      </c>
      <c r="H2182" s="1">
        <v>110605</v>
      </c>
      <c r="I2182" s="1">
        <v>62088</v>
      </c>
      <c r="J2182" s="1">
        <v>22609</v>
      </c>
      <c r="K2182" s="1">
        <v>6406</v>
      </c>
      <c r="L2182" s="1">
        <v>9537</v>
      </c>
      <c r="M2182" s="1">
        <v>5499</v>
      </c>
      <c r="N2182" s="1">
        <v>529</v>
      </c>
      <c r="O2182" s="2" t="s">
        <v>29466</v>
      </c>
      <c r="P2182">
        <f t="shared" si="68"/>
        <v>0.95</v>
      </c>
      <c r="Q2182" t="str">
        <f t="shared" si="69"/>
        <v>no</v>
      </c>
    </row>
    <row r="2183" spans="1:17">
      <c r="A2183" s="1">
        <v>2230</v>
      </c>
      <c r="B2183" s="2" t="s">
        <v>6534</v>
      </c>
      <c r="C2183" s="2" t="s">
        <v>6535</v>
      </c>
      <c r="D2183" s="2" t="s">
        <v>6536</v>
      </c>
      <c r="E2183" s="1">
        <v>104612</v>
      </c>
      <c r="F2183" s="1">
        <v>599</v>
      </c>
      <c r="G2183" s="1">
        <v>0</v>
      </c>
      <c r="H2183" s="1">
        <v>106929</v>
      </c>
      <c r="I2183" s="1">
        <v>42915</v>
      </c>
      <c r="J2183" s="1">
        <v>34813</v>
      </c>
      <c r="K2183" s="1">
        <v>9045</v>
      </c>
      <c r="L2183" s="1">
        <v>6248</v>
      </c>
      <c r="M2183" s="1">
        <v>3150</v>
      </c>
      <c r="N2183" s="1">
        <v>7592</v>
      </c>
      <c r="O2183" s="2" t="s">
        <v>29465</v>
      </c>
      <c r="P2183">
        <f t="shared" si="68"/>
        <v>0.98</v>
      </c>
      <c r="Q2183" t="str">
        <f t="shared" si="69"/>
        <v>no</v>
      </c>
    </row>
    <row r="2184" spans="1:17">
      <c r="A2184" s="1">
        <v>2231</v>
      </c>
      <c r="B2184" s="2" t="s">
        <v>6537</v>
      </c>
      <c r="C2184" s="2" t="s">
        <v>6538</v>
      </c>
      <c r="D2184" s="2" t="s">
        <v>6539</v>
      </c>
      <c r="E2184" s="1">
        <v>104582</v>
      </c>
      <c r="F2184" s="1">
        <v>222</v>
      </c>
      <c r="G2184" s="1">
        <v>0</v>
      </c>
      <c r="H2184" s="1">
        <v>108144</v>
      </c>
      <c r="I2184" s="1">
        <v>51406</v>
      </c>
      <c r="J2184" s="1">
        <v>17247</v>
      </c>
      <c r="K2184" s="1">
        <v>12985</v>
      </c>
      <c r="L2184" s="1">
        <v>11400</v>
      </c>
      <c r="M2184" s="1">
        <v>1218</v>
      </c>
      <c r="N2184" s="1">
        <v>0</v>
      </c>
      <c r="O2184" s="2" t="s">
        <v>29466</v>
      </c>
      <c r="P2184">
        <f t="shared" si="68"/>
        <v>0.97</v>
      </c>
      <c r="Q2184" t="str">
        <f t="shared" si="69"/>
        <v>no</v>
      </c>
    </row>
    <row r="2185" spans="1:17">
      <c r="A2185" s="1">
        <v>2232</v>
      </c>
      <c r="B2185" s="2" t="s">
        <v>6540</v>
      </c>
      <c r="C2185" s="2" t="s">
        <v>6541</v>
      </c>
      <c r="D2185" s="2" t="s">
        <v>6542</v>
      </c>
      <c r="E2185" s="1">
        <v>104564</v>
      </c>
      <c r="F2185" s="1">
        <v>202</v>
      </c>
      <c r="G2185" s="1">
        <v>0</v>
      </c>
      <c r="H2185" s="1">
        <v>104994</v>
      </c>
      <c r="I2185" s="1">
        <v>56192</v>
      </c>
      <c r="J2185" s="1">
        <v>18029</v>
      </c>
      <c r="K2185" s="1">
        <v>4842</v>
      </c>
      <c r="L2185" s="1">
        <v>14141</v>
      </c>
      <c r="M2185" s="1">
        <v>6807</v>
      </c>
      <c r="N2185" s="1">
        <v>4106</v>
      </c>
      <c r="O2185" s="2" t="s">
        <v>29467</v>
      </c>
      <c r="P2185">
        <f t="shared" si="68"/>
        <v>1</v>
      </c>
      <c r="Q2185" t="str">
        <f t="shared" si="69"/>
        <v>no</v>
      </c>
    </row>
    <row r="2186" spans="1:17">
      <c r="A2186" s="1">
        <v>2233</v>
      </c>
      <c r="B2186" s="2" t="s">
        <v>6543</v>
      </c>
      <c r="C2186" s="2" t="s">
        <v>6544</v>
      </c>
      <c r="D2186" s="2" t="s">
        <v>6545</v>
      </c>
      <c r="E2186" s="1">
        <v>104443</v>
      </c>
      <c r="F2186" s="1">
        <v>1880</v>
      </c>
      <c r="G2186" s="1">
        <v>0</v>
      </c>
      <c r="H2186" s="1">
        <v>106798</v>
      </c>
      <c r="I2186" s="1">
        <v>53708</v>
      </c>
      <c r="J2186" s="1">
        <v>23206</v>
      </c>
      <c r="K2186" s="1">
        <v>9706</v>
      </c>
      <c r="L2186" s="1">
        <v>-1172</v>
      </c>
      <c r="M2186" s="1">
        <v>814</v>
      </c>
      <c r="N2186" s="1">
        <v>23066</v>
      </c>
      <c r="O2186" s="2" t="s">
        <v>29468</v>
      </c>
      <c r="P2186">
        <f t="shared" si="68"/>
        <v>0.98</v>
      </c>
      <c r="Q2186" t="str">
        <f t="shared" si="69"/>
        <v>no</v>
      </c>
    </row>
    <row r="2187" spans="1:17">
      <c r="A2187" s="1">
        <v>2234</v>
      </c>
      <c r="B2187" s="2" t="s">
        <v>6546</v>
      </c>
      <c r="C2187" s="2" t="s">
        <v>6547</v>
      </c>
      <c r="D2187" s="2" t="s">
        <v>6548</v>
      </c>
      <c r="E2187" s="1">
        <v>104298</v>
      </c>
      <c r="F2187" s="1">
        <v>7827</v>
      </c>
      <c r="G2187" s="1">
        <v>0</v>
      </c>
      <c r="H2187" s="1">
        <v>109224</v>
      </c>
      <c r="I2187" s="1">
        <v>24483</v>
      </c>
      <c r="J2187" s="1">
        <v>49765</v>
      </c>
      <c r="K2187" s="1">
        <v>5052</v>
      </c>
      <c r="L2187" s="1">
        <v>20504</v>
      </c>
      <c r="M2187" s="1">
        <v>9441</v>
      </c>
      <c r="N2187" s="1">
        <v>0</v>
      </c>
      <c r="O2187" s="2" t="s">
        <v>29469</v>
      </c>
      <c r="P2187">
        <f t="shared" si="68"/>
        <v>0.95</v>
      </c>
      <c r="Q2187" t="str">
        <f t="shared" si="69"/>
        <v>no</v>
      </c>
    </row>
    <row r="2188" spans="1:17">
      <c r="A2188" s="1">
        <v>2235</v>
      </c>
      <c r="B2188" s="2" t="s">
        <v>6549</v>
      </c>
      <c r="C2188" s="2" t="s">
        <v>6550</v>
      </c>
      <c r="D2188" s="2" t="s">
        <v>6551</v>
      </c>
      <c r="E2188" s="1">
        <v>104268</v>
      </c>
      <c r="F2188" s="1">
        <v>379</v>
      </c>
      <c r="G2188" s="1">
        <v>0</v>
      </c>
      <c r="H2188" s="1">
        <v>105486</v>
      </c>
      <c r="I2188" s="1">
        <v>70460</v>
      </c>
      <c r="J2188" s="1">
        <v>13044</v>
      </c>
      <c r="K2188" s="1">
        <v>0</v>
      </c>
      <c r="L2188" s="1">
        <v>5204</v>
      </c>
      <c r="M2188" s="1">
        <v>3148</v>
      </c>
      <c r="N2188" s="1">
        <v>0</v>
      </c>
      <c r="O2188" s="2" t="s">
        <v>29465</v>
      </c>
      <c r="P2188">
        <f t="shared" si="68"/>
        <v>0.99</v>
      </c>
      <c r="Q2188" t="str">
        <f t="shared" si="69"/>
        <v>no</v>
      </c>
    </row>
    <row r="2189" spans="1:17">
      <c r="A2189" s="1">
        <v>2236</v>
      </c>
      <c r="B2189" s="2" t="s">
        <v>6552</v>
      </c>
      <c r="C2189" s="2" t="s">
        <v>6553</v>
      </c>
      <c r="D2189" s="2" t="s">
        <v>6554</v>
      </c>
      <c r="E2189" s="1">
        <v>104185</v>
      </c>
      <c r="F2189" s="1">
        <v>222</v>
      </c>
      <c r="G2189" s="1">
        <v>0</v>
      </c>
      <c r="H2189" s="1">
        <v>105668</v>
      </c>
      <c r="I2189" s="1">
        <v>68847</v>
      </c>
      <c r="J2189" s="1">
        <v>12697</v>
      </c>
      <c r="K2189" s="1">
        <v>8323</v>
      </c>
      <c r="L2189" s="1">
        <v>7336</v>
      </c>
      <c r="M2189" s="1">
        <v>3343</v>
      </c>
      <c r="N2189" s="1">
        <v>0</v>
      </c>
      <c r="O2189" s="2" t="s">
        <v>29470</v>
      </c>
      <c r="P2189">
        <f t="shared" si="68"/>
        <v>0.99</v>
      </c>
      <c r="Q2189" t="str">
        <f t="shared" si="69"/>
        <v>no</v>
      </c>
    </row>
    <row r="2190" spans="1:17">
      <c r="A2190" s="1">
        <v>2237</v>
      </c>
      <c r="B2190" s="2" t="s">
        <v>6555</v>
      </c>
      <c r="C2190" s="2" t="s">
        <v>6556</v>
      </c>
      <c r="D2190" s="2" t="s">
        <v>6557</v>
      </c>
      <c r="E2190" s="1">
        <v>104120</v>
      </c>
      <c r="F2190" s="1">
        <v>3323</v>
      </c>
      <c r="G2190" s="1">
        <v>0</v>
      </c>
      <c r="H2190" s="1">
        <v>106908</v>
      </c>
      <c r="I2190" s="1">
        <v>59838</v>
      </c>
      <c r="J2190" s="1">
        <v>21159</v>
      </c>
      <c r="K2190" s="1">
        <v>4483</v>
      </c>
      <c r="L2190" s="1">
        <v>9007</v>
      </c>
      <c r="M2190" s="1">
        <v>1390</v>
      </c>
      <c r="N2190" s="1">
        <v>120144</v>
      </c>
      <c r="O2190" s="2" t="s">
        <v>29470</v>
      </c>
      <c r="P2190">
        <f t="shared" si="68"/>
        <v>0.97</v>
      </c>
      <c r="Q2190" t="str">
        <f t="shared" si="69"/>
        <v>no</v>
      </c>
    </row>
    <row r="2191" spans="1:17">
      <c r="A2191" s="1">
        <v>2238</v>
      </c>
      <c r="B2191" s="2" t="s">
        <v>6558</v>
      </c>
      <c r="C2191" s="2" t="s">
        <v>6559</v>
      </c>
      <c r="D2191" s="2" t="s">
        <v>6560</v>
      </c>
      <c r="E2191" s="1">
        <v>104025</v>
      </c>
      <c r="F2191" s="1">
        <v>1332</v>
      </c>
      <c r="G2191" s="1">
        <v>0</v>
      </c>
      <c r="H2191" s="1">
        <v>97585</v>
      </c>
      <c r="I2191" s="1">
        <v>35230</v>
      </c>
      <c r="J2191" s="1">
        <v>36759</v>
      </c>
      <c r="K2191" s="1">
        <v>9230</v>
      </c>
      <c r="L2191" s="1">
        <v>4459</v>
      </c>
      <c r="M2191" s="1">
        <v>2180</v>
      </c>
      <c r="N2191" s="1">
        <v>11676</v>
      </c>
      <c r="O2191" s="2" t="s">
        <v>29471</v>
      </c>
      <c r="P2191">
        <f t="shared" si="68"/>
        <v>1.07</v>
      </c>
      <c r="Q2191" t="str">
        <f t="shared" si="69"/>
        <v>no</v>
      </c>
    </row>
    <row r="2192" spans="1:17">
      <c r="A2192" s="1">
        <v>2239</v>
      </c>
      <c r="B2192" s="2" t="s">
        <v>6561</v>
      </c>
      <c r="C2192" s="2" t="s">
        <v>6562</v>
      </c>
      <c r="D2192" s="2" t="s">
        <v>6563</v>
      </c>
      <c r="E2192" s="1">
        <v>104018</v>
      </c>
      <c r="F2192" s="1">
        <v>126</v>
      </c>
      <c r="G2192" s="1">
        <v>0</v>
      </c>
      <c r="H2192" s="1">
        <v>106064</v>
      </c>
      <c r="I2192" s="1">
        <v>75083</v>
      </c>
      <c r="J2192" s="1">
        <v>17670</v>
      </c>
      <c r="K2192" s="1">
        <v>1957</v>
      </c>
      <c r="L2192" s="1">
        <v>20257</v>
      </c>
      <c r="M2192" s="1">
        <v>1916</v>
      </c>
      <c r="N2192" s="1">
        <v>3208</v>
      </c>
      <c r="O2192" s="2" t="s">
        <v>29463</v>
      </c>
      <c r="P2192">
        <f t="shared" si="68"/>
        <v>0.98</v>
      </c>
      <c r="Q2192" t="str">
        <f t="shared" si="69"/>
        <v>no</v>
      </c>
    </row>
    <row r="2193" spans="1:17">
      <c r="A2193" s="1">
        <v>2240</v>
      </c>
      <c r="B2193" s="2" t="s">
        <v>6564</v>
      </c>
      <c r="C2193" s="2" t="s">
        <v>6565</v>
      </c>
      <c r="D2193" s="2" t="s">
        <v>6566</v>
      </c>
      <c r="E2193" s="1">
        <v>103913</v>
      </c>
      <c r="F2193" s="1">
        <v>5844</v>
      </c>
      <c r="G2193" s="1">
        <v>0</v>
      </c>
      <c r="H2193" s="1">
        <v>109757</v>
      </c>
      <c r="I2193" s="1">
        <v>6371</v>
      </c>
      <c r="J2193" s="1">
        <v>44339</v>
      </c>
      <c r="K2193" s="1">
        <v>37840</v>
      </c>
      <c r="L2193" s="1">
        <v>-12115</v>
      </c>
      <c r="M2193" s="1">
        <v>2173</v>
      </c>
      <c r="N2193" s="1">
        <v>16190</v>
      </c>
      <c r="O2193" s="2" t="s">
        <v>29463</v>
      </c>
      <c r="P2193">
        <f t="shared" si="68"/>
        <v>0.95</v>
      </c>
      <c r="Q2193" t="str">
        <f t="shared" si="69"/>
        <v>no</v>
      </c>
    </row>
    <row r="2194" spans="1:17">
      <c r="A2194" s="1">
        <v>2241</v>
      </c>
      <c r="B2194" s="2" t="s">
        <v>6567</v>
      </c>
      <c r="C2194" s="2" t="s">
        <v>6568</v>
      </c>
      <c r="D2194" s="2" t="s">
        <v>6569</v>
      </c>
      <c r="E2194" s="1">
        <v>103891</v>
      </c>
      <c r="F2194" s="1">
        <v>4003</v>
      </c>
      <c r="G2194" s="1">
        <v>0</v>
      </c>
      <c r="H2194" s="1">
        <v>105454</v>
      </c>
      <c r="I2194" s="1">
        <v>35121</v>
      </c>
      <c r="J2194" s="1">
        <v>25992</v>
      </c>
      <c r="K2194" s="1">
        <v>13060</v>
      </c>
      <c r="L2194" s="1">
        <v>-11676</v>
      </c>
      <c r="M2194" s="1">
        <v>1140</v>
      </c>
      <c r="N2194" s="1">
        <v>24880</v>
      </c>
      <c r="O2194" s="2" t="s">
        <v>29470</v>
      </c>
      <c r="P2194">
        <f t="shared" si="68"/>
        <v>0.99</v>
      </c>
      <c r="Q2194" t="str">
        <f t="shared" si="69"/>
        <v>no</v>
      </c>
    </row>
    <row r="2195" spans="1:17">
      <c r="A2195" s="1">
        <v>2242</v>
      </c>
      <c r="B2195" s="2" t="s">
        <v>6570</v>
      </c>
      <c r="C2195" s="2" t="s">
        <v>6571</v>
      </c>
      <c r="D2195" s="2" t="s">
        <v>6572</v>
      </c>
      <c r="E2195" s="1">
        <v>103889</v>
      </c>
      <c r="F2195" s="1">
        <v>68</v>
      </c>
      <c r="G2195" s="1">
        <v>0</v>
      </c>
      <c r="H2195" s="1">
        <v>105079</v>
      </c>
      <c r="I2195" s="1">
        <v>99006</v>
      </c>
      <c r="J2195" s="1">
        <v>1922</v>
      </c>
      <c r="K2195" s="1">
        <v>360</v>
      </c>
      <c r="L2195" s="1">
        <v>2008</v>
      </c>
      <c r="M2195" s="1">
        <v>973</v>
      </c>
      <c r="N2195" s="1">
        <v>0</v>
      </c>
      <c r="O2195" s="2" t="s">
        <v>29462</v>
      </c>
      <c r="P2195">
        <f t="shared" si="68"/>
        <v>0.99</v>
      </c>
      <c r="Q2195" t="str">
        <f t="shared" si="69"/>
        <v>no</v>
      </c>
    </row>
    <row r="2196" spans="1:17">
      <c r="A2196" s="1">
        <v>2243</v>
      </c>
      <c r="B2196" s="2" t="s">
        <v>6573</v>
      </c>
      <c r="C2196" s="2" t="s">
        <v>6574</v>
      </c>
      <c r="D2196" s="2" t="s">
        <v>6575</v>
      </c>
      <c r="E2196" s="1">
        <v>103852</v>
      </c>
      <c r="F2196" s="1">
        <v>9698</v>
      </c>
      <c r="G2196" s="1">
        <v>0</v>
      </c>
      <c r="H2196" s="1">
        <v>113550</v>
      </c>
      <c r="I2196" s="1">
        <v>6070</v>
      </c>
      <c r="J2196" s="1">
        <v>48235</v>
      </c>
      <c r="K2196" s="1">
        <v>3174</v>
      </c>
      <c r="L2196" s="1">
        <v>-21186</v>
      </c>
      <c r="M2196" s="1">
        <v>1000</v>
      </c>
      <c r="N2196" s="1">
        <v>65000</v>
      </c>
      <c r="O2196" s="2" t="s">
        <v>29462</v>
      </c>
      <c r="P2196">
        <f t="shared" si="68"/>
        <v>0.91</v>
      </c>
      <c r="Q2196" t="str">
        <f t="shared" si="69"/>
        <v>no</v>
      </c>
    </row>
    <row r="2197" spans="1:17">
      <c r="A2197" s="1">
        <v>2244</v>
      </c>
      <c r="B2197" s="2" t="s">
        <v>6576</v>
      </c>
      <c r="C2197" s="2" t="s">
        <v>6577</v>
      </c>
      <c r="D2197" s="2" t="s">
        <v>6578</v>
      </c>
      <c r="E2197" s="1">
        <v>103844</v>
      </c>
      <c r="F2197" s="1">
        <v>684</v>
      </c>
      <c r="G2197" s="1">
        <v>0</v>
      </c>
      <c r="H2197" s="1">
        <v>104528</v>
      </c>
      <c r="I2197" s="1">
        <v>78233</v>
      </c>
      <c r="J2197" s="1">
        <v>10301</v>
      </c>
      <c r="K2197" s="1">
        <v>6771</v>
      </c>
      <c r="L2197" s="1">
        <v>1535</v>
      </c>
      <c r="M2197" s="1">
        <v>1382</v>
      </c>
      <c r="N2197" s="1">
        <v>7170</v>
      </c>
      <c r="O2197" s="2" t="s">
        <v>29469</v>
      </c>
      <c r="P2197">
        <f t="shared" si="68"/>
        <v>0.99</v>
      </c>
      <c r="Q2197" t="str">
        <f t="shared" si="69"/>
        <v>no</v>
      </c>
    </row>
    <row r="2198" spans="1:17">
      <c r="A2198" s="1">
        <v>2245</v>
      </c>
      <c r="B2198" s="2" t="s">
        <v>6579</v>
      </c>
      <c r="C2198" s="2" t="s">
        <v>6580</v>
      </c>
      <c r="D2198" s="2" t="s">
        <v>6581</v>
      </c>
      <c r="E2198" s="1">
        <v>103758</v>
      </c>
      <c r="F2198" s="1">
        <v>550</v>
      </c>
      <c r="G2198" s="1">
        <v>0</v>
      </c>
      <c r="H2198" s="1">
        <v>104308</v>
      </c>
      <c r="I2198" s="1">
        <v>16488</v>
      </c>
      <c r="J2198" s="1">
        <v>14755</v>
      </c>
      <c r="K2198" s="1">
        <v>37657</v>
      </c>
      <c r="L2198" s="1">
        <v>8132</v>
      </c>
      <c r="M2198" s="1">
        <v>5798</v>
      </c>
      <c r="N2198" s="1">
        <v>13278</v>
      </c>
      <c r="O2198" s="2" t="s">
        <v>29462</v>
      </c>
      <c r="P2198">
        <f t="shared" si="68"/>
        <v>0.99</v>
      </c>
      <c r="Q2198" t="str">
        <f t="shared" si="69"/>
        <v>no</v>
      </c>
    </row>
    <row r="2199" spans="1:17">
      <c r="A2199" s="1">
        <v>2247</v>
      </c>
      <c r="B2199" s="2" t="s">
        <v>6582</v>
      </c>
      <c r="C2199" s="2" t="s">
        <v>6583</v>
      </c>
      <c r="D2199" s="2" t="s">
        <v>6584</v>
      </c>
      <c r="E2199" s="1">
        <v>103680</v>
      </c>
      <c r="F2199" s="1">
        <v>385</v>
      </c>
      <c r="G2199" s="1">
        <v>0</v>
      </c>
      <c r="H2199" s="1">
        <v>106305</v>
      </c>
      <c r="I2199" s="1">
        <v>60462</v>
      </c>
      <c r="J2199" s="1">
        <v>19917</v>
      </c>
      <c r="K2199" s="1">
        <v>16024</v>
      </c>
      <c r="L2199" s="1">
        <v>-6275</v>
      </c>
      <c r="M2199" s="1">
        <v>1049</v>
      </c>
      <c r="N2199" s="1">
        <v>16087</v>
      </c>
      <c r="O2199" s="2" t="s">
        <v>29464</v>
      </c>
      <c r="P2199">
        <f t="shared" si="68"/>
        <v>0.98</v>
      </c>
      <c r="Q2199" t="str">
        <f t="shared" si="69"/>
        <v>no</v>
      </c>
    </row>
    <row r="2200" spans="1:17">
      <c r="A2200" s="1">
        <v>2248</v>
      </c>
      <c r="B2200" s="2" t="s">
        <v>6585</v>
      </c>
      <c r="C2200" s="2" t="s">
        <v>6586</v>
      </c>
      <c r="D2200" s="2" t="s">
        <v>6587</v>
      </c>
      <c r="E2200" s="1">
        <v>103678</v>
      </c>
      <c r="F2200" s="1">
        <v>3259</v>
      </c>
      <c r="G2200" s="1">
        <v>0</v>
      </c>
      <c r="H2200" s="1">
        <v>110902</v>
      </c>
      <c r="I2200" s="1">
        <v>49877</v>
      </c>
      <c r="J2200" s="1">
        <v>21982</v>
      </c>
      <c r="K2200" s="1">
        <v>15886</v>
      </c>
      <c r="L2200" s="1">
        <v>7367</v>
      </c>
      <c r="M2200" s="1">
        <v>3350</v>
      </c>
      <c r="N2200" s="1">
        <v>12119</v>
      </c>
      <c r="O2200" s="2" t="s">
        <v>29462</v>
      </c>
      <c r="P2200">
        <f t="shared" si="68"/>
        <v>0.93</v>
      </c>
      <c r="Q2200" t="str">
        <f t="shared" si="69"/>
        <v>no</v>
      </c>
    </row>
    <row r="2201" spans="1:17">
      <c r="A2201" s="1">
        <v>2249</v>
      </c>
      <c r="B2201" s="2" t="s">
        <v>6588</v>
      </c>
      <c r="C2201" s="2" t="s">
        <v>6589</v>
      </c>
      <c r="D2201" s="2" t="s">
        <v>6590</v>
      </c>
      <c r="E2201" s="1">
        <v>103667</v>
      </c>
      <c r="F2201" s="1">
        <v>9278</v>
      </c>
      <c r="G2201" s="1">
        <v>0</v>
      </c>
      <c r="H2201" s="1">
        <v>107907</v>
      </c>
      <c r="I2201" s="1">
        <v>38079</v>
      </c>
      <c r="J2201" s="1">
        <v>25449</v>
      </c>
      <c r="K2201" s="1">
        <v>17265</v>
      </c>
      <c r="L2201" s="1">
        <v>2932</v>
      </c>
      <c r="M2201" s="1">
        <v>1130</v>
      </c>
      <c r="N2201" s="1">
        <v>830</v>
      </c>
      <c r="O2201" s="2" t="s">
        <v>29463</v>
      </c>
      <c r="P2201">
        <f t="shared" si="68"/>
        <v>0.96</v>
      </c>
      <c r="Q2201" t="str">
        <f t="shared" si="69"/>
        <v>no</v>
      </c>
    </row>
    <row r="2202" spans="1:17">
      <c r="A2202" s="1">
        <v>2250</v>
      </c>
      <c r="B2202" s="2" t="s">
        <v>6591</v>
      </c>
      <c r="C2202" s="2" t="s">
        <v>6592</v>
      </c>
      <c r="D2202" s="2" t="s">
        <v>6593</v>
      </c>
      <c r="E2202" s="1">
        <v>103585</v>
      </c>
      <c r="F2202" s="1">
        <v>796</v>
      </c>
      <c r="G2202" s="1">
        <v>0</v>
      </c>
      <c r="H2202" s="1">
        <v>103618</v>
      </c>
      <c r="I2202" s="1">
        <v>63687</v>
      </c>
      <c r="J2202" s="1">
        <v>16769</v>
      </c>
      <c r="K2202" s="1">
        <v>13426</v>
      </c>
      <c r="L2202" s="1">
        <v>-6556</v>
      </c>
      <c r="M2202" s="1">
        <v>657</v>
      </c>
      <c r="N2202" s="1">
        <v>26737</v>
      </c>
      <c r="O2202" s="2" t="s">
        <v>29470</v>
      </c>
      <c r="P2202">
        <f t="shared" si="68"/>
        <v>1</v>
      </c>
      <c r="Q2202" t="str">
        <f t="shared" si="69"/>
        <v>no</v>
      </c>
    </row>
    <row r="2203" spans="1:17">
      <c r="A2203" s="1">
        <v>2251</v>
      </c>
      <c r="B2203" s="2" t="s">
        <v>6594</v>
      </c>
      <c r="C2203" s="2" t="s">
        <v>6595</v>
      </c>
      <c r="D2203" s="2" t="s">
        <v>6596</v>
      </c>
      <c r="E2203" s="1">
        <v>103580</v>
      </c>
      <c r="F2203" s="1">
        <v>1301</v>
      </c>
      <c r="G2203" s="1">
        <v>0</v>
      </c>
      <c r="H2203" s="1">
        <v>104632</v>
      </c>
      <c r="I2203" s="1">
        <v>59136</v>
      </c>
      <c r="J2203" s="1">
        <v>27647</v>
      </c>
      <c r="K2203" s="1">
        <v>6254</v>
      </c>
      <c r="L2203" s="1">
        <v>1849</v>
      </c>
      <c r="M2203" s="1">
        <v>1376</v>
      </c>
      <c r="N2203" s="1">
        <v>4838</v>
      </c>
      <c r="O2203" s="2" t="s">
        <v>29463</v>
      </c>
      <c r="P2203">
        <f t="shared" si="68"/>
        <v>0.99</v>
      </c>
      <c r="Q2203" t="str">
        <f t="shared" si="69"/>
        <v>no</v>
      </c>
    </row>
    <row r="2204" spans="1:17">
      <c r="A2204" s="1">
        <v>2252</v>
      </c>
      <c r="B2204" s="2" t="s">
        <v>6597</v>
      </c>
      <c r="C2204" s="2" t="s">
        <v>6598</v>
      </c>
      <c r="D2204" s="2" t="s">
        <v>6599</v>
      </c>
      <c r="E2204" s="1">
        <v>103517</v>
      </c>
      <c r="F2204" s="1">
        <v>3094</v>
      </c>
      <c r="G2204" s="1">
        <v>0</v>
      </c>
      <c r="H2204" s="1">
        <v>106716</v>
      </c>
      <c r="I2204" s="1">
        <v>90592</v>
      </c>
      <c r="J2204" s="1">
        <v>7458</v>
      </c>
      <c r="K2204" s="1">
        <v>2167</v>
      </c>
      <c r="L2204" s="1">
        <v>1881</v>
      </c>
      <c r="M2204" s="1">
        <v>983</v>
      </c>
      <c r="N2204" s="1">
        <v>1776</v>
      </c>
      <c r="O2204" s="2" t="s">
        <v>29469</v>
      </c>
      <c r="P2204">
        <f t="shared" si="68"/>
        <v>0.97</v>
      </c>
      <c r="Q2204" t="str">
        <f t="shared" si="69"/>
        <v>no</v>
      </c>
    </row>
    <row r="2205" spans="1:17">
      <c r="A2205" s="1">
        <v>2253</v>
      </c>
      <c r="B2205" s="2" t="s">
        <v>6600</v>
      </c>
      <c r="C2205" s="2" t="s">
        <v>6601</v>
      </c>
      <c r="D2205" s="2" t="s">
        <v>6602</v>
      </c>
      <c r="E2205" s="1">
        <v>103463</v>
      </c>
      <c r="F2205" s="1">
        <v>1985</v>
      </c>
      <c r="G2205" s="1">
        <v>0</v>
      </c>
      <c r="H2205" s="1">
        <v>113388</v>
      </c>
      <c r="I2205" s="1">
        <v>63796</v>
      </c>
      <c r="J2205" s="1">
        <v>23494</v>
      </c>
      <c r="K2205" s="1">
        <v>8954</v>
      </c>
      <c r="L2205" s="1">
        <v>-3472</v>
      </c>
      <c r="M2205" s="1">
        <v>910</v>
      </c>
      <c r="N2205" s="1">
        <v>572</v>
      </c>
      <c r="O2205" s="2" t="s">
        <v>29465</v>
      </c>
      <c r="P2205">
        <f t="shared" si="68"/>
        <v>0.91</v>
      </c>
      <c r="Q2205" t="str">
        <f t="shared" si="69"/>
        <v>no</v>
      </c>
    </row>
    <row r="2206" spans="1:17">
      <c r="A2206" s="1">
        <v>2254</v>
      </c>
      <c r="B2206" s="2" t="s">
        <v>6603</v>
      </c>
      <c r="C2206" s="2" t="s">
        <v>6604</v>
      </c>
      <c r="D2206" s="2" t="s">
        <v>6605</v>
      </c>
      <c r="E2206" s="1">
        <v>103412</v>
      </c>
      <c r="F2206" s="1">
        <v>3902</v>
      </c>
      <c r="G2206" s="1">
        <v>0</v>
      </c>
      <c r="H2206" s="1">
        <v>107314</v>
      </c>
      <c r="I2206" s="1">
        <v>90136</v>
      </c>
      <c r="J2206" s="1">
        <v>11270</v>
      </c>
      <c r="K2206" s="1">
        <v>2821</v>
      </c>
      <c r="L2206" s="1">
        <v>-16</v>
      </c>
      <c r="M2206" s="1">
        <v>269</v>
      </c>
      <c r="N2206" s="1">
        <v>4307</v>
      </c>
      <c r="O2206" s="2" t="s">
        <v>29470</v>
      </c>
      <c r="P2206">
        <f t="shared" si="68"/>
        <v>0.96</v>
      </c>
      <c r="Q2206" t="str">
        <f t="shared" si="69"/>
        <v>no</v>
      </c>
    </row>
    <row r="2207" spans="1:17">
      <c r="A2207" s="1">
        <v>2255</v>
      </c>
      <c r="B2207" s="2" t="s">
        <v>6606</v>
      </c>
      <c r="C2207" s="2" t="s">
        <v>6607</v>
      </c>
      <c r="D2207" s="2" t="s">
        <v>6608</v>
      </c>
      <c r="E2207" s="1">
        <v>103395</v>
      </c>
      <c r="F2207" s="1">
        <v>9608</v>
      </c>
      <c r="G2207" s="1">
        <v>0</v>
      </c>
      <c r="H2207" s="1">
        <v>113003</v>
      </c>
      <c r="I2207" s="1">
        <v>13118</v>
      </c>
      <c r="J2207" s="1">
        <v>18989</v>
      </c>
      <c r="K2207" s="1">
        <v>31136</v>
      </c>
      <c r="L2207" s="1">
        <v>3810</v>
      </c>
      <c r="M2207" s="1">
        <v>1129</v>
      </c>
      <c r="N2207" s="1">
        <v>58</v>
      </c>
      <c r="O2207" s="2" t="s">
        <v>29469</v>
      </c>
      <c r="P2207">
        <f t="shared" si="68"/>
        <v>0.91</v>
      </c>
      <c r="Q2207" t="str">
        <f t="shared" si="69"/>
        <v>no</v>
      </c>
    </row>
    <row r="2208" spans="1:17">
      <c r="A2208" s="1">
        <v>2256</v>
      </c>
      <c r="B2208" s="2" t="s">
        <v>6609</v>
      </c>
      <c r="C2208" s="2" t="s">
        <v>6610</v>
      </c>
      <c r="D2208" s="2" t="s">
        <v>6611</v>
      </c>
      <c r="E2208" s="1">
        <v>103359</v>
      </c>
      <c r="F2208" s="1">
        <v>955</v>
      </c>
      <c r="G2208" s="1">
        <v>0</v>
      </c>
      <c r="H2208" s="1">
        <v>103547</v>
      </c>
      <c r="I2208" s="1">
        <v>80281</v>
      </c>
      <c r="J2208" s="1">
        <v>6455</v>
      </c>
      <c r="K2208" s="1">
        <v>5111</v>
      </c>
      <c r="L2208" s="1">
        <v>4773</v>
      </c>
      <c r="M2208" s="1">
        <v>2661</v>
      </c>
      <c r="N2208" s="1">
        <v>240</v>
      </c>
      <c r="O2208" s="2" t="s">
        <v>29466</v>
      </c>
      <c r="P2208">
        <f t="shared" si="68"/>
        <v>1</v>
      </c>
      <c r="Q2208" t="str">
        <f t="shared" si="69"/>
        <v>no</v>
      </c>
    </row>
    <row r="2209" spans="1:17">
      <c r="A2209" s="1">
        <v>2257</v>
      </c>
      <c r="B2209" s="2" t="s">
        <v>6612</v>
      </c>
      <c r="C2209" s="2" t="s">
        <v>6613</v>
      </c>
      <c r="D2209" s="2" t="s">
        <v>6614</v>
      </c>
      <c r="E2209" s="1">
        <v>103333</v>
      </c>
      <c r="F2209" s="1">
        <v>451</v>
      </c>
      <c r="G2209" s="1">
        <v>0</v>
      </c>
      <c r="H2209" s="1">
        <v>102245</v>
      </c>
      <c r="I2209" s="1">
        <v>58271</v>
      </c>
      <c r="J2209" s="1">
        <v>17499</v>
      </c>
      <c r="K2209" s="1">
        <v>8181</v>
      </c>
      <c r="L2209" s="1">
        <v>3583</v>
      </c>
      <c r="M2209" s="1">
        <v>2369</v>
      </c>
      <c r="N2209" s="1">
        <v>0</v>
      </c>
      <c r="O2209" s="2" t="s">
        <v>29470</v>
      </c>
      <c r="P2209">
        <f t="shared" si="68"/>
        <v>1.01</v>
      </c>
      <c r="Q2209" t="str">
        <f t="shared" si="69"/>
        <v>no</v>
      </c>
    </row>
    <row r="2210" spans="1:17">
      <c r="A2210" s="1">
        <v>2258</v>
      </c>
      <c r="B2210" s="2" t="s">
        <v>6615</v>
      </c>
      <c r="C2210" s="2" t="s">
        <v>6616</v>
      </c>
      <c r="D2210" s="2" t="s">
        <v>6617</v>
      </c>
      <c r="E2210" s="1">
        <v>103328</v>
      </c>
      <c r="F2210" s="1">
        <v>2886</v>
      </c>
      <c r="G2210" s="1">
        <v>0</v>
      </c>
      <c r="H2210" s="1">
        <v>109509</v>
      </c>
      <c r="I2210" s="1">
        <v>47309</v>
      </c>
      <c r="J2210" s="1">
        <v>25560</v>
      </c>
      <c r="K2210" s="1">
        <v>15981</v>
      </c>
      <c r="L2210" s="1">
        <v>7512</v>
      </c>
      <c r="M2210" s="1">
        <v>4009</v>
      </c>
      <c r="N2210" s="1">
        <v>36777</v>
      </c>
      <c r="O2210" s="2" t="s">
        <v>29466</v>
      </c>
      <c r="P2210">
        <f t="shared" si="68"/>
        <v>0.94</v>
      </c>
      <c r="Q2210" t="str">
        <f t="shared" si="69"/>
        <v>no</v>
      </c>
    </row>
    <row r="2211" spans="1:17">
      <c r="A2211" s="1">
        <v>2259</v>
      </c>
      <c r="B2211" s="2" t="s">
        <v>6618</v>
      </c>
      <c r="C2211" s="2" t="s">
        <v>6619</v>
      </c>
      <c r="D2211" s="2" t="s">
        <v>6620</v>
      </c>
      <c r="E2211" s="1">
        <v>103282</v>
      </c>
      <c r="F2211" s="1">
        <v>1080</v>
      </c>
      <c r="G2211" s="1">
        <v>0</v>
      </c>
      <c r="H2211" s="1">
        <v>104680</v>
      </c>
      <c r="I2211" s="1">
        <v>63157</v>
      </c>
      <c r="J2211" s="1">
        <v>12151</v>
      </c>
      <c r="K2211" s="1">
        <v>11107</v>
      </c>
      <c r="L2211" s="1">
        <v>1899</v>
      </c>
      <c r="M2211" s="1">
        <v>1692</v>
      </c>
      <c r="N2211" s="1">
        <v>16627</v>
      </c>
      <c r="O2211" s="2" t="s">
        <v>29463</v>
      </c>
      <c r="P2211">
        <f t="shared" si="68"/>
        <v>0.99</v>
      </c>
      <c r="Q2211" t="str">
        <f t="shared" si="69"/>
        <v>no</v>
      </c>
    </row>
    <row r="2212" spans="1:17">
      <c r="A2212" s="1">
        <v>2260</v>
      </c>
      <c r="B2212" s="2" t="s">
        <v>6621</v>
      </c>
      <c r="C2212" s="2" t="s">
        <v>6622</v>
      </c>
      <c r="D2212" s="2" t="s">
        <v>6623</v>
      </c>
      <c r="E2212" s="1">
        <v>103182</v>
      </c>
      <c r="F2212" s="1">
        <v>17973</v>
      </c>
      <c r="G2212" s="1">
        <v>0</v>
      </c>
      <c r="H2212" s="1">
        <v>121155</v>
      </c>
      <c r="I2212" s="1">
        <v>18711</v>
      </c>
      <c r="J2212" s="1">
        <v>27917</v>
      </c>
      <c r="K2212" s="1">
        <v>34227</v>
      </c>
      <c r="L2212" s="1">
        <v>-1612</v>
      </c>
      <c r="M2212" s="1">
        <v>2169</v>
      </c>
      <c r="N2212" s="1">
        <v>0</v>
      </c>
      <c r="O2212" s="2" t="s">
        <v>29471</v>
      </c>
      <c r="P2212">
        <f t="shared" si="68"/>
        <v>0.85</v>
      </c>
      <c r="Q2212" t="str">
        <f t="shared" si="69"/>
        <v>no</v>
      </c>
    </row>
    <row r="2213" spans="1:17">
      <c r="A2213" s="1">
        <v>2261</v>
      </c>
      <c r="B2213" s="2" t="s">
        <v>6624</v>
      </c>
      <c r="C2213" s="2" t="s">
        <v>6625</v>
      </c>
      <c r="D2213" s="2" t="s">
        <v>6626</v>
      </c>
      <c r="E2213" s="1">
        <v>103174</v>
      </c>
      <c r="F2213" s="1">
        <v>950</v>
      </c>
      <c r="G2213" s="1">
        <v>0</v>
      </c>
      <c r="H2213" s="1">
        <v>42538</v>
      </c>
      <c r="I2213" s="1">
        <v>19685</v>
      </c>
      <c r="J2213" s="1">
        <v>14597</v>
      </c>
      <c r="K2213" s="1">
        <v>3821</v>
      </c>
      <c r="L2213" s="1">
        <v>331</v>
      </c>
      <c r="M2213" s="1">
        <v>304</v>
      </c>
      <c r="N2213" s="1">
        <v>0</v>
      </c>
      <c r="O2213" s="2" t="s">
        <v>29463</v>
      </c>
      <c r="P2213">
        <f t="shared" si="68"/>
        <v>2.4300000000000002</v>
      </c>
      <c r="Q2213" t="str">
        <f t="shared" si="69"/>
        <v>no</v>
      </c>
    </row>
    <row r="2214" spans="1:17">
      <c r="A2214" s="1">
        <v>2262</v>
      </c>
      <c r="B2214" s="2" t="s">
        <v>6627</v>
      </c>
      <c r="C2214" s="2" t="s">
        <v>6628</v>
      </c>
      <c r="D2214" s="2" t="s">
        <v>6629</v>
      </c>
      <c r="E2214" s="1">
        <v>103156</v>
      </c>
      <c r="F2214" s="1">
        <v>699</v>
      </c>
      <c r="G2214" s="1">
        <v>0</v>
      </c>
      <c r="H2214" s="1">
        <v>104027</v>
      </c>
      <c r="I2214" s="1">
        <v>59052</v>
      </c>
      <c r="J2214" s="1">
        <v>13971</v>
      </c>
      <c r="K2214" s="1">
        <v>4382</v>
      </c>
      <c r="L2214" s="1">
        <v>12877</v>
      </c>
      <c r="M2214" s="1">
        <v>5727</v>
      </c>
      <c r="N2214" s="1">
        <v>0</v>
      </c>
      <c r="O2214" s="2" t="s">
        <v>29466</v>
      </c>
      <c r="P2214">
        <f t="shared" si="68"/>
        <v>0.99</v>
      </c>
      <c r="Q2214" t="str">
        <f t="shared" si="69"/>
        <v>no</v>
      </c>
    </row>
    <row r="2215" spans="1:17">
      <c r="A2215" s="1">
        <v>2263</v>
      </c>
      <c r="B2215" s="2" t="s">
        <v>6630</v>
      </c>
      <c r="C2215" s="2" t="s">
        <v>6631</v>
      </c>
      <c r="D2215" s="2" t="s">
        <v>6632</v>
      </c>
      <c r="E2215" s="1">
        <v>103135</v>
      </c>
      <c r="F2215" s="1">
        <v>619</v>
      </c>
      <c r="G2215" s="1">
        <v>0</v>
      </c>
      <c r="H2215" s="1">
        <v>105939</v>
      </c>
      <c r="I2215" s="1">
        <v>29134</v>
      </c>
      <c r="J2215" s="1">
        <v>42137</v>
      </c>
      <c r="K2215" s="1">
        <v>4780</v>
      </c>
      <c r="L2215" s="1">
        <v>12696</v>
      </c>
      <c r="M2215" s="1">
        <v>2485</v>
      </c>
      <c r="N2215" s="1">
        <v>5176</v>
      </c>
      <c r="O2215" s="2" t="s">
        <v>29463</v>
      </c>
      <c r="P2215">
        <f t="shared" si="68"/>
        <v>0.97</v>
      </c>
      <c r="Q2215" t="str">
        <f t="shared" si="69"/>
        <v>no</v>
      </c>
    </row>
    <row r="2216" spans="1:17">
      <c r="A2216" s="1">
        <v>2264</v>
      </c>
      <c r="B2216" s="2" t="s">
        <v>6633</v>
      </c>
      <c r="C2216" s="2" t="s">
        <v>6634</v>
      </c>
      <c r="D2216" s="2" t="s">
        <v>6635</v>
      </c>
      <c r="E2216" s="1">
        <v>103134</v>
      </c>
      <c r="F2216" s="1">
        <v>3154</v>
      </c>
      <c r="G2216" s="1">
        <v>0</v>
      </c>
      <c r="H2216" s="1">
        <v>113307</v>
      </c>
      <c r="I2216" s="1">
        <v>49756</v>
      </c>
      <c r="J2216" s="1">
        <v>28131</v>
      </c>
      <c r="K2216" s="1">
        <v>12668</v>
      </c>
      <c r="L2216" s="1">
        <v>7586</v>
      </c>
      <c r="M2216" s="1">
        <v>3706</v>
      </c>
      <c r="N2216" s="1">
        <v>0</v>
      </c>
      <c r="O2216" s="2" t="s">
        <v>29462</v>
      </c>
      <c r="P2216">
        <f t="shared" si="68"/>
        <v>0.91</v>
      </c>
      <c r="Q2216" t="str">
        <f t="shared" si="69"/>
        <v>no</v>
      </c>
    </row>
    <row r="2217" spans="1:17">
      <c r="A2217" s="1">
        <v>2265</v>
      </c>
      <c r="B2217" s="2" t="s">
        <v>6636</v>
      </c>
      <c r="C2217" s="2" t="s">
        <v>6637</v>
      </c>
      <c r="D2217" s="2" t="s">
        <v>6638</v>
      </c>
      <c r="E2217" s="1">
        <v>103097</v>
      </c>
      <c r="F2217" s="1">
        <v>6270</v>
      </c>
      <c r="G2217" s="1">
        <v>0</v>
      </c>
      <c r="H2217" s="1">
        <v>121128</v>
      </c>
      <c r="I2217" s="1">
        <v>55053</v>
      </c>
      <c r="J2217" s="1">
        <v>29025</v>
      </c>
      <c r="K2217" s="1">
        <v>12422</v>
      </c>
      <c r="L2217" s="1">
        <v>1823</v>
      </c>
      <c r="M2217" s="1">
        <v>718</v>
      </c>
      <c r="N2217" s="1">
        <v>3766</v>
      </c>
      <c r="O2217" s="2" t="s">
        <v>29463</v>
      </c>
      <c r="P2217">
        <f t="shared" si="68"/>
        <v>0.85</v>
      </c>
      <c r="Q2217" t="str">
        <f t="shared" si="69"/>
        <v>no</v>
      </c>
    </row>
    <row r="2218" spans="1:17">
      <c r="A2218" s="1">
        <v>2266</v>
      </c>
      <c r="B2218" s="2" t="s">
        <v>6639</v>
      </c>
      <c r="C2218" s="2" t="s">
        <v>6640</v>
      </c>
      <c r="D2218" s="2" t="s">
        <v>6641</v>
      </c>
      <c r="E2218" s="1">
        <v>103085</v>
      </c>
      <c r="F2218" s="1">
        <v>2748</v>
      </c>
      <c r="G2218" s="1">
        <v>0</v>
      </c>
      <c r="H2218" s="1">
        <v>108465</v>
      </c>
      <c r="I2218" s="1">
        <v>50067</v>
      </c>
      <c r="J2218" s="1">
        <v>31511</v>
      </c>
      <c r="K2218" s="1">
        <v>11346</v>
      </c>
      <c r="L2218" s="1">
        <v>-1876</v>
      </c>
      <c r="M2218" s="1">
        <v>1468</v>
      </c>
      <c r="N2218" s="1">
        <v>8987</v>
      </c>
      <c r="O2218" s="2" t="s">
        <v>29464</v>
      </c>
      <c r="P2218">
        <f t="shared" si="68"/>
        <v>0.95</v>
      </c>
      <c r="Q2218" t="str">
        <f t="shared" si="69"/>
        <v>no</v>
      </c>
    </row>
    <row r="2219" spans="1:17">
      <c r="A2219" s="1">
        <v>2267</v>
      </c>
      <c r="B2219" s="2" t="s">
        <v>6642</v>
      </c>
      <c r="C2219" s="2" t="s">
        <v>6643</v>
      </c>
      <c r="D2219" s="2" t="s">
        <v>6644</v>
      </c>
      <c r="E2219" s="1">
        <v>103081</v>
      </c>
      <c r="F2219" s="1">
        <v>439</v>
      </c>
      <c r="G2219" s="1">
        <v>0</v>
      </c>
      <c r="H2219" s="1">
        <v>103520</v>
      </c>
      <c r="I2219" s="1">
        <v>83683</v>
      </c>
      <c r="J2219" s="1">
        <v>4528</v>
      </c>
      <c r="K2219" s="1">
        <v>5478</v>
      </c>
      <c r="L2219" s="1">
        <v>2049</v>
      </c>
      <c r="M2219" s="1">
        <v>407</v>
      </c>
      <c r="N2219" s="1">
        <v>0</v>
      </c>
      <c r="O2219" s="2" t="s">
        <v>29465</v>
      </c>
      <c r="P2219">
        <f t="shared" si="68"/>
        <v>1</v>
      </c>
      <c r="Q2219" t="str">
        <f t="shared" si="69"/>
        <v>no</v>
      </c>
    </row>
    <row r="2220" spans="1:17">
      <c r="A2220" s="1">
        <v>2268</v>
      </c>
      <c r="B2220" s="2" t="s">
        <v>6645</v>
      </c>
      <c r="C2220" s="2" t="s">
        <v>6646</v>
      </c>
      <c r="D2220" s="2" t="s">
        <v>6647</v>
      </c>
      <c r="E2220" s="1">
        <v>103068</v>
      </c>
      <c r="F2220" s="1">
        <v>588</v>
      </c>
      <c r="G2220" s="1">
        <v>0</v>
      </c>
      <c r="H2220" s="1">
        <v>101640</v>
      </c>
      <c r="I2220" s="1">
        <v>36056</v>
      </c>
      <c r="J2220" s="1">
        <v>27343</v>
      </c>
      <c r="K2220" s="1">
        <v>18178</v>
      </c>
      <c r="L2220" s="1">
        <v>4962</v>
      </c>
      <c r="M2220" s="1">
        <v>3645</v>
      </c>
      <c r="N2220" s="1">
        <v>5000</v>
      </c>
      <c r="O2220" s="2" t="s">
        <v>29465</v>
      </c>
      <c r="P2220">
        <f t="shared" si="68"/>
        <v>1.01</v>
      </c>
      <c r="Q2220" t="str">
        <f t="shared" si="69"/>
        <v>no</v>
      </c>
    </row>
    <row r="2221" spans="1:17">
      <c r="A2221" s="1">
        <v>2269</v>
      </c>
      <c r="B2221" s="2" t="s">
        <v>6648</v>
      </c>
      <c r="C2221" s="2" t="s">
        <v>6649</v>
      </c>
      <c r="D2221" s="2" t="s">
        <v>6650</v>
      </c>
      <c r="E2221" s="1">
        <v>103021</v>
      </c>
      <c r="F2221" s="1">
        <v>623</v>
      </c>
      <c r="G2221" s="1">
        <v>0</v>
      </c>
      <c r="H2221" s="1">
        <v>104322</v>
      </c>
      <c r="I2221" s="1">
        <v>60909</v>
      </c>
      <c r="J2221" s="1">
        <v>18798</v>
      </c>
      <c r="K2221" s="1">
        <v>11444</v>
      </c>
      <c r="L2221" s="1">
        <v>3291</v>
      </c>
      <c r="M2221" s="1">
        <v>2264</v>
      </c>
      <c r="N2221" s="1">
        <v>5363</v>
      </c>
      <c r="O2221" s="2" t="s">
        <v>29465</v>
      </c>
      <c r="P2221">
        <f t="shared" si="68"/>
        <v>0.99</v>
      </c>
      <c r="Q2221" t="str">
        <f t="shared" si="69"/>
        <v>no</v>
      </c>
    </row>
    <row r="2222" spans="1:17">
      <c r="A2222" s="1">
        <v>2270</v>
      </c>
      <c r="B2222" s="2" t="s">
        <v>6651</v>
      </c>
      <c r="C2222" s="2" t="s">
        <v>6652</v>
      </c>
      <c r="D2222" s="2" t="s">
        <v>6653</v>
      </c>
      <c r="E2222" s="1">
        <v>103002</v>
      </c>
      <c r="F2222" s="1">
        <v>11148</v>
      </c>
      <c r="G2222" s="1">
        <v>0</v>
      </c>
      <c r="H2222" s="1">
        <v>115620</v>
      </c>
      <c r="I2222" s="1">
        <v>99160</v>
      </c>
      <c r="J2222" s="1">
        <v>8875</v>
      </c>
      <c r="K2222" s="1">
        <v>2616</v>
      </c>
      <c r="L2222" s="1">
        <v>719</v>
      </c>
      <c r="M2222" s="1">
        <v>545</v>
      </c>
      <c r="N2222" s="1">
        <v>4029</v>
      </c>
      <c r="O2222" s="2" t="s">
        <v>29463</v>
      </c>
      <c r="P2222">
        <f t="shared" si="68"/>
        <v>0.89</v>
      </c>
      <c r="Q2222" t="str">
        <f t="shared" si="69"/>
        <v>no</v>
      </c>
    </row>
    <row r="2223" spans="1:17">
      <c r="A2223" s="1">
        <v>2271</v>
      </c>
      <c r="B2223" s="2" t="s">
        <v>6654</v>
      </c>
      <c r="C2223" s="2" t="s">
        <v>6655</v>
      </c>
      <c r="D2223" s="2" t="s">
        <v>6656</v>
      </c>
      <c r="E2223" s="1">
        <v>102982</v>
      </c>
      <c r="F2223" s="1">
        <v>445</v>
      </c>
      <c r="G2223" s="1">
        <v>0</v>
      </c>
      <c r="H2223" s="1">
        <v>104572</v>
      </c>
      <c r="I2223" s="1">
        <v>62530</v>
      </c>
      <c r="J2223" s="1">
        <v>7880</v>
      </c>
      <c r="K2223" s="1">
        <v>13151</v>
      </c>
      <c r="L2223" s="1">
        <v>2007</v>
      </c>
      <c r="M2223" s="1">
        <v>1787</v>
      </c>
      <c r="N2223" s="1">
        <v>68</v>
      </c>
      <c r="O2223" s="2" t="s">
        <v>29469</v>
      </c>
      <c r="P2223">
        <f t="shared" si="68"/>
        <v>0.98</v>
      </c>
      <c r="Q2223" t="str">
        <f t="shared" si="69"/>
        <v>no</v>
      </c>
    </row>
    <row r="2224" spans="1:17">
      <c r="A2224" s="1">
        <v>2272</v>
      </c>
      <c r="B2224" s="2" t="s">
        <v>6657</v>
      </c>
      <c r="C2224" s="2" t="s">
        <v>6658</v>
      </c>
      <c r="D2224" s="2" t="s">
        <v>6659</v>
      </c>
      <c r="E2224" s="1">
        <v>102931</v>
      </c>
      <c r="F2224" s="1">
        <v>402</v>
      </c>
      <c r="G2224" s="1">
        <v>0</v>
      </c>
      <c r="H2224" s="1">
        <v>103333</v>
      </c>
      <c r="I2224" s="1">
        <v>3605</v>
      </c>
      <c r="J2224" s="1">
        <v>31779</v>
      </c>
      <c r="K2224" s="1">
        <v>27767</v>
      </c>
      <c r="L2224" s="1">
        <v>2935</v>
      </c>
      <c r="M2224" s="1">
        <v>2795</v>
      </c>
      <c r="N2224" s="1">
        <v>0</v>
      </c>
      <c r="O2224" s="2" t="s">
        <v>29469</v>
      </c>
      <c r="P2224">
        <f t="shared" si="68"/>
        <v>1</v>
      </c>
      <c r="Q2224" t="str">
        <f t="shared" si="69"/>
        <v>no</v>
      </c>
    </row>
    <row r="2225" spans="1:17">
      <c r="A2225" s="1">
        <v>2273</v>
      </c>
      <c r="B2225" s="2" t="s">
        <v>6660</v>
      </c>
      <c r="C2225" s="2" t="s">
        <v>6661</v>
      </c>
      <c r="D2225" s="2" t="s">
        <v>6662</v>
      </c>
      <c r="E2225" s="1">
        <v>102917</v>
      </c>
      <c r="F2225" s="1">
        <v>2959</v>
      </c>
      <c r="G2225" s="1">
        <v>570</v>
      </c>
      <c r="H2225" s="1">
        <v>95816</v>
      </c>
      <c r="I2225" s="1">
        <v>38931</v>
      </c>
      <c r="J2225" s="1">
        <v>24491</v>
      </c>
      <c r="K2225" s="1">
        <v>10564</v>
      </c>
      <c r="L2225" s="1">
        <v>6521</v>
      </c>
      <c r="M2225" s="1">
        <v>5493</v>
      </c>
      <c r="N2225" s="1">
        <v>0</v>
      </c>
      <c r="O2225" s="2" t="s">
        <v>29464</v>
      </c>
      <c r="P2225">
        <f t="shared" si="68"/>
        <v>1.07</v>
      </c>
      <c r="Q2225" t="str">
        <f t="shared" si="69"/>
        <v>-</v>
      </c>
    </row>
    <row r="2226" spans="1:17">
      <c r="A2226" s="1">
        <v>2274</v>
      </c>
      <c r="B2226" s="2" t="s">
        <v>6663</v>
      </c>
      <c r="C2226" s="2" t="s">
        <v>6664</v>
      </c>
      <c r="D2226" s="2" t="s">
        <v>6665</v>
      </c>
      <c r="E2226" s="1">
        <v>102742</v>
      </c>
      <c r="F2226" s="1">
        <v>365</v>
      </c>
      <c r="G2226" s="1">
        <v>0</v>
      </c>
      <c r="H2226" s="1">
        <v>103107</v>
      </c>
      <c r="I2226" s="1">
        <v>689</v>
      </c>
      <c r="J2226" s="1">
        <v>43790</v>
      </c>
      <c r="K2226" s="1">
        <v>32069</v>
      </c>
      <c r="L2226" s="1">
        <v>7286</v>
      </c>
      <c r="M2226" s="1">
        <v>4915</v>
      </c>
      <c r="N2226" s="1">
        <v>6707</v>
      </c>
      <c r="O2226" s="2" t="s">
        <v>29465</v>
      </c>
      <c r="P2226">
        <f t="shared" si="68"/>
        <v>1</v>
      </c>
      <c r="Q2226" t="str">
        <f t="shared" si="69"/>
        <v>no</v>
      </c>
    </row>
    <row r="2227" spans="1:17">
      <c r="A2227" s="1">
        <v>2276</v>
      </c>
      <c r="B2227" s="2" t="s">
        <v>6666</v>
      </c>
      <c r="C2227" s="2" t="s">
        <v>6667</v>
      </c>
      <c r="D2227" s="2" t="s">
        <v>6668</v>
      </c>
      <c r="E2227" s="1">
        <v>102675</v>
      </c>
      <c r="F2227" s="1">
        <v>3460</v>
      </c>
      <c r="G2227" s="1">
        <v>0</v>
      </c>
      <c r="H2227" s="1">
        <v>107493</v>
      </c>
      <c r="I2227" s="1">
        <v>74775</v>
      </c>
      <c r="J2227" s="1">
        <v>25561</v>
      </c>
      <c r="K2227" s="1">
        <v>3527</v>
      </c>
      <c r="L2227" s="1">
        <v>3096</v>
      </c>
      <c r="M2227" s="1">
        <v>1837</v>
      </c>
      <c r="N2227" s="1">
        <v>9900</v>
      </c>
      <c r="O2227" s="2" t="s">
        <v>29462</v>
      </c>
      <c r="P2227">
        <f t="shared" si="68"/>
        <v>0.96</v>
      </c>
      <c r="Q2227" t="str">
        <f t="shared" si="69"/>
        <v>no</v>
      </c>
    </row>
    <row r="2228" spans="1:17">
      <c r="A2228" s="1">
        <v>2277</v>
      </c>
      <c r="B2228" s="2" t="s">
        <v>6669</v>
      </c>
      <c r="C2228" s="2" t="s">
        <v>6670</v>
      </c>
      <c r="D2228" s="2" t="s">
        <v>6671</v>
      </c>
      <c r="E2228" s="1">
        <v>102672</v>
      </c>
      <c r="F2228" s="1">
        <v>14273</v>
      </c>
      <c r="G2228" s="1">
        <v>0</v>
      </c>
      <c r="H2228" s="1">
        <v>105866</v>
      </c>
      <c r="I2228" s="1">
        <v>72323</v>
      </c>
      <c r="J2228" s="1">
        <v>15052</v>
      </c>
      <c r="K2228" s="1">
        <v>7338</v>
      </c>
      <c r="L2228" s="1">
        <v>136050</v>
      </c>
      <c r="M2228" s="1">
        <v>31004</v>
      </c>
      <c r="N2228" s="1">
        <v>0</v>
      </c>
      <c r="O2228" s="2" t="s">
        <v>29466</v>
      </c>
      <c r="P2228">
        <f t="shared" si="68"/>
        <v>0.97</v>
      </c>
      <c r="Q2228" t="str">
        <f t="shared" si="69"/>
        <v>no</v>
      </c>
    </row>
    <row r="2229" spans="1:17">
      <c r="A2229" s="1">
        <v>2278</v>
      </c>
      <c r="B2229" s="2" t="s">
        <v>6672</v>
      </c>
      <c r="C2229" s="2" t="s">
        <v>6673</v>
      </c>
      <c r="D2229" s="2" t="s">
        <v>6674</v>
      </c>
      <c r="E2229" s="1">
        <v>102638</v>
      </c>
      <c r="F2229" s="1">
        <v>399</v>
      </c>
      <c r="G2229" s="1">
        <v>0</v>
      </c>
      <c r="H2229" s="1">
        <v>103553</v>
      </c>
      <c r="I2229" s="1">
        <v>58620</v>
      </c>
      <c r="J2229" s="1">
        <v>16054</v>
      </c>
      <c r="K2229" s="1">
        <v>10770</v>
      </c>
      <c r="L2229" s="1">
        <v>3339</v>
      </c>
      <c r="M2229" s="1">
        <v>2070</v>
      </c>
      <c r="N2229" s="1">
        <v>8198</v>
      </c>
      <c r="O2229" s="2" t="s">
        <v>29465</v>
      </c>
      <c r="P2229">
        <f t="shared" si="68"/>
        <v>0.99</v>
      </c>
      <c r="Q2229" t="str">
        <f t="shared" si="69"/>
        <v>no</v>
      </c>
    </row>
    <row r="2230" spans="1:17">
      <c r="A2230" s="1">
        <v>2279</v>
      </c>
      <c r="B2230" s="2" t="s">
        <v>6675</v>
      </c>
      <c r="C2230" s="2" t="s">
        <v>6676</v>
      </c>
      <c r="D2230" s="2" t="s">
        <v>6677</v>
      </c>
      <c r="E2230" s="1">
        <v>102526</v>
      </c>
      <c r="F2230" s="1">
        <v>4769</v>
      </c>
      <c r="G2230" s="1">
        <v>0</v>
      </c>
      <c r="H2230" s="1">
        <v>108866</v>
      </c>
      <c r="I2230" s="1">
        <v>73976</v>
      </c>
      <c r="J2230" s="1">
        <v>14777</v>
      </c>
      <c r="K2230" s="1">
        <v>6167</v>
      </c>
      <c r="L2230" s="1">
        <v>1384</v>
      </c>
      <c r="M2230" s="1">
        <v>1023</v>
      </c>
      <c r="N2230" s="1">
        <v>749</v>
      </c>
      <c r="O2230" s="2" t="s">
        <v>29466</v>
      </c>
      <c r="P2230">
        <f t="shared" si="68"/>
        <v>0.94</v>
      </c>
      <c r="Q2230" t="str">
        <f t="shared" si="69"/>
        <v>no</v>
      </c>
    </row>
    <row r="2231" spans="1:17">
      <c r="A2231" s="1">
        <v>2280</v>
      </c>
      <c r="B2231" s="2" t="s">
        <v>6678</v>
      </c>
      <c r="C2231" s="2" t="s">
        <v>6679</v>
      </c>
      <c r="D2231" s="2" t="s">
        <v>6680</v>
      </c>
      <c r="E2231" s="1">
        <v>102514</v>
      </c>
      <c r="F2231" s="1">
        <v>558</v>
      </c>
      <c r="G2231" s="1">
        <v>0</v>
      </c>
      <c r="H2231" s="1">
        <v>103925</v>
      </c>
      <c r="I2231" s="1">
        <v>56791</v>
      </c>
      <c r="J2231" s="1">
        <v>19058</v>
      </c>
      <c r="K2231" s="1">
        <v>8195</v>
      </c>
      <c r="L2231" s="1">
        <v>5820</v>
      </c>
      <c r="M2231" s="1">
        <v>3591</v>
      </c>
      <c r="N2231" s="1">
        <v>23615</v>
      </c>
      <c r="O2231" s="2" t="s">
        <v>29467</v>
      </c>
      <c r="P2231">
        <f t="shared" si="68"/>
        <v>0.99</v>
      </c>
      <c r="Q2231" t="str">
        <f t="shared" si="69"/>
        <v>no</v>
      </c>
    </row>
    <row r="2232" spans="1:17">
      <c r="A2232" s="1">
        <v>2281</v>
      </c>
      <c r="B2232" s="2" t="s">
        <v>6681</v>
      </c>
      <c r="C2232" s="2" t="s">
        <v>6682</v>
      </c>
      <c r="D2232" s="2" t="s">
        <v>6683</v>
      </c>
      <c r="E2232" s="1">
        <v>102512</v>
      </c>
      <c r="F2232" s="1">
        <v>329</v>
      </c>
      <c r="G2232" s="1">
        <v>0</v>
      </c>
      <c r="H2232" s="1">
        <v>103441</v>
      </c>
      <c r="I2232" s="1">
        <v>59120</v>
      </c>
      <c r="J2232" s="1">
        <v>16210</v>
      </c>
      <c r="K2232" s="1">
        <v>12074</v>
      </c>
      <c r="L2232" s="1">
        <v>1780</v>
      </c>
      <c r="M2232" s="1">
        <v>763</v>
      </c>
      <c r="N2232" s="1">
        <v>2215</v>
      </c>
      <c r="O2232" s="2" t="s">
        <v>29468</v>
      </c>
      <c r="P2232">
        <f t="shared" si="68"/>
        <v>0.99</v>
      </c>
      <c r="Q2232" t="str">
        <f t="shared" si="69"/>
        <v>no</v>
      </c>
    </row>
    <row r="2233" spans="1:17">
      <c r="A2233" s="1">
        <v>2282</v>
      </c>
      <c r="B2233" s="2" t="s">
        <v>6684</v>
      </c>
      <c r="C2233" s="2" t="s">
        <v>6685</v>
      </c>
      <c r="D2233" s="2" t="s">
        <v>6686</v>
      </c>
      <c r="E2233" s="1">
        <v>102472</v>
      </c>
      <c r="F2233" s="1">
        <v>1243</v>
      </c>
      <c r="G2233" s="1">
        <v>0</v>
      </c>
      <c r="H2233" s="1">
        <v>103715</v>
      </c>
      <c r="I2233" s="1">
        <v>36508</v>
      </c>
      <c r="J2233" s="1">
        <v>51119</v>
      </c>
      <c r="K2233" s="1">
        <v>5384</v>
      </c>
      <c r="L2233" s="1">
        <v>8506</v>
      </c>
      <c r="M2233" s="1">
        <v>3561</v>
      </c>
      <c r="N2233" s="1">
        <v>184</v>
      </c>
      <c r="O2233" s="2" t="s">
        <v>29469</v>
      </c>
      <c r="P2233">
        <f t="shared" si="68"/>
        <v>0.99</v>
      </c>
      <c r="Q2233" t="str">
        <f t="shared" si="69"/>
        <v>no</v>
      </c>
    </row>
    <row r="2234" spans="1:17">
      <c r="A2234" s="1">
        <v>2283</v>
      </c>
      <c r="B2234" s="2" t="s">
        <v>6687</v>
      </c>
      <c r="C2234" s="2" t="s">
        <v>6688</v>
      </c>
      <c r="D2234" s="2" t="s">
        <v>6689</v>
      </c>
      <c r="E2234" s="1">
        <v>102411</v>
      </c>
      <c r="F2234" s="1">
        <v>14</v>
      </c>
      <c r="G2234" s="1">
        <v>0</v>
      </c>
      <c r="H2234" s="1">
        <v>102424</v>
      </c>
      <c r="I2234" s="1">
        <v>50803</v>
      </c>
      <c r="J2234" s="1">
        <v>42880</v>
      </c>
      <c r="K2234" s="1">
        <v>0</v>
      </c>
      <c r="L2234" s="1">
        <v>5421</v>
      </c>
      <c r="M2234" s="1">
        <v>2594</v>
      </c>
      <c r="N2234" s="1">
        <v>0</v>
      </c>
      <c r="O2234" s="2" t="s">
        <v>29465</v>
      </c>
      <c r="P2234">
        <f t="shared" si="68"/>
        <v>1</v>
      </c>
      <c r="Q2234" t="str">
        <f t="shared" si="69"/>
        <v>no</v>
      </c>
    </row>
    <row r="2235" spans="1:17">
      <c r="A2235" s="1">
        <v>2284</v>
      </c>
      <c r="B2235" s="2" t="s">
        <v>6690</v>
      </c>
      <c r="C2235" s="2" t="s">
        <v>6691</v>
      </c>
      <c r="D2235" s="2" t="s">
        <v>6692</v>
      </c>
      <c r="E2235" s="1">
        <v>102396</v>
      </c>
      <c r="F2235" s="1">
        <v>1482</v>
      </c>
      <c r="G2235" s="1">
        <v>0</v>
      </c>
      <c r="H2235" s="1">
        <v>106809</v>
      </c>
      <c r="I2235" s="1">
        <v>62122</v>
      </c>
      <c r="J2235" s="1">
        <v>21709</v>
      </c>
      <c r="K2235" s="1">
        <v>11270</v>
      </c>
      <c r="L2235" s="1">
        <v>3839</v>
      </c>
      <c r="M2235" s="1">
        <v>2771</v>
      </c>
      <c r="N2235" s="1">
        <v>18067</v>
      </c>
      <c r="O2235" s="2" t="s">
        <v>29470</v>
      </c>
      <c r="P2235">
        <f t="shared" si="68"/>
        <v>0.96</v>
      </c>
      <c r="Q2235" t="str">
        <f t="shared" si="69"/>
        <v>no</v>
      </c>
    </row>
    <row r="2236" spans="1:17">
      <c r="A2236" s="1">
        <v>2285</v>
      </c>
      <c r="B2236" s="2" t="s">
        <v>6693</v>
      </c>
      <c r="C2236" s="2" t="s">
        <v>6694</v>
      </c>
      <c r="D2236" s="2" t="s">
        <v>6695</v>
      </c>
      <c r="E2236" s="1">
        <v>102336</v>
      </c>
      <c r="F2236" s="1">
        <v>696</v>
      </c>
      <c r="G2236" s="1">
        <v>0</v>
      </c>
      <c r="H2236" s="1">
        <v>103032</v>
      </c>
      <c r="I2236" s="1">
        <v>90060</v>
      </c>
      <c r="J2236" s="1">
        <v>7215</v>
      </c>
      <c r="K2236" s="1">
        <v>2962</v>
      </c>
      <c r="L2236" s="1">
        <v>2705</v>
      </c>
      <c r="M2236" s="1">
        <v>1437</v>
      </c>
      <c r="N2236" s="1">
        <v>10337</v>
      </c>
      <c r="O2236" s="2" t="s">
        <v>29470</v>
      </c>
      <c r="P2236">
        <f t="shared" si="68"/>
        <v>0.99</v>
      </c>
      <c r="Q2236" t="str">
        <f t="shared" si="69"/>
        <v>no</v>
      </c>
    </row>
    <row r="2237" spans="1:17">
      <c r="A2237" s="1">
        <v>2286</v>
      </c>
      <c r="B2237" s="2" t="s">
        <v>6696</v>
      </c>
      <c r="C2237" s="2" t="s">
        <v>6697</v>
      </c>
      <c r="D2237" s="2" t="s">
        <v>6698</v>
      </c>
      <c r="E2237" s="1">
        <v>102314</v>
      </c>
      <c r="F2237" s="1">
        <v>853</v>
      </c>
      <c r="G2237" s="1">
        <v>0</v>
      </c>
      <c r="H2237" s="1">
        <v>103287</v>
      </c>
      <c r="I2237" s="1">
        <v>51837</v>
      </c>
      <c r="J2237" s="1">
        <v>24161</v>
      </c>
      <c r="K2237" s="1">
        <v>9378</v>
      </c>
      <c r="L2237" s="1">
        <v>3604</v>
      </c>
      <c r="M2237" s="1">
        <v>2556</v>
      </c>
      <c r="N2237" s="1">
        <v>14575</v>
      </c>
      <c r="O2237" s="2" t="s">
        <v>29471</v>
      </c>
      <c r="P2237">
        <f t="shared" si="68"/>
        <v>0.99</v>
      </c>
      <c r="Q2237" t="str">
        <f t="shared" si="69"/>
        <v>no</v>
      </c>
    </row>
    <row r="2238" spans="1:17">
      <c r="A2238" s="1">
        <v>2287</v>
      </c>
      <c r="B2238" s="2" t="s">
        <v>6699</v>
      </c>
      <c r="C2238" s="2" t="s">
        <v>6700</v>
      </c>
      <c r="D2238" s="2" t="s">
        <v>6701</v>
      </c>
      <c r="E2238" s="1">
        <v>102293</v>
      </c>
      <c r="F2238" s="1">
        <v>320</v>
      </c>
      <c r="G2238" s="1">
        <v>0</v>
      </c>
      <c r="H2238" s="1">
        <v>102889</v>
      </c>
      <c r="I2238" s="1">
        <v>63857</v>
      </c>
      <c r="J2238" s="1">
        <v>11071</v>
      </c>
      <c r="K2238" s="1">
        <v>3675</v>
      </c>
      <c r="L2238" s="1">
        <v>19433</v>
      </c>
      <c r="M2238" s="1">
        <v>8183</v>
      </c>
      <c r="N2238" s="1">
        <v>742</v>
      </c>
      <c r="O2238" s="2" t="s">
        <v>29463</v>
      </c>
      <c r="P2238">
        <f t="shared" si="68"/>
        <v>0.99</v>
      </c>
      <c r="Q2238" t="str">
        <f t="shared" si="69"/>
        <v>no</v>
      </c>
    </row>
    <row r="2239" spans="1:17">
      <c r="A2239" s="1">
        <v>2288</v>
      </c>
      <c r="B2239" s="2" t="s">
        <v>6702</v>
      </c>
      <c r="C2239" s="2" t="s">
        <v>6703</v>
      </c>
      <c r="D2239" s="2" t="s">
        <v>6704</v>
      </c>
      <c r="E2239" s="1">
        <v>102276</v>
      </c>
      <c r="F2239" s="1">
        <v>2453</v>
      </c>
      <c r="G2239" s="1">
        <v>0</v>
      </c>
      <c r="H2239" s="1">
        <v>105133</v>
      </c>
      <c r="I2239" s="1">
        <v>68358</v>
      </c>
      <c r="J2239" s="1">
        <v>21281</v>
      </c>
      <c r="K2239" s="1">
        <v>4495</v>
      </c>
      <c r="L2239" s="1">
        <v>4817</v>
      </c>
      <c r="M2239" s="1">
        <v>2175</v>
      </c>
      <c r="N2239" s="1">
        <v>29103</v>
      </c>
      <c r="O2239" s="2" t="s">
        <v>29463</v>
      </c>
      <c r="P2239">
        <f t="shared" si="68"/>
        <v>0.97</v>
      </c>
      <c r="Q2239" t="str">
        <f t="shared" si="69"/>
        <v>no</v>
      </c>
    </row>
    <row r="2240" spans="1:17">
      <c r="A2240" s="1">
        <v>2289</v>
      </c>
      <c r="B2240" s="2" t="s">
        <v>6705</v>
      </c>
      <c r="C2240" s="2" t="s">
        <v>6706</v>
      </c>
      <c r="D2240" s="2" t="s">
        <v>6707</v>
      </c>
      <c r="E2240" s="1">
        <v>102261</v>
      </c>
      <c r="F2240" s="1">
        <v>307</v>
      </c>
      <c r="G2240" s="1">
        <v>0</v>
      </c>
      <c r="H2240" s="1">
        <v>102568</v>
      </c>
      <c r="I2240" s="1">
        <v>87129</v>
      </c>
      <c r="J2240" s="1">
        <v>9728</v>
      </c>
      <c r="K2240" s="1">
        <v>7440</v>
      </c>
      <c r="L2240" s="1">
        <v>2467</v>
      </c>
      <c r="M2240" s="1">
        <v>1519</v>
      </c>
      <c r="N2240" s="1">
        <v>6340</v>
      </c>
      <c r="O2240" s="2" t="s">
        <v>29470</v>
      </c>
      <c r="P2240">
        <f t="shared" si="68"/>
        <v>1</v>
      </c>
      <c r="Q2240" t="str">
        <f t="shared" si="69"/>
        <v>no</v>
      </c>
    </row>
    <row r="2241" spans="1:17">
      <c r="A2241" s="1">
        <v>2290</v>
      </c>
      <c r="B2241" s="2" t="s">
        <v>6708</v>
      </c>
      <c r="C2241" s="2" t="s">
        <v>6709</v>
      </c>
      <c r="D2241" s="2" t="s">
        <v>6710</v>
      </c>
      <c r="E2241" s="1">
        <v>102252</v>
      </c>
      <c r="F2241" s="1">
        <v>7123</v>
      </c>
      <c r="G2241" s="1">
        <v>0</v>
      </c>
      <c r="H2241" s="1">
        <v>111153</v>
      </c>
      <c r="I2241" s="1">
        <v>7601</v>
      </c>
      <c r="J2241" s="1">
        <v>30055</v>
      </c>
      <c r="K2241" s="1">
        <v>30736</v>
      </c>
      <c r="L2241" s="1">
        <v>7981</v>
      </c>
      <c r="M2241" s="1">
        <v>2462</v>
      </c>
      <c r="N2241" s="1">
        <v>35552</v>
      </c>
      <c r="O2241" s="2" t="s">
        <v>29462</v>
      </c>
      <c r="P2241">
        <f t="shared" si="68"/>
        <v>0.92</v>
      </c>
      <c r="Q2241" t="str">
        <f t="shared" si="69"/>
        <v>no</v>
      </c>
    </row>
    <row r="2242" spans="1:17">
      <c r="A2242" s="1">
        <v>2291</v>
      </c>
      <c r="B2242" s="2" t="s">
        <v>6711</v>
      </c>
      <c r="C2242" s="2" t="s">
        <v>6712</v>
      </c>
      <c r="D2242" s="2" t="s">
        <v>6713</v>
      </c>
      <c r="E2242" s="1">
        <v>102236</v>
      </c>
      <c r="F2242" s="1">
        <v>1396</v>
      </c>
      <c r="G2242" s="1">
        <v>0</v>
      </c>
      <c r="H2242" s="1">
        <v>99783</v>
      </c>
      <c r="I2242" s="1">
        <v>50776</v>
      </c>
      <c r="J2242" s="1">
        <v>23525</v>
      </c>
      <c r="K2242" s="1">
        <v>13801</v>
      </c>
      <c r="L2242" s="1">
        <v>3976</v>
      </c>
      <c r="M2242" s="1">
        <v>2657</v>
      </c>
      <c r="N2242" s="1">
        <v>6678</v>
      </c>
      <c r="O2242" s="2" t="s">
        <v>29462</v>
      </c>
      <c r="P2242">
        <f t="shared" si="68"/>
        <v>1.02</v>
      </c>
      <c r="Q2242" t="str">
        <f t="shared" si="69"/>
        <v>no</v>
      </c>
    </row>
    <row r="2243" spans="1:17">
      <c r="A2243" s="1">
        <v>2292</v>
      </c>
      <c r="B2243" s="2" t="s">
        <v>6714</v>
      </c>
      <c r="C2243" s="2" t="s">
        <v>6715</v>
      </c>
      <c r="D2243" s="2" t="s">
        <v>6716</v>
      </c>
      <c r="E2243" s="1">
        <v>102204</v>
      </c>
      <c r="F2243" s="1">
        <v>1184</v>
      </c>
      <c r="G2243" s="1">
        <v>0</v>
      </c>
      <c r="H2243" s="1">
        <v>109182</v>
      </c>
      <c r="I2243" s="1">
        <v>63784</v>
      </c>
      <c r="J2243" s="1">
        <v>17910</v>
      </c>
      <c r="K2243" s="1">
        <v>9983</v>
      </c>
      <c r="L2243" s="1">
        <v>330</v>
      </c>
      <c r="M2243" s="1">
        <v>225</v>
      </c>
      <c r="N2243" s="1">
        <v>20946</v>
      </c>
      <c r="O2243" s="2" t="s">
        <v>29469</v>
      </c>
      <c r="P2243">
        <f t="shared" ref="P2243:P2306" si="70">ROUND(E2243/H2243,2)</f>
        <v>0.94</v>
      </c>
      <c r="Q2243" t="str">
        <f t="shared" ref="Q2243:Q2306" si="71">IF(G2243=0,"no","-")</f>
        <v>no</v>
      </c>
    </row>
    <row r="2244" spans="1:17">
      <c r="A2244" s="1">
        <v>2293</v>
      </c>
      <c r="B2244" s="2" t="s">
        <v>6717</v>
      </c>
      <c r="C2244" s="2" t="s">
        <v>6718</v>
      </c>
      <c r="D2244" s="2" t="s">
        <v>6719</v>
      </c>
      <c r="E2244" s="1">
        <v>102156</v>
      </c>
      <c r="F2244" s="1">
        <v>1859</v>
      </c>
      <c r="G2244" s="1">
        <v>0</v>
      </c>
      <c r="H2244" s="1">
        <v>102822</v>
      </c>
      <c r="I2244" s="1">
        <v>33356</v>
      </c>
      <c r="J2244" s="1">
        <v>20254</v>
      </c>
      <c r="K2244" s="1">
        <v>15265</v>
      </c>
      <c r="L2244" s="1">
        <v>17106</v>
      </c>
      <c r="M2244" s="1">
        <v>7646</v>
      </c>
      <c r="N2244" s="1">
        <v>4508</v>
      </c>
      <c r="O2244" s="2" t="s">
        <v>29462</v>
      </c>
      <c r="P2244">
        <f t="shared" si="70"/>
        <v>0.99</v>
      </c>
      <c r="Q2244" t="str">
        <f t="shared" si="71"/>
        <v>no</v>
      </c>
    </row>
    <row r="2245" spans="1:17">
      <c r="A2245" s="1">
        <v>2294</v>
      </c>
      <c r="B2245" s="2" t="s">
        <v>6720</v>
      </c>
      <c r="C2245" s="2" t="s">
        <v>6721</v>
      </c>
      <c r="D2245" s="2" t="s">
        <v>6722</v>
      </c>
      <c r="E2245" s="1">
        <v>102104</v>
      </c>
      <c r="F2245" s="1">
        <v>3609</v>
      </c>
      <c r="G2245" s="1">
        <v>0</v>
      </c>
      <c r="H2245" s="1">
        <v>104600</v>
      </c>
      <c r="I2245" s="1">
        <v>57769</v>
      </c>
      <c r="J2245" s="1">
        <v>12448</v>
      </c>
      <c r="K2245" s="1">
        <v>13935</v>
      </c>
      <c r="L2245" s="1">
        <v>2556</v>
      </c>
      <c r="M2245" s="1">
        <v>2034</v>
      </c>
      <c r="N2245" s="1">
        <v>3950</v>
      </c>
      <c r="O2245" s="2" t="s">
        <v>29462</v>
      </c>
      <c r="P2245">
        <f t="shared" si="70"/>
        <v>0.98</v>
      </c>
      <c r="Q2245" t="str">
        <f t="shared" si="71"/>
        <v>no</v>
      </c>
    </row>
    <row r="2246" spans="1:17">
      <c r="A2246" s="1">
        <v>2295</v>
      </c>
      <c r="B2246" s="2" t="s">
        <v>6723</v>
      </c>
      <c r="C2246" s="2" t="s">
        <v>6724</v>
      </c>
      <c r="D2246" s="2" t="s">
        <v>6725</v>
      </c>
      <c r="E2246" s="1">
        <v>102071</v>
      </c>
      <c r="F2246" s="1">
        <v>737</v>
      </c>
      <c r="G2246" s="1">
        <v>0</v>
      </c>
      <c r="H2246" s="1">
        <v>102931</v>
      </c>
      <c r="I2246" s="1">
        <v>59859</v>
      </c>
      <c r="J2246" s="1">
        <v>14654</v>
      </c>
      <c r="K2246" s="1">
        <v>6629</v>
      </c>
      <c r="L2246" s="1">
        <v>5354</v>
      </c>
      <c r="M2246" s="1">
        <v>2922</v>
      </c>
      <c r="N2246" s="1">
        <v>33161</v>
      </c>
      <c r="O2246" s="2" t="s">
        <v>29464</v>
      </c>
      <c r="P2246">
        <f t="shared" si="70"/>
        <v>0.99</v>
      </c>
      <c r="Q2246" t="str">
        <f t="shared" si="71"/>
        <v>no</v>
      </c>
    </row>
    <row r="2247" spans="1:17">
      <c r="A2247" s="1">
        <v>2296</v>
      </c>
      <c r="B2247" s="2" t="s">
        <v>6726</v>
      </c>
      <c r="C2247" s="2" t="s">
        <v>6727</v>
      </c>
      <c r="D2247" s="2" t="s">
        <v>6728</v>
      </c>
      <c r="E2247" s="1">
        <v>102066</v>
      </c>
      <c r="F2247" s="1">
        <v>1428</v>
      </c>
      <c r="G2247" s="1">
        <v>0</v>
      </c>
      <c r="H2247" s="1">
        <v>103281</v>
      </c>
      <c r="I2247" s="1">
        <v>66061</v>
      </c>
      <c r="J2247" s="1">
        <v>17165</v>
      </c>
      <c r="K2247" s="1">
        <v>7557</v>
      </c>
      <c r="L2247" s="1">
        <v>1147</v>
      </c>
      <c r="M2247" s="1">
        <v>1430</v>
      </c>
      <c r="N2247" s="1">
        <v>25507</v>
      </c>
      <c r="O2247" s="2" t="s">
        <v>29462</v>
      </c>
      <c r="P2247">
        <f t="shared" si="70"/>
        <v>0.99</v>
      </c>
      <c r="Q2247" t="str">
        <f t="shared" si="71"/>
        <v>no</v>
      </c>
    </row>
    <row r="2248" spans="1:17">
      <c r="A2248" s="1">
        <v>2297</v>
      </c>
      <c r="B2248" s="2" t="s">
        <v>6729</v>
      </c>
      <c r="C2248" s="2" t="s">
        <v>6730</v>
      </c>
      <c r="D2248" s="2" t="s">
        <v>6731</v>
      </c>
      <c r="E2248" s="1">
        <v>102027</v>
      </c>
      <c r="F2248" s="1">
        <v>153</v>
      </c>
      <c r="G2248" s="1">
        <v>0</v>
      </c>
      <c r="H2248" s="1">
        <v>103079</v>
      </c>
      <c r="I2248" s="1">
        <v>74337</v>
      </c>
      <c r="J2248" s="1">
        <v>8040</v>
      </c>
      <c r="K2248" s="1">
        <v>5663</v>
      </c>
      <c r="L2248" s="1">
        <v>6717</v>
      </c>
      <c r="M2248" s="1">
        <v>1930</v>
      </c>
      <c r="N2248" s="1">
        <v>13803</v>
      </c>
      <c r="O2248" s="2" t="s">
        <v>29463</v>
      </c>
      <c r="P2248">
        <f t="shared" si="70"/>
        <v>0.99</v>
      </c>
      <c r="Q2248" t="str">
        <f t="shared" si="71"/>
        <v>no</v>
      </c>
    </row>
    <row r="2249" spans="1:17">
      <c r="A2249" s="1">
        <v>2298</v>
      </c>
      <c r="B2249" s="2" t="s">
        <v>6732</v>
      </c>
      <c r="C2249" s="2" t="s">
        <v>6733</v>
      </c>
      <c r="D2249" s="2" t="s">
        <v>6734</v>
      </c>
      <c r="E2249" s="1">
        <v>102001</v>
      </c>
      <c r="F2249" s="1">
        <v>2040</v>
      </c>
      <c r="G2249" s="1">
        <v>0</v>
      </c>
      <c r="H2249" s="1">
        <v>112658</v>
      </c>
      <c r="I2249" s="1">
        <v>48718</v>
      </c>
      <c r="J2249" s="1">
        <v>35587</v>
      </c>
      <c r="K2249" s="1">
        <v>10174</v>
      </c>
      <c r="L2249" s="1">
        <v>2730</v>
      </c>
      <c r="M2249" s="1">
        <v>1752</v>
      </c>
      <c r="N2249" s="1">
        <v>13598</v>
      </c>
      <c r="O2249" s="2" t="s">
        <v>29470</v>
      </c>
      <c r="P2249">
        <f t="shared" si="70"/>
        <v>0.91</v>
      </c>
      <c r="Q2249" t="str">
        <f t="shared" si="71"/>
        <v>no</v>
      </c>
    </row>
    <row r="2250" spans="1:17">
      <c r="A2250" s="1">
        <v>2299</v>
      </c>
      <c r="B2250" s="2" t="s">
        <v>6735</v>
      </c>
      <c r="C2250" s="2" t="s">
        <v>6736</v>
      </c>
      <c r="D2250" s="2" t="s">
        <v>6737</v>
      </c>
      <c r="E2250" s="1">
        <v>101997</v>
      </c>
      <c r="F2250" s="1">
        <v>314</v>
      </c>
      <c r="G2250" s="1">
        <v>0</v>
      </c>
      <c r="H2250" s="1">
        <v>107856</v>
      </c>
      <c r="I2250" s="1">
        <v>69838</v>
      </c>
      <c r="J2250" s="1">
        <v>14887</v>
      </c>
      <c r="K2250" s="1">
        <v>2476</v>
      </c>
      <c r="L2250" s="1">
        <v>11479</v>
      </c>
      <c r="M2250" s="1">
        <v>4798</v>
      </c>
      <c r="N2250" s="1">
        <v>18000</v>
      </c>
      <c r="O2250" s="2" t="s">
        <v>29463</v>
      </c>
      <c r="P2250">
        <f t="shared" si="70"/>
        <v>0.95</v>
      </c>
      <c r="Q2250" t="str">
        <f t="shared" si="71"/>
        <v>no</v>
      </c>
    </row>
    <row r="2251" spans="1:17">
      <c r="A2251" s="1">
        <v>2300</v>
      </c>
      <c r="B2251" s="2" t="s">
        <v>6738</v>
      </c>
      <c r="C2251" s="2" t="s">
        <v>6739</v>
      </c>
      <c r="D2251" s="2" t="s">
        <v>6740</v>
      </c>
      <c r="E2251" s="1">
        <v>101984</v>
      </c>
      <c r="F2251" s="1">
        <v>2690</v>
      </c>
      <c r="G2251" s="1">
        <v>0</v>
      </c>
      <c r="H2251" s="1">
        <v>105998</v>
      </c>
      <c r="I2251" s="1">
        <v>44873</v>
      </c>
      <c r="J2251" s="1">
        <v>23353</v>
      </c>
      <c r="K2251" s="1">
        <v>12774</v>
      </c>
      <c r="L2251" s="1">
        <v>12231</v>
      </c>
      <c r="M2251" s="1">
        <v>1271</v>
      </c>
      <c r="N2251" s="1">
        <v>0</v>
      </c>
      <c r="O2251" s="2" t="s">
        <v>29469</v>
      </c>
      <c r="P2251">
        <f t="shared" si="70"/>
        <v>0.96</v>
      </c>
      <c r="Q2251" t="str">
        <f t="shared" si="71"/>
        <v>no</v>
      </c>
    </row>
    <row r="2252" spans="1:17">
      <c r="A2252" s="1">
        <v>2301</v>
      </c>
      <c r="B2252" s="2" t="s">
        <v>6741</v>
      </c>
      <c r="C2252" s="2" t="s">
        <v>6742</v>
      </c>
      <c r="D2252" s="2" t="s">
        <v>6743</v>
      </c>
      <c r="E2252" s="1">
        <v>101971</v>
      </c>
      <c r="F2252" s="1">
        <v>888</v>
      </c>
      <c r="G2252" s="1">
        <v>0</v>
      </c>
      <c r="H2252" s="1">
        <v>102234</v>
      </c>
      <c r="I2252" s="1">
        <v>29731</v>
      </c>
      <c r="J2252" s="1">
        <v>33540</v>
      </c>
      <c r="K2252" s="1">
        <v>9509</v>
      </c>
      <c r="L2252" s="1">
        <v>5062</v>
      </c>
      <c r="M2252" s="1">
        <v>1813</v>
      </c>
      <c r="N2252" s="1">
        <v>2300</v>
      </c>
      <c r="O2252" s="2" t="s">
        <v>29465</v>
      </c>
      <c r="P2252">
        <f t="shared" si="70"/>
        <v>1</v>
      </c>
      <c r="Q2252" t="str">
        <f t="shared" si="71"/>
        <v>no</v>
      </c>
    </row>
    <row r="2253" spans="1:17">
      <c r="A2253" s="1">
        <v>2302</v>
      </c>
      <c r="B2253" s="2" t="s">
        <v>6744</v>
      </c>
      <c r="C2253" s="2" t="s">
        <v>6745</v>
      </c>
      <c r="D2253" s="2" t="s">
        <v>6746</v>
      </c>
      <c r="E2253" s="1">
        <v>101875</v>
      </c>
      <c r="F2253" s="1">
        <v>7188</v>
      </c>
      <c r="G2253" s="1">
        <v>0</v>
      </c>
      <c r="H2253" s="1">
        <v>108697</v>
      </c>
      <c r="I2253" s="1">
        <v>84552</v>
      </c>
      <c r="J2253" s="1">
        <v>14081</v>
      </c>
      <c r="K2253" s="1">
        <v>5580</v>
      </c>
      <c r="L2253" s="1">
        <v>-233</v>
      </c>
      <c r="M2253" s="1">
        <v>619</v>
      </c>
      <c r="N2253" s="1">
        <v>8858</v>
      </c>
      <c r="O2253" s="2" t="s">
        <v>29470</v>
      </c>
      <c r="P2253">
        <f t="shared" si="70"/>
        <v>0.94</v>
      </c>
      <c r="Q2253" t="str">
        <f t="shared" si="71"/>
        <v>no</v>
      </c>
    </row>
    <row r="2254" spans="1:17">
      <c r="A2254" s="1">
        <v>2303</v>
      </c>
      <c r="B2254" s="2" t="s">
        <v>6747</v>
      </c>
      <c r="C2254" s="2" t="s">
        <v>6748</v>
      </c>
      <c r="D2254" s="2" t="s">
        <v>6749</v>
      </c>
      <c r="E2254" s="1">
        <v>101793</v>
      </c>
      <c r="F2254" s="1">
        <v>3044</v>
      </c>
      <c r="G2254" s="1">
        <v>0</v>
      </c>
      <c r="H2254" s="1">
        <v>104621</v>
      </c>
      <c r="I2254" s="1">
        <v>30625</v>
      </c>
      <c r="J2254" s="1">
        <v>52322</v>
      </c>
      <c r="K2254" s="1">
        <v>2090</v>
      </c>
      <c r="L2254" s="1">
        <v>6245</v>
      </c>
      <c r="M2254" s="1">
        <v>5855</v>
      </c>
      <c r="N2254" s="1">
        <v>1533</v>
      </c>
      <c r="O2254" s="2" t="s">
        <v>29469</v>
      </c>
      <c r="P2254">
        <f t="shared" si="70"/>
        <v>0.97</v>
      </c>
      <c r="Q2254" t="str">
        <f t="shared" si="71"/>
        <v>no</v>
      </c>
    </row>
    <row r="2255" spans="1:17">
      <c r="A2255" s="1">
        <v>2304</v>
      </c>
      <c r="B2255" s="2" t="s">
        <v>6750</v>
      </c>
      <c r="C2255" s="2" t="s">
        <v>6751</v>
      </c>
      <c r="D2255" s="2" t="s">
        <v>6752</v>
      </c>
      <c r="E2255" s="1">
        <v>101731</v>
      </c>
      <c r="F2255" s="1">
        <v>15</v>
      </c>
      <c r="G2255" s="1">
        <v>0</v>
      </c>
      <c r="H2255" s="1">
        <v>101746</v>
      </c>
      <c r="I2255" s="1">
        <v>82578</v>
      </c>
      <c r="J2255" s="1">
        <v>15886</v>
      </c>
      <c r="K2255" s="1">
        <v>1366</v>
      </c>
      <c r="L2255" s="1">
        <v>228</v>
      </c>
      <c r="M2255" s="1">
        <v>59</v>
      </c>
      <c r="N2255" s="1">
        <v>31088</v>
      </c>
      <c r="O2255" s="2" t="s">
        <v>29466</v>
      </c>
      <c r="P2255">
        <f t="shared" si="70"/>
        <v>1</v>
      </c>
      <c r="Q2255" t="str">
        <f t="shared" si="71"/>
        <v>no</v>
      </c>
    </row>
    <row r="2256" spans="1:17">
      <c r="A2256" s="1">
        <v>2305</v>
      </c>
      <c r="B2256" s="2" t="s">
        <v>6753</v>
      </c>
      <c r="C2256" s="2" t="s">
        <v>6754</v>
      </c>
      <c r="D2256" s="2" t="s">
        <v>6755</v>
      </c>
      <c r="E2256" s="1">
        <v>101677</v>
      </c>
      <c r="F2256" s="1">
        <v>988</v>
      </c>
      <c r="G2256" s="1">
        <v>0</v>
      </c>
      <c r="H2256" s="1">
        <v>105583</v>
      </c>
      <c r="I2256" s="1">
        <v>60084</v>
      </c>
      <c r="J2256" s="1">
        <v>16766</v>
      </c>
      <c r="K2256" s="1">
        <v>9961</v>
      </c>
      <c r="L2256" s="1">
        <v>3358</v>
      </c>
      <c r="M2256" s="1">
        <v>804</v>
      </c>
      <c r="N2256" s="1">
        <v>30262</v>
      </c>
      <c r="O2256" s="2" t="s">
        <v>29470</v>
      </c>
      <c r="P2256">
        <f t="shared" si="70"/>
        <v>0.96</v>
      </c>
      <c r="Q2256" t="str">
        <f t="shared" si="71"/>
        <v>no</v>
      </c>
    </row>
    <row r="2257" spans="1:17">
      <c r="A2257" s="1">
        <v>2306</v>
      </c>
      <c r="B2257" s="2" t="s">
        <v>6756</v>
      </c>
      <c r="C2257" s="2" t="s">
        <v>6757</v>
      </c>
      <c r="D2257" s="2" t="s">
        <v>6758</v>
      </c>
      <c r="E2257" s="1">
        <v>101674</v>
      </c>
      <c r="F2257" s="1">
        <v>997</v>
      </c>
      <c r="G2257" s="1">
        <v>0</v>
      </c>
      <c r="H2257" s="1">
        <v>100823</v>
      </c>
      <c r="I2257" s="1">
        <v>41924</v>
      </c>
      <c r="J2257" s="1">
        <v>15069</v>
      </c>
      <c r="K2257" s="1">
        <v>14772</v>
      </c>
      <c r="L2257" s="1">
        <v>13021</v>
      </c>
      <c r="M2257" s="1">
        <v>6621</v>
      </c>
      <c r="N2257" s="1">
        <v>1284</v>
      </c>
      <c r="O2257" s="2" t="s">
        <v>29466</v>
      </c>
      <c r="P2257">
        <f t="shared" si="70"/>
        <v>1.01</v>
      </c>
      <c r="Q2257" t="str">
        <f t="shared" si="71"/>
        <v>no</v>
      </c>
    </row>
    <row r="2258" spans="1:17">
      <c r="A2258" s="1">
        <v>2307</v>
      </c>
      <c r="B2258" s="2" t="s">
        <v>6759</v>
      </c>
      <c r="C2258" s="2" t="s">
        <v>6760</v>
      </c>
      <c r="D2258" s="2" t="s">
        <v>6761</v>
      </c>
      <c r="E2258" s="1">
        <v>101636</v>
      </c>
      <c r="F2258" s="1">
        <v>660</v>
      </c>
      <c r="G2258" s="1">
        <v>0</v>
      </c>
      <c r="H2258" s="1">
        <v>102296</v>
      </c>
      <c r="I2258" s="1">
        <v>84061</v>
      </c>
      <c r="J2258" s="1">
        <v>10636</v>
      </c>
      <c r="K2258" s="1">
        <v>1850</v>
      </c>
      <c r="L2258" s="1">
        <v>695</v>
      </c>
      <c r="M2258" s="1">
        <v>621</v>
      </c>
      <c r="N2258" s="1">
        <v>0</v>
      </c>
      <c r="O2258" s="2" t="s">
        <v>29463</v>
      </c>
      <c r="P2258">
        <f t="shared" si="70"/>
        <v>0.99</v>
      </c>
      <c r="Q2258" t="str">
        <f t="shared" si="71"/>
        <v>no</v>
      </c>
    </row>
    <row r="2259" spans="1:17">
      <c r="A2259" s="1">
        <v>2308</v>
      </c>
      <c r="B2259" s="2" t="s">
        <v>6762</v>
      </c>
      <c r="C2259" s="2" t="s">
        <v>6763</v>
      </c>
      <c r="D2259" s="2" t="s">
        <v>6764</v>
      </c>
      <c r="E2259" s="1">
        <v>101592</v>
      </c>
      <c r="F2259" s="1">
        <v>187</v>
      </c>
      <c r="G2259" s="1">
        <v>0</v>
      </c>
      <c r="H2259" s="1">
        <v>102939</v>
      </c>
      <c r="I2259" s="1">
        <v>82483</v>
      </c>
      <c r="J2259" s="1">
        <v>6435</v>
      </c>
      <c r="K2259" s="1">
        <v>0</v>
      </c>
      <c r="L2259" s="1">
        <v>1260</v>
      </c>
      <c r="M2259" s="1">
        <v>504</v>
      </c>
      <c r="N2259" s="1">
        <v>0</v>
      </c>
      <c r="O2259" s="2" t="s">
        <v>29471</v>
      </c>
      <c r="P2259">
        <f t="shared" si="70"/>
        <v>0.99</v>
      </c>
      <c r="Q2259" t="str">
        <f t="shared" si="71"/>
        <v>no</v>
      </c>
    </row>
    <row r="2260" spans="1:17">
      <c r="A2260" s="1">
        <v>2309</v>
      </c>
      <c r="B2260" s="2" t="s">
        <v>6765</v>
      </c>
      <c r="C2260" s="2" t="s">
        <v>6766</v>
      </c>
      <c r="D2260" s="2" t="s">
        <v>6767</v>
      </c>
      <c r="E2260" s="1">
        <v>101571</v>
      </c>
      <c r="F2260" s="1">
        <v>409</v>
      </c>
      <c r="G2260" s="1">
        <v>0</v>
      </c>
      <c r="H2260" s="1">
        <v>103009</v>
      </c>
      <c r="I2260" s="1">
        <v>48700</v>
      </c>
      <c r="J2260" s="1">
        <v>19360</v>
      </c>
      <c r="K2260" s="1">
        <v>14880</v>
      </c>
      <c r="L2260" s="1">
        <v>2095</v>
      </c>
      <c r="M2260" s="1">
        <v>1693</v>
      </c>
      <c r="N2260" s="1">
        <v>2005</v>
      </c>
      <c r="O2260" s="2" t="s">
        <v>29463</v>
      </c>
      <c r="P2260">
        <f t="shared" si="70"/>
        <v>0.99</v>
      </c>
      <c r="Q2260" t="str">
        <f t="shared" si="71"/>
        <v>no</v>
      </c>
    </row>
    <row r="2261" spans="1:17">
      <c r="A2261" s="1">
        <v>2310</v>
      </c>
      <c r="B2261" s="2" t="s">
        <v>6768</v>
      </c>
      <c r="C2261" s="2" t="s">
        <v>6769</v>
      </c>
      <c r="D2261" s="2" t="s">
        <v>6770</v>
      </c>
      <c r="E2261" s="1">
        <v>101567</v>
      </c>
      <c r="F2261" s="1">
        <v>6104</v>
      </c>
      <c r="G2261" s="1">
        <v>0</v>
      </c>
      <c r="H2261" s="1">
        <v>111007</v>
      </c>
      <c r="I2261" s="1">
        <v>50008</v>
      </c>
      <c r="J2261" s="1">
        <v>12392</v>
      </c>
      <c r="K2261" s="1">
        <v>13205</v>
      </c>
      <c r="L2261" s="1">
        <v>6251</v>
      </c>
      <c r="M2261" s="1">
        <v>4095</v>
      </c>
      <c r="N2261" s="1">
        <v>53715</v>
      </c>
      <c r="O2261" s="2" t="s">
        <v>29466</v>
      </c>
      <c r="P2261">
        <f t="shared" si="70"/>
        <v>0.91</v>
      </c>
      <c r="Q2261" t="str">
        <f t="shared" si="71"/>
        <v>no</v>
      </c>
    </row>
    <row r="2262" spans="1:17">
      <c r="A2262" s="1">
        <v>2311</v>
      </c>
      <c r="B2262" s="2" t="s">
        <v>6771</v>
      </c>
      <c r="C2262" s="2" t="s">
        <v>6772</v>
      </c>
      <c r="D2262" s="2" t="s">
        <v>6773</v>
      </c>
      <c r="E2262" s="1">
        <v>101523</v>
      </c>
      <c r="F2262" s="1">
        <v>384</v>
      </c>
      <c r="G2262" s="1">
        <v>0</v>
      </c>
      <c r="H2262" s="1">
        <v>105694</v>
      </c>
      <c r="I2262" s="1">
        <v>0</v>
      </c>
      <c r="J2262" s="1">
        <v>24470</v>
      </c>
      <c r="K2262" s="1">
        <v>33553</v>
      </c>
      <c r="L2262" s="1">
        <v>19954</v>
      </c>
      <c r="M2262" s="1">
        <v>12200</v>
      </c>
      <c r="N2262" s="1">
        <v>0</v>
      </c>
      <c r="O2262" s="2" t="s">
        <v>29463</v>
      </c>
      <c r="P2262">
        <f t="shared" si="70"/>
        <v>0.96</v>
      </c>
      <c r="Q2262" t="str">
        <f t="shared" si="71"/>
        <v>no</v>
      </c>
    </row>
    <row r="2263" spans="1:17">
      <c r="A2263" s="1">
        <v>2312</v>
      </c>
      <c r="B2263" s="2" t="s">
        <v>6774</v>
      </c>
      <c r="C2263" s="2" t="s">
        <v>6775</v>
      </c>
      <c r="D2263" s="2" t="s">
        <v>6776</v>
      </c>
      <c r="E2263" s="1">
        <v>101521</v>
      </c>
      <c r="F2263" s="1">
        <v>213</v>
      </c>
      <c r="G2263" s="1">
        <v>0</v>
      </c>
      <c r="H2263" s="1">
        <v>101734</v>
      </c>
      <c r="I2263" s="1">
        <v>85131</v>
      </c>
      <c r="J2263" s="1">
        <v>7729</v>
      </c>
      <c r="K2263" s="1">
        <v>3925</v>
      </c>
      <c r="L2263" s="1">
        <v>2125</v>
      </c>
      <c r="M2263" s="1">
        <v>1161</v>
      </c>
      <c r="N2263" s="1">
        <v>765</v>
      </c>
      <c r="O2263" s="2" t="s">
        <v>29462</v>
      </c>
      <c r="P2263">
        <f t="shared" si="70"/>
        <v>1</v>
      </c>
      <c r="Q2263" t="str">
        <f t="shared" si="71"/>
        <v>no</v>
      </c>
    </row>
    <row r="2264" spans="1:17">
      <c r="A2264" s="1">
        <v>2313</v>
      </c>
      <c r="B2264" s="2" t="s">
        <v>6777</v>
      </c>
      <c r="C2264" s="2" t="s">
        <v>6778</v>
      </c>
      <c r="D2264" s="2" t="s">
        <v>6779</v>
      </c>
      <c r="E2264" s="1">
        <v>101466</v>
      </c>
      <c r="F2264" s="1">
        <v>0</v>
      </c>
      <c r="G2264" s="1">
        <v>0</v>
      </c>
      <c r="H2264" s="1">
        <v>101466</v>
      </c>
      <c r="I2264" s="1">
        <v>93343</v>
      </c>
      <c r="J2264" s="1">
        <v>6912</v>
      </c>
      <c r="K2264" s="1">
        <v>1484</v>
      </c>
      <c r="L2264" s="1">
        <v>237</v>
      </c>
      <c r="M2264" s="1">
        <v>185</v>
      </c>
      <c r="N2264" s="1">
        <v>5228</v>
      </c>
      <c r="O2264" s="2" t="s">
        <v>29463</v>
      </c>
      <c r="P2264">
        <f t="shared" si="70"/>
        <v>1</v>
      </c>
      <c r="Q2264" t="str">
        <f t="shared" si="71"/>
        <v>no</v>
      </c>
    </row>
    <row r="2265" spans="1:17">
      <c r="A2265" s="1">
        <v>2314</v>
      </c>
      <c r="B2265" s="2" t="s">
        <v>6780</v>
      </c>
      <c r="C2265" s="2" t="s">
        <v>6781</v>
      </c>
      <c r="D2265" s="2" t="s">
        <v>6782</v>
      </c>
      <c r="E2265" s="1">
        <v>101424</v>
      </c>
      <c r="F2265" s="1">
        <v>32</v>
      </c>
      <c r="G2265" s="1">
        <v>0</v>
      </c>
      <c r="H2265" s="1">
        <v>101456</v>
      </c>
      <c r="I2265" s="1">
        <v>91937</v>
      </c>
      <c r="J2265" s="1">
        <v>4091</v>
      </c>
      <c r="K2265" s="1">
        <v>2860</v>
      </c>
      <c r="L2265" s="1">
        <v>812</v>
      </c>
      <c r="M2265" s="1">
        <v>393</v>
      </c>
      <c r="N2265" s="1">
        <v>0</v>
      </c>
      <c r="O2265" s="2" t="s">
        <v>29464</v>
      </c>
      <c r="P2265">
        <f t="shared" si="70"/>
        <v>1</v>
      </c>
      <c r="Q2265" t="str">
        <f t="shared" si="71"/>
        <v>no</v>
      </c>
    </row>
    <row r="2266" spans="1:17">
      <c r="A2266" s="1">
        <v>2315</v>
      </c>
      <c r="B2266" s="2" t="s">
        <v>6783</v>
      </c>
      <c r="C2266" s="2" t="s">
        <v>6784</v>
      </c>
      <c r="D2266" s="2" t="s">
        <v>6785</v>
      </c>
      <c r="E2266" s="1">
        <v>101420</v>
      </c>
      <c r="F2266" s="1">
        <v>1236</v>
      </c>
      <c r="G2266" s="1">
        <v>0</v>
      </c>
      <c r="H2266" s="1">
        <v>104517</v>
      </c>
      <c r="I2266" s="1">
        <v>44514</v>
      </c>
      <c r="J2266" s="1">
        <v>18802</v>
      </c>
      <c r="K2266" s="1">
        <v>16121</v>
      </c>
      <c r="L2266" s="1">
        <v>9611</v>
      </c>
      <c r="M2266" s="1">
        <v>5037</v>
      </c>
      <c r="N2266" s="1">
        <v>15785</v>
      </c>
      <c r="O2266" s="2" t="s">
        <v>29465</v>
      </c>
      <c r="P2266">
        <f t="shared" si="70"/>
        <v>0.97</v>
      </c>
      <c r="Q2266" t="str">
        <f t="shared" si="71"/>
        <v>no</v>
      </c>
    </row>
    <row r="2267" spans="1:17">
      <c r="A2267" s="1">
        <v>2316</v>
      </c>
      <c r="B2267" s="2" t="s">
        <v>6786</v>
      </c>
      <c r="C2267" s="2" t="s">
        <v>6787</v>
      </c>
      <c r="D2267" s="2" t="s">
        <v>6788</v>
      </c>
      <c r="E2267" s="1">
        <v>101408</v>
      </c>
      <c r="F2267" s="1">
        <v>371</v>
      </c>
      <c r="G2267" s="1">
        <v>0</v>
      </c>
      <c r="H2267" s="1">
        <v>101779</v>
      </c>
      <c r="I2267" s="1">
        <v>67736</v>
      </c>
      <c r="J2267" s="1">
        <v>27025</v>
      </c>
      <c r="K2267" s="1">
        <v>4381</v>
      </c>
      <c r="L2267" s="1">
        <v>4299</v>
      </c>
      <c r="M2267" s="1">
        <v>2297</v>
      </c>
      <c r="N2267" s="1">
        <v>0</v>
      </c>
      <c r="O2267" s="2" t="s">
        <v>29465</v>
      </c>
      <c r="P2267">
        <f t="shared" si="70"/>
        <v>1</v>
      </c>
      <c r="Q2267" t="str">
        <f t="shared" si="71"/>
        <v>no</v>
      </c>
    </row>
    <row r="2268" spans="1:17">
      <c r="A2268" s="1">
        <v>2317</v>
      </c>
      <c r="B2268" s="2" t="s">
        <v>6789</v>
      </c>
      <c r="C2268" s="2" t="s">
        <v>6790</v>
      </c>
      <c r="D2268" s="2" t="s">
        <v>6791</v>
      </c>
      <c r="E2268" s="1">
        <v>101353</v>
      </c>
      <c r="F2268" s="1">
        <v>2052</v>
      </c>
      <c r="G2268" s="1">
        <v>0</v>
      </c>
      <c r="H2268" s="1">
        <v>103152</v>
      </c>
      <c r="I2268" s="1">
        <v>75190</v>
      </c>
      <c r="J2268" s="1">
        <v>11867</v>
      </c>
      <c r="K2268" s="1">
        <v>7883</v>
      </c>
      <c r="L2268" s="1">
        <v>-1118</v>
      </c>
      <c r="M2268" s="1">
        <v>520</v>
      </c>
      <c r="N2268" s="1">
        <v>0</v>
      </c>
      <c r="O2268" s="2" t="s">
        <v>29465</v>
      </c>
      <c r="P2268">
        <f t="shared" si="70"/>
        <v>0.98</v>
      </c>
      <c r="Q2268" t="str">
        <f t="shared" si="71"/>
        <v>no</v>
      </c>
    </row>
    <row r="2269" spans="1:17">
      <c r="A2269" s="1">
        <v>2318</v>
      </c>
      <c r="B2269" s="2" t="s">
        <v>6792</v>
      </c>
      <c r="C2269" s="2" t="s">
        <v>6793</v>
      </c>
      <c r="D2269" s="2" t="s">
        <v>6794</v>
      </c>
      <c r="E2269" s="1">
        <v>101340</v>
      </c>
      <c r="F2269" s="1">
        <v>1865</v>
      </c>
      <c r="G2269" s="1">
        <v>0</v>
      </c>
      <c r="H2269" s="1">
        <v>105089</v>
      </c>
      <c r="I2269" s="1">
        <v>72917</v>
      </c>
      <c r="J2269" s="1">
        <v>20696</v>
      </c>
      <c r="K2269" s="1">
        <v>2350</v>
      </c>
      <c r="L2269" s="1">
        <v>3237</v>
      </c>
      <c r="M2269" s="1">
        <v>1707</v>
      </c>
      <c r="N2269" s="1">
        <v>1541</v>
      </c>
      <c r="O2269" s="2" t="s">
        <v>29463</v>
      </c>
      <c r="P2269">
        <f t="shared" si="70"/>
        <v>0.96</v>
      </c>
      <c r="Q2269" t="str">
        <f t="shared" si="71"/>
        <v>no</v>
      </c>
    </row>
    <row r="2270" spans="1:17">
      <c r="A2270" s="1">
        <v>2319</v>
      </c>
      <c r="B2270" s="2" t="s">
        <v>6795</v>
      </c>
      <c r="C2270" s="2" t="s">
        <v>6796</v>
      </c>
      <c r="D2270" s="2" t="s">
        <v>6797</v>
      </c>
      <c r="E2270" s="1">
        <v>101313</v>
      </c>
      <c r="F2270" s="1">
        <v>324</v>
      </c>
      <c r="G2270" s="1">
        <v>0</v>
      </c>
      <c r="H2270" s="1">
        <v>104230</v>
      </c>
      <c r="I2270" s="1">
        <v>56602</v>
      </c>
      <c r="J2270" s="1">
        <v>15678</v>
      </c>
      <c r="K2270" s="1">
        <v>15149</v>
      </c>
      <c r="L2270" s="1">
        <v>3141</v>
      </c>
      <c r="M2270" s="1">
        <v>2464</v>
      </c>
      <c r="N2270" s="1">
        <v>2558</v>
      </c>
      <c r="O2270" s="2" t="s">
        <v>29469</v>
      </c>
      <c r="P2270">
        <f t="shared" si="70"/>
        <v>0.97</v>
      </c>
      <c r="Q2270" t="str">
        <f t="shared" si="71"/>
        <v>no</v>
      </c>
    </row>
    <row r="2271" spans="1:17">
      <c r="A2271" s="1">
        <v>2320</v>
      </c>
      <c r="B2271" s="2" t="s">
        <v>6798</v>
      </c>
      <c r="C2271" s="2" t="s">
        <v>6799</v>
      </c>
      <c r="D2271" s="2" t="s">
        <v>6800</v>
      </c>
      <c r="E2271" s="1">
        <v>101306</v>
      </c>
      <c r="F2271" s="1">
        <v>1180</v>
      </c>
      <c r="G2271" s="1">
        <v>0</v>
      </c>
      <c r="H2271" s="1">
        <v>103930</v>
      </c>
      <c r="I2271" s="1">
        <v>64276</v>
      </c>
      <c r="J2271" s="1">
        <v>16876</v>
      </c>
      <c r="K2271" s="1">
        <v>6395</v>
      </c>
      <c r="L2271" s="1">
        <v>5899</v>
      </c>
      <c r="M2271" s="1">
        <v>2985</v>
      </c>
      <c r="N2271" s="1">
        <v>3869</v>
      </c>
      <c r="O2271" s="2" t="s">
        <v>29469</v>
      </c>
      <c r="P2271">
        <f t="shared" si="70"/>
        <v>0.97</v>
      </c>
      <c r="Q2271" t="str">
        <f t="shared" si="71"/>
        <v>no</v>
      </c>
    </row>
    <row r="2272" spans="1:17">
      <c r="A2272" s="1">
        <v>2321</v>
      </c>
      <c r="B2272" s="2" t="s">
        <v>6801</v>
      </c>
      <c r="C2272" s="2" t="s">
        <v>6802</v>
      </c>
      <c r="D2272" s="2" t="s">
        <v>6803</v>
      </c>
      <c r="E2272" s="1">
        <v>101288</v>
      </c>
      <c r="F2272" s="1">
        <v>1040</v>
      </c>
      <c r="G2272" s="1">
        <v>0</v>
      </c>
      <c r="H2272" s="1">
        <v>102328</v>
      </c>
      <c r="I2272" s="1">
        <v>92916</v>
      </c>
      <c r="J2272" s="1">
        <v>4132</v>
      </c>
      <c r="K2272" s="1">
        <v>1339</v>
      </c>
      <c r="L2272" s="1">
        <v>-1789</v>
      </c>
      <c r="M2272" s="1">
        <v>118</v>
      </c>
      <c r="N2272" s="1">
        <v>8057</v>
      </c>
      <c r="O2272" s="2" t="s">
        <v>29464</v>
      </c>
      <c r="P2272">
        <f t="shared" si="70"/>
        <v>0.99</v>
      </c>
      <c r="Q2272" t="str">
        <f t="shared" si="71"/>
        <v>no</v>
      </c>
    </row>
    <row r="2273" spans="1:17">
      <c r="A2273" s="1">
        <v>2322</v>
      </c>
      <c r="B2273" s="2" t="s">
        <v>6804</v>
      </c>
      <c r="C2273" s="2" t="s">
        <v>6805</v>
      </c>
      <c r="D2273" s="2" t="s">
        <v>6806</v>
      </c>
      <c r="E2273" s="1">
        <v>101237</v>
      </c>
      <c r="F2273" s="1">
        <v>2013</v>
      </c>
      <c r="G2273" s="1">
        <v>0</v>
      </c>
      <c r="H2273" s="1">
        <v>103250</v>
      </c>
      <c r="I2273" s="1">
        <v>94039</v>
      </c>
      <c r="J2273" s="1">
        <v>5494</v>
      </c>
      <c r="K2273" s="1">
        <v>2166</v>
      </c>
      <c r="L2273" s="1">
        <v>94</v>
      </c>
      <c r="M2273" s="1">
        <v>85</v>
      </c>
      <c r="N2273" s="1">
        <v>2324</v>
      </c>
      <c r="O2273" s="2" t="s">
        <v>29465</v>
      </c>
      <c r="P2273">
        <f t="shared" si="70"/>
        <v>0.98</v>
      </c>
      <c r="Q2273" t="str">
        <f t="shared" si="71"/>
        <v>no</v>
      </c>
    </row>
    <row r="2274" spans="1:17">
      <c r="A2274" s="1">
        <v>2323</v>
      </c>
      <c r="B2274" s="2" t="s">
        <v>6807</v>
      </c>
      <c r="C2274" s="2" t="s">
        <v>6808</v>
      </c>
      <c r="D2274" s="2" t="s">
        <v>6809</v>
      </c>
      <c r="E2274" s="1">
        <v>101130</v>
      </c>
      <c r="F2274" s="1">
        <v>934</v>
      </c>
      <c r="G2274" s="1">
        <v>0</v>
      </c>
      <c r="H2274" s="1">
        <v>108822</v>
      </c>
      <c r="I2274" s="1">
        <v>54234</v>
      </c>
      <c r="J2274" s="1">
        <v>20881</v>
      </c>
      <c r="K2274" s="1">
        <v>10517</v>
      </c>
      <c r="L2274" s="1">
        <v>1053</v>
      </c>
      <c r="M2274" s="1">
        <v>1242</v>
      </c>
      <c r="N2274" s="1">
        <v>25914</v>
      </c>
      <c r="O2274" s="2" t="s">
        <v>29462</v>
      </c>
      <c r="P2274">
        <f t="shared" si="70"/>
        <v>0.93</v>
      </c>
      <c r="Q2274" t="str">
        <f t="shared" si="71"/>
        <v>no</v>
      </c>
    </row>
    <row r="2275" spans="1:17">
      <c r="A2275" s="1">
        <v>2324</v>
      </c>
      <c r="B2275" s="2" t="s">
        <v>6810</v>
      </c>
      <c r="C2275" s="2" t="s">
        <v>6811</v>
      </c>
      <c r="D2275" s="2" t="s">
        <v>6812</v>
      </c>
      <c r="E2275" s="1">
        <v>100983</v>
      </c>
      <c r="F2275" s="1">
        <v>248</v>
      </c>
      <c r="G2275" s="1">
        <v>0</v>
      </c>
      <c r="H2275" s="1">
        <v>99852</v>
      </c>
      <c r="I2275" s="1">
        <v>51969</v>
      </c>
      <c r="J2275" s="1">
        <v>34473</v>
      </c>
      <c r="K2275" s="1">
        <v>6426</v>
      </c>
      <c r="L2275" s="1">
        <v>1979</v>
      </c>
      <c r="M2275" s="1">
        <v>1264</v>
      </c>
      <c r="N2275" s="1">
        <v>10959</v>
      </c>
      <c r="O2275" s="2" t="s">
        <v>29462</v>
      </c>
      <c r="P2275">
        <f t="shared" si="70"/>
        <v>1.01</v>
      </c>
      <c r="Q2275" t="str">
        <f t="shared" si="71"/>
        <v>no</v>
      </c>
    </row>
    <row r="2276" spans="1:17">
      <c r="A2276" s="1">
        <v>2325</v>
      </c>
      <c r="B2276" s="2" t="s">
        <v>6813</v>
      </c>
      <c r="C2276" s="2" t="s">
        <v>6814</v>
      </c>
      <c r="D2276" s="2" t="s">
        <v>6815</v>
      </c>
      <c r="E2276" s="1">
        <v>100961</v>
      </c>
      <c r="F2276" s="1">
        <v>633</v>
      </c>
      <c r="G2276" s="1">
        <v>0</v>
      </c>
      <c r="H2276" s="1">
        <v>101727</v>
      </c>
      <c r="I2276" s="1">
        <v>78262</v>
      </c>
      <c r="J2276" s="1">
        <v>6821</v>
      </c>
      <c r="K2276" s="1">
        <v>11489</v>
      </c>
      <c r="L2276" s="1">
        <v>-405</v>
      </c>
      <c r="M2276" s="1">
        <v>288</v>
      </c>
      <c r="N2276" s="1">
        <v>12053</v>
      </c>
      <c r="O2276" s="2" t="s">
        <v>29466</v>
      </c>
      <c r="P2276">
        <f t="shared" si="70"/>
        <v>0.99</v>
      </c>
      <c r="Q2276" t="str">
        <f t="shared" si="71"/>
        <v>no</v>
      </c>
    </row>
    <row r="2277" spans="1:17">
      <c r="A2277" s="1">
        <v>2326</v>
      </c>
      <c r="B2277" s="2" t="s">
        <v>6816</v>
      </c>
      <c r="C2277" s="2" t="s">
        <v>6817</v>
      </c>
      <c r="D2277" s="2" t="s">
        <v>6818</v>
      </c>
      <c r="E2277" s="1">
        <v>100943</v>
      </c>
      <c r="F2277" s="1">
        <v>1580</v>
      </c>
      <c r="G2277" s="1">
        <v>0</v>
      </c>
      <c r="H2277" s="1">
        <v>102523</v>
      </c>
      <c r="I2277" s="1">
        <v>9726</v>
      </c>
      <c r="J2277" s="1">
        <v>59179</v>
      </c>
      <c r="K2277" s="1">
        <v>13344</v>
      </c>
      <c r="L2277" s="1">
        <v>4181</v>
      </c>
      <c r="M2277" s="1">
        <v>3387</v>
      </c>
      <c r="N2277" s="1">
        <v>0</v>
      </c>
      <c r="O2277" s="2" t="s">
        <v>29465</v>
      </c>
      <c r="P2277">
        <f t="shared" si="70"/>
        <v>0.98</v>
      </c>
      <c r="Q2277" t="str">
        <f t="shared" si="71"/>
        <v>no</v>
      </c>
    </row>
    <row r="2278" spans="1:17">
      <c r="A2278" s="1">
        <v>2327</v>
      </c>
      <c r="B2278" s="2" t="s">
        <v>6819</v>
      </c>
      <c r="C2278" s="2" t="s">
        <v>6820</v>
      </c>
      <c r="D2278" s="2" t="s">
        <v>6821</v>
      </c>
      <c r="E2278" s="1">
        <v>100935</v>
      </c>
      <c r="F2278" s="1">
        <v>4660</v>
      </c>
      <c r="G2278" s="1">
        <v>0</v>
      </c>
      <c r="H2278" s="1">
        <v>105575</v>
      </c>
      <c r="I2278" s="1">
        <v>57728</v>
      </c>
      <c r="J2278" s="1">
        <v>14092</v>
      </c>
      <c r="K2278" s="1">
        <v>7300</v>
      </c>
      <c r="L2278" s="1">
        <v>20317</v>
      </c>
      <c r="M2278" s="1">
        <v>8437</v>
      </c>
      <c r="N2278" s="1">
        <v>677</v>
      </c>
      <c r="O2278" s="2" t="s">
        <v>29466</v>
      </c>
      <c r="P2278">
        <f t="shared" si="70"/>
        <v>0.96</v>
      </c>
      <c r="Q2278" t="str">
        <f t="shared" si="71"/>
        <v>no</v>
      </c>
    </row>
    <row r="2279" spans="1:17">
      <c r="A2279" s="1">
        <v>2328</v>
      </c>
      <c r="B2279" s="2" t="s">
        <v>6822</v>
      </c>
      <c r="C2279" s="2" t="s">
        <v>6823</v>
      </c>
      <c r="D2279" s="2" t="s">
        <v>6824</v>
      </c>
      <c r="E2279" s="1">
        <v>100911</v>
      </c>
      <c r="F2279" s="1">
        <v>577</v>
      </c>
      <c r="G2279" s="1">
        <v>0</v>
      </c>
      <c r="H2279" s="1">
        <v>102932</v>
      </c>
      <c r="I2279" s="1">
        <v>44577</v>
      </c>
      <c r="J2279" s="1">
        <v>45221</v>
      </c>
      <c r="K2279" s="1">
        <v>0</v>
      </c>
      <c r="L2279" s="1">
        <v>8407</v>
      </c>
      <c r="M2279" s="1">
        <v>3724</v>
      </c>
      <c r="N2279" s="1">
        <v>0</v>
      </c>
      <c r="O2279" s="2" t="s">
        <v>29467</v>
      </c>
      <c r="P2279">
        <f t="shared" si="70"/>
        <v>0.98</v>
      </c>
      <c r="Q2279" t="str">
        <f t="shared" si="71"/>
        <v>no</v>
      </c>
    </row>
    <row r="2280" spans="1:17">
      <c r="A2280" s="1">
        <v>2329</v>
      </c>
      <c r="B2280" s="2" t="s">
        <v>6825</v>
      </c>
      <c r="C2280" s="2" t="s">
        <v>6826</v>
      </c>
      <c r="D2280" s="2" t="s">
        <v>6827</v>
      </c>
      <c r="E2280" s="1">
        <v>100880</v>
      </c>
      <c r="F2280" s="1">
        <v>167</v>
      </c>
      <c r="G2280" s="1">
        <v>0</v>
      </c>
      <c r="H2280" s="1">
        <v>88279</v>
      </c>
      <c r="I2280" s="1">
        <v>4453</v>
      </c>
      <c r="J2280" s="1">
        <v>30800</v>
      </c>
      <c r="K2280" s="1">
        <v>48396</v>
      </c>
      <c r="L2280" s="1">
        <v>-32771</v>
      </c>
      <c r="M2280" s="1">
        <v>1977</v>
      </c>
      <c r="N2280" s="1">
        <v>8486</v>
      </c>
      <c r="O2280" s="2" t="s">
        <v>29468</v>
      </c>
      <c r="P2280">
        <f t="shared" si="70"/>
        <v>1.1399999999999999</v>
      </c>
      <c r="Q2280" t="str">
        <f t="shared" si="71"/>
        <v>no</v>
      </c>
    </row>
    <row r="2281" spans="1:17">
      <c r="A2281" s="1">
        <v>2330</v>
      </c>
      <c r="B2281" s="2" t="s">
        <v>6828</v>
      </c>
      <c r="C2281" s="2" t="s">
        <v>6829</v>
      </c>
      <c r="D2281" s="2" t="s">
        <v>6830</v>
      </c>
      <c r="E2281" s="1">
        <v>100773</v>
      </c>
      <c r="F2281" s="1">
        <v>2229</v>
      </c>
      <c r="G2281" s="1">
        <v>0</v>
      </c>
      <c r="H2281" s="1">
        <v>103393</v>
      </c>
      <c r="I2281" s="1">
        <v>39988</v>
      </c>
      <c r="J2281" s="1">
        <v>18757</v>
      </c>
      <c r="K2281" s="1">
        <v>15401</v>
      </c>
      <c r="L2281" s="1">
        <v>10401</v>
      </c>
      <c r="M2281" s="1">
        <v>5159</v>
      </c>
      <c r="N2281" s="1">
        <v>29396</v>
      </c>
      <c r="O2281" s="2" t="s">
        <v>29469</v>
      </c>
      <c r="P2281">
        <f t="shared" si="70"/>
        <v>0.97</v>
      </c>
      <c r="Q2281" t="str">
        <f t="shared" si="71"/>
        <v>no</v>
      </c>
    </row>
    <row r="2282" spans="1:17">
      <c r="A2282" s="1">
        <v>2331</v>
      </c>
      <c r="B2282" s="2" t="s">
        <v>6831</v>
      </c>
      <c r="C2282" s="2" t="s">
        <v>6832</v>
      </c>
      <c r="D2282" s="2" t="s">
        <v>6833</v>
      </c>
      <c r="E2282" s="1">
        <v>100772</v>
      </c>
      <c r="F2282" s="1">
        <v>1330</v>
      </c>
      <c r="G2282" s="1">
        <v>0</v>
      </c>
      <c r="H2282" s="1">
        <v>102103</v>
      </c>
      <c r="I2282" s="1">
        <v>69210</v>
      </c>
      <c r="J2282" s="1">
        <v>20268</v>
      </c>
      <c r="K2282" s="1">
        <v>1698</v>
      </c>
      <c r="L2282" s="1">
        <v>3920</v>
      </c>
      <c r="M2282" s="1">
        <v>2414</v>
      </c>
      <c r="N2282" s="1">
        <v>7536</v>
      </c>
      <c r="O2282" s="2" t="s">
        <v>29465</v>
      </c>
      <c r="P2282">
        <f t="shared" si="70"/>
        <v>0.99</v>
      </c>
      <c r="Q2282" t="str">
        <f t="shared" si="71"/>
        <v>no</v>
      </c>
    </row>
    <row r="2283" spans="1:17">
      <c r="A2283" s="1">
        <v>2332</v>
      </c>
      <c r="B2283" s="2" t="s">
        <v>6834</v>
      </c>
      <c r="C2283" s="2" t="s">
        <v>6835</v>
      </c>
      <c r="D2283" s="2" t="s">
        <v>6836</v>
      </c>
      <c r="E2283" s="1">
        <v>100712</v>
      </c>
      <c r="F2283" s="1">
        <v>153</v>
      </c>
      <c r="G2283" s="1">
        <v>0</v>
      </c>
      <c r="H2283" s="1">
        <v>100865</v>
      </c>
      <c r="I2283" s="1">
        <v>83532</v>
      </c>
      <c r="J2283" s="1">
        <v>7408</v>
      </c>
      <c r="K2283" s="1">
        <v>0</v>
      </c>
      <c r="L2283" s="1">
        <v>-1581</v>
      </c>
      <c r="M2283" s="1">
        <v>372</v>
      </c>
      <c r="N2283" s="1">
        <v>0</v>
      </c>
      <c r="O2283" s="2" t="s">
        <v>29470</v>
      </c>
      <c r="P2283">
        <f t="shared" si="70"/>
        <v>1</v>
      </c>
      <c r="Q2283" t="str">
        <f t="shared" si="71"/>
        <v>no</v>
      </c>
    </row>
    <row r="2284" spans="1:17">
      <c r="A2284" s="1">
        <v>2333</v>
      </c>
      <c r="B2284" s="2" t="s">
        <v>6837</v>
      </c>
      <c r="C2284" s="2" t="s">
        <v>6838</v>
      </c>
      <c r="D2284" s="2" t="s">
        <v>6839</v>
      </c>
      <c r="E2284" s="1">
        <v>100691</v>
      </c>
      <c r="F2284" s="1">
        <v>819</v>
      </c>
      <c r="G2284" s="1">
        <v>0</v>
      </c>
      <c r="H2284" s="1">
        <v>101594</v>
      </c>
      <c r="I2284" s="1">
        <v>47171</v>
      </c>
      <c r="J2284" s="1">
        <v>7050</v>
      </c>
      <c r="K2284" s="1">
        <v>8603</v>
      </c>
      <c r="L2284" s="1">
        <v>20567</v>
      </c>
      <c r="M2284" s="1">
        <v>9375</v>
      </c>
      <c r="N2284" s="1">
        <v>25000</v>
      </c>
      <c r="O2284" s="2" t="s">
        <v>29470</v>
      </c>
      <c r="P2284">
        <f t="shared" si="70"/>
        <v>0.99</v>
      </c>
      <c r="Q2284" t="str">
        <f t="shared" si="71"/>
        <v>no</v>
      </c>
    </row>
    <row r="2285" spans="1:17">
      <c r="A2285" s="1">
        <v>2334</v>
      </c>
      <c r="B2285" s="2" t="s">
        <v>6840</v>
      </c>
      <c r="C2285" s="2" t="s">
        <v>6841</v>
      </c>
      <c r="D2285" s="2" t="s">
        <v>6842</v>
      </c>
      <c r="E2285" s="1">
        <v>100638</v>
      </c>
      <c r="F2285" s="1">
        <v>302</v>
      </c>
      <c r="G2285" s="1">
        <v>0</v>
      </c>
      <c r="H2285" s="1">
        <v>103328</v>
      </c>
      <c r="I2285" s="1">
        <v>44425</v>
      </c>
      <c r="J2285" s="1">
        <v>24666</v>
      </c>
      <c r="K2285" s="1">
        <v>11156</v>
      </c>
      <c r="L2285" s="1">
        <v>5389</v>
      </c>
      <c r="M2285" s="1">
        <v>3404</v>
      </c>
      <c r="N2285" s="1">
        <v>17482</v>
      </c>
      <c r="O2285" s="2" t="s">
        <v>29471</v>
      </c>
      <c r="P2285">
        <f t="shared" si="70"/>
        <v>0.97</v>
      </c>
      <c r="Q2285" t="str">
        <f t="shared" si="71"/>
        <v>no</v>
      </c>
    </row>
    <row r="2286" spans="1:17">
      <c r="A2286" s="1">
        <v>2335</v>
      </c>
      <c r="B2286" s="2" t="s">
        <v>6843</v>
      </c>
      <c r="C2286" s="2" t="s">
        <v>6844</v>
      </c>
      <c r="D2286" s="2" t="s">
        <v>6845</v>
      </c>
      <c r="E2286" s="1">
        <v>100464</v>
      </c>
      <c r="F2286" s="1">
        <v>2</v>
      </c>
      <c r="G2286" s="1">
        <v>0</v>
      </c>
      <c r="H2286" s="1">
        <v>100466</v>
      </c>
      <c r="I2286" s="1">
        <v>85573</v>
      </c>
      <c r="J2286" s="1">
        <v>4992</v>
      </c>
      <c r="K2286" s="1">
        <v>2745</v>
      </c>
      <c r="L2286" s="1">
        <v>1885</v>
      </c>
      <c r="M2286" s="1">
        <v>1052</v>
      </c>
      <c r="N2286" s="1">
        <v>5000</v>
      </c>
      <c r="O2286" s="2" t="s">
        <v>29463</v>
      </c>
      <c r="P2286">
        <f t="shared" si="70"/>
        <v>1</v>
      </c>
      <c r="Q2286" t="str">
        <f t="shared" si="71"/>
        <v>no</v>
      </c>
    </row>
    <row r="2287" spans="1:17">
      <c r="A2287" s="1">
        <v>2336</v>
      </c>
      <c r="B2287" s="2" t="s">
        <v>6846</v>
      </c>
      <c r="C2287" s="2" t="s">
        <v>6847</v>
      </c>
      <c r="D2287" s="2" t="s">
        <v>6848</v>
      </c>
      <c r="E2287" s="1">
        <v>100443</v>
      </c>
      <c r="F2287" s="1">
        <v>615</v>
      </c>
      <c r="G2287" s="1">
        <v>0</v>
      </c>
      <c r="H2287" s="1">
        <v>100710</v>
      </c>
      <c r="I2287" s="1">
        <v>43899</v>
      </c>
      <c r="J2287" s="1">
        <v>17194</v>
      </c>
      <c r="K2287" s="1">
        <v>10146</v>
      </c>
      <c r="L2287" s="1">
        <v>23644</v>
      </c>
      <c r="M2287" s="1">
        <v>10541</v>
      </c>
      <c r="N2287" s="1">
        <v>0</v>
      </c>
      <c r="O2287" s="2" t="s">
        <v>29463</v>
      </c>
      <c r="P2287">
        <f t="shared" si="70"/>
        <v>1</v>
      </c>
      <c r="Q2287" t="str">
        <f t="shared" si="71"/>
        <v>no</v>
      </c>
    </row>
    <row r="2288" spans="1:17">
      <c r="A2288" s="1">
        <v>2337</v>
      </c>
      <c r="B2288" s="2" t="s">
        <v>6849</v>
      </c>
      <c r="C2288" s="2" t="s">
        <v>6850</v>
      </c>
      <c r="D2288" s="2" t="s">
        <v>6851</v>
      </c>
      <c r="E2288" s="1">
        <v>100421</v>
      </c>
      <c r="F2288" s="1">
        <v>2253</v>
      </c>
      <c r="G2288" s="1">
        <v>0</v>
      </c>
      <c r="H2288" s="1">
        <v>102673</v>
      </c>
      <c r="I2288" s="1">
        <v>2913</v>
      </c>
      <c r="J2288" s="1">
        <v>60865</v>
      </c>
      <c r="K2288" s="1">
        <v>18372</v>
      </c>
      <c r="L2288" s="1">
        <v>2403</v>
      </c>
      <c r="M2288" s="1">
        <v>2013</v>
      </c>
      <c r="N2288" s="1">
        <v>0</v>
      </c>
      <c r="O2288" s="2" t="s">
        <v>29470</v>
      </c>
      <c r="P2288">
        <f t="shared" si="70"/>
        <v>0.98</v>
      </c>
      <c r="Q2288" t="str">
        <f t="shared" si="71"/>
        <v>no</v>
      </c>
    </row>
    <row r="2289" spans="1:17">
      <c r="A2289" s="1">
        <v>2338</v>
      </c>
      <c r="B2289" s="2" t="s">
        <v>6852</v>
      </c>
      <c r="C2289" s="2" t="s">
        <v>6853</v>
      </c>
      <c r="D2289" s="2" t="s">
        <v>6854</v>
      </c>
      <c r="E2289" s="1">
        <v>100411</v>
      </c>
      <c r="F2289" s="1">
        <v>5682</v>
      </c>
      <c r="G2289" s="1">
        <v>0</v>
      </c>
      <c r="H2289" s="1">
        <v>104691</v>
      </c>
      <c r="I2289" s="1">
        <v>56280</v>
      </c>
      <c r="J2289" s="1">
        <v>20142</v>
      </c>
      <c r="K2289" s="1">
        <v>10994</v>
      </c>
      <c r="L2289" s="1">
        <v>6004</v>
      </c>
      <c r="M2289" s="1">
        <v>3242</v>
      </c>
      <c r="N2289" s="1">
        <v>0</v>
      </c>
      <c r="O2289" s="2" t="s">
        <v>29462</v>
      </c>
      <c r="P2289">
        <f t="shared" si="70"/>
        <v>0.96</v>
      </c>
      <c r="Q2289" t="str">
        <f t="shared" si="71"/>
        <v>no</v>
      </c>
    </row>
    <row r="2290" spans="1:17">
      <c r="A2290" s="1">
        <v>2339</v>
      </c>
      <c r="B2290" s="2" t="s">
        <v>6855</v>
      </c>
      <c r="C2290" s="2" t="s">
        <v>6856</v>
      </c>
      <c r="D2290" s="2" t="s">
        <v>6857</v>
      </c>
      <c r="E2290" s="1">
        <v>100334</v>
      </c>
      <c r="F2290" s="1">
        <v>700</v>
      </c>
      <c r="G2290" s="1">
        <v>0</v>
      </c>
      <c r="H2290" s="1">
        <v>101034</v>
      </c>
      <c r="I2290" s="1">
        <v>105</v>
      </c>
      <c r="J2290" s="1">
        <v>95293</v>
      </c>
      <c r="K2290" s="1">
        <v>1729</v>
      </c>
      <c r="L2290" s="1">
        <v>1255</v>
      </c>
      <c r="M2290" s="1">
        <v>703</v>
      </c>
      <c r="N2290" s="1">
        <v>0</v>
      </c>
      <c r="O2290" s="2" t="s">
        <v>29462</v>
      </c>
      <c r="P2290">
        <f t="shared" si="70"/>
        <v>0.99</v>
      </c>
      <c r="Q2290" t="str">
        <f t="shared" si="71"/>
        <v>no</v>
      </c>
    </row>
    <row r="2291" spans="1:17">
      <c r="A2291" s="1">
        <v>2340</v>
      </c>
      <c r="B2291" s="2" t="s">
        <v>6858</v>
      </c>
      <c r="C2291" s="2" t="s">
        <v>6859</v>
      </c>
      <c r="D2291" s="2" t="s">
        <v>6860</v>
      </c>
      <c r="E2291" s="1">
        <v>100331</v>
      </c>
      <c r="F2291" s="1">
        <v>592</v>
      </c>
      <c r="G2291" s="1">
        <v>0</v>
      </c>
      <c r="H2291" s="1">
        <v>100923</v>
      </c>
      <c r="I2291" s="1">
        <v>44</v>
      </c>
      <c r="J2291" s="1">
        <v>98007</v>
      </c>
      <c r="K2291" s="1">
        <v>1079</v>
      </c>
      <c r="L2291" s="1">
        <v>381</v>
      </c>
      <c r="M2291" s="1">
        <v>247</v>
      </c>
      <c r="N2291" s="1">
        <v>0</v>
      </c>
      <c r="O2291" s="2" t="s">
        <v>29469</v>
      </c>
      <c r="P2291">
        <f t="shared" si="70"/>
        <v>0.99</v>
      </c>
      <c r="Q2291" t="str">
        <f t="shared" si="71"/>
        <v>no</v>
      </c>
    </row>
    <row r="2292" spans="1:17">
      <c r="A2292" s="1">
        <v>2341</v>
      </c>
      <c r="B2292" s="2" t="s">
        <v>6861</v>
      </c>
      <c r="C2292" s="2" t="s">
        <v>6862</v>
      </c>
      <c r="D2292" s="2" t="s">
        <v>6863</v>
      </c>
      <c r="E2292" s="1">
        <v>100269</v>
      </c>
      <c r="F2292" s="1">
        <v>143</v>
      </c>
      <c r="G2292" s="1">
        <v>0</v>
      </c>
      <c r="H2292" s="1">
        <v>100412</v>
      </c>
      <c r="I2292" s="1">
        <v>92993</v>
      </c>
      <c r="J2292" s="1">
        <v>2520</v>
      </c>
      <c r="K2292" s="1">
        <v>2579</v>
      </c>
      <c r="L2292" s="1">
        <v>367</v>
      </c>
      <c r="M2292" s="1">
        <v>353</v>
      </c>
      <c r="N2292" s="1">
        <v>0</v>
      </c>
      <c r="O2292" s="2" t="s">
        <v>29462</v>
      </c>
      <c r="P2292">
        <f t="shared" si="70"/>
        <v>1</v>
      </c>
      <c r="Q2292" t="str">
        <f t="shared" si="71"/>
        <v>no</v>
      </c>
    </row>
    <row r="2293" spans="1:17">
      <c r="A2293" s="1">
        <v>2342</v>
      </c>
      <c r="B2293" s="2" t="s">
        <v>6864</v>
      </c>
      <c r="C2293" s="2" t="s">
        <v>6865</v>
      </c>
      <c r="D2293" s="2" t="s">
        <v>6866</v>
      </c>
      <c r="E2293" s="1">
        <v>100228</v>
      </c>
      <c r="F2293" s="1">
        <v>327</v>
      </c>
      <c r="G2293" s="1">
        <v>0</v>
      </c>
      <c r="H2293" s="1">
        <v>100555</v>
      </c>
      <c r="I2293" s="1">
        <v>96471</v>
      </c>
      <c r="J2293" s="1">
        <v>1291</v>
      </c>
      <c r="K2293" s="1">
        <v>737</v>
      </c>
      <c r="L2293" s="1">
        <v>239</v>
      </c>
      <c r="M2293" s="1">
        <v>196</v>
      </c>
      <c r="N2293" s="1">
        <v>1412</v>
      </c>
      <c r="O2293" s="2" t="s">
        <v>29462</v>
      </c>
      <c r="P2293">
        <f t="shared" si="70"/>
        <v>1</v>
      </c>
      <c r="Q2293" t="str">
        <f t="shared" si="71"/>
        <v>no</v>
      </c>
    </row>
    <row r="2294" spans="1:17">
      <c r="A2294" s="1">
        <v>2343</v>
      </c>
      <c r="B2294" s="2" t="s">
        <v>6867</v>
      </c>
      <c r="C2294" s="2" t="s">
        <v>6868</v>
      </c>
      <c r="D2294" s="2" t="s">
        <v>6869</v>
      </c>
      <c r="E2294" s="1">
        <v>100134</v>
      </c>
      <c r="F2294" s="1">
        <v>301</v>
      </c>
      <c r="G2294" s="1">
        <v>0</v>
      </c>
      <c r="H2294" s="1">
        <v>95200</v>
      </c>
      <c r="I2294" s="1">
        <v>24398</v>
      </c>
      <c r="J2294" s="1">
        <v>48274</v>
      </c>
      <c r="K2294" s="1">
        <v>4698</v>
      </c>
      <c r="L2294" s="1">
        <v>8723</v>
      </c>
      <c r="M2294" s="1">
        <v>4197</v>
      </c>
      <c r="N2294" s="1">
        <v>0</v>
      </c>
      <c r="O2294" s="2" t="s">
        <v>29464</v>
      </c>
      <c r="P2294">
        <f t="shared" si="70"/>
        <v>1.05</v>
      </c>
      <c r="Q2294" t="str">
        <f t="shared" si="71"/>
        <v>no</v>
      </c>
    </row>
    <row r="2295" spans="1:17">
      <c r="A2295" s="1">
        <v>2344</v>
      </c>
      <c r="B2295" s="2" t="s">
        <v>6870</v>
      </c>
      <c r="C2295" s="2" t="s">
        <v>6871</v>
      </c>
      <c r="D2295" s="2" t="s">
        <v>6872</v>
      </c>
      <c r="E2295" s="1">
        <v>100062</v>
      </c>
      <c r="F2295" s="1">
        <v>13605</v>
      </c>
      <c r="G2295" s="1">
        <v>0</v>
      </c>
      <c r="H2295" s="1">
        <v>114409</v>
      </c>
      <c r="I2295" s="1">
        <v>47808</v>
      </c>
      <c r="J2295" s="1">
        <v>22995</v>
      </c>
      <c r="K2295" s="1">
        <v>14659</v>
      </c>
      <c r="L2295" s="1">
        <v>12475</v>
      </c>
      <c r="M2295" s="1">
        <v>1535</v>
      </c>
      <c r="N2295" s="1">
        <v>11090</v>
      </c>
      <c r="O2295" s="2" t="s">
        <v>29462</v>
      </c>
      <c r="P2295">
        <f t="shared" si="70"/>
        <v>0.87</v>
      </c>
      <c r="Q2295" t="str">
        <f t="shared" si="71"/>
        <v>no</v>
      </c>
    </row>
    <row r="2296" spans="1:17">
      <c r="A2296" s="1">
        <v>2345</v>
      </c>
      <c r="B2296" s="2" t="s">
        <v>6873</v>
      </c>
      <c r="C2296" s="2" t="s">
        <v>6874</v>
      </c>
      <c r="D2296" s="2" t="s">
        <v>6875</v>
      </c>
      <c r="E2296" s="1">
        <v>99940</v>
      </c>
      <c r="F2296" s="1">
        <v>1328</v>
      </c>
      <c r="G2296" s="1">
        <v>0</v>
      </c>
      <c r="H2296" s="1">
        <v>102059</v>
      </c>
      <c r="I2296" s="1">
        <v>63166</v>
      </c>
      <c r="J2296" s="1">
        <v>8927</v>
      </c>
      <c r="K2296" s="1">
        <v>15705</v>
      </c>
      <c r="L2296" s="1">
        <v>-1359</v>
      </c>
      <c r="M2296" s="1">
        <v>1163</v>
      </c>
      <c r="N2296" s="1">
        <v>17320</v>
      </c>
      <c r="O2296" s="2" t="s">
        <v>29463</v>
      </c>
      <c r="P2296">
        <f t="shared" si="70"/>
        <v>0.98</v>
      </c>
      <c r="Q2296" t="str">
        <f t="shared" si="71"/>
        <v>no</v>
      </c>
    </row>
    <row r="2297" spans="1:17">
      <c r="A2297" s="1">
        <v>2346</v>
      </c>
      <c r="B2297" s="2" t="s">
        <v>6876</v>
      </c>
      <c r="C2297" s="2" t="s">
        <v>6877</v>
      </c>
      <c r="D2297" s="2" t="s">
        <v>6878</v>
      </c>
      <c r="E2297" s="1">
        <v>99931</v>
      </c>
      <c r="F2297" s="1">
        <v>2715</v>
      </c>
      <c r="G2297" s="1">
        <v>0</v>
      </c>
      <c r="H2297" s="1">
        <v>102465</v>
      </c>
      <c r="I2297" s="1">
        <v>99015</v>
      </c>
      <c r="J2297" s="1">
        <v>3595</v>
      </c>
      <c r="K2297" s="1">
        <v>1697</v>
      </c>
      <c r="L2297" s="1">
        <v>3895</v>
      </c>
      <c r="M2297" s="1">
        <v>1711</v>
      </c>
      <c r="N2297" s="1">
        <v>0</v>
      </c>
      <c r="O2297" s="2" t="s">
        <v>29470</v>
      </c>
      <c r="P2297">
        <f t="shared" si="70"/>
        <v>0.98</v>
      </c>
      <c r="Q2297" t="str">
        <f t="shared" si="71"/>
        <v>no</v>
      </c>
    </row>
    <row r="2298" spans="1:17">
      <c r="A2298" s="1">
        <v>2347</v>
      </c>
      <c r="B2298" s="2" t="s">
        <v>6879</v>
      </c>
      <c r="C2298" s="2" t="s">
        <v>6880</v>
      </c>
      <c r="D2298" s="2" t="s">
        <v>6881</v>
      </c>
      <c r="E2298" s="1">
        <v>99929</v>
      </c>
      <c r="F2298" s="1">
        <v>327</v>
      </c>
      <c r="G2298" s="1">
        <v>0</v>
      </c>
      <c r="H2298" s="1">
        <v>100286</v>
      </c>
      <c r="I2298" s="1">
        <v>38567</v>
      </c>
      <c r="J2298" s="1">
        <v>26121</v>
      </c>
      <c r="K2298" s="1">
        <v>16319</v>
      </c>
      <c r="L2298" s="1">
        <v>4002</v>
      </c>
      <c r="M2298" s="1">
        <v>2552</v>
      </c>
      <c r="N2298" s="1">
        <v>102</v>
      </c>
      <c r="O2298" s="2" t="s">
        <v>29463</v>
      </c>
      <c r="P2298">
        <f t="shared" si="70"/>
        <v>1</v>
      </c>
      <c r="Q2298" t="str">
        <f t="shared" si="71"/>
        <v>no</v>
      </c>
    </row>
    <row r="2299" spans="1:17">
      <c r="A2299" s="1">
        <v>2348</v>
      </c>
      <c r="B2299" s="2" t="s">
        <v>6882</v>
      </c>
      <c r="C2299" s="2" t="s">
        <v>6883</v>
      </c>
      <c r="D2299" s="2" t="s">
        <v>6884</v>
      </c>
      <c r="E2299" s="1">
        <v>99886</v>
      </c>
      <c r="F2299" s="1">
        <v>627</v>
      </c>
      <c r="G2299" s="1">
        <v>0</v>
      </c>
      <c r="H2299" s="1">
        <v>100513</v>
      </c>
      <c r="I2299" s="1">
        <v>73722</v>
      </c>
      <c r="J2299" s="1">
        <v>7179</v>
      </c>
      <c r="K2299" s="1">
        <v>6762</v>
      </c>
      <c r="L2299" s="1">
        <v>-599</v>
      </c>
      <c r="M2299" s="1">
        <v>548</v>
      </c>
      <c r="N2299" s="1">
        <v>16737</v>
      </c>
      <c r="O2299" s="2" t="s">
        <v>29469</v>
      </c>
      <c r="P2299">
        <f t="shared" si="70"/>
        <v>0.99</v>
      </c>
      <c r="Q2299" t="str">
        <f t="shared" si="71"/>
        <v>no</v>
      </c>
    </row>
    <row r="2300" spans="1:17">
      <c r="A2300" s="1">
        <v>2349</v>
      </c>
      <c r="B2300" s="2" t="s">
        <v>6885</v>
      </c>
      <c r="C2300" s="2" t="s">
        <v>6886</v>
      </c>
      <c r="D2300" s="2" t="s">
        <v>6887</v>
      </c>
      <c r="E2300" s="1">
        <v>99749</v>
      </c>
      <c r="F2300" s="1">
        <v>10713</v>
      </c>
      <c r="G2300" s="1">
        <v>0</v>
      </c>
      <c r="H2300" s="1">
        <v>110462</v>
      </c>
      <c r="I2300" s="1">
        <v>68255</v>
      </c>
      <c r="J2300" s="1">
        <v>14229</v>
      </c>
      <c r="K2300" s="1">
        <v>7544</v>
      </c>
      <c r="L2300" s="1">
        <v>4012</v>
      </c>
      <c r="M2300" s="1">
        <v>2974</v>
      </c>
      <c r="N2300" s="1">
        <v>17</v>
      </c>
      <c r="O2300" s="2" t="s">
        <v>29465</v>
      </c>
      <c r="P2300">
        <f t="shared" si="70"/>
        <v>0.9</v>
      </c>
      <c r="Q2300" t="str">
        <f t="shared" si="71"/>
        <v>no</v>
      </c>
    </row>
    <row r="2301" spans="1:17">
      <c r="A2301" s="1">
        <v>2350</v>
      </c>
      <c r="B2301" s="2" t="s">
        <v>6888</v>
      </c>
      <c r="C2301" s="2" t="s">
        <v>6889</v>
      </c>
      <c r="D2301" s="2" t="s">
        <v>6890</v>
      </c>
      <c r="E2301" s="1">
        <v>99704</v>
      </c>
      <c r="F2301" s="1">
        <v>2865</v>
      </c>
      <c r="G2301" s="1">
        <v>0</v>
      </c>
      <c r="H2301" s="1">
        <v>101809</v>
      </c>
      <c r="I2301" s="1">
        <v>15178</v>
      </c>
      <c r="J2301" s="1">
        <v>23424</v>
      </c>
      <c r="K2301" s="1">
        <v>27081</v>
      </c>
      <c r="L2301" s="1">
        <v>3808</v>
      </c>
      <c r="M2301" s="1">
        <v>1916</v>
      </c>
      <c r="N2301" s="1">
        <v>286</v>
      </c>
      <c r="O2301" s="2" t="s">
        <v>29470</v>
      </c>
      <c r="P2301">
        <f t="shared" si="70"/>
        <v>0.98</v>
      </c>
      <c r="Q2301" t="str">
        <f t="shared" si="71"/>
        <v>no</v>
      </c>
    </row>
    <row r="2302" spans="1:17">
      <c r="A2302" s="1">
        <v>2351</v>
      </c>
      <c r="B2302" s="2" t="s">
        <v>6891</v>
      </c>
      <c r="C2302" s="2" t="s">
        <v>6892</v>
      </c>
      <c r="D2302" s="2" t="s">
        <v>6893</v>
      </c>
      <c r="E2302" s="1">
        <v>99699</v>
      </c>
      <c r="F2302" s="1">
        <v>1398</v>
      </c>
      <c r="G2302" s="1">
        <v>0</v>
      </c>
      <c r="H2302" s="1">
        <v>98808</v>
      </c>
      <c r="I2302" s="1">
        <v>61949</v>
      </c>
      <c r="J2302" s="1">
        <v>16086</v>
      </c>
      <c r="K2302" s="1">
        <v>9833</v>
      </c>
      <c r="L2302" s="1">
        <v>1150</v>
      </c>
      <c r="M2302" s="1">
        <v>754</v>
      </c>
      <c r="N2302" s="1">
        <v>11060</v>
      </c>
      <c r="O2302" s="2" t="s">
        <v>29469</v>
      </c>
      <c r="P2302">
        <f t="shared" si="70"/>
        <v>1.01</v>
      </c>
      <c r="Q2302" t="str">
        <f t="shared" si="71"/>
        <v>no</v>
      </c>
    </row>
    <row r="2303" spans="1:17">
      <c r="A2303" s="1">
        <v>2352</v>
      </c>
      <c r="B2303" s="2" t="s">
        <v>6894</v>
      </c>
      <c r="C2303" s="2" t="s">
        <v>6895</v>
      </c>
      <c r="D2303" s="2" t="s">
        <v>6896</v>
      </c>
      <c r="E2303" s="1">
        <v>99676</v>
      </c>
      <c r="F2303" s="1">
        <v>1117</v>
      </c>
      <c r="G2303" s="1">
        <v>0</v>
      </c>
      <c r="H2303" s="1">
        <v>100793</v>
      </c>
      <c r="I2303" s="1">
        <v>83619</v>
      </c>
      <c r="J2303" s="1">
        <v>7837</v>
      </c>
      <c r="K2303" s="1">
        <v>2848</v>
      </c>
      <c r="L2303" s="1">
        <v>1644</v>
      </c>
      <c r="M2303" s="1">
        <v>1459</v>
      </c>
      <c r="N2303" s="1">
        <v>5670</v>
      </c>
      <c r="O2303" s="2" t="s">
        <v>29466</v>
      </c>
      <c r="P2303">
        <f t="shared" si="70"/>
        <v>0.99</v>
      </c>
      <c r="Q2303" t="str">
        <f t="shared" si="71"/>
        <v>no</v>
      </c>
    </row>
    <row r="2304" spans="1:17">
      <c r="A2304" s="1">
        <v>2353</v>
      </c>
      <c r="B2304" s="2" t="s">
        <v>6897</v>
      </c>
      <c r="C2304" s="2" t="s">
        <v>6898</v>
      </c>
      <c r="D2304" s="2" t="s">
        <v>6899</v>
      </c>
      <c r="E2304" s="1">
        <v>99622</v>
      </c>
      <c r="F2304" s="1">
        <v>2815</v>
      </c>
      <c r="G2304" s="1">
        <v>0</v>
      </c>
      <c r="H2304" s="1">
        <v>101918</v>
      </c>
      <c r="I2304" s="1">
        <v>56259</v>
      </c>
      <c r="J2304" s="1">
        <v>16696</v>
      </c>
      <c r="K2304" s="1">
        <v>11920</v>
      </c>
      <c r="L2304" s="1">
        <v>6897</v>
      </c>
      <c r="M2304" s="1">
        <v>3895</v>
      </c>
      <c r="N2304" s="1">
        <v>1493</v>
      </c>
      <c r="O2304" s="2" t="s">
        <v>29470</v>
      </c>
      <c r="P2304">
        <f t="shared" si="70"/>
        <v>0.98</v>
      </c>
      <c r="Q2304" t="str">
        <f t="shared" si="71"/>
        <v>no</v>
      </c>
    </row>
    <row r="2305" spans="1:17">
      <c r="A2305" s="1">
        <v>2354</v>
      </c>
      <c r="B2305" s="2" t="s">
        <v>6900</v>
      </c>
      <c r="C2305" s="2" t="s">
        <v>6901</v>
      </c>
      <c r="D2305" s="2" t="s">
        <v>6902</v>
      </c>
      <c r="E2305" s="1">
        <v>99557</v>
      </c>
      <c r="F2305" s="1">
        <v>575</v>
      </c>
      <c r="G2305" s="1">
        <v>0</v>
      </c>
      <c r="H2305" s="1">
        <v>100132</v>
      </c>
      <c r="I2305" s="1">
        <v>90707</v>
      </c>
      <c r="J2305" s="1">
        <v>5461</v>
      </c>
      <c r="K2305" s="1">
        <v>4888</v>
      </c>
      <c r="L2305" s="1">
        <v>471</v>
      </c>
      <c r="M2305" s="1">
        <v>721</v>
      </c>
      <c r="N2305" s="1">
        <v>4128</v>
      </c>
      <c r="O2305" s="2" t="s">
        <v>29466</v>
      </c>
      <c r="P2305">
        <f t="shared" si="70"/>
        <v>0.99</v>
      </c>
      <c r="Q2305" t="str">
        <f t="shared" si="71"/>
        <v>no</v>
      </c>
    </row>
    <row r="2306" spans="1:17">
      <c r="A2306" s="1">
        <v>2355</v>
      </c>
      <c r="B2306" s="2" t="s">
        <v>6903</v>
      </c>
      <c r="C2306" s="2" t="s">
        <v>6904</v>
      </c>
      <c r="D2306" s="2" t="s">
        <v>6905</v>
      </c>
      <c r="E2306" s="1">
        <v>99443</v>
      </c>
      <c r="F2306" s="1">
        <v>227</v>
      </c>
      <c r="G2306" s="1">
        <v>0</v>
      </c>
      <c r="H2306" s="1">
        <v>99658</v>
      </c>
      <c r="I2306" s="1">
        <v>48106</v>
      </c>
      <c r="J2306" s="1">
        <v>16679</v>
      </c>
      <c r="K2306" s="1">
        <v>11646</v>
      </c>
      <c r="L2306" s="1">
        <v>10106</v>
      </c>
      <c r="M2306" s="1">
        <v>5579</v>
      </c>
      <c r="N2306" s="1">
        <v>0</v>
      </c>
      <c r="O2306" s="2" t="s">
        <v>29463</v>
      </c>
      <c r="P2306">
        <f t="shared" si="70"/>
        <v>1</v>
      </c>
      <c r="Q2306" t="str">
        <f t="shared" si="71"/>
        <v>no</v>
      </c>
    </row>
    <row r="2307" spans="1:17">
      <c r="A2307" s="1">
        <v>2356</v>
      </c>
      <c r="B2307" s="2" t="s">
        <v>6906</v>
      </c>
      <c r="C2307" s="2" t="s">
        <v>6907</v>
      </c>
      <c r="D2307" s="2" t="s">
        <v>6908</v>
      </c>
      <c r="E2307" s="1">
        <v>99382</v>
      </c>
      <c r="F2307" s="1">
        <v>966</v>
      </c>
      <c r="G2307" s="1">
        <v>0</v>
      </c>
      <c r="H2307" s="1">
        <v>90316</v>
      </c>
      <c r="I2307" s="1">
        <v>55015</v>
      </c>
      <c r="J2307" s="1">
        <v>15014</v>
      </c>
      <c r="K2307" s="1">
        <v>9032</v>
      </c>
      <c r="L2307" s="1">
        <v>4825</v>
      </c>
      <c r="M2307" s="1">
        <v>875</v>
      </c>
      <c r="N2307" s="1">
        <v>0</v>
      </c>
      <c r="O2307" s="2" t="s">
        <v>29471</v>
      </c>
      <c r="P2307">
        <f t="shared" ref="P2307:P2370" si="72">ROUND(E2307/H2307,2)</f>
        <v>1.1000000000000001</v>
      </c>
      <c r="Q2307" t="str">
        <f t="shared" ref="Q2307:Q2370" si="73">IF(G2307=0,"no","-")</f>
        <v>no</v>
      </c>
    </row>
    <row r="2308" spans="1:17">
      <c r="A2308" s="1">
        <v>2357</v>
      </c>
      <c r="B2308" s="2" t="s">
        <v>6909</v>
      </c>
      <c r="C2308" s="2" t="s">
        <v>6910</v>
      </c>
      <c r="D2308" s="2" t="s">
        <v>6911</v>
      </c>
      <c r="E2308" s="1">
        <v>99371</v>
      </c>
      <c r="F2308" s="1">
        <v>1892</v>
      </c>
      <c r="G2308" s="1">
        <v>0</v>
      </c>
      <c r="H2308" s="1">
        <v>101263</v>
      </c>
      <c r="I2308" s="1">
        <v>128</v>
      </c>
      <c r="J2308" s="1">
        <v>88041</v>
      </c>
      <c r="K2308" s="1">
        <v>4584</v>
      </c>
      <c r="L2308" s="1">
        <v>2629</v>
      </c>
      <c r="M2308" s="1">
        <v>1501</v>
      </c>
      <c r="N2308" s="1">
        <v>0</v>
      </c>
      <c r="O2308" s="2" t="s">
        <v>29463</v>
      </c>
      <c r="P2308">
        <f t="shared" si="72"/>
        <v>0.98</v>
      </c>
      <c r="Q2308" t="str">
        <f t="shared" si="73"/>
        <v>no</v>
      </c>
    </row>
    <row r="2309" spans="1:17">
      <c r="A2309" s="1">
        <v>2358</v>
      </c>
      <c r="B2309" s="2" t="s">
        <v>6912</v>
      </c>
      <c r="C2309" s="2" t="s">
        <v>6913</v>
      </c>
      <c r="D2309" s="2" t="s">
        <v>6914</v>
      </c>
      <c r="E2309" s="1">
        <v>99329</v>
      </c>
      <c r="F2309" s="1">
        <v>317</v>
      </c>
      <c r="G2309" s="1">
        <v>0</v>
      </c>
      <c r="H2309" s="1">
        <v>99646</v>
      </c>
      <c r="I2309" s="1">
        <v>58210</v>
      </c>
      <c r="J2309" s="1">
        <v>13991</v>
      </c>
      <c r="K2309" s="1">
        <v>8921</v>
      </c>
      <c r="L2309" s="1">
        <v>5823</v>
      </c>
      <c r="M2309" s="1">
        <v>4266</v>
      </c>
      <c r="N2309" s="1">
        <v>0</v>
      </c>
      <c r="O2309" s="2" t="s">
        <v>29466</v>
      </c>
      <c r="P2309">
        <f t="shared" si="72"/>
        <v>1</v>
      </c>
      <c r="Q2309" t="str">
        <f t="shared" si="73"/>
        <v>no</v>
      </c>
    </row>
    <row r="2310" spans="1:17">
      <c r="A2310" s="1">
        <v>2359</v>
      </c>
      <c r="B2310" s="2" t="s">
        <v>6915</v>
      </c>
      <c r="C2310" s="2" t="s">
        <v>6916</v>
      </c>
      <c r="D2310" s="2" t="s">
        <v>6917</v>
      </c>
      <c r="E2310" s="1">
        <v>99278</v>
      </c>
      <c r="F2310" s="1">
        <v>1163</v>
      </c>
      <c r="G2310" s="1">
        <v>0</v>
      </c>
      <c r="H2310" s="1">
        <v>102537</v>
      </c>
      <c r="I2310" s="1">
        <v>47575</v>
      </c>
      <c r="J2310" s="1">
        <v>35222</v>
      </c>
      <c r="K2310" s="1">
        <v>8038</v>
      </c>
      <c r="L2310" s="1">
        <v>-4010</v>
      </c>
      <c r="M2310" s="1">
        <v>926</v>
      </c>
      <c r="N2310" s="1">
        <v>11446</v>
      </c>
      <c r="O2310" s="2" t="s">
        <v>29463</v>
      </c>
      <c r="P2310">
        <f t="shared" si="72"/>
        <v>0.97</v>
      </c>
      <c r="Q2310" t="str">
        <f t="shared" si="73"/>
        <v>no</v>
      </c>
    </row>
    <row r="2311" spans="1:17">
      <c r="A2311" s="1">
        <v>2360</v>
      </c>
      <c r="B2311" s="2" t="s">
        <v>6918</v>
      </c>
      <c r="C2311" s="2" t="s">
        <v>6919</v>
      </c>
      <c r="D2311" s="2" t="s">
        <v>6920</v>
      </c>
      <c r="E2311" s="1">
        <v>99248</v>
      </c>
      <c r="F2311" s="1">
        <v>199</v>
      </c>
      <c r="G2311" s="1">
        <v>0</v>
      </c>
      <c r="H2311" s="1">
        <v>100122</v>
      </c>
      <c r="I2311" s="1">
        <v>76560</v>
      </c>
      <c r="J2311" s="1">
        <v>9098</v>
      </c>
      <c r="K2311" s="1">
        <v>3435</v>
      </c>
      <c r="L2311" s="1">
        <v>1041</v>
      </c>
      <c r="M2311" s="1">
        <v>707</v>
      </c>
      <c r="N2311" s="1">
        <v>1</v>
      </c>
      <c r="O2311" s="2" t="s">
        <v>29462</v>
      </c>
      <c r="P2311">
        <f t="shared" si="72"/>
        <v>0.99</v>
      </c>
      <c r="Q2311" t="str">
        <f t="shared" si="73"/>
        <v>no</v>
      </c>
    </row>
    <row r="2312" spans="1:17">
      <c r="A2312" s="1">
        <v>2361</v>
      </c>
      <c r="B2312" s="2" t="s">
        <v>6921</v>
      </c>
      <c r="C2312" s="2" t="s">
        <v>6922</v>
      </c>
      <c r="D2312" s="2" t="s">
        <v>6923</v>
      </c>
      <c r="E2312" s="1">
        <v>99242</v>
      </c>
      <c r="F2312" s="1">
        <v>85</v>
      </c>
      <c r="G2312" s="1">
        <v>0</v>
      </c>
      <c r="H2312" s="1">
        <v>99327</v>
      </c>
      <c r="I2312" s="1">
        <v>93550</v>
      </c>
      <c r="J2312" s="1">
        <v>1192</v>
      </c>
      <c r="K2312" s="1">
        <v>2255</v>
      </c>
      <c r="L2312" s="1">
        <v>1180</v>
      </c>
      <c r="M2312" s="1">
        <v>666</v>
      </c>
      <c r="N2312" s="1">
        <v>0</v>
      </c>
      <c r="O2312" s="2" t="s">
        <v>29463</v>
      </c>
      <c r="P2312">
        <f t="shared" si="72"/>
        <v>1</v>
      </c>
      <c r="Q2312" t="str">
        <f t="shared" si="73"/>
        <v>no</v>
      </c>
    </row>
    <row r="2313" spans="1:17">
      <c r="A2313" s="1">
        <v>2362</v>
      </c>
      <c r="B2313" s="2" t="s">
        <v>6924</v>
      </c>
      <c r="C2313" s="2" t="s">
        <v>6925</v>
      </c>
      <c r="D2313" s="2" t="s">
        <v>6926</v>
      </c>
      <c r="E2313" s="1">
        <v>99237</v>
      </c>
      <c r="F2313" s="1">
        <v>14</v>
      </c>
      <c r="G2313" s="1">
        <v>0</v>
      </c>
      <c r="H2313" s="1">
        <v>99250</v>
      </c>
      <c r="I2313" s="1">
        <v>92107</v>
      </c>
      <c r="J2313" s="1">
        <v>1337</v>
      </c>
      <c r="K2313" s="1">
        <v>1344</v>
      </c>
      <c r="L2313" s="1">
        <v>1735</v>
      </c>
      <c r="M2313" s="1">
        <v>201</v>
      </c>
      <c r="N2313" s="1">
        <v>0</v>
      </c>
      <c r="O2313" s="2" t="s">
        <v>29464</v>
      </c>
      <c r="P2313">
        <f t="shared" si="72"/>
        <v>1</v>
      </c>
      <c r="Q2313" t="str">
        <f t="shared" si="73"/>
        <v>no</v>
      </c>
    </row>
    <row r="2314" spans="1:17">
      <c r="A2314" s="1">
        <v>2363</v>
      </c>
      <c r="B2314" s="2" t="s">
        <v>6927</v>
      </c>
      <c r="C2314" s="2" t="s">
        <v>6928</v>
      </c>
      <c r="D2314" s="2" t="s">
        <v>6929</v>
      </c>
      <c r="E2314" s="1">
        <v>99199</v>
      </c>
      <c r="F2314" s="1">
        <v>941</v>
      </c>
      <c r="G2314" s="1">
        <v>0</v>
      </c>
      <c r="H2314" s="1">
        <v>102583</v>
      </c>
      <c r="I2314" s="1">
        <v>2376</v>
      </c>
      <c r="J2314" s="1">
        <v>56378</v>
      </c>
      <c r="K2314" s="1">
        <v>22616</v>
      </c>
      <c r="L2314" s="1">
        <v>856</v>
      </c>
      <c r="M2314" s="1">
        <v>2160</v>
      </c>
      <c r="N2314" s="1">
        <v>2198</v>
      </c>
      <c r="O2314" s="2" t="s">
        <v>29465</v>
      </c>
      <c r="P2314">
        <f t="shared" si="72"/>
        <v>0.97</v>
      </c>
      <c r="Q2314" t="str">
        <f t="shared" si="73"/>
        <v>no</v>
      </c>
    </row>
    <row r="2315" spans="1:17">
      <c r="A2315" s="1">
        <v>2364</v>
      </c>
      <c r="B2315" s="2" t="s">
        <v>6930</v>
      </c>
      <c r="C2315" s="2" t="s">
        <v>6931</v>
      </c>
      <c r="D2315" s="2" t="s">
        <v>6932</v>
      </c>
      <c r="E2315" s="1">
        <v>99176</v>
      </c>
      <c r="F2315" s="1">
        <v>1281</v>
      </c>
      <c r="G2315" s="1">
        <v>0</v>
      </c>
      <c r="H2315" s="1">
        <v>100457</v>
      </c>
      <c r="I2315" s="1">
        <v>83875</v>
      </c>
      <c r="J2315" s="1">
        <v>4970</v>
      </c>
      <c r="K2315" s="1">
        <v>3249</v>
      </c>
      <c r="L2315" s="1">
        <v>3100</v>
      </c>
      <c r="M2315" s="1">
        <v>1605</v>
      </c>
      <c r="N2315" s="1">
        <v>357</v>
      </c>
      <c r="O2315" s="2" t="s">
        <v>29465</v>
      </c>
      <c r="P2315">
        <f t="shared" si="72"/>
        <v>0.99</v>
      </c>
      <c r="Q2315" t="str">
        <f t="shared" si="73"/>
        <v>no</v>
      </c>
    </row>
    <row r="2316" spans="1:17">
      <c r="A2316" s="1">
        <v>2365</v>
      </c>
      <c r="B2316" s="2" t="s">
        <v>6933</v>
      </c>
      <c r="C2316" s="2" t="s">
        <v>6934</v>
      </c>
      <c r="D2316" s="2" t="s">
        <v>6935</v>
      </c>
      <c r="E2316" s="1">
        <v>99148</v>
      </c>
      <c r="F2316" s="1">
        <v>568</v>
      </c>
      <c r="G2316" s="1">
        <v>0</v>
      </c>
      <c r="H2316" s="1">
        <v>98468</v>
      </c>
      <c r="I2316" s="1">
        <v>86056</v>
      </c>
      <c r="J2316" s="1">
        <v>4963</v>
      </c>
      <c r="K2316" s="1">
        <v>751</v>
      </c>
      <c r="L2316" s="1">
        <v>362</v>
      </c>
      <c r="M2316" s="1">
        <v>152</v>
      </c>
      <c r="N2316" s="1">
        <v>8167</v>
      </c>
      <c r="O2316" s="2" t="s">
        <v>29465</v>
      </c>
      <c r="P2316">
        <f t="shared" si="72"/>
        <v>1.01</v>
      </c>
      <c r="Q2316" t="str">
        <f t="shared" si="73"/>
        <v>no</v>
      </c>
    </row>
    <row r="2317" spans="1:17">
      <c r="A2317" s="1">
        <v>2367</v>
      </c>
      <c r="B2317" s="2" t="s">
        <v>6936</v>
      </c>
      <c r="C2317" s="2" t="s">
        <v>6937</v>
      </c>
      <c r="D2317" s="2" t="s">
        <v>6938</v>
      </c>
      <c r="E2317" s="1">
        <v>99043</v>
      </c>
      <c r="F2317" s="1">
        <v>486</v>
      </c>
      <c r="G2317" s="1">
        <v>0</v>
      </c>
      <c r="H2317" s="1">
        <v>101252</v>
      </c>
      <c r="I2317" s="1">
        <v>37529</v>
      </c>
      <c r="J2317" s="1">
        <v>46128</v>
      </c>
      <c r="K2317" s="1">
        <v>4915</v>
      </c>
      <c r="L2317" s="1">
        <v>5129</v>
      </c>
      <c r="M2317" s="1">
        <v>2556</v>
      </c>
      <c r="N2317" s="1">
        <v>7225</v>
      </c>
      <c r="O2317" s="2" t="s">
        <v>29469</v>
      </c>
      <c r="P2317">
        <f t="shared" si="72"/>
        <v>0.98</v>
      </c>
      <c r="Q2317" t="str">
        <f t="shared" si="73"/>
        <v>no</v>
      </c>
    </row>
    <row r="2318" spans="1:17">
      <c r="A2318" s="1">
        <v>2368</v>
      </c>
      <c r="B2318" s="2" t="s">
        <v>6939</v>
      </c>
      <c r="C2318" s="2" t="s">
        <v>6940</v>
      </c>
      <c r="D2318" s="2" t="s">
        <v>6941</v>
      </c>
      <c r="E2318" s="1">
        <v>98982</v>
      </c>
      <c r="F2318" s="1">
        <v>2269</v>
      </c>
      <c r="G2318" s="1">
        <v>0</v>
      </c>
      <c r="H2318" s="1">
        <v>101251</v>
      </c>
      <c r="I2318" s="1">
        <v>73486</v>
      </c>
      <c r="J2318" s="1">
        <v>11180</v>
      </c>
      <c r="K2318" s="1">
        <v>1623</v>
      </c>
      <c r="L2318" s="1">
        <v>2276</v>
      </c>
      <c r="M2318" s="1">
        <v>1896</v>
      </c>
      <c r="N2318" s="1">
        <v>12848</v>
      </c>
      <c r="O2318" s="2" t="s">
        <v>29469</v>
      </c>
      <c r="P2318">
        <f t="shared" si="72"/>
        <v>0.98</v>
      </c>
      <c r="Q2318" t="str">
        <f t="shared" si="73"/>
        <v>no</v>
      </c>
    </row>
    <row r="2319" spans="1:17">
      <c r="A2319" s="1">
        <v>2369</v>
      </c>
      <c r="B2319" s="2" t="s">
        <v>6942</v>
      </c>
      <c r="C2319" s="2" t="s">
        <v>6943</v>
      </c>
      <c r="D2319" s="2" t="s">
        <v>6944</v>
      </c>
      <c r="E2319" s="1">
        <v>98942</v>
      </c>
      <c r="F2319" s="1">
        <v>1814</v>
      </c>
      <c r="G2319" s="1">
        <v>0</v>
      </c>
      <c r="H2319" s="1">
        <v>102840</v>
      </c>
      <c r="I2319" s="1">
        <v>59917</v>
      </c>
      <c r="J2319" s="1">
        <v>15354</v>
      </c>
      <c r="K2319" s="1">
        <v>17946</v>
      </c>
      <c r="L2319" s="1">
        <v>-208</v>
      </c>
      <c r="M2319" s="1">
        <v>2280</v>
      </c>
      <c r="N2319" s="1">
        <v>6923</v>
      </c>
      <c r="O2319" s="2" t="s">
        <v>29464</v>
      </c>
      <c r="P2319">
        <f t="shared" si="72"/>
        <v>0.96</v>
      </c>
      <c r="Q2319" t="str">
        <f t="shared" si="73"/>
        <v>no</v>
      </c>
    </row>
    <row r="2320" spans="1:17">
      <c r="A2320" s="1">
        <v>2370</v>
      </c>
      <c r="B2320" s="2" t="s">
        <v>6945</v>
      </c>
      <c r="C2320" s="2" t="s">
        <v>6946</v>
      </c>
      <c r="D2320" s="2" t="s">
        <v>6947</v>
      </c>
      <c r="E2320" s="1">
        <v>98928</v>
      </c>
      <c r="F2320" s="1">
        <v>1650</v>
      </c>
      <c r="G2320" s="1">
        <v>0</v>
      </c>
      <c r="H2320" s="1">
        <v>104807</v>
      </c>
      <c r="I2320" s="1">
        <v>55086</v>
      </c>
      <c r="J2320" s="1">
        <v>21501</v>
      </c>
      <c r="K2320" s="1">
        <v>10206</v>
      </c>
      <c r="L2320" s="1">
        <v>2785</v>
      </c>
      <c r="M2320" s="1">
        <v>2373</v>
      </c>
      <c r="N2320" s="1">
        <v>497</v>
      </c>
      <c r="O2320" s="2" t="s">
        <v>29465</v>
      </c>
      <c r="P2320">
        <f t="shared" si="72"/>
        <v>0.94</v>
      </c>
      <c r="Q2320" t="str">
        <f t="shared" si="73"/>
        <v>no</v>
      </c>
    </row>
    <row r="2321" spans="1:17">
      <c r="A2321" s="1">
        <v>2371</v>
      </c>
      <c r="B2321" s="2" t="s">
        <v>6948</v>
      </c>
      <c r="C2321" s="2" t="s">
        <v>6949</v>
      </c>
      <c r="D2321" s="2" t="s">
        <v>6950</v>
      </c>
      <c r="E2321" s="1">
        <v>98913</v>
      </c>
      <c r="F2321" s="1">
        <v>1303</v>
      </c>
      <c r="G2321" s="1">
        <v>0</v>
      </c>
      <c r="H2321" s="1">
        <v>100216</v>
      </c>
      <c r="I2321" s="1">
        <v>89746</v>
      </c>
      <c r="J2321" s="1">
        <v>2021</v>
      </c>
      <c r="K2321" s="1">
        <v>1444</v>
      </c>
      <c r="L2321" s="1">
        <v>3584</v>
      </c>
      <c r="M2321" s="1">
        <v>1795</v>
      </c>
      <c r="N2321" s="1">
        <v>0</v>
      </c>
      <c r="O2321" s="2" t="s">
        <v>29462</v>
      </c>
      <c r="P2321">
        <f t="shared" si="72"/>
        <v>0.99</v>
      </c>
      <c r="Q2321" t="str">
        <f t="shared" si="73"/>
        <v>no</v>
      </c>
    </row>
    <row r="2322" spans="1:17">
      <c r="A2322" s="1">
        <v>2372</v>
      </c>
      <c r="B2322" s="2" t="s">
        <v>6951</v>
      </c>
      <c r="C2322" s="2" t="s">
        <v>6952</v>
      </c>
      <c r="D2322" s="2" t="s">
        <v>6953</v>
      </c>
      <c r="E2322" s="1">
        <v>98839</v>
      </c>
      <c r="F2322" s="1">
        <v>6446</v>
      </c>
      <c r="G2322" s="1">
        <v>0</v>
      </c>
      <c r="H2322" s="1">
        <v>105248</v>
      </c>
      <c r="I2322" s="1">
        <v>40251</v>
      </c>
      <c r="J2322" s="1">
        <v>20277</v>
      </c>
      <c r="K2322" s="1">
        <v>16394</v>
      </c>
      <c r="L2322" s="1">
        <v>6223</v>
      </c>
      <c r="M2322" s="1">
        <v>3692</v>
      </c>
      <c r="N2322" s="1">
        <v>12280</v>
      </c>
      <c r="O2322" s="2" t="s">
        <v>29462</v>
      </c>
      <c r="P2322">
        <f t="shared" si="72"/>
        <v>0.94</v>
      </c>
      <c r="Q2322" t="str">
        <f t="shared" si="73"/>
        <v>no</v>
      </c>
    </row>
    <row r="2323" spans="1:17">
      <c r="A2323" s="1">
        <v>2373</v>
      </c>
      <c r="B2323" s="2" t="s">
        <v>6954</v>
      </c>
      <c r="C2323" s="2" t="s">
        <v>6955</v>
      </c>
      <c r="D2323" s="2" t="s">
        <v>6956</v>
      </c>
      <c r="E2323" s="1">
        <v>98782</v>
      </c>
      <c r="F2323" s="1">
        <v>912</v>
      </c>
      <c r="G2323" s="1">
        <v>0</v>
      </c>
      <c r="H2323" s="1">
        <v>99603</v>
      </c>
      <c r="I2323" s="1">
        <v>42764</v>
      </c>
      <c r="J2323" s="1">
        <v>25874</v>
      </c>
      <c r="K2323" s="1">
        <v>9288</v>
      </c>
      <c r="L2323" s="1">
        <v>5978</v>
      </c>
      <c r="M2323" s="1">
        <v>3273</v>
      </c>
      <c r="N2323" s="1">
        <v>10000</v>
      </c>
      <c r="O2323" s="2" t="s">
        <v>29466</v>
      </c>
      <c r="P2323">
        <f t="shared" si="72"/>
        <v>0.99</v>
      </c>
      <c r="Q2323" t="str">
        <f t="shared" si="73"/>
        <v>no</v>
      </c>
    </row>
    <row r="2324" spans="1:17">
      <c r="A2324" s="1">
        <v>2374</v>
      </c>
      <c r="B2324" s="2" t="s">
        <v>6957</v>
      </c>
      <c r="C2324" s="2" t="s">
        <v>6958</v>
      </c>
      <c r="D2324" s="2" t="s">
        <v>6959</v>
      </c>
      <c r="E2324" s="1">
        <v>98772</v>
      </c>
      <c r="F2324" s="1">
        <v>1998</v>
      </c>
      <c r="G2324" s="1">
        <v>0</v>
      </c>
      <c r="H2324" s="1">
        <v>100770</v>
      </c>
      <c r="I2324" s="1">
        <v>92370</v>
      </c>
      <c r="J2324" s="1">
        <v>2942</v>
      </c>
      <c r="K2324" s="1">
        <v>1730</v>
      </c>
      <c r="L2324" s="1">
        <v>2762</v>
      </c>
      <c r="M2324" s="1">
        <v>1265</v>
      </c>
      <c r="N2324" s="1">
        <v>0</v>
      </c>
      <c r="O2324" s="2" t="s">
        <v>29465</v>
      </c>
      <c r="P2324">
        <f t="shared" si="72"/>
        <v>0.98</v>
      </c>
      <c r="Q2324" t="str">
        <f t="shared" si="73"/>
        <v>no</v>
      </c>
    </row>
    <row r="2325" spans="1:17">
      <c r="A2325" s="1">
        <v>2375</v>
      </c>
      <c r="B2325" s="2" t="s">
        <v>6960</v>
      </c>
      <c r="C2325" s="2" t="s">
        <v>6961</v>
      </c>
      <c r="D2325" s="2" t="s">
        <v>6962</v>
      </c>
      <c r="E2325" s="1">
        <v>98769</v>
      </c>
      <c r="F2325" s="1">
        <v>0</v>
      </c>
      <c r="G2325" s="1">
        <v>0</v>
      </c>
      <c r="H2325" s="1">
        <v>99004</v>
      </c>
      <c r="I2325" s="1">
        <v>425</v>
      </c>
      <c r="J2325" s="1">
        <v>96465</v>
      </c>
      <c r="K2325" s="1">
        <v>0</v>
      </c>
      <c r="L2325" s="1">
        <v>1</v>
      </c>
      <c r="M2325" s="1">
        <v>1</v>
      </c>
      <c r="N2325" s="1">
        <v>118145</v>
      </c>
      <c r="O2325" s="2" t="s">
        <v>29466</v>
      </c>
      <c r="P2325">
        <f t="shared" si="72"/>
        <v>1</v>
      </c>
      <c r="Q2325" t="str">
        <f t="shared" si="73"/>
        <v>no</v>
      </c>
    </row>
    <row r="2326" spans="1:17">
      <c r="A2326" s="1">
        <v>2377</v>
      </c>
      <c r="B2326" s="2" t="s">
        <v>6963</v>
      </c>
      <c r="C2326" s="2" t="s">
        <v>6964</v>
      </c>
      <c r="D2326" s="2" t="s">
        <v>6965</v>
      </c>
      <c r="E2326" s="1">
        <v>98601</v>
      </c>
      <c r="F2326" s="1">
        <v>6</v>
      </c>
      <c r="G2326" s="1">
        <v>0</v>
      </c>
      <c r="H2326" s="1">
        <v>98607</v>
      </c>
      <c r="I2326" s="1">
        <v>45180</v>
      </c>
      <c r="J2326" s="1">
        <v>18759</v>
      </c>
      <c r="K2326" s="1">
        <v>10925</v>
      </c>
      <c r="L2326" s="1">
        <v>-2486</v>
      </c>
      <c r="M2326" s="1">
        <v>0</v>
      </c>
      <c r="N2326" s="1">
        <v>0</v>
      </c>
      <c r="O2326" s="2" t="s">
        <v>29468</v>
      </c>
      <c r="P2326">
        <f t="shared" si="72"/>
        <v>1</v>
      </c>
      <c r="Q2326" t="str">
        <f t="shared" si="73"/>
        <v>no</v>
      </c>
    </row>
    <row r="2327" spans="1:17">
      <c r="A2327" s="1">
        <v>2378</v>
      </c>
      <c r="B2327" s="2" t="s">
        <v>6966</v>
      </c>
      <c r="C2327" s="2" t="s">
        <v>6967</v>
      </c>
      <c r="D2327" s="2" t="s">
        <v>6968</v>
      </c>
      <c r="E2327" s="1">
        <v>98571</v>
      </c>
      <c r="F2327" s="1">
        <v>1293</v>
      </c>
      <c r="G2327" s="1">
        <v>0</v>
      </c>
      <c r="H2327" s="1">
        <v>99865</v>
      </c>
      <c r="I2327" s="1">
        <v>61875</v>
      </c>
      <c r="J2327" s="1">
        <v>14664</v>
      </c>
      <c r="K2327" s="1">
        <v>9435</v>
      </c>
      <c r="L2327" s="1">
        <v>4272</v>
      </c>
      <c r="M2327" s="1">
        <v>2459</v>
      </c>
      <c r="N2327" s="1">
        <v>5300</v>
      </c>
      <c r="O2327" s="2" t="s">
        <v>29469</v>
      </c>
      <c r="P2327">
        <f t="shared" si="72"/>
        <v>0.99</v>
      </c>
      <c r="Q2327" t="str">
        <f t="shared" si="73"/>
        <v>no</v>
      </c>
    </row>
    <row r="2328" spans="1:17">
      <c r="A2328" s="1">
        <v>2379</v>
      </c>
      <c r="B2328" s="2" t="s">
        <v>6969</v>
      </c>
      <c r="C2328" s="2" t="s">
        <v>6970</v>
      </c>
      <c r="D2328" s="2" t="s">
        <v>6971</v>
      </c>
      <c r="E2328" s="1">
        <v>98567</v>
      </c>
      <c r="F2328" s="1">
        <v>4158</v>
      </c>
      <c r="G2328" s="1">
        <v>0</v>
      </c>
      <c r="H2328" s="1">
        <v>102725</v>
      </c>
      <c r="I2328" s="1">
        <v>67483</v>
      </c>
      <c r="J2328" s="1">
        <v>14510</v>
      </c>
      <c r="K2328" s="1">
        <v>6331</v>
      </c>
      <c r="L2328" s="1">
        <v>3426</v>
      </c>
      <c r="M2328" s="1">
        <v>2884</v>
      </c>
      <c r="N2328" s="1">
        <v>0</v>
      </c>
      <c r="O2328" s="2" t="s">
        <v>29465</v>
      </c>
      <c r="P2328">
        <f t="shared" si="72"/>
        <v>0.96</v>
      </c>
      <c r="Q2328" t="str">
        <f t="shared" si="73"/>
        <v>no</v>
      </c>
    </row>
    <row r="2329" spans="1:17">
      <c r="A2329" s="1">
        <v>2380</v>
      </c>
      <c r="B2329" s="2" t="s">
        <v>6972</v>
      </c>
      <c r="C2329" s="2" t="s">
        <v>6973</v>
      </c>
      <c r="D2329" s="2" t="s">
        <v>6974</v>
      </c>
      <c r="E2329" s="1">
        <v>98528</v>
      </c>
      <c r="F2329" s="1">
        <v>316</v>
      </c>
      <c r="G2329" s="1">
        <v>0</v>
      </c>
      <c r="H2329" s="1">
        <v>94392</v>
      </c>
      <c r="I2329" s="1">
        <v>47191</v>
      </c>
      <c r="J2329" s="1">
        <v>20770</v>
      </c>
      <c r="K2329" s="1">
        <v>12671</v>
      </c>
      <c r="L2329" s="1">
        <v>3036</v>
      </c>
      <c r="M2329" s="1">
        <v>2206</v>
      </c>
      <c r="N2329" s="1">
        <v>4798</v>
      </c>
      <c r="O2329" s="2" t="s">
        <v>29470</v>
      </c>
      <c r="P2329">
        <f t="shared" si="72"/>
        <v>1.04</v>
      </c>
      <c r="Q2329" t="str">
        <f t="shared" si="73"/>
        <v>no</v>
      </c>
    </row>
    <row r="2330" spans="1:17">
      <c r="A2330" s="1">
        <v>2381</v>
      </c>
      <c r="B2330" s="2" t="s">
        <v>6975</v>
      </c>
      <c r="C2330" s="2" t="s">
        <v>6976</v>
      </c>
      <c r="D2330" s="2" t="s">
        <v>6977</v>
      </c>
      <c r="E2330" s="1">
        <v>98499</v>
      </c>
      <c r="F2330" s="1">
        <v>241</v>
      </c>
      <c r="G2330" s="1">
        <v>0</v>
      </c>
      <c r="H2330" s="1">
        <v>103132</v>
      </c>
      <c r="I2330" s="1">
        <v>27617</v>
      </c>
      <c r="J2330" s="1">
        <v>13235</v>
      </c>
      <c r="K2330" s="1">
        <v>13259</v>
      </c>
      <c r="L2330" s="1">
        <v>19021</v>
      </c>
      <c r="M2330" s="1">
        <v>12082</v>
      </c>
      <c r="N2330" s="1">
        <v>74334</v>
      </c>
      <c r="O2330" s="2" t="s">
        <v>29470</v>
      </c>
      <c r="P2330">
        <f t="shared" si="72"/>
        <v>0.96</v>
      </c>
      <c r="Q2330" t="str">
        <f t="shared" si="73"/>
        <v>no</v>
      </c>
    </row>
    <row r="2331" spans="1:17">
      <c r="A2331" s="1">
        <v>2382</v>
      </c>
      <c r="B2331" s="2" t="s">
        <v>6978</v>
      </c>
      <c r="C2331" s="2" t="s">
        <v>6979</v>
      </c>
      <c r="D2331" s="2" t="s">
        <v>6980</v>
      </c>
      <c r="E2331" s="1">
        <v>98488</v>
      </c>
      <c r="F2331" s="1">
        <v>432</v>
      </c>
      <c r="G2331" s="1">
        <v>0</v>
      </c>
      <c r="H2331" s="1">
        <v>98920</v>
      </c>
      <c r="I2331" s="1">
        <v>102972</v>
      </c>
      <c r="J2331" s="1">
        <v>1204</v>
      </c>
      <c r="K2331" s="1">
        <v>0</v>
      </c>
      <c r="L2331" s="1">
        <v>176</v>
      </c>
      <c r="M2331" s="1">
        <v>133</v>
      </c>
      <c r="N2331" s="1">
        <v>0</v>
      </c>
      <c r="O2331" s="2" t="s">
        <v>29471</v>
      </c>
      <c r="P2331">
        <f t="shared" si="72"/>
        <v>1</v>
      </c>
      <c r="Q2331" t="str">
        <f t="shared" si="73"/>
        <v>no</v>
      </c>
    </row>
    <row r="2332" spans="1:17">
      <c r="A2332" s="1">
        <v>2383</v>
      </c>
      <c r="B2332" s="2" t="s">
        <v>6981</v>
      </c>
      <c r="C2332" s="2" t="s">
        <v>6982</v>
      </c>
      <c r="D2332" s="2" t="s">
        <v>6983</v>
      </c>
      <c r="E2332" s="1">
        <v>98466</v>
      </c>
      <c r="F2332" s="1">
        <v>195</v>
      </c>
      <c r="G2332" s="1">
        <v>0</v>
      </c>
      <c r="H2332" s="1">
        <v>92909</v>
      </c>
      <c r="I2332" s="1">
        <v>76672</v>
      </c>
      <c r="J2332" s="1">
        <v>7005</v>
      </c>
      <c r="K2332" s="1">
        <v>3621</v>
      </c>
      <c r="L2332" s="1">
        <v>1235</v>
      </c>
      <c r="M2332" s="1">
        <v>1035</v>
      </c>
      <c r="N2332" s="1">
        <v>0</v>
      </c>
      <c r="O2332" s="2" t="s">
        <v>29463</v>
      </c>
      <c r="P2332">
        <f t="shared" si="72"/>
        <v>1.06</v>
      </c>
      <c r="Q2332" t="str">
        <f t="shared" si="73"/>
        <v>no</v>
      </c>
    </row>
    <row r="2333" spans="1:17">
      <c r="A2333" s="1">
        <v>2384</v>
      </c>
      <c r="B2333" s="2" t="s">
        <v>6984</v>
      </c>
      <c r="C2333" s="2" t="s">
        <v>6985</v>
      </c>
      <c r="D2333" s="2" t="s">
        <v>6986</v>
      </c>
      <c r="E2333" s="1">
        <v>98336</v>
      </c>
      <c r="F2333" s="1">
        <v>134</v>
      </c>
      <c r="G2333" s="1">
        <v>0</v>
      </c>
      <c r="H2333" s="1">
        <v>98470</v>
      </c>
      <c r="I2333" s="1">
        <v>98954</v>
      </c>
      <c r="J2333" s="1">
        <v>1422</v>
      </c>
      <c r="K2333" s="1">
        <v>914</v>
      </c>
      <c r="L2333" s="1">
        <v>-1171</v>
      </c>
      <c r="M2333" s="1">
        <v>0</v>
      </c>
      <c r="N2333" s="1">
        <v>8</v>
      </c>
      <c r="O2333" s="2" t="s">
        <v>29463</v>
      </c>
      <c r="P2333">
        <f t="shared" si="72"/>
        <v>1</v>
      </c>
      <c r="Q2333" t="str">
        <f t="shared" si="73"/>
        <v>no</v>
      </c>
    </row>
    <row r="2334" spans="1:17">
      <c r="A2334" s="1">
        <v>2385</v>
      </c>
      <c r="B2334" s="2" t="s">
        <v>6987</v>
      </c>
      <c r="C2334" s="2" t="s">
        <v>6988</v>
      </c>
      <c r="D2334" s="2" t="s">
        <v>6989</v>
      </c>
      <c r="E2334" s="1">
        <v>98280</v>
      </c>
      <c r="F2334" s="1">
        <v>1871</v>
      </c>
      <c r="G2334" s="1">
        <v>0</v>
      </c>
      <c r="H2334" s="1">
        <v>101628</v>
      </c>
      <c r="I2334" s="1">
        <v>56128</v>
      </c>
      <c r="J2334" s="1">
        <v>8153</v>
      </c>
      <c r="K2334" s="1">
        <v>15191</v>
      </c>
      <c r="L2334" s="1">
        <v>5642</v>
      </c>
      <c r="M2334" s="1">
        <v>3508</v>
      </c>
      <c r="N2334" s="1">
        <v>20762</v>
      </c>
      <c r="O2334" s="2" t="s">
        <v>29470</v>
      </c>
      <c r="P2334">
        <f t="shared" si="72"/>
        <v>0.97</v>
      </c>
      <c r="Q2334" t="str">
        <f t="shared" si="73"/>
        <v>no</v>
      </c>
    </row>
    <row r="2335" spans="1:17">
      <c r="A2335" s="1">
        <v>2386</v>
      </c>
      <c r="B2335" s="2" t="s">
        <v>6990</v>
      </c>
      <c r="C2335" s="2" t="s">
        <v>6991</v>
      </c>
      <c r="D2335" s="2" t="s">
        <v>6992</v>
      </c>
      <c r="E2335" s="1">
        <v>98244</v>
      </c>
      <c r="F2335" s="1">
        <v>557</v>
      </c>
      <c r="G2335" s="1">
        <v>0</v>
      </c>
      <c r="H2335" s="1">
        <v>98593</v>
      </c>
      <c r="I2335" s="1">
        <v>28150</v>
      </c>
      <c r="J2335" s="1">
        <v>51903</v>
      </c>
      <c r="K2335" s="1">
        <v>3309</v>
      </c>
      <c r="L2335" s="1">
        <v>6234</v>
      </c>
      <c r="M2335" s="1">
        <v>2976</v>
      </c>
      <c r="N2335" s="1">
        <v>3508</v>
      </c>
      <c r="O2335" s="2" t="s">
        <v>29462</v>
      </c>
      <c r="P2335">
        <f t="shared" si="72"/>
        <v>1</v>
      </c>
      <c r="Q2335" t="str">
        <f t="shared" si="73"/>
        <v>no</v>
      </c>
    </row>
    <row r="2336" spans="1:17">
      <c r="A2336" s="1">
        <v>2387</v>
      </c>
      <c r="B2336" s="2" t="s">
        <v>6993</v>
      </c>
      <c r="C2336" s="2" t="s">
        <v>6994</v>
      </c>
      <c r="D2336" s="2" t="s">
        <v>6995</v>
      </c>
      <c r="E2336" s="1">
        <v>98212</v>
      </c>
      <c r="F2336" s="1">
        <v>202</v>
      </c>
      <c r="G2336" s="1">
        <v>0</v>
      </c>
      <c r="H2336" s="1">
        <v>98413</v>
      </c>
      <c r="I2336" s="1">
        <v>89994</v>
      </c>
      <c r="J2336" s="1">
        <v>2574</v>
      </c>
      <c r="K2336" s="1">
        <v>1892</v>
      </c>
      <c r="L2336" s="1">
        <v>456</v>
      </c>
      <c r="M2336" s="1">
        <v>360</v>
      </c>
      <c r="N2336" s="1">
        <v>0</v>
      </c>
      <c r="O2336" s="2" t="s">
        <v>29462</v>
      </c>
      <c r="P2336">
        <f t="shared" si="72"/>
        <v>1</v>
      </c>
      <c r="Q2336" t="str">
        <f t="shared" si="73"/>
        <v>no</v>
      </c>
    </row>
    <row r="2337" spans="1:17">
      <c r="A2337" s="1">
        <v>2388</v>
      </c>
      <c r="B2337" s="2" t="s">
        <v>6996</v>
      </c>
      <c r="C2337" s="2" t="s">
        <v>6997</v>
      </c>
      <c r="D2337" s="2" t="s">
        <v>6998</v>
      </c>
      <c r="E2337" s="1">
        <v>98201</v>
      </c>
      <c r="F2337" s="1">
        <v>2761</v>
      </c>
      <c r="G2337" s="1">
        <v>0</v>
      </c>
      <c r="H2337" s="1">
        <v>106150</v>
      </c>
      <c r="I2337" s="1">
        <v>78399</v>
      </c>
      <c r="J2337" s="1">
        <v>14983</v>
      </c>
      <c r="K2337" s="1">
        <v>8056</v>
      </c>
      <c r="L2337" s="1">
        <v>817</v>
      </c>
      <c r="M2337" s="1">
        <v>759</v>
      </c>
      <c r="N2337" s="1">
        <v>8480</v>
      </c>
      <c r="O2337" s="2" t="s">
        <v>29469</v>
      </c>
      <c r="P2337">
        <f t="shared" si="72"/>
        <v>0.93</v>
      </c>
      <c r="Q2337" t="str">
        <f t="shared" si="73"/>
        <v>no</v>
      </c>
    </row>
    <row r="2338" spans="1:17">
      <c r="A2338" s="1">
        <v>2389</v>
      </c>
      <c r="B2338" s="2" t="s">
        <v>6999</v>
      </c>
      <c r="C2338" s="2" t="s">
        <v>7000</v>
      </c>
      <c r="D2338" s="2" t="s">
        <v>7001</v>
      </c>
      <c r="E2338" s="1">
        <v>98134</v>
      </c>
      <c r="F2338" s="1">
        <v>6021</v>
      </c>
      <c r="G2338" s="1">
        <v>0</v>
      </c>
      <c r="H2338" s="1">
        <v>104155</v>
      </c>
      <c r="I2338" s="1">
        <v>47381</v>
      </c>
      <c r="J2338" s="1">
        <v>30405</v>
      </c>
      <c r="K2338" s="1">
        <v>7117</v>
      </c>
      <c r="L2338" s="1">
        <v>10037</v>
      </c>
      <c r="M2338" s="1">
        <v>4737</v>
      </c>
      <c r="N2338" s="1">
        <v>1703</v>
      </c>
      <c r="O2338" s="2" t="s">
        <v>29462</v>
      </c>
      <c r="P2338">
        <f t="shared" si="72"/>
        <v>0.94</v>
      </c>
      <c r="Q2338" t="str">
        <f t="shared" si="73"/>
        <v>no</v>
      </c>
    </row>
    <row r="2339" spans="1:17">
      <c r="A2339" s="1">
        <v>2390</v>
      </c>
      <c r="B2339" s="2" t="s">
        <v>7002</v>
      </c>
      <c r="C2339" s="2" t="s">
        <v>7003</v>
      </c>
      <c r="D2339" s="2" t="s">
        <v>7004</v>
      </c>
      <c r="E2339" s="1">
        <v>98128</v>
      </c>
      <c r="F2339" s="1">
        <v>40</v>
      </c>
      <c r="G2339" s="1">
        <v>0</v>
      </c>
      <c r="H2339" s="1">
        <v>98342</v>
      </c>
      <c r="I2339" s="1">
        <v>78229</v>
      </c>
      <c r="J2339" s="1">
        <v>4444</v>
      </c>
      <c r="K2339" s="1">
        <v>4427</v>
      </c>
      <c r="L2339" s="1">
        <v>5556</v>
      </c>
      <c r="M2339" s="1">
        <v>2856</v>
      </c>
      <c r="N2339" s="1">
        <v>3238</v>
      </c>
      <c r="O2339" s="2" t="s">
        <v>29462</v>
      </c>
      <c r="P2339">
        <f t="shared" si="72"/>
        <v>1</v>
      </c>
      <c r="Q2339" t="str">
        <f t="shared" si="73"/>
        <v>no</v>
      </c>
    </row>
    <row r="2340" spans="1:17">
      <c r="A2340" s="1">
        <v>2392</v>
      </c>
      <c r="B2340" s="2" t="s">
        <v>7005</v>
      </c>
      <c r="C2340" s="2" t="s">
        <v>7006</v>
      </c>
      <c r="D2340" s="2" t="s">
        <v>7007</v>
      </c>
      <c r="E2340" s="1">
        <v>98040</v>
      </c>
      <c r="F2340" s="1">
        <v>83</v>
      </c>
      <c r="G2340" s="1">
        <v>0</v>
      </c>
      <c r="H2340" s="1">
        <v>98123</v>
      </c>
      <c r="I2340" s="1">
        <v>98084</v>
      </c>
      <c r="J2340" s="1">
        <v>5567</v>
      </c>
      <c r="K2340" s="1">
        <v>2346</v>
      </c>
      <c r="L2340" s="1">
        <v>917</v>
      </c>
      <c r="M2340" s="1">
        <v>652</v>
      </c>
      <c r="N2340" s="1">
        <v>0</v>
      </c>
      <c r="O2340" s="2" t="s">
        <v>29462</v>
      </c>
      <c r="P2340">
        <f t="shared" si="72"/>
        <v>1</v>
      </c>
      <c r="Q2340" t="str">
        <f t="shared" si="73"/>
        <v>no</v>
      </c>
    </row>
    <row r="2341" spans="1:17">
      <c r="A2341" s="1">
        <v>2393</v>
      </c>
      <c r="B2341" s="2" t="s">
        <v>7008</v>
      </c>
      <c r="C2341" s="2" t="s">
        <v>7009</v>
      </c>
      <c r="D2341" s="2" t="s">
        <v>7010</v>
      </c>
      <c r="E2341" s="1">
        <v>97936</v>
      </c>
      <c r="F2341" s="1">
        <v>967</v>
      </c>
      <c r="G2341" s="1">
        <v>0</v>
      </c>
      <c r="H2341" s="1">
        <v>107306</v>
      </c>
      <c r="I2341" s="1">
        <v>50052</v>
      </c>
      <c r="J2341" s="1">
        <v>19937</v>
      </c>
      <c r="K2341" s="1">
        <v>15434</v>
      </c>
      <c r="L2341" s="1">
        <v>23157</v>
      </c>
      <c r="M2341" s="1">
        <v>11637</v>
      </c>
      <c r="N2341" s="1">
        <v>3077</v>
      </c>
      <c r="O2341" s="2" t="s">
        <v>29463</v>
      </c>
      <c r="P2341">
        <f t="shared" si="72"/>
        <v>0.91</v>
      </c>
      <c r="Q2341" t="str">
        <f t="shared" si="73"/>
        <v>no</v>
      </c>
    </row>
    <row r="2342" spans="1:17">
      <c r="A2342" s="1">
        <v>2394</v>
      </c>
      <c r="B2342" s="2" t="s">
        <v>7011</v>
      </c>
      <c r="C2342" s="2" t="s">
        <v>7012</v>
      </c>
      <c r="D2342" s="2" t="s">
        <v>7013</v>
      </c>
      <c r="E2342" s="1">
        <v>97911</v>
      </c>
      <c r="F2342" s="1">
        <v>461</v>
      </c>
      <c r="G2342" s="1">
        <v>0</v>
      </c>
      <c r="H2342" s="1">
        <v>99274</v>
      </c>
      <c r="I2342" s="1">
        <v>75462</v>
      </c>
      <c r="J2342" s="1">
        <v>10324</v>
      </c>
      <c r="K2342" s="1">
        <v>3026</v>
      </c>
      <c r="L2342" s="1">
        <v>7219</v>
      </c>
      <c r="M2342" s="1">
        <v>3203</v>
      </c>
      <c r="N2342" s="1">
        <v>991</v>
      </c>
      <c r="O2342" s="2" t="s">
        <v>29470</v>
      </c>
      <c r="P2342">
        <f t="shared" si="72"/>
        <v>0.99</v>
      </c>
      <c r="Q2342" t="str">
        <f t="shared" si="73"/>
        <v>no</v>
      </c>
    </row>
    <row r="2343" spans="1:17">
      <c r="A2343" s="1">
        <v>2395</v>
      </c>
      <c r="B2343" s="2" t="s">
        <v>7014</v>
      </c>
      <c r="C2343" s="2" t="s">
        <v>7015</v>
      </c>
      <c r="D2343" s="2" t="s">
        <v>7016</v>
      </c>
      <c r="E2343" s="1">
        <v>97884</v>
      </c>
      <c r="F2343" s="1">
        <v>286</v>
      </c>
      <c r="G2343" s="1">
        <v>0</v>
      </c>
      <c r="H2343" s="1">
        <v>98294</v>
      </c>
      <c r="I2343" s="1">
        <v>89429</v>
      </c>
      <c r="J2343" s="1">
        <v>4727</v>
      </c>
      <c r="K2343" s="1">
        <v>1110</v>
      </c>
      <c r="L2343" s="1">
        <v>656</v>
      </c>
      <c r="M2343" s="1">
        <v>422</v>
      </c>
      <c r="N2343" s="1">
        <v>0</v>
      </c>
      <c r="O2343" s="2" t="s">
        <v>29463</v>
      </c>
      <c r="P2343">
        <f t="shared" si="72"/>
        <v>1</v>
      </c>
      <c r="Q2343" t="str">
        <f t="shared" si="73"/>
        <v>no</v>
      </c>
    </row>
    <row r="2344" spans="1:17">
      <c r="A2344" s="1">
        <v>2396</v>
      </c>
      <c r="B2344" s="2" t="s">
        <v>7017</v>
      </c>
      <c r="C2344" s="2" t="s">
        <v>7018</v>
      </c>
      <c r="D2344" s="2" t="s">
        <v>7019</v>
      </c>
      <c r="E2344" s="1">
        <v>97872</v>
      </c>
      <c r="F2344" s="1">
        <v>922</v>
      </c>
      <c r="G2344" s="1">
        <v>0</v>
      </c>
      <c r="H2344" s="1">
        <v>98794</v>
      </c>
      <c r="I2344" s="1">
        <v>54821</v>
      </c>
      <c r="J2344" s="1">
        <v>14229</v>
      </c>
      <c r="K2344" s="1">
        <v>8729</v>
      </c>
      <c r="L2344" s="1">
        <v>7213</v>
      </c>
      <c r="M2344" s="1">
        <v>3517</v>
      </c>
      <c r="N2344" s="1">
        <v>1040</v>
      </c>
      <c r="O2344" s="2" t="s">
        <v>29469</v>
      </c>
      <c r="P2344">
        <f t="shared" si="72"/>
        <v>0.99</v>
      </c>
      <c r="Q2344" t="str">
        <f t="shared" si="73"/>
        <v>no</v>
      </c>
    </row>
    <row r="2345" spans="1:17">
      <c r="A2345" s="1">
        <v>2397</v>
      </c>
      <c r="B2345" s="2" t="s">
        <v>7020</v>
      </c>
      <c r="C2345" s="2" t="s">
        <v>7021</v>
      </c>
      <c r="D2345" s="2" t="s">
        <v>7022</v>
      </c>
      <c r="E2345" s="1">
        <v>97838</v>
      </c>
      <c r="F2345" s="1">
        <v>410</v>
      </c>
      <c r="G2345" s="1">
        <v>0</v>
      </c>
      <c r="H2345" s="1">
        <v>97057</v>
      </c>
      <c r="I2345" s="1">
        <v>46002</v>
      </c>
      <c r="J2345" s="1">
        <v>20468</v>
      </c>
      <c r="K2345" s="1">
        <v>12581</v>
      </c>
      <c r="L2345" s="1">
        <v>3943</v>
      </c>
      <c r="M2345" s="1">
        <v>2894</v>
      </c>
      <c r="N2345" s="1">
        <v>1822</v>
      </c>
      <c r="O2345" s="2" t="s">
        <v>29465</v>
      </c>
      <c r="P2345">
        <f t="shared" si="72"/>
        <v>1.01</v>
      </c>
      <c r="Q2345" t="str">
        <f t="shared" si="73"/>
        <v>no</v>
      </c>
    </row>
    <row r="2346" spans="1:17">
      <c r="A2346" s="1">
        <v>2398</v>
      </c>
      <c r="B2346" s="2" t="s">
        <v>7023</v>
      </c>
      <c r="C2346" s="2" t="s">
        <v>7024</v>
      </c>
      <c r="D2346" s="2" t="s">
        <v>7025</v>
      </c>
      <c r="E2346" s="1">
        <v>97836</v>
      </c>
      <c r="F2346" s="1">
        <v>3417</v>
      </c>
      <c r="G2346" s="1">
        <v>0</v>
      </c>
      <c r="H2346" s="1">
        <v>101253</v>
      </c>
      <c r="I2346" s="1">
        <v>92054</v>
      </c>
      <c r="J2346" s="1">
        <v>3520</v>
      </c>
      <c r="K2346" s="1">
        <v>1403</v>
      </c>
      <c r="L2346" s="1">
        <v>3810</v>
      </c>
      <c r="M2346" s="1">
        <v>1741</v>
      </c>
      <c r="N2346" s="1">
        <v>5181</v>
      </c>
      <c r="O2346" s="2" t="s">
        <v>29470</v>
      </c>
      <c r="P2346">
        <f t="shared" si="72"/>
        <v>0.97</v>
      </c>
      <c r="Q2346" t="str">
        <f t="shared" si="73"/>
        <v>no</v>
      </c>
    </row>
    <row r="2347" spans="1:17">
      <c r="A2347" s="1">
        <v>2399</v>
      </c>
      <c r="B2347" s="2" t="s">
        <v>7026</v>
      </c>
      <c r="C2347" s="2" t="s">
        <v>7027</v>
      </c>
      <c r="D2347" s="2" t="s">
        <v>7028</v>
      </c>
      <c r="E2347" s="1">
        <v>97799</v>
      </c>
      <c r="F2347" s="1">
        <v>522</v>
      </c>
      <c r="G2347" s="1">
        <v>0</v>
      </c>
      <c r="H2347" s="1">
        <v>98350</v>
      </c>
      <c r="I2347" s="1">
        <v>54972</v>
      </c>
      <c r="J2347" s="1">
        <v>19454</v>
      </c>
      <c r="K2347" s="1">
        <v>6130</v>
      </c>
      <c r="L2347" s="1">
        <v>3110</v>
      </c>
      <c r="M2347" s="1">
        <v>1805</v>
      </c>
      <c r="N2347" s="1">
        <v>24159</v>
      </c>
      <c r="O2347" s="2" t="s">
        <v>29469</v>
      </c>
      <c r="P2347">
        <f t="shared" si="72"/>
        <v>0.99</v>
      </c>
      <c r="Q2347" t="str">
        <f t="shared" si="73"/>
        <v>no</v>
      </c>
    </row>
    <row r="2348" spans="1:17">
      <c r="A2348" s="1">
        <v>2400</v>
      </c>
      <c r="B2348" s="2" t="s">
        <v>7029</v>
      </c>
      <c r="C2348" s="2" t="s">
        <v>7030</v>
      </c>
      <c r="D2348" s="2" t="s">
        <v>7031</v>
      </c>
      <c r="E2348" s="1">
        <v>97791</v>
      </c>
      <c r="F2348" s="1">
        <v>1129</v>
      </c>
      <c r="G2348" s="1">
        <v>0</v>
      </c>
      <c r="H2348" s="1">
        <v>98408</v>
      </c>
      <c r="I2348" s="1">
        <v>35953</v>
      </c>
      <c r="J2348" s="1">
        <v>15700</v>
      </c>
      <c r="K2348" s="1">
        <v>27503</v>
      </c>
      <c r="L2348" s="1">
        <v>2433</v>
      </c>
      <c r="M2348" s="1">
        <v>1800</v>
      </c>
      <c r="N2348" s="1">
        <v>3302</v>
      </c>
      <c r="O2348" s="2" t="s">
        <v>29466</v>
      </c>
      <c r="P2348">
        <f t="shared" si="72"/>
        <v>0.99</v>
      </c>
      <c r="Q2348" t="str">
        <f t="shared" si="73"/>
        <v>no</v>
      </c>
    </row>
    <row r="2349" spans="1:17">
      <c r="A2349" s="1">
        <v>2401</v>
      </c>
      <c r="B2349" s="2" t="s">
        <v>7032</v>
      </c>
      <c r="C2349" s="2" t="s">
        <v>7033</v>
      </c>
      <c r="D2349" s="2" t="s">
        <v>7034</v>
      </c>
      <c r="E2349" s="1">
        <v>97773</v>
      </c>
      <c r="F2349" s="1">
        <v>1948</v>
      </c>
      <c r="G2349" s="1">
        <v>0</v>
      </c>
      <c r="H2349" s="1">
        <v>105914</v>
      </c>
      <c r="I2349" s="1">
        <v>50743</v>
      </c>
      <c r="J2349" s="1">
        <v>24180</v>
      </c>
      <c r="K2349" s="1">
        <v>10623</v>
      </c>
      <c r="L2349" s="1">
        <v>1350</v>
      </c>
      <c r="M2349" s="1">
        <v>868</v>
      </c>
      <c r="N2349" s="1">
        <v>24566</v>
      </c>
      <c r="O2349" s="2" t="s">
        <v>29470</v>
      </c>
      <c r="P2349">
        <f t="shared" si="72"/>
        <v>0.92</v>
      </c>
      <c r="Q2349" t="str">
        <f t="shared" si="73"/>
        <v>no</v>
      </c>
    </row>
    <row r="2350" spans="1:17">
      <c r="A2350" s="1">
        <v>2402</v>
      </c>
      <c r="B2350" s="2" t="s">
        <v>7035</v>
      </c>
      <c r="C2350" s="2" t="s">
        <v>7036</v>
      </c>
      <c r="D2350" s="2" t="s">
        <v>7037</v>
      </c>
      <c r="E2350" s="1">
        <v>97758</v>
      </c>
      <c r="F2350" s="1">
        <v>190</v>
      </c>
      <c r="G2350" s="1">
        <v>0</v>
      </c>
      <c r="H2350" s="1">
        <v>97929</v>
      </c>
      <c r="I2350" s="1">
        <v>63771</v>
      </c>
      <c r="J2350" s="1">
        <v>13400</v>
      </c>
      <c r="K2350" s="1">
        <v>2687</v>
      </c>
      <c r="L2350" s="1">
        <v>8432</v>
      </c>
      <c r="M2350" s="1">
        <v>3939</v>
      </c>
      <c r="N2350" s="1">
        <v>12914</v>
      </c>
      <c r="O2350" s="2" t="s">
        <v>29466</v>
      </c>
      <c r="P2350">
        <f t="shared" si="72"/>
        <v>1</v>
      </c>
      <c r="Q2350" t="str">
        <f t="shared" si="73"/>
        <v>no</v>
      </c>
    </row>
    <row r="2351" spans="1:17">
      <c r="A2351" s="1">
        <v>2403</v>
      </c>
      <c r="B2351" s="2" t="s">
        <v>7038</v>
      </c>
      <c r="C2351" s="2" t="s">
        <v>7039</v>
      </c>
      <c r="D2351" s="2" t="s">
        <v>7040</v>
      </c>
      <c r="E2351" s="1">
        <v>97744</v>
      </c>
      <c r="F2351" s="1">
        <v>174</v>
      </c>
      <c r="G2351" s="1">
        <v>0</v>
      </c>
      <c r="H2351" s="1">
        <v>97918</v>
      </c>
      <c r="I2351" s="1">
        <v>91453</v>
      </c>
      <c r="J2351" s="1">
        <v>2535</v>
      </c>
      <c r="K2351" s="1">
        <v>938</v>
      </c>
      <c r="L2351" s="1">
        <v>739</v>
      </c>
      <c r="M2351" s="1">
        <v>661</v>
      </c>
      <c r="N2351" s="1">
        <v>5927</v>
      </c>
      <c r="O2351" s="2" t="s">
        <v>29463</v>
      </c>
      <c r="P2351">
        <f t="shared" si="72"/>
        <v>1</v>
      </c>
      <c r="Q2351" t="str">
        <f t="shared" si="73"/>
        <v>no</v>
      </c>
    </row>
    <row r="2352" spans="1:17">
      <c r="A2352" s="1">
        <v>2404</v>
      </c>
      <c r="B2352" s="2" t="s">
        <v>7041</v>
      </c>
      <c r="C2352" s="2" t="s">
        <v>7042</v>
      </c>
      <c r="D2352" s="2" t="s">
        <v>7043</v>
      </c>
      <c r="E2352" s="1">
        <v>97736</v>
      </c>
      <c r="F2352" s="1">
        <v>2012</v>
      </c>
      <c r="G2352" s="1">
        <v>0</v>
      </c>
      <c r="H2352" s="1">
        <v>133702</v>
      </c>
      <c r="I2352" s="1">
        <v>83043</v>
      </c>
      <c r="J2352" s="1">
        <v>42084</v>
      </c>
      <c r="K2352" s="1">
        <v>3683</v>
      </c>
      <c r="L2352" s="1">
        <v>5683</v>
      </c>
      <c r="M2352" s="1">
        <v>642</v>
      </c>
      <c r="N2352" s="1">
        <v>5750</v>
      </c>
      <c r="O2352" s="2" t="s">
        <v>29471</v>
      </c>
      <c r="P2352">
        <f t="shared" si="72"/>
        <v>0.73</v>
      </c>
      <c r="Q2352" t="str">
        <f t="shared" si="73"/>
        <v>no</v>
      </c>
    </row>
    <row r="2353" spans="1:17">
      <c r="A2353" s="1">
        <v>2405</v>
      </c>
      <c r="B2353" s="2" t="s">
        <v>7044</v>
      </c>
      <c r="C2353" s="2" t="s">
        <v>7045</v>
      </c>
      <c r="D2353" s="2" t="s">
        <v>7046</v>
      </c>
      <c r="E2353" s="1">
        <v>97714</v>
      </c>
      <c r="F2353" s="1">
        <v>1909</v>
      </c>
      <c r="G2353" s="1">
        <v>0</v>
      </c>
      <c r="H2353" s="1">
        <v>104356</v>
      </c>
      <c r="I2353" s="1">
        <v>43307</v>
      </c>
      <c r="J2353" s="1">
        <v>19273</v>
      </c>
      <c r="K2353" s="1">
        <v>17879</v>
      </c>
      <c r="L2353" s="1">
        <v>1328</v>
      </c>
      <c r="M2353" s="1">
        <v>1164</v>
      </c>
      <c r="N2353" s="1">
        <v>10510</v>
      </c>
      <c r="O2353" s="2" t="s">
        <v>29463</v>
      </c>
      <c r="P2353">
        <f t="shared" si="72"/>
        <v>0.94</v>
      </c>
      <c r="Q2353" t="str">
        <f t="shared" si="73"/>
        <v>no</v>
      </c>
    </row>
    <row r="2354" spans="1:17">
      <c r="A2354" s="1">
        <v>2406</v>
      </c>
      <c r="B2354" s="2" t="s">
        <v>7047</v>
      </c>
      <c r="C2354" s="2" t="s">
        <v>7048</v>
      </c>
      <c r="D2354" s="2" t="s">
        <v>7049</v>
      </c>
      <c r="E2354" s="1">
        <v>97702</v>
      </c>
      <c r="F2354" s="1">
        <v>1007</v>
      </c>
      <c r="G2354" s="1">
        <v>0</v>
      </c>
      <c r="H2354" s="1">
        <v>101421</v>
      </c>
      <c r="I2354" s="1">
        <v>48888</v>
      </c>
      <c r="J2354" s="1">
        <v>43075</v>
      </c>
      <c r="K2354" s="1">
        <v>3524</v>
      </c>
      <c r="L2354" s="1">
        <v>310</v>
      </c>
      <c r="M2354" s="1">
        <v>313</v>
      </c>
      <c r="N2354" s="1">
        <v>0</v>
      </c>
      <c r="O2354" s="2" t="s">
        <v>29466</v>
      </c>
      <c r="P2354">
        <f t="shared" si="72"/>
        <v>0.96</v>
      </c>
      <c r="Q2354" t="str">
        <f t="shared" si="73"/>
        <v>no</v>
      </c>
    </row>
    <row r="2355" spans="1:17">
      <c r="A2355" s="1">
        <v>2407</v>
      </c>
      <c r="B2355" s="2" t="s">
        <v>7050</v>
      </c>
      <c r="C2355" s="2" t="s">
        <v>7051</v>
      </c>
      <c r="D2355" s="2" t="s">
        <v>7052</v>
      </c>
      <c r="E2355" s="1">
        <v>97691</v>
      </c>
      <c r="F2355" s="1">
        <v>248</v>
      </c>
      <c r="G2355" s="1">
        <v>0</v>
      </c>
      <c r="H2355" s="1">
        <v>97939</v>
      </c>
      <c r="I2355" s="1">
        <v>78956</v>
      </c>
      <c r="J2355" s="1">
        <v>4779</v>
      </c>
      <c r="K2355" s="1">
        <v>6548</v>
      </c>
      <c r="L2355" s="1">
        <v>1147</v>
      </c>
      <c r="M2355" s="1">
        <v>1099</v>
      </c>
      <c r="N2355" s="1">
        <v>4098</v>
      </c>
      <c r="O2355" s="2" t="s">
        <v>29463</v>
      </c>
      <c r="P2355">
        <f t="shared" si="72"/>
        <v>1</v>
      </c>
      <c r="Q2355" t="str">
        <f t="shared" si="73"/>
        <v>no</v>
      </c>
    </row>
    <row r="2356" spans="1:17">
      <c r="A2356" s="1">
        <v>2408</v>
      </c>
      <c r="B2356" s="2" t="s">
        <v>7053</v>
      </c>
      <c r="C2356" s="2" t="s">
        <v>7054</v>
      </c>
      <c r="D2356" s="2" t="s">
        <v>7055</v>
      </c>
      <c r="E2356" s="1">
        <v>97656</v>
      </c>
      <c r="F2356" s="1">
        <v>244</v>
      </c>
      <c r="G2356" s="1">
        <v>0</v>
      </c>
      <c r="H2356" s="1">
        <v>97900</v>
      </c>
      <c r="I2356" s="1">
        <v>93947</v>
      </c>
      <c r="J2356" s="1">
        <v>1989</v>
      </c>
      <c r="K2356" s="1">
        <v>565</v>
      </c>
      <c r="L2356" s="1">
        <v>11</v>
      </c>
      <c r="M2356" s="1">
        <v>10</v>
      </c>
      <c r="N2356" s="1">
        <v>0</v>
      </c>
      <c r="O2356" s="2" t="s">
        <v>29462</v>
      </c>
      <c r="P2356">
        <f t="shared" si="72"/>
        <v>1</v>
      </c>
      <c r="Q2356" t="str">
        <f t="shared" si="73"/>
        <v>no</v>
      </c>
    </row>
    <row r="2357" spans="1:17">
      <c r="A2357" s="1">
        <v>2409</v>
      </c>
      <c r="B2357" s="2" t="s">
        <v>7056</v>
      </c>
      <c r="C2357" s="2" t="s">
        <v>7057</v>
      </c>
      <c r="D2357" s="2" t="s">
        <v>7058</v>
      </c>
      <c r="E2357" s="1">
        <v>97649</v>
      </c>
      <c r="F2357" s="1">
        <v>1316</v>
      </c>
      <c r="G2357" s="1">
        <v>0</v>
      </c>
      <c r="H2357" s="1">
        <v>98966</v>
      </c>
      <c r="I2357" s="1">
        <v>0</v>
      </c>
      <c r="J2357" s="1">
        <v>77935</v>
      </c>
      <c r="K2357" s="1">
        <v>8175</v>
      </c>
      <c r="L2357" s="1">
        <v>2425</v>
      </c>
      <c r="M2357" s="1">
        <v>1603</v>
      </c>
      <c r="N2357" s="1">
        <v>10160</v>
      </c>
      <c r="O2357" s="2" t="s">
        <v>29463</v>
      </c>
      <c r="P2357">
        <f t="shared" si="72"/>
        <v>0.99</v>
      </c>
      <c r="Q2357" t="str">
        <f t="shared" si="73"/>
        <v>no</v>
      </c>
    </row>
    <row r="2358" spans="1:17">
      <c r="A2358" s="1">
        <v>2411</v>
      </c>
      <c r="B2358" s="2" t="s">
        <v>7059</v>
      </c>
      <c r="C2358" s="2" t="s">
        <v>7060</v>
      </c>
      <c r="D2358" s="2" t="s">
        <v>7061</v>
      </c>
      <c r="E2358" s="1">
        <v>97623</v>
      </c>
      <c r="F2358" s="1">
        <v>1761</v>
      </c>
      <c r="G2358" s="1">
        <v>0</v>
      </c>
      <c r="H2358" s="1">
        <v>60871</v>
      </c>
      <c r="I2358" s="1">
        <v>11466</v>
      </c>
      <c r="J2358" s="1">
        <v>37152</v>
      </c>
      <c r="K2358" s="1">
        <v>2305</v>
      </c>
      <c r="L2358" s="1">
        <v>2228</v>
      </c>
      <c r="M2358" s="1">
        <v>362</v>
      </c>
      <c r="N2358" s="1">
        <v>53065</v>
      </c>
      <c r="O2358" s="2" t="s">
        <v>29465</v>
      </c>
      <c r="P2358">
        <f t="shared" si="72"/>
        <v>1.6</v>
      </c>
      <c r="Q2358" t="str">
        <f t="shared" si="73"/>
        <v>no</v>
      </c>
    </row>
    <row r="2359" spans="1:17">
      <c r="A2359" s="1">
        <v>2412</v>
      </c>
      <c r="B2359" s="2" t="s">
        <v>7062</v>
      </c>
      <c r="C2359" s="2" t="s">
        <v>7063</v>
      </c>
      <c r="D2359" s="2" t="s">
        <v>7064</v>
      </c>
      <c r="E2359" s="1">
        <v>97606</v>
      </c>
      <c r="F2359" s="1">
        <v>786</v>
      </c>
      <c r="G2359" s="1">
        <v>0</v>
      </c>
      <c r="H2359" s="1">
        <v>98474</v>
      </c>
      <c r="I2359" s="1">
        <v>4421</v>
      </c>
      <c r="J2359" s="1">
        <v>16336</v>
      </c>
      <c r="K2359" s="1">
        <v>47299</v>
      </c>
      <c r="L2359" s="1">
        <v>2814</v>
      </c>
      <c r="M2359" s="1">
        <v>2115</v>
      </c>
      <c r="N2359" s="1">
        <v>756</v>
      </c>
      <c r="O2359" s="2" t="s">
        <v>29465</v>
      </c>
      <c r="P2359">
        <f t="shared" si="72"/>
        <v>0.99</v>
      </c>
      <c r="Q2359" t="str">
        <f t="shared" si="73"/>
        <v>no</v>
      </c>
    </row>
    <row r="2360" spans="1:17">
      <c r="A2360" s="1">
        <v>2413</v>
      </c>
      <c r="B2360" s="2" t="s">
        <v>7065</v>
      </c>
      <c r="C2360" s="2" t="s">
        <v>7066</v>
      </c>
      <c r="D2360" s="2" t="s">
        <v>7067</v>
      </c>
      <c r="E2360" s="1">
        <v>97564</v>
      </c>
      <c r="F2360" s="1">
        <v>9</v>
      </c>
      <c r="G2360" s="1">
        <v>0</v>
      </c>
      <c r="H2360" s="1">
        <v>98689</v>
      </c>
      <c r="I2360" s="1">
        <v>91581</v>
      </c>
      <c r="J2360" s="1">
        <v>2420</v>
      </c>
      <c r="K2360" s="1">
        <v>2115</v>
      </c>
      <c r="L2360" s="1">
        <v>525</v>
      </c>
      <c r="M2360" s="1">
        <v>415</v>
      </c>
      <c r="N2360" s="1">
        <v>1804</v>
      </c>
      <c r="O2360" s="2" t="s">
        <v>29465</v>
      </c>
      <c r="P2360">
        <f t="shared" si="72"/>
        <v>0.99</v>
      </c>
      <c r="Q2360" t="str">
        <f t="shared" si="73"/>
        <v>no</v>
      </c>
    </row>
    <row r="2361" spans="1:17">
      <c r="A2361" s="1">
        <v>2414</v>
      </c>
      <c r="B2361" s="2" t="s">
        <v>7068</v>
      </c>
      <c r="C2361" s="2" t="s">
        <v>7069</v>
      </c>
      <c r="D2361" s="2" t="s">
        <v>7070</v>
      </c>
      <c r="E2361" s="1">
        <v>97537</v>
      </c>
      <c r="F2361" s="1">
        <v>372</v>
      </c>
      <c r="G2361" s="1">
        <v>0</v>
      </c>
      <c r="H2361" s="1">
        <v>97909</v>
      </c>
      <c r="I2361" s="1">
        <v>1314</v>
      </c>
      <c r="J2361" s="1">
        <v>94023</v>
      </c>
      <c r="K2361" s="1">
        <v>1092</v>
      </c>
      <c r="L2361" s="1">
        <v>568</v>
      </c>
      <c r="M2361" s="1">
        <v>356</v>
      </c>
      <c r="N2361" s="1">
        <v>68</v>
      </c>
      <c r="O2361" s="2" t="s">
        <v>29463</v>
      </c>
      <c r="P2361">
        <f t="shared" si="72"/>
        <v>1</v>
      </c>
      <c r="Q2361" t="str">
        <f t="shared" si="73"/>
        <v>no</v>
      </c>
    </row>
    <row r="2362" spans="1:17">
      <c r="A2362" s="1">
        <v>2415</v>
      </c>
      <c r="B2362" s="2" t="s">
        <v>7071</v>
      </c>
      <c r="C2362" s="2" t="s">
        <v>7072</v>
      </c>
      <c r="D2362" s="2" t="s">
        <v>7073</v>
      </c>
      <c r="E2362" s="1">
        <v>97529</v>
      </c>
      <c r="F2362" s="1">
        <v>1386</v>
      </c>
      <c r="G2362" s="1">
        <v>0</v>
      </c>
      <c r="H2362" s="1">
        <v>97975</v>
      </c>
      <c r="I2362" s="1">
        <v>36078</v>
      </c>
      <c r="J2362" s="1">
        <v>36413</v>
      </c>
      <c r="K2362" s="1">
        <v>12137</v>
      </c>
      <c r="L2362" s="1">
        <v>-5809</v>
      </c>
      <c r="M2362" s="1">
        <v>772</v>
      </c>
      <c r="N2362" s="1">
        <v>0</v>
      </c>
      <c r="O2362" s="2" t="s">
        <v>29469</v>
      </c>
      <c r="P2362">
        <f t="shared" si="72"/>
        <v>1</v>
      </c>
      <c r="Q2362" t="str">
        <f t="shared" si="73"/>
        <v>no</v>
      </c>
    </row>
    <row r="2363" spans="1:17">
      <c r="A2363" s="1">
        <v>2416</v>
      </c>
      <c r="B2363" s="2" t="s">
        <v>7074</v>
      </c>
      <c r="C2363" s="2" t="s">
        <v>7075</v>
      </c>
      <c r="D2363" s="2" t="s">
        <v>7076</v>
      </c>
      <c r="E2363" s="1">
        <v>97496</v>
      </c>
      <c r="F2363" s="1">
        <v>2175</v>
      </c>
      <c r="G2363" s="1">
        <v>0</v>
      </c>
      <c r="H2363" s="1">
        <v>101128</v>
      </c>
      <c r="I2363" s="1">
        <v>61621</v>
      </c>
      <c r="J2363" s="1">
        <v>19016</v>
      </c>
      <c r="K2363" s="1">
        <v>8613</v>
      </c>
      <c r="L2363" s="1">
        <v>270</v>
      </c>
      <c r="M2363" s="1">
        <v>270</v>
      </c>
      <c r="N2363" s="1">
        <v>11076</v>
      </c>
      <c r="O2363" s="2" t="s">
        <v>29469</v>
      </c>
      <c r="P2363">
        <f t="shared" si="72"/>
        <v>0.96</v>
      </c>
      <c r="Q2363" t="str">
        <f t="shared" si="73"/>
        <v>no</v>
      </c>
    </row>
    <row r="2364" spans="1:17">
      <c r="A2364" s="1">
        <v>2417</v>
      </c>
      <c r="B2364" s="2" t="s">
        <v>7077</v>
      </c>
      <c r="C2364" s="2" t="s">
        <v>7078</v>
      </c>
      <c r="D2364" s="2" t="s">
        <v>7079</v>
      </c>
      <c r="E2364" s="1">
        <v>97363</v>
      </c>
      <c r="F2364" s="1">
        <v>445</v>
      </c>
      <c r="G2364" s="1">
        <v>0</v>
      </c>
      <c r="H2364" s="1">
        <v>109551</v>
      </c>
      <c r="I2364" s="1">
        <v>81476</v>
      </c>
      <c r="J2364" s="1">
        <v>12014</v>
      </c>
      <c r="K2364" s="1">
        <v>6603</v>
      </c>
      <c r="L2364" s="1">
        <v>2991</v>
      </c>
      <c r="M2364" s="1">
        <v>790</v>
      </c>
      <c r="N2364" s="1">
        <v>12649</v>
      </c>
      <c r="O2364" s="2" t="s">
        <v>29464</v>
      </c>
      <c r="P2364">
        <f t="shared" si="72"/>
        <v>0.89</v>
      </c>
      <c r="Q2364" t="str">
        <f t="shared" si="73"/>
        <v>no</v>
      </c>
    </row>
    <row r="2365" spans="1:17">
      <c r="A2365" s="1">
        <v>2418</v>
      </c>
      <c r="B2365" s="2" t="s">
        <v>7080</v>
      </c>
      <c r="C2365" s="2" t="s">
        <v>7081</v>
      </c>
      <c r="D2365" s="2" t="s">
        <v>7082</v>
      </c>
      <c r="E2365" s="1">
        <v>97274</v>
      </c>
      <c r="F2365" s="1">
        <v>218</v>
      </c>
      <c r="G2365" s="1">
        <v>0</v>
      </c>
      <c r="H2365" s="1">
        <v>100801</v>
      </c>
      <c r="I2365" s="1">
        <v>54049</v>
      </c>
      <c r="J2365" s="1">
        <v>19774</v>
      </c>
      <c r="K2365" s="1">
        <v>10116</v>
      </c>
      <c r="L2365" s="1">
        <v>3181</v>
      </c>
      <c r="M2365" s="1">
        <v>2010</v>
      </c>
      <c r="N2365" s="1">
        <v>15323</v>
      </c>
      <c r="O2365" s="2" t="s">
        <v>29465</v>
      </c>
      <c r="P2365">
        <f t="shared" si="72"/>
        <v>0.97</v>
      </c>
      <c r="Q2365" t="str">
        <f t="shared" si="73"/>
        <v>no</v>
      </c>
    </row>
    <row r="2366" spans="1:17">
      <c r="A2366" s="1">
        <v>2419</v>
      </c>
      <c r="B2366" s="2" t="s">
        <v>7083</v>
      </c>
      <c r="C2366" s="2" t="s">
        <v>7084</v>
      </c>
      <c r="D2366" s="2" t="s">
        <v>7085</v>
      </c>
      <c r="E2366" s="1">
        <v>97266</v>
      </c>
      <c r="F2366" s="1">
        <v>2942</v>
      </c>
      <c r="G2366" s="1">
        <v>0</v>
      </c>
      <c r="H2366" s="1">
        <v>100139</v>
      </c>
      <c r="I2366" s="1">
        <v>49875</v>
      </c>
      <c r="J2366" s="1">
        <v>20920</v>
      </c>
      <c r="K2366" s="1">
        <v>6823</v>
      </c>
      <c r="L2366" s="1">
        <v>1970</v>
      </c>
      <c r="M2366" s="1">
        <v>1368</v>
      </c>
      <c r="N2366" s="1">
        <v>11724</v>
      </c>
      <c r="O2366" s="2" t="s">
        <v>29462</v>
      </c>
      <c r="P2366">
        <f t="shared" si="72"/>
        <v>0.97</v>
      </c>
      <c r="Q2366" t="str">
        <f t="shared" si="73"/>
        <v>no</v>
      </c>
    </row>
    <row r="2367" spans="1:17">
      <c r="A2367" s="1">
        <v>2420</v>
      </c>
      <c r="B2367" s="2" t="s">
        <v>7086</v>
      </c>
      <c r="C2367" s="2" t="s">
        <v>7087</v>
      </c>
      <c r="D2367" s="2" t="s">
        <v>7088</v>
      </c>
      <c r="E2367" s="1">
        <v>97199</v>
      </c>
      <c r="F2367" s="1">
        <v>430</v>
      </c>
      <c r="G2367" s="1">
        <v>0</v>
      </c>
      <c r="H2367" s="1">
        <v>96825</v>
      </c>
      <c r="I2367" s="1">
        <v>32810</v>
      </c>
      <c r="J2367" s="1">
        <v>12552</v>
      </c>
      <c r="K2367" s="1">
        <v>14227</v>
      </c>
      <c r="L2367" s="1">
        <v>13722</v>
      </c>
      <c r="M2367" s="1">
        <v>6066</v>
      </c>
      <c r="N2367" s="1">
        <v>5408</v>
      </c>
      <c r="O2367" s="2" t="s">
        <v>29462</v>
      </c>
      <c r="P2367">
        <f t="shared" si="72"/>
        <v>1</v>
      </c>
      <c r="Q2367" t="str">
        <f t="shared" si="73"/>
        <v>no</v>
      </c>
    </row>
    <row r="2368" spans="1:17">
      <c r="A2368" s="1">
        <v>2421</v>
      </c>
      <c r="B2368" s="2" t="s">
        <v>7089</v>
      </c>
      <c r="C2368" s="2" t="s">
        <v>7090</v>
      </c>
      <c r="D2368" s="2" t="s">
        <v>7091</v>
      </c>
      <c r="E2368" s="1">
        <v>97198</v>
      </c>
      <c r="F2368" s="1">
        <v>2126</v>
      </c>
      <c r="G2368" s="1">
        <v>0</v>
      </c>
      <c r="H2368" s="1">
        <v>96823</v>
      </c>
      <c r="I2368" s="1">
        <v>59620</v>
      </c>
      <c r="J2368" s="1">
        <v>24224</v>
      </c>
      <c r="K2368" s="1">
        <v>4428</v>
      </c>
      <c r="L2368" s="1">
        <v>1507</v>
      </c>
      <c r="M2368" s="1">
        <v>1032</v>
      </c>
      <c r="N2368" s="1">
        <v>0</v>
      </c>
      <c r="O2368" s="2" t="s">
        <v>29466</v>
      </c>
      <c r="P2368">
        <f t="shared" si="72"/>
        <v>1</v>
      </c>
      <c r="Q2368" t="str">
        <f t="shared" si="73"/>
        <v>no</v>
      </c>
    </row>
    <row r="2369" spans="1:17">
      <c r="A2369" s="1">
        <v>2422</v>
      </c>
      <c r="B2369" s="2" t="s">
        <v>7092</v>
      </c>
      <c r="C2369" s="2" t="s">
        <v>7093</v>
      </c>
      <c r="D2369" s="2" t="s">
        <v>7094</v>
      </c>
      <c r="E2369" s="1">
        <v>97189</v>
      </c>
      <c r="F2369" s="1">
        <v>325</v>
      </c>
      <c r="G2369" s="1">
        <v>0</v>
      </c>
      <c r="H2369" s="1">
        <v>103156</v>
      </c>
      <c r="I2369" s="1">
        <v>79308</v>
      </c>
      <c r="J2369" s="1">
        <v>8852</v>
      </c>
      <c r="K2369" s="1">
        <v>4903</v>
      </c>
      <c r="L2369" s="1">
        <v>635</v>
      </c>
      <c r="M2369" s="1">
        <v>469</v>
      </c>
      <c r="N2369" s="1">
        <v>17066</v>
      </c>
      <c r="O2369" s="2" t="s">
        <v>29465</v>
      </c>
      <c r="P2369">
        <f t="shared" si="72"/>
        <v>0.94</v>
      </c>
      <c r="Q2369" t="str">
        <f t="shared" si="73"/>
        <v>no</v>
      </c>
    </row>
    <row r="2370" spans="1:17">
      <c r="A2370" s="1">
        <v>2423</v>
      </c>
      <c r="B2370" s="2" t="s">
        <v>7095</v>
      </c>
      <c r="C2370" s="2" t="s">
        <v>7096</v>
      </c>
      <c r="D2370" s="2" t="s">
        <v>7097</v>
      </c>
      <c r="E2370" s="1">
        <v>97109</v>
      </c>
      <c r="F2370" s="1">
        <v>3689</v>
      </c>
      <c r="G2370" s="1">
        <v>0</v>
      </c>
      <c r="H2370" s="1">
        <v>96593</v>
      </c>
      <c r="I2370" s="1">
        <v>46829</v>
      </c>
      <c r="J2370" s="1">
        <v>13557</v>
      </c>
      <c r="K2370" s="1">
        <v>14984</v>
      </c>
      <c r="L2370" s="1">
        <v>7632</v>
      </c>
      <c r="M2370" s="1">
        <v>4017</v>
      </c>
      <c r="N2370" s="1">
        <v>7368</v>
      </c>
      <c r="O2370" s="2" t="s">
        <v>29466</v>
      </c>
      <c r="P2370">
        <f t="shared" si="72"/>
        <v>1.01</v>
      </c>
      <c r="Q2370" t="str">
        <f t="shared" si="73"/>
        <v>no</v>
      </c>
    </row>
    <row r="2371" spans="1:17">
      <c r="A2371" s="1">
        <v>2424</v>
      </c>
      <c r="B2371" s="2" t="s">
        <v>7098</v>
      </c>
      <c r="C2371" s="2" t="s">
        <v>7099</v>
      </c>
      <c r="D2371" s="2" t="s">
        <v>7100</v>
      </c>
      <c r="E2371" s="1">
        <v>97031</v>
      </c>
      <c r="F2371" s="1">
        <v>79</v>
      </c>
      <c r="G2371" s="1">
        <v>0</v>
      </c>
      <c r="H2371" s="1">
        <v>97110</v>
      </c>
      <c r="I2371" s="1">
        <v>78020</v>
      </c>
      <c r="J2371" s="1">
        <v>10075</v>
      </c>
      <c r="K2371" s="1">
        <v>4075</v>
      </c>
      <c r="L2371" s="1">
        <v>601</v>
      </c>
      <c r="M2371" s="1">
        <v>586</v>
      </c>
      <c r="N2371" s="1">
        <v>3500</v>
      </c>
      <c r="O2371" s="2" t="s">
        <v>29467</v>
      </c>
      <c r="P2371">
        <f t="shared" ref="P2371:P2434" si="74">ROUND(E2371/H2371,2)</f>
        <v>1</v>
      </c>
      <c r="Q2371" t="str">
        <f t="shared" ref="Q2371:Q2434" si="75">IF(G2371=0,"no","-")</f>
        <v>no</v>
      </c>
    </row>
    <row r="2372" spans="1:17">
      <c r="A2372" s="1">
        <v>2425</v>
      </c>
      <c r="B2372" s="2" t="s">
        <v>7101</v>
      </c>
      <c r="C2372" s="2" t="s">
        <v>7102</v>
      </c>
      <c r="D2372" s="2" t="s">
        <v>7103</v>
      </c>
      <c r="E2372" s="1">
        <v>97009</v>
      </c>
      <c r="F2372" s="1">
        <v>668</v>
      </c>
      <c r="G2372" s="1">
        <v>0</v>
      </c>
      <c r="H2372" s="1">
        <v>95050</v>
      </c>
      <c r="I2372" s="1">
        <v>73700</v>
      </c>
      <c r="J2372" s="1">
        <v>9336</v>
      </c>
      <c r="K2372" s="1">
        <v>3482</v>
      </c>
      <c r="L2372" s="1">
        <v>-8233</v>
      </c>
      <c r="M2372" s="1">
        <v>0</v>
      </c>
      <c r="N2372" s="1">
        <v>36200</v>
      </c>
      <c r="O2372" s="2" t="s">
        <v>29468</v>
      </c>
      <c r="P2372">
        <f t="shared" si="74"/>
        <v>1.02</v>
      </c>
      <c r="Q2372" t="str">
        <f t="shared" si="75"/>
        <v>no</v>
      </c>
    </row>
    <row r="2373" spans="1:17">
      <c r="A2373" s="1">
        <v>2426</v>
      </c>
      <c r="B2373" s="2" t="s">
        <v>7104</v>
      </c>
      <c r="C2373" s="2" t="s">
        <v>7105</v>
      </c>
      <c r="D2373" s="2" t="s">
        <v>7106</v>
      </c>
      <c r="E2373" s="1">
        <v>96931</v>
      </c>
      <c r="F2373" s="1">
        <v>411</v>
      </c>
      <c r="G2373" s="1">
        <v>0</v>
      </c>
      <c r="H2373" s="1">
        <v>96574</v>
      </c>
      <c r="I2373" s="1">
        <v>81047</v>
      </c>
      <c r="J2373" s="1">
        <v>8113</v>
      </c>
      <c r="K2373" s="1">
        <v>2428</v>
      </c>
      <c r="L2373" s="1">
        <v>-1639</v>
      </c>
      <c r="M2373" s="1">
        <v>31</v>
      </c>
      <c r="N2373" s="1">
        <v>0</v>
      </c>
      <c r="O2373" s="2" t="s">
        <v>29469</v>
      </c>
      <c r="P2373">
        <f t="shared" si="74"/>
        <v>1</v>
      </c>
      <c r="Q2373" t="str">
        <f t="shared" si="75"/>
        <v>no</v>
      </c>
    </row>
    <row r="2374" spans="1:17">
      <c r="A2374" s="1">
        <v>2427</v>
      </c>
      <c r="B2374" s="2" t="s">
        <v>7107</v>
      </c>
      <c r="C2374" s="2" t="s">
        <v>7108</v>
      </c>
      <c r="D2374" s="2" t="s">
        <v>7109</v>
      </c>
      <c r="E2374" s="1">
        <v>96781</v>
      </c>
      <c r="F2374" s="1">
        <v>1685</v>
      </c>
      <c r="G2374" s="1">
        <v>0</v>
      </c>
      <c r="H2374" s="1">
        <v>112705</v>
      </c>
      <c r="I2374" s="1">
        <v>42074</v>
      </c>
      <c r="J2374" s="1">
        <v>33326</v>
      </c>
      <c r="K2374" s="1">
        <v>0</v>
      </c>
      <c r="L2374" s="1">
        <v>-2778</v>
      </c>
      <c r="M2374" s="1">
        <v>678</v>
      </c>
      <c r="N2374" s="1">
        <v>0</v>
      </c>
      <c r="O2374" s="2" t="s">
        <v>29465</v>
      </c>
      <c r="P2374">
        <f t="shared" si="74"/>
        <v>0.86</v>
      </c>
      <c r="Q2374" t="str">
        <f t="shared" si="75"/>
        <v>no</v>
      </c>
    </row>
    <row r="2375" spans="1:17">
      <c r="A2375" s="1">
        <v>2428</v>
      </c>
      <c r="B2375" s="2" t="s">
        <v>7110</v>
      </c>
      <c r="C2375" s="2" t="s">
        <v>7111</v>
      </c>
      <c r="D2375" s="2" t="s">
        <v>7112</v>
      </c>
      <c r="E2375" s="1">
        <v>96770</v>
      </c>
      <c r="F2375" s="1">
        <v>1261</v>
      </c>
      <c r="G2375" s="1">
        <v>0</v>
      </c>
      <c r="H2375" s="1">
        <v>98815</v>
      </c>
      <c r="I2375" s="1">
        <v>37960</v>
      </c>
      <c r="J2375" s="1">
        <v>13070</v>
      </c>
      <c r="K2375" s="1">
        <v>19158</v>
      </c>
      <c r="L2375" s="1">
        <v>11091</v>
      </c>
      <c r="M2375" s="1">
        <v>4865</v>
      </c>
      <c r="N2375" s="1">
        <v>1916</v>
      </c>
      <c r="O2375" s="2" t="s">
        <v>29470</v>
      </c>
      <c r="P2375">
        <f t="shared" si="74"/>
        <v>0.98</v>
      </c>
      <c r="Q2375" t="str">
        <f t="shared" si="75"/>
        <v>no</v>
      </c>
    </row>
    <row r="2376" spans="1:17">
      <c r="A2376" s="1">
        <v>2429</v>
      </c>
      <c r="B2376" s="2" t="s">
        <v>7113</v>
      </c>
      <c r="C2376" s="2" t="s">
        <v>7114</v>
      </c>
      <c r="D2376" s="2" t="s">
        <v>7115</v>
      </c>
      <c r="E2376" s="1">
        <v>96736</v>
      </c>
      <c r="F2376" s="1">
        <v>155</v>
      </c>
      <c r="G2376" s="1">
        <v>0</v>
      </c>
      <c r="H2376" s="1">
        <v>96195</v>
      </c>
      <c r="I2376" s="1">
        <v>63365</v>
      </c>
      <c r="J2376" s="1">
        <v>10026</v>
      </c>
      <c r="K2376" s="1">
        <v>5467</v>
      </c>
      <c r="L2376" s="1">
        <v>670</v>
      </c>
      <c r="M2376" s="1">
        <v>783</v>
      </c>
      <c r="N2376" s="1">
        <v>8203</v>
      </c>
      <c r="O2376" s="2" t="s">
        <v>29470</v>
      </c>
      <c r="P2376">
        <f t="shared" si="74"/>
        <v>1.01</v>
      </c>
      <c r="Q2376" t="str">
        <f t="shared" si="75"/>
        <v>no</v>
      </c>
    </row>
    <row r="2377" spans="1:17">
      <c r="A2377" s="1">
        <v>2430</v>
      </c>
      <c r="B2377" s="2" t="s">
        <v>7116</v>
      </c>
      <c r="C2377" s="2" t="s">
        <v>7117</v>
      </c>
      <c r="D2377" s="2" t="s">
        <v>7118</v>
      </c>
      <c r="E2377" s="1">
        <v>96736</v>
      </c>
      <c r="F2377" s="1">
        <v>716</v>
      </c>
      <c r="G2377" s="1">
        <v>0</v>
      </c>
      <c r="H2377" s="1">
        <v>97452</v>
      </c>
      <c r="I2377" s="1">
        <v>78783</v>
      </c>
      <c r="J2377" s="1">
        <v>5687</v>
      </c>
      <c r="K2377" s="1">
        <v>7112</v>
      </c>
      <c r="L2377" s="1">
        <v>490</v>
      </c>
      <c r="M2377" s="1">
        <v>583</v>
      </c>
      <c r="N2377" s="1">
        <v>24</v>
      </c>
      <c r="O2377" s="2" t="s">
        <v>29471</v>
      </c>
      <c r="P2377">
        <f t="shared" si="74"/>
        <v>0.99</v>
      </c>
      <c r="Q2377" t="str">
        <f t="shared" si="75"/>
        <v>no</v>
      </c>
    </row>
    <row r="2378" spans="1:17">
      <c r="A2378" s="1">
        <v>2431</v>
      </c>
      <c r="B2378" s="2" t="s">
        <v>7119</v>
      </c>
      <c r="C2378" s="2" t="s">
        <v>7120</v>
      </c>
      <c r="D2378" s="2" t="s">
        <v>7121</v>
      </c>
      <c r="E2378" s="1">
        <v>96691</v>
      </c>
      <c r="F2378" s="1">
        <v>262</v>
      </c>
      <c r="G2378" s="1">
        <v>0</v>
      </c>
      <c r="H2378" s="1">
        <v>97487</v>
      </c>
      <c r="I2378" s="1">
        <v>49956</v>
      </c>
      <c r="J2378" s="1">
        <v>38218</v>
      </c>
      <c r="K2378" s="1">
        <v>2984</v>
      </c>
      <c r="L2378" s="1">
        <v>2504</v>
      </c>
      <c r="M2378" s="1">
        <v>1281</v>
      </c>
      <c r="N2378" s="1">
        <v>4000</v>
      </c>
      <c r="O2378" s="2" t="s">
        <v>29463</v>
      </c>
      <c r="P2378">
        <f t="shared" si="74"/>
        <v>0.99</v>
      </c>
      <c r="Q2378" t="str">
        <f t="shared" si="75"/>
        <v>no</v>
      </c>
    </row>
    <row r="2379" spans="1:17">
      <c r="A2379" s="1">
        <v>2432</v>
      </c>
      <c r="B2379" s="2" t="s">
        <v>7122</v>
      </c>
      <c r="C2379" s="2" t="s">
        <v>7123</v>
      </c>
      <c r="D2379" s="2" t="s">
        <v>7124</v>
      </c>
      <c r="E2379" s="1">
        <v>96690</v>
      </c>
      <c r="F2379" s="1">
        <v>674</v>
      </c>
      <c r="G2379" s="1">
        <v>0</v>
      </c>
      <c r="H2379" s="1">
        <v>97862</v>
      </c>
      <c r="I2379" s="1">
        <v>84078</v>
      </c>
      <c r="J2379" s="1">
        <v>14000</v>
      </c>
      <c r="K2379" s="1">
        <v>0</v>
      </c>
      <c r="L2379" s="1">
        <v>1078</v>
      </c>
      <c r="M2379" s="1">
        <v>1011</v>
      </c>
      <c r="N2379" s="1">
        <v>0</v>
      </c>
      <c r="O2379" s="2" t="s">
        <v>29463</v>
      </c>
      <c r="P2379">
        <f t="shared" si="74"/>
        <v>0.99</v>
      </c>
      <c r="Q2379" t="str">
        <f t="shared" si="75"/>
        <v>no</v>
      </c>
    </row>
    <row r="2380" spans="1:17">
      <c r="A2380" s="1">
        <v>2433</v>
      </c>
      <c r="B2380" s="2" t="s">
        <v>7125</v>
      </c>
      <c r="C2380" s="2" t="s">
        <v>7126</v>
      </c>
      <c r="D2380" s="2" t="s">
        <v>7127</v>
      </c>
      <c r="E2380" s="1">
        <v>96641</v>
      </c>
      <c r="F2380" s="1">
        <v>1469</v>
      </c>
      <c r="G2380" s="1">
        <v>0</v>
      </c>
      <c r="H2380" s="1">
        <v>98110</v>
      </c>
      <c r="I2380" s="1">
        <v>1660</v>
      </c>
      <c r="J2380" s="1">
        <v>81924</v>
      </c>
      <c r="K2380" s="1">
        <v>7058</v>
      </c>
      <c r="L2380" s="1">
        <v>-4553</v>
      </c>
      <c r="M2380" s="1">
        <v>257</v>
      </c>
      <c r="N2380" s="1">
        <v>4500</v>
      </c>
      <c r="O2380" s="2" t="s">
        <v>29470</v>
      </c>
      <c r="P2380">
        <f t="shared" si="74"/>
        <v>0.99</v>
      </c>
      <c r="Q2380" t="str">
        <f t="shared" si="75"/>
        <v>no</v>
      </c>
    </row>
    <row r="2381" spans="1:17">
      <c r="A2381" s="1">
        <v>2434</v>
      </c>
      <c r="B2381" s="2" t="s">
        <v>7128</v>
      </c>
      <c r="C2381" s="2" t="s">
        <v>7129</v>
      </c>
      <c r="D2381" s="2" t="s">
        <v>7130</v>
      </c>
      <c r="E2381" s="1">
        <v>96612</v>
      </c>
      <c r="F2381" s="1">
        <v>449</v>
      </c>
      <c r="G2381" s="1">
        <v>0</v>
      </c>
      <c r="H2381" s="1">
        <v>97061</v>
      </c>
      <c r="I2381" s="1">
        <v>80660</v>
      </c>
      <c r="J2381" s="1">
        <v>5826</v>
      </c>
      <c r="K2381" s="1">
        <v>4737</v>
      </c>
      <c r="L2381" s="1">
        <v>1546</v>
      </c>
      <c r="M2381" s="1">
        <v>988</v>
      </c>
      <c r="N2381" s="1">
        <v>5901</v>
      </c>
      <c r="O2381" s="2" t="s">
        <v>29462</v>
      </c>
      <c r="P2381">
        <f t="shared" si="74"/>
        <v>1</v>
      </c>
      <c r="Q2381" t="str">
        <f t="shared" si="75"/>
        <v>no</v>
      </c>
    </row>
    <row r="2382" spans="1:17">
      <c r="A2382" s="1">
        <v>2435</v>
      </c>
      <c r="B2382" s="2" t="s">
        <v>7131</v>
      </c>
      <c r="C2382" s="2" t="s">
        <v>7132</v>
      </c>
      <c r="D2382" s="2" t="s">
        <v>7133</v>
      </c>
      <c r="E2382" s="1">
        <v>96605</v>
      </c>
      <c r="F2382" s="1">
        <v>2130</v>
      </c>
      <c r="G2382" s="1">
        <v>0</v>
      </c>
      <c r="H2382" s="1">
        <v>100176</v>
      </c>
      <c r="I2382" s="1">
        <v>36573</v>
      </c>
      <c r="J2382" s="1">
        <v>44111</v>
      </c>
      <c r="K2382" s="1">
        <v>8321</v>
      </c>
      <c r="L2382" s="1">
        <v>4915</v>
      </c>
      <c r="M2382" s="1">
        <v>725</v>
      </c>
      <c r="N2382" s="1">
        <v>8315</v>
      </c>
      <c r="O2382" s="2" t="s">
        <v>29462</v>
      </c>
      <c r="P2382">
        <f t="shared" si="74"/>
        <v>0.96</v>
      </c>
      <c r="Q2382" t="str">
        <f t="shared" si="75"/>
        <v>no</v>
      </c>
    </row>
    <row r="2383" spans="1:17">
      <c r="A2383" s="1">
        <v>2436</v>
      </c>
      <c r="B2383" s="2" t="s">
        <v>7134</v>
      </c>
      <c r="C2383" s="2" t="s">
        <v>7135</v>
      </c>
      <c r="D2383" s="2" t="s">
        <v>7136</v>
      </c>
      <c r="E2383" s="1">
        <v>96604</v>
      </c>
      <c r="F2383" s="1">
        <v>2412</v>
      </c>
      <c r="G2383" s="1">
        <v>0</v>
      </c>
      <c r="H2383" s="1">
        <v>100314</v>
      </c>
      <c r="I2383" s="1">
        <v>16203</v>
      </c>
      <c r="J2383" s="1">
        <v>49307</v>
      </c>
      <c r="K2383" s="1">
        <v>5684</v>
      </c>
      <c r="L2383" s="1">
        <v>3917</v>
      </c>
      <c r="M2383" s="1">
        <v>3321</v>
      </c>
      <c r="N2383" s="1">
        <v>80262</v>
      </c>
      <c r="O2383" s="2" t="s">
        <v>29469</v>
      </c>
      <c r="P2383">
        <f t="shared" si="74"/>
        <v>0.96</v>
      </c>
      <c r="Q2383" t="str">
        <f t="shared" si="75"/>
        <v>no</v>
      </c>
    </row>
    <row r="2384" spans="1:17">
      <c r="A2384" s="1">
        <v>2437</v>
      </c>
      <c r="B2384" s="2" t="s">
        <v>7137</v>
      </c>
      <c r="C2384" s="2" t="s">
        <v>7138</v>
      </c>
      <c r="D2384" s="2" t="s">
        <v>7139</v>
      </c>
      <c r="E2384" s="1">
        <v>96596</v>
      </c>
      <c r="F2384" s="1">
        <v>196</v>
      </c>
      <c r="G2384" s="1">
        <v>0</v>
      </c>
      <c r="H2384" s="1">
        <v>96948</v>
      </c>
      <c r="I2384" s="1">
        <v>86216</v>
      </c>
      <c r="J2384" s="1">
        <v>2769</v>
      </c>
      <c r="K2384" s="1">
        <v>2091</v>
      </c>
      <c r="L2384" s="1">
        <v>1326</v>
      </c>
      <c r="M2384" s="1">
        <v>765</v>
      </c>
      <c r="N2384" s="1">
        <v>2534</v>
      </c>
      <c r="O2384" s="2" t="s">
        <v>29462</v>
      </c>
      <c r="P2384">
        <f t="shared" si="74"/>
        <v>1</v>
      </c>
      <c r="Q2384" t="str">
        <f t="shared" si="75"/>
        <v>no</v>
      </c>
    </row>
    <row r="2385" spans="1:17">
      <c r="A2385" s="1">
        <v>2438</v>
      </c>
      <c r="B2385" s="2" t="s">
        <v>7140</v>
      </c>
      <c r="C2385" s="2" t="s">
        <v>7141</v>
      </c>
      <c r="D2385" s="2" t="s">
        <v>7142</v>
      </c>
      <c r="E2385" s="1">
        <v>96589</v>
      </c>
      <c r="F2385" s="1">
        <v>61</v>
      </c>
      <c r="G2385" s="1">
        <v>0</v>
      </c>
      <c r="H2385" s="1">
        <v>96650</v>
      </c>
      <c r="I2385" s="1">
        <v>91873</v>
      </c>
      <c r="J2385" s="1">
        <v>1717</v>
      </c>
      <c r="K2385" s="1">
        <v>1220</v>
      </c>
      <c r="L2385" s="1">
        <v>1783</v>
      </c>
      <c r="M2385" s="1">
        <v>844</v>
      </c>
      <c r="N2385" s="1">
        <v>2737</v>
      </c>
      <c r="O2385" s="2" t="s">
        <v>29462</v>
      </c>
      <c r="P2385">
        <f t="shared" si="74"/>
        <v>1</v>
      </c>
      <c r="Q2385" t="str">
        <f t="shared" si="75"/>
        <v>no</v>
      </c>
    </row>
    <row r="2386" spans="1:17">
      <c r="A2386" s="1">
        <v>2439</v>
      </c>
      <c r="B2386" s="2" t="s">
        <v>7143</v>
      </c>
      <c r="C2386" s="2" t="s">
        <v>7144</v>
      </c>
      <c r="D2386" s="2" t="s">
        <v>7145</v>
      </c>
      <c r="E2386" s="1">
        <v>96515</v>
      </c>
      <c r="F2386" s="1">
        <v>1079</v>
      </c>
      <c r="G2386" s="1">
        <v>0</v>
      </c>
      <c r="H2386" s="1">
        <v>97312</v>
      </c>
      <c r="I2386" s="1">
        <v>4685</v>
      </c>
      <c r="J2386" s="1">
        <v>86432</v>
      </c>
      <c r="K2386" s="1">
        <v>0</v>
      </c>
      <c r="L2386" s="1">
        <v>1962</v>
      </c>
      <c r="M2386" s="1">
        <v>460</v>
      </c>
      <c r="N2386" s="1">
        <v>0</v>
      </c>
      <c r="O2386" s="2" t="s">
        <v>29464</v>
      </c>
      <c r="P2386">
        <f t="shared" si="74"/>
        <v>0.99</v>
      </c>
      <c r="Q2386" t="str">
        <f t="shared" si="75"/>
        <v>no</v>
      </c>
    </row>
    <row r="2387" spans="1:17">
      <c r="A2387" s="1">
        <v>2440</v>
      </c>
      <c r="B2387" s="2" t="s">
        <v>7146</v>
      </c>
      <c r="C2387" s="2" t="s">
        <v>7147</v>
      </c>
      <c r="D2387" s="2" t="s">
        <v>7148</v>
      </c>
      <c r="E2387" s="1">
        <v>96456</v>
      </c>
      <c r="F2387" s="1">
        <v>0</v>
      </c>
      <c r="G2387" s="1">
        <v>0</v>
      </c>
      <c r="H2387" s="1">
        <v>97357</v>
      </c>
      <c r="I2387" s="1">
        <v>72069</v>
      </c>
      <c r="J2387" s="1">
        <v>20998</v>
      </c>
      <c r="K2387" s="1">
        <v>1479</v>
      </c>
      <c r="L2387" s="1">
        <v>2006</v>
      </c>
      <c r="M2387" s="1">
        <v>269</v>
      </c>
      <c r="N2387" s="1">
        <v>16612</v>
      </c>
      <c r="O2387" s="2" t="s">
        <v>29462</v>
      </c>
      <c r="P2387">
        <f t="shared" si="74"/>
        <v>0.99</v>
      </c>
      <c r="Q2387" t="str">
        <f t="shared" si="75"/>
        <v>no</v>
      </c>
    </row>
    <row r="2388" spans="1:17">
      <c r="A2388" s="1">
        <v>2441</v>
      </c>
      <c r="B2388" s="2" t="s">
        <v>7149</v>
      </c>
      <c r="C2388" s="2" t="s">
        <v>7150</v>
      </c>
      <c r="D2388" s="2" t="s">
        <v>7151</v>
      </c>
      <c r="E2388" s="1">
        <v>96429</v>
      </c>
      <c r="F2388" s="1">
        <v>391</v>
      </c>
      <c r="G2388" s="1">
        <v>0</v>
      </c>
      <c r="H2388" s="1">
        <v>96820</v>
      </c>
      <c r="I2388" s="1">
        <v>85440</v>
      </c>
      <c r="J2388" s="1">
        <v>5008</v>
      </c>
      <c r="K2388" s="1">
        <v>1157</v>
      </c>
      <c r="L2388" s="1">
        <v>534</v>
      </c>
      <c r="M2388" s="1">
        <v>480</v>
      </c>
      <c r="N2388" s="1">
        <v>6032</v>
      </c>
      <c r="O2388" s="2" t="s">
        <v>29463</v>
      </c>
      <c r="P2388">
        <f t="shared" si="74"/>
        <v>1</v>
      </c>
      <c r="Q2388" t="str">
        <f t="shared" si="75"/>
        <v>no</v>
      </c>
    </row>
    <row r="2389" spans="1:17">
      <c r="A2389" s="1">
        <v>2442</v>
      </c>
      <c r="B2389" s="2" t="s">
        <v>7152</v>
      </c>
      <c r="C2389" s="2" t="s">
        <v>7153</v>
      </c>
      <c r="D2389" s="2" t="s">
        <v>7154</v>
      </c>
      <c r="E2389" s="1">
        <v>96420</v>
      </c>
      <c r="F2389" s="1">
        <v>624</v>
      </c>
      <c r="G2389" s="1">
        <v>0</v>
      </c>
      <c r="H2389" s="1">
        <v>99798</v>
      </c>
      <c r="I2389" s="1">
        <v>54056</v>
      </c>
      <c r="J2389" s="1">
        <v>22079</v>
      </c>
      <c r="K2389" s="1">
        <v>5439</v>
      </c>
      <c r="L2389" s="1">
        <v>1759</v>
      </c>
      <c r="M2389" s="1">
        <v>632</v>
      </c>
      <c r="N2389" s="1">
        <v>19355</v>
      </c>
      <c r="O2389" s="2" t="s">
        <v>29470</v>
      </c>
      <c r="P2389">
        <f t="shared" si="74"/>
        <v>0.97</v>
      </c>
      <c r="Q2389" t="str">
        <f t="shared" si="75"/>
        <v>no</v>
      </c>
    </row>
    <row r="2390" spans="1:17">
      <c r="A2390" s="1">
        <v>2443</v>
      </c>
      <c r="B2390" s="2" t="s">
        <v>7155</v>
      </c>
      <c r="C2390" s="2" t="s">
        <v>7156</v>
      </c>
      <c r="D2390" s="2" t="s">
        <v>7157</v>
      </c>
      <c r="E2390" s="1">
        <v>96413</v>
      </c>
      <c r="F2390" s="1">
        <v>753</v>
      </c>
      <c r="G2390" s="1">
        <v>0</v>
      </c>
      <c r="H2390" s="1">
        <v>100219</v>
      </c>
      <c r="I2390" s="1">
        <v>40456</v>
      </c>
      <c r="J2390" s="1">
        <v>51423</v>
      </c>
      <c r="K2390" s="1">
        <v>4796</v>
      </c>
      <c r="L2390" s="1">
        <v>141</v>
      </c>
      <c r="M2390" s="1">
        <v>689</v>
      </c>
      <c r="N2390" s="1">
        <v>5516</v>
      </c>
      <c r="O2390" s="2" t="s">
        <v>29463</v>
      </c>
      <c r="P2390">
        <f t="shared" si="74"/>
        <v>0.96</v>
      </c>
      <c r="Q2390" t="str">
        <f t="shared" si="75"/>
        <v>no</v>
      </c>
    </row>
    <row r="2391" spans="1:17">
      <c r="A2391" s="1">
        <v>2444</v>
      </c>
      <c r="B2391" s="2" t="s">
        <v>7158</v>
      </c>
      <c r="C2391" s="2" t="s">
        <v>7159</v>
      </c>
      <c r="D2391" s="2" t="s">
        <v>7160</v>
      </c>
      <c r="E2391" s="1">
        <v>96395</v>
      </c>
      <c r="F2391" s="1">
        <v>1697</v>
      </c>
      <c r="G2391" s="1">
        <v>0</v>
      </c>
      <c r="H2391" s="1">
        <v>98827</v>
      </c>
      <c r="I2391" s="1">
        <v>41012</v>
      </c>
      <c r="J2391" s="1">
        <v>28286</v>
      </c>
      <c r="K2391" s="1">
        <v>10890</v>
      </c>
      <c r="L2391" s="1">
        <v>7282</v>
      </c>
      <c r="M2391" s="1">
        <v>2378</v>
      </c>
      <c r="N2391" s="1">
        <v>0</v>
      </c>
      <c r="O2391" s="2" t="s">
        <v>29469</v>
      </c>
      <c r="P2391">
        <f t="shared" si="74"/>
        <v>0.98</v>
      </c>
      <c r="Q2391" t="str">
        <f t="shared" si="75"/>
        <v>no</v>
      </c>
    </row>
    <row r="2392" spans="1:17">
      <c r="A2392" s="1">
        <v>2445</v>
      </c>
      <c r="B2392" s="2" t="s">
        <v>7161</v>
      </c>
      <c r="C2392" s="2" t="s">
        <v>7162</v>
      </c>
      <c r="D2392" s="2" t="s">
        <v>7163</v>
      </c>
      <c r="E2392" s="1">
        <v>96239</v>
      </c>
      <c r="F2392" s="1">
        <v>208</v>
      </c>
      <c r="G2392" s="1">
        <v>0</v>
      </c>
      <c r="H2392" s="1">
        <v>97409</v>
      </c>
      <c r="I2392" s="1">
        <v>35404</v>
      </c>
      <c r="J2392" s="1">
        <v>15982</v>
      </c>
      <c r="K2392" s="1">
        <v>19845</v>
      </c>
      <c r="L2392" s="1">
        <v>13059</v>
      </c>
      <c r="M2392" s="1">
        <v>6843</v>
      </c>
      <c r="N2392" s="1">
        <v>5867</v>
      </c>
      <c r="O2392" s="2" t="s">
        <v>29465</v>
      </c>
      <c r="P2392">
        <f t="shared" si="74"/>
        <v>0.99</v>
      </c>
      <c r="Q2392" t="str">
        <f t="shared" si="75"/>
        <v>no</v>
      </c>
    </row>
    <row r="2393" spans="1:17">
      <c r="A2393" s="1">
        <v>2446</v>
      </c>
      <c r="B2393" s="2" t="s">
        <v>7164</v>
      </c>
      <c r="C2393" s="2" t="s">
        <v>7165</v>
      </c>
      <c r="D2393" s="2" t="s">
        <v>7166</v>
      </c>
      <c r="E2393" s="1">
        <v>96193</v>
      </c>
      <c r="F2393" s="1">
        <v>1046</v>
      </c>
      <c r="G2393" s="1">
        <v>0</v>
      </c>
      <c r="H2393" s="1">
        <v>99516</v>
      </c>
      <c r="I2393" s="1">
        <v>63713</v>
      </c>
      <c r="J2393" s="1">
        <v>15648</v>
      </c>
      <c r="K2393" s="1">
        <v>8175</v>
      </c>
      <c r="L2393" s="1">
        <v>2616</v>
      </c>
      <c r="M2393" s="1">
        <v>1758</v>
      </c>
      <c r="N2393" s="1">
        <v>5000</v>
      </c>
      <c r="O2393" s="2" t="s">
        <v>29470</v>
      </c>
      <c r="P2393">
        <f t="shared" si="74"/>
        <v>0.97</v>
      </c>
      <c r="Q2393" t="str">
        <f t="shared" si="75"/>
        <v>no</v>
      </c>
    </row>
    <row r="2394" spans="1:17">
      <c r="A2394" s="1">
        <v>2447</v>
      </c>
      <c r="B2394" s="2" t="s">
        <v>7167</v>
      </c>
      <c r="C2394" s="2" t="s">
        <v>7168</v>
      </c>
      <c r="D2394" s="2" t="s">
        <v>7169</v>
      </c>
      <c r="E2394" s="1">
        <v>96120</v>
      </c>
      <c r="F2394" s="1">
        <v>6011</v>
      </c>
      <c r="G2394" s="1">
        <v>0</v>
      </c>
      <c r="H2394" s="1">
        <v>103106</v>
      </c>
      <c r="I2394" s="1">
        <v>85088</v>
      </c>
      <c r="J2394" s="1">
        <v>10262</v>
      </c>
      <c r="K2394" s="1">
        <v>2624</v>
      </c>
      <c r="L2394" s="1">
        <v>-1561</v>
      </c>
      <c r="M2394" s="1">
        <v>0</v>
      </c>
      <c r="N2394" s="1">
        <v>0</v>
      </c>
      <c r="O2394" s="2" t="s">
        <v>29469</v>
      </c>
      <c r="P2394">
        <f t="shared" si="74"/>
        <v>0.93</v>
      </c>
      <c r="Q2394" t="str">
        <f t="shared" si="75"/>
        <v>no</v>
      </c>
    </row>
    <row r="2395" spans="1:17">
      <c r="A2395" s="1">
        <v>2448</v>
      </c>
      <c r="B2395" s="2" t="s">
        <v>7170</v>
      </c>
      <c r="C2395" s="2" t="s">
        <v>7171</v>
      </c>
      <c r="D2395" s="2" t="s">
        <v>7172</v>
      </c>
      <c r="E2395" s="1">
        <v>96106</v>
      </c>
      <c r="F2395" s="1">
        <v>1071</v>
      </c>
      <c r="G2395" s="1">
        <v>0</v>
      </c>
      <c r="H2395" s="1">
        <v>99122</v>
      </c>
      <c r="I2395" s="1">
        <v>27803</v>
      </c>
      <c r="J2395" s="1">
        <v>34764</v>
      </c>
      <c r="K2395" s="1">
        <v>16840</v>
      </c>
      <c r="L2395" s="1">
        <v>3681</v>
      </c>
      <c r="M2395" s="1">
        <v>2819</v>
      </c>
      <c r="N2395" s="1">
        <v>30352</v>
      </c>
      <c r="O2395" s="2" t="s">
        <v>29466</v>
      </c>
      <c r="P2395">
        <f t="shared" si="74"/>
        <v>0.97</v>
      </c>
      <c r="Q2395" t="str">
        <f t="shared" si="75"/>
        <v>no</v>
      </c>
    </row>
    <row r="2396" spans="1:17">
      <c r="A2396" s="1">
        <v>2449</v>
      </c>
      <c r="B2396" s="2" t="s">
        <v>7173</v>
      </c>
      <c r="C2396" s="2" t="s">
        <v>7174</v>
      </c>
      <c r="D2396" s="2" t="s">
        <v>7175</v>
      </c>
      <c r="E2396" s="1">
        <v>96070</v>
      </c>
      <c r="F2396" s="1">
        <v>1857</v>
      </c>
      <c r="G2396" s="1">
        <v>0</v>
      </c>
      <c r="H2396" s="1">
        <v>101050</v>
      </c>
      <c r="I2396" s="1">
        <v>54952</v>
      </c>
      <c r="J2396" s="1">
        <v>19355</v>
      </c>
      <c r="K2396" s="1">
        <v>9599</v>
      </c>
      <c r="L2396" s="1">
        <v>6104</v>
      </c>
      <c r="M2396" s="1">
        <v>2808</v>
      </c>
      <c r="N2396" s="1">
        <v>8068</v>
      </c>
      <c r="O2396" s="2" t="s">
        <v>29470</v>
      </c>
      <c r="P2396">
        <f t="shared" si="74"/>
        <v>0.95</v>
      </c>
      <c r="Q2396" t="str">
        <f t="shared" si="75"/>
        <v>no</v>
      </c>
    </row>
    <row r="2397" spans="1:17">
      <c r="A2397" s="1">
        <v>2450</v>
      </c>
      <c r="B2397" s="2" t="s">
        <v>7176</v>
      </c>
      <c r="C2397" s="2" t="s">
        <v>7177</v>
      </c>
      <c r="D2397" s="2" t="s">
        <v>7178</v>
      </c>
      <c r="E2397" s="1">
        <v>96030</v>
      </c>
      <c r="F2397" s="1">
        <v>2835</v>
      </c>
      <c r="G2397" s="1">
        <v>0</v>
      </c>
      <c r="H2397" s="1">
        <v>99849</v>
      </c>
      <c r="I2397" s="1">
        <v>45106</v>
      </c>
      <c r="J2397" s="1">
        <v>22732</v>
      </c>
      <c r="K2397" s="1">
        <v>15880</v>
      </c>
      <c r="L2397" s="1">
        <v>1090</v>
      </c>
      <c r="M2397" s="1">
        <v>1184</v>
      </c>
      <c r="N2397" s="1">
        <v>7991</v>
      </c>
      <c r="O2397" s="2" t="s">
        <v>29466</v>
      </c>
      <c r="P2397">
        <f t="shared" si="74"/>
        <v>0.96</v>
      </c>
      <c r="Q2397" t="str">
        <f t="shared" si="75"/>
        <v>no</v>
      </c>
    </row>
    <row r="2398" spans="1:17">
      <c r="A2398" s="1">
        <v>2451</v>
      </c>
      <c r="B2398" s="2" t="s">
        <v>7179</v>
      </c>
      <c r="C2398" s="2" t="s">
        <v>7180</v>
      </c>
      <c r="D2398" s="2" t="s">
        <v>7181</v>
      </c>
      <c r="E2398" s="1">
        <v>96021</v>
      </c>
      <c r="F2398" s="1">
        <v>3797</v>
      </c>
      <c r="G2398" s="1">
        <v>0</v>
      </c>
      <c r="H2398" s="1">
        <v>103085</v>
      </c>
      <c r="I2398" s="1">
        <v>24464</v>
      </c>
      <c r="J2398" s="1">
        <v>13936</v>
      </c>
      <c r="K2398" s="1">
        <v>21149</v>
      </c>
      <c r="L2398" s="1">
        <v>22686</v>
      </c>
      <c r="M2398" s="1">
        <v>11067</v>
      </c>
      <c r="N2398" s="1">
        <v>0</v>
      </c>
      <c r="O2398" s="2" t="s">
        <v>29463</v>
      </c>
      <c r="P2398">
        <f t="shared" si="74"/>
        <v>0.93</v>
      </c>
      <c r="Q2398" t="str">
        <f t="shared" si="75"/>
        <v>no</v>
      </c>
    </row>
    <row r="2399" spans="1:17">
      <c r="A2399" s="1">
        <v>2452</v>
      </c>
      <c r="B2399" s="2" t="s">
        <v>7182</v>
      </c>
      <c r="C2399" s="2" t="s">
        <v>7183</v>
      </c>
      <c r="D2399" s="2" t="s">
        <v>7184</v>
      </c>
      <c r="E2399" s="1">
        <v>96005</v>
      </c>
      <c r="F2399" s="1">
        <v>2504</v>
      </c>
      <c r="G2399" s="1">
        <v>0</v>
      </c>
      <c r="H2399" s="1">
        <v>98509</v>
      </c>
      <c r="I2399" s="1">
        <v>4867</v>
      </c>
      <c r="J2399" s="1">
        <v>50248</v>
      </c>
      <c r="K2399" s="1">
        <v>1379</v>
      </c>
      <c r="L2399" s="1">
        <v>328</v>
      </c>
      <c r="M2399" s="1">
        <v>268</v>
      </c>
      <c r="N2399" s="1">
        <v>0</v>
      </c>
      <c r="O2399" s="2" t="s">
        <v>29471</v>
      </c>
      <c r="P2399">
        <f t="shared" si="74"/>
        <v>0.97</v>
      </c>
      <c r="Q2399" t="str">
        <f t="shared" si="75"/>
        <v>no</v>
      </c>
    </row>
    <row r="2400" spans="1:17">
      <c r="A2400" s="1">
        <v>2453</v>
      </c>
      <c r="B2400" s="2" t="s">
        <v>7185</v>
      </c>
      <c r="C2400" s="2" t="s">
        <v>7186</v>
      </c>
      <c r="D2400" s="2" t="s">
        <v>7187</v>
      </c>
      <c r="E2400" s="1">
        <v>95919</v>
      </c>
      <c r="F2400" s="1">
        <v>489</v>
      </c>
      <c r="G2400" s="1">
        <v>0</v>
      </c>
      <c r="H2400" s="1">
        <v>98309</v>
      </c>
      <c r="I2400" s="1">
        <v>63787</v>
      </c>
      <c r="J2400" s="1">
        <v>22017</v>
      </c>
      <c r="K2400" s="1">
        <v>5709</v>
      </c>
      <c r="L2400" s="1">
        <v>1500</v>
      </c>
      <c r="M2400" s="1">
        <v>1136</v>
      </c>
      <c r="N2400" s="1">
        <v>2542</v>
      </c>
      <c r="O2400" s="2" t="s">
        <v>29463</v>
      </c>
      <c r="P2400">
        <f t="shared" si="74"/>
        <v>0.98</v>
      </c>
      <c r="Q2400" t="str">
        <f t="shared" si="75"/>
        <v>no</v>
      </c>
    </row>
    <row r="2401" spans="1:17">
      <c r="A2401" s="1">
        <v>2454</v>
      </c>
      <c r="B2401" s="2" t="s">
        <v>7188</v>
      </c>
      <c r="C2401" s="2" t="s">
        <v>7189</v>
      </c>
      <c r="D2401" s="2" t="s">
        <v>7190</v>
      </c>
      <c r="E2401" s="1">
        <v>95835</v>
      </c>
      <c r="F2401" s="1">
        <v>1825</v>
      </c>
      <c r="G2401" s="1">
        <v>0</v>
      </c>
      <c r="H2401" s="1">
        <v>100199</v>
      </c>
      <c r="I2401" s="1">
        <v>77925</v>
      </c>
      <c r="J2401" s="1">
        <v>13351</v>
      </c>
      <c r="K2401" s="1">
        <v>6391</v>
      </c>
      <c r="L2401" s="1">
        <v>-2563</v>
      </c>
      <c r="M2401" s="1">
        <v>255</v>
      </c>
      <c r="N2401" s="1">
        <v>2842</v>
      </c>
      <c r="O2401" s="2" t="s">
        <v>29466</v>
      </c>
      <c r="P2401">
        <f t="shared" si="74"/>
        <v>0.96</v>
      </c>
      <c r="Q2401" t="str">
        <f t="shared" si="75"/>
        <v>no</v>
      </c>
    </row>
    <row r="2402" spans="1:17">
      <c r="A2402" s="1">
        <v>2455</v>
      </c>
      <c r="B2402" s="2" t="s">
        <v>7191</v>
      </c>
      <c r="C2402" s="2" t="s">
        <v>7192</v>
      </c>
      <c r="D2402" s="2" t="s">
        <v>7193</v>
      </c>
      <c r="E2402" s="1">
        <v>95805</v>
      </c>
      <c r="F2402" s="1">
        <v>2851</v>
      </c>
      <c r="G2402" s="1">
        <v>0</v>
      </c>
      <c r="H2402" s="1">
        <v>98656</v>
      </c>
      <c r="I2402" s="1">
        <v>81167</v>
      </c>
      <c r="J2402" s="1">
        <v>7268</v>
      </c>
      <c r="K2402" s="1">
        <v>718</v>
      </c>
      <c r="L2402" s="1">
        <v>4072</v>
      </c>
      <c r="M2402" s="1">
        <v>1810</v>
      </c>
      <c r="N2402" s="1">
        <v>0</v>
      </c>
      <c r="O2402" s="2" t="s">
        <v>29463</v>
      </c>
      <c r="P2402">
        <f t="shared" si="74"/>
        <v>0.97</v>
      </c>
      <c r="Q2402" t="str">
        <f t="shared" si="75"/>
        <v>no</v>
      </c>
    </row>
    <row r="2403" spans="1:17">
      <c r="A2403" s="1">
        <v>2456</v>
      </c>
      <c r="B2403" s="2" t="s">
        <v>7194</v>
      </c>
      <c r="C2403" s="2" t="s">
        <v>7195</v>
      </c>
      <c r="D2403" s="2" t="s">
        <v>7196</v>
      </c>
      <c r="E2403" s="1">
        <v>95802</v>
      </c>
      <c r="F2403" s="1">
        <v>322</v>
      </c>
      <c r="G2403" s="1">
        <v>0</v>
      </c>
      <c r="H2403" s="1">
        <v>96170</v>
      </c>
      <c r="I2403" s="1">
        <v>78135</v>
      </c>
      <c r="J2403" s="1">
        <v>7305</v>
      </c>
      <c r="K2403" s="1">
        <v>4476</v>
      </c>
      <c r="L2403" s="1">
        <v>1284</v>
      </c>
      <c r="M2403" s="1">
        <v>997</v>
      </c>
      <c r="N2403" s="1">
        <v>9916</v>
      </c>
      <c r="O2403" s="2" t="s">
        <v>29462</v>
      </c>
      <c r="P2403">
        <f t="shared" si="74"/>
        <v>1</v>
      </c>
      <c r="Q2403" t="str">
        <f t="shared" si="75"/>
        <v>no</v>
      </c>
    </row>
    <row r="2404" spans="1:17">
      <c r="A2404" s="1">
        <v>2457</v>
      </c>
      <c r="B2404" s="2" t="s">
        <v>7197</v>
      </c>
      <c r="C2404" s="2" t="s">
        <v>7198</v>
      </c>
      <c r="D2404" s="2" t="s">
        <v>7199</v>
      </c>
      <c r="E2404" s="1">
        <v>95749</v>
      </c>
      <c r="F2404" s="1">
        <v>250</v>
      </c>
      <c r="G2404" s="1">
        <v>0</v>
      </c>
      <c r="H2404" s="1">
        <v>95593</v>
      </c>
      <c r="I2404" s="1">
        <v>86234</v>
      </c>
      <c r="J2404" s="1">
        <v>4572</v>
      </c>
      <c r="K2404" s="1">
        <v>1037</v>
      </c>
      <c r="L2404" s="1">
        <v>58</v>
      </c>
      <c r="M2404" s="1">
        <v>105</v>
      </c>
      <c r="N2404" s="1">
        <v>4650</v>
      </c>
      <c r="O2404" s="2" t="s">
        <v>29463</v>
      </c>
      <c r="P2404">
        <f t="shared" si="74"/>
        <v>1</v>
      </c>
      <c r="Q2404" t="str">
        <f t="shared" si="75"/>
        <v>no</v>
      </c>
    </row>
    <row r="2405" spans="1:17">
      <c r="A2405" s="1">
        <v>2458</v>
      </c>
      <c r="B2405" s="2" t="s">
        <v>7200</v>
      </c>
      <c r="C2405" s="2" t="s">
        <v>7201</v>
      </c>
      <c r="D2405" s="2" t="s">
        <v>7202</v>
      </c>
      <c r="E2405" s="1">
        <v>95745</v>
      </c>
      <c r="F2405" s="1">
        <v>751</v>
      </c>
      <c r="G2405" s="1">
        <v>0</v>
      </c>
      <c r="H2405" s="1">
        <v>97011</v>
      </c>
      <c r="I2405" s="1">
        <v>64972</v>
      </c>
      <c r="J2405" s="1">
        <v>17946</v>
      </c>
      <c r="K2405" s="1">
        <v>9537</v>
      </c>
      <c r="L2405" s="1">
        <v>1544</v>
      </c>
      <c r="M2405" s="1">
        <v>858</v>
      </c>
      <c r="N2405" s="1">
        <v>554</v>
      </c>
      <c r="O2405" s="2" t="s">
        <v>29464</v>
      </c>
      <c r="P2405">
        <f t="shared" si="74"/>
        <v>0.99</v>
      </c>
      <c r="Q2405" t="str">
        <f t="shared" si="75"/>
        <v>no</v>
      </c>
    </row>
    <row r="2406" spans="1:17">
      <c r="A2406" s="1">
        <v>2459</v>
      </c>
      <c r="B2406" s="2" t="s">
        <v>7203</v>
      </c>
      <c r="C2406" s="2" t="s">
        <v>7204</v>
      </c>
      <c r="D2406" s="2" t="s">
        <v>7205</v>
      </c>
      <c r="E2406" s="1">
        <v>95741</v>
      </c>
      <c r="F2406" s="1">
        <v>0</v>
      </c>
      <c r="G2406" s="1">
        <v>0</v>
      </c>
      <c r="H2406" s="1">
        <v>95741</v>
      </c>
      <c r="I2406" s="1">
        <v>89546</v>
      </c>
      <c r="J2406" s="1">
        <v>3312</v>
      </c>
      <c r="K2406" s="1">
        <v>0</v>
      </c>
      <c r="L2406" s="1">
        <v>-173</v>
      </c>
      <c r="M2406" s="1">
        <v>124</v>
      </c>
      <c r="N2406" s="1">
        <v>0</v>
      </c>
      <c r="O2406" s="2" t="s">
        <v>29465</v>
      </c>
      <c r="P2406">
        <f t="shared" si="74"/>
        <v>1</v>
      </c>
      <c r="Q2406" t="str">
        <f t="shared" si="75"/>
        <v>no</v>
      </c>
    </row>
    <row r="2407" spans="1:17">
      <c r="A2407" s="1">
        <v>2460</v>
      </c>
      <c r="B2407" s="2" t="s">
        <v>7206</v>
      </c>
      <c r="C2407" s="2" t="s">
        <v>7207</v>
      </c>
      <c r="D2407" s="2" t="s">
        <v>7208</v>
      </c>
      <c r="E2407" s="1">
        <v>95707</v>
      </c>
      <c r="F2407" s="1">
        <v>183</v>
      </c>
      <c r="G2407" s="1">
        <v>0</v>
      </c>
      <c r="H2407" s="1">
        <v>96223</v>
      </c>
      <c r="I2407" s="1">
        <v>41431</v>
      </c>
      <c r="J2407" s="1">
        <v>20631</v>
      </c>
      <c r="K2407" s="1">
        <v>8867</v>
      </c>
      <c r="L2407" s="1">
        <v>17177</v>
      </c>
      <c r="M2407" s="1">
        <v>7802</v>
      </c>
      <c r="N2407" s="1">
        <v>0</v>
      </c>
      <c r="O2407" s="2" t="s">
        <v>29465</v>
      </c>
      <c r="P2407">
        <f t="shared" si="74"/>
        <v>0.99</v>
      </c>
      <c r="Q2407" t="str">
        <f t="shared" si="75"/>
        <v>no</v>
      </c>
    </row>
    <row r="2408" spans="1:17">
      <c r="A2408" s="1">
        <v>2461</v>
      </c>
      <c r="B2408" s="2" t="s">
        <v>7209</v>
      </c>
      <c r="C2408" s="2" t="s">
        <v>7210</v>
      </c>
      <c r="D2408" s="2" t="s">
        <v>7211</v>
      </c>
      <c r="E2408" s="1">
        <v>95697</v>
      </c>
      <c r="F2408" s="1">
        <v>11</v>
      </c>
      <c r="G2408" s="1">
        <v>0</v>
      </c>
      <c r="H2408" s="1">
        <v>106056</v>
      </c>
      <c r="I2408" s="1">
        <v>70927</v>
      </c>
      <c r="J2408" s="1">
        <v>14040</v>
      </c>
      <c r="K2408" s="1">
        <v>0</v>
      </c>
      <c r="L2408" s="1">
        <v>2920</v>
      </c>
      <c r="M2408" s="1">
        <v>2016</v>
      </c>
      <c r="N2408" s="1">
        <v>0</v>
      </c>
      <c r="O2408" s="2" t="s">
        <v>29465</v>
      </c>
      <c r="P2408">
        <f t="shared" si="74"/>
        <v>0.9</v>
      </c>
      <c r="Q2408" t="str">
        <f t="shared" si="75"/>
        <v>no</v>
      </c>
    </row>
    <row r="2409" spans="1:17">
      <c r="A2409" s="1">
        <v>2462</v>
      </c>
      <c r="B2409" s="2" t="s">
        <v>7212</v>
      </c>
      <c r="C2409" s="2" t="s">
        <v>7213</v>
      </c>
      <c r="D2409" s="2" t="s">
        <v>7214</v>
      </c>
      <c r="E2409" s="1">
        <v>95696</v>
      </c>
      <c r="F2409" s="1">
        <v>2275</v>
      </c>
      <c r="G2409" s="1">
        <v>0</v>
      </c>
      <c r="H2409" s="1">
        <v>103448</v>
      </c>
      <c r="I2409" s="1">
        <v>52373</v>
      </c>
      <c r="J2409" s="1">
        <v>23710</v>
      </c>
      <c r="K2409" s="1">
        <v>11152</v>
      </c>
      <c r="L2409" s="1">
        <v>2260</v>
      </c>
      <c r="M2409" s="1">
        <v>1910</v>
      </c>
      <c r="N2409" s="1">
        <v>17649</v>
      </c>
      <c r="O2409" s="2" t="s">
        <v>29463</v>
      </c>
      <c r="P2409">
        <f t="shared" si="74"/>
        <v>0.93</v>
      </c>
      <c r="Q2409" t="str">
        <f t="shared" si="75"/>
        <v>no</v>
      </c>
    </row>
    <row r="2410" spans="1:17">
      <c r="A2410" s="1">
        <v>2463</v>
      </c>
      <c r="B2410" s="2" t="s">
        <v>7215</v>
      </c>
      <c r="C2410" s="2" t="s">
        <v>7216</v>
      </c>
      <c r="D2410" s="2" t="s">
        <v>7217</v>
      </c>
      <c r="E2410" s="1">
        <v>95676</v>
      </c>
      <c r="F2410" s="1">
        <v>0</v>
      </c>
      <c r="G2410" s="1">
        <v>0</v>
      </c>
      <c r="H2410" s="1">
        <v>7706</v>
      </c>
      <c r="I2410" s="1">
        <v>0</v>
      </c>
      <c r="J2410" s="1">
        <v>2435</v>
      </c>
      <c r="K2410" s="1">
        <v>0</v>
      </c>
      <c r="L2410" s="1">
        <v>1099</v>
      </c>
      <c r="M2410" s="1">
        <v>0</v>
      </c>
      <c r="N2410" s="1">
        <v>0</v>
      </c>
      <c r="O2410" s="2" t="s">
        <v>29469</v>
      </c>
      <c r="P2410">
        <f t="shared" si="74"/>
        <v>12.42</v>
      </c>
      <c r="Q2410" t="str">
        <f t="shared" si="75"/>
        <v>no</v>
      </c>
    </row>
    <row r="2411" spans="1:17">
      <c r="A2411" s="1">
        <v>2464</v>
      </c>
      <c r="B2411" s="2" t="s">
        <v>7218</v>
      </c>
      <c r="C2411" s="2" t="s">
        <v>7219</v>
      </c>
      <c r="D2411" s="2" t="s">
        <v>7220</v>
      </c>
      <c r="E2411" s="1">
        <v>95663</v>
      </c>
      <c r="F2411" s="1">
        <v>314</v>
      </c>
      <c r="G2411" s="1">
        <v>0</v>
      </c>
      <c r="H2411" s="1">
        <v>95988</v>
      </c>
      <c r="I2411" s="1">
        <v>62603</v>
      </c>
      <c r="J2411" s="1">
        <v>14063</v>
      </c>
      <c r="K2411" s="1">
        <v>7755</v>
      </c>
      <c r="L2411" s="1">
        <v>790</v>
      </c>
      <c r="M2411" s="1">
        <v>458</v>
      </c>
      <c r="N2411" s="1">
        <v>9284</v>
      </c>
      <c r="O2411" s="2" t="s">
        <v>29469</v>
      </c>
      <c r="P2411">
        <f t="shared" si="74"/>
        <v>1</v>
      </c>
      <c r="Q2411" t="str">
        <f t="shared" si="75"/>
        <v>no</v>
      </c>
    </row>
    <row r="2412" spans="1:17">
      <c r="A2412" s="1">
        <v>2465</v>
      </c>
      <c r="B2412" s="2" t="s">
        <v>7221</v>
      </c>
      <c r="C2412" s="2" t="s">
        <v>7222</v>
      </c>
      <c r="D2412" s="2" t="s">
        <v>7223</v>
      </c>
      <c r="E2412" s="1">
        <v>95587</v>
      </c>
      <c r="F2412" s="1">
        <v>208</v>
      </c>
      <c r="G2412" s="1">
        <v>0</v>
      </c>
      <c r="H2412" s="1">
        <v>95794</v>
      </c>
      <c r="I2412" s="1">
        <v>95469</v>
      </c>
      <c r="J2412" s="1">
        <v>65</v>
      </c>
      <c r="K2412" s="1">
        <v>0</v>
      </c>
      <c r="L2412" s="1">
        <v>60</v>
      </c>
      <c r="M2412" s="1">
        <v>3</v>
      </c>
      <c r="N2412" s="1">
        <v>0</v>
      </c>
      <c r="O2412" s="2" t="s">
        <v>29464</v>
      </c>
      <c r="P2412">
        <f t="shared" si="74"/>
        <v>1</v>
      </c>
      <c r="Q2412" t="str">
        <f t="shared" si="75"/>
        <v>no</v>
      </c>
    </row>
    <row r="2413" spans="1:17">
      <c r="A2413" s="1">
        <v>2466</v>
      </c>
      <c r="B2413" s="2" t="s">
        <v>7224</v>
      </c>
      <c r="C2413" s="2" t="s">
        <v>7225</v>
      </c>
      <c r="D2413" s="2" t="s">
        <v>7226</v>
      </c>
      <c r="E2413" s="1">
        <v>95580</v>
      </c>
      <c r="F2413" s="1">
        <v>382</v>
      </c>
      <c r="G2413" s="1">
        <v>0</v>
      </c>
      <c r="H2413" s="1">
        <v>95962</v>
      </c>
      <c r="I2413" s="1">
        <v>88116</v>
      </c>
      <c r="J2413" s="1">
        <v>3131</v>
      </c>
      <c r="K2413" s="1">
        <v>591</v>
      </c>
      <c r="L2413" s="1">
        <v>1721</v>
      </c>
      <c r="M2413" s="1">
        <v>835</v>
      </c>
      <c r="N2413" s="1">
        <v>96</v>
      </c>
      <c r="O2413" s="2" t="s">
        <v>29465</v>
      </c>
      <c r="P2413">
        <f t="shared" si="74"/>
        <v>1</v>
      </c>
      <c r="Q2413" t="str">
        <f t="shared" si="75"/>
        <v>no</v>
      </c>
    </row>
    <row r="2414" spans="1:17">
      <c r="A2414" s="1">
        <v>2467</v>
      </c>
      <c r="B2414" s="2" t="s">
        <v>7227</v>
      </c>
      <c r="C2414" s="2" t="s">
        <v>7228</v>
      </c>
      <c r="D2414" s="2" t="s">
        <v>7229</v>
      </c>
      <c r="E2414" s="1">
        <v>95553</v>
      </c>
      <c r="F2414" s="1">
        <v>750</v>
      </c>
      <c r="G2414" s="1">
        <v>0</v>
      </c>
      <c r="H2414" s="1">
        <v>98438</v>
      </c>
      <c r="I2414" s="1">
        <v>48691</v>
      </c>
      <c r="J2414" s="1">
        <v>21553</v>
      </c>
      <c r="K2414" s="1">
        <v>3538</v>
      </c>
      <c r="L2414" s="1">
        <v>4620</v>
      </c>
      <c r="M2414" s="1">
        <v>2259</v>
      </c>
      <c r="N2414" s="1">
        <v>3500</v>
      </c>
      <c r="O2414" s="2" t="s">
        <v>29462</v>
      </c>
      <c r="P2414">
        <f t="shared" si="74"/>
        <v>0.97</v>
      </c>
      <c r="Q2414" t="str">
        <f t="shared" si="75"/>
        <v>no</v>
      </c>
    </row>
    <row r="2415" spans="1:17">
      <c r="A2415" s="1">
        <v>2468</v>
      </c>
      <c r="B2415" s="2" t="s">
        <v>7230</v>
      </c>
      <c r="C2415" s="2" t="s">
        <v>7231</v>
      </c>
      <c r="D2415" s="2" t="s">
        <v>7232</v>
      </c>
      <c r="E2415" s="1">
        <v>95546</v>
      </c>
      <c r="F2415" s="1">
        <v>379</v>
      </c>
      <c r="G2415" s="1">
        <v>0</v>
      </c>
      <c r="H2415" s="1">
        <v>95917</v>
      </c>
      <c r="I2415" s="1">
        <v>88100</v>
      </c>
      <c r="J2415" s="1">
        <v>6523</v>
      </c>
      <c r="K2415" s="1">
        <v>797</v>
      </c>
      <c r="L2415" s="1">
        <v>3926</v>
      </c>
      <c r="M2415" s="1">
        <v>834</v>
      </c>
      <c r="N2415" s="1">
        <v>619</v>
      </c>
      <c r="O2415" s="2" t="s">
        <v>29462</v>
      </c>
      <c r="P2415">
        <f t="shared" si="74"/>
        <v>1</v>
      </c>
      <c r="Q2415" t="str">
        <f t="shared" si="75"/>
        <v>no</v>
      </c>
    </row>
    <row r="2416" spans="1:17">
      <c r="A2416" s="1">
        <v>2469</v>
      </c>
      <c r="B2416" s="2" t="s">
        <v>7233</v>
      </c>
      <c r="C2416" s="2" t="s">
        <v>7234</v>
      </c>
      <c r="D2416" s="2" t="s">
        <v>7235</v>
      </c>
      <c r="E2416" s="1">
        <v>95403</v>
      </c>
      <c r="F2416" s="1">
        <v>1908</v>
      </c>
      <c r="G2416" s="1">
        <v>0</v>
      </c>
      <c r="H2416" s="1">
        <v>97874</v>
      </c>
      <c r="I2416" s="1">
        <v>51314</v>
      </c>
      <c r="J2416" s="1">
        <v>33992</v>
      </c>
      <c r="K2416" s="1">
        <v>6754</v>
      </c>
      <c r="L2416" s="1">
        <v>2688</v>
      </c>
      <c r="M2416" s="1">
        <v>1683</v>
      </c>
      <c r="N2416" s="1">
        <v>824</v>
      </c>
      <c r="O2416" s="2" t="s">
        <v>29466</v>
      </c>
      <c r="P2416">
        <f t="shared" si="74"/>
        <v>0.97</v>
      </c>
      <c r="Q2416" t="str">
        <f t="shared" si="75"/>
        <v>no</v>
      </c>
    </row>
    <row r="2417" spans="1:17">
      <c r="A2417" s="1">
        <v>2470</v>
      </c>
      <c r="B2417" s="2" t="s">
        <v>4046</v>
      </c>
      <c r="C2417" s="2" t="s">
        <v>7236</v>
      </c>
      <c r="D2417" s="2" t="s">
        <v>7237</v>
      </c>
      <c r="E2417" s="1">
        <v>95402</v>
      </c>
      <c r="F2417" s="1">
        <v>338</v>
      </c>
      <c r="G2417" s="1">
        <v>0</v>
      </c>
      <c r="H2417" s="1">
        <v>95740</v>
      </c>
      <c r="I2417" s="1">
        <v>90740</v>
      </c>
      <c r="J2417" s="1">
        <v>2779</v>
      </c>
      <c r="K2417" s="1">
        <v>112</v>
      </c>
      <c r="L2417" s="1">
        <v>752</v>
      </c>
      <c r="M2417" s="1">
        <v>379</v>
      </c>
      <c r="N2417" s="1">
        <v>371</v>
      </c>
      <c r="O2417" s="2" t="s">
        <v>29465</v>
      </c>
      <c r="P2417">
        <f t="shared" si="74"/>
        <v>1</v>
      </c>
      <c r="Q2417" t="str">
        <f t="shared" si="75"/>
        <v>no</v>
      </c>
    </row>
    <row r="2418" spans="1:17">
      <c r="A2418" s="1">
        <v>2471</v>
      </c>
      <c r="B2418" s="2" t="s">
        <v>7238</v>
      </c>
      <c r="C2418" s="2" t="s">
        <v>7239</v>
      </c>
      <c r="D2418" s="2" t="s">
        <v>7240</v>
      </c>
      <c r="E2418" s="1">
        <v>95371</v>
      </c>
      <c r="F2418" s="1">
        <v>2172</v>
      </c>
      <c r="G2418" s="1">
        <v>0</v>
      </c>
      <c r="H2418" s="1">
        <v>97543</v>
      </c>
      <c r="I2418" s="1">
        <v>51060</v>
      </c>
      <c r="J2418" s="1">
        <v>14310</v>
      </c>
      <c r="K2418" s="1">
        <v>3402</v>
      </c>
      <c r="L2418" s="1">
        <v>-1912</v>
      </c>
      <c r="M2418" s="1">
        <v>356</v>
      </c>
      <c r="N2418" s="1">
        <v>0</v>
      </c>
      <c r="O2418" s="2" t="s">
        <v>29466</v>
      </c>
      <c r="P2418">
        <f t="shared" si="74"/>
        <v>0.98</v>
      </c>
      <c r="Q2418" t="str">
        <f t="shared" si="75"/>
        <v>no</v>
      </c>
    </row>
    <row r="2419" spans="1:17">
      <c r="A2419" s="1">
        <v>2472</v>
      </c>
      <c r="B2419" s="2" t="s">
        <v>7241</v>
      </c>
      <c r="C2419" s="2" t="s">
        <v>7242</v>
      </c>
      <c r="D2419" s="2" t="s">
        <v>7243</v>
      </c>
      <c r="E2419" s="1">
        <v>95347</v>
      </c>
      <c r="F2419" s="1">
        <v>686</v>
      </c>
      <c r="G2419" s="1">
        <v>0</v>
      </c>
      <c r="H2419" s="1">
        <v>97553</v>
      </c>
      <c r="I2419" s="1">
        <v>19569</v>
      </c>
      <c r="J2419" s="1">
        <v>24287</v>
      </c>
      <c r="K2419" s="1">
        <v>15125</v>
      </c>
      <c r="L2419" s="1">
        <v>25487</v>
      </c>
      <c r="M2419" s="1">
        <v>11517</v>
      </c>
      <c r="N2419" s="1">
        <v>0</v>
      </c>
      <c r="O2419" s="2" t="s">
        <v>29467</v>
      </c>
      <c r="P2419">
        <f t="shared" si="74"/>
        <v>0.98</v>
      </c>
      <c r="Q2419" t="str">
        <f t="shared" si="75"/>
        <v>no</v>
      </c>
    </row>
    <row r="2420" spans="1:17">
      <c r="A2420" s="1">
        <v>2473</v>
      </c>
      <c r="B2420" s="2" t="s">
        <v>7244</v>
      </c>
      <c r="C2420" s="2" t="s">
        <v>7245</v>
      </c>
      <c r="D2420" s="2" t="s">
        <v>7246</v>
      </c>
      <c r="E2420" s="1">
        <v>95346</v>
      </c>
      <c r="F2420" s="1">
        <v>1947</v>
      </c>
      <c r="G2420" s="1">
        <v>0</v>
      </c>
      <c r="H2420" s="1">
        <v>97293</v>
      </c>
      <c r="I2420" s="1">
        <v>28607</v>
      </c>
      <c r="J2420" s="1">
        <v>30312</v>
      </c>
      <c r="K2420" s="1">
        <v>2860</v>
      </c>
      <c r="L2420" s="1">
        <v>12373</v>
      </c>
      <c r="M2420" s="1">
        <v>6104</v>
      </c>
      <c r="N2420" s="1">
        <v>0</v>
      </c>
      <c r="O2420" s="2" t="s">
        <v>29468</v>
      </c>
      <c r="P2420">
        <f t="shared" si="74"/>
        <v>0.98</v>
      </c>
      <c r="Q2420" t="str">
        <f t="shared" si="75"/>
        <v>no</v>
      </c>
    </row>
    <row r="2421" spans="1:17">
      <c r="A2421" s="1">
        <v>2474</v>
      </c>
      <c r="B2421" s="2" t="s">
        <v>7247</v>
      </c>
      <c r="C2421" s="2" t="s">
        <v>7248</v>
      </c>
      <c r="D2421" s="2" t="s">
        <v>7249</v>
      </c>
      <c r="E2421" s="1">
        <v>95284</v>
      </c>
      <c r="F2421" s="1">
        <v>930</v>
      </c>
      <c r="G2421" s="1">
        <v>0</v>
      </c>
      <c r="H2421" s="1">
        <v>104289</v>
      </c>
      <c r="I2421" s="1">
        <v>40255</v>
      </c>
      <c r="J2421" s="1">
        <v>26191</v>
      </c>
      <c r="K2421" s="1">
        <v>16103</v>
      </c>
      <c r="L2421" s="1">
        <v>2705</v>
      </c>
      <c r="M2421" s="1">
        <v>2074</v>
      </c>
      <c r="N2421" s="1">
        <v>41677</v>
      </c>
      <c r="O2421" s="2" t="s">
        <v>29469</v>
      </c>
      <c r="P2421">
        <f t="shared" si="74"/>
        <v>0.91</v>
      </c>
      <c r="Q2421" t="str">
        <f t="shared" si="75"/>
        <v>no</v>
      </c>
    </row>
    <row r="2422" spans="1:17">
      <c r="A2422" s="1">
        <v>2475</v>
      </c>
      <c r="B2422" s="2" t="s">
        <v>7250</v>
      </c>
      <c r="C2422" s="2" t="s">
        <v>7251</v>
      </c>
      <c r="D2422" s="2" t="s">
        <v>7252</v>
      </c>
      <c r="E2422" s="1">
        <v>95263</v>
      </c>
      <c r="F2422" s="1">
        <v>233</v>
      </c>
      <c r="G2422" s="1">
        <v>0</v>
      </c>
      <c r="H2422" s="1">
        <v>102550</v>
      </c>
      <c r="I2422" s="1">
        <v>40977</v>
      </c>
      <c r="J2422" s="1">
        <v>35838</v>
      </c>
      <c r="K2422" s="1">
        <v>5274</v>
      </c>
      <c r="L2422" s="1">
        <v>17153</v>
      </c>
      <c r="M2422" s="1">
        <v>8033</v>
      </c>
      <c r="N2422" s="1">
        <v>447</v>
      </c>
      <c r="O2422" s="2" t="s">
        <v>29465</v>
      </c>
      <c r="P2422">
        <f t="shared" si="74"/>
        <v>0.93</v>
      </c>
      <c r="Q2422" t="str">
        <f t="shared" si="75"/>
        <v>no</v>
      </c>
    </row>
    <row r="2423" spans="1:17">
      <c r="A2423" s="1">
        <v>2476</v>
      </c>
      <c r="B2423" s="2" t="s">
        <v>7253</v>
      </c>
      <c r="C2423" s="2" t="s">
        <v>7254</v>
      </c>
      <c r="D2423" s="2" t="s">
        <v>7255</v>
      </c>
      <c r="E2423" s="1">
        <v>95261</v>
      </c>
      <c r="F2423" s="1">
        <v>308</v>
      </c>
      <c r="G2423" s="1">
        <v>0</v>
      </c>
      <c r="H2423" s="1">
        <v>95569</v>
      </c>
      <c r="I2423" s="1">
        <v>79388</v>
      </c>
      <c r="J2423" s="1">
        <v>6901</v>
      </c>
      <c r="K2423" s="1">
        <v>4077</v>
      </c>
      <c r="L2423" s="1">
        <v>3212</v>
      </c>
      <c r="M2423" s="1">
        <v>2636</v>
      </c>
      <c r="N2423" s="1">
        <v>0</v>
      </c>
      <c r="O2423" s="2" t="s">
        <v>29470</v>
      </c>
      <c r="P2423">
        <f t="shared" si="74"/>
        <v>1</v>
      </c>
      <c r="Q2423" t="str">
        <f t="shared" si="75"/>
        <v>no</v>
      </c>
    </row>
    <row r="2424" spans="1:17">
      <c r="A2424" s="1">
        <v>2477</v>
      </c>
      <c r="B2424" s="2" t="s">
        <v>7256</v>
      </c>
      <c r="C2424" s="2" t="s">
        <v>7257</v>
      </c>
      <c r="D2424" s="2" t="s">
        <v>7258</v>
      </c>
      <c r="E2424" s="1">
        <v>95249</v>
      </c>
      <c r="F2424" s="1">
        <v>67</v>
      </c>
      <c r="G2424" s="1">
        <v>0</v>
      </c>
      <c r="H2424" s="1">
        <v>95316</v>
      </c>
      <c r="I2424" s="1">
        <v>74766</v>
      </c>
      <c r="J2424" s="1">
        <v>1871</v>
      </c>
      <c r="K2424" s="1">
        <v>6037</v>
      </c>
      <c r="L2424" s="1">
        <v>6233</v>
      </c>
      <c r="M2424" s="1">
        <v>3010</v>
      </c>
      <c r="N2424" s="1">
        <v>8080</v>
      </c>
      <c r="O2424" s="2" t="s">
        <v>29470</v>
      </c>
      <c r="P2424">
        <f t="shared" si="74"/>
        <v>1</v>
      </c>
      <c r="Q2424" t="str">
        <f t="shared" si="75"/>
        <v>no</v>
      </c>
    </row>
    <row r="2425" spans="1:17">
      <c r="A2425" s="1">
        <v>2478</v>
      </c>
      <c r="B2425" s="2" t="s">
        <v>7259</v>
      </c>
      <c r="C2425" s="2" t="s">
        <v>7260</v>
      </c>
      <c r="D2425" s="2" t="s">
        <v>7261</v>
      </c>
      <c r="E2425" s="1">
        <v>95211</v>
      </c>
      <c r="F2425" s="1">
        <v>792</v>
      </c>
      <c r="G2425" s="1">
        <v>0</v>
      </c>
      <c r="H2425" s="1">
        <v>95240</v>
      </c>
      <c r="I2425" s="1">
        <v>48033</v>
      </c>
      <c r="J2425" s="1">
        <v>14812</v>
      </c>
      <c r="K2425" s="1">
        <v>11735</v>
      </c>
      <c r="L2425" s="1">
        <v>3310</v>
      </c>
      <c r="M2425" s="1">
        <v>2190</v>
      </c>
      <c r="N2425" s="1">
        <v>2672</v>
      </c>
      <c r="O2425" s="2" t="s">
        <v>29471</v>
      </c>
      <c r="P2425">
        <f t="shared" si="74"/>
        <v>1</v>
      </c>
      <c r="Q2425" t="str">
        <f t="shared" si="75"/>
        <v>no</v>
      </c>
    </row>
    <row r="2426" spans="1:17">
      <c r="A2426" s="1">
        <v>2479</v>
      </c>
      <c r="B2426" s="2" t="s">
        <v>7262</v>
      </c>
      <c r="C2426" s="2" t="s">
        <v>7263</v>
      </c>
      <c r="D2426" s="2" t="s">
        <v>7264</v>
      </c>
      <c r="E2426" s="1">
        <v>95148</v>
      </c>
      <c r="F2426" s="1">
        <v>1504</v>
      </c>
      <c r="G2426" s="1">
        <v>0</v>
      </c>
      <c r="H2426" s="1">
        <v>95684</v>
      </c>
      <c r="I2426" s="1">
        <v>43350</v>
      </c>
      <c r="J2426" s="1">
        <v>26856</v>
      </c>
      <c r="K2426" s="1">
        <v>12782</v>
      </c>
      <c r="L2426" s="1">
        <v>1385</v>
      </c>
      <c r="M2426" s="1">
        <v>1296</v>
      </c>
      <c r="N2426" s="1">
        <v>2828</v>
      </c>
      <c r="O2426" s="2" t="s">
        <v>29463</v>
      </c>
      <c r="P2426">
        <f t="shared" si="74"/>
        <v>0.99</v>
      </c>
      <c r="Q2426" t="str">
        <f t="shared" si="75"/>
        <v>no</v>
      </c>
    </row>
    <row r="2427" spans="1:17">
      <c r="A2427" s="1">
        <v>2480</v>
      </c>
      <c r="B2427" s="2" t="s">
        <v>7265</v>
      </c>
      <c r="C2427" s="2" t="s">
        <v>7266</v>
      </c>
      <c r="D2427" s="2" t="s">
        <v>7267</v>
      </c>
      <c r="E2427" s="1">
        <v>95116</v>
      </c>
      <c r="F2427" s="1">
        <v>288</v>
      </c>
      <c r="G2427" s="1">
        <v>0</v>
      </c>
      <c r="H2427" s="1">
        <v>94776</v>
      </c>
      <c r="I2427" s="1">
        <v>56121</v>
      </c>
      <c r="J2427" s="1">
        <v>12111</v>
      </c>
      <c r="K2427" s="1">
        <v>0</v>
      </c>
      <c r="L2427" s="1">
        <v>-1236</v>
      </c>
      <c r="M2427" s="1">
        <v>1104</v>
      </c>
      <c r="N2427" s="1">
        <v>0</v>
      </c>
      <c r="O2427" s="2" t="s">
        <v>29463</v>
      </c>
      <c r="P2427">
        <f t="shared" si="74"/>
        <v>1</v>
      </c>
      <c r="Q2427" t="str">
        <f t="shared" si="75"/>
        <v>no</v>
      </c>
    </row>
    <row r="2428" spans="1:17">
      <c r="A2428" s="1">
        <v>2481</v>
      </c>
      <c r="B2428" s="2" t="s">
        <v>7268</v>
      </c>
      <c r="C2428" s="2" t="s">
        <v>7269</v>
      </c>
      <c r="D2428" s="2" t="s">
        <v>7270</v>
      </c>
      <c r="E2428" s="1">
        <v>95068</v>
      </c>
      <c r="F2428" s="1">
        <v>417</v>
      </c>
      <c r="G2428" s="1">
        <v>0</v>
      </c>
      <c r="H2428" s="1">
        <v>94328</v>
      </c>
      <c r="I2428" s="1">
        <v>58035</v>
      </c>
      <c r="J2428" s="1">
        <v>7546</v>
      </c>
      <c r="K2428" s="1">
        <v>22220</v>
      </c>
      <c r="L2428" s="1">
        <v>-1971</v>
      </c>
      <c r="M2428" s="1">
        <v>678</v>
      </c>
      <c r="N2428" s="1">
        <v>0</v>
      </c>
      <c r="O2428" s="2" t="s">
        <v>29470</v>
      </c>
      <c r="P2428">
        <f t="shared" si="74"/>
        <v>1.01</v>
      </c>
      <c r="Q2428" t="str">
        <f t="shared" si="75"/>
        <v>no</v>
      </c>
    </row>
    <row r="2429" spans="1:17">
      <c r="A2429" s="1">
        <v>2482</v>
      </c>
      <c r="B2429" s="2" t="s">
        <v>7271</v>
      </c>
      <c r="C2429" s="2" t="s">
        <v>7272</v>
      </c>
      <c r="D2429" s="2" t="s">
        <v>7273</v>
      </c>
      <c r="E2429" s="1">
        <v>95048</v>
      </c>
      <c r="F2429" s="1">
        <v>1254</v>
      </c>
      <c r="G2429" s="1">
        <v>0</v>
      </c>
      <c r="H2429" s="1">
        <v>98808</v>
      </c>
      <c r="I2429" s="1">
        <v>53175</v>
      </c>
      <c r="J2429" s="1">
        <v>15347</v>
      </c>
      <c r="K2429" s="1">
        <v>0</v>
      </c>
      <c r="L2429" s="1">
        <v>2256</v>
      </c>
      <c r="M2429" s="1">
        <v>1604</v>
      </c>
      <c r="N2429" s="1">
        <v>0</v>
      </c>
      <c r="O2429" s="2" t="s">
        <v>29462</v>
      </c>
      <c r="P2429">
        <f t="shared" si="74"/>
        <v>0.96</v>
      </c>
      <c r="Q2429" t="str">
        <f t="shared" si="75"/>
        <v>no</v>
      </c>
    </row>
    <row r="2430" spans="1:17">
      <c r="A2430" s="1">
        <v>2483</v>
      </c>
      <c r="B2430" s="2" t="s">
        <v>7274</v>
      </c>
      <c r="C2430" s="2" t="s">
        <v>7275</v>
      </c>
      <c r="D2430" s="2" t="s">
        <v>7276</v>
      </c>
      <c r="E2430" s="1">
        <v>95022</v>
      </c>
      <c r="F2430" s="1">
        <v>9</v>
      </c>
      <c r="G2430" s="1">
        <v>0</v>
      </c>
      <c r="H2430" s="1">
        <v>95031</v>
      </c>
      <c r="I2430" s="1">
        <v>76720</v>
      </c>
      <c r="J2430" s="1">
        <v>4715</v>
      </c>
      <c r="K2430" s="1">
        <v>7634</v>
      </c>
      <c r="L2430" s="1">
        <v>888</v>
      </c>
      <c r="M2430" s="1">
        <v>842</v>
      </c>
      <c r="N2430" s="1">
        <v>326</v>
      </c>
      <c r="O2430" s="2" t="s">
        <v>29462</v>
      </c>
      <c r="P2430">
        <f t="shared" si="74"/>
        <v>1</v>
      </c>
      <c r="Q2430" t="str">
        <f t="shared" si="75"/>
        <v>no</v>
      </c>
    </row>
    <row r="2431" spans="1:17">
      <c r="A2431" s="1">
        <v>2484</v>
      </c>
      <c r="B2431" s="2" t="s">
        <v>7277</v>
      </c>
      <c r="C2431" s="2" t="s">
        <v>7278</v>
      </c>
      <c r="D2431" s="2" t="s">
        <v>7279</v>
      </c>
      <c r="E2431" s="1">
        <v>95016</v>
      </c>
      <c r="F2431" s="1">
        <v>143</v>
      </c>
      <c r="G2431" s="1">
        <v>0</v>
      </c>
      <c r="H2431" s="1">
        <v>95159</v>
      </c>
      <c r="I2431" s="1">
        <v>76956</v>
      </c>
      <c r="J2431" s="1">
        <v>4623</v>
      </c>
      <c r="K2431" s="1">
        <v>8359</v>
      </c>
      <c r="L2431" s="1">
        <v>29</v>
      </c>
      <c r="M2431" s="1">
        <v>561</v>
      </c>
      <c r="N2431" s="1">
        <v>0</v>
      </c>
      <c r="O2431" s="2" t="s">
        <v>29469</v>
      </c>
      <c r="P2431">
        <f t="shared" si="74"/>
        <v>1</v>
      </c>
      <c r="Q2431" t="str">
        <f t="shared" si="75"/>
        <v>no</v>
      </c>
    </row>
    <row r="2432" spans="1:17">
      <c r="A2432" s="1">
        <v>2485</v>
      </c>
      <c r="B2432" s="2" t="s">
        <v>7280</v>
      </c>
      <c r="C2432" s="2" t="s">
        <v>7281</v>
      </c>
      <c r="D2432" s="2" t="s">
        <v>7282</v>
      </c>
      <c r="E2432" s="1">
        <v>94987</v>
      </c>
      <c r="F2432" s="1">
        <v>2002</v>
      </c>
      <c r="G2432" s="1">
        <v>0</v>
      </c>
      <c r="H2432" s="1">
        <v>95786</v>
      </c>
      <c r="I2432" s="1">
        <v>46537</v>
      </c>
      <c r="J2432" s="1">
        <v>14757</v>
      </c>
      <c r="K2432" s="1">
        <v>12712</v>
      </c>
      <c r="L2432" s="1">
        <v>58864</v>
      </c>
      <c r="M2432" s="1">
        <v>18639</v>
      </c>
      <c r="N2432" s="1">
        <v>10954</v>
      </c>
      <c r="O2432" s="2" t="s">
        <v>29462</v>
      </c>
      <c r="P2432">
        <f t="shared" si="74"/>
        <v>0.99</v>
      </c>
      <c r="Q2432" t="str">
        <f t="shared" si="75"/>
        <v>no</v>
      </c>
    </row>
    <row r="2433" spans="1:17">
      <c r="A2433" s="1">
        <v>2486</v>
      </c>
      <c r="B2433" s="2" t="s">
        <v>7283</v>
      </c>
      <c r="C2433" s="2" t="s">
        <v>7284</v>
      </c>
      <c r="D2433" s="2" t="s">
        <v>7285</v>
      </c>
      <c r="E2433" s="1">
        <v>94975</v>
      </c>
      <c r="F2433" s="1">
        <v>1308</v>
      </c>
      <c r="G2433" s="1">
        <v>0</v>
      </c>
      <c r="H2433" s="1">
        <v>100896</v>
      </c>
      <c r="I2433" s="1">
        <v>63805</v>
      </c>
      <c r="J2433" s="1">
        <v>21363</v>
      </c>
      <c r="K2433" s="1">
        <v>4614</v>
      </c>
      <c r="L2433" s="1">
        <v>2694</v>
      </c>
      <c r="M2433" s="1">
        <v>1153</v>
      </c>
      <c r="N2433" s="1">
        <v>16310</v>
      </c>
      <c r="O2433" s="2" t="s">
        <v>29462</v>
      </c>
      <c r="P2433">
        <f t="shared" si="74"/>
        <v>0.94</v>
      </c>
      <c r="Q2433" t="str">
        <f t="shared" si="75"/>
        <v>no</v>
      </c>
    </row>
    <row r="2434" spans="1:17">
      <c r="A2434" s="1">
        <v>2487</v>
      </c>
      <c r="B2434" s="2" t="s">
        <v>7286</v>
      </c>
      <c r="C2434" s="2" t="s">
        <v>7287</v>
      </c>
      <c r="D2434" s="2" t="s">
        <v>7288</v>
      </c>
      <c r="E2434" s="1">
        <v>94936</v>
      </c>
      <c r="F2434" s="1">
        <v>1099</v>
      </c>
      <c r="G2434" s="1">
        <v>0</v>
      </c>
      <c r="H2434" s="1">
        <v>97104</v>
      </c>
      <c r="I2434" s="1">
        <v>84911</v>
      </c>
      <c r="J2434" s="1">
        <v>2310</v>
      </c>
      <c r="K2434" s="1">
        <v>4972</v>
      </c>
      <c r="L2434" s="1">
        <v>101</v>
      </c>
      <c r="M2434" s="1">
        <v>0</v>
      </c>
      <c r="N2434" s="1">
        <v>21746</v>
      </c>
      <c r="O2434" s="2" t="s">
        <v>29464</v>
      </c>
      <c r="P2434">
        <f t="shared" si="74"/>
        <v>0.98</v>
      </c>
      <c r="Q2434" t="str">
        <f t="shared" si="75"/>
        <v>no</v>
      </c>
    </row>
    <row r="2435" spans="1:17">
      <c r="A2435" s="1">
        <v>2488</v>
      </c>
      <c r="B2435" s="2" t="s">
        <v>7289</v>
      </c>
      <c r="C2435" s="2" t="s">
        <v>7290</v>
      </c>
      <c r="D2435" s="2" t="s">
        <v>7291</v>
      </c>
      <c r="E2435" s="1">
        <v>94923</v>
      </c>
      <c r="F2435" s="1">
        <v>362</v>
      </c>
      <c r="G2435" s="1">
        <v>0</v>
      </c>
      <c r="H2435" s="1">
        <v>37744</v>
      </c>
      <c r="I2435" s="1">
        <v>288</v>
      </c>
      <c r="J2435" s="1">
        <v>29670</v>
      </c>
      <c r="K2435" s="1">
        <v>2797</v>
      </c>
      <c r="L2435" s="1">
        <v>1931</v>
      </c>
      <c r="M2435" s="1">
        <v>1236</v>
      </c>
      <c r="N2435" s="1">
        <v>26274</v>
      </c>
      <c r="O2435" s="2" t="s">
        <v>29462</v>
      </c>
      <c r="P2435">
        <f t="shared" ref="P2435:P2498" si="76">ROUND(E2435/H2435,2)</f>
        <v>2.5099999999999998</v>
      </c>
      <c r="Q2435" t="str">
        <f t="shared" ref="Q2435:Q2498" si="77">IF(G2435=0,"no","-")</f>
        <v>no</v>
      </c>
    </row>
    <row r="2436" spans="1:17">
      <c r="A2436" s="1">
        <v>2489</v>
      </c>
      <c r="B2436" s="2" t="s">
        <v>7292</v>
      </c>
      <c r="C2436" s="2" t="s">
        <v>7293</v>
      </c>
      <c r="D2436" s="2" t="s">
        <v>7294</v>
      </c>
      <c r="E2436" s="1">
        <v>94886</v>
      </c>
      <c r="F2436" s="1">
        <v>793</v>
      </c>
      <c r="G2436" s="1">
        <v>0</v>
      </c>
      <c r="H2436" s="1">
        <v>95679</v>
      </c>
      <c r="I2436" s="1">
        <v>72545</v>
      </c>
      <c r="J2436" s="1">
        <v>6103</v>
      </c>
      <c r="K2436" s="1">
        <v>4678</v>
      </c>
      <c r="L2436" s="1">
        <v>11565</v>
      </c>
      <c r="M2436" s="1">
        <v>5223</v>
      </c>
      <c r="N2436" s="1">
        <v>0</v>
      </c>
      <c r="O2436" s="2" t="s">
        <v>29463</v>
      </c>
      <c r="P2436">
        <f t="shared" si="76"/>
        <v>0.99</v>
      </c>
      <c r="Q2436" t="str">
        <f t="shared" si="77"/>
        <v>no</v>
      </c>
    </row>
    <row r="2437" spans="1:17">
      <c r="A2437" s="1">
        <v>2490</v>
      </c>
      <c r="B2437" s="2" t="s">
        <v>7295</v>
      </c>
      <c r="C2437" s="2" t="s">
        <v>7296</v>
      </c>
      <c r="D2437" s="2" t="s">
        <v>7297</v>
      </c>
      <c r="E2437" s="1">
        <v>94885</v>
      </c>
      <c r="F2437" s="1">
        <v>806</v>
      </c>
      <c r="G2437" s="1">
        <v>0</v>
      </c>
      <c r="H2437" s="1">
        <v>95610</v>
      </c>
      <c r="I2437" s="1">
        <v>25578</v>
      </c>
      <c r="J2437" s="1">
        <v>22541</v>
      </c>
      <c r="K2437" s="1">
        <v>14432</v>
      </c>
      <c r="L2437" s="1">
        <v>-16224</v>
      </c>
      <c r="M2437" s="1">
        <v>1164</v>
      </c>
      <c r="N2437" s="1">
        <v>130317</v>
      </c>
      <c r="O2437" s="2" t="s">
        <v>29470</v>
      </c>
      <c r="P2437">
        <f t="shared" si="76"/>
        <v>0.99</v>
      </c>
      <c r="Q2437" t="str">
        <f t="shared" si="77"/>
        <v>no</v>
      </c>
    </row>
    <row r="2438" spans="1:17">
      <c r="A2438" s="1">
        <v>2491</v>
      </c>
      <c r="B2438" s="2" t="s">
        <v>7298</v>
      </c>
      <c r="C2438" s="2" t="s">
        <v>7299</v>
      </c>
      <c r="D2438" s="2" t="s">
        <v>7300</v>
      </c>
      <c r="E2438" s="1">
        <v>94883</v>
      </c>
      <c r="F2438" s="1">
        <v>123</v>
      </c>
      <c r="G2438" s="1">
        <v>0</v>
      </c>
      <c r="H2438" s="1">
        <v>95006</v>
      </c>
      <c r="I2438" s="1">
        <v>87630</v>
      </c>
      <c r="J2438" s="1">
        <v>1530</v>
      </c>
      <c r="K2438" s="1">
        <v>762</v>
      </c>
      <c r="L2438" s="1">
        <v>1166</v>
      </c>
      <c r="M2438" s="1">
        <v>619</v>
      </c>
      <c r="N2438" s="1">
        <v>0</v>
      </c>
      <c r="O2438" s="2" t="s">
        <v>29463</v>
      </c>
      <c r="P2438">
        <f t="shared" si="76"/>
        <v>1</v>
      </c>
      <c r="Q2438" t="str">
        <f t="shared" si="77"/>
        <v>no</v>
      </c>
    </row>
    <row r="2439" spans="1:17">
      <c r="A2439" s="1">
        <v>2492</v>
      </c>
      <c r="B2439" s="2" t="s">
        <v>7301</v>
      </c>
      <c r="C2439" s="2" t="s">
        <v>7302</v>
      </c>
      <c r="D2439" s="2" t="s">
        <v>7303</v>
      </c>
      <c r="E2439" s="1">
        <v>94860</v>
      </c>
      <c r="F2439" s="1">
        <v>1863</v>
      </c>
      <c r="G2439" s="1">
        <v>0</v>
      </c>
      <c r="H2439" s="1">
        <v>96077</v>
      </c>
      <c r="I2439" s="1">
        <v>48896</v>
      </c>
      <c r="J2439" s="1">
        <v>14129</v>
      </c>
      <c r="K2439" s="1">
        <v>21138</v>
      </c>
      <c r="L2439" s="1">
        <v>-8721</v>
      </c>
      <c r="M2439" s="1">
        <v>1160</v>
      </c>
      <c r="N2439" s="1">
        <v>4533</v>
      </c>
      <c r="O2439" s="2" t="s">
        <v>29469</v>
      </c>
      <c r="P2439">
        <f t="shared" si="76"/>
        <v>0.99</v>
      </c>
      <c r="Q2439" t="str">
        <f t="shared" si="77"/>
        <v>no</v>
      </c>
    </row>
    <row r="2440" spans="1:17">
      <c r="A2440" s="1">
        <v>2493</v>
      </c>
      <c r="B2440" s="2" t="s">
        <v>7304</v>
      </c>
      <c r="C2440" s="2" t="s">
        <v>7305</v>
      </c>
      <c r="D2440" s="2" t="s">
        <v>7306</v>
      </c>
      <c r="E2440" s="1">
        <v>94745</v>
      </c>
      <c r="F2440" s="1">
        <v>759</v>
      </c>
      <c r="G2440" s="1">
        <v>0</v>
      </c>
      <c r="H2440" s="1">
        <v>95504</v>
      </c>
      <c r="I2440" s="1">
        <v>41605</v>
      </c>
      <c r="J2440" s="1">
        <v>25839</v>
      </c>
      <c r="K2440" s="1">
        <v>5360</v>
      </c>
      <c r="L2440" s="1">
        <v>12833</v>
      </c>
      <c r="M2440" s="1">
        <v>6905</v>
      </c>
      <c r="N2440" s="1">
        <v>0</v>
      </c>
      <c r="O2440" s="2" t="s">
        <v>29465</v>
      </c>
      <c r="P2440">
        <f t="shared" si="76"/>
        <v>0.99</v>
      </c>
      <c r="Q2440" t="str">
        <f t="shared" si="77"/>
        <v>no</v>
      </c>
    </row>
    <row r="2441" spans="1:17">
      <c r="A2441" s="1">
        <v>2494</v>
      </c>
      <c r="B2441" s="2" t="s">
        <v>7307</v>
      </c>
      <c r="C2441" s="2" t="s">
        <v>7308</v>
      </c>
      <c r="D2441" s="2" t="s">
        <v>7309</v>
      </c>
      <c r="E2441" s="1">
        <v>94727</v>
      </c>
      <c r="F2441" s="1">
        <v>8899</v>
      </c>
      <c r="G2441" s="1">
        <v>0</v>
      </c>
      <c r="H2441" s="1">
        <v>102094</v>
      </c>
      <c r="I2441" s="1">
        <v>68783</v>
      </c>
      <c r="J2441" s="1">
        <v>19130</v>
      </c>
      <c r="K2441" s="1">
        <v>6084</v>
      </c>
      <c r="L2441" s="1">
        <v>-1750</v>
      </c>
      <c r="M2441" s="1">
        <v>0</v>
      </c>
      <c r="N2441" s="1">
        <v>28059</v>
      </c>
      <c r="O2441" s="2" t="s">
        <v>29470</v>
      </c>
      <c r="P2441">
        <f t="shared" si="76"/>
        <v>0.93</v>
      </c>
      <c r="Q2441" t="str">
        <f t="shared" si="77"/>
        <v>no</v>
      </c>
    </row>
    <row r="2442" spans="1:17">
      <c r="A2442" s="1">
        <v>2495</v>
      </c>
      <c r="B2442" s="2" t="s">
        <v>7310</v>
      </c>
      <c r="C2442" s="2" t="s">
        <v>7311</v>
      </c>
      <c r="D2442" s="2" t="s">
        <v>7312</v>
      </c>
      <c r="E2442" s="1">
        <v>94721</v>
      </c>
      <c r="F2442" s="1">
        <v>38707</v>
      </c>
      <c r="G2442" s="1">
        <v>0</v>
      </c>
      <c r="H2442" s="1">
        <v>124748</v>
      </c>
      <c r="I2442" s="1">
        <v>56877</v>
      </c>
      <c r="J2442" s="1">
        <v>12667</v>
      </c>
      <c r="K2442" s="1">
        <v>26389</v>
      </c>
      <c r="L2442" s="1">
        <v>1110</v>
      </c>
      <c r="M2442" s="1">
        <v>1815</v>
      </c>
      <c r="N2442" s="1">
        <v>22864</v>
      </c>
      <c r="O2442" s="2" t="s">
        <v>29469</v>
      </c>
      <c r="P2442">
        <f t="shared" si="76"/>
        <v>0.76</v>
      </c>
      <c r="Q2442" t="str">
        <f t="shared" si="77"/>
        <v>no</v>
      </c>
    </row>
    <row r="2443" spans="1:17">
      <c r="A2443" s="1">
        <v>2496</v>
      </c>
      <c r="B2443" s="2" t="s">
        <v>7313</v>
      </c>
      <c r="C2443" s="2" t="s">
        <v>7314</v>
      </c>
      <c r="D2443" s="2" t="s">
        <v>7315</v>
      </c>
      <c r="E2443" s="1">
        <v>94720</v>
      </c>
      <c r="F2443" s="1">
        <v>585</v>
      </c>
      <c r="G2443" s="1">
        <v>0</v>
      </c>
      <c r="H2443" s="1">
        <v>95177</v>
      </c>
      <c r="I2443" s="1">
        <v>55844</v>
      </c>
      <c r="J2443" s="1">
        <v>8076</v>
      </c>
      <c r="K2443" s="1">
        <v>16160</v>
      </c>
      <c r="L2443" s="1">
        <v>6407</v>
      </c>
      <c r="M2443" s="1">
        <v>3171</v>
      </c>
      <c r="N2443" s="1">
        <v>0</v>
      </c>
      <c r="O2443" s="2" t="s">
        <v>29466</v>
      </c>
      <c r="P2443">
        <f t="shared" si="76"/>
        <v>1</v>
      </c>
      <c r="Q2443" t="str">
        <f t="shared" si="77"/>
        <v>no</v>
      </c>
    </row>
    <row r="2444" spans="1:17">
      <c r="A2444" s="1">
        <v>2497</v>
      </c>
      <c r="B2444" s="2" t="s">
        <v>7316</v>
      </c>
      <c r="C2444" s="2" t="s">
        <v>7317</v>
      </c>
      <c r="D2444" s="2" t="s">
        <v>7318</v>
      </c>
      <c r="E2444" s="1">
        <v>94664</v>
      </c>
      <c r="F2444" s="1">
        <v>934</v>
      </c>
      <c r="G2444" s="1">
        <v>0</v>
      </c>
      <c r="H2444" s="1">
        <v>97883</v>
      </c>
      <c r="I2444" s="1">
        <v>49418</v>
      </c>
      <c r="J2444" s="1">
        <v>18684</v>
      </c>
      <c r="K2444" s="1">
        <v>15342</v>
      </c>
      <c r="L2444" s="1">
        <v>1265</v>
      </c>
      <c r="M2444" s="1">
        <v>838</v>
      </c>
      <c r="N2444" s="1">
        <v>29513</v>
      </c>
      <c r="O2444" s="2" t="s">
        <v>29470</v>
      </c>
      <c r="P2444">
        <f t="shared" si="76"/>
        <v>0.97</v>
      </c>
      <c r="Q2444" t="str">
        <f t="shared" si="77"/>
        <v>no</v>
      </c>
    </row>
    <row r="2445" spans="1:17">
      <c r="A2445" s="1">
        <v>2498</v>
      </c>
      <c r="B2445" s="2" t="s">
        <v>7319</v>
      </c>
      <c r="C2445" s="2" t="s">
        <v>7320</v>
      </c>
      <c r="D2445" s="2" t="s">
        <v>7321</v>
      </c>
      <c r="E2445" s="1">
        <v>94629</v>
      </c>
      <c r="F2445" s="1">
        <v>155</v>
      </c>
      <c r="G2445" s="1">
        <v>0</v>
      </c>
      <c r="H2445" s="1">
        <v>94450</v>
      </c>
      <c r="I2445" s="1">
        <v>70433</v>
      </c>
      <c r="J2445" s="1">
        <v>12873</v>
      </c>
      <c r="K2445" s="1">
        <v>4150</v>
      </c>
      <c r="L2445" s="1">
        <v>394</v>
      </c>
      <c r="M2445" s="1">
        <v>381</v>
      </c>
      <c r="N2445" s="1">
        <v>0</v>
      </c>
      <c r="O2445" s="2" t="s">
        <v>29466</v>
      </c>
      <c r="P2445">
        <f t="shared" si="76"/>
        <v>1</v>
      </c>
      <c r="Q2445" t="str">
        <f t="shared" si="77"/>
        <v>no</v>
      </c>
    </row>
    <row r="2446" spans="1:17">
      <c r="A2446" s="1">
        <v>2499</v>
      </c>
      <c r="B2446" s="2" t="s">
        <v>7322</v>
      </c>
      <c r="C2446" s="2" t="s">
        <v>7323</v>
      </c>
      <c r="D2446" s="2" t="s">
        <v>7324</v>
      </c>
      <c r="E2446" s="1">
        <v>94600</v>
      </c>
      <c r="F2446" s="1">
        <v>1875</v>
      </c>
      <c r="G2446" s="1">
        <v>0</v>
      </c>
      <c r="H2446" s="1">
        <v>96561</v>
      </c>
      <c r="I2446" s="1">
        <v>88191</v>
      </c>
      <c r="J2446" s="1">
        <v>2536</v>
      </c>
      <c r="K2446" s="1">
        <v>1564</v>
      </c>
      <c r="L2446" s="1">
        <v>1791</v>
      </c>
      <c r="M2446" s="1">
        <v>431</v>
      </c>
      <c r="N2446" s="1">
        <v>382</v>
      </c>
      <c r="O2446" s="2" t="s">
        <v>29463</v>
      </c>
      <c r="P2446">
        <f t="shared" si="76"/>
        <v>0.98</v>
      </c>
      <c r="Q2446" t="str">
        <f t="shared" si="77"/>
        <v>no</v>
      </c>
    </row>
    <row r="2447" spans="1:17">
      <c r="A2447" s="1">
        <v>2500</v>
      </c>
      <c r="B2447" s="2" t="s">
        <v>7325</v>
      </c>
      <c r="C2447" s="2" t="s">
        <v>7326</v>
      </c>
      <c r="D2447" s="2" t="s">
        <v>7327</v>
      </c>
      <c r="E2447" s="1">
        <v>94579</v>
      </c>
      <c r="F2447" s="1">
        <v>203</v>
      </c>
      <c r="G2447" s="1">
        <v>0</v>
      </c>
      <c r="H2447" s="1">
        <v>94782</v>
      </c>
      <c r="I2447" s="1">
        <v>90395</v>
      </c>
      <c r="J2447" s="1">
        <v>2349</v>
      </c>
      <c r="K2447" s="1">
        <v>760</v>
      </c>
      <c r="L2447" s="1">
        <v>173</v>
      </c>
      <c r="M2447" s="1">
        <v>173</v>
      </c>
      <c r="N2447" s="1">
        <v>5133</v>
      </c>
      <c r="O2447" s="2" t="s">
        <v>29471</v>
      </c>
      <c r="P2447">
        <f t="shared" si="76"/>
        <v>1</v>
      </c>
      <c r="Q2447" t="str">
        <f t="shared" si="77"/>
        <v>no</v>
      </c>
    </row>
    <row r="2448" spans="1:17">
      <c r="A2448" s="1">
        <v>2501</v>
      </c>
      <c r="B2448" s="2" t="s">
        <v>7328</v>
      </c>
      <c r="C2448" s="2" t="s">
        <v>7329</v>
      </c>
      <c r="D2448" s="2" t="s">
        <v>7330</v>
      </c>
      <c r="E2448" s="1">
        <v>94576</v>
      </c>
      <c r="F2448" s="1">
        <v>641</v>
      </c>
      <c r="G2448" s="1">
        <v>0</v>
      </c>
      <c r="H2448" s="1">
        <v>95217</v>
      </c>
      <c r="I2448" s="1">
        <v>2941</v>
      </c>
      <c r="J2448" s="1">
        <v>13442</v>
      </c>
      <c r="K2448" s="1">
        <v>46927</v>
      </c>
      <c r="L2448" s="1">
        <v>5487</v>
      </c>
      <c r="M2448" s="1">
        <v>5071</v>
      </c>
      <c r="N2448" s="1">
        <v>7792</v>
      </c>
      <c r="O2448" s="2" t="s">
        <v>29463</v>
      </c>
      <c r="P2448">
        <f t="shared" si="76"/>
        <v>0.99</v>
      </c>
      <c r="Q2448" t="str">
        <f t="shared" si="77"/>
        <v>no</v>
      </c>
    </row>
    <row r="2449" spans="1:17">
      <c r="A2449" s="1">
        <v>2502</v>
      </c>
      <c r="B2449" s="2" t="s">
        <v>7331</v>
      </c>
      <c r="C2449" s="2" t="s">
        <v>7332</v>
      </c>
      <c r="D2449" s="2" t="s">
        <v>7333</v>
      </c>
      <c r="E2449" s="1">
        <v>94526</v>
      </c>
      <c r="F2449" s="1">
        <v>879</v>
      </c>
      <c r="G2449" s="1">
        <v>0</v>
      </c>
      <c r="H2449" s="1">
        <v>94058</v>
      </c>
      <c r="I2449" s="1">
        <v>32104</v>
      </c>
      <c r="J2449" s="1">
        <v>24221</v>
      </c>
      <c r="K2449" s="1">
        <v>10522</v>
      </c>
      <c r="L2449" s="1">
        <v>-5760</v>
      </c>
      <c r="M2449" s="1">
        <v>1341</v>
      </c>
      <c r="N2449" s="1">
        <v>63469</v>
      </c>
      <c r="O2449" s="2" t="s">
        <v>29466</v>
      </c>
      <c r="P2449">
        <f t="shared" si="76"/>
        <v>1</v>
      </c>
      <c r="Q2449" t="str">
        <f t="shared" si="77"/>
        <v>no</v>
      </c>
    </row>
    <row r="2450" spans="1:17">
      <c r="A2450" s="1">
        <v>2503</v>
      </c>
      <c r="B2450" s="2" t="s">
        <v>7334</v>
      </c>
      <c r="C2450" s="2" t="s">
        <v>7335</v>
      </c>
      <c r="D2450" s="2" t="s">
        <v>7336</v>
      </c>
      <c r="E2450" s="1">
        <v>94519</v>
      </c>
      <c r="F2450" s="1">
        <v>374</v>
      </c>
      <c r="G2450" s="1">
        <v>0</v>
      </c>
      <c r="H2450" s="1">
        <v>95203</v>
      </c>
      <c r="I2450" s="1">
        <v>74411</v>
      </c>
      <c r="J2450" s="1">
        <v>10557</v>
      </c>
      <c r="K2450" s="1">
        <v>0</v>
      </c>
      <c r="L2450" s="1">
        <v>1920</v>
      </c>
      <c r="M2450" s="1">
        <v>1129</v>
      </c>
      <c r="N2450" s="1">
        <v>0</v>
      </c>
      <c r="O2450" s="2" t="s">
        <v>29463</v>
      </c>
      <c r="P2450">
        <f t="shared" si="76"/>
        <v>0.99</v>
      </c>
      <c r="Q2450" t="str">
        <f t="shared" si="77"/>
        <v>no</v>
      </c>
    </row>
    <row r="2451" spans="1:17">
      <c r="A2451" s="1">
        <v>2504</v>
      </c>
      <c r="B2451" s="2" t="s">
        <v>7337</v>
      </c>
      <c r="C2451" s="2" t="s">
        <v>7338</v>
      </c>
      <c r="D2451" s="2" t="s">
        <v>7339</v>
      </c>
      <c r="E2451" s="1">
        <v>94507</v>
      </c>
      <c r="F2451" s="1">
        <v>677</v>
      </c>
      <c r="G2451" s="1">
        <v>0</v>
      </c>
      <c r="H2451" s="1">
        <v>95184</v>
      </c>
      <c r="I2451" s="1">
        <v>72306</v>
      </c>
      <c r="J2451" s="1">
        <v>11853</v>
      </c>
      <c r="K2451" s="1">
        <v>1671</v>
      </c>
      <c r="L2451" s="1">
        <v>1044</v>
      </c>
      <c r="M2451" s="1">
        <v>574</v>
      </c>
      <c r="N2451" s="1">
        <v>9100</v>
      </c>
      <c r="O2451" s="2" t="s">
        <v>29462</v>
      </c>
      <c r="P2451">
        <f t="shared" si="76"/>
        <v>0.99</v>
      </c>
      <c r="Q2451" t="str">
        <f t="shared" si="77"/>
        <v>no</v>
      </c>
    </row>
    <row r="2452" spans="1:17">
      <c r="A2452" s="1">
        <v>2505</v>
      </c>
      <c r="B2452" s="2" t="s">
        <v>7340</v>
      </c>
      <c r="C2452" s="2" t="s">
        <v>7341</v>
      </c>
      <c r="D2452" s="2" t="s">
        <v>7342</v>
      </c>
      <c r="E2452" s="1">
        <v>94447</v>
      </c>
      <c r="F2452" s="1">
        <v>186</v>
      </c>
      <c r="G2452" s="1">
        <v>0</v>
      </c>
      <c r="H2452" s="1">
        <v>94959</v>
      </c>
      <c r="I2452" s="1">
        <v>56730</v>
      </c>
      <c r="J2452" s="1">
        <v>11851</v>
      </c>
      <c r="K2452" s="1">
        <v>10192</v>
      </c>
      <c r="L2452" s="1">
        <v>8700</v>
      </c>
      <c r="M2452" s="1">
        <v>4154</v>
      </c>
      <c r="N2452" s="1">
        <v>8</v>
      </c>
      <c r="O2452" s="2" t="s">
        <v>29463</v>
      </c>
      <c r="P2452">
        <f t="shared" si="76"/>
        <v>0.99</v>
      </c>
      <c r="Q2452" t="str">
        <f t="shared" si="77"/>
        <v>no</v>
      </c>
    </row>
    <row r="2453" spans="1:17">
      <c r="A2453" s="1">
        <v>2506</v>
      </c>
      <c r="B2453" s="2" t="s">
        <v>7343</v>
      </c>
      <c r="C2453" s="2" t="s">
        <v>7344</v>
      </c>
      <c r="D2453" s="2" t="s">
        <v>7345</v>
      </c>
      <c r="E2453" s="1">
        <v>94425</v>
      </c>
      <c r="F2453" s="1">
        <v>1210</v>
      </c>
      <c r="G2453" s="1">
        <v>0</v>
      </c>
      <c r="H2453" s="1">
        <v>95635</v>
      </c>
      <c r="I2453" s="1">
        <v>93980</v>
      </c>
      <c r="J2453" s="1">
        <v>0</v>
      </c>
      <c r="K2453" s="1">
        <v>132</v>
      </c>
      <c r="L2453" s="1">
        <v>-274</v>
      </c>
      <c r="M2453" s="1">
        <v>12</v>
      </c>
      <c r="N2453" s="1">
        <v>0</v>
      </c>
      <c r="O2453" s="2" t="s">
        <v>29464</v>
      </c>
      <c r="P2453">
        <f t="shared" si="76"/>
        <v>0.99</v>
      </c>
      <c r="Q2453" t="str">
        <f t="shared" si="77"/>
        <v>no</v>
      </c>
    </row>
    <row r="2454" spans="1:17">
      <c r="A2454" s="1">
        <v>2507</v>
      </c>
      <c r="B2454" s="2" t="s">
        <v>7346</v>
      </c>
      <c r="C2454" s="2" t="s">
        <v>7347</v>
      </c>
      <c r="D2454" s="2" t="s">
        <v>7348</v>
      </c>
      <c r="E2454" s="1">
        <v>94390</v>
      </c>
      <c r="F2454" s="1">
        <v>947</v>
      </c>
      <c r="G2454" s="1">
        <v>0</v>
      </c>
      <c r="H2454" s="1">
        <v>95337</v>
      </c>
      <c r="I2454" s="1">
        <v>84234</v>
      </c>
      <c r="J2454" s="1">
        <v>1978</v>
      </c>
      <c r="K2454" s="1">
        <v>1655</v>
      </c>
      <c r="L2454" s="1">
        <v>433</v>
      </c>
      <c r="M2454" s="1">
        <v>373</v>
      </c>
      <c r="N2454" s="1">
        <v>6561</v>
      </c>
      <c r="O2454" s="2" t="s">
        <v>29465</v>
      </c>
      <c r="P2454">
        <f t="shared" si="76"/>
        <v>0.99</v>
      </c>
      <c r="Q2454" t="str">
        <f t="shared" si="77"/>
        <v>no</v>
      </c>
    </row>
    <row r="2455" spans="1:17">
      <c r="A2455" s="1">
        <v>2508</v>
      </c>
      <c r="B2455" s="2" t="s">
        <v>7349</v>
      </c>
      <c r="C2455" s="2" t="s">
        <v>7350</v>
      </c>
      <c r="D2455" s="2" t="s">
        <v>7351</v>
      </c>
      <c r="E2455" s="1">
        <v>94365</v>
      </c>
      <c r="F2455" s="1">
        <v>218</v>
      </c>
      <c r="G2455" s="1">
        <v>0</v>
      </c>
      <c r="H2455" s="1">
        <v>97848</v>
      </c>
      <c r="I2455" s="1">
        <v>39954</v>
      </c>
      <c r="J2455" s="1">
        <v>17434</v>
      </c>
      <c r="K2455" s="1">
        <v>9609</v>
      </c>
      <c r="L2455" s="1">
        <v>20556</v>
      </c>
      <c r="M2455" s="1">
        <v>8882</v>
      </c>
      <c r="N2455" s="1">
        <v>0</v>
      </c>
      <c r="O2455" s="2" t="s">
        <v>29465</v>
      </c>
      <c r="P2455">
        <f t="shared" si="76"/>
        <v>0.96</v>
      </c>
      <c r="Q2455" t="str">
        <f t="shared" si="77"/>
        <v>no</v>
      </c>
    </row>
    <row r="2456" spans="1:17">
      <c r="A2456" s="1">
        <v>2509</v>
      </c>
      <c r="B2456" s="2" t="s">
        <v>7352</v>
      </c>
      <c r="C2456" s="2" t="s">
        <v>7353</v>
      </c>
      <c r="D2456" s="2" t="s">
        <v>7354</v>
      </c>
      <c r="E2456" s="1">
        <v>94342</v>
      </c>
      <c r="F2456" s="1">
        <v>367</v>
      </c>
      <c r="G2456" s="1">
        <v>0</v>
      </c>
      <c r="H2456" s="1">
        <v>94798</v>
      </c>
      <c r="I2456" s="1">
        <v>88543</v>
      </c>
      <c r="J2456" s="1">
        <v>2111</v>
      </c>
      <c r="K2456" s="1">
        <v>1695</v>
      </c>
      <c r="L2456" s="1">
        <v>2080</v>
      </c>
      <c r="M2456" s="1">
        <v>1211</v>
      </c>
      <c r="N2456" s="1">
        <v>438</v>
      </c>
      <c r="O2456" s="2" t="s">
        <v>29465</v>
      </c>
      <c r="P2456">
        <f t="shared" si="76"/>
        <v>1</v>
      </c>
      <c r="Q2456" t="str">
        <f t="shared" si="77"/>
        <v>no</v>
      </c>
    </row>
    <row r="2457" spans="1:17">
      <c r="A2457" s="1">
        <v>2510</v>
      </c>
      <c r="B2457" s="2" t="s">
        <v>7355</v>
      </c>
      <c r="C2457" s="2" t="s">
        <v>7356</v>
      </c>
      <c r="D2457" s="2" t="s">
        <v>7357</v>
      </c>
      <c r="E2457" s="1">
        <v>94218</v>
      </c>
      <c r="F2457" s="1">
        <v>3882</v>
      </c>
      <c r="G2457" s="1">
        <v>0</v>
      </c>
      <c r="H2457" s="1">
        <v>98100</v>
      </c>
      <c r="I2457" s="1">
        <v>4466</v>
      </c>
      <c r="J2457" s="1">
        <v>93656</v>
      </c>
      <c r="K2457" s="1">
        <v>0</v>
      </c>
      <c r="L2457" s="1">
        <v>236</v>
      </c>
      <c r="M2457" s="1">
        <v>153</v>
      </c>
      <c r="N2457" s="1">
        <v>0</v>
      </c>
      <c r="O2457" s="2" t="s">
        <v>29463</v>
      </c>
      <c r="P2457">
        <f t="shared" si="76"/>
        <v>0.96</v>
      </c>
      <c r="Q2457" t="str">
        <f t="shared" si="77"/>
        <v>no</v>
      </c>
    </row>
    <row r="2458" spans="1:17">
      <c r="A2458" s="1">
        <v>2511</v>
      </c>
      <c r="B2458" s="2" t="s">
        <v>7358</v>
      </c>
      <c r="C2458" s="2" t="s">
        <v>7359</v>
      </c>
      <c r="D2458" s="2" t="s">
        <v>7360</v>
      </c>
      <c r="E2458" s="1">
        <v>94213</v>
      </c>
      <c r="F2458" s="1">
        <v>2748</v>
      </c>
      <c r="G2458" s="1">
        <v>0</v>
      </c>
      <c r="H2458" s="1">
        <v>97189</v>
      </c>
      <c r="I2458" s="1">
        <v>59576</v>
      </c>
      <c r="J2458" s="1">
        <v>11903</v>
      </c>
      <c r="K2458" s="1">
        <v>10567</v>
      </c>
      <c r="L2458" s="1">
        <v>11134</v>
      </c>
      <c r="M2458" s="1">
        <v>5096</v>
      </c>
      <c r="N2458" s="1">
        <v>62</v>
      </c>
      <c r="O2458" s="2" t="s">
        <v>29469</v>
      </c>
      <c r="P2458">
        <f t="shared" si="76"/>
        <v>0.97</v>
      </c>
      <c r="Q2458" t="str">
        <f t="shared" si="77"/>
        <v>no</v>
      </c>
    </row>
    <row r="2459" spans="1:17">
      <c r="A2459" s="1">
        <v>2512</v>
      </c>
      <c r="B2459" s="2" t="s">
        <v>7361</v>
      </c>
      <c r="C2459" s="2" t="s">
        <v>7362</v>
      </c>
      <c r="D2459" s="2" t="s">
        <v>7363</v>
      </c>
      <c r="E2459" s="1">
        <v>94185</v>
      </c>
      <c r="F2459" s="1">
        <v>62</v>
      </c>
      <c r="G2459" s="1">
        <v>0</v>
      </c>
      <c r="H2459" s="1">
        <v>93394</v>
      </c>
      <c r="I2459" s="1">
        <v>62916</v>
      </c>
      <c r="J2459" s="1">
        <v>16521</v>
      </c>
      <c r="K2459" s="1">
        <v>5574</v>
      </c>
      <c r="L2459" s="1">
        <v>2258</v>
      </c>
      <c r="M2459" s="1">
        <v>1406</v>
      </c>
      <c r="N2459" s="1">
        <v>16875</v>
      </c>
      <c r="O2459" s="2" t="s">
        <v>29469</v>
      </c>
      <c r="P2459">
        <f t="shared" si="76"/>
        <v>1.01</v>
      </c>
      <c r="Q2459" t="str">
        <f t="shared" si="77"/>
        <v>no</v>
      </c>
    </row>
    <row r="2460" spans="1:17">
      <c r="A2460" s="1">
        <v>2513</v>
      </c>
      <c r="B2460" s="2" t="s">
        <v>7364</v>
      </c>
      <c r="C2460" s="2" t="s">
        <v>7365</v>
      </c>
      <c r="D2460" s="2" t="s">
        <v>7366</v>
      </c>
      <c r="E2460" s="1">
        <v>94161</v>
      </c>
      <c r="F2460" s="1">
        <v>465</v>
      </c>
      <c r="G2460" s="1">
        <v>0</v>
      </c>
      <c r="H2460" s="1">
        <v>93351</v>
      </c>
      <c r="I2460" s="1">
        <v>56871</v>
      </c>
      <c r="J2460" s="1">
        <v>17442</v>
      </c>
      <c r="K2460" s="1">
        <v>6880</v>
      </c>
      <c r="L2460" s="1">
        <v>2696</v>
      </c>
      <c r="M2460" s="1">
        <v>1851</v>
      </c>
      <c r="N2460" s="1">
        <v>8955</v>
      </c>
      <c r="O2460" s="2" t="s">
        <v>29464</v>
      </c>
      <c r="P2460">
        <f t="shared" si="76"/>
        <v>1.01</v>
      </c>
      <c r="Q2460" t="str">
        <f t="shared" si="77"/>
        <v>no</v>
      </c>
    </row>
    <row r="2461" spans="1:17">
      <c r="A2461" s="1">
        <v>2514</v>
      </c>
      <c r="B2461" s="2" t="s">
        <v>7367</v>
      </c>
      <c r="C2461" s="2" t="s">
        <v>7368</v>
      </c>
      <c r="D2461" s="2" t="s">
        <v>7369</v>
      </c>
      <c r="E2461" s="1">
        <v>94130</v>
      </c>
      <c r="F2461" s="1">
        <v>359</v>
      </c>
      <c r="G2461" s="1">
        <v>0</v>
      </c>
      <c r="H2461" s="1">
        <v>96793</v>
      </c>
      <c r="I2461" s="1">
        <v>55169</v>
      </c>
      <c r="J2461" s="1">
        <v>14517</v>
      </c>
      <c r="K2461" s="1">
        <v>9667</v>
      </c>
      <c r="L2461" s="1">
        <v>2932</v>
      </c>
      <c r="M2461" s="1">
        <v>2492</v>
      </c>
      <c r="N2461" s="1">
        <v>30830</v>
      </c>
      <c r="O2461" s="2" t="s">
        <v>29465</v>
      </c>
      <c r="P2461">
        <f t="shared" si="76"/>
        <v>0.97</v>
      </c>
      <c r="Q2461" t="str">
        <f t="shared" si="77"/>
        <v>no</v>
      </c>
    </row>
    <row r="2462" spans="1:17">
      <c r="A2462" s="1">
        <v>2515</v>
      </c>
      <c r="B2462" s="2" t="s">
        <v>7370</v>
      </c>
      <c r="C2462" s="2" t="s">
        <v>7371</v>
      </c>
      <c r="D2462" s="2" t="s">
        <v>7372</v>
      </c>
      <c r="E2462" s="1">
        <v>94125</v>
      </c>
      <c r="F2462" s="1">
        <v>952</v>
      </c>
      <c r="G2462" s="1">
        <v>0</v>
      </c>
      <c r="H2462" s="1">
        <v>100328</v>
      </c>
      <c r="I2462" s="1">
        <v>13361</v>
      </c>
      <c r="J2462" s="1">
        <v>61850</v>
      </c>
      <c r="K2462" s="1">
        <v>12285</v>
      </c>
      <c r="L2462" s="1">
        <v>1286</v>
      </c>
      <c r="M2462" s="1">
        <v>859</v>
      </c>
      <c r="N2462" s="1">
        <v>12845</v>
      </c>
      <c r="O2462" s="2" t="s">
        <v>29462</v>
      </c>
      <c r="P2462">
        <f t="shared" si="76"/>
        <v>0.94</v>
      </c>
      <c r="Q2462" t="str">
        <f t="shared" si="77"/>
        <v>no</v>
      </c>
    </row>
    <row r="2463" spans="1:17">
      <c r="A2463" s="1">
        <v>2516</v>
      </c>
      <c r="B2463" s="2" t="s">
        <v>7373</v>
      </c>
      <c r="C2463" s="2" t="s">
        <v>7374</v>
      </c>
      <c r="D2463" s="2" t="s">
        <v>7375</v>
      </c>
      <c r="E2463" s="1">
        <v>94095</v>
      </c>
      <c r="F2463" s="1">
        <v>539</v>
      </c>
      <c r="G2463" s="1">
        <v>0</v>
      </c>
      <c r="H2463" s="1">
        <v>94634</v>
      </c>
      <c r="I2463" s="1">
        <v>78767</v>
      </c>
      <c r="J2463" s="1">
        <v>4412</v>
      </c>
      <c r="K2463" s="1">
        <v>3708</v>
      </c>
      <c r="L2463" s="1">
        <v>1789</v>
      </c>
      <c r="M2463" s="1">
        <v>361</v>
      </c>
      <c r="N2463" s="1">
        <v>0</v>
      </c>
      <c r="O2463" s="2" t="s">
        <v>29462</v>
      </c>
      <c r="P2463">
        <f t="shared" si="76"/>
        <v>0.99</v>
      </c>
      <c r="Q2463" t="str">
        <f t="shared" si="77"/>
        <v>no</v>
      </c>
    </row>
    <row r="2464" spans="1:17">
      <c r="A2464" s="1">
        <v>2517</v>
      </c>
      <c r="B2464" s="2" t="s">
        <v>7376</v>
      </c>
      <c r="C2464" s="2" t="s">
        <v>7377</v>
      </c>
      <c r="D2464" s="2" t="s">
        <v>7378</v>
      </c>
      <c r="E2464" s="1">
        <v>94061</v>
      </c>
      <c r="F2464" s="1">
        <v>1549</v>
      </c>
      <c r="G2464" s="1">
        <v>0</v>
      </c>
      <c r="H2464" s="1">
        <v>72470</v>
      </c>
      <c r="I2464" s="1">
        <v>3876</v>
      </c>
      <c r="J2464" s="1">
        <v>7324</v>
      </c>
      <c r="K2464" s="1">
        <v>20958</v>
      </c>
      <c r="L2464" s="1">
        <v>25742</v>
      </c>
      <c r="M2464" s="1">
        <v>7003</v>
      </c>
      <c r="N2464" s="1">
        <v>0</v>
      </c>
      <c r="O2464" s="2" t="s">
        <v>29466</v>
      </c>
      <c r="P2464">
        <f t="shared" si="76"/>
        <v>1.3</v>
      </c>
      <c r="Q2464" t="str">
        <f t="shared" si="77"/>
        <v>no</v>
      </c>
    </row>
    <row r="2465" spans="1:17">
      <c r="A2465" s="1">
        <v>2518</v>
      </c>
      <c r="B2465" s="2" t="s">
        <v>7379</v>
      </c>
      <c r="C2465" s="2" t="s">
        <v>7380</v>
      </c>
      <c r="D2465" s="2" t="s">
        <v>7381</v>
      </c>
      <c r="E2465" s="1">
        <v>94053</v>
      </c>
      <c r="F2465" s="1">
        <v>756</v>
      </c>
      <c r="G2465" s="1">
        <v>0</v>
      </c>
      <c r="H2465" s="1">
        <v>102378</v>
      </c>
      <c r="I2465" s="1">
        <v>84849</v>
      </c>
      <c r="J2465" s="1">
        <v>5845</v>
      </c>
      <c r="K2465" s="1">
        <v>1925</v>
      </c>
      <c r="L2465" s="1">
        <v>2752</v>
      </c>
      <c r="M2465" s="1">
        <v>1276</v>
      </c>
      <c r="N2465" s="1">
        <v>1693</v>
      </c>
      <c r="O2465" s="2" t="s">
        <v>29465</v>
      </c>
      <c r="P2465">
        <f t="shared" si="76"/>
        <v>0.92</v>
      </c>
      <c r="Q2465" t="str">
        <f t="shared" si="77"/>
        <v>no</v>
      </c>
    </row>
    <row r="2466" spans="1:17">
      <c r="A2466" s="1">
        <v>2519</v>
      </c>
      <c r="B2466" s="2" t="s">
        <v>7382</v>
      </c>
      <c r="C2466" s="2" t="s">
        <v>7383</v>
      </c>
      <c r="D2466" s="2" t="s">
        <v>7384</v>
      </c>
      <c r="E2466" s="1">
        <v>94031</v>
      </c>
      <c r="F2466" s="1">
        <v>1885</v>
      </c>
      <c r="G2466" s="1">
        <v>0</v>
      </c>
      <c r="H2466" s="1">
        <v>96351</v>
      </c>
      <c r="I2466" s="1">
        <v>51665</v>
      </c>
      <c r="J2466" s="1">
        <v>14019</v>
      </c>
      <c r="K2466" s="1">
        <v>8243</v>
      </c>
      <c r="L2466" s="1">
        <v>5460</v>
      </c>
      <c r="M2466" s="1">
        <v>1704</v>
      </c>
      <c r="N2466" s="1">
        <v>45823</v>
      </c>
      <c r="O2466" s="2" t="s">
        <v>29466</v>
      </c>
      <c r="P2466">
        <f t="shared" si="76"/>
        <v>0.98</v>
      </c>
      <c r="Q2466" t="str">
        <f t="shared" si="77"/>
        <v>no</v>
      </c>
    </row>
    <row r="2467" spans="1:17">
      <c r="A2467" s="1">
        <v>2520</v>
      </c>
      <c r="B2467" s="2" t="s">
        <v>7385</v>
      </c>
      <c r="C2467" s="2" t="s">
        <v>7386</v>
      </c>
      <c r="D2467" s="2" t="s">
        <v>7387</v>
      </c>
      <c r="E2467" s="1">
        <v>93974</v>
      </c>
      <c r="F2467" s="1">
        <v>2078</v>
      </c>
      <c r="G2467" s="1">
        <v>0</v>
      </c>
      <c r="H2467" s="1">
        <v>99117</v>
      </c>
      <c r="I2467" s="1">
        <v>54289</v>
      </c>
      <c r="J2467" s="1">
        <v>14462</v>
      </c>
      <c r="K2467" s="1">
        <v>12858</v>
      </c>
      <c r="L2467" s="1">
        <v>820</v>
      </c>
      <c r="M2467" s="1">
        <v>1335</v>
      </c>
      <c r="N2467" s="1">
        <v>13334</v>
      </c>
      <c r="O2467" s="2" t="s">
        <v>29467</v>
      </c>
      <c r="P2467">
        <f t="shared" si="76"/>
        <v>0.95</v>
      </c>
      <c r="Q2467" t="str">
        <f t="shared" si="77"/>
        <v>no</v>
      </c>
    </row>
    <row r="2468" spans="1:17">
      <c r="A2468" s="1">
        <v>2521</v>
      </c>
      <c r="B2468" s="2" t="s">
        <v>7388</v>
      </c>
      <c r="C2468" s="2" t="s">
        <v>7389</v>
      </c>
      <c r="D2468" s="2" t="s">
        <v>7390</v>
      </c>
      <c r="E2468" s="1">
        <v>93920</v>
      </c>
      <c r="F2468" s="1">
        <v>88</v>
      </c>
      <c r="G2468" s="1">
        <v>0</v>
      </c>
      <c r="H2468" s="1">
        <v>117233</v>
      </c>
      <c r="I2468" s="1">
        <v>88082</v>
      </c>
      <c r="J2468" s="1">
        <v>17502</v>
      </c>
      <c r="K2468" s="1">
        <v>2120</v>
      </c>
      <c r="L2468" s="1">
        <v>9550</v>
      </c>
      <c r="M2468" s="1">
        <v>4110</v>
      </c>
      <c r="N2468" s="1">
        <v>123257</v>
      </c>
      <c r="O2468" s="2" t="s">
        <v>29468</v>
      </c>
      <c r="P2468">
        <f t="shared" si="76"/>
        <v>0.8</v>
      </c>
      <c r="Q2468" t="str">
        <f t="shared" si="77"/>
        <v>no</v>
      </c>
    </row>
    <row r="2469" spans="1:17">
      <c r="A2469" s="1">
        <v>2522</v>
      </c>
      <c r="B2469" s="2" t="s">
        <v>7391</v>
      </c>
      <c r="C2469" s="2" t="s">
        <v>7392</v>
      </c>
      <c r="D2469" s="2" t="s">
        <v>7393</v>
      </c>
      <c r="E2469" s="1">
        <v>93892</v>
      </c>
      <c r="F2469" s="1">
        <v>4</v>
      </c>
      <c r="G2469" s="1">
        <v>0</v>
      </c>
      <c r="H2469" s="1">
        <v>93896</v>
      </c>
      <c r="I2469" s="1">
        <v>0</v>
      </c>
      <c r="J2469" s="1">
        <v>91157</v>
      </c>
      <c r="K2469" s="1">
        <v>1476</v>
      </c>
      <c r="L2469" s="1">
        <v>427</v>
      </c>
      <c r="M2469" s="1">
        <v>197</v>
      </c>
      <c r="N2469" s="1">
        <v>0</v>
      </c>
      <c r="O2469" s="2" t="s">
        <v>29469</v>
      </c>
      <c r="P2469">
        <f t="shared" si="76"/>
        <v>1</v>
      </c>
      <c r="Q2469" t="str">
        <f t="shared" si="77"/>
        <v>no</v>
      </c>
    </row>
    <row r="2470" spans="1:17">
      <c r="A2470" s="1">
        <v>2523</v>
      </c>
      <c r="B2470" s="2" t="s">
        <v>7394</v>
      </c>
      <c r="C2470" s="2" t="s">
        <v>7395</v>
      </c>
      <c r="D2470" s="2" t="s">
        <v>7396</v>
      </c>
      <c r="E2470" s="1">
        <v>93847</v>
      </c>
      <c r="F2470" s="1">
        <v>163</v>
      </c>
      <c r="G2470" s="1">
        <v>0</v>
      </c>
      <c r="H2470" s="1">
        <v>94777</v>
      </c>
      <c r="I2470" s="1">
        <v>80797</v>
      </c>
      <c r="J2470" s="1">
        <v>4693</v>
      </c>
      <c r="K2470" s="1">
        <v>3264</v>
      </c>
      <c r="L2470" s="1">
        <v>615</v>
      </c>
      <c r="M2470" s="1">
        <v>565</v>
      </c>
      <c r="N2470" s="1">
        <v>10845</v>
      </c>
      <c r="O2470" s="2" t="s">
        <v>29465</v>
      </c>
      <c r="P2470">
        <f t="shared" si="76"/>
        <v>0.99</v>
      </c>
      <c r="Q2470" t="str">
        <f t="shared" si="77"/>
        <v>no</v>
      </c>
    </row>
    <row r="2471" spans="1:17">
      <c r="A2471" s="1">
        <v>2524</v>
      </c>
      <c r="B2471" s="2" t="s">
        <v>7397</v>
      </c>
      <c r="C2471" s="2" t="s">
        <v>7398</v>
      </c>
      <c r="D2471" s="2" t="s">
        <v>7399</v>
      </c>
      <c r="E2471" s="1">
        <v>93796</v>
      </c>
      <c r="F2471" s="1">
        <v>572</v>
      </c>
      <c r="G2471" s="1">
        <v>0</v>
      </c>
      <c r="H2471" s="1">
        <v>91401</v>
      </c>
      <c r="I2471" s="1">
        <v>52192</v>
      </c>
      <c r="J2471" s="1">
        <v>16191</v>
      </c>
      <c r="K2471" s="1">
        <v>10497</v>
      </c>
      <c r="L2471" s="1">
        <v>1360</v>
      </c>
      <c r="M2471" s="1">
        <v>752</v>
      </c>
      <c r="N2471" s="1">
        <v>0</v>
      </c>
      <c r="O2471" s="2" t="s">
        <v>29470</v>
      </c>
      <c r="P2471">
        <f t="shared" si="76"/>
        <v>1.03</v>
      </c>
      <c r="Q2471" t="str">
        <f t="shared" si="77"/>
        <v>no</v>
      </c>
    </row>
    <row r="2472" spans="1:17">
      <c r="A2472" s="1">
        <v>2525</v>
      </c>
      <c r="B2472" s="2" t="s">
        <v>7400</v>
      </c>
      <c r="C2472" s="2" t="s">
        <v>7401</v>
      </c>
      <c r="D2472" s="2" t="s">
        <v>7402</v>
      </c>
      <c r="E2472" s="1">
        <v>93731</v>
      </c>
      <c r="F2472" s="1">
        <v>46000</v>
      </c>
      <c r="G2472" s="1">
        <v>0</v>
      </c>
      <c r="H2472" s="1">
        <v>139731</v>
      </c>
      <c r="I2472" s="1">
        <v>60703</v>
      </c>
      <c r="J2472" s="1">
        <v>3410</v>
      </c>
      <c r="K2472" s="1">
        <v>0</v>
      </c>
      <c r="L2472" s="1">
        <v>5643</v>
      </c>
      <c r="M2472" s="1">
        <v>2962</v>
      </c>
      <c r="N2472" s="1">
        <v>0</v>
      </c>
      <c r="O2472" s="2" t="s">
        <v>29470</v>
      </c>
      <c r="P2472">
        <f t="shared" si="76"/>
        <v>0.67</v>
      </c>
      <c r="Q2472" t="str">
        <f t="shared" si="77"/>
        <v>no</v>
      </c>
    </row>
    <row r="2473" spans="1:17">
      <c r="A2473" s="1">
        <v>2526</v>
      </c>
      <c r="B2473" s="2" t="s">
        <v>7403</v>
      </c>
      <c r="C2473" s="2" t="s">
        <v>7404</v>
      </c>
      <c r="D2473" s="2" t="s">
        <v>7405</v>
      </c>
      <c r="E2473" s="1">
        <v>93672</v>
      </c>
      <c r="F2473" s="1">
        <v>142</v>
      </c>
      <c r="G2473" s="1">
        <v>0</v>
      </c>
      <c r="H2473" s="1">
        <v>94898</v>
      </c>
      <c r="I2473" s="1">
        <v>67550</v>
      </c>
      <c r="J2473" s="1">
        <v>12285</v>
      </c>
      <c r="K2473" s="1">
        <v>7072</v>
      </c>
      <c r="L2473" s="1">
        <v>605</v>
      </c>
      <c r="M2473" s="1">
        <v>848</v>
      </c>
      <c r="N2473" s="1">
        <v>10699</v>
      </c>
      <c r="O2473" s="2" t="s">
        <v>29471</v>
      </c>
      <c r="P2473">
        <f t="shared" si="76"/>
        <v>0.99</v>
      </c>
      <c r="Q2473" t="str">
        <f t="shared" si="77"/>
        <v>no</v>
      </c>
    </row>
    <row r="2474" spans="1:17">
      <c r="A2474" s="1">
        <v>2527</v>
      </c>
      <c r="B2474" s="2" t="s">
        <v>7406</v>
      </c>
      <c r="C2474" s="2" t="s">
        <v>7407</v>
      </c>
      <c r="D2474" s="2" t="s">
        <v>7408</v>
      </c>
      <c r="E2474" s="1">
        <v>93617</v>
      </c>
      <c r="F2474" s="1">
        <v>2541</v>
      </c>
      <c r="G2474" s="1">
        <v>0</v>
      </c>
      <c r="H2474" s="1">
        <v>99776</v>
      </c>
      <c r="I2474" s="1">
        <v>48588</v>
      </c>
      <c r="J2474" s="1">
        <v>27452</v>
      </c>
      <c r="K2474" s="1">
        <v>8720</v>
      </c>
      <c r="L2474" s="1">
        <v>2243</v>
      </c>
      <c r="M2474" s="1">
        <v>2071</v>
      </c>
      <c r="N2474" s="1">
        <v>16255</v>
      </c>
      <c r="O2474" s="2" t="s">
        <v>29463</v>
      </c>
      <c r="P2474">
        <f t="shared" si="76"/>
        <v>0.94</v>
      </c>
      <c r="Q2474" t="str">
        <f t="shared" si="77"/>
        <v>no</v>
      </c>
    </row>
    <row r="2475" spans="1:17">
      <c r="A2475" s="1">
        <v>2528</v>
      </c>
      <c r="B2475" s="2" t="s">
        <v>7409</v>
      </c>
      <c r="C2475" s="2" t="s">
        <v>7410</v>
      </c>
      <c r="D2475" s="2" t="s">
        <v>7411</v>
      </c>
      <c r="E2475" s="1">
        <v>93582</v>
      </c>
      <c r="F2475" s="1">
        <v>3731</v>
      </c>
      <c r="G2475" s="1">
        <v>0</v>
      </c>
      <c r="H2475" s="1">
        <v>97313</v>
      </c>
      <c r="I2475" s="1">
        <v>13146</v>
      </c>
      <c r="J2475" s="1">
        <v>50996</v>
      </c>
      <c r="K2475" s="1">
        <v>14790</v>
      </c>
      <c r="L2475" s="1">
        <v>12677</v>
      </c>
      <c r="M2475" s="1">
        <v>5491</v>
      </c>
      <c r="N2475" s="1">
        <v>0</v>
      </c>
      <c r="O2475" s="2" t="s">
        <v>29463</v>
      </c>
      <c r="P2475">
        <f t="shared" si="76"/>
        <v>0.96</v>
      </c>
      <c r="Q2475" t="str">
        <f t="shared" si="77"/>
        <v>no</v>
      </c>
    </row>
    <row r="2476" spans="1:17">
      <c r="A2476" s="1">
        <v>2529</v>
      </c>
      <c r="B2476" s="2" t="s">
        <v>7412</v>
      </c>
      <c r="C2476" s="2" t="s">
        <v>7413</v>
      </c>
      <c r="D2476" s="2" t="s">
        <v>7414</v>
      </c>
      <c r="E2476" s="1">
        <v>93514</v>
      </c>
      <c r="F2476" s="1">
        <v>660</v>
      </c>
      <c r="G2476" s="1">
        <v>0</v>
      </c>
      <c r="H2476" s="1">
        <v>94157</v>
      </c>
      <c r="I2476" s="1">
        <v>28255</v>
      </c>
      <c r="J2476" s="1">
        <v>52033</v>
      </c>
      <c r="K2476" s="1">
        <v>0</v>
      </c>
      <c r="L2476" s="1">
        <v>2664</v>
      </c>
      <c r="M2476" s="1">
        <v>1515</v>
      </c>
      <c r="N2476" s="1">
        <v>0</v>
      </c>
      <c r="O2476" s="2" t="s">
        <v>29470</v>
      </c>
      <c r="P2476">
        <f t="shared" si="76"/>
        <v>0.99</v>
      </c>
      <c r="Q2476" t="str">
        <f t="shared" si="77"/>
        <v>no</v>
      </c>
    </row>
    <row r="2477" spans="1:17">
      <c r="A2477" s="1">
        <v>2530</v>
      </c>
      <c r="B2477" s="2" t="s">
        <v>7415</v>
      </c>
      <c r="C2477" s="2" t="s">
        <v>7416</v>
      </c>
      <c r="D2477" s="2" t="s">
        <v>7417</v>
      </c>
      <c r="E2477" s="1">
        <v>93501</v>
      </c>
      <c r="F2477" s="1">
        <v>912</v>
      </c>
      <c r="G2477" s="1">
        <v>0</v>
      </c>
      <c r="H2477" s="1">
        <v>94413</v>
      </c>
      <c r="I2477" s="1">
        <v>80418</v>
      </c>
      <c r="J2477" s="1">
        <v>2552</v>
      </c>
      <c r="K2477" s="1">
        <v>2856</v>
      </c>
      <c r="L2477" s="1">
        <v>3484</v>
      </c>
      <c r="M2477" s="1">
        <v>1693</v>
      </c>
      <c r="N2477" s="1">
        <v>4719</v>
      </c>
      <c r="O2477" s="2" t="s">
        <v>29462</v>
      </c>
      <c r="P2477">
        <f t="shared" si="76"/>
        <v>0.99</v>
      </c>
      <c r="Q2477" t="str">
        <f t="shared" si="77"/>
        <v>no</v>
      </c>
    </row>
    <row r="2478" spans="1:17">
      <c r="A2478" s="1">
        <v>2531</v>
      </c>
      <c r="B2478" s="2" t="s">
        <v>7418</v>
      </c>
      <c r="C2478" s="2" t="s">
        <v>7419</v>
      </c>
      <c r="D2478" s="2" t="s">
        <v>7420</v>
      </c>
      <c r="E2478" s="1">
        <v>93459</v>
      </c>
      <c r="F2478" s="1">
        <v>2602</v>
      </c>
      <c r="G2478" s="1">
        <v>0</v>
      </c>
      <c r="H2478" s="1">
        <v>97589</v>
      </c>
      <c r="I2478" s="1">
        <v>23279</v>
      </c>
      <c r="J2478" s="1">
        <v>17735</v>
      </c>
      <c r="K2478" s="1">
        <v>30606</v>
      </c>
      <c r="L2478" s="1">
        <v>-1638</v>
      </c>
      <c r="M2478" s="1">
        <v>2017</v>
      </c>
      <c r="N2478" s="1">
        <v>11152</v>
      </c>
      <c r="O2478" s="2" t="s">
        <v>29462</v>
      </c>
      <c r="P2478">
        <f t="shared" si="76"/>
        <v>0.96</v>
      </c>
      <c r="Q2478" t="str">
        <f t="shared" si="77"/>
        <v>no</v>
      </c>
    </row>
    <row r="2479" spans="1:17">
      <c r="A2479" s="1">
        <v>2532</v>
      </c>
      <c r="B2479" s="2" t="s">
        <v>7421</v>
      </c>
      <c r="C2479" s="2" t="s">
        <v>7422</v>
      </c>
      <c r="D2479" s="2" t="s">
        <v>7423</v>
      </c>
      <c r="E2479" s="1">
        <v>93426</v>
      </c>
      <c r="F2479" s="1">
        <v>1303</v>
      </c>
      <c r="G2479" s="1">
        <v>0</v>
      </c>
      <c r="H2479" s="1">
        <v>85462</v>
      </c>
      <c r="I2479" s="1">
        <v>9099</v>
      </c>
      <c r="J2479" s="1">
        <v>15091</v>
      </c>
      <c r="K2479" s="1">
        <v>30896</v>
      </c>
      <c r="L2479" s="1">
        <v>5975</v>
      </c>
      <c r="M2479" s="1">
        <v>4383</v>
      </c>
      <c r="N2479" s="1">
        <v>6578</v>
      </c>
      <c r="O2479" s="2" t="s">
        <v>29469</v>
      </c>
      <c r="P2479">
        <f t="shared" si="76"/>
        <v>1.0900000000000001</v>
      </c>
      <c r="Q2479" t="str">
        <f t="shared" si="77"/>
        <v>no</v>
      </c>
    </row>
    <row r="2480" spans="1:17">
      <c r="A2480" s="1">
        <v>2533</v>
      </c>
      <c r="B2480" s="2" t="s">
        <v>7424</v>
      </c>
      <c r="C2480" s="2" t="s">
        <v>7425</v>
      </c>
      <c r="D2480" s="2" t="s">
        <v>7426</v>
      </c>
      <c r="E2480" s="1">
        <v>93413</v>
      </c>
      <c r="F2480" s="1">
        <v>941</v>
      </c>
      <c r="G2480" s="1">
        <v>0</v>
      </c>
      <c r="H2480" s="1">
        <v>94354</v>
      </c>
      <c r="I2480" s="1">
        <v>69217</v>
      </c>
      <c r="J2480" s="1">
        <v>12068</v>
      </c>
      <c r="K2480" s="1">
        <v>2561</v>
      </c>
      <c r="L2480" s="1">
        <v>2005</v>
      </c>
      <c r="M2480" s="1">
        <v>1455</v>
      </c>
      <c r="N2480" s="1">
        <v>0</v>
      </c>
      <c r="O2480" s="2" t="s">
        <v>29462</v>
      </c>
      <c r="P2480">
        <f t="shared" si="76"/>
        <v>0.99</v>
      </c>
      <c r="Q2480" t="str">
        <f t="shared" si="77"/>
        <v>no</v>
      </c>
    </row>
    <row r="2481" spans="1:17">
      <c r="A2481" s="1">
        <v>2534</v>
      </c>
      <c r="B2481" s="2" t="s">
        <v>7427</v>
      </c>
      <c r="C2481" s="2" t="s">
        <v>7428</v>
      </c>
      <c r="D2481" s="2" t="s">
        <v>7429</v>
      </c>
      <c r="E2481" s="1">
        <v>93353</v>
      </c>
      <c r="F2481" s="1">
        <v>1901</v>
      </c>
      <c r="G2481" s="1">
        <v>0</v>
      </c>
      <c r="H2481" s="1">
        <v>97107</v>
      </c>
      <c r="I2481" s="1">
        <v>76459</v>
      </c>
      <c r="J2481" s="1">
        <v>11576</v>
      </c>
      <c r="K2481" s="1">
        <v>2527</v>
      </c>
      <c r="L2481" s="1">
        <v>1640</v>
      </c>
      <c r="M2481" s="1">
        <v>806</v>
      </c>
      <c r="N2481" s="1">
        <v>0</v>
      </c>
      <c r="O2481" s="2" t="s">
        <v>29462</v>
      </c>
      <c r="P2481">
        <f t="shared" si="76"/>
        <v>0.96</v>
      </c>
      <c r="Q2481" t="str">
        <f t="shared" si="77"/>
        <v>no</v>
      </c>
    </row>
    <row r="2482" spans="1:17">
      <c r="A2482" s="1">
        <v>2535</v>
      </c>
      <c r="B2482" s="2" t="s">
        <v>7430</v>
      </c>
      <c r="C2482" s="2" t="s">
        <v>7431</v>
      </c>
      <c r="D2482" s="2" t="s">
        <v>7432</v>
      </c>
      <c r="E2482" s="1">
        <v>93323</v>
      </c>
      <c r="F2482" s="1">
        <v>123</v>
      </c>
      <c r="G2482" s="1">
        <v>0</v>
      </c>
      <c r="H2482" s="1">
        <v>93446</v>
      </c>
      <c r="I2482" s="1">
        <v>77014</v>
      </c>
      <c r="J2482" s="1">
        <v>10232</v>
      </c>
      <c r="K2482" s="1">
        <v>1664</v>
      </c>
      <c r="L2482" s="1">
        <v>438</v>
      </c>
      <c r="M2482" s="1">
        <v>220</v>
      </c>
      <c r="N2482" s="1">
        <v>3105</v>
      </c>
      <c r="O2482" s="2" t="s">
        <v>29464</v>
      </c>
      <c r="P2482">
        <f t="shared" si="76"/>
        <v>1</v>
      </c>
      <c r="Q2482" t="str">
        <f t="shared" si="77"/>
        <v>no</v>
      </c>
    </row>
    <row r="2483" spans="1:17">
      <c r="A2483" s="1">
        <v>2536</v>
      </c>
      <c r="B2483" s="2" t="s">
        <v>7433</v>
      </c>
      <c r="C2483" s="2" t="s">
        <v>7434</v>
      </c>
      <c r="D2483" s="2" t="s">
        <v>7435</v>
      </c>
      <c r="E2483" s="1">
        <v>93294</v>
      </c>
      <c r="F2483" s="1">
        <v>674</v>
      </c>
      <c r="G2483" s="1">
        <v>0</v>
      </c>
      <c r="H2483" s="1">
        <v>93985</v>
      </c>
      <c r="I2483" s="1">
        <v>75687</v>
      </c>
      <c r="J2483" s="1">
        <v>7024</v>
      </c>
      <c r="K2483" s="1">
        <v>4288</v>
      </c>
      <c r="L2483" s="1">
        <v>158</v>
      </c>
      <c r="M2483" s="1">
        <v>152</v>
      </c>
      <c r="N2483" s="1">
        <v>8030</v>
      </c>
      <c r="O2483" s="2" t="s">
        <v>29462</v>
      </c>
      <c r="P2483">
        <f t="shared" si="76"/>
        <v>0.99</v>
      </c>
      <c r="Q2483" t="str">
        <f t="shared" si="77"/>
        <v>no</v>
      </c>
    </row>
    <row r="2484" spans="1:17">
      <c r="A2484" s="1">
        <v>2537</v>
      </c>
      <c r="B2484" s="2" t="s">
        <v>7436</v>
      </c>
      <c r="C2484" s="2" t="s">
        <v>7437</v>
      </c>
      <c r="D2484" s="2" t="s">
        <v>7438</v>
      </c>
      <c r="E2484" s="1">
        <v>93287</v>
      </c>
      <c r="F2484" s="1">
        <v>184</v>
      </c>
      <c r="G2484" s="1">
        <v>0</v>
      </c>
      <c r="H2484" s="1">
        <v>94135</v>
      </c>
      <c r="I2484" s="1">
        <v>70120</v>
      </c>
      <c r="J2484" s="1">
        <v>4735</v>
      </c>
      <c r="K2484" s="1">
        <v>5433</v>
      </c>
      <c r="L2484" s="1">
        <v>2276</v>
      </c>
      <c r="M2484" s="1">
        <v>2252</v>
      </c>
      <c r="N2484" s="1">
        <v>0</v>
      </c>
      <c r="O2484" s="2" t="s">
        <v>29463</v>
      </c>
      <c r="P2484">
        <f t="shared" si="76"/>
        <v>0.99</v>
      </c>
      <c r="Q2484" t="str">
        <f t="shared" si="77"/>
        <v>no</v>
      </c>
    </row>
    <row r="2485" spans="1:17">
      <c r="A2485" s="1">
        <v>2538</v>
      </c>
      <c r="B2485" s="2" t="s">
        <v>7439</v>
      </c>
      <c r="C2485" s="2" t="s">
        <v>7440</v>
      </c>
      <c r="D2485" s="2" t="s">
        <v>7441</v>
      </c>
      <c r="E2485" s="1">
        <v>93281</v>
      </c>
      <c r="F2485" s="1">
        <v>277</v>
      </c>
      <c r="G2485" s="1">
        <v>0</v>
      </c>
      <c r="H2485" s="1">
        <v>106294</v>
      </c>
      <c r="I2485" s="1">
        <v>1274</v>
      </c>
      <c r="J2485" s="1">
        <v>43877</v>
      </c>
      <c r="K2485" s="1">
        <v>18680</v>
      </c>
      <c r="L2485" s="1">
        <v>6166</v>
      </c>
      <c r="M2485" s="1">
        <v>2755</v>
      </c>
      <c r="N2485" s="1">
        <v>5972</v>
      </c>
      <c r="O2485" s="2" t="s">
        <v>29470</v>
      </c>
      <c r="P2485">
        <f t="shared" si="76"/>
        <v>0.88</v>
      </c>
      <c r="Q2485" t="str">
        <f t="shared" si="77"/>
        <v>no</v>
      </c>
    </row>
    <row r="2486" spans="1:17">
      <c r="A2486" s="1">
        <v>2539</v>
      </c>
      <c r="B2486" s="2" t="s">
        <v>7442</v>
      </c>
      <c r="C2486" s="2" t="s">
        <v>7443</v>
      </c>
      <c r="D2486" s="2" t="s">
        <v>7444</v>
      </c>
      <c r="E2486" s="1">
        <v>93238</v>
      </c>
      <c r="F2486" s="1">
        <v>498</v>
      </c>
      <c r="G2486" s="1">
        <v>0</v>
      </c>
      <c r="H2486" s="1">
        <v>93736</v>
      </c>
      <c r="I2486" s="1">
        <v>72260</v>
      </c>
      <c r="J2486" s="1">
        <v>9730</v>
      </c>
      <c r="K2486" s="1">
        <v>2765</v>
      </c>
      <c r="L2486" s="1">
        <v>5668</v>
      </c>
      <c r="M2486" s="1">
        <v>2531</v>
      </c>
      <c r="N2486" s="1">
        <v>107</v>
      </c>
      <c r="O2486" s="2" t="s">
        <v>29463</v>
      </c>
      <c r="P2486">
        <f t="shared" si="76"/>
        <v>0.99</v>
      </c>
      <c r="Q2486" t="str">
        <f t="shared" si="77"/>
        <v>no</v>
      </c>
    </row>
    <row r="2487" spans="1:17">
      <c r="A2487" s="1">
        <v>2540</v>
      </c>
      <c r="B2487" s="2" t="s">
        <v>7445</v>
      </c>
      <c r="C2487" s="2" t="s">
        <v>7446</v>
      </c>
      <c r="D2487" s="2" t="s">
        <v>7447</v>
      </c>
      <c r="E2487" s="1">
        <v>93218</v>
      </c>
      <c r="F2487" s="1">
        <v>1435</v>
      </c>
      <c r="G2487" s="1">
        <v>0</v>
      </c>
      <c r="H2487" s="1">
        <v>94653</v>
      </c>
      <c r="I2487" s="1">
        <v>48627</v>
      </c>
      <c r="J2487" s="1">
        <v>6582</v>
      </c>
      <c r="K2487" s="1">
        <v>16198</v>
      </c>
      <c r="L2487" s="1">
        <v>1312</v>
      </c>
      <c r="M2487" s="1">
        <v>1276</v>
      </c>
      <c r="N2487" s="1">
        <v>0</v>
      </c>
      <c r="O2487" s="2" t="s">
        <v>29469</v>
      </c>
      <c r="P2487">
        <f t="shared" si="76"/>
        <v>0.98</v>
      </c>
      <c r="Q2487" t="str">
        <f t="shared" si="77"/>
        <v>no</v>
      </c>
    </row>
    <row r="2488" spans="1:17">
      <c r="A2488" s="1">
        <v>2541</v>
      </c>
      <c r="B2488" s="2" t="s">
        <v>7448</v>
      </c>
      <c r="C2488" s="2" t="s">
        <v>7449</v>
      </c>
      <c r="D2488" s="2" t="s">
        <v>7450</v>
      </c>
      <c r="E2488" s="1">
        <v>93214</v>
      </c>
      <c r="F2488" s="1">
        <v>48</v>
      </c>
      <c r="G2488" s="1">
        <v>0</v>
      </c>
      <c r="H2488" s="1">
        <v>93262</v>
      </c>
      <c r="I2488" s="1">
        <v>87893</v>
      </c>
      <c r="J2488" s="1">
        <v>2027</v>
      </c>
      <c r="K2488" s="1">
        <v>1522</v>
      </c>
      <c r="L2488" s="1">
        <v>697</v>
      </c>
      <c r="M2488" s="1">
        <v>381</v>
      </c>
      <c r="N2488" s="1">
        <v>6500</v>
      </c>
      <c r="O2488" s="2" t="s">
        <v>29465</v>
      </c>
      <c r="P2488">
        <f t="shared" si="76"/>
        <v>1</v>
      </c>
      <c r="Q2488" t="str">
        <f t="shared" si="77"/>
        <v>no</v>
      </c>
    </row>
    <row r="2489" spans="1:17">
      <c r="A2489" s="1">
        <v>2542</v>
      </c>
      <c r="B2489" s="2" t="s">
        <v>7451</v>
      </c>
      <c r="C2489" s="2" t="s">
        <v>7452</v>
      </c>
      <c r="D2489" s="2" t="s">
        <v>7453</v>
      </c>
      <c r="E2489" s="1">
        <v>93194</v>
      </c>
      <c r="F2489" s="1">
        <v>626</v>
      </c>
      <c r="G2489" s="1">
        <v>0</v>
      </c>
      <c r="H2489" s="1">
        <v>93820</v>
      </c>
      <c r="I2489" s="1">
        <v>59394</v>
      </c>
      <c r="J2489" s="1">
        <v>21829</v>
      </c>
      <c r="K2489" s="1">
        <v>1438</v>
      </c>
      <c r="L2489" s="1">
        <v>3175</v>
      </c>
      <c r="M2489" s="1">
        <v>1553</v>
      </c>
      <c r="N2489" s="1">
        <v>6055</v>
      </c>
      <c r="O2489" s="2" t="s">
        <v>29470</v>
      </c>
      <c r="P2489">
        <f t="shared" si="76"/>
        <v>0.99</v>
      </c>
      <c r="Q2489" t="str">
        <f t="shared" si="77"/>
        <v>no</v>
      </c>
    </row>
    <row r="2490" spans="1:17">
      <c r="A2490" s="1">
        <v>2543</v>
      </c>
      <c r="B2490" s="2" t="s">
        <v>7454</v>
      </c>
      <c r="C2490" s="2" t="s">
        <v>7455</v>
      </c>
      <c r="D2490" s="2" t="s">
        <v>7456</v>
      </c>
      <c r="E2490" s="1">
        <v>93168</v>
      </c>
      <c r="F2490" s="1">
        <v>0</v>
      </c>
      <c r="G2490" s="1">
        <v>0</v>
      </c>
      <c r="H2490" s="1">
        <v>93168</v>
      </c>
      <c r="I2490" s="1">
        <v>138</v>
      </c>
      <c r="J2490" s="1">
        <v>90345</v>
      </c>
      <c r="K2490" s="1">
        <v>1466</v>
      </c>
      <c r="L2490" s="1">
        <v>265</v>
      </c>
      <c r="M2490" s="1">
        <v>260</v>
      </c>
      <c r="N2490" s="1">
        <v>0</v>
      </c>
      <c r="O2490" s="2" t="s">
        <v>29469</v>
      </c>
      <c r="P2490">
        <f t="shared" si="76"/>
        <v>1</v>
      </c>
      <c r="Q2490" t="str">
        <f t="shared" si="77"/>
        <v>no</v>
      </c>
    </row>
    <row r="2491" spans="1:17">
      <c r="A2491" s="1">
        <v>2544</v>
      </c>
      <c r="B2491" s="2" t="s">
        <v>7457</v>
      </c>
      <c r="C2491" s="2" t="s">
        <v>7458</v>
      </c>
      <c r="D2491" s="2" t="s">
        <v>7459</v>
      </c>
      <c r="E2491" s="1">
        <v>93129</v>
      </c>
      <c r="F2491" s="1">
        <v>48</v>
      </c>
      <c r="G2491" s="1">
        <v>0</v>
      </c>
      <c r="H2491" s="1">
        <v>87915</v>
      </c>
      <c r="I2491" s="1">
        <v>24534</v>
      </c>
      <c r="J2491" s="1">
        <v>35665</v>
      </c>
      <c r="K2491" s="1">
        <v>11681</v>
      </c>
      <c r="L2491" s="1">
        <v>6448</v>
      </c>
      <c r="M2491" s="1">
        <v>3611</v>
      </c>
      <c r="N2491" s="1">
        <v>8019</v>
      </c>
      <c r="O2491" s="2" t="s">
        <v>29466</v>
      </c>
      <c r="P2491">
        <f t="shared" si="76"/>
        <v>1.06</v>
      </c>
      <c r="Q2491" t="str">
        <f t="shared" si="77"/>
        <v>no</v>
      </c>
    </row>
    <row r="2492" spans="1:17">
      <c r="A2492" s="1">
        <v>2545</v>
      </c>
      <c r="B2492" s="2" t="s">
        <v>7460</v>
      </c>
      <c r="C2492" s="2" t="s">
        <v>7461</v>
      </c>
      <c r="D2492" s="2" t="s">
        <v>7462</v>
      </c>
      <c r="E2492" s="1">
        <v>93097</v>
      </c>
      <c r="F2492" s="1">
        <v>2771</v>
      </c>
      <c r="G2492" s="1">
        <v>0</v>
      </c>
      <c r="H2492" s="1">
        <v>96041</v>
      </c>
      <c r="I2492" s="1">
        <v>40122</v>
      </c>
      <c r="J2492" s="1">
        <v>33460</v>
      </c>
      <c r="K2492" s="1">
        <v>9535</v>
      </c>
      <c r="L2492" s="1">
        <v>-1215</v>
      </c>
      <c r="M2492" s="1">
        <v>1177</v>
      </c>
      <c r="N2492" s="1">
        <v>11634</v>
      </c>
      <c r="O2492" s="2" t="s">
        <v>29470</v>
      </c>
      <c r="P2492">
        <f t="shared" si="76"/>
        <v>0.97</v>
      </c>
      <c r="Q2492" t="str">
        <f t="shared" si="77"/>
        <v>no</v>
      </c>
    </row>
    <row r="2493" spans="1:17">
      <c r="A2493" s="1">
        <v>2546</v>
      </c>
      <c r="B2493" s="2" t="s">
        <v>7463</v>
      </c>
      <c r="C2493" s="2" t="s">
        <v>7464</v>
      </c>
      <c r="D2493" s="2" t="s">
        <v>7465</v>
      </c>
      <c r="E2493" s="1">
        <v>93082</v>
      </c>
      <c r="F2493" s="1">
        <v>633</v>
      </c>
      <c r="G2493" s="1">
        <v>0</v>
      </c>
      <c r="H2493" s="1">
        <v>99162</v>
      </c>
      <c r="I2493" s="1">
        <v>43312</v>
      </c>
      <c r="J2493" s="1">
        <v>21847</v>
      </c>
      <c r="K2493" s="1">
        <v>17315</v>
      </c>
      <c r="L2493" s="1">
        <v>1211</v>
      </c>
      <c r="M2493" s="1">
        <v>1806</v>
      </c>
      <c r="N2493" s="1">
        <v>13760</v>
      </c>
      <c r="O2493" s="2" t="s">
        <v>29466</v>
      </c>
      <c r="P2493">
        <f t="shared" si="76"/>
        <v>0.94</v>
      </c>
      <c r="Q2493" t="str">
        <f t="shared" si="77"/>
        <v>no</v>
      </c>
    </row>
    <row r="2494" spans="1:17">
      <c r="A2494" s="1">
        <v>2547</v>
      </c>
      <c r="B2494" s="2" t="s">
        <v>7466</v>
      </c>
      <c r="C2494" s="2" t="s">
        <v>7467</v>
      </c>
      <c r="D2494" s="2" t="s">
        <v>7468</v>
      </c>
      <c r="E2494" s="1">
        <v>93029</v>
      </c>
      <c r="F2494" s="1">
        <v>128</v>
      </c>
      <c r="G2494" s="1">
        <v>0</v>
      </c>
      <c r="H2494" s="1">
        <v>93156</v>
      </c>
      <c r="I2494" s="1">
        <v>0</v>
      </c>
      <c r="J2494" s="1">
        <v>79768</v>
      </c>
      <c r="K2494" s="1">
        <v>4576</v>
      </c>
      <c r="L2494" s="1">
        <v>4095</v>
      </c>
      <c r="M2494" s="1">
        <v>2643</v>
      </c>
      <c r="N2494" s="1">
        <v>0</v>
      </c>
      <c r="O2494" s="2" t="s">
        <v>29463</v>
      </c>
      <c r="P2494">
        <f t="shared" si="76"/>
        <v>1</v>
      </c>
      <c r="Q2494" t="str">
        <f t="shared" si="77"/>
        <v>no</v>
      </c>
    </row>
    <row r="2495" spans="1:17">
      <c r="A2495" s="1">
        <v>2548</v>
      </c>
      <c r="B2495" s="2" t="s">
        <v>7469</v>
      </c>
      <c r="C2495" s="2" t="s">
        <v>7470</v>
      </c>
      <c r="D2495" s="2" t="s">
        <v>7471</v>
      </c>
      <c r="E2495" s="1">
        <v>92996</v>
      </c>
      <c r="F2495" s="1">
        <v>1869</v>
      </c>
      <c r="G2495" s="1">
        <v>0</v>
      </c>
      <c r="H2495" s="1">
        <v>94865</v>
      </c>
      <c r="I2495" s="1">
        <v>90526</v>
      </c>
      <c r="J2495" s="1">
        <v>1600</v>
      </c>
      <c r="K2495" s="1">
        <v>1006</v>
      </c>
      <c r="L2495" s="1">
        <v>246</v>
      </c>
      <c r="M2495" s="1">
        <v>142</v>
      </c>
      <c r="N2495" s="1">
        <v>1439</v>
      </c>
      <c r="O2495" s="2" t="s">
        <v>29471</v>
      </c>
      <c r="P2495">
        <f t="shared" si="76"/>
        <v>0.98</v>
      </c>
      <c r="Q2495" t="str">
        <f t="shared" si="77"/>
        <v>no</v>
      </c>
    </row>
    <row r="2496" spans="1:17">
      <c r="A2496" s="1">
        <v>2549</v>
      </c>
      <c r="B2496" s="2" t="s">
        <v>7472</v>
      </c>
      <c r="C2496" s="2" t="s">
        <v>7473</v>
      </c>
      <c r="D2496" s="2" t="s">
        <v>7474</v>
      </c>
      <c r="E2496" s="1">
        <v>92984</v>
      </c>
      <c r="F2496" s="1">
        <v>3121</v>
      </c>
      <c r="G2496" s="1">
        <v>0</v>
      </c>
      <c r="H2496" s="1">
        <v>95123</v>
      </c>
      <c r="I2496" s="1">
        <v>47104</v>
      </c>
      <c r="J2496" s="1">
        <v>11944</v>
      </c>
      <c r="K2496" s="1">
        <v>10943</v>
      </c>
      <c r="L2496" s="1">
        <v>1627</v>
      </c>
      <c r="M2496" s="1">
        <v>782</v>
      </c>
      <c r="N2496" s="1">
        <v>5</v>
      </c>
      <c r="O2496" s="2" t="s">
        <v>29463</v>
      </c>
      <c r="P2496">
        <f t="shared" si="76"/>
        <v>0.98</v>
      </c>
      <c r="Q2496" t="str">
        <f t="shared" si="77"/>
        <v>no</v>
      </c>
    </row>
    <row r="2497" spans="1:17">
      <c r="A2497" s="1">
        <v>2550</v>
      </c>
      <c r="B2497" s="2" t="s">
        <v>7475</v>
      </c>
      <c r="C2497" s="2" t="s">
        <v>7476</v>
      </c>
      <c r="D2497" s="2" t="s">
        <v>7477</v>
      </c>
      <c r="E2497" s="1">
        <v>92955</v>
      </c>
      <c r="F2497" s="1">
        <v>3057</v>
      </c>
      <c r="G2497" s="1">
        <v>0</v>
      </c>
      <c r="H2497" s="1">
        <v>108507</v>
      </c>
      <c r="I2497" s="1">
        <v>42147</v>
      </c>
      <c r="J2497" s="1">
        <v>41590</v>
      </c>
      <c r="K2497" s="1">
        <v>12471</v>
      </c>
      <c r="L2497" s="1">
        <v>969</v>
      </c>
      <c r="M2497" s="1">
        <v>955</v>
      </c>
      <c r="N2497" s="1">
        <v>5171</v>
      </c>
      <c r="O2497" s="2" t="s">
        <v>29466</v>
      </c>
      <c r="P2497">
        <f t="shared" si="76"/>
        <v>0.86</v>
      </c>
      <c r="Q2497" t="str">
        <f t="shared" si="77"/>
        <v>no</v>
      </c>
    </row>
    <row r="2498" spans="1:17">
      <c r="A2498" s="1">
        <v>2551</v>
      </c>
      <c r="B2498" s="2" t="s">
        <v>7478</v>
      </c>
      <c r="C2498" s="2" t="s">
        <v>7479</v>
      </c>
      <c r="D2498" s="2" t="s">
        <v>7480</v>
      </c>
      <c r="E2498" s="1">
        <v>92929</v>
      </c>
      <c r="F2498" s="1">
        <v>2875</v>
      </c>
      <c r="G2498" s="1">
        <v>0</v>
      </c>
      <c r="H2498" s="1">
        <v>95804</v>
      </c>
      <c r="I2498" s="1">
        <v>43183</v>
      </c>
      <c r="J2498" s="1">
        <v>25284</v>
      </c>
      <c r="K2498" s="1">
        <v>8101</v>
      </c>
      <c r="L2498" s="1">
        <v>-2359</v>
      </c>
      <c r="M2498" s="1">
        <v>587</v>
      </c>
      <c r="N2498" s="1">
        <v>0</v>
      </c>
      <c r="O2498" s="2" t="s">
        <v>29463</v>
      </c>
      <c r="P2498">
        <f t="shared" si="76"/>
        <v>0.97</v>
      </c>
      <c r="Q2498" t="str">
        <f t="shared" si="77"/>
        <v>no</v>
      </c>
    </row>
    <row r="2499" spans="1:17">
      <c r="A2499" s="1">
        <v>2552</v>
      </c>
      <c r="B2499" s="2" t="s">
        <v>7481</v>
      </c>
      <c r="C2499" s="2" t="s">
        <v>7482</v>
      </c>
      <c r="D2499" s="2" t="s">
        <v>7483</v>
      </c>
      <c r="E2499" s="1">
        <v>92859</v>
      </c>
      <c r="F2499" s="1">
        <v>72</v>
      </c>
      <c r="G2499" s="1">
        <v>0</v>
      </c>
      <c r="H2499" s="1">
        <v>92931</v>
      </c>
      <c r="I2499" s="1">
        <v>86455</v>
      </c>
      <c r="J2499" s="1">
        <v>2143</v>
      </c>
      <c r="K2499" s="1">
        <v>1132</v>
      </c>
      <c r="L2499" s="1">
        <v>2491</v>
      </c>
      <c r="M2499" s="1">
        <v>1124</v>
      </c>
      <c r="N2499" s="1">
        <v>4528</v>
      </c>
      <c r="O2499" s="2" t="s">
        <v>29462</v>
      </c>
      <c r="P2499">
        <f t="shared" ref="P2499:P2562" si="78">ROUND(E2499/H2499,2)</f>
        <v>1</v>
      </c>
      <c r="Q2499" t="str">
        <f t="shared" ref="Q2499:Q2562" si="79">IF(G2499=0,"no","-")</f>
        <v>no</v>
      </c>
    </row>
    <row r="2500" spans="1:17">
      <c r="A2500" s="1">
        <v>2553</v>
      </c>
      <c r="B2500" s="2" t="s">
        <v>7484</v>
      </c>
      <c r="C2500" s="2" t="s">
        <v>7485</v>
      </c>
      <c r="D2500" s="2" t="s">
        <v>7486</v>
      </c>
      <c r="E2500" s="1">
        <v>92838</v>
      </c>
      <c r="F2500" s="1">
        <v>441</v>
      </c>
      <c r="G2500" s="1">
        <v>0</v>
      </c>
      <c r="H2500" s="1">
        <v>94564</v>
      </c>
      <c r="I2500" s="1">
        <v>42271</v>
      </c>
      <c r="J2500" s="1">
        <v>23930</v>
      </c>
      <c r="K2500" s="1">
        <v>10118</v>
      </c>
      <c r="L2500" s="1">
        <v>9772</v>
      </c>
      <c r="M2500" s="1">
        <v>4716</v>
      </c>
      <c r="N2500" s="1">
        <v>1687</v>
      </c>
      <c r="O2500" s="2" t="s">
        <v>29463</v>
      </c>
      <c r="P2500">
        <f t="shared" si="78"/>
        <v>0.98</v>
      </c>
      <c r="Q2500" t="str">
        <f t="shared" si="79"/>
        <v>no</v>
      </c>
    </row>
    <row r="2501" spans="1:17">
      <c r="A2501" s="1">
        <v>2554</v>
      </c>
      <c r="B2501" s="2" t="s">
        <v>7487</v>
      </c>
      <c r="C2501" s="2" t="s">
        <v>7488</v>
      </c>
      <c r="D2501" s="2" t="s">
        <v>7489</v>
      </c>
      <c r="E2501" s="1">
        <v>92815</v>
      </c>
      <c r="F2501" s="1">
        <v>971</v>
      </c>
      <c r="G2501" s="1">
        <v>0</v>
      </c>
      <c r="H2501" s="1">
        <v>90394</v>
      </c>
      <c r="I2501" s="1">
        <v>40451</v>
      </c>
      <c r="J2501" s="1">
        <v>27144</v>
      </c>
      <c r="K2501" s="1">
        <v>4057</v>
      </c>
      <c r="L2501" s="1">
        <v>5341</v>
      </c>
      <c r="M2501" s="1">
        <v>2966</v>
      </c>
      <c r="N2501" s="1">
        <v>9692</v>
      </c>
      <c r="O2501" s="2" t="s">
        <v>29464</v>
      </c>
      <c r="P2501">
        <f t="shared" si="78"/>
        <v>1.03</v>
      </c>
      <c r="Q2501" t="str">
        <f t="shared" si="79"/>
        <v>no</v>
      </c>
    </row>
    <row r="2502" spans="1:17">
      <c r="A2502" s="1">
        <v>2555</v>
      </c>
      <c r="B2502" s="2" t="s">
        <v>7490</v>
      </c>
      <c r="C2502" s="2" t="s">
        <v>7491</v>
      </c>
      <c r="D2502" s="2" t="s">
        <v>7492</v>
      </c>
      <c r="E2502" s="1">
        <v>92806</v>
      </c>
      <c r="F2502" s="1">
        <v>526</v>
      </c>
      <c r="G2502" s="1">
        <v>0</v>
      </c>
      <c r="H2502" s="1">
        <v>93332</v>
      </c>
      <c r="I2502" s="1">
        <v>4669</v>
      </c>
      <c r="J2502" s="1">
        <v>21745</v>
      </c>
      <c r="K2502" s="1">
        <v>18733</v>
      </c>
      <c r="L2502" s="1">
        <v>8652</v>
      </c>
      <c r="M2502" s="1">
        <v>4794</v>
      </c>
      <c r="N2502" s="1">
        <v>0</v>
      </c>
      <c r="O2502" s="2" t="s">
        <v>29465</v>
      </c>
      <c r="P2502">
        <f t="shared" si="78"/>
        <v>0.99</v>
      </c>
      <c r="Q2502" t="str">
        <f t="shared" si="79"/>
        <v>no</v>
      </c>
    </row>
    <row r="2503" spans="1:17">
      <c r="A2503" s="1">
        <v>2556</v>
      </c>
      <c r="B2503" s="2" t="s">
        <v>7493</v>
      </c>
      <c r="C2503" s="2" t="s">
        <v>7494</v>
      </c>
      <c r="D2503" s="2" t="s">
        <v>7495</v>
      </c>
      <c r="E2503" s="1">
        <v>92745</v>
      </c>
      <c r="F2503" s="1">
        <v>4504</v>
      </c>
      <c r="G2503" s="1">
        <v>0</v>
      </c>
      <c r="H2503" s="1">
        <v>98935</v>
      </c>
      <c r="I2503" s="1">
        <v>39917</v>
      </c>
      <c r="J2503" s="1">
        <v>15751</v>
      </c>
      <c r="K2503" s="1">
        <v>17742</v>
      </c>
      <c r="L2503" s="1">
        <v>11400</v>
      </c>
      <c r="M2503" s="1">
        <v>3821</v>
      </c>
      <c r="N2503" s="1">
        <v>0</v>
      </c>
      <c r="O2503" s="2" t="s">
        <v>29465</v>
      </c>
      <c r="P2503">
        <f t="shared" si="78"/>
        <v>0.94</v>
      </c>
      <c r="Q2503" t="str">
        <f t="shared" si="79"/>
        <v>no</v>
      </c>
    </row>
    <row r="2504" spans="1:17">
      <c r="A2504" s="1">
        <v>2557</v>
      </c>
      <c r="B2504" s="2" t="s">
        <v>7496</v>
      </c>
      <c r="C2504" s="2" t="s">
        <v>7497</v>
      </c>
      <c r="D2504" s="2" t="s">
        <v>7498</v>
      </c>
      <c r="E2504" s="1">
        <v>92696</v>
      </c>
      <c r="F2504" s="1">
        <v>1418</v>
      </c>
      <c r="G2504" s="1">
        <v>0</v>
      </c>
      <c r="H2504" s="1">
        <v>95022</v>
      </c>
      <c r="I2504" s="1">
        <v>54758</v>
      </c>
      <c r="J2504" s="1">
        <v>18937</v>
      </c>
      <c r="K2504" s="1">
        <v>0</v>
      </c>
      <c r="L2504" s="1">
        <v>-154</v>
      </c>
      <c r="M2504" s="1">
        <v>798</v>
      </c>
      <c r="N2504" s="1">
        <v>0</v>
      </c>
      <c r="O2504" s="2" t="s">
        <v>29465</v>
      </c>
      <c r="P2504">
        <f t="shared" si="78"/>
        <v>0.98</v>
      </c>
      <c r="Q2504" t="str">
        <f t="shared" si="79"/>
        <v>no</v>
      </c>
    </row>
    <row r="2505" spans="1:17">
      <c r="A2505" s="1">
        <v>2558</v>
      </c>
      <c r="B2505" s="2" t="s">
        <v>7499</v>
      </c>
      <c r="C2505" s="2" t="s">
        <v>7500</v>
      </c>
      <c r="D2505" s="2" t="s">
        <v>7501</v>
      </c>
      <c r="E2505" s="1">
        <v>92691</v>
      </c>
      <c r="F2505" s="1">
        <v>206</v>
      </c>
      <c r="G2505" s="1">
        <v>0</v>
      </c>
      <c r="H2505" s="1">
        <v>92897</v>
      </c>
      <c r="I2505" s="1">
        <v>89233</v>
      </c>
      <c r="J2505" s="1">
        <v>1994</v>
      </c>
      <c r="K2505" s="1">
        <v>1079</v>
      </c>
      <c r="L2505" s="1">
        <v>2514</v>
      </c>
      <c r="M2505" s="1">
        <v>1135</v>
      </c>
      <c r="N2505" s="1">
        <v>0</v>
      </c>
      <c r="O2505" s="2" t="s">
        <v>29463</v>
      </c>
      <c r="P2505">
        <f t="shared" si="78"/>
        <v>1</v>
      </c>
      <c r="Q2505" t="str">
        <f t="shared" si="79"/>
        <v>no</v>
      </c>
    </row>
    <row r="2506" spans="1:17">
      <c r="A2506" s="1">
        <v>2559</v>
      </c>
      <c r="B2506" s="2" t="s">
        <v>7502</v>
      </c>
      <c r="C2506" s="2" t="s">
        <v>7503</v>
      </c>
      <c r="D2506" s="2" t="s">
        <v>7504</v>
      </c>
      <c r="E2506" s="1">
        <v>92679</v>
      </c>
      <c r="F2506" s="1">
        <v>36</v>
      </c>
      <c r="G2506" s="1">
        <v>0</v>
      </c>
      <c r="H2506" s="1">
        <v>92715</v>
      </c>
      <c r="I2506" s="1">
        <v>84760</v>
      </c>
      <c r="J2506" s="1">
        <v>5708</v>
      </c>
      <c r="K2506" s="1">
        <v>1151</v>
      </c>
      <c r="L2506" s="1">
        <v>187</v>
      </c>
      <c r="M2506" s="1">
        <v>157</v>
      </c>
      <c r="N2506" s="1">
        <v>0</v>
      </c>
      <c r="O2506" s="2" t="s">
        <v>29469</v>
      </c>
      <c r="P2506">
        <f t="shared" si="78"/>
        <v>1</v>
      </c>
      <c r="Q2506" t="str">
        <f t="shared" si="79"/>
        <v>no</v>
      </c>
    </row>
    <row r="2507" spans="1:17">
      <c r="A2507" s="1">
        <v>2560</v>
      </c>
      <c r="B2507" s="2" t="s">
        <v>7505</v>
      </c>
      <c r="C2507" s="2" t="s">
        <v>7506</v>
      </c>
      <c r="D2507" s="2" t="s">
        <v>7507</v>
      </c>
      <c r="E2507" s="1">
        <v>92670</v>
      </c>
      <c r="F2507" s="1">
        <v>2566</v>
      </c>
      <c r="G2507" s="1">
        <v>0</v>
      </c>
      <c r="H2507" s="1">
        <v>95236</v>
      </c>
      <c r="I2507" s="1">
        <v>74481</v>
      </c>
      <c r="J2507" s="1">
        <v>3516</v>
      </c>
      <c r="K2507" s="1">
        <v>5861</v>
      </c>
      <c r="L2507" s="1">
        <v>1472</v>
      </c>
      <c r="M2507" s="1">
        <v>1041</v>
      </c>
      <c r="N2507" s="1">
        <v>10678</v>
      </c>
      <c r="O2507" s="2" t="s">
        <v>29469</v>
      </c>
      <c r="P2507">
        <f t="shared" si="78"/>
        <v>0.97</v>
      </c>
      <c r="Q2507" t="str">
        <f t="shared" si="79"/>
        <v>no</v>
      </c>
    </row>
    <row r="2508" spans="1:17">
      <c r="A2508" s="1">
        <v>2561</v>
      </c>
      <c r="B2508" s="2" t="s">
        <v>7508</v>
      </c>
      <c r="C2508" s="2" t="s">
        <v>7509</v>
      </c>
      <c r="D2508" s="2" t="s">
        <v>7510</v>
      </c>
      <c r="E2508" s="1">
        <v>92653</v>
      </c>
      <c r="F2508" s="1">
        <v>1353</v>
      </c>
      <c r="G2508" s="1">
        <v>0</v>
      </c>
      <c r="H2508" s="1">
        <v>112822</v>
      </c>
      <c r="I2508" s="1">
        <v>83387</v>
      </c>
      <c r="J2508" s="1">
        <v>2874</v>
      </c>
      <c r="K2508" s="1">
        <v>3792</v>
      </c>
      <c r="L2508" s="1">
        <v>1487</v>
      </c>
      <c r="M2508" s="1">
        <v>256</v>
      </c>
      <c r="N2508" s="1">
        <v>0</v>
      </c>
      <c r="O2508" s="2" t="s">
        <v>29464</v>
      </c>
      <c r="P2508">
        <f t="shared" si="78"/>
        <v>0.82</v>
      </c>
      <c r="Q2508" t="str">
        <f t="shared" si="79"/>
        <v>no</v>
      </c>
    </row>
    <row r="2509" spans="1:17">
      <c r="A2509" s="1">
        <v>2562</v>
      </c>
      <c r="B2509" s="2" t="s">
        <v>7511</v>
      </c>
      <c r="C2509" s="2" t="s">
        <v>7512</v>
      </c>
      <c r="D2509" s="2" t="s">
        <v>7513</v>
      </c>
      <c r="E2509" s="1">
        <v>92625</v>
      </c>
      <c r="F2509" s="1">
        <v>828</v>
      </c>
      <c r="G2509" s="1">
        <v>0</v>
      </c>
      <c r="H2509" s="1">
        <v>93387</v>
      </c>
      <c r="I2509" s="1">
        <v>0</v>
      </c>
      <c r="J2509" s="1">
        <v>37444</v>
      </c>
      <c r="K2509" s="1">
        <v>19378</v>
      </c>
      <c r="L2509" s="1">
        <v>18499</v>
      </c>
      <c r="M2509" s="1">
        <v>10345</v>
      </c>
      <c r="N2509" s="1">
        <v>0</v>
      </c>
      <c r="O2509" s="2" t="s">
        <v>29465</v>
      </c>
      <c r="P2509">
        <f t="shared" si="78"/>
        <v>0.99</v>
      </c>
      <c r="Q2509" t="str">
        <f t="shared" si="79"/>
        <v>no</v>
      </c>
    </row>
    <row r="2510" spans="1:17">
      <c r="A2510" s="1">
        <v>2563</v>
      </c>
      <c r="B2510" s="2" t="s">
        <v>7514</v>
      </c>
      <c r="C2510" s="2" t="s">
        <v>7515</v>
      </c>
      <c r="D2510" s="2" t="s">
        <v>7516</v>
      </c>
      <c r="E2510" s="1">
        <v>92591</v>
      </c>
      <c r="F2510" s="1">
        <v>1053</v>
      </c>
      <c r="G2510" s="1">
        <v>0</v>
      </c>
      <c r="H2510" s="1">
        <v>93644</v>
      </c>
      <c r="I2510" s="1">
        <v>7767</v>
      </c>
      <c r="J2510" s="1">
        <v>14925</v>
      </c>
      <c r="K2510" s="1">
        <v>1559</v>
      </c>
      <c r="L2510" s="1">
        <v>1584</v>
      </c>
      <c r="M2510" s="1">
        <v>192</v>
      </c>
      <c r="N2510" s="1">
        <v>83196</v>
      </c>
      <c r="O2510" s="2" t="s">
        <v>29462</v>
      </c>
      <c r="P2510">
        <f t="shared" si="78"/>
        <v>0.99</v>
      </c>
      <c r="Q2510" t="str">
        <f t="shared" si="79"/>
        <v>no</v>
      </c>
    </row>
    <row r="2511" spans="1:17">
      <c r="A2511" s="1">
        <v>2564</v>
      </c>
      <c r="B2511" s="2" t="s">
        <v>7517</v>
      </c>
      <c r="C2511" s="2" t="s">
        <v>7518</v>
      </c>
      <c r="D2511" s="2" t="s">
        <v>7519</v>
      </c>
      <c r="E2511" s="1">
        <v>92569</v>
      </c>
      <c r="F2511" s="1">
        <v>548</v>
      </c>
      <c r="G2511" s="1">
        <v>0</v>
      </c>
      <c r="H2511" s="1">
        <v>91455</v>
      </c>
      <c r="I2511" s="1">
        <v>46600</v>
      </c>
      <c r="J2511" s="1">
        <v>7971</v>
      </c>
      <c r="K2511" s="1">
        <v>14852</v>
      </c>
      <c r="L2511" s="1">
        <v>14830</v>
      </c>
      <c r="M2511" s="1">
        <v>6665</v>
      </c>
      <c r="N2511" s="1">
        <v>565</v>
      </c>
      <c r="O2511" s="2" t="s">
        <v>29462</v>
      </c>
      <c r="P2511">
        <f t="shared" si="78"/>
        <v>1.01</v>
      </c>
      <c r="Q2511" t="str">
        <f t="shared" si="79"/>
        <v>no</v>
      </c>
    </row>
    <row r="2512" spans="1:17">
      <c r="A2512" s="1">
        <v>2565</v>
      </c>
      <c r="B2512" s="2" t="s">
        <v>7520</v>
      </c>
      <c r="C2512" s="2" t="s">
        <v>7521</v>
      </c>
      <c r="D2512" s="2" t="s">
        <v>7522</v>
      </c>
      <c r="E2512" s="1">
        <v>92547</v>
      </c>
      <c r="F2512" s="1">
        <v>1701</v>
      </c>
      <c r="G2512" s="1">
        <v>0</v>
      </c>
      <c r="H2512" s="1">
        <v>103441</v>
      </c>
      <c r="I2512" s="1">
        <v>61337</v>
      </c>
      <c r="J2512" s="1">
        <v>16534</v>
      </c>
      <c r="K2512" s="1">
        <v>8736</v>
      </c>
      <c r="L2512" s="1">
        <v>5564</v>
      </c>
      <c r="M2512" s="1">
        <v>3483</v>
      </c>
      <c r="N2512" s="1">
        <v>0</v>
      </c>
      <c r="O2512" s="2" t="s">
        <v>29466</v>
      </c>
      <c r="P2512">
        <f t="shared" si="78"/>
        <v>0.89</v>
      </c>
      <c r="Q2512" t="str">
        <f t="shared" si="79"/>
        <v>no</v>
      </c>
    </row>
    <row r="2513" spans="1:17">
      <c r="A2513" s="1">
        <v>2566</v>
      </c>
      <c r="B2513" s="2" t="s">
        <v>7523</v>
      </c>
      <c r="C2513" s="2" t="s">
        <v>7524</v>
      </c>
      <c r="D2513" s="2" t="s">
        <v>7525</v>
      </c>
      <c r="E2513" s="1">
        <v>92545</v>
      </c>
      <c r="F2513" s="1">
        <v>1600</v>
      </c>
      <c r="G2513" s="1">
        <v>0</v>
      </c>
      <c r="H2513" s="1">
        <v>102214</v>
      </c>
      <c r="I2513" s="1">
        <v>55778</v>
      </c>
      <c r="J2513" s="1">
        <v>10843</v>
      </c>
      <c r="K2513" s="1">
        <v>10373</v>
      </c>
      <c r="L2513" s="1">
        <v>12154</v>
      </c>
      <c r="M2513" s="1">
        <v>6049</v>
      </c>
      <c r="N2513" s="1">
        <v>6110</v>
      </c>
      <c r="O2513" s="2" t="s">
        <v>29465</v>
      </c>
      <c r="P2513">
        <f t="shared" si="78"/>
        <v>0.91</v>
      </c>
      <c r="Q2513" t="str">
        <f t="shared" si="79"/>
        <v>no</v>
      </c>
    </row>
    <row r="2514" spans="1:17">
      <c r="A2514" s="1">
        <v>2567</v>
      </c>
      <c r="B2514" s="2" t="s">
        <v>7526</v>
      </c>
      <c r="C2514" s="2" t="s">
        <v>7527</v>
      </c>
      <c r="D2514" s="2" t="s">
        <v>7528</v>
      </c>
      <c r="E2514" s="1">
        <v>92523</v>
      </c>
      <c r="F2514" s="1">
        <v>3378</v>
      </c>
      <c r="G2514" s="1">
        <v>0</v>
      </c>
      <c r="H2514" s="1">
        <v>95901</v>
      </c>
      <c r="I2514" s="1">
        <v>84704</v>
      </c>
      <c r="J2514" s="1">
        <v>2977</v>
      </c>
      <c r="K2514" s="1">
        <v>4297</v>
      </c>
      <c r="L2514" s="1">
        <v>1109</v>
      </c>
      <c r="M2514" s="1">
        <v>928</v>
      </c>
      <c r="N2514" s="1">
        <v>12050</v>
      </c>
      <c r="O2514" s="2" t="s">
        <v>29466</v>
      </c>
      <c r="P2514">
        <f t="shared" si="78"/>
        <v>0.96</v>
      </c>
      <c r="Q2514" t="str">
        <f t="shared" si="79"/>
        <v>no</v>
      </c>
    </row>
    <row r="2515" spans="1:17">
      <c r="A2515" s="1">
        <v>2568</v>
      </c>
      <c r="B2515" s="2" t="s">
        <v>7529</v>
      </c>
      <c r="C2515" s="2" t="s">
        <v>7530</v>
      </c>
      <c r="D2515" s="2" t="s">
        <v>7531</v>
      </c>
      <c r="E2515" s="1">
        <v>92506</v>
      </c>
      <c r="F2515" s="1">
        <v>198</v>
      </c>
      <c r="G2515" s="1">
        <v>0</v>
      </c>
      <c r="H2515" s="1">
        <v>92704</v>
      </c>
      <c r="I2515" s="1">
        <v>88016</v>
      </c>
      <c r="J2515" s="1">
        <v>2244</v>
      </c>
      <c r="K2515" s="1">
        <v>225</v>
      </c>
      <c r="L2515" s="1">
        <v>782</v>
      </c>
      <c r="M2515" s="1">
        <v>386</v>
      </c>
      <c r="N2515" s="1">
        <v>2657</v>
      </c>
      <c r="O2515" s="2" t="s">
        <v>29467</v>
      </c>
      <c r="P2515">
        <f t="shared" si="78"/>
        <v>1</v>
      </c>
      <c r="Q2515" t="str">
        <f t="shared" si="79"/>
        <v>no</v>
      </c>
    </row>
    <row r="2516" spans="1:17">
      <c r="A2516" s="1">
        <v>2569</v>
      </c>
      <c r="B2516" s="2" t="s">
        <v>7532</v>
      </c>
      <c r="C2516" s="2" t="s">
        <v>7533</v>
      </c>
      <c r="D2516" s="2" t="s">
        <v>7534</v>
      </c>
      <c r="E2516" s="1">
        <v>92489</v>
      </c>
      <c r="F2516" s="1">
        <v>3830</v>
      </c>
      <c r="G2516" s="1">
        <v>0</v>
      </c>
      <c r="H2516" s="1">
        <v>97074</v>
      </c>
      <c r="I2516" s="1">
        <v>52939</v>
      </c>
      <c r="J2516" s="1">
        <v>11794</v>
      </c>
      <c r="K2516" s="1">
        <v>8184</v>
      </c>
      <c r="L2516" s="1">
        <v>4293</v>
      </c>
      <c r="M2516" s="1">
        <v>2463</v>
      </c>
      <c r="N2516" s="1">
        <v>7988</v>
      </c>
      <c r="O2516" s="2" t="s">
        <v>29468</v>
      </c>
      <c r="P2516">
        <f t="shared" si="78"/>
        <v>0.95</v>
      </c>
      <c r="Q2516" t="str">
        <f t="shared" si="79"/>
        <v>no</v>
      </c>
    </row>
    <row r="2517" spans="1:17">
      <c r="A2517" s="1">
        <v>2570</v>
      </c>
      <c r="B2517" s="2" t="s">
        <v>7535</v>
      </c>
      <c r="C2517" s="2" t="s">
        <v>7536</v>
      </c>
      <c r="D2517" s="2" t="s">
        <v>7537</v>
      </c>
      <c r="E2517" s="1">
        <v>92468</v>
      </c>
      <c r="F2517" s="1">
        <v>985</v>
      </c>
      <c r="G2517" s="1">
        <v>0</v>
      </c>
      <c r="H2517" s="1">
        <v>93454</v>
      </c>
      <c r="I2517" s="1">
        <v>66279</v>
      </c>
      <c r="J2517" s="1">
        <v>4565</v>
      </c>
      <c r="K2517" s="1">
        <v>0</v>
      </c>
      <c r="L2517" s="1">
        <v>8507</v>
      </c>
      <c r="M2517" s="1">
        <v>4723</v>
      </c>
      <c r="N2517" s="1">
        <v>0</v>
      </c>
      <c r="O2517" s="2" t="s">
        <v>29469</v>
      </c>
      <c r="P2517">
        <f t="shared" si="78"/>
        <v>0.99</v>
      </c>
      <c r="Q2517" t="str">
        <f t="shared" si="79"/>
        <v>no</v>
      </c>
    </row>
    <row r="2518" spans="1:17">
      <c r="A2518" s="1">
        <v>2571</v>
      </c>
      <c r="B2518" s="2" t="s">
        <v>7538</v>
      </c>
      <c r="C2518" s="2" t="s">
        <v>7539</v>
      </c>
      <c r="D2518" s="2" t="s">
        <v>7540</v>
      </c>
      <c r="E2518" s="1">
        <v>92419</v>
      </c>
      <c r="F2518" s="1">
        <v>2079</v>
      </c>
      <c r="G2518" s="1">
        <v>0</v>
      </c>
      <c r="H2518" s="1">
        <v>93484</v>
      </c>
      <c r="I2518" s="1">
        <v>59138</v>
      </c>
      <c r="J2518" s="1">
        <v>18698</v>
      </c>
      <c r="K2518" s="1">
        <v>6528</v>
      </c>
      <c r="L2518" s="1">
        <v>780</v>
      </c>
      <c r="M2518" s="1">
        <v>615</v>
      </c>
      <c r="N2518" s="1">
        <v>17892</v>
      </c>
      <c r="O2518" s="2" t="s">
        <v>29465</v>
      </c>
      <c r="P2518">
        <f t="shared" si="78"/>
        <v>0.99</v>
      </c>
      <c r="Q2518" t="str">
        <f t="shared" si="79"/>
        <v>no</v>
      </c>
    </row>
    <row r="2519" spans="1:17">
      <c r="A2519" s="1">
        <v>2572</v>
      </c>
      <c r="B2519" s="2" t="s">
        <v>7541</v>
      </c>
      <c r="C2519" s="2" t="s">
        <v>7542</v>
      </c>
      <c r="D2519" s="2" t="s">
        <v>7543</v>
      </c>
      <c r="E2519" s="1">
        <v>92410</v>
      </c>
      <c r="F2519" s="1">
        <v>2863</v>
      </c>
      <c r="G2519" s="1">
        <v>0</v>
      </c>
      <c r="H2519" s="1">
        <v>95354</v>
      </c>
      <c r="I2519" s="1">
        <v>87341</v>
      </c>
      <c r="J2519" s="1">
        <v>2503</v>
      </c>
      <c r="K2519" s="1">
        <v>1750</v>
      </c>
      <c r="L2519" s="1">
        <v>2308</v>
      </c>
      <c r="M2519" s="1">
        <v>1122</v>
      </c>
      <c r="N2519" s="1">
        <v>3437</v>
      </c>
      <c r="O2519" s="2" t="s">
        <v>29470</v>
      </c>
      <c r="P2519">
        <f t="shared" si="78"/>
        <v>0.97</v>
      </c>
      <c r="Q2519" t="str">
        <f t="shared" si="79"/>
        <v>no</v>
      </c>
    </row>
    <row r="2520" spans="1:17">
      <c r="A2520" s="1">
        <v>2573</v>
      </c>
      <c r="B2520" s="2" t="s">
        <v>7544</v>
      </c>
      <c r="C2520" s="2" t="s">
        <v>7545</v>
      </c>
      <c r="D2520" s="2" t="s">
        <v>7546</v>
      </c>
      <c r="E2520" s="1">
        <v>92383</v>
      </c>
      <c r="F2520" s="1">
        <v>1190</v>
      </c>
      <c r="G2520" s="1">
        <v>0</v>
      </c>
      <c r="H2520" s="1">
        <v>90772</v>
      </c>
      <c r="I2520" s="1">
        <v>45821</v>
      </c>
      <c r="J2520" s="1">
        <v>19119</v>
      </c>
      <c r="K2520" s="1">
        <v>10155</v>
      </c>
      <c r="L2520" s="1">
        <v>4513</v>
      </c>
      <c r="M2520" s="1">
        <v>2134</v>
      </c>
      <c r="N2520" s="1">
        <v>0</v>
      </c>
      <c r="O2520" s="2" t="s">
        <v>29470</v>
      </c>
      <c r="P2520">
        <f t="shared" si="78"/>
        <v>1.02</v>
      </c>
      <c r="Q2520" t="str">
        <f t="shared" si="79"/>
        <v>no</v>
      </c>
    </row>
    <row r="2521" spans="1:17">
      <c r="A2521" s="1">
        <v>2574</v>
      </c>
      <c r="B2521" s="2" t="s">
        <v>7547</v>
      </c>
      <c r="C2521" s="2" t="s">
        <v>7548</v>
      </c>
      <c r="D2521" s="2" t="s">
        <v>7549</v>
      </c>
      <c r="E2521" s="1">
        <v>92320</v>
      </c>
      <c r="F2521" s="1">
        <v>2710</v>
      </c>
      <c r="G2521" s="1">
        <v>0</v>
      </c>
      <c r="H2521" s="1">
        <v>96995</v>
      </c>
      <c r="I2521" s="1">
        <v>36322</v>
      </c>
      <c r="J2521" s="1">
        <v>35779</v>
      </c>
      <c r="K2521" s="1">
        <v>8928</v>
      </c>
      <c r="L2521" s="1">
        <v>1636</v>
      </c>
      <c r="M2521" s="1">
        <v>1573</v>
      </c>
      <c r="N2521" s="1">
        <v>9891</v>
      </c>
      <c r="O2521" s="2" t="s">
        <v>29471</v>
      </c>
      <c r="P2521">
        <f t="shared" si="78"/>
        <v>0.95</v>
      </c>
      <c r="Q2521" t="str">
        <f t="shared" si="79"/>
        <v>no</v>
      </c>
    </row>
    <row r="2522" spans="1:17">
      <c r="A2522" s="1">
        <v>2575</v>
      </c>
      <c r="B2522" s="2" t="s">
        <v>7550</v>
      </c>
      <c r="C2522" s="2" t="s">
        <v>7551</v>
      </c>
      <c r="D2522" s="2" t="s">
        <v>7552</v>
      </c>
      <c r="E2522" s="1">
        <v>92223</v>
      </c>
      <c r="F2522" s="1">
        <v>41</v>
      </c>
      <c r="G2522" s="1">
        <v>0</v>
      </c>
      <c r="H2522" s="1">
        <v>92998</v>
      </c>
      <c r="I2522" s="1">
        <v>75327</v>
      </c>
      <c r="J2522" s="1">
        <v>10165</v>
      </c>
      <c r="K2522" s="1">
        <v>2443</v>
      </c>
      <c r="L2522" s="1">
        <v>660</v>
      </c>
      <c r="M2522" s="1">
        <v>522</v>
      </c>
      <c r="N2522" s="1">
        <v>2053</v>
      </c>
      <c r="O2522" s="2" t="s">
        <v>29463</v>
      </c>
      <c r="P2522">
        <f t="shared" si="78"/>
        <v>0.99</v>
      </c>
      <c r="Q2522" t="str">
        <f t="shared" si="79"/>
        <v>no</v>
      </c>
    </row>
    <row r="2523" spans="1:17">
      <c r="A2523" s="1">
        <v>2576</v>
      </c>
      <c r="B2523" s="2" t="s">
        <v>7553</v>
      </c>
      <c r="C2523" s="2" t="s">
        <v>7554</v>
      </c>
      <c r="D2523" s="2" t="s">
        <v>7555</v>
      </c>
      <c r="E2523" s="1">
        <v>92222</v>
      </c>
      <c r="F2523" s="1">
        <v>3014</v>
      </c>
      <c r="G2523" s="1">
        <v>0</v>
      </c>
      <c r="H2523" s="1">
        <v>95236</v>
      </c>
      <c r="I2523" s="1">
        <v>46168</v>
      </c>
      <c r="J2523" s="1">
        <v>24766</v>
      </c>
      <c r="K2523" s="1">
        <v>6419</v>
      </c>
      <c r="L2523" s="1">
        <v>1267</v>
      </c>
      <c r="M2523" s="1">
        <v>750</v>
      </c>
      <c r="N2523" s="1">
        <v>0</v>
      </c>
      <c r="O2523" s="2" t="s">
        <v>29463</v>
      </c>
      <c r="P2523">
        <f t="shared" si="78"/>
        <v>0.97</v>
      </c>
      <c r="Q2523" t="str">
        <f t="shared" si="79"/>
        <v>no</v>
      </c>
    </row>
    <row r="2524" spans="1:17">
      <c r="A2524" s="1">
        <v>2577</v>
      </c>
      <c r="B2524" s="2" t="s">
        <v>7556</v>
      </c>
      <c r="C2524" s="2" t="s">
        <v>7557</v>
      </c>
      <c r="D2524" s="2" t="s">
        <v>7558</v>
      </c>
      <c r="E2524" s="1">
        <v>92150</v>
      </c>
      <c r="F2524" s="1">
        <v>2402</v>
      </c>
      <c r="G2524" s="1">
        <v>0</v>
      </c>
      <c r="H2524" s="1">
        <v>94552</v>
      </c>
      <c r="I2524" s="1">
        <v>49491</v>
      </c>
      <c r="J2524" s="1">
        <v>30391</v>
      </c>
      <c r="K2524" s="1">
        <v>11261</v>
      </c>
      <c r="L2524" s="1">
        <v>-2572</v>
      </c>
      <c r="M2524" s="1">
        <v>670</v>
      </c>
      <c r="N2524" s="1">
        <v>0</v>
      </c>
      <c r="O2524" s="2" t="s">
        <v>29470</v>
      </c>
      <c r="P2524">
        <f t="shared" si="78"/>
        <v>0.97</v>
      </c>
      <c r="Q2524" t="str">
        <f t="shared" si="79"/>
        <v>no</v>
      </c>
    </row>
    <row r="2525" spans="1:17">
      <c r="A2525" s="1">
        <v>2578</v>
      </c>
      <c r="B2525" s="2" t="s">
        <v>7559</v>
      </c>
      <c r="C2525" s="2" t="s">
        <v>7560</v>
      </c>
      <c r="D2525" s="2" t="s">
        <v>7561</v>
      </c>
      <c r="E2525" s="1">
        <v>92140</v>
      </c>
      <c r="F2525" s="1">
        <v>785</v>
      </c>
      <c r="G2525" s="1">
        <v>0</v>
      </c>
      <c r="H2525" s="1">
        <v>92956</v>
      </c>
      <c r="I2525" s="1">
        <v>27567</v>
      </c>
      <c r="J2525" s="1">
        <v>19331</v>
      </c>
      <c r="K2525" s="1">
        <v>17655</v>
      </c>
      <c r="L2525" s="1">
        <v>12484</v>
      </c>
      <c r="M2525" s="1">
        <v>6465</v>
      </c>
      <c r="N2525" s="1">
        <v>2</v>
      </c>
      <c r="O2525" s="2" t="s">
        <v>29462</v>
      </c>
      <c r="P2525">
        <f t="shared" si="78"/>
        <v>0.99</v>
      </c>
      <c r="Q2525" t="str">
        <f t="shared" si="79"/>
        <v>no</v>
      </c>
    </row>
    <row r="2526" spans="1:17">
      <c r="A2526" s="1">
        <v>2579</v>
      </c>
      <c r="B2526" s="2" t="s">
        <v>7562</v>
      </c>
      <c r="C2526" s="2" t="s">
        <v>7563</v>
      </c>
      <c r="D2526" s="2" t="s">
        <v>7564</v>
      </c>
      <c r="E2526" s="1">
        <v>92112</v>
      </c>
      <c r="F2526" s="1">
        <v>8118</v>
      </c>
      <c r="G2526" s="1">
        <v>0</v>
      </c>
      <c r="H2526" s="1">
        <v>100230</v>
      </c>
      <c r="I2526" s="1">
        <v>0</v>
      </c>
      <c r="J2526" s="1">
        <v>33118</v>
      </c>
      <c r="K2526" s="1">
        <v>3478</v>
      </c>
      <c r="L2526" s="1">
        <v>11153</v>
      </c>
      <c r="M2526" s="1">
        <v>3796</v>
      </c>
      <c r="N2526" s="1">
        <v>6355</v>
      </c>
      <c r="O2526" s="2" t="s">
        <v>29462</v>
      </c>
      <c r="P2526">
        <f t="shared" si="78"/>
        <v>0.92</v>
      </c>
      <c r="Q2526" t="str">
        <f t="shared" si="79"/>
        <v>no</v>
      </c>
    </row>
    <row r="2527" spans="1:17">
      <c r="A2527" s="1">
        <v>2580</v>
      </c>
      <c r="B2527" s="2" t="s">
        <v>7565</v>
      </c>
      <c r="C2527" s="2" t="s">
        <v>7566</v>
      </c>
      <c r="D2527" s="2" t="s">
        <v>7567</v>
      </c>
      <c r="E2527" s="1">
        <v>92071</v>
      </c>
      <c r="F2527" s="1">
        <v>2103</v>
      </c>
      <c r="G2527" s="1">
        <v>0</v>
      </c>
      <c r="H2527" s="1">
        <v>94850</v>
      </c>
      <c r="I2527" s="1">
        <v>47829</v>
      </c>
      <c r="J2527" s="1">
        <v>14948</v>
      </c>
      <c r="K2527" s="1">
        <v>9199</v>
      </c>
      <c r="L2527" s="1">
        <v>13970</v>
      </c>
      <c r="M2527" s="1">
        <v>7830</v>
      </c>
      <c r="N2527" s="1">
        <v>0</v>
      </c>
      <c r="O2527" s="2" t="s">
        <v>29469</v>
      </c>
      <c r="P2527">
        <f t="shared" si="78"/>
        <v>0.97</v>
      </c>
      <c r="Q2527" t="str">
        <f t="shared" si="79"/>
        <v>no</v>
      </c>
    </row>
    <row r="2528" spans="1:17">
      <c r="A2528" s="1">
        <v>2581</v>
      </c>
      <c r="B2528" s="2" t="s">
        <v>7568</v>
      </c>
      <c r="C2528" s="2" t="s">
        <v>7569</v>
      </c>
      <c r="D2528" s="2" t="s">
        <v>7570</v>
      </c>
      <c r="E2528" s="1">
        <v>92036</v>
      </c>
      <c r="F2528" s="1">
        <v>810</v>
      </c>
      <c r="G2528" s="1">
        <v>0</v>
      </c>
      <c r="H2528" s="1">
        <v>93088</v>
      </c>
      <c r="I2528" s="1">
        <v>54656</v>
      </c>
      <c r="J2528" s="1">
        <v>5198</v>
      </c>
      <c r="K2528" s="1">
        <v>13246</v>
      </c>
      <c r="L2528" s="1">
        <v>6709</v>
      </c>
      <c r="M2528" s="1">
        <v>4790</v>
      </c>
      <c r="N2528" s="1">
        <v>1091</v>
      </c>
      <c r="O2528" s="2" t="s">
        <v>29462</v>
      </c>
      <c r="P2528">
        <f t="shared" si="78"/>
        <v>0.99</v>
      </c>
      <c r="Q2528" t="str">
        <f t="shared" si="79"/>
        <v>no</v>
      </c>
    </row>
    <row r="2529" spans="1:17">
      <c r="A2529" s="1">
        <v>2582</v>
      </c>
      <c r="B2529" s="2" t="s">
        <v>7571</v>
      </c>
      <c r="C2529" s="2" t="s">
        <v>7572</v>
      </c>
      <c r="D2529" s="2" t="s">
        <v>7573</v>
      </c>
      <c r="E2529" s="1">
        <v>91982</v>
      </c>
      <c r="F2529" s="1">
        <v>544</v>
      </c>
      <c r="G2529" s="1">
        <v>0</v>
      </c>
      <c r="H2529" s="1">
        <v>92640</v>
      </c>
      <c r="I2529" s="1">
        <v>38691</v>
      </c>
      <c r="J2529" s="1">
        <v>24613</v>
      </c>
      <c r="K2529" s="1">
        <v>13856</v>
      </c>
      <c r="L2529" s="1">
        <v>-11367</v>
      </c>
      <c r="M2529" s="1">
        <v>901</v>
      </c>
      <c r="N2529" s="1">
        <v>0</v>
      </c>
      <c r="O2529" s="2" t="s">
        <v>29462</v>
      </c>
      <c r="P2529">
        <f t="shared" si="78"/>
        <v>0.99</v>
      </c>
      <c r="Q2529" t="str">
        <f t="shared" si="79"/>
        <v>no</v>
      </c>
    </row>
    <row r="2530" spans="1:17">
      <c r="A2530" s="1">
        <v>2583</v>
      </c>
      <c r="B2530" s="2" t="s">
        <v>7574</v>
      </c>
      <c r="C2530" s="2" t="s">
        <v>7575</v>
      </c>
      <c r="D2530" s="2" t="s">
        <v>7576</v>
      </c>
      <c r="E2530" s="1">
        <v>91919</v>
      </c>
      <c r="F2530" s="1">
        <v>583</v>
      </c>
      <c r="G2530" s="1">
        <v>0</v>
      </c>
      <c r="H2530" s="1">
        <v>92502</v>
      </c>
      <c r="I2530" s="1">
        <v>68297</v>
      </c>
      <c r="J2530" s="1">
        <v>8581</v>
      </c>
      <c r="K2530" s="1">
        <v>7146</v>
      </c>
      <c r="L2530" s="1">
        <v>-5921</v>
      </c>
      <c r="M2530" s="1">
        <v>284</v>
      </c>
      <c r="N2530" s="1">
        <v>0</v>
      </c>
      <c r="O2530" s="2" t="s">
        <v>29464</v>
      </c>
      <c r="P2530">
        <f t="shared" si="78"/>
        <v>0.99</v>
      </c>
      <c r="Q2530" t="str">
        <f t="shared" si="79"/>
        <v>no</v>
      </c>
    </row>
    <row r="2531" spans="1:17">
      <c r="A2531" s="1">
        <v>2584</v>
      </c>
      <c r="B2531" s="2" t="s">
        <v>7577</v>
      </c>
      <c r="C2531" s="2" t="s">
        <v>7578</v>
      </c>
      <c r="D2531" s="2" t="s">
        <v>7579</v>
      </c>
      <c r="E2531" s="1">
        <v>91886</v>
      </c>
      <c r="F2531" s="1">
        <v>487</v>
      </c>
      <c r="G2531" s="1">
        <v>0</v>
      </c>
      <c r="H2531" s="1">
        <v>93430</v>
      </c>
      <c r="I2531" s="1">
        <v>82967</v>
      </c>
      <c r="J2531" s="1">
        <v>4996</v>
      </c>
      <c r="K2531" s="1">
        <v>2045</v>
      </c>
      <c r="L2531" s="1">
        <v>280</v>
      </c>
      <c r="M2531" s="1">
        <v>236</v>
      </c>
      <c r="N2531" s="1">
        <v>0</v>
      </c>
      <c r="O2531" s="2" t="s">
        <v>29462</v>
      </c>
      <c r="P2531">
        <f t="shared" si="78"/>
        <v>0.98</v>
      </c>
      <c r="Q2531" t="str">
        <f t="shared" si="79"/>
        <v>no</v>
      </c>
    </row>
    <row r="2532" spans="1:17">
      <c r="A2532" s="1">
        <v>2585</v>
      </c>
      <c r="B2532" s="2" t="s">
        <v>7580</v>
      </c>
      <c r="C2532" s="2" t="s">
        <v>7581</v>
      </c>
      <c r="D2532" s="2" t="s">
        <v>7582</v>
      </c>
      <c r="E2532" s="1">
        <v>91815</v>
      </c>
      <c r="F2532" s="1">
        <v>1408</v>
      </c>
      <c r="G2532" s="1">
        <v>0</v>
      </c>
      <c r="H2532" s="1">
        <v>96746</v>
      </c>
      <c r="I2532" s="1">
        <v>59617</v>
      </c>
      <c r="J2532" s="1">
        <v>13285</v>
      </c>
      <c r="K2532" s="1">
        <v>5525</v>
      </c>
      <c r="L2532" s="1">
        <v>7520</v>
      </c>
      <c r="M2532" s="1">
        <v>900</v>
      </c>
      <c r="N2532" s="1">
        <v>28304</v>
      </c>
      <c r="O2532" s="2" t="s">
        <v>29463</v>
      </c>
      <c r="P2532">
        <f t="shared" si="78"/>
        <v>0.95</v>
      </c>
      <c r="Q2532" t="str">
        <f t="shared" si="79"/>
        <v>no</v>
      </c>
    </row>
    <row r="2533" spans="1:17">
      <c r="A2533" s="1">
        <v>2586</v>
      </c>
      <c r="B2533" s="2" t="s">
        <v>7583</v>
      </c>
      <c r="C2533" s="2" t="s">
        <v>7584</v>
      </c>
      <c r="D2533" s="2" t="s">
        <v>7585</v>
      </c>
      <c r="E2533" s="1">
        <v>91798</v>
      </c>
      <c r="F2533" s="1">
        <v>1973</v>
      </c>
      <c r="G2533" s="1">
        <v>0</v>
      </c>
      <c r="H2533" s="1">
        <v>95364</v>
      </c>
      <c r="I2533" s="1">
        <v>37260</v>
      </c>
      <c r="J2533" s="1">
        <v>15331</v>
      </c>
      <c r="K2533" s="1">
        <v>26497</v>
      </c>
      <c r="L2533" s="1">
        <v>-6478</v>
      </c>
      <c r="M2533" s="1">
        <v>1231</v>
      </c>
      <c r="N2533" s="1">
        <v>22871</v>
      </c>
      <c r="O2533" s="2" t="s">
        <v>29470</v>
      </c>
      <c r="P2533">
        <f t="shared" si="78"/>
        <v>0.96</v>
      </c>
      <c r="Q2533" t="str">
        <f t="shared" si="79"/>
        <v>no</v>
      </c>
    </row>
    <row r="2534" spans="1:17">
      <c r="A2534" s="1">
        <v>2587</v>
      </c>
      <c r="B2534" s="2" t="s">
        <v>7586</v>
      </c>
      <c r="C2534" s="2" t="s">
        <v>7587</v>
      </c>
      <c r="D2534" s="2" t="s">
        <v>7588</v>
      </c>
      <c r="E2534" s="1">
        <v>91756</v>
      </c>
      <c r="F2534" s="1">
        <v>1291</v>
      </c>
      <c r="G2534" s="1">
        <v>0</v>
      </c>
      <c r="H2534" s="1">
        <v>93047</v>
      </c>
      <c r="I2534" s="1">
        <v>82593</v>
      </c>
      <c r="J2534" s="1">
        <v>6305</v>
      </c>
      <c r="K2534" s="1">
        <v>523</v>
      </c>
      <c r="L2534" s="1">
        <v>319</v>
      </c>
      <c r="M2534" s="1">
        <v>302</v>
      </c>
      <c r="N2534" s="1">
        <v>5599</v>
      </c>
      <c r="O2534" s="2" t="s">
        <v>29463</v>
      </c>
      <c r="P2534">
        <f t="shared" si="78"/>
        <v>0.99</v>
      </c>
      <c r="Q2534" t="str">
        <f t="shared" si="79"/>
        <v>no</v>
      </c>
    </row>
    <row r="2535" spans="1:17">
      <c r="A2535" s="1">
        <v>2588</v>
      </c>
      <c r="B2535" s="2" t="s">
        <v>7589</v>
      </c>
      <c r="C2535" s="2" t="s">
        <v>7590</v>
      </c>
      <c r="D2535" s="2" t="s">
        <v>7591</v>
      </c>
      <c r="E2535" s="1">
        <v>91715</v>
      </c>
      <c r="F2535" s="1">
        <v>976</v>
      </c>
      <c r="G2535" s="1">
        <v>0</v>
      </c>
      <c r="H2535" s="1">
        <v>92003</v>
      </c>
      <c r="I2535" s="1">
        <v>58880</v>
      </c>
      <c r="J2535" s="1">
        <v>17351</v>
      </c>
      <c r="K2535" s="1">
        <v>8326</v>
      </c>
      <c r="L2535" s="1">
        <v>-2769</v>
      </c>
      <c r="M2535" s="1">
        <v>228</v>
      </c>
      <c r="N2535" s="1">
        <v>8946</v>
      </c>
      <c r="O2535" s="2" t="s">
        <v>29469</v>
      </c>
      <c r="P2535">
        <f t="shared" si="78"/>
        <v>1</v>
      </c>
      <c r="Q2535" t="str">
        <f t="shared" si="79"/>
        <v>no</v>
      </c>
    </row>
    <row r="2536" spans="1:17">
      <c r="A2536" s="1">
        <v>2589</v>
      </c>
      <c r="B2536" s="2" t="s">
        <v>7592</v>
      </c>
      <c r="C2536" s="2" t="s">
        <v>7593</v>
      </c>
      <c r="D2536" s="2" t="s">
        <v>7594</v>
      </c>
      <c r="E2536" s="1">
        <v>91646</v>
      </c>
      <c r="F2536" s="1">
        <v>504</v>
      </c>
      <c r="G2536" s="1">
        <v>0</v>
      </c>
      <c r="H2536" s="1">
        <v>102544</v>
      </c>
      <c r="I2536" s="1">
        <v>57176</v>
      </c>
      <c r="J2536" s="1">
        <v>13325</v>
      </c>
      <c r="K2536" s="1">
        <v>5466</v>
      </c>
      <c r="L2536" s="1">
        <v>5877</v>
      </c>
      <c r="M2536" s="1">
        <v>2927</v>
      </c>
      <c r="N2536" s="1">
        <v>15001</v>
      </c>
      <c r="O2536" s="2" t="s">
        <v>29465</v>
      </c>
      <c r="P2536">
        <f t="shared" si="78"/>
        <v>0.89</v>
      </c>
      <c r="Q2536" t="str">
        <f t="shared" si="79"/>
        <v>no</v>
      </c>
    </row>
    <row r="2537" spans="1:17">
      <c r="A2537" s="1">
        <v>2590</v>
      </c>
      <c r="B2537" s="2" t="s">
        <v>7595</v>
      </c>
      <c r="C2537" s="2" t="s">
        <v>7596</v>
      </c>
      <c r="D2537" s="2" t="s">
        <v>7597</v>
      </c>
      <c r="E2537" s="1">
        <v>91607</v>
      </c>
      <c r="F2537" s="1">
        <v>1188</v>
      </c>
      <c r="G2537" s="1">
        <v>0</v>
      </c>
      <c r="H2537" s="1">
        <v>92440</v>
      </c>
      <c r="I2537" s="1">
        <v>54443</v>
      </c>
      <c r="J2537" s="1">
        <v>17400</v>
      </c>
      <c r="K2537" s="1">
        <v>7764</v>
      </c>
      <c r="L2537" s="1">
        <v>-6155</v>
      </c>
      <c r="M2537" s="1">
        <v>481</v>
      </c>
      <c r="N2537" s="1">
        <v>0</v>
      </c>
      <c r="O2537" s="2" t="s">
        <v>29470</v>
      </c>
      <c r="P2537">
        <f t="shared" si="78"/>
        <v>0.99</v>
      </c>
      <c r="Q2537" t="str">
        <f t="shared" si="79"/>
        <v>no</v>
      </c>
    </row>
    <row r="2538" spans="1:17">
      <c r="A2538" s="1">
        <v>2591</v>
      </c>
      <c r="B2538" s="2" t="s">
        <v>7598</v>
      </c>
      <c r="C2538" s="2" t="s">
        <v>7599</v>
      </c>
      <c r="D2538" s="2" t="s">
        <v>7600</v>
      </c>
      <c r="E2538" s="1">
        <v>91535</v>
      </c>
      <c r="F2538" s="1">
        <v>333</v>
      </c>
      <c r="G2538" s="1">
        <v>0</v>
      </c>
      <c r="H2538" s="1">
        <v>91868</v>
      </c>
      <c r="I2538" s="1">
        <v>60001</v>
      </c>
      <c r="J2538" s="1">
        <v>12723</v>
      </c>
      <c r="K2538" s="1">
        <v>5798</v>
      </c>
      <c r="L2538" s="1">
        <v>7243</v>
      </c>
      <c r="M2538" s="1">
        <v>3490</v>
      </c>
      <c r="N2538" s="1">
        <v>0</v>
      </c>
      <c r="O2538" s="2" t="s">
        <v>29469</v>
      </c>
      <c r="P2538">
        <f t="shared" si="78"/>
        <v>1</v>
      </c>
      <c r="Q2538" t="str">
        <f t="shared" si="79"/>
        <v>no</v>
      </c>
    </row>
    <row r="2539" spans="1:17">
      <c r="A2539" s="1">
        <v>2592</v>
      </c>
      <c r="B2539" s="2" t="s">
        <v>7601</v>
      </c>
      <c r="C2539" s="2" t="s">
        <v>7602</v>
      </c>
      <c r="D2539" s="2" t="s">
        <v>7603</v>
      </c>
      <c r="E2539" s="1">
        <v>91532</v>
      </c>
      <c r="F2539" s="1">
        <v>423</v>
      </c>
      <c r="G2539" s="1">
        <v>0</v>
      </c>
      <c r="H2539" s="1">
        <v>95227</v>
      </c>
      <c r="I2539" s="1">
        <v>84928</v>
      </c>
      <c r="J2539" s="1">
        <v>2449</v>
      </c>
      <c r="K2539" s="1">
        <v>1893</v>
      </c>
      <c r="L2539" s="1">
        <v>938</v>
      </c>
      <c r="M2539" s="1">
        <v>620</v>
      </c>
      <c r="N2539" s="1">
        <v>4800</v>
      </c>
      <c r="O2539" s="2" t="s">
        <v>29466</v>
      </c>
      <c r="P2539">
        <f t="shared" si="78"/>
        <v>0.96</v>
      </c>
      <c r="Q2539" t="str">
        <f t="shared" si="79"/>
        <v>no</v>
      </c>
    </row>
    <row r="2540" spans="1:17">
      <c r="A2540" s="1">
        <v>2593</v>
      </c>
      <c r="B2540" s="2" t="s">
        <v>7604</v>
      </c>
      <c r="C2540" s="2" t="s">
        <v>7605</v>
      </c>
      <c r="D2540" s="2" t="s">
        <v>7606</v>
      </c>
      <c r="E2540" s="1">
        <v>91516</v>
      </c>
      <c r="F2540" s="1">
        <v>205</v>
      </c>
      <c r="G2540" s="1">
        <v>0</v>
      </c>
      <c r="H2540" s="1">
        <v>91733</v>
      </c>
      <c r="I2540" s="1">
        <v>76884</v>
      </c>
      <c r="J2540" s="1">
        <v>4888</v>
      </c>
      <c r="K2540" s="1">
        <v>3263</v>
      </c>
      <c r="L2540" s="1">
        <v>1940</v>
      </c>
      <c r="M2540" s="1">
        <v>1134</v>
      </c>
      <c r="N2540" s="1">
        <v>0</v>
      </c>
      <c r="O2540" s="2" t="s">
        <v>29470</v>
      </c>
      <c r="P2540">
        <f t="shared" si="78"/>
        <v>1</v>
      </c>
      <c r="Q2540" t="str">
        <f t="shared" si="79"/>
        <v>no</v>
      </c>
    </row>
    <row r="2541" spans="1:17">
      <c r="A2541" s="1">
        <v>2594</v>
      </c>
      <c r="B2541" s="2" t="s">
        <v>821</v>
      </c>
      <c r="C2541" s="2" t="s">
        <v>7607</v>
      </c>
      <c r="D2541" s="2" t="s">
        <v>7608</v>
      </c>
      <c r="E2541" s="1">
        <v>91505</v>
      </c>
      <c r="F2541" s="1">
        <v>161</v>
      </c>
      <c r="G2541" s="1">
        <v>0</v>
      </c>
      <c r="H2541" s="1">
        <v>91667</v>
      </c>
      <c r="I2541" s="1">
        <v>78727</v>
      </c>
      <c r="J2541" s="1">
        <v>5044</v>
      </c>
      <c r="K2541" s="1">
        <v>1800</v>
      </c>
      <c r="L2541" s="1">
        <v>2545</v>
      </c>
      <c r="M2541" s="1">
        <v>1216</v>
      </c>
      <c r="N2541" s="1">
        <v>0</v>
      </c>
      <c r="O2541" s="2" t="s">
        <v>29466</v>
      </c>
      <c r="P2541">
        <f t="shared" si="78"/>
        <v>1</v>
      </c>
      <c r="Q2541" t="str">
        <f t="shared" si="79"/>
        <v>no</v>
      </c>
    </row>
    <row r="2542" spans="1:17">
      <c r="A2542" s="1">
        <v>2595</v>
      </c>
      <c r="B2542" s="2" t="s">
        <v>7609</v>
      </c>
      <c r="C2542" s="2" t="s">
        <v>7610</v>
      </c>
      <c r="D2542" s="2" t="s">
        <v>7611</v>
      </c>
      <c r="E2542" s="1">
        <v>91472</v>
      </c>
      <c r="F2542" s="1">
        <v>1815</v>
      </c>
      <c r="G2542" s="1">
        <v>0</v>
      </c>
      <c r="H2542" s="1">
        <v>93472</v>
      </c>
      <c r="I2542" s="1">
        <v>36350</v>
      </c>
      <c r="J2542" s="1">
        <v>36188</v>
      </c>
      <c r="K2542" s="1">
        <v>8597</v>
      </c>
      <c r="L2542" s="1">
        <v>6160</v>
      </c>
      <c r="M2542" s="1">
        <v>2975</v>
      </c>
      <c r="N2542" s="1">
        <v>5000</v>
      </c>
      <c r="O2542" s="2" t="s">
        <v>29463</v>
      </c>
      <c r="P2542">
        <f t="shared" si="78"/>
        <v>0.98</v>
      </c>
      <c r="Q2542" t="str">
        <f t="shared" si="79"/>
        <v>no</v>
      </c>
    </row>
    <row r="2543" spans="1:17">
      <c r="A2543" s="1">
        <v>2596</v>
      </c>
      <c r="B2543" s="2" t="s">
        <v>7612</v>
      </c>
      <c r="C2543" s="2" t="s">
        <v>7613</v>
      </c>
      <c r="D2543" s="2" t="s">
        <v>7614</v>
      </c>
      <c r="E2543" s="1">
        <v>91464</v>
      </c>
      <c r="F2543" s="1">
        <v>2298</v>
      </c>
      <c r="G2543" s="1">
        <v>0</v>
      </c>
      <c r="H2543" s="1">
        <v>93737</v>
      </c>
      <c r="I2543" s="1">
        <v>46789</v>
      </c>
      <c r="J2543" s="1">
        <v>15496</v>
      </c>
      <c r="K2543" s="1">
        <v>12062</v>
      </c>
      <c r="L2543" s="1">
        <v>4152</v>
      </c>
      <c r="M2543" s="1">
        <v>1639</v>
      </c>
      <c r="N2543" s="1">
        <v>10953</v>
      </c>
      <c r="O2543" s="2" t="s">
        <v>29471</v>
      </c>
      <c r="P2543">
        <f t="shared" si="78"/>
        <v>0.98</v>
      </c>
      <c r="Q2543" t="str">
        <f t="shared" si="79"/>
        <v>no</v>
      </c>
    </row>
    <row r="2544" spans="1:17">
      <c r="A2544" s="1">
        <v>2597</v>
      </c>
      <c r="B2544" s="2" t="s">
        <v>7615</v>
      </c>
      <c r="C2544" s="2" t="s">
        <v>7616</v>
      </c>
      <c r="D2544" s="2" t="s">
        <v>7617</v>
      </c>
      <c r="E2544" s="1">
        <v>91460</v>
      </c>
      <c r="F2544" s="1">
        <v>506</v>
      </c>
      <c r="G2544" s="1">
        <v>0</v>
      </c>
      <c r="H2544" s="1">
        <v>91572</v>
      </c>
      <c r="I2544" s="1">
        <v>36981</v>
      </c>
      <c r="J2544" s="1">
        <v>29134</v>
      </c>
      <c r="K2544" s="1">
        <v>9080</v>
      </c>
      <c r="L2544" s="1">
        <v>6177</v>
      </c>
      <c r="M2544" s="1">
        <v>835</v>
      </c>
      <c r="N2544" s="1">
        <v>1933</v>
      </c>
      <c r="O2544" s="2" t="s">
        <v>29463</v>
      </c>
      <c r="P2544">
        <f t="shared" si="78"/>
        <v>1</v>
      </c>
      <c r="Q2544" t="str">
        <f t="shared" si="79"/>
        <v>no</v>
      </c>
    </row>
    <row r="2545" spans="1:17">
      <c r="A2545" s="1">
        <v>2598</v>
      </c>
      <c r="B2545" s="2" t="s">
        <v>7618</v>
      </c>
      <c r="C2545" s="2" t="s">
        <v>7619</v>
      </c>
      <c r="D2545" s="2" t="s">
        <v>7620</v>
      </c>
      <c r="E2545" s="1">
        <v>91436</v>
      </c>
      <c r="F2545" s="1">
        <v>1823</v>
      </c>
      <c r="G2545" s="1">
        <v>0</v>
      </c>
      <c r="H2545" s="1">
        <v>93259</v>
      </c>
      <c r="I2545" s="1">
        <v>90557</v>
      </c>
      <c r="J2545" s="1">
        <v>4858</v>
      </c>
      <c r="K2545" s="1">
        <v>1847</v>
      </c>
      <c r="L2545" s="1">
        <v>518</v>
      </c>
      <c r="M2545" s="1">
        <v>465</v>
      </c>
      <c r="N2545" s="1">
        <v>0</v>
      </c>
      <c r="O2545" s="2" t="s">
        <v>29466</v>
      </c>
      <c r="P2545">
        <f t="shared" si="78"/>
        <v>0.98</v>
      </c>
      <c r="Q2545" t="str">
        <f t="shared" si="79"/>
        <v>no</v>
      </c>
    </row>
    <row r="2546" spans="1:17">
      <c r="A2546" s="1">
        <v>2599</v>
      </c>
      <c r="B2546" s="2" t="s">
        <v>7621</v>
      </c>
      <c r="C2546" s="2" t="s">
        <v>7622</v>
      </c>
      <c r="D2546" s="2" t="s">
        <v>7623</v>
      </c>
      <c r="E2546" s="1">
        <v>91359</v>
      </c>
      <c r="F2546" s="1">
        <v>1598</v>
      </c>
      <c r="G2546" s="1">
        <v>0</v>
      </c>
      <c r="H2546" s="1">
        <v>92547</v>
      </c>
      <c r="I2546" s="1">
        <v>53619</v>
      </c>
      <c r="J2546" s="1">
        <v>10437</v>
      </c>
      <c r="K2546" s="1">
        <v>8370</v>
      </c>
      <c r="L2546" s="1">
        <v>11570</v>
      </c>
      <c r="M2546" s="1">
        <v>5549</v>
      </c>
      <c r="N2546" s="1">
        <v>8472</v>
      </c>
      <c r="O2546" s="2" t="s">
        <v>29463</v>
      </c>
      <c r="P2546">
        <f t="shared" si="78"/>
        <v>0.99</v>
      </c>
      <c r="Q2546" t="str">
        <f t="shared" si="79"/>
        <v>no</v>
      </c>
    </row>
    <row r="2547" spans="1:17">
      <c r="A2547" s="1">
        <v>2600</v>
      </c>
      <c r="B2547" s="2" t="s">
        <v>7624</v>
      </c>
      <c r="C2547" s="2" t="s">
        <v>7625</v>
      </c>
      <c r="D2547" s="2" t="s">
        <v>7626</v>
      </c>
      <c r="E2547" s="1">
        <v>91338</v>
      </c>
      <c r="F2547" s="1">
        <v>180</v>
      </c>
      <c r="G2547" s="1">
        <v>0</v>
      </c>
      <c r="H2547" s="1">
        <v>90083</v>
      </c>
      <c r="I2547" s="1">
        <v>23011</v>
      </c>
      <c r="J2547" s="1">
        <v>60899</v>
      </c>
      <c r="K2547" s="1">
        <v>1315</v>
      </c>
      <c r="L2547" s="1">
        <v>1755</v>
      </c>
      <c r="M2547" s="1">
        <v>941</v>
      </c>
      <c r="N2547" s="1">
        <v>1492</v>
      </c>
      <c r="O2547" s="2" t="s">
        <v>29462</v>
      </c>
      <c r="P2547">
        <f t="shared" si="78"/>
        <v>1.01</v>
      </c>
      <c r="Q2547" t="str">
        <f t="shared" si="79"/>
        <v>no</v>
      </c>
    </row>
    <row r="2548" spans="1:17">
      <c r="A2548" s="1">
        <v>2601</v>
      </c>
      <c r="B2548" s="2" t="s">
        <v>7627</v>
      </c>
      <c r="C2548" s="2" t="s">
        <v>7628</v>
      </c>
      <c r="D2548" s="2" t="s">
        <v>7629</v>
      </c>
      <c r="E2548" s="1">
        <v>91320</v>
      </c>
      <c r="F2548" s="1">
        <v>329</v>
      </c>
      <c r="G2548" s="1">
        <v>0</v>
      </c>
      <c r="H2548" s="1">
        <v>93612</v>
      </c>
      <c r="I2548" s="1">
        <v>83424</v>
      </c>
      <c r="J2548" s="1">
        <v>3743</v>
      </c>
      <c r="K2548" s="1">
        <v>2420</v>
      </c>
      <c r="L2548" s="1">
        <v>739</v>
      </c>
      <c r="M2548" s="1">
        <v>223</v>
      </c>
      <c r="N2548" s="1">
        <v>5581</v>
      </c>
      <c r="O2548" s="2" t="s">
        <v>29463</v>
      </c>
      <c r="P2548">
        <f t="shared" si="78"/>
        <v>0.98</v>
      </c>
      <c r="Q2548" t="str">
        <f t="shared" si="79"/>
        <v>no</v>
      </c>
    </row>
    <row r="2549" spans="1:17">
      <c r="A2549" s="1">
        <v>2602</v>
      </c>
      <c r="B2549" s="2" t="s">
        <v>7630</v>
      </c>
      <c r="C2549" s="2" t="s">
        <v>7631</v>
      </c>
      <c r="D2549" s="2" t="s">
        <v>7632</v>
      </c>
      <c r="E2549" s="1">
        <v>91320</v>
      </c>
      <c r="F2549" s="1">
        <v>1721</v>
      </c>
      <c r="G2549" s="1">
        <v>0</v>
      </c>
      <c r="H2549" s="1">
        <v>93967</v>
      </c>
      <c r="I2549" s="1">
        <v>32306</v>
      </c>
      <c r="J2549" s="1">
        <v>17388</v>
      </c>
      <c r="K2549" s="1">
        <v>17966</v>
      </c>
      <c r="L2549" s="1">
        <v>14512</v>
      </c>
      <c r="M2549" s="1">
        <v>7326</v>
      </c>
      <c r="N2549" s="1">
        <v>0</v>
      </c>
      <c r="O2549" s="2" t="s">
        <v>29464</v>
      </c>
      <c r="P2549">
        <f t="shared" si="78"/>
        <v>0.97</v>
      </c>
      <c r="Q2549" t="str">
        <f t="shared" si="79"/>
        <v>no</v>
      </c>
    </row>
    <row r="2550" spans="1:17">
      <c r="A2550" s="1">
        <v>2603</v>
      </c>
      <c r="B2550" s="2" t="s">
        <v>7633</v>
      </c>
      <c r="C2550" s="2" t="s">
        <v>7634</v>
      </c>
      <c r="D2550" s="2" t="s">
        <v>7635</v>
      </c>
      <c r="E2550" s="1">
        <v>91274</v>
      </c>
      <c r="F2550" s="1">
        <v>52</v>
      </c>
      <c r="G2550" s="1">
        <v>0</v>
      </c>
      <c r="H2550" s="1">
        <v>92908</v>
      </c>
      <c r="I2550" s="1">
        <v>61483</v>
      </c>
      <c r="J2550" s="1">
        <v>10770</v>
      </c>
      <c r="K2550" s="1">
        <v>6018</v>
      </c>
      <c r="L2550" s="1">
        <v>9631</v>
      </c>
      <c r="M2550" s="1">
        <v>4407</v>
      </c>
      <c r="N2550" s="1">
        <v>984</v>
      </c>
      <c r="O2550" s="2" t="s">
        <v>29465</v>
      </c>
      <c r="P2550">
        <f t="shared" si="78"/>
        <v>0.98</v>
      </c>
      <c r="Q2550" t="str">
        <f t="shared" si="79"/>
        <v>no</v>
      </c>
    </row>
    <row r="2551" spans="1:17">
      <c r="A2551" s="1">
        <v>2604</v>
      </c>
      <c r="B2551" s="2" t="s">
        <v>7636</v>
      </c>
      <c r="C2551" s="2" t="s">
        <v>7637</v>
      </c>
      <c r="D2551" s="2" t="s">
        <v>7638</v>
      </c>
      <c r="E2551" s="1">
        <v>91263</v>
      </c>
      <c r="F2551" s="1">
        <v>587</v>
      </c>
      <c r="G2551" s="1">
        <v>0</v>
      </c>
      <c r="H2551" s="1">
        <v>92510</v>
      </c>
      <c r="I2551" s="1">
        <v>46743</v>
      </c>
      <c r="J2551" s="1">
        <v>9006</v>
      </c>
      <c r="K2551" s="1">
        <v>16014</v>
      </c>
      <c r="L2551" s="1">
        <v>1053</v>
      </c>
      <c r="M2551" s="1">
        <v>1179</v>
      </c>
      <c r="N2551" s="1">
        <v>31106</v>
      </c>
      <c r="O2551" s="2" t="s">
        <v>29465</v>
      </c>
      <c r="P2551">
        <f t="shared" si="78"/>
        <v>0.99</v>
      </c>
      <c r="Q2551" t="str">
        <f t="shared" si="79"/>
        <v>no</v>
      </c>
    </row>
    <row r="2552" spans="1:17">
      <c r="A2552" s="1">
        <v>2605</v>
      </c>
      <c r="B2552" s="2" t="s">
        <v>7639</v>
      </c>
      <c r="C2552" s="2" t="s">
        <v>7640</v>
      </c>
      <c r="D2552" s="2" t="s">
        <v>7641</v>
      </c>
      <c r="E2552" s="1">
        <v>91233</v>
      </c>
      <c r="F2552" s="1">
        <v>1136</v>
      </c>
      <c r="G2552" s="1">
        <v>0</v>
      </c>
      <c r="H2552" s="1">
        <v>92369</v>
      </c>
      <c r="I2552" s="1">
        <v>70925</v>
      </c>
      <c r="J2552" s="1">
        <v>10676</v>
      </c>
      <c r="K2552" s="1">
        <v>4090</v>
      </c>
      <c r="L2552" s="1">
        <v>605</v>
      </c>
      <c r="M2552" s="1">
        <v>593</v>
      </c>
      <c r="N2552" s="1">
        <v>885</v>
      </c>
      <c r="O2552" s="2" t="s">
        <v>29465</v>
      </c>
      <c r="P2552">
        <f t="shared" si="78"/>
        <v>0.99</v>
      </c>
      <c r="Q2552" t="str">
        <f t="shared" si="79"/>
        <v>no</v>
      </c>
    </row>
    <row r="2553" spans="1:17">
      <c r="A2553" s="1">
        <v>2606</v>
      </c>
      <c r="B2553" s="2" t="s">
        <v>7642</v>
      </c>
      <c r="C2553" s="2" t="s">
        <v>7643</v>
      </c>
      <c r="D2553" s="2" t="s">
        <v>7644</v>
      </c>
      <c r="E2553" s="1">
        <v>91229</v>
      </c>
      <c r="F2553" s="1">
        <v>6595</v>
      </c>
      <c r="G2553" s="1">
        <v>0</v>
      </c>
      <c r="H2553" s="1">
        <v>98130</v>
      </c>
      <c r="I2553" s="1">
        <v>32743</v>
      </c>
      <c r="J2553" s="1">
        <v>44480</v>
      </c>
      <c r="K2553" s="1">
        <v>0</v>
      </c>
      <c r="L2553" s="1">
        <v>1702</v>
      </c>
      <c r="M2553" s="1">
        <v>591</v>
      </c>
      <c r="N2553" s="1">
        <v>0</v>
      </c>
      <c r="O2553" s="2" t="s">
        <v>29463</v>
      </c>
      <c r="P2553">
        <f t="shared" si="78"/>
        <v>0.93</v>
      </c>
      <c r="Q2553" t="str">
        <f t="shared" si="79"/>
        <v>no</v>
      </c>
    </row>
    <row r="2554" spans="1:17">
      <c r="A2554" s="1">
        <v>2607</v>
      </c>
      <c r="B2554" s="2" t="s">
        <v>7645</v>
      </c>
      <c r="C2554" s="2" t="s">
        <v>7646</v>
      </c>
      <c r="D2554" s="2" t="s">
        <v>7647</v>
      </c>
      <c r="E2554" s="1">
        <v>91190</v>
      </c>
      <c r="F2554" s="1">
        <v>35</v>
      </c>
      <c r="G2554" s="1">
        <v>0</v>
      </c>
      <c r="H2554" s="1">
        <v>96099</v>
      </c>
      <c r="I2554" s="1">
        <v>80075</v>
      </c>
      <c r="J2554" s="1">
        <v>7142</v>
      </c>
      <c r="K2554" s="1">
        <v>2592</v>
      </c>
      <c r="L2554" s="1">
        <v>750</v>
      </c>
      <c r="M2554" s="1">
        <v>647</v>
      </c>
      <c r="N2554" s="1">
        <v>3942</v>
      </c>
      <c r="O2554" s="2" t="s">
        <v>29469</v>
      </c>
      <c r="P2554">
        <f t="shared" si="78"/>
        <v>0.95</v>
      </c>
      <c r="Q2554" t="str">
        <f t="shared" si="79"/>
        <v>no</v>
      </c>
    </row>
    <row r="2555" spans="1:17">
      <c r="A2555" s="1">
        <v>2608</v>
      </c>
      <c r="B2555" s="2" t="s">
        <v>7648</v>
      </c>
      <c r="C2555" s="2" t="s">
        <v>7649</v>
      </c>
      <c r="D2555" s="2" t="s">
        <v>7650</v>
      </c>
      <c r="E2555" s="1">
        <v>91169</v>
      </c>
      <c r="F2555" s="1">
        <v>316</v>
      </c>
      <c r="G2555" s="1">
        <v>0</v>
      </c>
      <c r="H2555" s="1">
        <v>91485</v>
      </c>
      <c r="I2555" s="1">
        <v>56565</v>
      </c>
      <c r="J2555" s="1">
        <v>15846</v>
      </c>
      <c r="K2555" s="1">
        <v>0</v>
      </c>
      <c r="L2555" s="1">
        <v>-2324</v>
      </c>
      <c r="M2555" s="1">
        <v>592</v>
      </c>
      <c r="N2555" s="1">
        <v>0</v>
      </c>
      <c r="O2555" s="2" t="s">
        <v>29469</v>
      </c>
      <c r="P2555">
        <f t="shared" si="78"/>
        <v>1</v>
      </c>
      <c r="Q2555" t="str">
        <f t="shared" si="79"/>
        <v>no</v>
      </c>
    </row>
    <row r="2556" spans="1:17">
      <c r="A2556" s="1">
        <v>2609</v>
      </c>
      <c r="B2556" s="2" t="s">
        <v>7651</v>
      </c>
      <c r="C2556" s="2" t="s">
        <v>7652</v>
      </c>
      <c r="D2556" s="2" t="s">
        <v>7653</v>
      </c>
      <c r="E2556" s="1">
        <v>91131</v>
      </c>
      <c r="F2556" s="1">
        <v>623</v>
      </c>
      <c r="G2556" s="1">
        <v>0</v>
      </c>
      <c r="H2556" s="1">
        <v>98783</v>
      </c>
      <c r="I2556" s="1">
        <v>62402</v>
      </c>
      <c r="J2556" s="1">
        <v>10309</v>
      </c>
      <c r="K2556" s="1">
        <v>8889</v>
      </c>
      <c r="L2556" s="1">
        <v>4304</v>
      </c>
      <c r="M2556" s="1">
        <v>2457</v>
      </c>
      <c r="N2556" s="1">
        <v>0</v>
      </c>
      <c r="O2556" s="2" t="s">
        <v>29464</v>
      </c>
      <c r="P2556">
        <f t="shared" si="78"/>
        <v>0.92</v>
      </c>
      <c r="Q2556" t="str">
        <f t="shared" si="79"/>
        <v>no</v>
      </c>
    </row>
    <row r="2557" spans="1:17">
      <c r="A2557" s="1">
        <v>2610</v>
      </c>
      <c r="B2557" s="2" t="s">
        <v>7654</v>
      </c>
      <c r="C2557" s="2" t="s">
        <v>7655</v>
      </c>
      <c r="D2557" s="2" t="s">
        <v>7656</v>
      </c>
      <c r="E2557" s="1">
        <v>91116</v>
      </c>
      <c r="F2557" s="1">
        <v>2408</v>
      </c>
      <c r="G2557" s="1">
        <v>0</v>
      </c>
      <c r="H2557" s="1">
        <v>94007</v>
      </c>
      <c r="I2557" s="1">
        <v>37945</v>
      </c>
      <c r="J2557" s="1">
        <v>31838</v>
      </c>
      <c r="K2557" s="1">
        <v>9749</v>
      </c>
      <c r="L2557" s="1">
        <v>605</v>
      </c>
      <c r="M2557" s="1">
        <v>251</v>
      </c>
      <c r="N2557" s="1">
        <v>27826</v>
      </c>
      <c r="O2557" s="2" t="s">
        <v>29465</v>
      </c>
      <c r="P2557">
        <f t="shared" si="78"/>
        <v>0.97</v>
      </c>
      <c r="Q2557" t="str">
        <f t="shared" si="79"/>
        <v>no</v>
      </c>
    </row>
    <row r="2558" spans="1:17">
      <c r="A2558" s="1">
        <v>2611</v>
      </c>
      <c r="B2558" s="2" t="s">
        <v>7657</v>
      </c>
      <c r="C2558" s="2" t="s">
        <v>7658</v>
      </c>
      <c r="D2558" s="2" t="s">
        <v>7659</v>
      </c>
      <c r="E2558" s="1">
        <v>91110</v>
      </c>
      <c r="F2558" s="1">
        <v>486</v>
      </c>
      <c r="G2558" s="1">
        <v>0</v>
      </c>
      <c r="H2558" s="1">
        <v>91596</v>
      </c>
      <c r="I2558" s="1">
        <v>87300</v>
      </c>
      <c r="J2558" s="1">
        <v>9377</v>
      </c>
      <c r="K2558" s="1">
        <v>2945</v>
      </c>
      <c r="L2558" s="1">
        <v>576</v>
      </c>
      <c r="M2558" s="1">
        <v>567</v>
      </c>
      <c r="N2558" s="1">
        <v>2500</v>
      </c>
      <c r="O2558" s="2" t="s">
        <v>29462</v>
      </c>
      <c r="P2558">
        <f t="shared" si="78"/>
        <v>0.99</v>
      </c>
      <c r="Q2558" t="str">
        <f t="shared" si="79"/>
        <v>no</v>
      </c>
    </row>
    <row r="2559" spans="1:17">
      <c r="A2559" s="1">
        <v>2612</v>
      </c>
      <c r="B2559" s="2" t="s">
        <v>7660</v>
      </c>
      <c r="C2559" s="2" t="s">
        <v>7661</v>
      </c>
      <c r="D2559" s="2" t="s">
        <v>7662</v>
      </c>
      <c r="E2559" s="1">
        <v>91090</v>
      </c>
      <c r="F2559" s="1">
        <v>1485</v>
      </c>
      <c r="G2559" s="1">
        <v>0</v>
      </c>
      <c r="H2559" s="1">
        <v>97565</v>
      </c>
      <c r="I2559" s="1">
        <v>49199</v>
      </c>
      <c r="J2559" s="1">
        <v>14946</v>
      </c>
      <c r="K2559" s="1">
        <v>12166</v>
      </c>
      <c r="L2559" s="1">
        <v>7200</v>
      </c>
      <c r="M2559" s="1">
        <v>3666</v>
      </c>
      <c r="N2559" s="1">
        <v>3077</v>
      </c>
      <c r="O2559" s="2" t="s">
        <v>29462</v>
      </c>
      <c r="P2559">
        <f t="shared" si="78"/>
        <v>0.93</v>
      </c>
      <c r="Q2559" t="str">
        <f t="shared" si="79"/>
        <v>no</v>
      </c>
    </row>
    <row r="2560" spans="1:17">
      <c r="A2560" s="1">
        <v>2613</v>
      </c>
      <c r="B2560" s="2" t="s">
        <v>7663</v>
      </c>
      <c r="C2560" s="2" t="s">
        <v>7664</v>
      </c>
      <c r="D2560" s="2" t="s">
        <v>7665</v>
      </c>
      <c r="E2560" s="1">
        <v>91079</v>
      </c>
      <c r="F2560" s="1">
        <v>2985</v>
      </c>
      <c r="G2560" s="1">
        <v>0</v>
      </c>
      <c r="H2560" s="1">
        <v>94485</v>
      </c>
      <c r="I2560" s="1">
        <v>52387</v>
      </c>
      <c r="J2560" s="1">
        <v>12718</v>
      </c>
      <c r="K2560" s="1">
        <v>15367</v>
      </c>
      <c r="L2560" s="1">
        <v>-581</v>
      </c>
      <c r="M2560" s="1">
        <v>550</v>
      </c>
      <c r="N2560" s="1">
        <v>14370</v>
      </c>
      <c r="O2560" s="2" t="s">
        <v>29466</v>
      </c>
      <c r="P2560">
        <f t="shared" si="78"/>
        <v>0.96</v>
      </c>
      <c r="Q2560" t="str">
        <f t="shared" si="79"/>
        <v>no</v>
      </c>
    </row>
    <row r="2561" spans="1:17">
      <c r="A2561" s="1">
        <v>2614</v>
      </c>
      <c r="B2561" s="2" t="s">
        <v>7666</v>
      </c>
      <c r="C2561" s="2" t="s">
        <v>7667</v>
      </c>
      <c r="D2561" s="2" t="s">
        <v>7668</v>
      </c>
      <c r="E2561" s="1">
        <v>91076</v>
      </c>
      <c r="F2561" s="1">
        <v>684</v>
      </c>
      <c r="G2561" s="1">
        <v>0</v>
      </c>
      <c r="H2561" s="1">
        <v>91581</v>
      </c>
      <c r="I2561" s="1">
        <v>83060</v>
      </c>
      <c r="J2561" s="1">
        <v>3173</v>
      </c>
      <c r="K2561" s="1">
        <v>1961</v>
      </c>
      <c r="L2561" s="1">
        <v>523</v>
      </c>
      <c r="M2561" s="1">
        <v>428</v>
      </c>
      <c r="N2561" s="1">
        <v>500</v>
      </c>
      <c r="O2561" s="2" t="s">
        <v>29465</v>
      </c>
      <c r="P2561">
        <f t="shared" si="78"/>
        <v>0.99</v>
      </c>
      <c r="Q2561" t="str">
        <f t="shared" si="79"/>
        <v>no</v>
      </c>
    </row>
    <row r="2562" spans="1:17">
      <c r="A2562" s="1">
        <v>2615</v>
      </c>
      <c r="B2562" s="2" t="s">
        <v>7669</v>
      </c>
      <c r="C2562" s="2" t="s">
        <v>7670</v>
      </c>
      <c r="D2562" s="2" t="s">
        <v>7671</v>
      </c>
      <c r="E2562" s="1">
        <v>91067</v>
      </c>
      <c r="F2562" s="1">
        <v>327</v>
      </c>
      <c r="G2562" s="1">
        <v>0</v>
      </c>
      <c r="H2562" s="1">
        <v>91573</v>
      </c>
      <c r="I2562" s="1">
        <v>27101</v>
      </c>
      <c r="J2562" s="1">
        <v>18854</v>
      </c>
      <c r="K2562" s="1">
        <v>11318</v>
      </c>
      <c r="L2562" s="1">
        <v>23702</v>
      </c>
      <c r="M2562" s="1">
        <v>10421</v>
      </c>
      <c r="N2562" s="1">
        <v>23339</v>
      </c>
      <c r="O2562" s="2" t="s">
        <v>29466</v>
      </c>
      <c r="P2562">
        <f t="shared" si="78"/>
        <v>0.99</v>
      </c>
      <c r="Q2562" t="str">
        <f t="shared" si="79"/>
        <v>no</v>
      </c>
    </row>
    <row r="2563" spans="1:17">
      <c r="A2563" s="1">
        <v>2616</v>
      </c>
      <c r="B2563" s="2" t="s">
        <v>7672</v>
      </c>
      <c r="C2563" s="2" t="s">
        <v>7673</v>
      </c>
      <c r="D2563" s="2" t="s">
        <v>7674</v>
      </c>
      <c r="E2563" s="1">
        <v>91057</v>
      </c>
      <c r="F2563" s="1">
        <v>595</v>
      </c>
      <c r="G2563" s="1">
        <v>0</v>
      </c>
      <c r="H2563" s="1">
        <v>92028</v>
      </c>
      <c r="I2563" s="1">
        <v>48930</v>
      </c>
      <c r="J2563" s="1">
        <v>18576</v>
      </c>
      <c r="K2563" s="1">
        <v>0</v>
      </c>
      <c r="L2563" s="1">
        <v>1324</v>
      </c>
      <c r="M2563" s="1">
        <v>886</v>
      </c>
      <c r="N2563" s="1">
        <v>0</v>
      </c>
      <c r="O2563" s="2" t="s">
        <v>29467</v>
      </c>
      <c r="P2563">
        <f t="shared" ref="P2563:P2626" si="80">ROUND(E2563/H2563,2)</f>
        <v>0.99</v>
      </c>
      <c r="Q2563" t="str">
        <f t="shared" ref="Q2563:Q2626" si="81">IF(G2563=0,"no","-")</f>
        <v>no</v>
      </c>
    </row>
    <row r="2564" spans="1:17">
      <c r="A2564" s="1">
        <v>2617</v>
      </c>
      <c r="B2564" s="2" t="s">
        <v>7675</v>
      </c>
      <c r="C2564" s="2" t="s">
        <v>7676</v>
      </c>
      <c r="D2564" s="2" t="s">
        <v>7677</v>
      </c>
      <c r="E2564" s="1">
        <v>91028</v>
      </c>
      <c r="F2564" s="1">
        <v>602</v>
      </c>
      <c r="G2564" s="1">
        <v>0</v>
      </c>
      <c r="H2564" s="1">
        <v>91630</v>
      </c>
      <c r="I2564" s="1">
        <v>73482</v>
      </c>
      <c r="J2564" s="1">
        <v>6162</v>
      </c>
      <c r="K2564" s="1">
        <v>2770</v>
      </c>
      <c r="L2564" s="1">
        <v>1374</v>
      </c>
      <c r="M2564" s="1">
        <v>389</v>
      </c>
      <c r="N2564" s="1">
        <v>0</v>
      </c>
      <c r="O2564" s="2" t="s">
        <v>29468</v>
      </c>
      <c r="P2564">
        <f t="shared" si="80"/>
        <v>0.99</v>
      </c>
      <c r="Q2564" t="str">
        <f t="shared" si="81"/>
        <v>no</v>
      </c>
    </row>
    <row r="2565" spans="1:17">
      <c r="A2565" s="1">
        <v>2618</v>
      </c>
      <c r="B2565" s="2" t="s">
        <v>7678</v>
      </c>
      <c r="C2565" s="2" t="s">
        <v>7679</v>
      </c>
      <c r="D2565" s="2" t="s">
        <v>7680</v>
      </c>
      <c r="E2565" s="1">
        <v>91010</v>
      </c>
      <c r="F2565" s="1">
        <v>605</v>
      </c>
      <c r="G2565" s="1">
        <v>0</v>
      </c>
      <c r="H2565" s="1">
        <v>94983</v>
      </c>
      <c r="I2565" s="1">
        <v>60304</v>
      </c>
      <c r="J2565" s="1">
        <v>19614</v>
      </c>
      <c r="K2565" s="1">
        <v>5943</v>
      </c>
      <c r="L2565" s="1">
        <v>3163</v>
      </c>
      <c r="M2565" s="1">
        <v>1741</v>
      </c>
      <c r="N2565" s="1">
        <v>0</v>
      </c>
      <c r="O2565" s="2" t="s">
        <v>29469</v>
      </c>
      <c r="P2565">
        <f t="shared" si="80"/>
        <v>0.96</v>
      </c>
      <c r="Q2565" t="str">
        <f t="shared" si="81"/>
        <v>no</v>
      </c>
    </row>
    <row r="2566" spans="1:17">
      <c r="A2566" s="1">
        <v>2619</v>
      </c>
      <c r="B2566" s="2" t="s">
        <v>7681</v>
      </c>
      <c r="C2566" s="2" t="s">
        <v>7682</v>
      </c>
      <c r="D2566" s="2" t="s">
        <v>7683</v>
      </c>
      <c r="E2566" s="1">
        <v>91004</v>
      </c>
      <c r="F2566" s="1">
        <v>117</v>
      </c>
      <c r="G2566" s="1">
        <v>0</v>
      </c>
      <c r="H2566" s="1">
        <v>90408</v>
      </c>
      <c r="I2566" s="1">
        <v>53288</v>
      </c>
      <c r="J2566" s="1">
        <v>22112</v>
      </c>
      <c r="K2566" s="1">
        <v>6032</v>
      </c>
      <c r="L2566" s="1">
        <v>8773</v>
      </c>
      <c r="M2566" s="1">
        <v>3981</v>
      </c>
      <c r="N2566" s="1">
        <v>0</v>
      </c>
      <c r="O2566" s="2" t="s">
        <v>29465</v>
      </c>
      <c r="P2566">
        <f t="shared" si="80"/>
        <v>1.01</v>
      </c>
      <c r="Q2566" t="str">
        <f t="shared" si="81"/>
        <v>no</v>
      </c>
    </row>
    <row r="2567" spans="1:17">
      <c r="A2567" s="1">
        <v>2620</v>
      </c>
      <c r="B2567" s="2" t="s">
        <v>7684</v>
      </c>
      <c r="C2567" s="2" t="s">
        <v>7685</v>
      </c>
      <c r="D2567" s="2" t="s">
        <v>7686</v>
      </c>
      <c r="E2567" s="1">
        <v>90982</v>
      </c>
      <c r="F2567" s="1">
        <v>2249</v>
      </c>
      <c r="G2567" s="1">
        <v>0</v>
      </c>
      <c r="H2567" s="1">
        <v>93231</v>
      </c>
      <c r="I2567" s="1">
        <v>86719</v>
      </c>
      <c r="J2567" s="1">
        <v>3151</v>
      </c>
      <c r="K2567" s="1">
        <v>485</v>
      </c>
      <c r="L2567" s="1">
        <v>213</v>
      </c>
      <c r="M2567" s="1">
        <v>182</v>
      </c>
      <c r="N2567" s="1">
        <v>606</v>
      </c>
      <c r="O2567" s="2" t="s">
        <v>29470</v>
      </c>
      <c r="P2567">
        <f t="shared" si="80"/>
        <v>0.98</v>
      </c>
      <c r="Q2567" t="str">
        <f t="shared" si="81"/>
        <v>no</v>
      </c>
    </row>
    <row r="2568" spans="1:17">
      <c r="A2568" s="1">
        <v>2621</v>
      </c>
      <c r="B2568" s="2" t="s">
        <v>7687</v>
      </c>
      <c r="C2568" s="2" t="s">
        <v>7688</v>
      </c>
      <c r="D2568" s="2" t="s">
        <v>7689</v>
      </c>
      <c r="E2568" s="1">
        <v>90936</v>
      </c>
      <c r="F2568" s="1">
        <v>847</v>
      </c>
      <c r="G2568" s="1">
        <v>0</v>
      </c>
      <c r="H2568" s="1">
        <v>93861</v>
      </c>
      <c r="I2568" s="1">
        <v>46504</v>
      </c>
      <c r="J2568" s="1">
        <v>12276</v>
      </c>
      <c r="K2568" s="1">
        <v>7209</v>
      </c>
      <c r="L2568" s="1">
        <v>16234</v>
      </c>
      <c r="M2568" s="1">
        <v>2210</v>
      </c>
      <c r="N2568" s="1">
        <v>31205</v>
      </c>
      <c r="O2568" s="2" t="s">
        <v>29470</v>
      </c>
      <c r="P2568">
        <f t="shared" si="80"/>
        <v>0.97</v>
      </c>
      <c r="Q2568" t="str">
        <f t="shared" si="81"/>
        <v>no</v>
      </c>
    </row>
    <row r="2569" spans="1:17">
      <c r="A2569" s="1">
        <v>2622</v>
      </c>
      <c r="B2569" s="2" t="s">
        <v>7690</v>
      </c>
      <c r="C2569" s="2" t="s">
        <v>7691</v>
      </c>
      <c r="D2569" s="2" t="s">
        <v>7692</v>
      </c>
      <c r="E2569" s="1">
        <v>90931</v>
      </c>
      <c r="F2569" s="1">
        <v>1378</v>
      </c>
      <c r="G2569" s="1">
        <v>0</v>
      </c>
      <c r="H2569" s="1">
        <v>93330</v>
      </c>
      <c r="I2569" s="1">
        <v>43934</v>
      </c>
      <c r="J2569" s="1">
        <v>23514</v>
      </c>
      <c r="K2569" s="1">
        <v>9653</v>
      </c>
      <c r="L2569" s="1">
        <v>-506</v>
      </c>
      <c r="M2569" s="1">
        <v>14</v>
      </c>
      <c r="N2569" s="1">
        <v>0</v>
      </c>
      <c r="O2569" s="2" t="s">
        <v>29471</v>
      </c>
      <c r="P2569">
        <f t="shared" si="80"/>
        <v>0.97</v>
      </c>
      <c r="Q2569" t="str">
        <f t="shared" si="81"/>
        <v>no</v>
      </c>
    </row>
    <row r="2570" spans="1:17">
      <c r="A2570" s="1">
        <v>2623</v>
      </c>
      <c r="B2570" s="2" t="s">
        <v>7693</v>
      </c>
      <c r="C2570" s="2" t="s">
        <v>7694</v>
      </c>
      <c r="D2570" s="2" t="s">
        <v>7695</v>
      </c>
      <c r="E2570" s="1">
        <v>90929</v>
      </c>
      <c r="F2570" s="1">
        <v>313</v>
      </c>
      <c r="G2570" s="1">
        <v>0</v>
      </c>
      <c r="H2570" s="1">
        <v>91242</v>
      </c>
      <c r="I2570" s="1">
        <v>79642</v>
      </c>
      <c r="J2570" s="1">
        <v>5038</v>
      </c>
      <c r="K2570" s="1">
        <v>3237</v>
      </c>
      <c r="L2570" s="1">
        <v>647</v>
      </c>
      <c r="M2570" s="1">
        <v>616</v>
      </c>
      <c r="N2570" s="1">
        <v>3806</v>
      </c>
      <c r="O2570" s="2" t="s">
        <v>29463</v>
      </c>
      <c r="P2570">
        <f t="shared" si="80"/>
        <v>1</v>
      </c>
      <c r="Q2570" t="str">
        <f t="shared" si="81"/>
        <v>no</v>
      </c>
    </row>
    <row r="2571" spans="1:17">
      <c r="A2571" s="1">
        <v>2624</v>
      </c>
      <c r="B2571" s="2" t="s">
        <v>7696</v>
      </c>
      <c r="C2571" s="2" t="s">
        <v>7697</v>
      </c>
      <c r="D2571" s="2" t="s">
        <v>7698</v>
      </c>
      <c r="E2571" s="1">
        <v>90885</v>
      </c>
      <c r="F2571" s="1">
        <v>583</v>
      </c>
      <c r="G2571" s="1">
        <v>0</v>
      </c>
      <c r="H2571" s="1">
        <v>90777</v>
      </c>
      <c r="I2571" s="1">
        <v>40903</v>
      </c>
      <c r="J2571" s="1">
        <v>13598</v>
      </c>
      <c r="K2571" s="1">
        <v>6936</v>
      </c>
      <c r="L2571" s="1">
        <v>17712</v>
      </c>
      <c r="M2571" s="1">
        <v>8128</v>
      </c>
      <c r="N2571" s="1">
        <v>0</v>
      </c>
      <c r="O2571" s="2" t="s">
        <v>29463</v>
      </c>
      <c r="P2571">
        <f t="shared" si="80"/>
        <v>1</v>
      </c>
      <c r="Q2571" t="str">
        <f t="shared" si="81"/>
        <v>no</v>
      </c>
    </row>
    <row r="2572" spans="1:17">
      <c r="A2572" s="1">
        <v>2625</v>
      </c>
      <c r="B2572" s="2" t="s">
        <v>7699</v>
      </c>
      <c r="C2572" s="2" t="s">
        <v>7700</v>
      </c>
      <c r="D2572" s="2" t="s">
        <v>7701</v>
      </c>
      <c r="E2572" s="1">
        <v>90752</v>
      </c>
      <c r="F2572" s="1">
        <v>533</v>
      </c>
      <c r="G2572" s="1">
        <v>0</v>
      </c>
      <c r="H2572" s="1">
        <v>91866</v>
      </c>
      <c r="I2572" s="1">
        <v>332</v>
      </c>
      <c r="J2572" s="1">
        <v>44266</v>
      </c>
      <c r="K2572" s="1">
        <v>22122</v>
      </c>
      <c r="L2572" s="1">
        <v>12615</v>
      </c>
      <c r="M2572" s="1">
        <v>5539</v>
      </c>
      <c r="N2572" s="1">
        <v>3666</v>
      </c>
      <c r="O2572" s="2" t="s">
        <v>29470</v>
      </c>
      <c r="P2572">
        <f t="shared" si="80"/>
        <v>0.99</v>
      </c>
      <c r="Q2572" t="str">
        <f t="shared" si="81"/>
        <v>no</v>
      </c>
    </row>
    <row r="2573" spans="1:17">
      <c r="A2573" s="1">
        <v>2626</v>
      </c>
      <c r="B2573" s="2" t="s">
        <v>7702</v>
      </c>
      <c r="C2573" s="2" t="s">
        <v>7703</v>
      </c>
      <c r="D2573" s="2" t="s">
        <v>7704</v>
      </c>
      <c r="E2573" s="1">
        <v>90739</v>
      </c>
      <c r="F2573" s="1">
        <v>2595</v>
      </c>
      <c r="G2573" s="1">
        <v>0</v>
      </c>
      <c r="H2573" s="1">
        <v>92350</v>
      </c>
      <c r="I2573" s="1">
        <v>31286</v>
      </c>
      <c r="J2573" s="1">
        <v>8455</v>
      </c>
      <c r="K2573" s="1">
        <v>18437</v>
      </c>
      <c r="L2573" s="1">
        <v>1906</v>
      </c>
      <c r="M2573" s="1">
        <v>1195</v>
      </c>
      <c r="N2573" s="1">
        <v>358</v>
      </c>
      <c r="O2573" s="2" t="s">
        <v>29462</v>
      </c>
      <c r="P2573">
        <f t="shared" si="80"/>
        <v>0.98</v>
      </c>
      <c r="Q2573" t="str">
        <f t="shared" si="81"/>
        <v>no</v>
      </c>
    </row>
    <row r="2574" spans="1:17">
      <c r="A2574" s="1">
        <v>2627</v>
      </c>
      <c r="B2574" s="2" t="s">
        <v>7705</v>
      </c>
      <c r="C2574" s="2" t="s">
        <v>7706</v>
      </c>
      <c r="D2574" s="2" t="s">
        <v>7707</v>
      </c>
      <c r="E2574" s="1">
        <v>90730</v>
      </c>
      <c r="F2574" s="1">
        <v>251</v>
      </c>
      <c r="G2574" s="1">
        <v>0</v>
      </c>
      <c r="H2574" s="1">
        <v>90403</v>
      </c>
      <c r="I2574" s="1">
        <v>24660</v>
      </c>
      <c r="J2574" s="1">
        <v>33145</v>
      </c>
      <c r="K2574" s="1">
        <v>12123</v>
      </c>
      <c r="L2574" s="1">
        <v>12723</v>
      </c>
      <c r="M2574" s="1">
        <v>5541</v>
      </c>
      <c r="N2574" s="1">
        <v>0</v>
      </c>
      <c r="O2574" s="2" t="s">
        <v>29462</v>
      </c>
      <c r="P2574">
        <f t="shared" si="80"/>
        <v>1</v>
      </c>
      <c r="Q2574" t="str">
        <f t="shared" si="81"/>
        <v>no</v>
      </c>
    </row>
    <row r="2575" spans="1:17">
      <c r="A2575" s="1">
        <v>2628</v>
      </c>
      <c r="B2575" s="2" t="s">
        <v>7708</v>
      </c>
      <c r="C2575" s="2" t="s">
        <v>7709</v>
      </c>
      <c r="D2575" s="2" t="s">
        <v>7710</v>
      </c>
      <c r="E2575" s="1">
        <v>90637</v>
      </c>
      <c r="F2575" s="1">
        <v>1953</v>
      </c>
      <c r="G2575" s="1">
        <v>0</v>
      </c>
      <c r="H2575" s="1">
        <v>91983</v>
      </c>
      <c r="I2575" s="1">
        <v>61203</v>
      </c>
      <c r="J2575" s="1">
        <v>10669</v>
      </c>
      <c r="K2575" s="1">
        <v>4654</v>
      </c>
      <c r="L2575" s="1">
        <v>9813</v>
      </c>
      <c r="M2575" s="1">
        <v>4444</v>
      </c>
      <c r="N2575" s="1">
        <v>366</v>
      </c>
      <c r="O2575" s="2" t="s">
        <v>29469</v>
      </c>
      <c r="P2575">
        <f t="shared" si="80"/>
        <v>0.99</v>
      </c>
      <c r="Q2575" t="str">
        <f t="shared" si="81"/>
        <v>no</v>
      </c>
    </row>
    <row r="2576" spans="1:17">
      <c r="A2576" s="1">
        <v>2629</v>
      </c>
      <c r="B2576" s="2" t="s">
        <v>7711</v>
      </c>
      <c r="C2576" s="2" t="s">
        <v>7712</v>
      </c>
      <c r="D2576" s="2" t="s">
        <v>7713</v>
      </c>
      <c r="E2576" s="1">
        <v>90636</v>
      </c>
      <c r="F2576" s="1">
        <v>1272</v>
      </c>
      <c r="G2576" s="1">
        <v>0</v>
      </c>
      <c r="H2576" s="1">
        <v>105280</v>
      </c>
      <c r="I2576" s="1">
        <v>1881</v>
      </c>
      <c r="J2576" s="1">
        <v>21306</v>
      </c>
      <c r="K2576" s="1">
        <v>15378</v>
      </c>
      <c r="L2576" s="1">
        <v>2594</v>
      </c>
      <c r="M2576" s="1">
        <v>1865</v>
      </c>
      <c r="N2576" s="1">
        <v>55872</v>
      </c>
      <c r="O2576" s="2" t="s">
        <v>29462</v>
      </c>
      <c r="P2576">
        <f t="shared" si="80"/>
        <v>0.86</v>
      </c>
      <c r="Q2576" t="str">
        <f t="shared" si="81"/>
        <v>no</v>
      </c>
    </row>
    <row r="2577" spans="1:17">
      <c r="A2577" s="1">
        <v>2630</v>
      </c>
      <c r="B2577" s="2" t="s">
        <v>7714</v>
      </c>
      <c r="C2577" s="2" t="s">
        <v>7715</v>
      </c>
      <c r="D2577" s="2" t="s">
        <v>7716</v>
      </c>
      <c r="E2577" s="1">
        <v>90620</v>
      </c>
      <c r="F2577" s="1">
        <v>1345</v>
      </c>
      <c r="G2577" s="1">
        <v>0</v>
      </c>
      <c r="H2577" s="1">
        <v>97307</v>
      </c>
      <c r="I2577" s="1">
        <v>44152</v>
      </c>
      <c r="J2577" s="1">
        <v>33983</v>
      </c>
      <c r="K2577" s="1">
        <v>4851</v>
      </c>
      <c r="L2577" s="1">
        <v>4071</v>
      </c>
      <c r="M2577" s="1">
        <v>2646</v>
      </c>
      <c r="N2577" s="1">
        <v>2831</v>
      </c>
      <c r="O2577" s="2" t="s">
        <v>29462</v>
      </c>
      <c r="P2577">
        <f t="shared" si="80"/>
        <v>0.93</v>
      </c>
      <c r="Q2577" t="str">
        <f t="shared" si="81"/>
        <v>no</v>
      </c>
    </row>
    <row r="2578" spans="1:17">
      <c r="A2578" s="1">
        <v>2631</v>
      </c>
      <c r="B2578" s="2" t="s">
        <v>7717</v>
      </c>
      <c r="C2578" s="2" t="s">
        <v>7718</v>
      </c>
      <c r="D2578" s="2" t="s">
        <v>7719</v>
      </c>
      <c r="E2578" s="1">
        <v>90600</v>
      </c>
      <c r="F2578" s="1">
        <v>10505</v>
      </c>
      <c r="G2578" s="1">
        <v>0</v>
      </c>
      <c r="H2578" s="1">
        <v>101104</v>
      </c>
      <c r="I2578" s="1">
        <v>93892</v>
      </c>
      <c r="J2578" s="1">
        <v>3062</v>
      </c>
      <c r="K2578" s="1">
        <v>443</v>
      </c>
      <c r="L2578" s="1">
        <v>60550</v>
      </c>
      <c r="M2578" s="1">
        <v>17560</v>
      </c>
      <c r="N2578" s="1">
        <v>12536</v>
      </c>
      <c r="O2578" s="2" t="s">
        <v>29464</v>
      </c>
      <c r="P2578">
        <f t="shared" si="80"/>
        <v>0.9</v>
      </c>
      <c r="Q2578" t="str">
        <f t="shared" si="81"/>
        <v>no</v>
      </c>
    </row>
    <row r="2579" spans="1:17">
      <c r="A2579" s="1">
        <v>2632</v>
      </c>
      <c r="B2579" s="2" t="s">
        <v>7720</v>
      </c>
      <c r="C2579" s="2" t="s">
        <v>7721</v>
      </c>
      <c r="D2579" s="2" t="s">
        <v>7722</v>
      </c>
      <c r="E2579" s="1">
        <v>90587</v>
      </c>
      <c r="F2579" s="1">
        <v>254</v>
      </c>
      <c r="G2579" s="1">
        <v>0</v>
      </c>
      <c r="H2579" s="1">
        <v>90841</v>
      </c>
      <c r="I2579" s="1">
        <v>81692</v>
      </c>
      <c r="J2579" s="1">
        <v>4127</v>
      </c>
      <c r="K2579" s="1">
        <v>3213</v>
      </c>
      <c r="L2579" s="1">
        <v>3754</v>
      </c>
      <c r="M2579" s="1">
        <v>1780</v>
      </c>
      <c r="N2579" s="1">
        <v>0</v>
      </c>
      <c r="O2579" s="2" t="s">
        <v>29462</v>
      </c>
      <c r="P2579">
        <f t="shared" si="80"/>
        <v>1</v>
      </c>
      <c r="Q2579" t="str">
        <f t="shared" si="81"/>
        <v>no</v>
      </c>
    </row>
    <row r="2580" spans="1:17">
      <c r="A2580" s="1">
        <v>2633</v>
      </c>
      <c r="B2580" s="2" t="s">
        <v>7723</v>
      </c>
      <c r="C2580" s="2" t="s">
        <v>7724</v>
      </c>
      <c r="D2580" s="2" t="s">
        <v>7725</v>
      </c>
      <c r="E2580" s="1">
        <v>90561</v>
      </c>
      <c r="F2580" s="1">
        <v>486</v>
      </c>
      <c r="G2580" s="1">
        <v>0</v>
      </c>
      <c r="H2580" s="1">
        <v>91521</v>
      </c>
      <c r="I2580" s="1">
        <v>57559</v>
      </c>
      <c r="J2580" s="1">
        <v>10728</v>
      </c>
      <c r="K2580" s="1">
        <v>9185</v>
      </c>
      <c r="L2580" s="1">
        <v>-4726</v>
      </c>
      <c r="M2580" s="1">
        <v>340</v>
      </c>
      <c r="N2580" s="1">
        <v>0</v>
      </c>
      <c r="O2580" s="2" t="s">
        <v>29463</v>
      </c>
      <c r="P2580">
        <f t="shared" si="80"/>
        <v>0.99</v>
      </c>
      <c r="Q2580" t="str">
        <f t="shared" si="81"/>
        <v>no</v>
      </c>
    </row>
    <row r="2581" spans="1:17">
      <c r="A2581" s="1">
        <v>2634</v>
      </c>
      <c r="B2581" s="2" t="s">
        <v>7726</v>
      </c>
      <c r="C2581" s="2" t="s">
        <v>7727</v>
      </c>
      <c r="D2581" s="2" t="s">
        <v>7728</v>
      </c>
      <c r="E2581" s="1">
        <v>90542</v>
      </c>
      <c r="F2581" s="1">
        <v>55</v>
      </c>
      <c r="G2581" s="1">
        <v>0</v>
      </c>
      <c r="H2581" s="1">
        <v>90597</v>
      </c>
      <c r="I2581" s="1">
        <v>75287</v>
      </c>
      <c r="J2581" s="1">
        <v>7600</v>
      </c>
      <c r="K2581" s="1">
        <v>3190</v>
      </c>
      <c r="L2581" s="1">
        <v>344</v>
      </c>
      <c r="M2581" s="1">
        <v>307</v>
      </c>
      <c r="N2581" s="1">
        <v>6005</v>
      </c>
      <c r="O2581" s="2" t="s">
        <v>29470</v>
      </c>
      <c r="P2581">
        <f t="shared" si="80"/>
        <v>1</v>
      </c>
      <c r="Q2581" t="str">
        <f t="shared" si="81"/>
        <v>no</v>
      </c>
    </row>
    <row r="2582" spans="1:17">
      <c r="A2582" s="1">
        <v>2635</v>
      </c>
      <c r="B2582" s="2" t="s">
        <v>7729</v>
      </c>
      <c r="C2582" s="2" t="s">
        <v>7730</v>
      </c>
      <c r="D2582" s="2" t="s">
        <v>7731</v>
      </c>
      <c r="E2582" s="1">
        <v>90515</v>
      </c>
      <c r="F2582" s="1">
        <v>773</v>
      </c>
      <c r="G2582" s="1">
        <v>0</v>
      </c>
      <c r="H2582" s="1">
        <v>93504</v>
      </c>
      <c r="I2582" s="1">
        <v>46047</v>
      </c>
      <c r="J2582" s="1">
        <v>24587</v>
      </c>
      <c r="K2582" s="1">
        <v>9704</v>
      </c>
      <c r="L2582" s="1">
        <v>8691</v>
      </c>
      <c r="M2582" s="1">
        <v>4170</v>
      </c>
      <c r="N2582" s="1">
        <v>20165</v>
      </c>
      <c r="O2582" s="2" t="s">
        <v>29463</v>
      </c>
      <c r="P2582">
        <f t="shared" si="80"/>
        <v>0.97</v>
      </c>
      <c r="Q2582" t="str">
        <f t="shared" si="81"/>
        <v>no</v>
      </c>
    </row>
    <row r="2583" spans="1:17">
      <c r="A2583" s="1">
        <v>2636</v>
      </c>
      <c r="B2583" s="2" t="s">
        <v>7732</v>
      </c>
      <c r="C2583" s="2" t="s">
        <v>7733</v>
      </c>
      <c r="D2583" s="2" t="s">
        <v>7734</v>
      </c>
      <c r="E2583" s="1">
        <v>90512</v>
      </c>
      <c r="F2583" s="1">
        <v>6703</v>
      </c>
      <c r="G2583" s="1">
        <v>0</v>
      </c>
      <c r="H2583" s="1">
        <v>97215</v>
      </c>
      <c r="I2583" s="1">
        <v>71444</v>
      </c>
      <c r="J2583" s="1">
        <v>11296</v>
      </c>
      <c r="K2583" s="1">
        <v>6415</v>
      </c>
      <c r="L2583" s="1">
        <v>2230</v>
      </c>
      <c r="M2583" s="1">
        <v>1671</v>
      </c>
      <c r="N2583" s="1">
        <v>14</v>
      </c>
      <c r="O2583" s="2" t="s">
        <v>29469</v>
      </c>
      <c r="P2583">
        <f t="shared" si="80"/>
        <v>0.93</v>
      </c>
      <c r="Q2583" t="str">
        <f t="shared" si="81"/>
        <v>no</v>
      </c>
    </row>
    <row r="2584" spans="1:17">
      <c r="A2584" s="1">
        <v>2637</v>
      </c>
      <c r="B2584" s="2" t="s">
        <v>7735</v>
      </c>
      <c r="C2584" s="2" t="s">
        <v>7736</v>
      </c>
      <c r="D2584" s="2" t="s">
        <v>7737</v>
      </c>
      <c r="E2584" s="1">
        <v>90493</v>
      </c>
      <c r="F2584" s="1">
        <v>2605</v>
      </c>
      <c r="G2584" s="1">
        <v>0</v>
      </c>
      <c r="H2584" s="1">
        <v>91881</v>
      </c>
      <c r="I2584" s="1">
        <v>19439</v>
      </c>
      <c r="J2584" s="1">
        <v>46132</v>
      </c>
      <c r="K2584" s="1">
        <v>7835</v>
      </c>
      <c r="L2584" s="1">
        <v>-2868</v>
      </c>
      <c r="M2584" s="1">
        <v>1899</v>
      </c>
      <c r="N2584" s="1">
        <v>7107</v>
      </c>
      <c r="O2584" s="2" t="s">
        <v>29465</v>
      </c>
      <c r="P2584">
        <f t="shared" si="80"/>
        <v>0.98</v>
      </c>
      <c r="Q2584" t="str">
        <f t="shared" si="81"/>
        <v>no</v>
      </c>
    </row>
    <row r="2585" spans="1:17">
      <c r="A2585" s="1">
        <v>2638</v>
      </c>
      <c r="B2585" s="2" t="s">
        <v>7738</v>
      </c>
      <c r="C2585" s="2" t="s">
        <v>7739</v>
      </c>
      <c r="D2585" s="2" t="s">
        <v>7740</v>
      </c>
      <c r="E2585" s="1">
        <v>90411</v>
      </c>
      <c r="F2585" s="1">
        <v>1245</v>
      </c>
      <c r="G2585" s="1">
        <v>0</v>
      </c>
      <c r="H2585" s="1">
        <v>91656</v>
      </c>
      <c r="I2585" s="1">
        <v>79197</v>
      </c>
      <c r="J2585" s="1">
        <v>6415</v>
      </c>
      <c r="K2585" s="1">
        <v>1020</v>
      </c>
      <c r="L2585" s="1">
        <v>337</v>
      </c>
      <c r="M2585" s="1">
        <v>241</v>
      </c>
      <c r="N2585" s="1">
        <v>0</v>
      </c>
      <c r="O2585" s="2" t="s">
        <v>29470</v>
      </c>
      <c r="P2585">
        <f t="shared" si="80"/>
        <v>0.99</v>
      </c>
      <c r="Q2585" t="str">
        <f t="shared" si="81"/>
        <v>no</v>
      </c>
    </row>
    <row r="2586" spans="1:17">
      <c r="A2586" s="1">
        <v>2639</v>
      </c>
      <c r="B2586" s="2" t="s">
        <v>7741</v>
      </c>
      <c r="C2586" s="2" t="s">
        <v>7742</v>
      </c>
      <c r="D2586" s="2" t="s">
        <v>7743</v>
      </c>
      <c r="E2586" s="1">
        <v>90379</v>
      </c>
      <c r="F2586" s="1">
        <v>0</v>
      </c>
      <c r="G2586" s="1">
        <v>0</v>
      </c>
      <c r="H2586" s="1">
        <v>90379</v>
      </c>
      <c r="I2586" s="1">
        <v>87440</v>
      </c>
      <c r="J2586" s="1">
        <v>2904</v>
      </c>
      <c r="K2586" s="1">
        <v>0</v>
      </c>
      <c r="L2586" s="1">
        <v>-981</v>
      </c>
      <c r="M2586" s="1">
        <v>79</v>
      </c>
      <c r="N2586" s="1">
        <v>0</v>
      </c>
      <c r="O2586" s="2" t="s">
        <v>29469</v>
      </c>
      <c r="P2586">
        <f t="shared" si="80"/>
        <v>1</v>
      </c>
      <c r="Q2586" t="str">
        <f t="shared" si="81"/>
        <v>no</v>
      </c>
    </row>
    <row r="2587" spans="1:17">
      <c r="A2587" s="1">
        <v>2640</v>
      </c>
      <c r="B2587" s="2" t="s">
        <v>7744</v>
      </c>
      <c r="C2587" s="2" t="s">
        <v>7745</v>
      </c>
      <c r="D2587" s="2" t="s">
        <v>7746</v>
      </c>
      <c r="E2587" s="1">
        <v>90378</v>
      </c>
      <c r="F2587" s="1">
        <v>953</v>
      </c>
      <c r="G2587" s="1">
        <v>0</v>
      </c>
      <c r="H2587" s="1">
        <v>91331</v>
      </c>
      <c r="I2587" s="1">
        <v>55609</v>
      </c>
      <c r="J2587" s="1">
        <v>32347</v>
      </c>
      <c r="K2587" s="1">
        <v>1630</v>
      </c>
      <c r="L2587" s="1">
        <v>500</v>
      </c>
      <c r="M2587" s="1">
        <v>256</v>
      </c>
      <c r="N2587" s="1">
        <v>0</v>
      </c>
      <c r="O2587" s="2" t="s">
        <v>29466</v>
      </c>
      <c r="P2587">
        <f t="shared" si="80"/>
        <v>0.99</v>
      </c>
      <c r="Q2587" t="str">
        <f t="shared" si="81"/>
        <v>no</v>
      </c>
    </row>
    <row r="2588" spans="1:17">
      <c r="A2588" s="1">
        <v>2641</v>
      </c>
      <c r="B2588" s="2" t="s">
        <v>7747</v>
      </c>
      <c r="C2588" s="2" t="s">
        <v>7748</v>
      </c>
      <c r="D2588" s="2" t="s">
        <v>7749</v>
      </c>
      <c r="E2588" s="1">
        <v>90365</v>
      </c>
      <c r="F2588" s="1">
        <v>492</v>
      </c>
      <c r="G2588" s="1">
        <v>0</v>
      </c>
      <c r="H2588" s="1">
        <v>90888</v>
      </c>
      <c r="I2588" s="1">
        <v>76493</v>
      </c>
      <c r="J2588" s="1">
        <v>3667</v>
      </c>
      <c r="K2588" s="1">
        <v>5473</v>
      </c>
      <c r="L2588" s="1">
        <v>1662</v>
      </c>
      <c r="M2588" s="1">
        <v>1200</v>
      </c>
      <c r="N2588" s="1">
        <v>7461</v>
      </c>
      <c r="O2588" s="2" t="s">
        <v>29470</v>
      </c>
      <c r="P2588">
        <f t="shared" si="80"/>
        <v>0.99</v>
      </c>
      <c r="Q2588" t="str">
        <f t="shared" si="81"/>
        <v>no</v>
      </c>
    </row>
    <row r="2589" spans="1:17">
      <c r="A2589" s="1">
        <v>2642</v>
      </c>
      <c r="B2589" s="2" t="s">
        <v>7750</v>
      </c>
      <c r="C2589" s="2" t="s">
        <v>7751</v>
      </c>
      <c r="D2589" s="2" t="s">
        <v>7752</v>
      </c>
      <c r="E2589" s="1">
        <v>90355</v>
      </c>
      <c r="F2589" s="1">
        <v>242</v>
      </c>
      <c r="G2589" s="1">
        <v>0</v>
      </c>
      <c r="H2589" s="1">
        <v>90859</v>
      </c>
      <c r="I2589" s="1">
        <v>52239</v>
      </c>
      <c r="J2589" s="1">
        <v>15055</v>
      </c>
      <c r="K2589" s="1">
        <v>11309</v>
      </c>
      <c r="L2589" s="1">
        <v>6384</v>
      </c>
      <c r="M2589" s="1">
        <v>3265</v>
      </c>
      <c r="N2589" s="1">
        <v>3594</v>
      </c>
      <c r="O2589" s="2" t="s">
        <v>29466</v>
      </c>
      <c r="P2589">
        <f t="shared" si="80"/>
        <v>0.99</v>
      </c>
      <c r="Q2589" t="str">
        <f t="shared" si="81"/>
        <v>no</v>
      </c>
    </row>
    <row r="2590" spans="1:17">
      <c r="A2590" s="1">
        <v>2644</v>
      </c>
      <c r="B2590" s="2" t="s">
        <v>7753</v>
      </c>
      <c r="C2590" s="2" t="s">
        <v>7754</v>
      </c>
      <c r="D2590" s="2" t="s">
        <v>7755</v>
      </c>
      <c r="E2590" s="1">
        <v>90307</v>
      </c>
      <c r="F2590" s="1">
        <v>1569</v>
      </c>
      <c r="G2590" s="1">
        <v>0</v>
      </c>
      <c r="H2590" s="1">
        <v>101741</v>
      </c>
      <c r="I2590" s="1">
        <v>58382</v>
      </c>
      <c r="J2590" s="1">
        <v>19938</v>
      </c>
      <c r="K2590" s="1">
        <v>5933</v>
      </c>
      <c r="L2590" s="1">
        <v>11791</v>
      </c>
      <c r="M2590" s="1">
        <v>5319</v>
      </c>
      <c r="N2590" s="1">
        <v>5800</v>
      </c>
      <c r="O2590" s="2" t="s">
        <v>29471</v>
      </c>
      <c r="P2590">
        <f t="shared" si="80"/>
        <v>0.89</v>
      </c>
      <c r="Q2590" t="str">
        <f t="shared" si="81"/>
        <v>no</v>
      </c>
    </row>
    <row r="2591" spans="1:17">
      <c r="A2591" s="1">
        <v>2645</v>
      </c>
      <c r="B2591" s="2" t="s">
        <v>7756</v>
      </c>
      <c r="C2591" s="2" t="s">
        <v>7757</v>
      </c>
      <c r="D2591" s="2" t="s">
        <v>7758</v>
      </c>
      <c r="E2591" s="1">
        <v>90260</v>
      </c>
      <c r="F2591" s="1">
        <v>743</v>
      </c>
      <c r="G2591" s="1">
        <v>0</v>
      </c>
      <c r="H2591" s="1">
        <v>91003</v>
      </c>
      <c r="I2591" s="1">
        <v>82049</v>
      </c>
      <c r="J2591" s="1">
        <v>3461</v>
      </c>
      <c r="K2591" s="1">
        <v>1492</v>
      </c>
      <c r="L2591" s="1">
        <v>1733</v>
      </c>
      <c r="M2591" s="1">
        <v>919</v>
      </c>
      <c r="N2591" s="1">
        <v>3043</v>
      </c>
      <c r="O2591" s="2" t="s">
        <v>29463</v>
      </c>
      <c r="P2591">
        <f t="shared" si="80"/>
        <v>0.99</v>
      </c>
      <c r="Q2591" t="str">
        <f t="shared" si="81"/>
        <v>no</v>
      </c>
    </row>
    <row r="2592" spans="1:17">
      <c r="A2592" s="1">
        <v>2646</v>
      </c>
      <c r="B2592" s="2" t="s">
        <v>7759</v>
      </c>
      <c r="C2592" s="2" t="s">
        <v>7760</v>
      </c>
      <c r="D2592" s="2" t="s">
        <v>7761</v>
      </c>
      <c r="E2592" s="1">
        <v>90259</v>
      </c>
      <c r="F2592" s="1">
        <v>665</v>
      </c>
      <c r="G2592" s="1">
        <v>0</v>
      </c>
      <c r="H2592" s="1">
        <v>90886</v>
      </c>
      <c r="I2592" s="1">
        <v>61</v>
      </c>
      <c r="J2592" s="1">
        <v>39017</v>
      </c>
      <c r="K2592" s="1">
        <v>20897</v>
      </c>
      <c r="L2592" s="1">
        <v>-3282</v>
      </c>
      <c r="M2592" s="1">
        <v>2290</v>
      </c>
      <c r="N2592" s="1">
        <v>671</v>
      </c>
      <c r="O2592" s="2" t="s">
        <v>29466</v>
      </c>
      <c r="P2592">
        <f t="shared" si="80"/>
        <v>0.99</v>
      </c>
      <c r="Q2592" t="str">
        <f t="shared" si="81"/>
        <v>no</v>
      </c>
    </row>
    <row r="2593" spans="1:17">
      <c r="A2593" s="1">
        <v>2647</v>
      </c>
      <c r="B2593" s="2" t="s">
        <v>7762</v>
      </c>
      <c r="C2593" s="2" t="s">
        <v>7763</v>
      </c>
      <c r="D2593" s="2" t="s">
        <v>7764</v>
      </c>
      <c r="E2593" s="1">
        <v>90216</v>
      </c>
      <c r="F2593" s="1">
        <v>428</v>
      </c>
      <c r="G2593" s="1">
        <v>0</v>
      </c>
      <c r="H2593" s="1">
        <v>87055</v>
      </c>
      <c r="I2593" s="1">
        <v>50690</v>
      </c>
      <c r="J2593" s="1">
        <v>15942</v>
      </c>
      <c r="K2593" s="1">
        <v>4593</v>
      </c>
      <c r="L2593" s="1">
        <v>928</v>
      </c>
      <c r="M2593" s="1">
        <v>936</v>
      </c>
      <c r="N2593" s="1">
        <v>13320</v>
      </c>
      <c r="O2593" s="2" t="s">
        <v>29463</v>
      </c>
      <c r="P2593">
        <f t="shared" si="80"/>
        <v>1.04</v>
      </c>
      <c r="Q2593" t="str">
        <f t="shared" si="81"/>
        <v>no</v>
      </c>
    </row>
    <row r="2594" spans="1:17">
      <c r="A2594" s="1">
        <v>2648</v>
      </c>
      <c r="B2594" s="2" t="s">
        <v>7765</v>
      </c>
      <c r="C2594" s="2" t="s">
        <v>7766</v>
      </c>
      <c r="D2594" s="2" t="s">
        <v>7767</v>
      </c>
      <c r="E2594" s="1">
        <v>90212</v>
      </c>
      <c r="F2594" s="1">
        <v>632</v>
      </c>
      <c r="G2594" s="1">
        <v>0</v>
      </c>
      <c r="H2594" s="1">
        <v>91661</v>
      </c>
      <c r="I2594" s="1">
        <v>35830</v>
      </c>
      <c r="J2594" s="1">
        <v>19651</v>
      </c>
      <c r="K2594" s="1">
        <v>14656</v>
      </c>
      <c r="L2594" s="1">
        <v>1018</v>
      </c>
      <c r="M2594" s="1">
        <v>1674</v>
      </c>
      <c r="N2594" s="1">
        <v>20168</v>
      </c>
      <c r="O2594" s="2" t="s">
        <v>29462</v>
      </c>
      <c r="P2594">
        <f t="shared" si="80"/>
        <v>0.98</v>
      </c>
      <c r="Q2594" t="str">
        <f t="shared" si="81"/>
        <v>no</v>
      </c>
    </row>
    <row r="2595" spans="1:17">
      <c r="A2595" s="1">
        <v>2649</v>
      </c>
      <c r="B2595" s="2" t="s">
        <v>7768</v>
      </c>
      <c r="C2595" s="2" t="s">
        <v>7769</v>
      </c>
      <c r="D2595" s="2" t="s">
        <v>7770</v>
      </c>
      <c r="E2595" s="1">
        <v>90177</v>
      </c>
      <c r="F2595" s="1">
        <v>446</v>
      </c>
      <c r="G2595" s="1">
        <v>0</v>
      </c>
      <c r="H2595" s="1">
        <v>88772</v>
      </c>
      <c r="I2595" s="1">
        <v>37816</v>
      </c>
      <c r="J2595" s="1">
        <v>16398</v>
      </c>
      <c r="K2595" s="1">
        <v>13147</v>
      </c>
      <c r="L2595" s="1">
        <v>14639</v>
      </c>
      <c r="M2595" s="1">
        <v>7190</v>
      </c>
      <c r="N2595" s="1">
        <v>3906</v>
      </c>
      <c r="O2595" s="2" t="s">
        <v>29463</v>
      </c>
      <c r="P2595">
        <f t="shared" si="80"/>
        <v>1.02</v>
      </c>
      <c r="Q2595" t="str">
        <f t="shared" si="81"/>
        <v>no</v>
      </c>
    </row>
    <row r="2596" spans="1:17">
      <c r="A2596" s="1">
        <v>2650</v>
      </c>
      <c r="B2596" s="2" t="s">
        <v>7771</v>
      </c>
      <c r="C2596" s="2" t="s">
        <v>7772</v>
      </c>
      <c r="D2596" s="2" t="s">
        <v>7773</v>
      </c>
      <c r="E2596" s="1">
        <v>90177</v>
      </c>
      <c r="F2596" s="1">
        <v>2631</v>
      </c>
      <c r="G2596" s="1">
        <v>0</v>
      </c>
      <c r="H2596" s="1">
        <v>81112</v>
      </c>
      <c r="I2596" s="1">
        <v>30709</v>
      </c>
      <c r="J2596" s="1">
        <v>31466</v>
      </c>
      <c r="K2596" s="1">
        <v>4074</v>
      </c>
      <c r="L2596" s="1">
        <v>1497</v>
      </c>
      <c r="M2596" s="1">
        <v>672</v>
      </c>
      <c r="N2596" s="1">
        <v>50380</v>
      </c>
      <c r="O2596" s="2" t="s">
        <v>29464</v>
      </c>
      <c r="P2596">
        <f t="shared" si="80"/>
        <v>1.1100000000000001</v>
      </c>
      <c r="Q2596" t="str">
        <f t="shared" si="81"/>
        <v>no</v>
      </c>
    </row>
    <row r="2597" spans="1:17">
      <c r="A2597" s="1">
        <v>2651</v>
      </c>
      <c r="B2597" s="2" t="s">
        <v>7774</v>
      </c>
      <c r="C2597" s="2" t="s">
        <v>7775</v>
      </c>
      <c r="D2597" s="2" t="s">
        <v>7776</v>
      </c>
      <c r="E2597" s="1">
        <v>90124</v>
      </c>
      <c r="F2597" s="1">
        <v>858</v>
      </c>
      <c r="G2597" s="1">
        <v>0</v>
      </c>
      <c r="H2597" s="1">
        <v>90982</v>
      </c>
      <c r="I2597" s="1">
        <v>73099</v>
      </c>
      <c r="J2597" s="1">
        <v>3774</v>
      </c>
      <c r="K2597" s="1">
        <v>4404</v>
      </c>
      <c r="L2597" s="1">
        <v>417</v>
      </c>
      <c r="M2597" s="1">
        <v>192</v>
      </c>
      <c r="N2597" s="1">
        <v>2296</v>
      </c>
      <c r="O2597" s="2" t="s">
        <v>29465</v>
      </c>
      <c r="P2597">
        <f t="shared" si="80"/>
        <v>0.99</v>
      </c>
      <c r="Q2597" t="str">
        <f t="shared" si="81"/>
        <v>no</v>
      </c>
    </row>
    <row r="2598" spans="1:17">
      <c r="A2598" s="1">
        <v>2652</v>
      </c>
      <c r="B2598" s="2" t="s">
        <v>7777</v>
      </c>
      <c r="C2598" s="2" t="s">
        <v>7778</v>
      </c>
      <c r="D2598" s="2" t="s">
        <v>7779</v>
      </c>
      <c r="E2598" s="1">
        <v>90080</v>
      </c>
      <c r="F2598" s="1">
        <v>252</v>
      </c>
      <c r="G2598" s="1">
        <v>0</v>
      </c>
      <c r="H2598" s="1">
        <v>90304</v>
      </c>
      <c r="I2598" s="1">
        <v>41882</v>
      </c>
      <c r="J2598" s="1">
        <v>21432</v>
      </c>
      <c r="K2598" s="1">
        <v>13663</v>
      </c>
      <c r="L2598" s="1">
        <v>4699</v>
      </c>
      <c r="M2598" s="1">
        <v>2868</v>
      </c>
      <c r="N2598" s="1">
        <v>0</v>
      </c>
      <c r="O2598" s="2" t="s">
        <v>29465</v>
      </c>
      <c r="P2598">
        <f t="shared" si="80"/>
        <v>1</v>
      </c>
      <c r="Q2598" t="str">
        <f t="shared" si="81"/>
        <v>no</v>
      </c>
    </row>
    <row r="2599" spans="1:17">
      <c r="A2599" s="1">
        <v>2653</v>
      </c>
      <c r="B2599" s="2" t="s">
        <v>7780</v>
      </c>
      <c r="C2599" s="2" t="s">
        <v>7781</v>
      </c>
      <c r="D2599" s="2" t="s">
        <v>7782</v>
      </c>
      <c r="E2599" s="1">
        <v>90072</v>
      </c>
      <c r="F2599" s="1">
        <v>2463</v>
      </c>
      <c r="G2599" s="1">
        <v>0</v>
      </c>
      <c r="H2599" s="1">
        <v>91710</v>
      </c>
      <c r="I2599" s="1">
        <v>76972</v>
      </c>
      <c r="J2599" s="1">
        <v>6441</v>
      </c>
      <c r="K2599" s="1">
        <v>3179</v>
      </c>
      <c r="L2599" s="1">
        <v>643</v>
      </c>
      <c r="M2599" s="1">
        <v>261</v>
      </c>
      <c r="N2599" s="1">
        <v>0</v>
      </c>
      <c r="O2599" s="2" t="s">
        <v>29465</v>
      </c>
      <c r="P2599">
        <f t="shared" si="80"/>
        <v>0.98</v>
      </c>
      <c r="Q2599" t="str">
        <f t="shared" si="81"/>
        <v>no</v>
      </c>
    </row>
    <row r="2600" spans="1:17">
      <c r="A2600" s="1">
        <v>2654</v>
      </c>
      <c r="B2600" s="2" t="s">
        <v>7783</v>
      </c>
      <c r="C2600" s="2" t="s">
        <v>7784</v>
      </c>
      <c r="D2600" s="2" t="s">
        <v>7785</v>
      </c>
      <c r="E2600" s="1">
        <v>90019</v>
      </c>
      <c r="F2600" s="1">
        <v>838</v>
      </c>
      <c r="G2600" s="1">
        <v>0</v>
      </c>
      <c r="H2600" s="1">
        <v>95296</v>
      </c>
      <c r="I2600" s="1">
        <v>31821</v>
      </c>
      <c r="J2600" s="1">
        <v>34274</v>
      </c>
      <c r="K2600" s="1">
        <v>6672</v>
      </c>
      <c r="L2600" s="1">
        <v>15162</v>
      </c>
      <c r="M2600" s="1">
        <v>6862</v>
      </c>
      <c r="N2600" s="1">
        <v>10425</v>
      </c>
      <c r="O2600" s="2" t="s">
        <v>29463</v>
      </c>
      <c r="P2600">
        <f t="shared" si="80"/>
        <v>0.94</v>
      </c>
      <c r="Q2600" t="str">
        <f t="shared" si="81"/>
        <v>no</v>
      </c>
    </row>
    <row r="2601" spans="1:17">
      <c r="A2601" s="1">
        <v>2655</v>
      </c>
      <c r="B2601" s="2" t="s">
        <v>7786</v>
      </c>
      <c r="C2601" s="2" t="s">
        <v>7787</v>
      </c>
      <c r="D2601" s="2" t="s">
        <v>7788</v>
      </c>
      <c r="E2601" s="1">
        <v>90003</v>
      </c>
      <c r="F2601" s="1">
        <v>60</v>
      </c>
      <c r="G2601" s="1">
        <v>0</v>
      </c>
      <c r="H2601" s="1">
        <v>90063</v>
      </c>
      <c r="I2601" s="1">
        <v>6277</v>
      </c>
      <c r="J2601" s="1">
        <v>81349</v>
      </c>
      <c r="K2601" s="1">
        <v>1031</v>
      </c>
      <c r="L2601" s="1">
        <v>281</v>
      </c>
      <c r="M2601" s="1">
        <v>273</v>
      </c>
      <c r="N2601" s="1">
        <v>393</v>
      </c>
      <c r="O2601" s="2" t="s">
        <v>29469</v>
      </c>
      <c r="P2601">
        <f t="shared" si="80"/>
        <v>1</v>
      </c>
      <c r="Q2601" t="str">
        <f t="shared" si="81"/>
        <v>no</v>
      </c>
    </row>
    <row r="2602" spans="1:17">
      <c r="A2602" s="1">
        <v>2656</v>
      </c>
      <c r="B2602" s="2" t="s">
        <v>7789</v>
      </c>
      <c r="C2602" s="2" t="s">
        <v>7790</v>
      </c>
      <c r="D2602" s="2" t="s">
        <v>7791</v>
      </c>
      <c r="E2602" s="1">
        <v>89996</v>
      </c>
      <c r="F2602" s="1">
        <v>642</v>
      </c>
      <c r="G2602" s="1">
        <v>0</v>
      </c>
      <c r="H2602" s="1">
        <v>84706</v>
      </c>
      <c r="I2602" s="1">
        <v>39697</v>
      </c>
      <c r="J2602" s="1">
        <v>20152</v>
      </c>
      <c r="K2602" s="1">
        <v>11635</v>
      </c>
      <c r="L2602" s="1">
        <v>-1816</v>
      </c>
      <c r="M2602" s="1">
        <v>0</v>
      </c>
      <c r="N2602" s="1">
        <v>1769</v>
      </c>
      <c r="O2602" s="2" t="s">
        <v>29469</v>
      </c>
      <c r="P2602">
        <f t="shared" si="80"/>
        <v>1.06</v>
      </c>
      <c r="Q2602" t="str">
        <f t="shared" si="81"/>
        <v>no</v>
      </c>
    </row>
    <row r="2603" spans="1:17">
      <c r="A2603" s="1">
        <v>2657</v>
      </c>
      <c r="B2603" s="2" t="s">
        <v>7792</v>
      </c>
      <c r="C2603" s="2" t="s">
        <v>7793</v>
      </c>
      <c r="D2603" s="2" t="s">
        <v>7794</v>
      </c>
      <c r="E2603" s="1">
        <v>89989</v>
      </c>
      <c r="F2603" s="1">
        <v>532</v>
      </c>
      <c r="G2603" s="1">
        <v>0</v>
      </c>
      <c r="H2603" s="1">
        <v>90500</v>
      </c>
      <c r="I2603" s="1">
        <v>57967</v>
      </c>
      <c r="J2603" s="1">
        <v>12376</v>
      </c>
      <c r="K2603" s="1">
        <v>8626</v>
      </c>
      <c r="L2603" s="1">
        <v>1451</v>
      </c>
      <c r="M2603" s="1">
        <v>1303</v>
      </c>
      <c r="N2603" s="1">
        <v>10625</v>
      </c>
      <c r="O2603" s="2" t="s">
        <v>29464</v>
      </c>
      <c r="P2603">
        <f t="shared" si="80"/>
        <v>0.99</v>
      </c>
      <c r="Q2603" t="str">
        <f t="shared" si="81"/>
        <v>no</v>
      </c>
    </row>
    <row r="2604" spans="1:17">
      <c r="A2604" s="1">
        <v>2658</v>
      </c>
      <c r="B2604" s="2" t="s">
        <v>7795</v>
      </c>
      <c r="C2604" s="2" t="s">
        <v>7796</v>
      </c>
      <c r="D2604" s="2" t="s">
        <v>7797</v>
      </c>
      <c r="E2604" s="1">
        <v>89976</v>
      </c>
      <c r="F2604" s="1">
        <v>4681</v>
      </c>
      <c r="G2604" s="1">
        <v>0</v>
      </c>
      <c r="H2604" s="1">
        <v>94657</v>
      </c>
      <c r="I2604" s="1">
        <v>59487</v>
      </c>
      <c r="J2604" s="1">
        <v>25696</v>
      </c>
      <c r="K2604" s="1">
        <v>2165</v>
      </c>
      <c r="L2604" s="1">
        <v>5018</v>
      </c>
      <c r="M2604" s="1">
        <v>290</v>
      </c>
      <c r="N2604" s="1">
        <v>923</v>
      </c>
      <c r="O2604" s="2" t="s">
        <v>29465</v>
      </c>
      <c r="P2604">
        <f t="shared" si="80"/>
        <v>0.95</v>
      </c>
      <c r="Q2604" t="str">
        <f t="shared" si="81"/>
        <v>no</v>
      </c>
    </row>
    <row r="2605" spans="1:17">
      <c r="A2605" s="1">
        <v>2659</v>
      </c>
      <c r="B2605" s="2" t="s">
        <v>7798</v>
      </c>
      <c r="C2605" s="2" t="s">
        <v>7799</v>
      </c>
      <c r="D2605" s="2" t="s">
        <v>7800</v>
      </c>
      <c r="E2605" s="1">
        <v>89975</v>
      </c>
      <c r="F2605" s="1">
        <v>3883</v>
      </c>
      <c r="G2605" s="1">
        <v>0</v>
      </c>
      <c r="H2605" s="1">
        <v>93858</v>
      </c>
      <c r="I2605" s="1">
        <v>41707</v>
      </c>
      <c r="J2605" s="1">
        <v>8215</v>
      </c>
      <c r="K2605" s="1">
        <v>7366</v>
      </c>
      <c r="L2605" s="1">
        <v>25433</v>
      </c>
      <c r="M2605" s="1">
        <v>10942</v>
      </c>
      <c r="N2605" s="1">
        <v>0</v>
      </c>
      <c r="O2605" s="2" t="s">
        <v>29462</v>
      </c>
      <c r="P2605">
        <f t="shared" si="80"/>
        <v>0.96</v>
      </c>
      <c r="Q2605" t="str">
        <f t="shared" si="81"/>
        <v>no</v>
      </c>
    </row>
    <row r="2606" spans="1:17">
      <c r="A2606" s="1">
        <v>2660</v>
      </c>
      <c r="B2606" s="2" t="s">
        <v>7801</v>
      </c>
      <c r="C2606" s="2" t="s">
        <v>7802</v>
      </c>
      <c r="D2606" s="2" t="s">
        <v>7803</v>
      </c>
      <c r="E2606" s="1">
        <v>89973</v>
      </c>
      <c r="F2606" s="1">
        <v>825</v>
      </c>
      <c r="G2606" s="1">
        <v>0</v>
      </c>
      <c r="H2606" s="1">
        <v>92006</v>
      </c>
      <c r="I2606" s="1">
        <v>28963</v>
      </c>
      <c r="J2606" s="1">
        <v>29915</v>
      </c>
      <c r="K2606" s="1">
        <v>14026</v>
      </c>
      <c r="L2606" s="1">
        <v>2343</v>
      </c>
      <c r="M2606" s="1">
        <v>2031</v>
      </c>
      <c r="N2606" s="1">
        <v>14694</v>
      </c>
      <c r="O2606" s="2" t="s">
        <v>29462</v>
      </c>
      <c r="P2606">
        <f t="shared" si="80"/>
        <v>0.98</v>
      </c>
      <c r="Q2606" t="str">
        <f t="shared" si="81"/>
        <v>no</v>
      </c>
    </row>
    <row r="2607" spans="1:17">
      <c r="A2607" s="1">
        <v>2661</v>
      </c>
      <c r="B2607" s="2" t="s">
        <v>7804</v>
      </c>
      <c r="C2607" s="2" t="s">
        <v>7805</v>
      </c>
      <c r="D2607" s="2" t="s">
        <v>7806</v>
      </c>
      <c r="E2607" s="1">
        <v>89968</v>
      </c>
      <c r="F2607" s="1">
        <v>943</v>
      </c>
      <c r="G2607" s="1">
        <v>0</v>
      </c>
      <c r="H2607" s="1">
        <v>91702</v>
      </c>
      <c r="I2607" s="1">
        <v>40463</v>
      </c>
      <c r="J2607" s="1">
        <v>17709</v>
      </c>
      <c r="K2607" s="1">
        <v>9931</v>
      </c>
      <c r="L2607" s="1">
        <v>15211</v>
      </c>
      <c r="M2607" s="1">
        <v>6586</v>
      </c>
      <c r="N2607" s="1">
        <v>3722</v>
      </c>
      <c r="O2607" s="2" t="s">
        <v>29466</v>
      </c>
      <c r="P2607">
        <f t="shared" si="80"/>
        <v>0.98</v>
      </c>
      <c r="Q2607" t="str">
        <f t="shared" si="81"/>
        <v>no</v>
      </c>
    </row>
    <row r="2608" spans="1:17">
      <c r="A2608" s="1">
        <v>2662</v>
      </c>
      <c r="B2608" s="2" t="s">
        <v>7807</v>
      </c>
      <c r="C2608" s="2" t="s">
        <v>7808</v>
      </c>
      <c r="D2608" s="2" t="s">
        <v>7809</v>
      </c>
      <c r="E2608" s="1">
        <v>89955</v>
      </c>
      <c r="F2608" s="1">
        <v>1352</v>
      </c>
      <c r="G2608" s="1">
        <v>0</v>
      </c>
      <c r="H2608" s="1">
        <v>92972</v>
      </c>
      <c r="I2608" s="1">
        <v>83544</v>
      </c>
      <c r="J2608" s="1">
        <v>3014</v>
      </c>
      <c r="K2608" s="1">
        <v>2522</v>
      </c>
      <c r="L2608" s="1">
        <v>662</v>
      </c>
      <c r="M2608" s="1">
        <v>525</v>
      </c>
      <c r="N2608" s="1">
        <v>3403</v>
      </c>
      <c r="O2608" s="2" t="s">
        <v>29465</v>
      </c>
      <c r="P2608">
        <f t="shared" si="80"/>
        <v>0.97</v>
      </c>
      <c r="Q2608" t="str">
        <f t="shared" si="81"/>
        <v>no</v>
      </c>
    </row>
    <row r="2609" spans="1:17">
      <c r="A2609" s="1">
        <v>2663</v>
      </c>
      <c r="B2609" s="2" t="s">
        <v>7810</v>
      </c>
      <c r="C2609" s="2" t="s">
        <v>7811</v>
      </c>
      <c r="D2609" s="2" t="s">
        <v>7812</v>
      </c>
      <c r="E2609" s="1">
        <v>89950</v>
      </c>
      <c r="F2609" s="1">
        <v>5320</v>
      </c>
      <c r="G2609" s="1">
        <v>0</v>
      </c>
      <c r="H2609" s="1">
        <v>103270</v>
      </c>
      <c r="I2609" s="1">
        <v>64628</v>
      </c>
      <c r="J2609" s="1">
        <v>16786</v>
      </c>
      <c r="K2609" s="1">
        <v>8983</v>
      </c>
      <c r="L2609" s="1">
        <v>1257</v>
      </c>
      <c r="M2609" s="1">
        <v>747</v>
      </c>
      <c r="N2609" s="1">
        <v>0</v>
      </c>
      <c r="O2609" s="2" t="s">
        <v>29466</v>
      </c>
      <c r="P2609">
        <f t="shared" si="80"/>
        <v>0.87</v>
      </c>
      <c r="Q2609" t="str">
        <f t="shared" si="81"/>
        <v>no</v>
      </c>
    </row>
    <row r="2610" spans="1:17">
      <c r="A2610" s="1">
        <v>2664</v>
      </c>
      <c r="B2610" s="2" t="s">
        <v>7813</v>
      </c>
      <c r="C2610" s="2" t="s">
        <v>7814</v>
      </c>
      <c r="D2610" s="2" t="s">
        <v>7815</v>
      </c>
      <c r="E2610" s="1">
        <v>89943</v>
      </c>
      <c r="F2610" s="1">
        <v>85</v>
      </c>
      <c r="G2610" s="1">
        <v>0</v>
      </c>
      <c r="H2610" s="1">
        <v>90028</v>
      </c>
      <c r="I2610" s="1">
        <v>65678</v>
      </c>
      <c r="J2610" s="1">
        <v>6594</v>
      </c>
      <c r="K2610" s="1">
        <v>8568</v>
      </c>
      <c r="L2610" s="1">
        <v>2691</v>
      </c>
      <c r="M2610" s="1">
        <v>1665</v>
      </c>
      <c r="N2610" s="1">
        <v>0</v>
      </c>
      <c r="O2610" s="2" t="s">
        <v>29467</v>
      </c>
      <c r="P2610">
        <f t="shared" si="80"/>
        <v>1</v>
      </c>
      <c r="Q2610" t="str">
        <f t="shared" si="81"/>
        <v>no</v>
      </c>
    </row>
    <row r="2611" spans="1:17">
      <c r="A2611" s="1">
        <v>2665</v>
      </c>
      <c r="B2611" s="2" t="s">
        <v>7816</v>
      </c>
      <c r="C2611" s="2" t="s">
        <v>7817</v>
      </c>
      <c r="D2611" s="2" t="s">
        <v>7818</v>
      </c>
      <c r="E2611" s="1">
        <v>89934</v>
      </c>
      <c r="F2611" s="1">
        <v>406</v>
      </c>
      <c r="G2611" s="1">
        <v>0</v>
      </c>
      <c r="H2611" s="1">
        <v>93058</v>
      </c>
      <c r="I2611" s="1">
        <v>2072</v>
      </c>
      <c r="J2611" s="1">
        <v>42155</v>
      </c>
      <c r="K2611" s="1">
        <v>21630</v>
      </c>
      <c r="L2611" s="1">
        <v>13096</v>
      </c>
      <c r="M2611" s="1">
        <v>6778</v>
      </c>
      <c r="N2611" s="1">
        <v>318</v>
      </c>
      <c r="O2611" s="2" t="s">
        <v>29468</v>
      </c>
      <c r="P2611">
        <f t="shared" si="80"/>
        <v>0.97</v>
      </c>
      <c r="Q2611" t="str">
        <f t="shared" si="81"/>
        <v>no</v>
      </c>
    </row>
    <row r="2612" spans="1:17">
      <c r="A2612" s="1">
        <v>2666</v>
      </c>
      <c r="B2612" s="2" t="s">
        <v>7819</v>
      </c>
      <c r="C2612" s="2" t="s">
        <v>7820</v>
      </c>
      <c r="D2612" s="2" t="s">
        <v>7821</v>
      </c>
      <c r="E2612" s="1">
        <v>89922</v>
      </c>
      <c r="F2612" s="1">
        <v>215</v>
      </c>
      <c r="G2612" s="1">
        <v>0</v>
      </c>
      <c r="H2612" s="1">
        <v>90137</v>
      </c>
      <c r="I2612" s="1">
        <v>84269</v>
      </c>
      <c r="J2612" s="1">
        <v>2571</v>
      </c>
      <c r="K2612" s="1">
        <v>631</v>
      </c>
      <c r="L2612" s="1">
        <v>1199</v>
      </c>
      <c r="M2612" s="1">
        <v>576</v>
      </c>
      <c r="N2612" s="1">
        <v>0</v>
      </c>
      <c r="O2612" s="2" t="s">
        <v>29469</v>
      </c>
      <c r="P2612">
        <f t="shared" si="80"/>
        <v>1</v>
      </c>
      <c r="Q2612" t="str">
        <f t="shared" si="81"/>
        <v>no</v>
      </c>
    </row>
    <row r="2613" spans="1:17">
      <c r="A2613" s="1">
        <v>2667</v>
      </c>
      <c r="B2613" s="2" t="s">
        <v>7822</v>
      </c>
      <c r="C2613" s="2" t="s">
        <v>7823</v>
      </c>
      <c r="D2613" s="2" t="s">
        <v>7824</v>
      </c>
      <c r="E2613" s="1">
        <v>89893</v>
      </c>
      <c r="F2613" s="1">
        <v>449</v>
      </c>
      <c r="G2613" s="1">
        <v>0</v>
      </c>
      <c r="H2613" s="1">
        <v>90342</v>
      </c>
      <c r="I2613" s="1">
        <v>82452</v>
      </c>
      <c r="J2613" s="1">
        <v>3932</v>
      </c>
      <c r="K2613" s="1">
        <v>1846</v>
      </c>
      <c r="L2613" s="1">
        <v>2869</v>
      </c>
      <c r="M2613" s="1">
        <v>1404</v>
      </c>
      <c r="N2613" s="1">
        <v>3358</v>
      </c>
      <c r="O2613" s="2" t="s">
        <v>29465</v>
      </c>
      <c r="P2613">
        <f t="shared" si="80"/>
        <v>1</v>
      </c>
      <c r="Q2613" t="str">
        <f t="shared" si="81"/>
        <v>no</v>
      </c>
    </row>
    <row r="2614" spans="1:17">
      <c r="A2614" s="1">
        <v>2668</v>
      </c>
      <c r="B2614" s="2" t="s">
        <v>7825</v>
      </c>
      <c r="C2614" s="2" t="s">
        <v>7826</v>
      </c>
      <c r="D2614" s="2" t="s">
        <v>7827</v>
      </c>
      <c r="E2614" s="1">
        <v>89892</v>
      </c>
      <c r="F2614" s="1">
        <v>122</v>
      </c>
      <c r="G2614" s="1">
        <v>0</v>
      </c>
      <c r="H2614" s="1">
        <v>90014</v>
      </c>
      <c r="I2614" s="1">
        <v>1041</v>
      </c>
      <c r="J2614" s="1">
        <v>69155</v>
      </c>
      <c r="K2614" s="1">
        <v>7846</v>
      </c>
      <c r="L2614" s="1">
        <v>2562</v>
      </c>
      <c r="M2614" s="1">
        <v>1663</v>
      </c>
      <c r="N2614" s="1">
        <v>0</v>
      </c>
      <c r="O2614" s="2" t="s">
        <v>29470</v>
      </c>
      <c r="P2614">
        <f t="shared" si="80"/>
        <v>1</v>
      </c>
      <c r="Q2614" t="str">
        <f t="shared" si="81"/>
        <v>no</v>
      </c>
    </row>
    <row r="2615" spans="1:17">
      <c r="A2615" s="1">
        <v>2669</v>
      </c>
      <c r="B2615" s="2" t="s">
        <v>7828</v>
      </c>
      <c r="C2615" s="2" t="s">
        <v>7829</v>
      </c>
      <c r="D2615" s="2" t="s">
        <v>7830</v>
      </c>
      <c r="E2615" s="1">
        <v>89863</v>
      </c>
      <c r="F2615" s="1">
        <v>40</v>
      </c>
      <c r="G2615" s="1">
        <v>0</v>
      </c>
      <c r="H2615" s="1">
        <v>90556</v>
      </c>
      <c r="I2615" s="1">
        <v>63307</v>
      </c>
      <c r="J2615" s="1">
        <v>12370</v>
      </c>
      <c r="K2615" s="1">
        <v>5466</v>
      </c>
      <c r="L2615" s="1">
        <v>198</v>
      </c>
      <c r="M2615" s="1">
        <v>198</v>
      </c>
      <c r="N2615" s="1">
        <v>8517</v>
      </c>
      <c r="O2615" s="2" t="s">
        <v>29470</v>
      </c>
      <c r="P2615">
        <f t="shared" si="80"/>
        <v>0.99</v>
      </c>
      <c r="Q2615" t="str">
        <f t="shared" si="81"/>
        <v>no</v>
      </c>
    </row>
    <row r="2616" spans="1:17">
      <c r="A2616" s="1">
        <v>2670</v>
      </c>
      <c r="B2616" s="2" t="s">
        <v>7831</v>
      </c>
      <c r="C2616" s="2" t="s">
        <v>7832</v>
      </c>
      <c r="D2616" s="2" t="s">
        <v>7833</v>
      </c>
      <c r="E2616" s="1">
        <v>89857</v>
      </c>
      <c r="F2616" s="1">
        <v>91</v>
      </c>
      <c r="G2616" s="1">
        <v>0</v>
      </c>
      <c r="H2616" s="1">
        <v>89038</v>
      </c>
      <c r="I2616" s="1">
        <v>55174</v>
      </c>
      <c r="J2616" s="1">
        <v>7142</v>
      </c>
      <c r="K2616" s="1">
        <v>8632</v>
      </c>
      <c r="L2616" s="1">
        <v>8952</v>
      </c>
      <c r="M2616" s="1">
        <v>4839</v>
      </c>
      <c r="N2616" s="1">
        <v>17802</v>
      </c>
      <c r="O2616" s="2" t="s">
        <v>29471</v>
      </c>
      <c r="P2616">
        <f t="shared" si="80"/>
        <v>1.01</v>
      </c>
      <c r="Q2616" t="str">
        <f t="shared" si="81"/>
        <v>no</v>
      </c>
    </row>
    <row r="2617" spans="1:17">
      <c r="A2617" s="1">
        <v>2671</v>
      </c>
      <c r="B2617" s="2" t="s">
        <v>7834</v>
      </c>
      <c r="C2617" s="2" t="s">
        <v>7835</v>
      </c>
      <c r="D2617" s="2" t="s">
        <v>7836</v>
      </c>
      <c r="E2617" s="1">
        <v>89839</v>
      </c>
      <c r="F2617" s="1">
        <v>1339</v>
      </c>
      <c r="G2617" s="1">
        <v>0</v>
      </c>
      <c r="H2617" s="1">
        <v>91004</v>
      </c>
      <c r="I2617" s="1">
        <v>64206</v>
      </c>
      <c r="J2617" s="1">
        <v>12454</v>
      </c>
      <c r="K2617" s="1">
        <v>7086</v>
      </c>
      <c r="L2617" s="1">
        <v>1458</v>
      </c>
      <c r="M2617" s="1">
        <v>532</v>
      </c>
      <c r="N2617" s="1">
        <v>0</v>
      </c>
      <c r="O2617" s="2" t="s">
        <v>29463</v>
      </c>
      <c r="P2617">
        <f t="shared" si="80"/>
        <v>0.99</v>
      </c>
      <c r="Q2617" t="str">
        <f t="shared" si="81"/>
        <v>no</v>
      </c>
    </row>
    <row r="2618" spans="1:17">
      <c r="A2618" s="1">
        <v>2672</v>
      </c>
      <c r="B2618" s="2" t="s">
        <v>7837</v>
      </c>
      <c r="C2618" s="2" t="s">
        <v>7838</v>
      </c>
      <c r="D2618" s="2" t="s">
        <v>7839</v>
      </c>
      <c r="E2618" s="1">
        <v>89804</v>
      </c>
      <c r="F2618" s="1">
        <v>219</v>
      </c>
      <c r="G2618" s="1">
        <v>0</v>
      </c>
      <c r="H2618" s="1">
        <v>4766</v>
      </c>
      <c r="I2618" s="1">
        <v>7</v>
      </c>
      <c r="J2618" s="1">
        <v>6503</v>
      </c>
      <c r="K2618" s="1">
        <v>364</v>
      </c>
      <c r="L2618" s="1">
        <v>1073</v>
      </c>
      <c r="M2618" s="1">
        <v>0</v>
      </c>
      <c r="N2618" s="1">
        <v>120</v>
      </c>
      <c r="O2618" s="2" t="s">
        <v>29463</v>
      </c>
      <c r="P2618">
        <f t="shared" si="80"/>
        <v>18.84</v>
      </c>
      <c r="Q2618" t="str">
        <f t="shared" si="81"/>
        <v>no</v>
      </c>
    </row>
    <row r="2619" spans="1:17">
      <c r="A2619" s="1">
        <v>2673</v>
      </c>
      <c r="B2619" s="2" t="s">
        <v>7840</v>
      </c>
      <c r="C2619" s="2" t="s">
        <v>7841</v>
      </c>
      <c r="D2619" s="2" t="s">
        <v>7842</v>
      </c>
      <c r="E2619" s="1">
        <v>89774</v>
      </c>
      <c r="F2619" s="1">
        <v>1265</v>
      </c>
      <c r="G2619" s="1">
        <v>0</v>
      </c>
      <c r="H2619" s="1">
        <v>91039</v>
      </c>
      <c r="I2619" s="1">
        <v>78292</v>
      </c>
      <c r="J2619" s="1">
        <v>8425</v>
      </c>
      <c r="K2619" s="1">
        <v>772</v>
      </c>
      <c r="L2619" s="1">
        <v>495</v>
      </c>
      <c r="M2619" s="1">
        <v>325</v>
      </c>
      <c r="N2619" s="1">
        <v>0</v>
      </c>
      <c r="O2619" s="2" t="s">
        <v>29470</v>
      </c>
      <c r="P2619">
        <f t="shared" si="80"/>
        <v>0.99</v>
      </c>
      <c r="Q2619" t="str">
        <f t="shared" si="81"/>
        <v>no</v>
      </c>
    </row>
    <row r="2620" spans="1:17">
      <c r="A2620" s="1">
        <v>2674</v>
      </c>
      <c r="B2620" s="2" t="s">
        <v>7843</v>
      </c>
      <c r="C2620" s="2" t="s">
        <v>7844</v>
      </c>
      <c r="D2620" s="2" t="s">
        <v>7845</v>
      </c>
      <c r="E2620" s="1">
        <v>89761</v>
      </c>
      <c r="F2620" s="1">
        <v>3099</v>
      </c>
      <c r="G2620" s="1">
        <v>0</v>
      </c>
      <c r="H2620" s="1">
        <v>92860</v>
      </c>
      <c r="I2620" s="1">
        <v>88120</v>
      </c>
      <c r="J2620" s="1">
        <v>5440</v>
      </c>
      <c r="K2620" s="1">
        <v>1977</v>
      </c>
      <c r="L2620" s="1">
        <v>728</v>
      </c>
      <c r="M2620" s="1">
        <v>532</v>
      </c>
      <c r="N2620" s="1">
        <v>0</v>
      </c>
      <c r="O2620" s="2" t="s">
        <v>29462</v>
      </c>
      <c r="P2620">
        <f t="shared" si="80"/>
        <v>0.97</v>
      </c>
      <c r="Q2620" t="str">
        <f t="shared" si="81"/>
        <v>no</v>
      </c>
    </row>
    <row r="2621" spans="1:17">
      <c r="A2621" s="1">
        <v>2675</v>
      </c>
      <c r="B2621" s="2" t="s">
        <v>7846</v>
      </c>
      <c r="C2621" s="2" t="s">
        <v>7847</v>
      </c>
      <c r="D2621" s="2" t="s">
        <v>7848</v>
      </c>
      <c r="E2621" s="1">
        <v>89701</v>
      </c>
      <c r="F2621" s="1">
        <v>293</v>
      </c>
      <c r="G2621" s="1">
        <v>0</v>
      </c>
      <c r="H2621" s="1">
        <v>90263</v>
      </c>
      <c r="I2621" s="1">
        <v>46589</v>
      </c>
      <c r="J2621" s="1">
        <v>20290</v>
      </c>
      <c r="K2621" s="1">
        <v>8248</v>
      </c>
      <c r="L2621" s="1">
        <v>3638</v>
      </c>
      <c r="M2621" s="1">
        <v>1172</v>
      </c>
      <c r="N2621" s="1">
        <v>10801</v>
      </c>
      <c r="O2621" s="2" t="s">
        <v>29462</v>
      </c>
      <c r="P2621">
        <f t="shared" si="80"/>
        <v>0.99</v>
      </c>
      <c r="Q2621" t="str">
        <f t="shared" si="81"/>
        <v>no</v>
      </c>
    </row>
    <row r="2622" spans="1:17">
      <c r="A2622" s="1">
        <v>2676</v>
      </c>
      <c r="B2622" s="2" t="s">
        <v>7849</v>
      </c>
      <c r="C2622" s="2" t="s">
        <v>7850</v>
      </c>
      <c r="D2622" s="2" t="s">
        <v>7851</v>
      </c>
      <c r="E2622" s="1">
        <v>89673</v>
      </c>
      <c r="F2622" s="1">
        <v>3876</v>
      </c>
      <c r="G2622" s="1">
        <v>0</v>
      </c>
      <c r="H2622" s="1">
        <v>93549</v>
      </c>
      <c r="I2622" s="1">
        <v>675</v>
      </c>
      <c r="J2622" s="1">
        <v>72122</v>
      </c>
      <c r="K2622" s="1">
        <v>5746</v>
      </c>
      <c r="L2622" s="1">
        <v>3434</v>
      </c>
      <c r="M2622" s="1">
        <v>1870</v>
      </c>
      <c r="N2622" s="1">
        <v>7179</v>
      </c>
      <c r="O2622" s="2" t="s">
        <v>29469</v>
      </c>
      <c r="P2622">
        <f t="shared" si="80"/>
        <v>0.96</v>
      </c>
      <c r="Q2622" t="str">
        <f t="shared" si="81"/>
        <v>no</v>
      </c>
    </row>
    <row r="2623" spans="1:17">
      <c r="A2623" s="1">
        <v>2677</v>
      </c>
      <c r="B2623" s="2" t="s">
        <v>7852</v>
      </c>
      <c r="C2623" s="2" t="s">
        <v>7853</v>
      </c>
      <c r="D2623" s="2" t="s">
        <v>7854</v>
      </c>
      <c r="E2623" s="1">
        <v>89661</v>
      </c>
      <c r="F2623" s="1">
        <v>377</v>
      </c>
      <c r="G2623" s="1">
        <v>0</v>
      </c>
      <c r="H2623" s="1">
        <v>90038</v>
      </c>
      <c r="I2623" s="1">
        <v>73315</v>
      </c>
      <c r="J2623" s="1">
        <v>4285</v>
      </c>
      <c r="K2623" s="1">
        <v>0</v>
      </c>
      <c r="L2623" s="1">
        <v>1379</v>
      </c>
      <c r="M2623" s="1">
        <v>1003</v>
      </c>
      <c r="N2623" s="1">
        <v>0</v>
      </c>
      <c r="O2623" s="2" t="s">
        <v>29462</v>
      </c>
      <c r="P2623">
        <f t="shared" si="80"/>
        <v>1</v>
      </c>
      <c r="Q2623" t="str">
        <f t="shared" si="81"/>
        <v>no</v>
      </c>
    </row>
    <row r="2624" spans="1:17">
      <c r="A2624" s="1">
        <v>2678</v>
      </c>
      <c r="B2624" s="2" t="s">
        <v>7855</v>
      </c>
      <c r="C2624" s="2" t="s">
        <v>7856</v>
      </c>
      <c r="D2624" s="2" t="s">
        <v>7857</v>
      </c>
      <c r="E2624" s="1">
        <v>89648</v>
      </c>
      <c r="F2624" s="1">
        <v>650</v>
      </c>
      <c r="G2624" s="1">
        <v>0</v>
      </c>
      <c r="H2624" s="1">
        <v>92504</v>
      </c>
      <c r="I2624" s="1">
        <v>77598</v>
      </c>
      <c r="J2624" s="1">
        <v>7121</v>
      </c>
      <c r="K2624" s="1">
        <v>2268</v>
      </c>
      <c r="L2624" s="1">
        <v>679</v>
      </c>
      <c r="M2624" s="1">
        <v>650</v>
      </c>
      <c r="N2624" s="1">
        <v>3845</v>
      </c>
      <c r="O2624" s="2" t="s">
        <v>29462</v>
      </c>
      <c r="P2624">
        <f t="shared" si="80"/>
        <v>0.97</v>
      </c>
      <c r="Q2624" t="str">
        <f t="shared" si="81"/>
        <v>no</v>
      </c>
    </row>
    <row r="2625" spans="1:17">
      <c r="A2625" s="1">
        <v>2679</v>
      </c>
      <c r="B2625" s="2" t="s">
        <v>7858</v>
      </c>
      <c r="C2625" s="2" t="s">
        <v>7859</v>
      </c>
      <c r="D2625" s="2" t="s">
        <v>7860</v>
      </c>
      <c r="E2625" s="1">
        <v>89621</v>
      </c>
      <c r="F2625" s="1">
        <v>190</v>
      </c>
      <c r="G2625" s="1">
        <v>0</v>
      </c>
      <c r="H2625" s="1">
        <v>89811</v>
      </c>
      <c r="I2625" s="1">
        <v>82174</v>
      </c>
      <c r="J2625" s="1">
        <v>1918</v>
      </c>
      <c r="K2625" s="1">
        <v>1521</v>
      </c>
      <c r="L2625" s="1">
        <v>3834</v>
      </c>
      <c r="M2625" s="1">
        <v>1757</v>
      </c>
      <c r="N2625" s="1">
        <v>408</v>
      </c>
      <c r="O2625" s="2" t="s">
        <v>29464</v>
      </c>
      <c r="P2625">
        <f t="shared" si="80"/>
        <v>1</v>
      </c>
      <c r="Q2625" t="str">
        <f t="shared" si="81"/>
        <v>no</v>
      </c>
    </row>
    <row r="2626" spans="1:17">
      <c r="A2626" s="1">
        <v>2680</v>
      </c>
      <c r="B2626" s="2" t="s">
        <v>7861</v>
      </c>
      <c r="C2626" s="2" t="s">
        <v>7862</v>
      </c>
      <c r="D2626" s="2" t="s">
        <v>7863</v>
      </c>
      <c r="E2626" s="1">
        <v>89600</v>
      </c>
      <c r="F2626" s="1">
        <v>67</v>
      </c>
      <c r="G2626" s="1">
        <v>0</v>
      </c>
      <c r="H2626" s="1">
        <v>89667</v>
      </c>
      <c r="I2626" s="1">
        <v>88830</v>
      </c>
      <c r="J2626" s="1">
        <v>2191</v>
      </c>
      <c r="K2626" s="1">
        <v>1200</v>
      </c>
      <c r="L2626" s="1">
        <v>1614</v>
      </c>
      <c r="M2626" s="1">
        <v>889</v>
      </c>
      <c r="N2626" s="1">
        <v>0</v>
      </c>
      <c r="O2626" s="2" t="s">
        <v>29462</v>
      </c>
      <c r="P2626">
        <f t="shared" si="80"/>
        <v>1</v>
      </c>
      <c r="Q2626" t="str">
        <f t="shared" si="81"/>
        <v>no</v>
      </c>
    </row>
    <row r="2627" spans="1:17">
      <c r="A2627" s="1">
        <v>2681</v>
      </c>
      <c r="B2627" s="2" t="s">
        <v>7864</v>
      </c>
      <c r="C2627" s="2" t="s">
        <v>7865</v>
      </c>
      <c r="D2627" s="2" t="s">
        <v>7866</v>
      </c>
      <c r="E2627" s="1">
        <v>89598</v>
      </c>
      <c r="F2627" s="1">
        <v>30</v>
      </c>
      <c r="G2627" s="1">
        <v>0</v>
      </c>
      <c r="H2627" s="1">
        <v>89624</v>
      </c>
      <c r="I2627" s="1">
        <v>83160</v>
      </c>
      <c r="J2627" s="1">
        <v>2362</v>
      </c>
      <c r="K2627" s="1">
        <v>1655</v>
      </c>
      <c r="L2627" s="1">
        <v>1095</v>
      </c>
      <c r="M2627" s="1">
        <v>738</v>
      </c>
      <c r="N2627" s="1">
        <v>0</v>
      </c>
      <c r="O2627" s="2" t="s">
        <v>29463</v>
      </c>
      <c r="P2627">
        <f t="shared" ref="P2627:P2690" si="82">ROUND(E2627/H2627,2)</f>
        <v>1</v>
      </c>
      <c r="Q2627" t="str">
        <f t="shared" ref="Q2627:Q2690" si="83">IF(G2627=0,"no","-")</f>
        <v>no</v>
      </c>
    </row>
    <row r="2628" spans="1:17">
      <c r="A2628" s="1">
        <v>2682</v>
      </c>
      <c r="B2628" s="2" t="s">
        <v>7867</v>
      </c>
      <c r="C2628" s="2" t="s">
        <v>7868</v>
      </c>
      <c r="D2628" s="2" t="s">
        <v>7869</v>
      </c>
      <c r="E2628" s="1">
        <v>89592</v>
      </c>
      <c r="F2628" s="1">
        <v>1319</v>
      </c>
      <c r="G2628" s="1">
        <v>0</v>
      </c>
      <c r="H2628" s="1">
        <v>93905</v>
      </c>
      <c r="I2628" s="1">
        <v>44612</v>
      </c>
      <c r="J2628" s="1">
        <v>27909</v>
      </c>
      <c r="K2628" s="1">
        <v>7841</v>
      </c>
      <c r="L2628" s="1">
        <v>8526</v>
      </c>
      <c r="M2628" s="1">
        <v>6085</v>
      </c>
      <c r="N2628" s="1">
        <v>633</v>
      </c>
      <c r="O2628" s="2" t="s">
        <v>29470</v>
      </c>
      <c r="P2628">
        <f t="shared" si="82"/>
        <v>0.95</v>
      </c>
      <c r="Q2628" t="str">
        <f t="shared" si="83"/>
        <v>no</v>
      </c>
    </row>
    <row r="2629" spans="1:17">
      <c r="A2629" s="1">
        <v>2683</v>
      </c>
      <c r="B2629" s="2" t="s">
        <v>7870</v>
      </c>
      <c r="C2629" s="2" t="s">
        <v>7871</v>
      </c>
      <c r="D2629" s="2" t="s">
        <v>7872</v>
      </c>
      <c r="E2629" s="1">
        <v>89586</v>
      </c>
      <c r="F2629" s="1">
        <v>1511</v>
      </c>
      <c r="G2629" s="1">
        <v>0</v>
      </c>
      <c r="H2629" s="1">
        <v>91086</v>
      </c>
      <c r="I2629" s="1">
        <v>75100</v>
      </c>
      <c r="J2629" s="1">
        <v>7610</v>
      </c>
      <c r="K2629" s="1">
        <v>3191</v>
      </c>
      <c r="L2629" s="1">
        <v>669</v>
      </c>
      <c r="M2629" s="1">
        <v>617</v>
      </c>
      <c r="N2629" s="1">
        <v>2148</v>
      </c>
      <c r="O2629" s="2" t="s">
        <v>29463</v>
      </c>
      <c r="P2629">
        <f t="shared" si="82"/>
        <v>0.98</v>
      </c>
      <c r="Q2629" t="str">
        <f t="shared" si="83"/>
        <v>no</v>
      </c>
    </row>
    <row r="2630" spans="1:17">
      <c r="A2630" s="1">
        <v>2684</v>
      </c>
      <c r="B2630" s="2" t="s">
        <v>7873</v>
      </c>
      <c r="C2630" s="2" t="s">
        <v>7874</v>
      </c>
      <c r="D2630" s="2" t="s">
        <v>7875</v>
      </c>
      <c r="E2630" s="1">
        <v>89531</v>
      </c>
      <c r="F2630" s="1">
        <v>1115</v>
      </c>
      <c r="G2630" s="1">
        <v>0</v>
      </c>
      <c r="H2630" s="1">
        <v>91489</v>
      </c>
      <c r="I2630" s="1">
        <v>51020</v>
      </c>
      <c r="J2630" s="1">
        <v>16472</v>
      </c>
      <c r="K2630" s="1">
        <v>9158</v>
      </c>
      <c r="L2630" s="1">
        <v>2554</v>
      </c>
      <c r="M2630" s="1">
        <v>415</v>
      </c>
      <c r="N2630" s="1">
        <v>0</v>
      </c>
      <c r="O2630" s="2" t="s">
        <v>29469</v>
      </c>
      <c r="P2630">
        <f t="shared" si="82"/>
        <v>0.98</v>
      </c>
      <c r="Q2630" t="str">
        <f t="shared" si="83"/>
        <v>no</v>
      </c>
    </row>
    <row r="2631" spans="1:17">
      <c r="A2631" s="1">
        <v>2685</v>
      </c>
      <c r="B2631" s="2" t="s">
        <v>7876</v>
      </c>
      <c r="C2631" s="2" t="s">
        <v>7877</v>
      </c>
      <c r="D2631" s="2" t="s">
        <v>7878</v>
      </c>
      <c r="E2631" s="1">
        <v>89460</v>
      </c>
      <c r="F2631" s="1">
        <v>7192</v>
      </c>
      <c r="G2631" s="1">
        <v>0</v>
      </c>
      <c r="H2631" s="1">
        <v>96652</v>
      </c>
      <c r="I2631" s="1">
        <v>90572</v>
      </c>
      <c r="J2631" s="1">
        <v>2324</v>
      </c>
      <c r="K2631" s="1">
        <v>1889</v>
      </c>
      <c r="L2631" s="1">
        <v>176</v>
      </c>
      <c r="M2631" s="1">
        <v>176</v>
      </c>
      <c r="N2631" s="1">
        <v>0</v>
      </c>
      <c r="O2631" s="2" t="s">
        <v>29465</v>
      </c>
      <c r="P2631">
        <f t="shared" si="82"/>
        <v>0.93</v>
      </c>
      <c r="Q2631" t="str">
        <f t="shared" si="83"/>
        <v>no</v>
      </c>
    </row>
    <row r="2632" spans="1:17">
      <c r="A2632" s="1">
        <v>2686</v>
      </c>
      <c r="B2632" s="2" t="s">
        <v>7879</v>
      </c>
      <c r="C2632" s="2" t="s">
        <v>7880</v>
      </c>
      <c r="D2632" s="2" t="s">
        <v>7881</v>
      </c>
      <c r="E2632" s="1">
        <v>89438</v>
      </c>
      <c r="F2632" s="1">
        <v>7187</v>
      </c>
      <c r="G2632" s="1">
        <v>0</v>
      </c>
      <c r="H2632" s="1">
        <v>97599</v>
      </c>
      <c r="I2632" s="1">
        <v>74004</v>
      </c>
      <c r="J2632" s="1">
        <v>1583</v>
      </c>
      <c r="K2632" s="1">
        <v>8174</v>
      </c>
      <c r="L2632" s="1">
        <v>3332</v>
      </c>
      <c r="M2632" s="1">
        <v>1862</v>
      </c>
      <c r="N2632" s="1">
        <v>2463</v>
      </c>
      <c r="O2632" s="2" t="s">
        <v>29470</v>
      </c>
      <c r="P2632">
        <f t="shared" si="82"/>
        <v>0.92</v>
      </c>
      <c r="Q2632" t="str">
        <f t="shared" si="83"/>
        <v>no</v>
      </c>
    </row>
    <row r="2633" spans="1:17">
      <c r="A2633" s="1">
        <v>2687</v>
      </c>
      <c r="B2633" s="2" t="s">
        <v>7882</v>
      </c>
      <c r="C2633" s="2" t="s">
        <v>7883</v>
      </c>
      <c r="D2633" s="2" t="s">
        <v>7884</v>
      </c>
      <c r="E2633" s="1">
        <v>89342</v>
      </c>
      <c r="F2633" s="1">
        <v>1414</v>
      </c>
      <c r="G2633" s="1">
        <v>0</v>
      </c>
      <c r="H2633" s="1">
        <v>89819</v>
      </c>
      <c r="I2633" s="1">
        <v>31246</v>
      </c>
      <c r="J2633" s="1">
        <v>27579</v>
      </c>
      <c r="K2633" s="1">
        <v>10958</v>
      </c>
      <c r="L2633" s="1">
        <v>3129</v>
      </c>
      <c r="M2633" s="1">
        <v>2342</v>
      </c>
      <c r="N2633" s="1">
        <v>34462</v>
      </c>
      <c r="O2633" s="2" t="s">
        <v>29469</v>
      </c>
      <c r="P2633">
        <f t="shared" si="82"/>
        <v>0.99</v>
      </c>
      <c r="Q2633" t="str">
        <f t="shared" si="83"/>
        <v>no</v>
      </c>
    </row>
    <row r="2634" spans="1:17">
      <c r="A2634" s="1">
        <v>2688</v>
      </c>
      <c r="B2634" s="2" t="s">
        <v>7885</v>
      </c>
      <c r="C2634" s="2" t="s">
        <v>7886</v>
      </c>
      <c r="D2634" s="2" t="s">
        <v>7887</v>
      </c>
      <c r="E2634" s="1">
        <v>89342</v>
      </c>
      <c r="F2634" s="1">
        <v>5911</v>
      </c>
      <c r="G2634" s="1">
        <v>0</v>
      </c>
      <c r="H2634" s="1">
        <v>95253</v>
      </c>
      <c r="I2634" s="1">
        <v>44008</v>
      </c>
      <c r="J2634" s="1">
        <v>44422</v>
      </c>
      <c r="K2634" s="1">
        <v>4135</v>
      </c>
      <c r="L2634" s="1">
        <v>320</v>
      </c>
      <c r="M2634" s="1">
        <v>288</v>
      </c>
      <c r="N2634" s="1">
        <v>0</v>
      </c>
      <c r="O2634" s="2" t="s">
        <v>29466</v>
      </c>
      <c r="P2634">
        <f t="shared" si="82"/>
        <v>0.94</v>
      </c>
      <c r="Q2634" t="str">
        <f t="shared" si="83"/>
        <v>no</v>
      </c>
    </row>
    <row r="2635" spans="1:17">
      <c r="A2635" s="1">
        <v>2689</v>
      </c>
      <c r="B2635" s="2" t="s">
        <v>7888</v>
      </c>
      <c r="C2635" s="2" t="s">
        <v>7889</v>
      </c>
      <c r="D2635" s="2" t="s">
        <v>7890</v>
      </c>
      <c r="E2635" s="1">
        <v>89331</v>
      </c>
      <c r="F2635" s="1">
        <v>2838</v>
      </c>
      <c r="G2635" s="1">
        <v>0</v>
      </c>
      <c r="H2635" s="1">
        <v>92169</v>
      </c>
      <c r="I2635" s="1">
        <v>83600</v>
      </c>
      <c r="J2635" s="1">
        <v>5748</v>
      </c>
      <c r="K2635" s="1">
        <v>964</v>
      </c>
      <c r="L2635" s="1">
        <v>-110</v>
      </c>
      <c r="M2635" s="1">
        <v>103</v>
      </c>
      <c r="N2635" s="1">
        <v>0</v>
      </c>
      <c r="O2635" s="2" t="s">
        <v>29470</v>
      </c>
      <c r="P2635">
        <f t="shared" si="82"/>
        <v>0.97</v>
      </c>
      <c r="Q2635" t="str">
        <f t="shared" si="83"/>
        <v>no</v>
      </c>
    </row>
    <row r="2636" spans="1:17">
      <c r="A2636" s="1">
        <v>2690</v>
      </c>
      <c r="B2636" s="2" t="s">
        <v>2997</v>
      </c>
      <c r="C2636" s="2" t="s">
        <v>7891</v>
      </c>
      <c r="D2636" s="2" t="s">
        <v>7892</v>
      </c>
      <c r="E2636" s="1">
        <v>89308</v>
      </c>
      <c r="F2636" s="1">
        <v>1341</v>
      </c>
      <c r="G2636" s="1">
        <v>0</v>
      </c>
      <c r="H2636" s="1">
        <v>90582</v>
      </c>
      <c r="I2636" s="1">
        <v>68779</v>
      </c>
      <c r="J2636" s="1">
        <v>6015</v>
      </c>
      <c r="K2636" s="1">
        <v>6738</v>
      </c>
      <c r="L2636" s="1">
        <v>1289</v>
      </c>
      <c r="M2636" s="1">
        <v>1278</v>
      </c>
      <c r="N2636" s="1">
        <v>8504</v>
      </c>
      <c r="O2636" s="2" t="s">
        <v>29466</v>
      </c>
      <c r="P2636">
        <f t="shared" si="82"/>
        <v>0.99</v>
      </c>
      <c r="Q2636" t="str">
        <f t="shared" si="83"/>
        <v>no</v>
      </c>
    </row>
    <row r="2637" spans="1:17">
      <c r="A2637" s="1">
        <v>2691</v>
      </c>
      <c r="B2637" s="2" t="s">
        <v>7893</v>
      </c>
      <c r="C2637" s="2" t="s">
        <v>7894</v>
      </c>
      <c r="D2637" s="2" t="s">
        <v>7895</v>
      </c>
      <c r="E2637" s="1">
        <v>89249</v>
      </c>
      <c r="F2637" s="1">
        <v>1561</v>
      </c>
      <c r="G2637" s="1">
        <v>0</v>
      </c>
      <c r="H2637" s="1">
        <v>91746</v>
      </c>
      <c r="I2637" s="1">
        <v>50195</v>
      </c>
      <c r="J2637" s="1">
        <v>13544</v>
      </c>
      <c r="K2637" s="1">
        <v>6322</v>
      </c>
      <c r="L2637" s="1">
        <v>9575</v>
      </c>
      <c r="M2637" s="1">
        <v>466</v>
      </c>
      <c r="N2637" s="1">
        <v>17635</v>
      </c>
      <c r="O2637" s="2" t="s">
        <v>29463</v>
      </c>
      <c r="P2637">
        <f t="shared" si="82"/>
        <v>0.97</v>
      </c>
      <c r="Q2637" t="str">
        <f t="shared" si="83"/>
        <v>no</v>
      </c>
    </row>
    <row r="2638" spans="1:17">
      <c r="A2638" s="1">
        <v>2692</v>
      </c>
      <c r="B2638" s="2" t="s">
        <v>7896</v>
      </c>
      <c r="C2638" s="2" t="s">
        <v>7897</v>
      </c>
      <c r="D2638" s="2" t="s">
        <v>7898</v>
      </c>
      <c r="E2638" s="1">
        <v>89132</v>
      </c>
      <c r="F2638" s="1">
        <v>35</v>
      </c>
      <c r="G2638" s="1">
        <v>0</v>
      </c>
      <c r="H2638" s="1">
        <v>86324</v>
      </c>
      <c r="I2638" s="1">
        <v>63272</v>
      </c>
      <c r="J2638" s="1">
        <v>4521</v>
      </c>
      <c r="K2638" s="1">
        <v>10303</v>
      </c>
      <c r="L2638" s="1">
        <v>740</v>
      </c>
      <c r="M2638" s="1">
        <v>955</v>
      </c>
      <c r="N2638" s="1">
        <v>1200</v>
      </c>
      <c r="O2638" s="2" t="s">
        <v>29471</v>
      </c>
      <c r="P2638">
        <f t="shared" si="82"/>
        <v>1.03</v>
      </c>
      <c r="Q2638" t="str">
        <f t="shared" si="83"/>
        <v>no</v>
      </c>
    </row>
    <row r="2639" spans="1:17">
      <c r="A2639" s="1">
        <v>2693</v>
      </c>
      <c r="B2639" s="2" t="s">
        <v>7899</v>
      </c>
      <c r="C2639" s="2" t="s">
        <v>7900</v>
      </c>
      <c r="D2639" s="2" t="s">
        <v>7901</v>
      </c>
      <c r="E2639" s="1">
        <v>89129</v>
      </c>
      <c r="F2639" s="1">
        <v>4</v>
      </c>
      <c r="G2639" s="1">
        <v>0</v>
      </c>
      <c r="H2639" s="1">
        <v>89133</v>
      </c>
      <c r="I2639" s="1">
        <v>154</v>
      </c>
      <c r="J2639" s="1">
        <v>85088</v>
      </c>
      <c r="K2639" s="1">
        <v>223</v>
      </c>
      <c r="L2639" s="1">
        <v>4245</v>
      </c>
      <c r="M2639" s="1">
        <v>1716</v>
      </c>
      <c r="N2639" s="1">
        <v>0</v>
      </c>
      <c r="O2639" s="2" t="s">
        <v>29463</v>
      </c>
      <c r="P2639">
        <f t="shared" si="82"/>
        <v>1</v>
      </c>
      <c r="Q2639" t="str">
        <f t="shared" si="83"/>
        <v>no</v>
      </c>
    </row>
    <row r="2640" spans="1:17">
      <c r="A2640" s="1">
        <v>2694</v>
      </c>
      <c r="B2640" s="2" t="s">
        <v>7902</v>
      </c>
      <c r="C2640" s="2" t="s">
        <v>7903</v>
      </c>
      <c r="D2640" s="2" t="s">
        <v>7904</v>
      </c>
      <c r="E2640" s="1">
        <v>89115</v>
      </c>
      <c r="F2640" s="1">
        <v>417</v>
      </c>
      <c r="G2640" s="1">
        <v>0</v>
      </c>
      <c r="H2640" s="1">
        <v>14285</v>
      </c>
      <c r="I2640" s="1">
        <v>7021</v>
      </c>
      <c r="J2640" s="1">
        <v>4677</v>
      </c>
      <c r="K2640" s="1">
        <v>4</v>
      </c>
      <c r="L2640" s="1">
        <v>-399</v>
      </c>
      <c r="M2640" s="1">
        <v>95</v>
      </c>
      <c r="N2640" s="1">
        <v>0</v>
      </c>
      <c r="O2640" s="2" t="s">
        <v>29466</v>
      </c>
      <c r="P2640">
        <f t="shared" si="82"/>
        <v>6.24</v>
      </c>
      <c r="Q2640" t="str">
        <f t="shared" si="83"/>
        <v>no</v>
      </c>
    </row>
    <row r="2641" spans="1:17">
      <c r="A2641" s="1">
        <v>2695</v>
      </c>
      <c r="B2641" s="2" t="s">
        <v>7905</v>
      </c>
      <c r="C2641" s="2" t="s">
        <v>7906</v>
      </c>
      <c r="D2641" s="2" t="s">
        <v>7907</v>
      </c>
      <c r="E2641" s="1">
        <v>89099</v>
      </c>
      <c r="F2641" s="1">
        <v>518</v>
      </c>
      <c r="G2641" s="1">
        <v>0</v>
      </c>
      <c r="H2641" s="1">
        <v>90612</v>
      </c>
      <c r="I2641" s="1">
        <v>29508</v>
      </c>
      <c r="J2641" s="1">
        <v>17577</v>
      </c>
      <c r="K2641" s="1">
        <v>15641</v>
      </c>
      <c r="L2641" s="1">
        <v>15375</v>
      </c>
      <c r="M2641" s="1">
        <v>7687</v>
      </c>
      <c r="N2641" s="1">
        <v>1838</v>
      </c>
      <c r="O2641" s="2" t="s">
        <v>29463</v>
      </c>
      <c r="P2641">
        <f t="shared" si="82"/>
        <v>0.98</v>
      </c>
      <c r="Q2641" t="str">
        <f t="shared" si="83"/>
        <v>no</v>
      </c>
    </row>
    <row r="2642" spans="1:17">
      <c r="A2642" s="1">
        <v>2696</v>
      </c>
      <c r="B2642" s="2" t="s">
        <v>7908</v>
      </c>
      <c r="C2642" s="2" t="s">
        <v>7909</v>
      </c>
      <c r="D2642" s="2" t="s">
        <v>7910</v>
      </c>
      <c r="E2642" s="1">
        <v>89085</v>
      </c>
      <c r="F2642" s="1">
        <v>1712</v>
      </c>
      <c r="G2642" s="1">
        <v>0</v>
      </c>
      <c r="H2642" s="1">
        <v>90797</v>
      </c>
      <c r="I2642" s="1">
        <v>73401</v>
      </c>
      <c r="J2642" s="1">
        <v>11532</v>
      </c>
      <c r="K2642" s="1">
        <v>2925</v>
      </c>
      <c r="L2642" s="1">
        <v>5787</v>
      </c>
      <c r="M2642" s="1">
        <v>2723</v>
      </c>
      <c r="N2642" s="1">
        <v>0</v>
      </c>
      <c r="O2642" s="2" t="s">
        <v>29462</v>
      </c>
      <c r="P2642">
        <f t="shared" si="82"/>
        <v>0.98</v>
      </c>
      <c r="Q2642" t="str">
        <f t="shared" si="83"/>
        <v>no</v>
      </c>
    </row>
    <row r="2643" spans="1:17">
      <c r="A2643" s="1">
        <v>2697</v>
      </c>
      <c r="B2643" s="2" t="s">
        <v>7911</v>
      </c>
      <c r="C2643" s="2" t="s">
        <v>7912</v>
      </c>
      <c r="D2643" s="2" t="s">
        <v>7913</v>
      </c>
      <c r="E2643" s="1">
        <v>89031</v>
      </c>
      <c r="F2643" s="1">
        <v>916</v>
      </c>
      <c r="G2643" s="1">
        <v>0</v>
      </c>
      <c r="H2643" s="1">
        <v>89947</v>
      </c>
      <c r="I2643" s="1">
        <v>164</v>
      </c>
      <c r="J2643" s="1">
        <v>67979</v>
      </c>
      <c r="K2643" s="1">
        <v>8472</v>
      </c>
      <c r="L2643" s="1">
        <v>1041</v>
      </c>
      <c r="M2643" s="1">
        <v>973</v>
      </c>
      <c r="N2643" s="1">
        <v>11688</v>
      </c>
      <c r="O2643" s="2" t="s">
        <v>29463</v>
      </c>
      <c r="P2643">
        <f t="shared" si="82"/>
        <v>0.99</v>
      </c>
      <c r="Q2643" t="str">
        <f t="shared" si="83"/>
        <v>no</v>
      </c>
    </row>
    <row r="2644" spans="1:17">
      <c r="A2644" s="1">
        <v>2698</v>
      </c>
      <c r="B2644" s="2" t="s">
        <v>7914</v>
      </c>
      <c r="C2644" s="2" t="s">
        <v>7915</v>
      </c>
      <c r="D2644" s="2" t="s">
        <v>7916</v>
      </c>
      <c r="E2644" s="1">
        <v>88982</v>
      </c>
      <c r="F2644" s="1">
        <v>1578</v>
      </c>
      <c r="G2644" s="1">
        <v>0</v>
      </c>
      <c r="H2644" s="1">
        <v>90560</v>
      </c>
      <c r="I2644" s="1">
        <v>83896</v>
      </c>
      <c r="J2644" s="1">
        <v>1477</v>
      </c>
      <c r="K2644" s="1">
        <v>1245</v>
      </c>
      <c r="L2644" s="1">
        <v>436</v>
      </c>
      <c r="M2644" s="1">
        <v>188</v>
      </c>
      <c r="N2644" s="1">
        <v>1089</v>
      </c>
      <c r="O2644" s="2" t="s">
        <v>29464</v>
      </c>
      <c r="P2644">
        <f t="shared" si="82"/>
        <v>0.98</v>
      </c>
      <c r="Q2644" t="str">
        <f t="shared" si="83"/>
        <v>no</v>
      </c>
    </row>
    <row r="2645" spans="1:17">
      <c r="A2645" s="1">
        <v>2699</v>
      </c>
      <c r="B2645" s="2" t="s">
        <v>7917</v>
      </c>
      <c r="C2645" s="2" t="s">
        <v>7918</v>
      </c>
      <c r="D2645" s="2" t="s">
        <v>7919</v>
      </c>
      <c r="E2645" s="1">
        <v>88982</v>
      </c>
      <c r="F2645" s="1">
        <v>7333</v>
      </c>
      <c r="G2645" s="1">
        <v>0</v>
      </c>
      <c r="H2645" s="1">
        <v>96339</v>
      </c>
      <c r="I2645" s="1">
        <v>4236</v>
      </c>
      <c r="J2645" s="1">
        <v>50429</v>
      </c>
      <c r="K2645" s="1">
        <v>14866</v>
      </c>
      <c r="L2645" s="1">
        <v>-7192</v>
      </c>
      <c r="M2645" s="1">
        <v>1517</v>
      </c>
      <c r="N2645" s="1">
        <v>0</v>
      </c>
      <c r="O2645" s="2" t="s">
        <v>29465</v>
      </c>
      <c r="P2645">
        <f t="shared" si="82"/>
        <v>0.92</v>
      </c>
      <c r="Q2645" t="str">
        <f t="shared" si="83"/>
        <v>no</v>
      </c>
    </row>
    <row r="2646" spans="1:17">
      <c r="A2646" s="1">
        <v>2700</v>
      </c>
      <c r="B2646" s="2" t="s">
        <v>7920</v>
      </c>
      <c r="C2646" s="2" t="s">
        <v>7921</v>
      </c>
      <c r="D2646" s="2" t="s">
        <v>7922</v>
      </c>
      <c r="E2646" s="1">
        <v>88962</v>
      </c>
      <c r="F2646" s="1">
        <v>683</v>
      </c>
      <c r="G2646" s="1">
        <v>0</v>
      </c>
      <c r="H2646" s="1">
        <v>92077</v>
      </c>
      <c r="I2646" s="1">
        <v>20419</v>
      </c>
      <c r="J2646" s="1">
        <v>27921</v>
      </c>
      <c r="K2646" s="1">
        <v>15649</v>
      </c>
      <c r="L2646" s="1">
        <v>10734</v>
      </c>
      <c r="M2646" s="1">
        <v>4923</v>
      </c>
      <c r="N2646" s="1">
        <v>0</v>
      </c>
      <c r="O2646" s="2" t="s">
        <v>29465</v>
      </c>
      <c r="P2646">
        <f t="shared" si="82"/>
        <v>0.97</v>
      </c>
      <c r="Q2646" t="str">
        <f t="shared" si="83"/>
        <v>no</v>
      </c>
    </row>
    <row r="2647" spans="1:17">
      <c r="A2647" s="1">
        <v>2701</v>
      </c>
      <c r="B2647" s="2" t="s">
        <v>7923</v>
      </c>
      <c r="C2647" s="2" t="s">
        <v>7924</v>
      </c>
      <c r="D2647" s="2" t="s">
        <v>7925</v>
      </c>
      <c r="E2647" s="1">
        <v>88898</v>
      </c>
      <c r="F2647" s="1">
        <v>712</v>
      </c>
      <c r="G2647" s="1">
        <v>0</v>
      </c>
      <c r="H2647" s="1">
        <v>91111</v>
      </c>
      <c r="I2647" s="1">
        <v>79300</v>
      </c>
      <c r="J2647" s="1">
        <v>4194</v>
      </c>
      <c r="K2647" s="1">
        <v>2816</v>
      </c>
      <c r="L2647" s="1">
        <v>480</v>
      </c>
      <c r="M2647" s="1">
        <v>424</v>
      </c>
      <c r="N2647" s="1">
        <v>3465</v>
      </c>
      <c r="O2647" s="2" t="s">
        <v>29465</v>
      </c>
      <c r="P2647">
        <f t="shared" si="82"/>
        <v>0.98</v>
      </c>
      <c r="Q2647" t="str">
        <f t="shared" si="83"/>
        <v>no</v>
      </c>
    </row>
    <row r="2648" spans="1:17">
      <c r="A2648" s="1">
        <v>2702</v>
      </c>
      <c r="B2648" s="2" t="s">
        <v>7926</v>
      </c>
      <c r="C2648" s="2" t="s">
        <v>7927</v>
      </c>
      <c r="D2648" s="2" t="s">
        <v>7928</v>
      </c>
      <c r="E2648" s="1">
        <v>88876</v>
      </c>
      <c r="F2648" s="1">
        <v>405</v>
      </c>
      <c r="G2648" s="1">
        <v>0</v>
      </c>
      <c r="H2648" s="1">
        <v>89281</v>
      </c>
      <c r="I2648" s="1">
        <v>62731</v>
      </c>
      <c r="J2648" s="1">
        <v>2922</v>
      </c>
      <c r="K2648" s="1">
        <v>2349</v>
      </c>
      <c r="L2648" s="1">
        <v>11557</v>
      </c>
      <c r="M2648" s="1">
        <v>4886</v>
      </c>
      <c r="N2648" s="1">
        <v>0</v>
      </c>
      <c r="O2648" s="2" t="s">
        <v>29463</v>
      </c>
      <c r="P2648">
        <f t="shared" si="82"/>
        <v>1</v>
      </c>
      <c r="Q2648" t="str">
        <f t="shared" si="83"/>
        <v>no</v>
      </c>
    </row>
    <row r="2649" spans="1:17">
      <c r="A2649" s="1">
        <v>2703</v>
      </c>
      <c r="B2649" s="2" t="s">
        <v>7929</v>
      </c>
      <c r="C2649" s="2" t="s">
        <v>7930</v>
      </c>
      <c r="D2649" s="2" t="s">
        <v>7931</v>
      </c>
      <c r="E2649" s="1">
        <v>88860</v>
      </c>
      <c r="F2649" s="1">
        <v>307</v>
      </c>
      <c r="G2649" s="1">
        <v>0</v>
      </c>
      <c r="H2649" s="1">
        <v>89167</v>
      </c>
      <c r="I2649" s="1">
        <v>79447</v>
      </c>
      <c r="J2649" s="1">
        <v>4415</v>
      </c>
      <c r="K2649" s="1">
        <v>2528</v>
      </c>
      <c r="L2649" s="1">
        <v>689</v>
      </c>
      <c r="M2649" s="1">
        <v>467</v>
      </c>
      <c r="N2649" s="1">
        <v>4524</v>
      </c>
      <c r="O2649" s="2" t="s">
        <v>29469</v>
      </c>
      <c r="P2649">
        <f t="shared" si="82"/>
        <v>1</v>
      </c>
      <c r="Q2649" t="str">
        <f t="shared" si="83"/>
        <v>no</v>
      </c>
    </row>
    <row r="2650" spans="1:17">
      <c r="A2650" s="1">
        <v>2704</v>
      </c>
      <c r="B2650" s="2" t="s">
        <v>7932</v>
      </c>
      <c r="C2650" s="2" t="s">
        <v>7933</v>
      </c>
      <c r="D2650" s="2" t="s">
        <v>7934</v>
      </c>
      <c r="E2650" s="1">
        <v>88845</v>
      </c>
      <c r="F2650" s="1">
        <v>2419</v>
      </c>
      <c r="G2650" s="1">
        <v>0</v>
      </c>
      <c r="H2650" s="1">
        <v>91324</v>
      </c>
      <c r="I2650" s="1">
        <v>66784</v>
      </c>
      <c r="J2650" s="1">
        <v>10299</v>
      </c>
      <c r="K2650" s="1">
        <v>2164</v>
      </c>
      <c r="L2650" s="1">
        <v>10636</v>
      </c>
      <c r="M2650" s="1">
        <v>3401</v>
      </c>
      <c r="N2650" s="1">
        <v>14016</v>
      </c>
      <c r="O2650" s="2" t="s">
        <v>29469</v>
      </c>
      <c r="P2650">
        <f t="shared" si="82"/>
        <v>0.97</v>
      </c>
      <c r="Q2650" t="str">
        <f t="shared" si="83"/>
        <v>no</v>
      </c>
    </row>
    <row r="2651" spans="1:17">
      <c r="A2651" s="1">
        <v>2705</v>
      </c>
      <c r="B2651" s="2" t="s">
        <v>7935</v>
      </c>
      <c r="C2651" s="2" t="s">
        <v>7936</v>
      </c>
      <c r="D2651" s="2" t="s">
        <v>7937</v>
      </c>
      <c r="E2651" s="1">
        <v>88845</v>
      </c>
      <c r="F2651" s="1">
        <v>797</v>
      </c>
      <c r="G2651" s="1">
        <v>0</v>
      </c>
      <c r="H2651" s="1">
        <v>90099</v>
      </c>
      <c r="I2651" s="1">
        <v>70343</v>
      </c>
      <c r="J2651" s="1">
        <v>6069</v>
      </c>
      <c r="K2651" s="1">
        <v>3510</v>
      </c>
      <c r="L2651" s="1">
        <v>2261</v>
      </c>
      <c r="M2651" s="1">
        <v>1383</v>
      </c>
      <c r="N2651" s="1">
        <v>5348</v>
      </c>
      <c r="O2651" s="2" t="s">
        <v>29464</v>
      </c>
      <c r="P2651">
        <f t="shared" si="82"/>
        <v>0.99</v>
      </c>
      <c r="Q2651" t="str">
        <f t="shared" si="83"/>
        <v>no</v>
      </c>
    </row>
    <row r="2652" spans="1:17">
      <c r="A2652" s="1">
        <v>2706</v>
      </c>
      <c r="B2652" s="2" t="s">
        <v>7938</v>
      </c>
      <c r="C2652" s="2" t="s">
        <v>7939</v>
      </c>
      <c r="D2652" s="2" t="s">
        <v>7940</v>
      </c>
      <c r="E2652" s="1">
        <v>88789</v>
      </c>
      <c r="F2652" s="1">
        <v>657</v>
      </c>
      <c r="G2652" s="1">
        <v>0</v>
      </c>
      <c r="H2652" s="1">
        <v>91326</v>
      </c>
      <c r="I2652" s="1">
        <v>35316</v>
      </c>
      <c r="J2652" s="1">
        <v>24627</v>
      </c>
      <c r="K2652" s="1">
        <v>8220</v>
      </c>
      <c r="L2652" s="1">
        <v>13268</v>
      </c>
      <c r="M2652" s="1">
        <v>6139</v>
      </c>
      <c r="N2652" s="1">
        <v>2167</v>
      </c>
      <c r="O2652" s="2" t="s">
        <v>29465</v>
      </c>
      <c r="P2652">
        <f t="shared" si="82"/>
        <v>0.97</v>
      </c>
      <c r="Q2652" t="str">
        <f t="shared" si="83"/>
        <v>no</v>
      </c>
    </row>
    <row r="2653" spans="1:17">
      <c r="A2653" s="1">
        <v>2707</v>
      </c>
      <c r="B2653" s="2" t="s">
        <v>7941</v>
      </c>
      <c r="C2653" s="2" t="s">
        <v>7942</v>
      </c>
      <c r="D2653" s="2" t="s">
        <v>7943</v>
      </c>
      <c r="E2653" s="1">
        <v>88772</v>
      </c>
      <c r="F2653" s="1">
        <v>22</v>
      </c>
      <c r="G2653" s="1">
        <v>0</v>
      </c>
      <c r="H2653" s="1">
        <v>88794</v>
      </c>
      <c r="I2653" s="1">
        <v>80834</v>
      </c>
      <c r="J2653" s="1">
        <v>4610</v>
      </c>
      <c r="K2653" s="1">
        <v>940</v>
      </c>
      <c r="L2653" s="1">
        <v>-92</v>
      </c>
      <c r="M2653" s="1">
        <v>158</v>
      </c>
      <c r="N2653" s="1">
        <v>1400</v>
      </c>
      <c r="O2653" s="2" t="s">
        <v>29462</v>
      </c>
      <c r="P2653">
        <f t="shared" si="82"/>
        <v>1</v>
      </c>
      <c r="Q2653" t="str">
        <f t="shared" si="83"/>
        <v>no</v>
      </c>
    </row>
    <row r="2654" spans="1:17">
      <c r="A2654" s="1">
        <v>2708</v>
      </c>
      <c r="B2654" s="2" t="s">
        <v>7944</v>
      </c>
      <c r="C2654" s="2" t="s">
        <v>7945</v>
      </c>
      <c r="D2654" s="2" t="s">
        <v>7946</v>
      </c>
      <c r="E2654" s="1">
        <v>88691</v>
      </c>
      <c r="F2654" s="1">
        <v>184</v>
      </c>
      <c r="G2654" s="1">
        <v>0</v>
      </c>
      <c r="H2654" s="1">
        <v>87813</v>
      </c>
      <c r="I2654" s="1">
        <v>45449</v>
      </c>
      <c r="J2654" s="1">
        <v>13151</v>
      </c>
      <c r="K2654" s="1">
        <v>9909</v>
      </c>
      <c r="L2654" s="1">
        <v>4043</v>
      </c>
      <c r="M2654" s="1">
        <v>2445</v>
      </c>
      <c r="N2654" s="1">
        <v>4858</v>
      </c>
      <c r="O2654" s="2" t="s">
        <v>29462</v>
      </c>
      <c r="P2654">
        <f t="shared" si="82"/>
        <v>1.01</v>
      </c>
      <c r="Q2654" t="str">
        <f t="shared" si="83"/>
        <v>no</v>
      </c>
    </row>
    <row r="2655" spans="1:17">
      <c r="A2655" s="1">
        <v>2709</v>
      </c>
      <c r="B2655" s="2" t="s">
        <v>7947</v>
      </c>
      <c r="C2655" s="2" t="s">
        <v>7948</v>
      </c>
      <c r="D2655" s="2" t="s">
        <v>7949</v>
      </c>
      <c r="E2655" s="1">
        <v>88669</v>
      </c>
      <c r="F2655" s="1">
        <v>1338</v>
      </c>
      <c r="G2655" s="1">
        <v>0</v>
      </c>
      <c r="H2655" s="1">
        <v>90008</v>
      </c>
      <c r="I2655" s="1">
        <v>5778</v>
      </c>
      <c r="J2655" s="1">
        <v>33615</v>
      </c>
      <c r="K2655" s="1">
        <v>17635</v>
      </c>
      <c r="L2655" s="1">
        <v>10285</v>
      </c>
      <c r="M2655" s="1">
        <v>8086</v>
      </c>
      <c r="N2655" s="1">
        <v>0</v>
      </c>
      <c r="O2655" s="2" t="s">
        <v>29466</v>
      </c>
      <c r="P2655">
        <f t="shared" si="82"/>
        <v>0.99</v>
      </c>
      <c r="Q2655" t="str">
        <f t="shared" si="83"/>
        <v>no</v>
      </c>
    </row>
    <row r="2656" spans="1:17">
      <c r="A2656" s="1">
        <v>2710</v>
      </c>
      <c r="B2656" s="2" t="s">
        <v>7950</v>
      </c>
      <c r="C2656" s="2" t="s">
        <v>7951</v>
      </c>
      <c r="D2656" s="2" t="s">
        <v>7952</v>
      </c>
      <c r="E2656" s="1">
        <v>88594</v>
      </c>
      <c r="F2656" s="1">
        <v>136</v>
      </c>
      <c r="G2656" s="1">
        <v>0</v>
      </c>
      <c r="H2656" s="1">
        <v>88730</v>
      </c>
      <c r="I2656" s="1">
        <v>71884</v>
      </c>
      <c r="J2656" s="1">
        <v>2192</v>
      </c>
      <c r="K2656" s="1">
        <v>2318</v>
      </c>
      <c r="L2656" s="1">
        <v>5840</v>
      </c>
      <c r="M2656" s="1">
        <v>3129</v>
      </c>
      <c r="N2656" s="1">
        <v>10950</v>
      </c>
      <c r="O2656" s="2" t="s">
        <v>29465</v>
      </c>
      <c r="P2656">
        <f t="shared" si="82"/>
        <v>1</v>
      </c>
      <c r="Q2656" t="str">
        <f t="shared" si="83"/>
        <v>no</v>
      </c>
    </row>
    <row r="2657" spans="1:17">
      <c r="A2657" s="1">
        <v>2711</v>
      </c>
      <c r="B2657" s="2" t="s">
        <v>7953</v>
      </c>
      <c r="C2657" s="2" t="s">
        <v>7954</v>
      </c>
      <c r="D2657" s="2" t="s">
        <v>7955</v>
      </c>
      <c r="E2657" s="1">
        <v>88589</v>
      </c>
      <c r="F2657" s="1">
        <v>155</v>
      </c>
      <c r="G2657" s="1">
        <v>0</v>
      </c>
      <c r="H2657" s="1">
        <v>89108</v>
      </c>
      <c r="I2657" s="1">
        <v>218</v>
      </c>
      <c r="J2657" s="1">
        <v>43916</v>
      </c>
      <c r="K2657" s="1">
        <v>9095</v>
      </c>
      <c r="L2657" s="1">
        <v>19165</v>
      </c>
      <c r="M2657" s="1">
        <v>8693</v>
      </c>
      <c r="N2657" s="1">
        <v>20811</v>
      </c>
      <c r="O2657" s="2" t="s">
        <v>29466</v>
      </c>
      <c r="P2657">
        <f t="shared" si="82"/>
        <v>0.99</v>
      </c>
      <c r="Q2657" t="str">
        <f t="shared" si="83"/>
        <v>no</v>
      </c>
    </row>
    <row r="2658" spans="1:17">
      <c r="A2658" s="1">
        <v>2712</v>
      </c>
      <c r="B2658" s="2" t="s">
        <v>7956</v>
      </c>
      <c r="C2658" s="2" t="s">
        <v>7957</v>
      </c>
      <c r="D2658" s="2" t="s">
        <v>7958</v>
      </c>
      <c r="E2658" s="1">
        <v>88586</v>
      </c>
      <c r="F2658" s="1">
        <v>12706</v>
      </c>
      <c r="G2658" s="1">
        <v>0</v>
      </c>
      <c r="H2658" s="1">
        <v>101292</v>
      </c>
      <c r="I2658" s="1">
        <v>2016</v>
      </c>
      <c r="J2658" s="1">
        <v>87339</v>
      </c>
      <c r="K2658" s="1">
        <v>1068</v>
      </c>
      <c r="L2658" s="1">
        <v>564</v>
      </c>
      <c r="M2658" s="1">
        <v>529</v>
      </c>
      <c r="N2658" s="1">
        <v>0</v>
      </c>
      <c r="O2658" s="2" t="s">
        <v>29467</v>
      </c>
      <c r="P2658">
        <f t="shared" si="82"/>
        <v>0.87</v>
      </c>
      <c r="Q2658" t="str">
        <f t="shared" si="83"/>
        <v>no</v>
      </c>
    </row>
    <row r="2659" spans="1:17">
      <c r="A2659" s="1">
        <v>2713</v>
      </c>
      <c r="B2659" s="2" t="s">
        <v>7959</v>
      </c>
      <c r="C2659" s="2" t="s">
        <v>7960</v>
      </c>
      <c r="D2659" s="2" t="s">
        <v>7961</v>
      </c>
      <c r="E2659" s="1">
        <v>88539</v>
      </c>
      <c r="F2659" s="1">
        <v>3528</v>
      </c>
      <c r="G2659" s="1">
        <v>0</v>
      </c>
      <c r="H2659" s="1">
        <v>92067</v>
      </c>
      <c r="I2659" s="1">
        <v>41</v>
      </c>
      <c r="J2659" s="1">
        <v>85388</v>
      </c>
      <c r="K2659" s="1">
        <v>1889</v>
      </c>
      <c r="L2659" s="1">
        <v>2975</v>
      </c>
      <c r="M2659" s="1">
        <v>1509</v>
      </c>
      <c r="N2659" s="1">
        <v>1305</v>
      </c>
      <c r="O2659" s="2" t="s">
        <v>29468</v>
      </c>
      <c r="P2659">
        <f t="shared" si="82"/>
        <v>0.96</v>
      </c>
      <c r="Q2659" t="str">
        <f t="shared" si="83"/>
        <v>no</v>
      </c>
    </row>
    <row r="2660" spans="1:17">
      <c r="A2660" s="1">
        <v>2714</v>
      </c>
      <c r="B2660" s="2" t="s">
        <v>7962</v>
      </c>
      <c r="C2660" s="2" t="s">
        <v>7963</v>
      </c>
      <c r="D2660" s="2" t="s">
        <v>7964</v>
      </c>
      <c r="E2660" s="1">
        <v>88522</v>
      </c>
      <c r="F2660" s="1">
        <v>530</v>
      </c>
      <c r="G2660" s="1">
        <v>0</v>
      </c>
      <c r="H2660" s="1">
        <v>89052</v>
      </c>
      <c r="I2660" s="1">
        <v>64397</v>
      </c>
      <c r="J2660" s="1">
        <v>9330</v>
      </c>
      <c r="K2660" s="1">
        <v>7204</v>
      </c>
      <c r="L2660" s="1">
        <v>477</v>
      </c>
      <c r="M2660" s="1">
        <v>790</v>
      </c>
      <c r="N2660" s="1">
        <v>4557</v>
      </c>
      <c r="O2660" s="2" t="s">
        <v>29469</v>
      </c>
      <c r="P2660">
        <f t="shared" si="82"/>
        <v>0.99</v>
      </c>
      <c r="Q2660" t="str">
        <f t="shared" si="83"/>
        <v>no</v>
      </c>
    </row>
    <row r="2661" spans="1:17">
      <c r="A2661" s="1">
        <v>2715</v>
      </c>
      <c r="B2661" s="2" t="s">
        <v>7965</v>
      </c>
      <c r="C2661" s="2" t="s">
        <v>7966</v>
      </c>
      <c r="D2661" s="2" t="s">
        <v>7967</v>
      </c>
      <c r="E2661" s="1">
        <v>88495</v>
      </c>
      <c r="F2661" s="1">
        <v>270</v>
      </c>
      <c r="G2661" s="1">
        <v>0</v>
      </c>
      <c r="H2661" s="1">
        <v>88765</v>
      </c>
      <c r="I2661" s="1">
        <v>79503</v>
      </c>
      <c r="J2661" s="1">
        <v>6298</v>
      </c>
      <c r="K2661" s="1">
        <v>1927</v>
      </c>
      <c r="L2661" s="1">
        <v>70</v>
      </c>
      <c r="M2661" s="1">
        <v>185</v>
      </c>
      <c r="N2661" s="1">
        <v>0</v>
      </c>
      <c r="O2661" s="2" t="s">
        <v>29465</v>
      </c>
      <c r="P2661">
        <f t="shared" si="82"/>
        <v>1</v>
      </c>
      <c r="Q2661" t="str">
        <f t="shared" si="83"/>
        <v>no</v>
      </c>
    </row>
    <row r="2662" spans="1:17">
      <c r="A2662" s="1">
        <v>2716</v>
      </c>
      <c r="B2662" s="2" t="s">
        <v>7968</v>
      </c>
      <c r="C2662" s="2" t="s">
        <v>7969</v>
      </c>
      <c r="D2662" s="2" t="s">
        <v>7970</v>
      </c>
      <c r="E2662" s="1">
        <v>88493</v>
      </c>
      <c r="F2662" s="1">
        <v>918</v>
      </c>
      <c r="G2662" s="1">
        <v>0</v>
      </c>
      <c r="H2662" s="1">
        <v>86513</v>
      </c>
      <c r="I2662" s="1">
        <v>51518</v>
      </c>
      <c r="J2662" s="1">
        <v>27256</v>
      </c>
      <c r="K2662" s="1">
        <v>2572</v>
      </c>
      <c r="L2662" s="1">
        <v>426</v>
      </c>
      <c r="M2662" s="1">
        <v>420</v>
      </c>
      <c r="N2662" s="1">
        <v>1500</v>
      </c>
      <c r="O2662" s="2" t="s">
        <v>29470</v>
      </c>
      <c r="P2662">
        <f t="shared" si="82"/>
        <v>1.02</v>
      </c>
      <c r="Q2662" t="str">
        <f t="shared" si="83"/>
        <v>no</v>
      </c>
    </row>
    <row r="2663" spans="1:17">
      <c r="A2663" s="1">
        <v>2717</v>
      </c>
      <c r="B2663" s="2" t="s">
        <v>7971</v>
      </c>
      <c r="C2663" s="2" t="s">
        <v>7972</v>
      </c>
      <c r="D2663" s="2" t="s">
        <v>7973</v>
      </c>
      <c r="E2663" s="1">
        <v>88378</v>
      </c>
      <c r="F2663" s="1">
        <v>3109</v>
      </c>
      <c r="G2663" s="1">
        <v>0</v>
      </c>
      <c r="H2663" s="1">
        <v>91487</v>
      </c>
      <c r="I2663" s="1">
        <v>40998</v>
      </c>
      <c r="J2663" s="1">
        <v>48282</v>
      </c>
      <c r="K2663" s="1">
        <v>792</v>
      </c>
      <c r="L2663" s="1">
        <v>478</v>
      </c>
      <c r="M2663" s="1">
        <v>206</v>
      </c>
      <c r="N2663" s="1">
        <v>0</v>
      </c>
      <c r="O2663" s="2" t="s">
        <v>29470</v>
      </c>
      <c r="P2663">
        <f t="shared" si="82"/>
        <v>0.97</v>
      </c>
      <c r="Q2663" t="str">
        <f t="shared" si="83"/>
        <v>no</v>
      </c>
    </row>
    <row r="2664" spans="1:17">
      <c r="A2664" s="1">
        <v>2718</v>
      </c>
      <c r="B2664" s="2" t="s">
        <v>7974</v>
      </c>
      <c r="C2664" s="2" t="s">
        <v>7975</v>
      </c>
      <c r="D2664" s="2" t="s">
        <v>7976</v>
      </c>
      <c r="E2664" s="1">
        <v>88375</v>
      </c>
      <c r="F2664" s="1">
        <v>943</v>
      </c>
      <c r="G2664" s="1">
        <v>0</v>
      </c>
      <c r="H2664" s="1">
        <v>90214</v>
      </c>
      <c r="I2664" s="1">
        <v>44477</v>
      </c>
      <c r="J2664" s="1">
        <v>16723</v>
      </c>
      <c r="K2664" s="1">
        <v>12281</v>
      </c>
      <c r="L2664" s="1">
        <v>3899</v>
      </c>
      <c r="M2664" s="1">
        <v>1378</v>
      </c>
      <c r="N2664" s="1">
        <v>1027</v>
      </c>
      <c r="O2664" s="2" t="s">
        <v>29471</v>
      </c>
      <c r="P2664">
        <f t="shared" si="82"/>
        <v>0.98</v>
      </c>
      <c r="Q2664" t="str">
        <f t="shared" si="83"/>
        <v>no</v>
      </c>
    </row>
    <row r="2665" spans="1:17">
      <c r="A2665" s="1">
        <v>2719</v>
      </c>
      <c r="B2665" s="2" t="s">
        <v>7977</v>
      </c>
      <c r="C2665" s="2" t="s">
        <v>7978</v>
      </c>
      <c r="D2665" s="2" t="s">
        <v>7979</v>
      </c>
      <c r="E2665" s="1">
        <v>88352</v>
      </c>
      <c r="F2665" s="1">
        <v>365</v>
      </c>
      <c r="G2665" s="1">
        <v>0</v>
      </c>
      <c r="H2665" s="1">
        <v>86691</v>
      </c>
      <c r="I2665" s="1">
        <v>51562</v>
      </c>
      <c r="J2665" s="1">
        <v>15397</v>
      </c>
      <c r="K2665" s="1">
        <v>9040</v>
      </c>
      <c r="L2665" s="1">
        <v>-552</v>
      </c>
      <c r="M2665" s="1">
        <v>687</v>
      </c>
      <c r="N2665" s="1">
        <v>23303</v>
      </c>
      <c r="O2665" s="2" t="s">
        <v>29463</v>
      </c>
      <c r="P2665">
        <f t="shared" si="82"/>
        <v>1.02</v>
      </c>
      <c r="Q2665" t="str">
        <f t="shared" si="83"/>
        <v>no</v>
      </c>
    </row>
    <row r="2666" spans="1:17">
      <c r="A2666" s="1">
        <v>2720</v>
      </c>
      <c r="B2666" s="2" t="s">
        <v>7980</v>
      </c>
      <c r="C2666" s="2" t="s">
        <v>7981</v>
      </c>
      <c r="D2666" s="2" t="s">
        <v>7982</v>
      </c>
      <c r="E2666" s="1">
        <v>88338</v>
      </c>
      <c r="F2666" s="1">
        <v>312</v>
      </c>
      <c r="G2666" s="1">
        <v>0</v>
      </c>
      <c r="H2666" s="1">
        <v>88650</v>
      </c>
      <c r="I2666" s="1">
        <v>73268</v>
      </c>
      <c r="J2666" s="1">
        <v>6974</v>
      </c>
      <c r="K2666" s="1">
        <v>2889</v>
      </c>
      <c r="L2666" s="1">
        <v>-14</v>
      </c>
      <c r="M2666" s="1">
        <v>230</v>
      </c>
      <c r="N2666" s="1">
        <v>4599</v>
      </c>
      <c r="O2666" s="2" t="s">
        <v>29463</v>
      </c>
      <c r="P2666">
        <f t="shared" si="82"/>
        <v>1</v>
      </c>
      <c r="Q2666" t="str">
        <f t="shared" si="83"/>
        <v>no</v>
      </c>
    </row>
    <row r="2667" spans="1:17">
      <c r="A2667" s="1">
        <v>2721</v>
      </c>
      <c r="B2667" s="2" t="s">
        <v>7983</v>
      </c>
      <c r="C2667" s="2" t="s">
        <v>7984</v>
      </c>
      <c r="D2667" s="2" t="s">
        <v>7985</v>
      </c>
      <c r="E2667" s="1">
        <v>88321</v>
      </c>
      <c r="F2667" s="1">
        <v>889</v>
      </c>
      <c r="G2667" s="1">
        <v>0</v>
      </c>
      <c r="H2667" s="1">
        <v>89210</v>
      </c>
      <c r="I2667" s="1">
        <v>64546</v>
      </c>
      <c r="J2667" s="1">
        <v>11982</v>
      </c>
      <c r="K2667" s="1">
        <v>6445</v>
      </c>
      <c r="L2667" s="1">
        <v>8769</v>
      </c>
      <c r="M2667" s="1">
        <v>1017</v>
      </c>
      <c r="N2667" s="1">
        <v>0</v>
      </c>
      <c r="O2667" s="2" t="s">
        <v>29470</v>
      </c>
      <c r="P2667">
        <f t="shared" si="82"/>
        <v>0.99</v>
      </c>
      <c r="Q2667" t="str">
        <f t="shared" si="83"/>
        <v>no</v>
      </c>
    </row>
    <row r="2668" spans="1:17">
      <c r="A2668" s="1">
        <v>2722</v>
      </c>
      <c r="B2668" s="2" t="s">
        <v>7986</v>
      </c>
      <c r="C2668" s="2" t="s">
        <v>7987</v>
      </c>
      <c r="D2668" s="2" t="s">
        <v>7988</v>
      </c>
      <c r="E2668" s="1">
        <v>88315</v>
      </c>
      <c r="F2668" s="1">
        <v>3024</v>
      </c>
      <c r="G2668" s="1">
        <v>0</v>
      </c>
      <c r="H2668" s="1">
        <v>93824</v>
      </c>
      <c r="I2668" s="1">
        <v>45146</v>
      </c>
      <c r="J2668" s="1">
        <v>22702</v>
      </c>
      <c r="K2668" s="1">
        <v>13883</v>
      </c>
      <c r="L2668" s="1">
        <v>4554</v>
      </c>
      <c r="M2668" s="1">
        <v>3070</v>
      </c>
      <c r="N2668" s="1">
        <v>0</v>
      </c>
      <c r="O2668" s="2" t="s">
        <v>29462</v>
      </c>
      <c r="P2668">
        <f t="shared" si="82"/>
        <v>0.94</v>
      </c>
      <c r="Q2668" t="str">
        <f t="shared" si="83"/>
        <v>no</v>
      </c>
    </row>
    <row r="2669" spans="1:17">
      <c r="A2669" s="1">
        <v>2723</v>
      </c>
      <c r="B2669" s="2" t="s">
        <v>7989</v>
      </c>
      <c r="C2669" s="2" t="s">
        <v>7990</v>
      </c>
      <c r="D2669" s="2" t="s">
        <v>7991</v>
      </c>
      <c r="E2669" s="1">
        <v>88305</v>
      </c>
      <c r="F2669" s="1">
        <v>981</v>
      </c>
      <c r="G2669" s="1">
        <v>0</v>
      </c>
      <c r="H2669" s="1">
        <v>90308</v>
      </c>
      <c r="I2669" s="1">
        <v>43638</v>
      </c>
      <c r="J2669" s="1">
        <v>13158</v>
      </c>
      <c r="K2669" s="1">
        <v>14744</v>
      </c>
      <c r="L2669" s="1">
        <v>2799</v>
      </c>
      <c r="M2669" s="1">
        <v>2192</v>
      </c>
      <c r="N2669" s="1">
        <v>22969</v>
      </c>
      <c r="O2669" s="2" t="s">
        <v>29462</v>
      </c>
      <c r="P2669">
        <f t="shared" si="82"/>
        <v>0.98</v>
      </c>
      <c r="Q2669" t="str">
        <f t="shared" si="83"/>
        <v>no</v>
      </c>
    </row>
    <row r="2670" spans="1:17">
      <c r="A2670" s="1">
        <v>2724</v>
      </c>
      <c r="B2670" s="2" t="s">
        <v>7992</v>
      </c>
      <c r="C2670" s="2" t="s">
        <v>7993</v>
      </c>
      <c r="D2670" s="2" t="s">
        <v>7994</v>
      </c>
      <c r="E2670" s="1">
        <v>88289</v>
      </c>
      <c r="F2670" s="1">
        <v>151872</v>
      </c>
      <c r="G2670" s="1">
        <v>0</v>
      </c>
      <c r="H2670" s="1">
        <v>240307</v>
      </c>
      <c r="I2670" s="1">
        <v>23133</v>
      </c>
      <c r="J2670" s="1">
        <v>54612</v>
      </c>
      <c r="K2670" s="1">
        <v>88603</v>
      </c>
      <c r="L2670" s="1">
        <v>974</v>
      </c>
      <c r="M2670" s="1">
        <v>0</v>
      </c>
      <c r="N2670" s="1">
        <v>0</v>
      </c>
      <c r="O2670" s="2" t="s">
        <v>29469</v>
      </c>
      <c r="P2670">
        <f t="shared" si="82"/>
        <v>0.37</v>
      </c>
      <c r="Q2670" t="str">
        <f t="shared" si="83"/>
        <v>no</v>
      </c>
    </row>
    <row r="2671" spans="1:17">
      <c r="A2671" s="1">
        <v>2725</v>
      </c>
      <c r="B2671" s="2" t="s">
        <v>7995</v>
      </c>
      <c r="C2671" s="2" t="s">
        <v>7996</v>
      </c>
      <c r="D2671" s="2" t="s">
        <v>7997</v>
      </c>
      <c r="E2671" s="1">
        <v>88283</v>
      </c>
      <c r="F2671" s="1">
        <v>2886</v>
      </c>
      <c r="G2671" s="1">
        <v>0</v>
      </c>
      <c r="H2671" s="1">
        <v>95588</v>
      </c>
      <c r="I2671" s="1">
        <v>40853</v>
      </c>
      <c r="J2671" s="1">
        <v>25215</v>
      </c>
      <c r="K2671" s="1">
        <v>12881</v>
      </c>
      <c r="L2671" s="1">
        <v>1689</v>
      </c>
      <c r="M2671" s="1">
        <v>1469</v>
      </c>
      <c r="N2671" s="1">
        <v>18</v>
      </c>
      <c r="O2671" s="2" t="s">
        <v>29462</v>
      </c>
      <c r="P2671">
        <f t="shared" si="82"/>
        <v>0.92</v>
      </c>
      <c r="Q2671" t="str">
        <f t="shared" si="83"/>
        <v>no</v>
      </c>
    </row>
    <row r="2672" spans="1:17">
      <c r="A2672" s="1">
        <v>2726</v>
      </c>
      <c r="B2672" s="2" t="s">
        <v>7998</v>
      </c>
      <c r="C2672" s="2" t="s">
        <v>7999</v>
      </c>
      <c r="D2672" s="2" t="s">
        <v>8000</v>
      </c>
      <c r="E2672" s="1">
        <v>88270</v>
      </c>
      <c r="F2672" s="1">
        <v>645</v>
      </c>
      <c r="G2672" s="1">
        <v>0</v>
      </c>
      <c r="H2672" s="1">
        <v>92042</v>
      </c>
      <c r="I2672" s="1">
        <v>44213</v>
      </c>
      <c r="J2672" s="1">
        <v>17091</v>
      </c>
      <c r="K2672" s="1">
        <v>9760</v>
      </c>
      <c r="L2672" s="1">
        <v>11827</v>
      </c>
      <c r="M2672" s="1">
        <v>6722</v>
      </c>
      <c r="N2672" s="1">
        <v>0</v>
      </c>
      <c r="O2672" s="2" t="s">
        <v>29462</v>
      </c>
      <c r="P2672">
        <f t="shared" si="82"/>
        <v>0.96</v>
      </c>
      <c r="Q2672" t="str">
        <f t="shared" si="83"/>
        <v>no</v>
      </c>
    </row>
    <row r="2673" spans="1:17">
      <c r="A2673" s="1">
        <v>2727</v>
      </c>
      <c r="B2673" s="2" t="s">
        <v>8001</v>
      </c>
      <c r="C2673" s="2" t="s">
        <v>8002</v>
      </c>
      <c r="D2673" s="2" t="s">
        <v>8003</v>
      </c>
      <c r="E2673" s="1">
        <v>88266</v>
      </c>
      <c r="F2673" s="1">
        <v>1197</v>
      </c>
      <c r="G2673" s="1">
        <v>0</v>
      </c>
      <c r="H2673" s="1">
        <v>87096</v>
      </c>
      <c r="I2673" s="1">
        <v>45101</v>
      </c>
      <c r="J2673" s="1">
        <v>7733</v>
      </c>
      <c r="K2673" s="1">
        <v>5768</v>
      </c>
      <c r="L2673" s="1">
        <v>3411</v>
      </c>
      <c r="M2673" s="1">
        <v>1750</v>
      </c>
      <c r="N2673" s="1">
        <v>590</v>
      </c>
      <c r="O2673" s="2" t="s">
        <v>29464</v>
      </c>
      <c r="P2673">
        <f t="shared" si="82"/>
        <v>1.01</v>
      </c>
      <c r="Q2673" t="str">
        <f t="shared" si="83"/>
        <v>no</v>
      </c>
    </row>
    <row r="2674" spans="1:17">
      <c r="A2674" s="1">
        <v>2728</v>
      </c>
      <c r="B2674" s="2" t="s">
        <v>8004</v>
      </c>
      <c r="C2674" s="2" t="s">
        <v>8005</v>
      </c>
      <c r="D2674" s="2" t="s">
        <v>8006</v>
      </c>
      <c r="E2674" s="1">
        <v>88266</v>
      </c>
      <c r="F2674" s="1">
        <v>318</v>
      </c>
      <c r="G2674" s="1">
        <v>0</v>
      </c>
      <c r="H2674" s="1">
        <v>96409</v>
      </c>
      <c r="I2674" s="1">
        <v>52942</v>
      </c>
      <c r="J2674" s="1">
        <v>12694</v>
      </c>
      <c r="K2674" s="1">
        <v>9897</v>
      </c>
      <c r="L2674" s="1">
        <v>2292</v>
      </c>
      <c r="M2674" s="1">
        <v>1913</v>
      </c>
      <c r="N2674" s="1">
        <v>47596</v>
      </c>
      <c r="O2674" s="2" t="s">
        <v>29462</v>
      </c>
      <c r="P2674">
        <f t="shared" si="82"/>
        <v>0.92</v>
      </c>
      <c r="Q2674" t="str">
        <f t="shared" si="83"/>
        <v>no</v>
      </c>
    </row>
    <row r="2675" spans="1:17">
      <c r="A2675" s="1">
        <v>2729</v>
      </c>
      <c r="B2675" s="2" t="s">
        <v>8007</v>
      </c>
      <c r="C2675" s="2" t="s">
        <v>8008</v>
      </c>
      <c r="D2675" s="2" t="s">
        <v>8009</v>
      </c>
      <c r="E2675" s="1">
        <v>88234</v>
      </c>
      <c r="F2675" s="1">
        <v>1614</v>
      </c>
      <c r="G2675" s="1">
        <v>0</v>
      </c>
      <c r="H2675" s="1">
        <v>91174</v>
      </c>
      <c r="I2675" s="1">
        <v>53028</v>
      </c>
      <c r="J2675" s="1">
        <v>14821</v>
      </c>
      <c r="K2675" s="1">
        <v>4720</v>
      </c>
      <c r="L2675" s="1">
        <v>9173</v>
      </c>
      <c r="M2675" s="1">
        <v>4207</v>
      </c>
      <c r="N2675" s="1">
        <v>0</v>
      </c>
      <c r="O2675" s="2" t="s">
        <v>29463</v>
      </c>
      <c r="P2675">
        <f t="shared" si="82"/>
        <v>0.97</v>
      </c>
      <c r="Q2675" t="str">
        <f t="shared" si="83"/>
        <v>no</v>
      </c>
    </row>
    <row r="2676" spans="1:17">
      <c r="A2676" s="1">
        <v>2730</v>
      </c>
      <c r="B2676" s="2" t="s">
        <v>8010</v>
      </c>
      <c r="C2676" s="2" t="s">
        <v>8011</v>
      </c>
      <c r="D2676" s="2" t="s">
        <v>8012</v>
      </c>
      <c r="E2676" s="1">
        <v>88205</v>
      </c>
      <c r="F2676" s="1">
        <v>461</v>
      </c>
      <c r="G2676" s="1">
        <v>0</v>
      </c>
      <c r="H2676" s="1">
        <v>91373</v>
      </c>
      <c r="I2676" s="1">
        <v>76322</v>
      </c>
      <c r="J2676" s="1">
        <v>5530</v>
      </c>
      <c r="K2676" s="1">
        <v>4120</v>
      </c>
      <c r="L2676" s="1">
        <v>6932</v>
      </c>
      <c r="M2676" s="1">
        <v>3154</v>
      </c>
      <c r="N2676" s="1">
        <v>2954</v>
      </c>
      <c r="O2676" s="2" t="s">
        <v>29470</v>
      </c>
      <c r="P2676">
        <f t="shared" si="82"/>
        <v>0.97</v>
      </c>
      <c r="Q2676" t="str">
        <f t="shared" si="83"/>
        <v>no</v>
      </c>
    </row>
    <row r="2677" spans="1:17">
      <c r="A2677" s="1">
        <v>2731</v>
      </c>
      <c r="B2677" s="2" t="s">
        <v>8013</v>
      </c>
      <c r="C2677" s="2" t="s">
        <v>8014</v>
      </c>
      <c r="D2677" s="2" t="s">
        <v>8015</v>
      </c>
      <c r="E2677" s="1">
        <v>88164</v>
      </c>
      <c r="F2677" s="1">
        <v>774</v>
      </c>
      <c r="G2677" s="1">
        <v>0</v>
      </c>
      <c r="H2677" s="1">
        <v>90513</v>
      </c>
      <c r="I2677" s="1">
        <v>34623</v>
      </c>
      <c r="J2677" s="1">
        <v>20659</v>
      </c>
      <c r="K2677" s="1">
        <v>17595</v>
      </c>
      <c r="L2677" s="1">
        <v>2287</v>
      </c>
      <c r="M2677" s="1">
        <v>2410</v>
      </c>
      <c r="N2677" s="1">
        <v>11357</v>
      </c>
      <c r="O2677" s="2" t="s">
        <v>29463</v>
      </c>
      <c r="P2677">
        <f t="shared" si="82"/>
        <v>0.97</v>
      </c>
      <c r="Q2677" t="str">
        <f t="shared" si="83"/>
        <v>no</v>
      </c>
    </row>
    <row r="2678" spans="1:17">
      <c r="A2678" s="1">
        <v>2732</v>
      </c>
      <c r="B2678" s="2" t="s">
        <v>8016</v>
      </c>
      <c r="C2678" s="2" t="s">
        <v>8017</v>
      </c>
      <c r="D2678" s="2" t="s">
        <v>8018</v>
      </c>
      <c r="E2678" s="1">
        <v>88135</v>
      </c>
      <c r="F2678" s="1">
        <v>582</v>
      </c>
      <c r="G2678" s="1">
        <v>0</v>
      </c>
      <c r="H2678" s="1">
        <v>92186</v>
      </c>
      <c r="I2678" s="1">
        <v>33412</v>
      </c>
      <c r="J2678" s="1">
        <v>14965</v>
      </c>
      <c r="K2678" s="1">
        <v>17215</v>
      </c>
      <c r="L2678" s="1">
        <v>11514</v>
      </c>
      <c r="M2678" s="1">
        <v>5256</v>
      </c>
      <c r="N2678" s="1">
        <v>0</v>
      </c>
      <c r="O2678" s="2" t="s">
        <v>29469</v>
      </c>
      <c r="P2678">
        <f t="shared" si="82"/>
        <v>0.96</v>
      </c>
      <c r="Q2678" t="str">
        <f t="shared" si="83"/>
        <v>no</v>
      </c>
    </row>
    <row r="2679" spans="1:17">
      <c r="A2679" s="1">
        <v>2733</v>
      </c>
      <c r="B2679" s="2" t="s">
        <v>8019</v>
      </c>
      <c r="C2679" s="2" t="s">
        <v>8020</v>
      </c>
      <c r="D2679" s="2" t="s">
        <v>8021</v>
      </c>
      <c r="E2679" s="1">
        <v>88126</v>
      </c>
      <c r="F2679" s="1">
        <v>45</v>
      </c>
      <c r="G2679" s="1">
        <v>0</v>
      </c>
      <c r="H2679" s="1">
        <v>88171</v>
      </c>
      <c r="I2679" s="1">
        <v>86099</v>
      </c>
      <c r="J2679" s="1">
        <v>204</v>
      </c>
      <c r="K2679" s="1">
        <v>183</v>
      </c>
      <c r="L2679" s="1">
        <v>1273</v>
      </c>
      <c r="M2679" s="1">
        <v>584</v>
      </c>
      <c r="N2679" s="1">
        <v>0</v>
      </c>
      <c r="O2679" s="2" t="s">
        <v>29465</v>
      </c>
      <c r="P2679">
        <f t="shared" si="82"/>
        <v>1</v>
      </c>
      <c r="Q2679" t="str">
        <f t="shared" si="83"/>
        <v>no</v>
      </c>
    </row>
    <row r="2680" spans="1:17">
      <c r="A2680" s="1">
        <v>2734</v>
      </c>
      <c r="B2680" s="2" t="s">
        <v>8022</v>
      </c>
      <c r="C2680" s="2" t="s">
        <v>8023</v>
      </c>
      <c r="D2680" s="2" t="s">
        <v>8024</v>
      </c>
      <c r="E2680" s="1">
        <v>88103</v>
      </c>
      <c r="F2680" s="1">
        <v>1462</v>
      </c>
      <c r="G2680" s="1">
        <v>0</v>
      </c>
      <c r="H2680" s="1">
        <v>89565</v>
      </c>
      <c r="I2680" s="1">
        <v>20793</v>
      </c>
      <c r="J2680" s="1">
        <v>14591</v>
      </c>
      <c r="K2680" s="1">
        <v>33743</v>
      </c>
      <c r="L2680" s="1">
        <v>2732</v>
      </c>
      <c r="M2680" s="1">
        <v>2130</v>
      </c>
      <c r="N2680" s="1">
        <v>0</v>
      </c>
      <c r="O2680" s="2" t="s">
        <v>29470</v>
      </c>
      <c r="P2680">
        <f t="shared" si="82"/>
        <v>0.98</v>
      </c>
      <c r="Q2680" t="str">
        <f t="shared" si="83"/>
        <v>no</v>
      </c>
    </row>
    <row r="2681" spans="1:17">
      <c r="A2681" s="1">
        <v>2735</v>
      </c>
      <c r="B2681" s="2" t="s">
        <v>8025</v>
      </c>
      <c r="C2681" s="2" t="s">
        <v>8026</v>
      </c>
      <c r="D2681" s="2" t="s">
        <v>8027</v>
      </c>
      <c r="E2681" s="1">
        <v>88086</v>
      </c>
      <c r="F2681" s="1">
        <v>2006</v>
      </c>
      <c r="G2681" s="1">
        <v>0</v>
      </c>
      <c r="H2681" s="1">
        <v>92115</v>
      </c>
      <c r="I2681" s="1">
        <v>38231</v>
      </c>
      <c r="J2681" s="1">
        <v>17406</v>
      </c>
      <c r="K2681" s="1">
        <v>12686</v>
      </c>
      <c r="L2681" s="1">
        <v>13901</v>
      </c>
      <c r="M2681" s="1">
        <v>6088</v>
      </c>
      <c r="N2681" s="1">
        <v>19800</v>
      </c>
      <c r="O2681" s="2" t="s">
        <v>29469</v>
      </c>
      <c r="P2681">
        <f t="shared" si="82"/>
        <v>0.96</v>
      </c>
      <c r="Q2681" t="str">
        <f t="shared" si="83"/>
        <v>no</v>
      </c>
    </row>
    <row r="2682" spans="1:17">
      <c r="A2682" s="1">
        <v>2736</v>
      </c>
      <c r="B2682" s="2" t="s">
        <v>8028</v>
      </c>
      <c r="C2682" s="2" t="s">
        <v>8029</v>
      </c>
      <c r="D2682" s="2" t="s">
        <v>8030</v>
      </c>
      <c r="E2682" s="1">
        <v>88064</v>
      </c>
      <c r="F2682" s="1">
        <v>0</v>
      </c>
      <c r="G2682" s="1">
        <v>0</v>
      </c>
      <c r="H2682" s="1">
        <v>87971</v>
      </c>
      <c r="I2682" s="1">
        <v>84350</v>
      </c>
      <c r="J2682" s="1">
        <v>1386</v>
      </c>
      <c r="K2682" s="1">
        <v>253</v>
      </c>
      <c r="L2682" s="1">
        <v>741</v>
      </c>
      <c r="M2682" s="1">
        <v>296</v>
      </c>
      <c r="N2682" s="1">
        <v>883</v>
      </c>
      <c r="O2682" s="2" t="s">
        <v>29466</v>
      </c>
      <c r="P2682">
        <f t="shared" si="82"/>
        <v>1</v>
      </c>
      <c r="Q2682" t="str">
        <f t="shared" si="83"/>
        <v>no</v>
      </c>
    </row>
    <row r="2683" spans="1:17">
      <c r="A2683" s="1">
        <v>2737</v>
      </c>
      <c r="B2683" s="2" t="s">
        <v>8031</v>
      </c>
      <c r="C2683" s="2" t="s">
        <v>8032</v>
      </c>
      <c r="D2683" s="2" t="s">
        <v>8033</v>
      </c>
      <c r="E2683" s="1">
        <v>88059</v>
      </c>
      <c r="F2683" s="1">
        <v>919</v>
      </c>
      <c r="G2683" s="1">
        <v>0</v>
      </c>
      <c r="H2683" s="1">
        <v>82968</v>
      </c>
      <c r="I2683" s="1">
        <v>76338</v>
      </c>
      <c r="J2683" s="1">
        <v>3466</v>
      </c>
      <c r="K2683" s="1">
        <v>343</v>
      </c>
      <c r="L2683" s="1">
        <v>250</v>
      </c>
      <c r="M2683" s="1">
        <v>0</v>
      </c>
      <c r="N2683" s="1">
        <v>0</v>
      </c>
      <c r="O2683" s="2" t="s">
        <v>29470</v>
      </c>
      <c r="P2683">
        <f t="shared" si="82"/>
        <v>1.06</v>
      </c>
      <c r="Q2683" t="str">
        <f t="shared" si="83"/>
        <v>no</v>
      </c>
    </row>
    <row r="2684" spans="1:17">
      <c r="A2684" s="1">
        <v>2738</v>
      </c>
      <c r="B2684" s="2" t="s">
        <v>8034</v>
      </c>
      <c r="C2684" s="2" t="s">
        <v>8035</v>
      </c>
      <c r="D2684" s="2" t="s">
        <v>8036</v>
      </c>
      <c r="E2684" s="1">
        <v>88043</v>
      </c>
      <c r="F2684" s="1">
        <v>530</v>
      </c>
      <c r="G2684" s="1">
        <v>0</v>
      </c>
      <c r="H2684" s="1">
        <v>88813</v>
      </c>
      <c r="I2684" s="1">
        <v>38203</v>
      </c>
      <c r="J2684" s="1">
        <v>22799</v>
      </c>
      <c r="K2684" s="1">
        <v>8330</v>
      </c>
      <c r="L2684" s="1">
        <v>8055</v>
      </c>
      <c r="M2684" s="1">
        <v>5231</v>
      </c>
      <c r="N2684" s="1">
        <v>1277</v>
      </c>
      <c r="O2684" s="2" t="s">
        <v>29466</v>
      </c>
      <c r="P2684">
        <f t="shared" si="82"/>
        <v>0.99</v>
      </c>
      <c r="Q2684" t="str">
        <f t="shared" si="83"/>
        <v>no</v>
      </c>
    </row>
    <row r="2685" spans="1:17">
      <c r="A2685" s="1">
        <v>2739</v>
      </c>
      <c r="B2685" s="2" t="s">
        <v>8037</v>
      </c>
      <c r="C2685" s="2" t="s">
        <v>8038</v>
      </c>
      <c r="D2685" s="2" t="s">
        <v>8039</v>
      </c>
      <c r="E2685" s="1">
        <v>88024</v>
      </c>
      <c r="F2685" s="1">
        <v>226</v>
      </c>
      <c r="G2685" s="1">
        <v>0</v>
      </c>
      <c r="H2685" s="1">
        <v>88250</v>
      </c>
      <c r="I2685" s="1">
        <v>83538</v>
      </c>
      <c r="J2685" s="1">
        <v>1710</v>
      </c>
      <c r="K2685" s="1">
        <v>1466</v>
      </c>
      <c r="L2685" s="1">
        <v>227</v>
      </c>
      <c r="M2685" s="1">
        <v>218</v>
      </c>
      <c r="N2685" s="1">
        <v>0</v>
      </c>
      <c r="O2685" s="2" t="s">
        <v>29463</v>
      </c>
      <c r="P2685">
        <f t="shared" si="82"/>
        <v>1</v>
      </c>
      <c r="Q2685" t="str">
        <f t="shared" si="83"/>
        <v>no</v>
      </c>
    </row>
    <row r="2686" spans="1:17">
      <c r="A2686" s="1">
        <v>2740</v>
      </c>
      <c r="B2686" s="2" t="s">
        <v>8040</v>
      </c>
      <c r="C2686" s="2" t="s">
        <v>8041</v>
      </c>
      <c r="D2686" s="2" t="s">
        <v>8042</v>
      </c>
      <c r="E2686" s="1">
        <v>88006</v>
      </c>
      <c r="F2686" s="1">
        <v>739</v>
      </c>
      <c r="G2686" s="1">
        <v>0</v>
      </c>
      <c r="H2686" s="1">
        <v>100023</v>
      </c>
      <c r="I2686" s="1">
        <v>55225</v>
      </c>
      <c r="J2686" s="1">
        <v>33163</v>
      </c>
      <c r="K2686" s="1">
        <v>0</v>
      </c>
      <c r="L2686" s="1">
        <v>1900</v>
      </c>
      <c r="M2686" s="1">
        <v>446</v>
      </c>
      <c r="N2686" s="1">
        <v>0</v>
      </c>
      <c r="O2686" s="2" t="s">
        <v>29471</v>
      </c>
      <c r="P2686">
        <f t="shared" si="82"/>
        <v>0.88</v>
      </c>
      <c r="Q2686" t="str">
        <f t="shared" si="83"/>
        <v>no</v>
      </c>
    </row>
    <row r="2687" spans="1:17">
      <c r="A2687" s="1">
        <v>2741</v>
      </c>
      <c r="B2687" s="2" t="s">
        <v>8043</v>
      </c>
      <c r="C2687" s="2" t="s">
        <v>8044</v>
      </c>
      <c r="D2687" s="2" t="s">
        <v>8045</v>
      </c>
      <c r="E2687" s="1">
        <v>88001</v>
      </c>
      <c r="F2687" s="1">
        <v>2388</v>
      </c>
      <c r="G2687" s="1">
        <v>0</v>
      </c>
      <c r="H2687" s="1">
        <v>101795</v>
      </c>
      <c r="I2687" s="1">
        <v>66827</v>
      </c>
      <c r="J2687" s="1">
        <v>13090</v>
      </c>
      <c r="K2687" s="1">
        <v>12807</v>
      </c>
      <c r="L2687" s="1">
        <v>-995</v>
      </c>
      <c r="M2687" s="1">
        <v>850</v>
      </c>
      <c r="N2687" s="1">
        <v>7432</v>
      </c>
      <c r="O2687" s="2" t="s">
        <v>29463</v>
      </c>
      <c r="P2687">
        <f t="shared" si="82"/>
        <v>0.86</v>
      </c>
      <c r="Q2687" t="str">
        <f t="shared" si="83"/>
        <v>no</v>
      </c>
    </row>
    <row r="2688" spans="1:17">
      <c r="A2688" s="1">
        <v>2742</v>
      </c>
      <c r="B2688" s="2" t="s">
        <v>8046</v>
      </c>
      <c r="C2688" s="2" t="s">
        <v>8047</v>
      </c>
      <c r="D2688" s="2" t="s">
        <v>8048</v>
      </c>
      <c r="E2688" s="1">
        <v>87848</v>
      </c>
      <c r="F2688" s="1">
        <v>2635</v>
      </c>
      <c r="G2688" s="1">
        <v>0</v>
      </c>
      <c r="H2688" s="1">
        <v>92783</v>
      </c>
      <c r="I2688" s="1">
        <v>29845</v>
      </c>
      <c r="J2688" s="1">
        <v>23032</v>
      </c>
      <c r="K2688" s="1">
        <v>17856</v>
      </c>
      <c r="L2688" s="1">
        <v>9425</v>
      </c>
      <c r="M2688" s="1">
        <v>1405</v>
      </c>
      <c r="N2688" s="1">
        <v>80</v>
      </c>
      <c r="O2688" s="2" t="s">
        <v>29466</v>
      </c>
      <c r="P2688">
        <f t="shared" si="82"/>
        <v>0.95</v>
      </c>
      <c r="Q2688" t="str">
        <f t="shared" si="83"/>
        <v>no</v>
      </c>
    </row>
    <row r="2689" spans="1:17">
      <c r="A2689" s="1">
        <v>2743</v>
      </c>
      <c r="B2689" s="2" t="s">
        <v>8049</v>
      </c>
      <c r="C2689" s="2" t="s">
        <v>8050</v>
      </c>
      <c r="D2689" s="2" t="s">
        <v>8051</v>
      </c>
      <c r="E2689" s="1">
        <v>87827</v>
      </c>
      <c r="F2689" s="1">
        <v>346</v>
      </c>
      <c r="G2689" s="1">
        <v>0</v>
      </c>
      <c r="H2689" s="1">
        <v>88173</v>
      </c>
      <c r="I2689" s="1">
        <v>70875</v>
      </c>
      <c r="J2689" s="1">
        <v>6722</v>
      </c>
      <c r="K2689" s="1">
        <v>3967</v>
      </c>
      <c r="L2689" s="1">
        <v>2341</v>
      </c>
      <c r="M2689" s="1">
        <v>20</v>
      </c>
      <c r="N2689" s="1">
        <v>0</v>
      </c>
      <c r="O2689" s="2" t="s">
        <v>29463</v>
      </c>
      <c r="P2689">
        <f t="shared" si="82"/>
        <v>1</v>
      </c>
      <c r="Q2689" t="str">
        <f t="shared" si="83"/>
        <v>no</v>
      </c>
    </row>
    <row r="2690" spans="1:17">
      <c r="A2690" s="1">
        <v>2744</v>
      </c>
      <c r="B2690" s="2" t="s">
        <v>8052</v>
      </c>
      <c r="C2690" s="2" t="s">
        <v>8053</v>
      </c>
      <c r="D2690" s="2" t="s">
        <v>8054</v>
      </c>
      <c r="E2690" s="1">
        <v>87810</v>
      </c>
      <c r="F2690" s="1">
        <v>1023</v>
      </c>
      <c r="G2690" s="1">
        <v>0</v>
      </c>
      <c r="H2690" s="1">
        <v>88833</v>
      </c>
      <c r="I2690" s="1">
        <v>69315</v>
      </c>
      <c r="J2690" s="1">
        <v>2984</v>
      </c>
      <c r="K2690" s="1">
        <v>7455</v>
      </c>
      <c r="L2690" s="1">
        <v>1147</v>
      </c>
      <c r="M2690" s="1">
        <v>948</v>
      </c>
      <c r="N2690" s="1">
        <v>602</v>
      </c>
      <c r="O2690" s="2" t="s">
        <v>29462</v>
      </c>
      <c r="P2690">
        <f t="shared" si="82"/>
        <v>0.99</v>
      </c>
      <c r="Q2690" t="str">
        <f t="shared" si="83"/>
        <v>no</v>
      </c>
    </row>
    <row r="2691" spans="1:17">
      <c r="A2691" s="1">
        <v>2745</v>
      </c>
      <c r="B2691" s="2" t="s">
        <v>8055</v>
      </c>
      <c r="C2691" s="2" t="s">
        <v>8056</v>
      </c>
      <c r="D2691" s="2" t="s">
        <v>8057</v>
      </c>
      <c r="E2691" s="1">
        <v>87797</v>
      </c>
      <c r="F2691" s="1">
        <v>618</v>
      </c>
      <c r="G2691" s="1">
        <v>0</v>
      </c>
      <c r="H2691" s="1">
        <v>88055</v>
      </c>
      <c r="I2691" s="1">
        <v>49397</v>
      </c>
      <c r="J2691" s="1">
        <v>20430</v>
      </c>
      <c r="K2691" s="1">
        <v>4741</v>
      </c>
      <c r="L2691" s="1">
        <v>7763</v>
      </c>
      <c r="M2691" s="1">
        <v>2700</v>
      </c>
      <c r="N2691" s="1">
        <v>0</v>
      </c>
      <c r="O2691" s="2" t="s">
        <v>29463</v>
      </c>
      <c r="P2691">
        <f t="shared" ref="P2691:P2754" si="84">ROUND(E2691/H2691,2)</f>
        <v>1</v>
      </c>
      <c r="Q2691" t="str">
        <f t="shared" ref="Q2691:Q2754" si="85">IF(G2691=0,"no","-")</f>
        <v>no</v>
      </c>
    </row>
    <row r="2692" spans="1:17">
      <c r="A2692" s="1">
        <v>2746</v>
      </c>
      <c r="B2692" s="2" t="s">
        <v>8058</v>
      </c>
      <c r="C2692" s="2" t="s">
        <v>8059</v>
      </c>
      <c r="D2692" s="2" t="s">
        <v>8060</v>
      </c>
      <c r="E2692" s="1">
        <v>87773</v>
      </c>
      <c r="F2692" s="1">
        <v>275</v>
      </c>
      <c r="G2692" s="1">
        <v>0</v>
      </c>
      <c r="H2692" s="1">
        <v>87914</v>
      </c>
      <c r="I2692" s="1">
        <v>63356</v>
      </c>
      <c r="J2692" s="1">
        <v>8137</v>
      </c>
      <c r="K2692" s="1">
        <v>2995</v>
      </c>
      <c r="L2692" s="1">
        <v>7895</v>
      </c>
      <c r="M2692" s="1">
        <v>2620</v>
      </c>
      <c r="N2692" s="1">
        <v>3215</v>
      </c>
      <c r="O2692" s="2" t="s">
        <v>29464</v>
      </c>
      <c r="P2692">
        <f t="shared" si="84"/>
        <v>1</v>
      </c>
      <c r="Q2692" t="str">
        <f t="shared" si="85"/>
        <v>no</v>
      </c>
    </row>
    <row r="2693" spans="1:17">
      <c r="A2693" s="1">
        <v>2747</v>
      </c>
      <c r="B2693" s="2" t="s">
        <v>8061</v>
      </c>
      <c r="C2693" s="2" t="s">
        <v>8062</v>
      </c>
      <c r="D2693" s="2" t="s">
        <v>8063</v>
      </c>
      <c r="E2693" s="1">
        <v>87751</v>
      </c>
      <c r="F2693" s="1">
        <v>1</v>
      </c>
      <c r="G2693" s="1">
        <v>0</v>
      </c>
      <c r="H2693" s="1">
        <v>87676</v>
      </c>
      <c r="I2693" s="1">
        <v>56467</v>
      </c>
      <c r="J2693" s="1">
        <v>12188</v>
      </c>
      <c r="K2693" s="1">
        <v>2042</v>
      </c>
      <c r="L2693" s="1">
        <v>15374</v>
      </c>
      <c r="M2693" s="1">
        <v>68</v>
      </c>
      <c r="N2693" s="1">
        <v>0</v>
      </c>
      <c r="O2693" s="2" t="s">
        <v>29465</v>
      </c>
      <c r="P2693">
        <f t="shared" si="84"/>
        <v>1</v>
      </c>
      <c r="Q2693" t="str">
        <f t="shared" si="85"/>
        <v>no</v>
      </c>
    </row>
    <row r="2694" spans="1:17">
      <c r="A2694" s="1">
        <v>2748</v>
      </c>
      <c r="B2694" s="2" t="s">
        <v>8064</v>
      </c>
      <c r="C2694" s="2" t="s">
        <v>8065</v>
      </c>
      <c r="D2694" s="2" t="s">
        <v>8066</v>
      </c>
      <c r="E2694" s="1">
        <v>87650</v>
      </c>
      <c r="F2694" s="1">
        <v>1069</v>
      </c>
      <c r="G2694" s="1">
        <v>0</v>
      </c>
      <c r="H2694" s="1">
        <v>90061</v>
      </c>
      <c r="I2694" s="1">
        <v>33891</v>
      </c>
      <c r="J2694" s="1">
        <v>28750</v>
      </c>
      <c r="K2694" s="1">
        <v>0</v>
      </c>
      <c r="L2694" s="1">
        <v>7535</v>
      </c>
      <c r="M2694" s="1">
        <v>3890</v>
      </c>
      <c r="N2694" s="1">
        <v>0</v>
      </c>
      <c r="O2694" s="2" t="s">
        <v>29465</v>
      </c>
      <c r="P2694">
        <f t="shared" si="84"/>
        <v>0.97</v>
      </c>
      <c r="Q2694" t="str">
        <f t="shared" si="85"/>
        <v>no</v>
      </c>
    </row>
    <row r="2695" spans="1:17">
      <c r="A2695" s="1">
        <v>2749</v>
      </c>
      <c r="B2695" s="2" t="s">
        <v>8067</v>
      </c>
      <c r="C2695" s="2" t="s">
        <v>8068</v>
      </c>
      <c r="D2695" s="2" t="s">
        <v>8069</v>
      </c>
      <c r="E2695" s="1">
        <v>87619</v>
      </c>
      <c r="F2695" s="1">
        <v>950</v>
      </c>
      <c r="G2695" s="1">
        <v>0</v>
      </c>
      <c r="H2695" s="1">
        <v>89039</v>
      </c>
      <c r="I2695" s="1">
        <v>63465</v>
      </c>
      <c r="J2695" s="1">
        <v>13273</v>
      </c>
      <c r="K2695" s="1">
        <v>5373</v>
      </c>
      <c r="L2695" s="1">
        <v>501</v>
      </c>
      <c r="M2695" s="1">
        <v>812</v>
      </c>
      <c r="N2695" s="1">
        <v>2344</v>
      </c>
      <c r="O2695" s="2" t="s">
        <v>29465</v>
      </c>
      <c r="P2695">
        <f t="shared" si="84"/>
        <v>0.98</v>
      </c>
      <c r="Q2695" t="str">
        <f t="shared" si="85"/>
        <v>no</v>
      </c>
    </row>
    <row r="2696" spans="1:17">
      <c r="A2696" s="1">
        <v>2750</v>
      </c>
      <c r="B2696" s="2" t="s">
        <v>8070</v>
      </c>
      <c r="C2696" s="2" t="s">
        <v>8071</v>
      </c>
      <c r="D2696" s="2" t="s">
        <v>8072</v>
      </c>
      <c r="E2696" s="1">
        <v>87571</v>
      </c>
      <c r="F2696" s="1">
        <v>783</v>
      </c>
      <c r="G2696" s="1">
        <v>0</v>
      </c>
      <c r="H2696" s="1">
        <v>88354</v>
      </c>
      <c r="I2696" s="1">
        <v>74944</v>
      </c>
      <c r="J2696" s="1">
        <v>6399</v>
      </c>
      <c r="K2696" s="1">
        <v>2918</v>
      </c>
      <c r="L2696" s="1">
        <v>782</v>
      </c>
      <c r="M2696" s="1">
        <v>432</v>
      </c>
      <c r="N2696" s="1">
        <v>5148</v>
      </c>
      <c r="O2696" s="2" t="s">
        <v>29463</v>
      </c>
      <c r="P2696">
        <f t="shared" si="84"/>
        <v>0.99</v>
      </c>
      <c r="Q2696" t="str">
        <f t="shared" si="85"/>
        <v>no</v>
      </c>
    </row>
    <row r="2697" spans="1:17">
      <c r="A2697" s="1">
        <v>2751</v>
      </c>
      <c r="B2697" s="2" t="s">
        <v>8073</v>
      </c>
      <c r="C2697" s="2" t="s">
        <v>8074</v>
      </c>
      <c r="D2697" s="2" t="s">
        <v>8075</v>
      </c>
      <c r="E2697" s="1">
        <v>87558</v>
      </c>
      <c r="F2697" s="1">
        <v>179</v>
      </c>
      <c r="G2697" s="1">
        <v>0</v>
      </c>
      <c r="H2697" s="1">
        <v>87737</v>
      </c>
      <c r="I2697" s="1">
        <v>75815</v>
      </c>
      <c r="J2697" s="1">
        <v>14268</v>
      </c>
      <c r="K2697" s="1">
        <v>0</v>
      </c>
      <c r="L2697" s="1">
        <v>8414</v>
      </c>
      <c r="M2697" s="1">
        <v>3475</v>
      </c>
      <c r="N2697" s="1">
        <v>3000</v>
      </c>
      <c r="O2697" s="2" t="s">
        <v>29469</v>
      </c>
      <c r="P2697">
        <f t="shared" si="84"/>
        <v>1</v>
      </c>
      <c r="Q2697" t="str">
        <f t="shared" si="85"/>
        <v>no</v>
      </c>
    </row>
    <row r="2698" spans="1:17">
      <c r="A2698" s="1">
        <v>2752</v>
      </c>
      <c r="B2698" s="2" t="s">
        <v>8076</v>
      </c>
      <c r="C2698" s="2" t="s">
        <v>8077</v>
      </c>
      <c r="D2698" s="2" t="s">
        <v>8078</v>
      </c>
      <c r="E2698" s="1">
        <v>87531</v>
      </c>
      <c r="F2698" s="1">
        <v>508</v>
      </c>
      <c r="G2698" s="1">
        <v>0</v>
      </c>
      <c r="H2698" s="1">
        <v>88039</v>
      </c>
      <c r="I2698" s="1">
        <v>67721</v>
      </c>
      <c r="J2698" s="1">
        <v>6774</v>
      </c>
      <c r="K2698" s="1">
        <v>7622</v>
      </c>
      <c r="L2698" s="1">
        <v>1397</v>
      </c>
      <c r="M2698" s="1">
        <v>1201</v>
      </c>
      <c r="N2698" s="1">
        <v>1350</v>
      </c>
      <c r="O2698" s="2" t="s">
        <v>29469</v>
      </c>
      <c r="P2698">
        <f t="shared" si="84"/>
        <v>0.99</v>
      </c>
      <c r="Q2698" t="str">
        <f t="shared" si="85"/>
        <v>no</v>
      </c>
    </row>
    <row r="2699" spans="1:17">
      <c r="A2699" s="1">
        <v>2753</v>
      </c>
      <c r="B2699" s="2" t="s">
        <v>8079</v>
      </c>
      <c r="C2699" s="2" t="s">
        <v>8080</v>
      </c>
      <c r="D2699" s="2" t="s">
        <v>8081</v>
      </c>
      <c r="E2699" s="1">
        <v>87496</v>
      </c>
      <c r="F2699" s="1">
        <v>124</v>
      </c>
      <c r="G2699" s="1">
        <v>0</v>
      </c>
      <c r="H2699" s="1">
        <v>87621</v>
      </c>
      <c r="I2699" s="1">
        <v>81869</v>
      </c>
      <c r="J2699" s="1">
        <v>3652</v>
      </c>
      <c r="K2699" s="1">
        <v>402</v>
      </c>
      <c r="L2699" s="1">
        <v>365</v>
      </c>
      <c r="M2699" s="1">
        <v>265</v>
      </c>
      <c r="N2699" s="1">
        <v>0</v>
      </c>
      <c r="O2699" s="2" t="s">
        <v>29464</v>
      </c>
      <c r="P2699">
        <f t="shared" si="84"/>
        <v>1</v>
      </c>
      <c r="Q2699" t="str">
        <f t="shared" si="85"/>
        <v>no</v>
      </c>
    </row>
    <row r="2700" spans="1:17">
      <c r="A2700" s="1">
        <v>2754</v>
      </c>
      <c r="B2700" s="2" t="s">
        <v>8082</v>
      </c>
      <c r="C2700" s="2" t="s">
        <v>8083</v>
      </c>
      <c r="D2700" s="2" t="s">
        <v>8084</v>
      </c>
      <c r="E2700" s="1">
        <v>87481</v>
      </c>
      <c r="F2700" s="1">
        <v>1315</v>
      </c>
      <c r="G2700" s="1">
        <v>0</v>
      </c>
      <c r="H2700" s="1">
        <v>88796</v>
      </c>
      <c r="I2700" s="1">
        <v>2379</v>
      </c>
      <c r="J2700" s="1">
        <v>47910</v>
      </c>
      <c r="K2700" s="1">
        <v>19975</v>
      </c>
      <c r="L2700" s="1">
        <v>2471</v>
      </c>
      <c r="M2700" s="1">
        <v>1398</v>
      </c>
      <c r="N2700" s="1">
        <v>12</v>
      </c>
      <c r="O2700" s="2" t="s">
        <v>29465</v>
      </c>
      <c r="P2700">
        <f t="shared" si="84"/>
        <v>0.99</v>
      </c>
      <c r="Q2700" t="str">
        <f t="shared" si="85"/>
        <v>no</v>
      </c>
    </row>
    <row r="2701" spans="1:17">
      <c r="A2701" s="1">
        <v>2755</v>
      </c>
      <c r="B2701" s="2" t="s">
        <v>8085</v>
      </c>
      <c r="C2701" s="2" t="s">
        <v>8086</v>
      </c>
      <c r="D2701" s="2" t="s">
        <v>8087</v>
      </c>
      <c r="E2701" s="1">
        <v>87443</v>
      </c>
      <c r="F2701" s="1">
        <v>7198</v>
      </c>
      <c r="G2701" s="1">
        <v>0</v>
      </c>
      <c r="H2701" s="1">
        <v>94727</v>
      </c>
      <c r="I2701" s="1">
        <v>84299</v>
      </c>
      <c r="J2701" s="1">
        <v>4473</v>
      </c>
      <c r="K2701" s="1">
        <v>1410</v>
      </c>
      <c r="L2701" s="1">
        <v>2711</v>
      </c>
      <c r="M2701" s="1">
        <v>1243</v>
      </c>
      <c r="N2701" s="1">
        <v>2210</v>
      </c>
      <c r="O2701" s="2" t="s">
        <v>29462</v>
      </c>
      <c r="P2701">
        <f t="shared" si="84"/>
        <v>0.92</v>
      </c>
      <c r="Q2701" t="str">
        <f t="shared" si="85"/>
        <v>no</v>
      </c>
    </row>
    <row r="2702" spans="1:17">
      <c r="A2702" s="1">
        <v>2756</v>
      </c>
      <c r="B2702" s="2" t="s">
        <v>8088</v>
      </c>
      <c r="C2702" s="2" t="s">
        <v>8089</v>
      </c>
      <c r="D2702" s="2" t="s">
        <v>8090</v>
      </c>
      <c r="E2702" s="1">
        <v>87347</v>
      </c>
      <c r="F2702" s="1">
        <v>1875</v>
      </c>
      <c r="G2702" s="1">
        <v>0</v>
      </c>
      <c r="H2702" s="1">
        <v>87325</v>
      </c>
      <c r="I2702" s="1">
        <v>53659</v>
      </c>
      <c r="J2702" s="1">
        <v>14220</v>
      </c>
      <c r="K2702" s="1">
        <v>7376</v>
      </c>
      <c r="L2702" s="1">
        <v>2533</v>
      </c>
      <c r="M2702" s="1">
        <v>1469</v>
      </c>
      <c r="N2702" s="1">
        <v>0</v>
      </c>
      <c r="O2702" s="2" t="s">
        <v>29462</v>
      </c>
      <c r="P2702">
        <f t="shared" si="84"/>
        <v>1</v>
      </c>
      <c r="Q2702" t="str">
        <f t="shared" si="85"/>
        <v>no</v>
      </c>
    </row>
    <row r="2703" spans="1:17">
      <c r="A2703" s="1">
        <v>2757</v>
      </c>
      <c r="B2703" s="2" t="s">
        <v>8091</v>
      </c>
      <c r="C2703" s="2" t="s">
        <v>8092</v>
      </c>
      <c r="D2703" s="2" t="s">
        <v>8093</v>
      </c>
      <c r="E2703" s="1">
        <v>87327</v>
      </c>
      <c r="F2703" s="1">
        <v>423</v>
      </c>
      <c r="G2703" s="1">
        <v>0</v>
      </c>
      <c r="H2703" s="1">
        <v>88819</v>
      </c>
      <c r="I2703" s="1">
        <v>38237</v>
      </c>
      <c r="J2703" s="1">
        <v>16246</v>
      </c>
      <c r="K2703" s="1">
        <v>17850</v>
      </c>
      <c r="L2703" s="1">
        <v>5123</v>
      </c>
      <c r="M2703" s="1">
        <v>3317</v>
      </c>
      <c r="N2703" s="1">
        <v>0</v>
      </c>
      <c r="O2703" s="2" t="s">
        <v>29466</v>
      </c>
      <c r="P2703">
        <f t="shared" si="84"/>
        <v>0.98</v>
      </c>
      <c r="Q2703" t="str">
        <f t="shared" si="85"/>
        <v>no</v>
      </c>
    </row>
    <row r="2704" spans="1:17">
      <c r="A2704" s="1">
        <v>2758</v>
      </c>
      <c r="B2704" s="2" t="s">
        <v>8094</v>
      </c>
      <c r="C2704" s="2" t="s">
        <v>8095</v>
      </c>
      <c r="D2704" s="2" t="s">
        <v>8096</v>
      </c>
      <c r="E2704" s="1">
        <v>87289</v>
      </c>
      <c r="F2704" s="1">
        <v>3623</v>
      </c>
      <c r="G2704" s="1">
        <v>0</v>
      </c>
      <c r="H2704" s="1">
        <v>86973</v>
      </c>
      <c r="I2704" s="1">
        <v>39452</v>
      </c>
      <c r="J2704" s="1">
        <v>18274</v>
      </c>
      <c r="K2704" s="1">
        <v>9472</v>
      </c>
      <c r="L2704" s="1">
        <v>2104</v>
      </c>
      <c r="M2704" s="1">
        <v>1438</v>
      </c>
      <c r="N2704" s="1">
        <v>18485</v>
      </c>
      <c r="O2704" s="2" t="s">
        <v>29465</v>
      </c>
      <c r="P2704">
        <f t="shared" si="84"/>
        <v>1</v>
      </c>
      <c r="Q2704" t="str">
        <f t="shared" si="85"/>
        <v>no</v>
      </c>
    </row>
    <row r="2705" spans="1:17">
      <c r="A2705" s="1">
        <v>2759</v>
      </c>
      <c r="B2705" s="2" t="s">
        <v>8097</v>
      </c>
      <c r="C2705" s="2" t="s">
        <v>8098</v>
      </c>
      <c r="D2705" s="2" t="s">
        <v>8099</v>
      </c>
      <c r="E2705" s="1">
        <v>87286</v>
      </c>
      <c r="F2705" s="1">
        <v>2533</v>
      </c>
      <c r="G2705" s="1">
        <v>0</v>
      </c>
      <c r="H2705" s="1">
        <v>88205</v>
      </c>
      <c r="I2705" s="1">
        <v>43490</v>
      </c>
      <c r="J2705" s="1">
        <v>27442</v>
      </c>
      <c r="K2705" s="1">
        <v>4476</v>
      </c>
      <c r="L2705" s="1">
        <v>1875</v>
      </c>
      <c r="M2705" s="1">
        <v>584</v>
      </c>
      <c r="N2705" s="1">
        <v>0</v>
      </c>
      <c r="O2705" s="2" t="s">
        <v>29466</v>
      </c>
      <c r="P2705">
        <f t="shared" si="84"/>
        <v>0.99</v>
      </c>
      <c r="Q2705" t="str">
        <f t="shared" si="85"/>
        <v>no</v>
      </c>
    </row>
    <row r="2706" spans="1:17">
      <c r="A2706" s="1">
        <v>2760</v>
      </c>
      <c r="B2706" s="2" t="s">
        <v>8100</v>
      </c>
      <c r="C2706" s="2" t="s">
        <v>8101</v>
      </c>
      <c r="D2706" s="2" t="s">
        <v>8102</v>
      </c>
      <c r="E2706" s="1">
        <v>87286</v>
      </c>
      <c r="F2706" s="1">
        <v>4916</v>
      </c>
      <c r="G2706" s="1">
        <v>0</v>
      </c>
      <c r="H2706" s="1">
        <v>94523</v>
      </c>
      <c r="I2706" s="1">
        <v>82506</v>
      </c>
      <c r="J2706" s="1">
        <v>3023</v>
      </c>
      <c r="K2706" s="1">
        <v>2043</v>
      </c>
      <c r="L2706" s="1">
        <v>4046</v>
      </c>
      <c r="M2706" s="1">
        <v>1873</v>
      </c>
      <c r="N2706" s="1">
        <v>8690</v>
      </c>
      <c r="O2706" s="2" t="s">
        <v>29467</v>
      </c>
      <c r="P2706">
        <f t="shared" si="84"/>
        <v>0.92</v>
      </c>
      <c r="Q2706" t="str">
        <f t="shared" si="85"/>
        <v>no</v>
      </c>
    </row>
    <row r="2707" spans="1:17">
      <c r="A2707" s="1">
        <v>2761</v>
      </c>
      <c r="B2707" s="2" t="s">
        <v>8103</v>
      </c>
      <c r="C2707" s="2" t="s">
        <v>8104</v>
      </c>
      <c r="D2707" s="2" t="s">
        <v>8105</v>
      </c>
      <c r="E2707" s="1">
        <v>87243</v>
      </c>
      <c r="F2707" s="1">
        <v>2527</v>
      </c>
      <c r="G2707" s="1">
        <v>0</v>
      </c>
      <c r="H2707" s="1">
        <v>89764</v>
      </c>
      <c r="I2707" s="1">
        <v>60211</v>
      </c>
      <c r="J2707" s="1">
        <v>20602</v>
      </c>
      <c r="K2707" s="1">
        <v>5799</v>
      </c>
      <c r="L2707" s="1">
        <v>0</v>
      </c>
      <c r="M2707" s="1">
        <v>351</v>
      </c>
      <c r="N2707" s="1">
        <v>1234</v>
      </c>
      <c r="O2707" s="2" t="s">
        <v>29468</v>
      </c>
      <c r="P2707">
        <f t="shared" si="84"/>
        <v>0.97</v>
      </c>
      <c r="Q2707" t="str">
        <f t="shared" si="85"/>
        <v>no</v>
      </c>
    </row>
    <row r="2708" spans="1:17">
      <c r="A2708" s="1">
        <v>2762</v>
      </c>
      <c r="B2708" s="2" t="s">
        <v>8106</v>
      </c>
      <c r="C2708" s="2" t="s">
        <v>8107</v>
      </c>
      <c r="D2708" s="2" t="s">
        <v>8108</v>
      </c>
      <c r="E2708" s="1">
        <v>87194</v>
      </c>
      <c r="F2708" s="1">
        <v>632</v>
      </c>
      <c r="G2708" s="1">
        <v>0</v>
      </c>
      <c r="H2708" s="1">
        <v>89406</v>
      </c>
      <c r="I2708" s="1">
        <v>58674</v>
      </c>
      <c r="J2708" s="1">
        <v>12497</v>
      </c>
      <c r="K2708" s="1">
        <v>6688</v>
      </c>
      <c r="L2708" s="1">
        <v>2311</v>
      </c>
      <c r="M2708" s="1">
        <v>1586</v>
      </c>
      <c r="N2708" s="1">
        <v>4763</v>
      </c>
      <c r="O2708" s="2" t="s">
        <v>29469</v>
      </c>
      <c r="P2708">
        <f t="shared" si="84"/>
        <v>0.98</v>
      </c>
      <c r="Q2708" t="str">
        <f t="shared" si="85"/>
        <v>no</v>
      </c>
    </row>
    <row r="2709" spans="1:17">
      <c r="A2709" s="1">
        <v>2763</v>
      </c>
      <c r="B2709" s="2" t="s">
        <v>8109</v>
      </c>
      <c r="C2709" s="2" t="s">
        <v>8110</v>
      </c>
      <c r="D2709" s="2" t="s">
        <v>8111</v>
      </c>
      <c r="E2709" s="1">
        <v>87189</v>
      </c>
      <c r="F2709" s="1">
        <v>236</v>
      </c>
      <c r="G2709" s="1">
        <v>0</v>
      </c>
      <c r="H2709" s="1">
        <v>88693</v>
      </c>
      <c r="I2709" s="1">
        <v>56055</v>
      </c>
      <c r="J2709" s="1">
        <v>14987</v>
      </c>
      <c r="K2709" s="1">
        <v>8775</v>
      </c>
      <c r="L2709" s="1">
        <v>3312</v>
      </c>
      <c r="M2709" s="1">
        <v>1200</v>
      </c>
      <c r="N2709" s="1">
        <v>2597</v>
      </c>
      <c r="O2709" s="2" t="s">
        <v>29465</v>
      </c>
      <c r="P2709">
        <f t="shared" si="84"/>
        <v>0.98</v>
      </c>
      <c r="Q2709" t="str">
        <f t="shared" si="85"/>
        <v>no</v>
      </c>
    </row>
    <row r="2710" spans="1:17">
      <c r="A2710" s="1">
        <v>2764</v>
      </c>
      <c r="B2710" s="2" t="s">
        <v>8112</v>
      </c>
      <c r="C2710" s="2" t="s">
        <v>8113</v>
      </c>
      <c r="D2710" s="2" t="s">
        <v>8114</v>
      </c>
      <c r="E2710" s="1">
        <v>87165</v>
      </c>
      <c r="F2710" s="1">
        <v>930</v>
      </c>
      <c r="G2710" s="1">
        <v>0</v>
      </c>
      <c r="H2710" s="1">
        <v>87846</v>
      </c>
      <c r="I2710" s="1">
        <v>5959</v>
      </c>
      <c r="J2710" s="1">
        <v>63891</v>
      </c>
      <c r="K2710" s="1">
        <v>6561</v>
      </c>
      <c r="L2710" s="1">
        <v>1285</v>
      </c>
      <c r="M2710" s="1">
        <v>1003</v>
      </c>
      <c r="N2710" s="1">
        <v>16635</v>
      </c>
      <c r="O2710" s="2" t="s">
        <v>29470</v>
      </c>
      <c r="P2710">
        <f t="shared" si="84"/>
        <v>0.99</v>
      </c>
      <c r="Q2710" t="str">
        <f t="shared" si="85"/>
        <v>no</v>
      </c>
    </row>
    <row r="2711" spans="1:17">
      <c r="A2711" s="1">
        <v>2766</v>
      </c>
      <c r="B2711" s="2" t="s">
        <v>8115</v>
      </c>
      <c r="C2711" s="2" t="s">
        <v>8116</v>
      </c>
      <c r="D2711" s="2" t="s">
        <v>8117</v>
      </c>
      <c r="E2711" s="1">
        <v>87069</v>
      </c>
      <c r="F2711" s="1">
        <v>4601</v>
      </c>
      <c r="G2711" s="1">
        <v>0</v>
      </c>
      <c r="H2711" s="1">
        <v>91670</v>
      </c>
      <c r="I2711" s="1">
        <v>79217</v>
      </c>
      <c r="J2711" s="1">
        <v>2553</v>
      </c>
      <c r="K2711" s="1">
        <v>4613</v>
      </c>
      <c r="L2711" s="1">
        <v>744</v>
      </c>
      <c r="M2711" s="1">
        <v>660</v>
      </c>
      <c r="N2711" s="1">
        <v>201</v>
      </c>
      <c r="O2711" s="2" t="s">
        <v>29471</v>
      </c>
      <c r="P2711">
        <f t="shared" si="84"/>
        <v>0.95</v>
      </c>
      <c r="Q2711" t="str">
        <f t="shared" si="85"/>
        <v>no</v>
      </c>
    </row>
    <row r="2712" spans="1:17">
      <c r="A2712" s="1">
        <v>2767</v>
      </c>
      <c r="B2712" s="2" t="s">
        <v>8118</v>
      </c>
      <c r="C2712" s="2" t="s">
        <v>8119</v>
      </c>
      <c r="D2712" s="2" t="s">
        <v>8120</v>
      </c>
      <c r="E2712" s="1">
        <v>87024</v>
      </c>
      <c r="F2712" s="1">
        <v>423</v>
      </c>
      <c r="G2712" s="1">
        <v>0</v>
      </c>
      <c r="H2712" s="1">
        <v>87775</v>
      </c>
      <c r="I2712" s="1">
        <v>49613</v>
      </c>
      <c r="J2712" s="1">
        <v>7520</v>
      </c>
      <c r="K2712" s="1">
        <v>12984</v>
      </c>
      <c r="L2712" s="1">
        <v>7939</v>
      </c>
      <c r="M2712" s="1">
        <v>2116</v>
      </c>
      <c r="N2712" s="1">
        <v>6557</v>
      </c>
      <c r="O2712" s="2" t="s">
        <v>29463</v>
      </c>
      <c r="P2712">
        <f t="shared" si="84"/>
        <v>0.99</v>
      </c>
      <c r="Q2712" t="str">
        <f t="shared" si="85"/>
        <v>no</v>
      </c>
    </row>
    <row r="2713" spans="1:17">
      <c r="A2713" s="1">
        <v>2768</v>
      </c>
      <c r="B2713" s="2" t="s">
        <v>8121</v>
      </c>
      <c r="C2713" s="2" t="s">
        <v>8122</v>
      </c>
      <c r="D2713" s="2" t="s">
        <v>8123</v>
      </c>
      <c r="E2713" s="1">
        <v>87023</v>
      </c>
      <c r="F2713" s="1">
        <v>494</v>
      </c>
      <c r="G2713" s="1">
        <v>0</v>
      </c>
      <c r="H2713" s="1">
        <v>86749</v>
      </c>
      <c r="I2713" s="1">
        <v>42365</v>
      </c>
      <c r="J2713" s="1">
        <v>12145</v>
      </c>
      <c r="K2713" s="1">
        <v>9193</v>
      </c>
      <c r="L2713" s="1">
        <v>16607</v>
      </c>
      <c r="M2713" s="1">
        <v>6800</v>
      </c>
      <c r="N2713" s="1">
        <v>370</v>
      </c>
      <c r="O2713" s="2" t="s">
        <v>29463</v>
      </c>
      <c r="P2713">
        <f t="shared" si="84"/>
        <v>1</v>
      </c>
      <c r="Q2713" t="str">
        <f t="shared" si="85"/>
        <v>no</v>
      </c>
    </row>
    <row r="2714" spans="1:17">
      <c r="A2714" s="1">
        <v>2769</v>
      </c>
      <c r="B2714" s="2" t="s">
        <v>8124</v>
      </c>
      <c r="C2714" s="2" t="s">
        <v>8125</v>
      </c>
      <c r="D2714" s="2" t="s">
        <v>8126</v>
      </c>
      <c r="E2714" s="1">
        <v>86931</v>
      </c>
      <c r="F2714" s="1">
        <v>405</v>
      </c>
      <c r="G2714" s="1">
        <v>0</v>
      </c>
      <c r="H2714" s="1">
        <v>87775</v>
      </c>
      <c r="I2714" s="1">
        <v>49828</v>
      </c>
      <c r="J2714" s="1">
        <v>15732</v>
      </c>
      <c r="K2714" s="1">
        <v>14563</v>
      </c>
      <c r="L2714" s="1">
        <v>777</v>
      </c>
      <c r="M2714" s="1">
        <v>1240</v>
      </c>
      <c r="N2714" s="1">
        <v>35000</v>
      </c>
      <c r="O2714" s="2" t="s">
        <v>29470</v>
      </c>
      <c r="P2714">
        <f t="shared" si="84"/>
        <v>0.99</v>
      </c>
      <c r="Q2714" t="str">
        <f t="shared" si="85"/>
        <v>no</v>
      </c>
    </row>
    <row r="2715" spans="1:17">
      <c r="A2715" s="1">
        <v>2770</v>
      </c>
      <c r="B2715" s="2" t="s">
        <v>8127</v>
      </c>
      <c r="C2715" s="2" t="s">
        <v>8128</v>
      </c>
      <c r="D2715" s="2" t="s">
        <v>8129</v>
      </c>
      <c r="E2715" s="1">
        <v>86924</v>
      </c>
      <c r="F2715" s="1">
        <v>4268</v>
      </c>
      <c r="G2715" s="1">
        <v>0</v>
      </c>
      <c r="H2715" s="1">
        <v>92537</v>
      </c>
      <c r="I2715" s="1">
        <v>48166</v>
      </c>
      <c r="J2715" s="1">
        <v>9905</v>
      </c>
      <c r="K2715" s="1">
        <v>32557</v>
      </c>
      <c r="L2715" s="1">
        <v>-20214</v>
      </c>
      <c r="M2715" s="1">
        <v>778</v>
      </c>
      <c r="N2715" s="1">
        <v>5964</v>
      </c>
      <c r="O2715" s="2" t="s">
        <v>29462</v>
      </c>
      <c r="P2715">
        <f t="shared" si="84"/>
        <v>0.94</v>
      </c>
      <c r="Q2715" t="str">
        <f t="shared" si="85"/>
        <v>no</v>
      </c>
    </row>
    <row r="2716" spans="1:17">
      <c r="A2716" s="1">
        <v>2771</v>
      </c>
      <c r="B2716" s="2" t="s">
        <v>8130</v>
      </c>
      <c r="C2716" s="2" t="s">
        <v>8131</v>
      </c>
      <c r="D2716" s="2" t="s">
        <v>8132</v>
      </c>
      <c r="E2716" s="1">
        <v>86892</v>
      </c>
      <c r="F2716" s="1">
        <v>5111</v>
      </c>
      <c r="G2716" s="1">
        <v>0</v>
      </c>
      <c r="H2716" s="1">
        <v>90582</v>
      </c>
      <c r="I2716" s="1">
        <v>61807</v>
      </c>
      <c r="J2716" s="1">
        <v>20384</v>
      </c>
      <c r="K2716" s="1">
        <v>1462</v>
      </c>
      <c r="L2716" s="1">
        <v>1712</v>
      </c>
      <c r="M2716" s="1">
        <v>421</v>
      </c>
      <c r="N2716" s="1">
        <v>42826</v>
      </c>
      <c r="O2716" s="2" t="s">
        <v>29462</v>
      </c>
      <c r="P2716">
        <f t="shared" si="84"/>
        <v>0.96</v>
      </c>
      <c r="Q2716" t="str">
        <f t="shared" si="85"/>
        <v>no</v>
      </c>
    </row>
    <row r="2717" spans="1:17">
      <c r="A2717" s="1">
        <v>2772</v>
      </c>
      <c r="B2717" s="2" t="s">
        <v>8133</v>
      </c>
      <c r="C2717" s="2" t="s">
        <v>8134</v>
      </c>
      <c r="D2717" s="2" t="s">
        <v>8135</v>
      </c>
      <c r="E2717" s="1">
        <v>86887</v>
      </c>
      <c r="F2717" s="1">
        <v>188</v>
      </c>
      <c r="G2717" s="1">
        <v>0</v>
      </c>
      <c r="H2717" s="1">
        <v>87076</v>
      </c>
      <c r="I2717" s="1">
        <v>76822</v>
      </c>
      <c r="J2717" s="1">
        <v>5808</v>
      </c>
      <c r="K2717" s="1">
        <v>4282</v>
      </c>
      <c r="L2717" s="1">
        <v>-145</v>
      </c>
      <c r="M2717" s="1">
        <v>151</v>
      </c>
      <c r="N2717" s="1">
        <v>0</v>
      </c>
      <c r="O2717" s="2" t="s">
        <v>29469</v>
      </c>
      <c r="P2717">
        <f t="shared" si="84"/>
        <v>1</v>
      </c>
      <c r="Q2717" t="str">
        <f t="shared" si="85"/>
        <v>no</v>
      </c>
    </row>
    <row r="2718" spans="1:17">
      <c r="A2718" s="1">
        <v>2773</v>
      </c>
      <c r="B2718" s="2" t="s">
        <v>8136</v>
      </c>
      <c r="C2718" s="2" t="s">
        <v>8137</v>
      </c>
      <c r="D2718" s="2" t="s">
        <v>8138</v>
      </c>
      <c r="E2718" s="1">
        <v>86871</v>
      </c>
      <c r="F2718" s="1">
        <v>254</v>
      </c>
      <c r="G2718" s="1">
        <v>0</v>
      </c>
      <c r="H2718" s="1">
        <v>89960</v>
      </c>
      <c r="I2718" s="1">
        <v>38715</v>
      </c>
      <c r="J2718" s="1">
        <v>11587</v>
      </c>
      <c r="K2718" s="1">
        <v>12862</v>
      </c>
      <c r="L2718" s="1">
        <v>17521</v>
      </c>
      <c r="M2718" s="1">
        <v>8133</v>
      </c>
      <c r="N2718" s="1">
        <v>416</v>
      </c>
      <c r="O2718" s="2" t="s">
        <v>29462</v>
      </c>
      <c r="P2718">
        <f t="shared" si="84"/>
        <v>0.97</v>
      </c>
      <c r="Q2718" t="str">
        <f t="shared" si="85"/>
        <v>no</v>
      </c>
    </row>
    <row r="2719" spans="1:17">
      <c r="A2719" s="1">
        <v>2774</v>
      </c>
      <c r="B2719" s="2" t="s">
        <v>8139</v>
      </c>
      <c r="C2719" s="2" t="s">
        <v>8140</v>
      </c>
      <c r="D2719" s="2" t="s">
        <v>8141</v>
      </c>
      <c r="E2719" s="1">
        <v>86799</v>
      </c>
      <c r="F2719" s="1">
        <v>305</v>
      </c>
      <c r="G2719" s="1">
        <v>0</v>
      </c>
      <c r="H2719" s="1">
        <v>87952</v>
      </c>
      <c r="I2719" s="1">
        <v>59292</v>
      </c>
      <c r="J2719" s="1">
        <v>12093</v>
      </c>
      <c r="K2719" s="1">
        <v>6718</v>
      </c>
      <c r="L2719" s="1">
        <v>2372</v>
      </c>
      <c r="M2719" s="1">
        <v>1763</v>
      </c>
      <c r="N2719" s="1">
        <v>15049</v>
      </c>
      <c r="O2719" s="2" t="s">
        <v>29462</v>
      </c>
      <c r="P2719">
        <f t="shared" si="84"/>
        <v>0.99</v>
      </c>
      <c r="Q2719" t="str">
        <f t="shared" si="85"/>
        <v>no</v>
      </c>
    </row>
    <row r="2720" spans="1:17">
      <c r="A2720" s="1">
        <v>2775</v>
      </c>
      <c r="B2720" s="2" t="s">
        <v>8142</v>
      </c>
      <c r="C2720" s="2" t="s">
        <v>8143</v>
      </c>
      <c r="D2720" s="2" t="s">
        <v>8144</v>
      </c>
      <c r="E2720" s="1">
        <v>86789</v>
      </c>
      <c r="F2720" s="1">
        <v>3102</v>
      </c>
      <c r="G2720" s="1">
        <v>0</v>
      </c>
      <c r="H2720" s="1">
        <v>89891</v>
      </c>
      <c r="I2720" s="1">
        <v>1226</v>
      </c>
      <c r="J2720" s="1">
        <v>61789</v>
      </c>
      <c r="K2720" s="1">
        <v>9609</v>
      </c>
      <c r="L2720" s="1">
        <v>-345</v>
      </c>
      <c r="M2720" s="1">
        <v>1126</v>
      </c>
      <c r="N2720" s="1">
        <v>6267</v>
      </c>
      <c r="O2720" s="2" t="s">
        <v>29464</v>
      </c>
      <c r="P2720">
        <f t="shared" si="84"/>
        <v>0.97</v>
      </c>
      <c r="Q2720" t="str">
        <f t="shared" si="85"/>
        <v>no</v>
      </c>
    </row>
    <row r="2721" spans="1:17">
      <c r="A2721" s="1">
        <v>2776</v>
      </c>
      <c r="B2721" s="2" t="s">
        <v>8145</v>
      </c>
      <c r="C2721" s="2" t="s">
        <v>8146</v>
      </c>
      <c r="D2721" s="2" t="s">
        <v>8147</v>
      </c>
      <c r="E2721" s="1">
        <v>86758</v>
      </c>
      <c r="F2721" s="1">
        <v>4804</v>
      </c>
      <c r="G2721" s="1">
        <v>0</v>
      </c>
      <c r="H2721" s="1">
        <v>91562</v>
      </c>
      <c r="I2721" s="1">
        <v>76943</v>
      </c>
      <c r="J2721" s="1">
        <v>4667</v>
      </c>
      <c r="K2721" s="1">
        <v>4173</v>
      </c>
      <c r="L2721" s="1">
        <v>-176</v>
      </c>
      <c r="M2721" s="1">
        <v>248</v>
      </c>
      <c r="N2721" s="1">
        <v>0</v>
      </c>
      <c r="O2721" s="2" t="s">
        <v>29462</v>
      </c>
      <c r="P2721">
        <f t="shared" si="84"/>
        <v>0.95</v>
      </c>
      <c r="Q2721" t="str">
        <f t="shared" si="85"/>
        <v>no</v>
      </c>
    </row>
    <row r="2722" spans="1:17">
      <c r="A2722" s="1">
        <v>2777</v>
      </c>
      <c r="B2722" s="2" t="s">
        <v>8148</v>
      </c>
      <c r="C2722" s="2" t="s">
        <v>8149</v>
      </c>
      <c r="D2722" s="2" t="s">
        <v>8150</v>
      </c>
      <c r="E2722" s="1">
        <v>86756</v>
      </c>
      <c r="F2722" s="1">
        <v>1103</v>
      </c>
      <c r="G2722" s="1">
        <v>0</v>
      </c>
      <c r="H2722" s="1">
        <v>87859</v>
      </c>
      <c r="I2722" s="1">
        <v>71654</v>
      </c>
      <c r="J2722" s="1">
        <v>3008</v>
      </c>
      <c r="K2722" s="1">
        <v>5441</v>
      </c>
      <c r="L2722" s="1">
        <v>3382</v>
      </c>
      <c r="M2722" s="1">
        <v>1734</v>
      </c>
      <c r="N2722" s="1">
        <v>55</v>
      </c>
      <c r="O2722" s="2" t="s">
        <v>29463</v>
      </c>
      <c r="P2722">
        <f t="shared" si="84"/>
        <v>0.99</v>
      </c>
      <c r="Q2722" t="str">
        <f t="shared" si="85"/>
        <v>no</v>
      </c>
    </row>
    <row r="2723" spans="1:17">
      <c r="A2723" s="1">
        <v>2778</v>
      </c>
      <c r="B2723" s="2" t="s">
        <v>8151</v>
      </c>
      <c r="C2723" s="2" t="s">
        <v>8152</v>
      </c>
      <c r="D2723" s="2" t="s">
        <v>8153</v>
      </c>
      <c r="E2723" s="1">
        <v>86728</v>
      </c>
      <c r="F2723" s="1">
        <v>277</v>
      </c>
      <c r="G2723" s="1">
        <v>0</v>
      </c>
      <c r="H2723" s="1">
        <v>84581</v>
      </c>
      <c r="I2723" s="1">
        <v>67979</v>
      </c>
      <c r="J2723" s="1">
        <v>13929</v>
      </c>
      <c r="K2723" s="1">
        <v>4200</v>
      </c>
      <c r="L2723" s="1">
        <v>-1405</v>
      </c>
      <c r="M2723" s="1">
        <v>0</v>
      </c>
      <c r="N2723" s="1">
        <v>5485</v>
      </c>
      <c r="O2723" s="2" t="s">
        <v>29470</v>
      </c>
      <c r="P2723">
        <f t="shared" si="84"/>
        <v>1.03</v>
      </c>
      <c r="Q2723" t="str">
        <f t="shared" si="85"/>
        <v>no</v>
      </c>
    </row>
    <row r="2724" spans="1:17">
      <c r="A2724" s="1">
        <v>2779</v>
      </c>
      <c r="B2724" s="2" t="s">
        <v>8154</v>
      </c>
      <c r="C2724" s="2" t="s">
        <v>8155</v>
      </c>
      <c r="D2724" s="2" t="s">
        <v>8156</v>
      </c>
      <c r="E2724" s="1">
        <v>86726</v>
      </c>
      <c r="F2724" s="1">
        <v>164</v>
      </c>
      <c r="G2724" s="1">
        <v>0</v>
      </c>
      <c r="H2724" s="1">
        <v>86890</v>
      </c>
      <c r="I2724" s="1">
        <v>84437</v>
      </c>
      <c r="J2724" s="1">
        <v>992</v>
      </c>
      <c r="K2724" s="1">
        <v>1325</v>
      </c>
      <c r="L2724" s="1">
        <v>467</v>
      </c>
      <c r="M2724" s="1">
        <v>208</v>
      </c>
      <c r="N2724" s="1">
        <v>85</v>
      </c>
      <c r="O2724" s="2" t="s">
        <v>29463</v>
      </c>
      <c r="P2724">
        <f t="shared" si="84"/>
        <v>1</v>
      </c>
      <c r="Q2724" t="str">
        <f t="shared" si="85"/>
        <v>no</v>
      </c>
    </row>
    <row r="2725" spans="1:17">
      <c r="A2725" s="1">
        <v>2780</v>
      </c>
      <c r="B2725" s="2" t="s">
        <v>8157</v>
      </c>
      <c r="C2725" s="2" t="s">
        <v>8158</v>
      </c>
      <c r="D2725" s="2" t="s">
        <v>8159</v>
      </c>
      <c r="E2725" s="1">
        <v>86698</v>
      </c>
      <c r="F2725" s="1">
        <v>1157</v>
      </c>
      <c r="G2725" s="1">
        <v>0</v>
      </c>
      <c r="H2725" s="1">
        <v>88610</v>
      </c>
      <c r="I2725" s="1">
        <v>36556</v>
      </c>
      <c r="J2725" s="1">
        <v>31239</v>
      </c>
      <c r="K2725" s="1">
        <v>9305</v>
      </c>
      <c r="L2725" s="1">
        <v>1117</v>
      </c>
      <c r="M2725" s="1">
        <v>972</v>
      </c>
      <c r="N2725" s="1">
        <v>16458</v>
      </c>
      <c r="O2725" s="2" t="s">
        <v>29469</v>
      </c>
      <c r="P2725">
        <f t="shared" si="84"/>
        <v>0.98</v>
      </c>
      <c r="Q2725" t="str">
        <f t="shared" si="85"/>
        <v>no</v>
      </c>
    </row>
    <row r="2726" spans="1:17">
      <c r="A2726" s="1">
        <v>2781</v>
      </c>
      <c r="B2726" s="2" t="s">
        <v>8160</v>
      </c>
      <c r="C2726" s="2" t="s">
        <v>8161</v>
      </c>
      <c r="D2726" s="2" t="s">
        <v>8162</v>
      </c>
      <c r="E2726" s="1">
        <v>86683</v>
      </c>
      <c r="F2726" s="1">
        <v>2543</v>
      </c>
      <c r="G2726" s="1">
        <v>0</v>
      </c>
      <c r="H2726" s="1">
        <v>84957</v>
      </c>
      <c r="I2726" s="1">
        <v>29345</v>
      </c>
      <c r="J2726" s="1">
        <v>20882</v>
      </c>
      <c r="K2726" s="1">
        <v>20907</v>
      </c>
      <c r="L2726" s="1">
        <v>-5440</v>
      </c>
      <c r="M2726" s="1">
        <v>1275</v>
      </c>
      <c r="N2726" s="1">
        <v>0</v>
      </c>
      <c r="O2726" s="2" t="s">
        <v>29465</v>
      </c>
      <c r="P2726">
        <f t="shared" si="84"/>
        <v>1.02</v>
      </c>
      <c r="Q2726" t="str">
        <f t="shared" si="85"/>
        <v>no</v>
      </c>
    </row>
    <row r="2727" spans="1:17">
      <c r="A2727" s="1">
        <v>2782</v>
      </c>
      <c r="B2727" s="2" t="s">
        <v>3501</v>
      </c>
      <c r="C2727" s="2" t="s">
        <v>8163</v>
      </c>
      <c r="D2727" s="2" t="s">
        <v>8164</v>
      </c>
      <c r="E2727" s="1">
        <v>86664</v>
      </c>
      <c r="F2727" s="1">
        <v>531</v>
      </c>
      <c r="G2727" s="1">
        <v>0</v>
      </c>
      <c r="H2727" s="1">
        <v>87195</v>
      </c>
      <c r="I2727" s="1">
        <v>73861</v>
      </c>
      <c r="J2727" s="1">
        <v>4113</v>
      </c>
      <c r="K2727" s="1">
        <v>4219</v>
      </c>
      <c r="L2727" s="1">
        <v>842</v>
      </c>
      <c r="M2727" s="1">
        <v>657</v>
      </c>
      <c r="N2727" s="1">
        <v>1825</v>
      </c>
      <c r="O2727" s="2" t="s">
        <v>29470</v>
      </c>
      <c r="P2727">
        <f t="shared" si="84"/>
        <v>0.99</v>
      </c>
      <c r="Q2727" t="str">
        <f t="shared" si="85"/>
        <v>no</v>
      </c>
    </row>
    <row r="2728" spans="1:17">
      <c r="A2728" s="1">
        <v>2783</v>
      </c>
      <c r="B2728" s="2" t="s">
        <v>8165</v>
      </c>
      <c r="C2728" s="2" t="s">
        <v>8166</v>
      </c>
      <c r="D2728" s="2" t="s">
        <v>8167</v>
      </c>
      <c r="E2728" s="1">
        <v>86658</v>
      </c>
      <c r="F2728" s="1">
        <v>972</v>
      </c>
      <c r="G2728" s="1">
        <v>0</v>
      </c>
      <c r="H2728" s="1">
        <v>89523</v>
      </c>
      <c r="I2728" s="1">
        <v>63170</v>
      </c>
      <c r="J2728" s="1">
        <v>13766</v>
      </c>
      <c r="K2728" s="1">
        <v>0</v>
      </c>
      <c r="L2728" s="1">
        <v>1324</v>
      </c>
      <c r="M2728" s="1">
        <v>929</v>
      </c>
      <c r="N2728" s="1">
        <v>0</v>
      </c>
      <c r="O2728" s="2" t="s">
        <v>29469</v>
      </c>
      <c r="P2728">
        <f t="shared" si="84"/>
        <v>0.97</v>
      </c>
      <c r="Q2728" t="str">
        <f t="shared" si="85"/>
        <v>no</v>
      </c>
    </row>
    <row r="2729" spans="1:17">
      <c r="A2729" s="1">
        <v>2784</v>
      </c>
      <c r="B2729" s="2" t="s">
        <v>8168</v>
      </c>
      <c r="C2729" s="2" t="s">
        <v>8169</v>
      </c>
      <c r="D2729" s="2" t="s">
        <v>8170</v>
      </c>
      <c r="E2729" s="1">
        <v>86642</v>
      </c>
      <c r="F2729" s="1">
        <v>801</v>
      </c>
      <c r="G2729" s="1">
        <v>0</v>
      </c>
      <c r="H2729" s="1">
        <v>87401</v>
      </c>
      <c r="I2729" s="1">
        <v>34829</v>
      </c>
      <c r="J2729" s="1">
        <v>15190</v>
      </c>
      <c r="K2729" s="1">
        <v>13865</v>
      </c>
      <c r="L2729" s="1">
        <v>11082</v>
      </c>
      <c r="M2729" s="1">
        <v>5714</v>
      </c>
      <c r="N2729" s="1">
        <v>0</v>
      </c>
      <c r="O2729" s="2" t="s">
        <v>29466</v>
      </c>
      <c r="P2729">
        <f t="shared" si="84"/>
        <v>0.99</v>
      </c>
      <c r="Q2729" t="str">
        <f t="shared" si="85"/>
        <v>no</v>
      </c>
    </row>
    <row r="2730" spans="1:17">
      <c r="A2730" s="1">
        <v>2785</v>
      </c>
      <c r="B2730" s="2" t="s">
        <v>8171</v>
      </c>
      <c r="C2730" s="2" t="s">
        <v>8172</v>
      </c>
      <c r="D2730" s="2" t="s">
        <v>8173</v>
      </c>
      <c r="E2730" s="1">
        <v>86623</v>
      </c>
      <c r="F2730" s="1">
        <v>590</v>
      </c>
      <c r="G2730" s="1">
        <v>0</v>
      </c>
      <c r="H2730" s="1">
        <v>87213</v>
      </c>
      <c r="I2730" s="1">
        <v>75124</v>
      </c>
      <c r="J2730" s="1">
        <v>7329</v>
      </c>
      <c r="K2730" s="1">
        <v>1188</v>
      </c>
      <c r="L2730" s="1">
        <v>769</v>
      </c>
      <c r="M2730" s="1">
        <v>457</v>
      </c>
      <c r="N2730" s="1">
        <v>7031</v>
      </c>
      <c r="O2730" s="2" t="s">
        <v>29470</v>
      </c>
      <c r="P2730">
        <f t="shared" si="84"/>
        <v>0.99</v>
      </c>
      <c r="Q2730" t="str">
        <f t="shared" si="85"/>
        <v>no</v>
      </c>
    </row>
    <row r="2731" spans="1:17">
      <c r="A2731" s="1">
        <v>2786</v>
      </c>
      <c r="B2731" s="2" t="s">
        <v>8174</v>
      </c>
      <c r="C2731" s="2" t="s">
        <v>8175</v>
      </c>
      <c r="D2731" s="2" t="s">
        <v>8176</v>
      </c>
      <c r="E2731" s="1">
        <v>86601</v>
      </c>
      <c r="F2731" s="1">
        <v>2202</v>
      </c>
      <c r="G2731" s="1">
        <v>0</v>
      </c>
      <c r="H2731" s="1">
        <v>94733</v>
      </c>
      <c r="I2731" s="1">
        <v>40653</v>
      </c>
      <c r="J2731" s="1">
        <v>15063</v>
      </c>
      <c r="K2731" s="1">
        <v>21110</v>
      </c>
      <c r="L2731" s="1">
        <v>5841</v>
      </c>
      <c r="M2731" s="1">
        <v>3631</v>
      </c>
      <c r="N2731" s="1">
        <v>12684</v>
      </c>
      <c r="O2731" s="2" t="s">
        <v>29466</v>
      </c>
      <c r="P2731">
        <f t="shared" si="84"/>
        <v>0.91</v>
      </c>
      <c r="Q2731" t="str">
        <f t="shared" si="85"/>
        <v>no</v>
      </c>
    </row>
    <row r="2732" spans="1:17">
      <c r="A2732" s="1">
        <v>2787</v>
      </c>
      <c r="B2732" s="2" t="s">
        <v>8177</v>
      </c>
      <c r="C2732" s="2" t="s">
        <v>8178</v>
      </c>
      <c r="D2732" s="2" t="s">
        <v>8179</v>
      </c>
      <c r="E2732" s="1">
        <v>86554</v>
      </c>
      <c r="F2732" s="1">
        <v>4748</v>
      </c>
      <c r="G2732" s="1">
        <v>0</v>
      </c>
      <c r="H2732" s="1">
        <v>98924</v>
      </c>
      <c r="I2732" s="1">
        <v>91291</v>
      </c>
      <c r="J2732" s="1">
        <v>3423</v>
      </c>
      <c r="K2732" s="1">
        <v>0</v>
      </c>
      <c r="L2732" s="1">
        <v>504</v>
      </c>
      <c r="M2732" s="1">
        <v>250</v>
      </c>
      <c r="N2732" s="1">
        <v>0</v>
      </c>
      <c r="O2732" s="2" t="s">
        <v>29463</v>
      </c>
      <c r="P2732">
        <f t="shared" si="84"/>
        <v>0.87</v>
      </c>
      <c r="Q2732" t="str">
        <f t="shared" si="85"/>
        <v>no</v>
      </c>
    </row>
    <row r="2733" spans="1:17">
      <c r="A2733" s="1">
        <v>2788</v>
      </c>
      <c r="B2733" s="2" t="s">
        <v>8180</v>
      </c>
      <c r="C2733" s="2" t="s">
        <v>8181</v>
      </c>
      <c r="D2733" s="2" t="s">
        <v>8182</v>
      </c>
      <c r="E2733" s="1">
        <v>86552</v>
      </c>
      <c r="F2733" s="1">
        <v>7998</v>
      </c>
      <c r="G2733" s="1">
        <v>0</v>
      </c>
      <c r="H2733" s="1">
        <v>96369</v>
      </c>
      <c r="I2733" s="1">
        <v>52237</v>
      </c>
      <c r="J2733" s="1">
        <v>14475</v>
      </c>
      <c r="K2733" s="1">
        <v>13301</v>
      </c>
      <c r="L2733" s="1">
        <v>1393</v>
      </c>
      <c r="M2733" s="1">
        <v>1252</v>
      </c>
      <c r="N2733" s="1">
        <v>23448</v>
      </c>
      <c r="O2733" s="2" t="s">
        <v>29471</v>
      </c>
      <c r="P2733">
        <f t="shared" si="84"/>
        <v>0.9</v>
      </c>
      <c r="Q2733" t="str">
        <f t="shared" si="85"/>
        <v>no</v>
      </c>
    </row>
    <row r="2734" spans="1:17">
      <c r="A2734" s="1">
        <v>2789</v>
      </c>
      <c r="B2734" s="2" t="s">
        <v>8183</v>
      </c>
      <c r="C2734" s="2" t="s">
        <v>8184</v>
      </c>
      <c r="D2734" s="2" t="s">
        <v>8185</v>
      </c>
      <c r="E2734" s="1">
        <v>86510</v>
      </c>
      <c r="F2734" s="1">
        <v>815</v>
      </c>
      <c r="G2734" s="1">
        <v>0</v>
      </c>
      <c r="H2734" s="1">
        <v>87698</v>
      </c>
      <c r="I2734" s="1">
        <v>49749</v>
      </c>
      <c r="J2734" s="1">
        <v>17634</v>
      </c>
      <c r="K2734" s="1">
        <v>8428</v>
      </c>
      <c r="L2734" s="1">
        <v>4354</v>
      </c>
      <c r="M2734" s="1">
        <v>2352</v>
      </c>
      <c r="N2734" s="1">
        <v>3365</v>
      </c>
      <c r="O2734" s="2" t="s">
        <v>29463</v>
      </c>
      <c r="P2734">
        <f t="shared" si="84"/>
        <v>0.99</v>
      </c>
      <c r="Q2734" t="str">
        <f t="shared" si="85"/>
        <v>no</v>
      </c>
    </row>
    <row r="2735" spans="1:17">
      <c r="A2735" s="1">
        <v>2790</v>
      </c>
      <c r="B2735" s="2" t="s">
        <v>8186</v>
      </c>
      <c r="C2735" s="2" t="s">
        <v>8187</v>
      </c>
      <c r="D2735" s="2" t="s">
        <v>8188</v>
      </c>
      <c r="E2735" s="1">
        <v>86496</v>
      </c>
      <c r="F2735" s="1">
        <v>0</v>
      </c>
      <c r="G2735" s="1">
        <v>0</v>
      </c>
      <c r="H2735" s="1">
        <v>92800</v>
      </c>
      <c r="I2735" s="1">
        <v>62257</v>
      </c>
      <c r="J2735" s="1">
        <v>14462</v>
      </c>
      <c r="K2735" s="1">
        <v>7145</v>
      </c>
      <c r="L2735" s="1">
        <v>2137</v>
      </c>
      <c r="M2735" s="1">
        <v>503</v>
      </c>
      <c r="N2735" s="1">
        <v>0</v>
      </c>
      <c r="O2735" s="2" t="s">
        <v>29466</v>
      </c>
      <c r="P2735">
        <f t="shared" si="84"/>
        <v>0.93</v>
      </c>
      <c r="Q2735" t="str">
        <f t="shared" si="85"/>
        <v>no</v>
      </c>
    </row>
    <row r="2736" spans="1:17">
      <c r="A2736" s="1">
        <v>2791</v>
      </c>
      <c r="B2736" s="2" t="s">
        <v>8189</v>
      </c>
      <c r="C2736" s="2" t="s">
        <v>8190</v>
      </c>
      <c r="D2736" s="2" t="s">
        <v>8191</v>
      </c>
      <c r="E2736" s="1">
        <v>86487</v>
      </c>
      <c r="F2736" s="1">
        <v>1003</v>
      </c>
      <c r="G2736" s="1">
        <v>0</v>
      </c>
      <c r="H2736" s="1">
        <v>87707</v>
      </c>
      <c r="I2736" s="1">
        <v>35337</v>
      </c>
      <c r="J2736" s="1">
        <v>19002</v>
      </c>
      <c r="K2736" s="1">
        <v>17729</v>
      </c>
      <c r="L2736" s="1">
        <v>2538</v>
      </c>
      <c r="M2736" s="1">
        <v>1532</v>
      </c>
      <c r="N2736" s="1">
        <v>9447</v>
      </c>
      <c r="O2736" s="2" t="s">
        <v>29463</v>
      </c>
      <c r="P2736">
        <f t="shared" si="84"/>
        <v>0.99</v>
      </c>
      <c r="Q2736" t="str">
        <f t="shared" si="85"/>
        <v>no</v>
      </c>
    </row>
    <row r="2737" spans="1:17">
      <c r="A2737" s="1">
        <v>2792</v>
      </c>
      <c r="B2737" s="2" t="s">
        <v>8192</v>
      </c>
      <c r="C2737" s="2" t="s">
        <v>8193</v>
      </c>
      <c r="D2737" s="2" t="s">
        <v>8194</v>
      </c>
      <c r="E2737" s="1">
        <v>86445</v>
      </c>
      <c r="F2737" s="1">
        <v>870</v>
      </c>
      <c r="G2737" s="1">
        <v>0</v>
      </c>
      <c r="H2737" s="1">
        <v>87315</v>
      </c>
      <c r="I2737" s="1">
        <v>75982</v>
      </c>
      <c r="J2737" s="1">
        <v>4985</v>
      </c>
      <c r="K2737" s="1">
        <v>3029</v>
      </c>
      <c r="L2737" s="1">
        <v>-117</v>
      </c>
      <c r="M2737" s="1">
        <v>278</v>
      </c>
      <c r="N2737" s="1">
        <v>3912</v>
      </c>
      <c r="O2737" s="2" t="s">
        <v>29462</v>
      </c>
      <c r="P2737">
        <f t="shared" si="84"/>
        <v>0.99</v>
      </c>
      <c r="Q2737" t="str">
        <f t="shared" si="85"/>
        <v>no</v>
      </c>
    </row>
    <row r="2738" spans="1:17">
      <c r="A2738" s="1">
        <v>2793</v>
      </c>
      <c r="B2738" s="2" t="s">
        <v>8195</v>
      </c>
      <c r="C2738" s="2" t="s">
        <v>8196</v>
      </c>
      <c r="D2738" s="2" t="s">
        <v>8197</v>
      </c>
      <c r="E2738" s="1">
        <v>86397</v>
      </c>
      <c r="F2738" s="1">
        <v>979</v>
      </c>
      <c r="G2738" s="1">
        <v>0</v>
      </c>
      <c r="H2738" s="1">
        <v>87065</v>
      </c>
      <c r="I2738" s="1">
        <v>41657</v>
      </c>
      <c r="J2738" s="1">
        <v>16748</v>
      </c>
      <c r="K2738" s="1">
        <v>10695</v>
      </c>
      <c r="L2738" s="1">
        <v>351</v>
      </c>
      <c r="M2738" s="1">
        <v>911</v>
      </c>
      <c r="N2738" s="1">
        <v>161</v>
      </c>
      <c r="O2738" s="2" t="s">
        <v>29463</v>
      </c>
      <c r="P2738">
        <f t="shared" si="84"/>
        <v>0.99</v>
      </c>
      <c r="Q2738" t="str">
        <f t="shared" si="85"/>
        <v>no</v>
      </c>
    </row>
    <row r="2739" spans="1:17">
      <c r="A2739" s="1">
        <v>2794</v>
      </c>
      <c r="B2739" s="2" t="s">
        <v>8198</v>
      </c>
      <c r="C2739" s="2" t="s">
        <v>8199</v>
      </c>
      <c r="D2739" s="2" t="s">
        <v>8200</v>
      </c>
      <c r="E2739" s="1">
        <v>86396</v>
      </c>
      <c r="F2739" s="1">
        <v>132</v>
      </c>
      <c r="G2739" s="1">
        <v>0</v>
      </c>
      <c r="H2739" s="1">
        <v>86528</v>
      </c>
      <c r="I2739" s="1">
        <v>647</v>
      </c>
      <c r="J2739" s="1">
        <v>63528</v>
      </c>
      <c r="K2739" s="1">
        <v>1642</v>
      </c>
      <c r="L2739" s="1">
        <v>14292</v>
      </c>
      <c r="M2739" s="1">
        <v>6221</v>
      </c>
      <c r="N2739" s="1">
        <v>0</v>
      </c>
      <c r="O2739" s="2" t="s">
        <v>29464</v>
      </c>
      <c r="P2739">
        <f t="shared" si="84"/>
        <v>1</v>
      </c>
      <c r="Q2739" t="str">
        <f t="shared" si="85"/>
        <v>no</v>
      </c>
    </row>
    <row r="2740" spans="1:17">
      <c r="A2740" s="1">
        <v>2795</v>
      </c>
      <c r="B2740" s="2" t="s">
        <v>8201</v>
      </c>
      <c r="C2740" s="2" t="s">
        <v>8202</v>
      </c>
      <c r="D2740" s="2" t="s">
        <v>8203</v>
      </c>
      <c r="E2740" s="1">
        <v>86361</v>
      </c>
      <c r="F2740" s="1">
        <v>330</v>
      </c>
      <c r="G2740" s="1">
        <v>0</v>
      </c>
      <c r="H2740" s="1">
        <v>87044</v>
      </c>
      <c r="I2740" s="1">
        <v>58056</v>
      </c>
      <c r="J2740" s="1">
        <v>12374</v>
      </c>
      <c r="K2740" s="1">
        <v>6182</v>
      </c>
      <c r="L2740" s="1">
        <v>2356</v>
      </c>
      <c r="M2740" s="1">
        <v>1604</v>
      </c>
      <c r="N2740" s="1">
        <v>13795</v>
      </c>
      <c r="O2740" s="2" t="s">
        <v>29465</v>
      </c>
      <c r="P2740">
        <f t="shared" si="84"/>
        <v>0.99</v>
      </c>
      <c r="Q2740" t="str">
        <f t="shared" si="85"/>
        <v>no</v>
      </c>
    </row>
    <row r="2741" spans="1:17">
      <c r="A2741" s="1">
        <v>2796</v>
      </c>
      <c r="B2741" s="2" t="s">
        <v>8204</v>
      </c>
      <c r="C2741" s="2" t="s">
        <v>8205</v>
      </c>
      <c r="D2741" s="2" t="s">
        <v>8206</v>
      </c>
      <c r="E2741" s="1">
        <v>86258</v>
      </c>
      <c r="F2741" s="1">
        <v>1928</v>
      </c>
      <c r="G2741" s="1">
        <v>0</v>
      </c>
      <c r="H2741" s="1">
        <v>88665</v>
      </c>
      <c r="I2741" s="1">
        <v>72247</v>
      </c>
      <c r="J2741" s="1">
        <v>6857</v>
      </c>
      <c r="K2741" s="1">
        <v>2643</v>
      </c>
      <c r="L2741" s="1">
        <v>2461</v>
      </c>
      <c r="M2741" s="1">
        <v>1209</v>
      </c>
      <c r="N2741" s="1">
        <v>0</v>
      </c>
      <c r="O2741" s="2" t="s">
        <v>29465</v>
      </c>
      <c r="P2741">
        <f t="shared" si="84"/>
        <v>0.97</v>
      </c>
      <c r="Q2741" t="str">
        <f t="shared" si="85"/>
        <v>no</v>
      </c>
    </row>
    <row r="2742" spans="1:17">
      <c r="A2742" s="1">
        <v>2797</v>
      </c>
      <c r="B2742" s="2" t="s">
        <v>8207</v>
      </c>
      <c r="C2742" s="2" t="s">
        <v>8208</v>
      </c>
      <c r="D2742" s="2" t="s">
        <v>8209</v>
      </c>
      <c r="E2742" s="1">
        <v>86253</v>
      </c>
      <c r="F2742" s="1">
        <v>713</v>
      </c>
      <c r="G2742" s="1">
        <v>0</v>
      </c>
      <c r="H2742" s="1">
        <v>85411</v>
      </c>
      <c r="I2742" s="1">
        <v>46189</v>
      </c>
      <c r="J2742" s="1">
        <v>18035</v>
      </c>
      <c r="K2742" s="1">
        <v>0</v>
      </c>
      <c r="L2742" s="1">
        <v>1349</v>
      </c>
      <c r="M2742" s="1">
        <v>640</v>
      </c>
      <c r="N2742" s="1">
        <v>0</v>
      </c>
      <c r="O2742" s="2" t="s">
        <v>29465</v>
      </c>
      <c r="P2742">
        <f t="shared" si="84"/>
        <v>1.01</v>
      </c>
      <c r="Q2742" t="str">
        <f t="shared" si="85"/>
        <v>no</v>
      </c>
    </row>
    <row r="2743" spans="1:17">
      <c r="A2743" s="1">
        <v>2798</v>
      </c>
      <c r="B2743" s="2" t="s">
        <v>8210</v>
      </c>
      <c r="C2743" s="2" t="s">
        <v>8211</v>
      </c>
      <c r="D2743" s="2" t="s">
        <v>8212</v>
      </c>
      <c r="E2743" s="1">
        <v>86197</v>
      </c>
      <c r="F2743" s="1">
        <v>2263</v>
      </c>
      <c r="G2743" s="1">
        <v>0</v>
      </c>
      <c r="H2743" s="1">
        <v>86964</v>
      </c>
      <c r="I2743" s="1">
        <v>60037</v>
      </c>
      <c r="J2743" s="1">
        <v>17119</v>
      </c>
      <c r="K2743" s="1">
        <v>2712</v>
      </c>
      <c r="L2743" s="1">
        <v>2146</v>
      </c>
      <c r="M2743" s="1">
        <v>1426</v>
      </c>
      <c r="N2743" s="1">
        <v>12049</v>
      </c>
      <c r="O2743" s="2" t="s">
        <v>29463</v>
      </c>
      <c r="P2743">
        <f t="shared" si="84"/>
        <v>0.99</v>
      </c>
      <c r="Q2743" t="str">
        <f t="shared" si="85"/>
        <v>no</v>
      </c>
    </row>
    <row r="2744" spans="1:17">
      <c r="A2744" s="1">
        <v>2799</v>
      </c>
      <c r="B2744" s="2" t="s">
        <v>8213</v>
      </c>
      <c r="C2744" s="2" t="s">
        <v>8214</v>
      </c>
      <c r="D2744" s="2" t="s">
        <v>8215</v>
      </c>
      <c r="E2744" s="1">
        <v>86071</v>
      </c>
      <c r="F2744" s="1">
        <v>0</v>
      </c>
      <c r="G2744" s="1">
        <v>0</v>
      </c>
      <c r="H2744" s="1">
        <v>87011</v>
      </c>
      <c r="I2744" s="1">
        <v>81311</v>
      </c>
      <c r="J2744" s="1">
        <v>2396</v>
      </c>
      <c r="K2744" s="1">
        <v>713</v>
      </c>
      <c r="L2744" s="1">
        <v>56</v>
      </c>
      <c r="M2744" s="1">
        <v>41</v>
      </c>
      <c r="N2744" s="1">
        <v>1105</v>
      </c>
      <c r="O2744" s="2" t="s">
        <v>29469</v>
      </c>
      <c r="P2744">
        <f t="shared" si="84"/>
        <v>0.99</v>
      </c>
      <c r="Q2744" t="str">
        <f t="shared" si="85"/>
        <v>no</v>
      </c>
    </row>
    <row r="2745" spans="1:17">
      <c r="A2745" s="1">
        <v>2800</v>
      </c>
      <c r="B2745" s="2" t="s">
        <v>8216</v>
      </c>
      <c r="C2745" s="2" t="s">
        <v>8217</v>
      </c>
      <c r="D2745" s="2" t="s">
        <v>8218</v>
      </c>
      <c r="E2745" s="1">
        <v>86058</v>
      </c>
      <c r="F2745" s="1">
        <v>14321</v>
      </c>
      <c r="G2745" s="1">
        <v>0</v>
      </c>
      <c r="H2745" s="1">
        <v>100379</v>
      </c>
      <c r="I2745" s="1">
        <v>94890</v>
      </c>
      <c r="J2745" s="1">
        <v>5693</v>
      </c>
      <c r="K2745" s="1">
        <v>1547</v>
      </c>
      <c r="L2745" s="1">
        <v>223</v>
      </c>
      <c r="M2745" s="1">
        <v>223</v>
      </c>
      <c r="N2745" s="1">
        <v>0</v>
      </c>
      <c r="O2745" s="2" t="s">
        <v>29469</v>
      </c>
      <c r="P2745">
        <f t="shared" si="84"/>
        <v>0.86</v>
      </c>
      <c r="Q2745" t="str">
        <f t="shared" si="85"/>
        <v>no</v>
      </c>
    </row>
    <row r="2746" spans="1:17">
      <c r="A2746" s="1">
        <v>2801</v>
      </c>
      <c r="B2746" s="2" t="s">
        <v>8219</v>
      </c>
      <c r="C2746" s="2" t="s">
        <v>8220</v>
      </c>
      <c r="D2746" s="2" t="s">
        <v>8221</v>
      </c>
      <c r="E2746" s="1">
        <v>86015</v>
      </c>
      <c r="F2746" s="1">
        <v>875</v>
      </c>
      <c r="G2746" s="1">
        <v>0</v>
      </c>
      <c r="H2746" s="1">
        <v>89173</v>
      </c>
      <c r="I2746" s="1">
        <v>7785</v>
      </c>
      <c r="J2746" s="1">
        <v>21672</v>
      </c>
      <c r="K2746" s="1">
        <v>29777</v>
      </c>
      <c r="L2746" s="1">
        <v>2485</v>
      </c>
      <c r="M2746" s="1">
        <v>2243</v>
      </c>
      <c r="N2746" s="1">
        <v>7883</v>
      </c>
      <c r="O2746" s="2" t="s">
        <v>29464</v>
      </c>
      <c r="P2746">
        <f t="shared" si="84"/>
        <v>0.96</v>
      </c>
      <c r="Q2746" t="str">
        <f t="shared" si="85"/>
        <v>no</v>
      </c>
    </row>
    <row r="2747" spans="1:17">
      <c r="A2747" s="1">
        <v>2802</v>
      </c>
      <c r="B2747" s="2" t="s">
        <v>8222</v>
      </c>
      <c r="C2747" s="2" t="s">
        <v>8223</v>
      </c>
      <c r="D2747" s="2" t="s">
        <v>8224</v>
      </c>
      <c r="E2747" s="1">
        <v>86004</v>
      </c>
      <c r="F2747" s="1">
        <v>1493</v>
      </c>
      <c r="G2747" s="1">
        <v>0</v>
      </c>
      <c r="H2747" s="1">
        <v>87190</v>
      </c>
      <c r="I2747" s="1">
        <v>59448</v>
      </c>
      <c r="J2747" s="1">
        <v>13437</v>
      </c>
      <c r="K2747" s="1">
        <v>5634</v>
      </c>
      <c r="L2747" s="1">
        <v>9870</v>
      </c>
      <c r="M2747" s="1">
        <v>559</v>
      </c>
      <c r="N2747" s="1">
        <v>0</v>
      </c>
      <c r="O2747" s="2" t="s">
        <v>29465</v>
      </c>
      <c r="P2747">
        <f t="shared" si="84"/>
        <v>0.99</v>
      </c>
      <c r="Q2747" t="str">
        <f t="shared" si="85"/>
        <v>no</v>
      </c>
    </row>
    <row r="2748" spans="1:17">
      <c r="A2748" s="1">
        <v>2803</v>
      </c>
      <c r="B2748" s="2" t="s">
        <v>8225</v>
      </c>
      <c r="C2748" s="2" t="s">
        <v>8226</v>
      </c>
      <c r="D2748" s="2" t="s">
        <v>8227</v>
      </c>
      <c r="E2748" s="1">
        <v>85990</v>
      </c>
      <c r="F2748" s="1">
        <v>2351</v>
      </c>
      <c r="G2748" s="1">
        <v>0</v>
      </c>
      <c r="H2748" s="1">
        <v>88416</v>
      </c>
      <c r="I2748" s="1">
        <v>28818</v>
      </c>
      <c r="J2748" s="1">
        <v>19596</v>
      </c>
      <c r="K2748" s="1">
        <v>14150</v>
      </c>
      <c r="L2748" s="1">
        <v>12055</v>
      </c>
      <c r="M2748" s="1">
        <v>6070</v>
      </c>
      <c r="N2748" s="1">
        <v>0</v>
      </c>
      <c r="O2748" s="2" t="s">
        <v>29462</v>
      </c>
      <c r="P2748">
        <f t="shared" si="84"/>
        <v>0.97</v>
      </c>
      <c r="Q2748" t="str">
        <f t="shared" si="85"/>
        <v>no</v>
      </c>
    </row>
    <row r="2749" spans="1:17">
      <c r="A2749" s="1">
        <v>2804</v>
      </c>
      <c r="B2749" s="2" t="s">
        <v>8228</v>
      </c>
      <c r="C2749" s="2" t="s">
        <v>8229</v>
      </c>
      <c r="D2749" s="2" t="s">
        <v>8230</v>
      </c>
      <c r="E2749" s="1">
        <v>85984</v>
      </c>
      <c r="F2749" s="1">
        <v>6347</v>
      </c>
      <c r="G2749" s="1">
        <v>0</v>
      </c>
      <c r="H2749" s="1">
        <v>92331</v>
      </c>
      <c r="I2749" s="1">
        <v>81091</v>
      </c>
      <c r="J2749" s="1">
        <v>5919</v>
      </c>
      <c r="K2749" s="1">
        <v>3054</v>
      </c>
      <c r="L2749" s="1">
        <v>197</v>
      </c>
      <c r="M2749" s="1">
        <v>66</v>
      </c>
      <c r="N2749" s="1">
        <v>3376</v>
      </c>
      <c r="O2749" s="2" t="s">
        <v>29462</v>
      </c>
      <c r="P2749">
        <f t="shared" si="84"/>
        <v>0.93</v>
      </c>
      <c r="Q2749" t="str">
        <f t="shared" si="85"/>
        <v>no</v>
      </c>
    </row>
    <row r="2750" spans="1:17">
      <c r="A2750" s="1">
        <v>2805</v>
      </c>
      <c r="B2750" s="2" t="s">
        <v>8231</v>
      </c>
      <c r="C2750" s="2" t="s">
        <v>8232</v>
      </c>
      <c r="D2750" s="2" t="s">
        <v>8233</v>
      </c>
      <c r="E2750" s="1">
        <v>85853</v>
      </c>
      <c r="F2750" s="1">
        <v>1000</v>
      </c>
      <c r="G2750" s="1">
        <v>0</v>
      </c>
      <c r="H2750" s="1">
        <v>86852</v>
      </c>
      <c r="I2750" s="1">
        <v>1674</v>
      </c>
      <c r="J2750" s="1">
        <v>18430</v>
      </c>
      <c r="K2750" s="1">
        <v>26240</v>
      </c>
      <c r="L2750" s="1">
        <v>18102</v>
      </c>
      <c r="M2750" s="1">
        <v>9504</v>
      </c>
      <c r="N2750" s="1">
        <v>4</v>
      </c>
      <c r="O2750" s="2" t="s">
        <v>29466</v>
      </c>
      <c r="P2750">
        <f t="shared" si="84"/>
        <v>0.99</v>
      </c>
      <c r="Q2750" t="str">
        <f t="shared" si="85"/>
        <v>no</v>
      </c>
    </row>
    <row r="2751" spans="1:17">
      <c r="A2751" s="1">
        <v>2806</v>
      </c>
      <c r="B2751" s="2" t="s">
        <v>8234</v>
      </c>
      <c r="C2751" s="2" t="s">
        <v>8235</v>
      </c>
      <c r="D2751" s="2" t="s">
        <v>8236</v>
      </c>
      <c r="E2751" s="1">
        <v>85798</v>
      </c>
      <c r="F2751" s="1">
        <v>1871</v>
      </c>
      <c r="G2751" s="1">
        <v>0</v>
      </c>
      <c r="H2751" s="1">
        <v>91619</v>
      </c>
      <c r="I2751" s="1">
        <v>57302</v>
      </c>
      <c r="J2751" s="1">
        <v>15659</v>
      </c>
      <c r="K2751" s="1">
        <v>9582</v>
      </c>
      <c r="L2751" s="1">
        <v>356</v>
      </c>
      <c r="M2751" s="1">
        <v>-2451</v>
      </c>
      <c r="N2751" s="1">
        <v>1545</v>
      </c>
      <c r="O2751" s="2" t="s">
        <v>29465</v>
      </c>
      <c r="P2751">
        <f t="shared" si="84"/>
        <v>0.94</v>
      </c>
      <c r="Q2751" t="str">
        <f t="shared" si="85"/>
        <v>no</v>
      </c>
    </row>
    <row r="2752" spans="1:17">
      <c r="A2752" s="1">
        <v>2807</v>
      </c>
      <c r="B2752" s="2" t="s">
        <v>8237</v>
      </c>
      <c r="C2752" s="2" t="s">
        <v>8238</v>
      </c>
      <c r="D2752" s="2" t="s">
        <v>8239</v>
      </c>
      <c r="E2752" s="1">
        <v>85785</v>
      </c>
      <c r="F2752" s="1">
        <v>1129</v>
      </c>
      <c r="G2752" s="1">
        <v>0</v>
      </c>
      <c r="H2752" s="1">
        <v>86914</v>
      </c>
      <c r="I2752" s="1">
        <v>52210</v>
      </c>
      <c r="J2752" s="1">
        <v>14389</v>
      </c>
      <c r="K2752" s="1">
        <v>5813</v>
      </c>
      <c r="L2752" s="1">
        <v>9598</v>
      </c>
      <c r="M2752" s="1">
        <v>791</v>
      </c>
      <c r="N2752" s="1">
        <v>0</v>
      </c>
      <c r="O2752" s="2" t="s">
        <v>29466</v>
      </c>
      <c r="P2752">
        <f t="shared" si="84"/>
        <v>0.99</v>
      </c>
      <c r="Q2752" t="str">
        <f t="shared" si="85"/>
        <v>no</v>
      </c>
    </row>
    <row r="2753" spans="1:17">
      <c r="A2753" s="1">
        <v>2808</v>
      </c>
      <c r="B2753" s="2" t="s">
        <v>8240</v>
      </c>
      <c r="C2753" s="2" t="s">
        <v>8241</v>
      </c>
      <c r="D2753" s="2" t="s">
        <v>8242</v>
      </c>
      <c r="E2753" s="1">
        <v>85760</v>
      </c>
      <c r="F2753" s="1">
        <v>1753</v>
      </c>
      <c r="G2753" s="1">
        <v>0</v>
      </c>
      <c r="H2753" s="1">
        <v>87712</v>
      </c>
      <c r="I2753" s="1">
        <v>47948</v>
      </c>
      <c r="J2753" s="1">
        <v>18162</v>
      </c>
      <c r="K2753" s="1">
        <v>8321</v>
      </c>
      <c r="L2753" s="1">
        <v>1236</v>
      </c>
      <c r="M2753" s="1">
        <v>872</v>
      </c>
      <c r="N2753" s="1">
        <v>4480</v>
      </c>
      <c r="O2753" s="2" t="s">
        <v>29467</v>
      </c>
      <c r="P2753">
        <f t="shared" si="84"/>
        <v>0.98</v>
      </c>
      <c r="Q2753" t="str">
        <f t="shared" si="85"/>
        <v>no</v>
      </c>
    </row>
    <row r="2754" spans="1:17">
      <c r="A2754" s="1">
        <v>2809</v>
      </c>
      <c r="B2754" s="2" t="s">
        <v>8243</v>
      </c>
      <c r="C2754" s="2" t="s">
        <v>8244</v>
      </c>
      <c r="D2754" s="2" t="s">
        <v>8245</v>
      </c>
      <c r="E2754" s="1">
        <v>85758</v>
      </c>
      <c r="F2754" s="1">
        <v>5863</v>
      </c>
      <c r="G2754" s="1">
        <v>0</v>
      </c>
      <c r="H2754" s="1">
        <v>91621</v>
      </c>
      <c r="I2754" s="1">
        <v>51529</v>
      </c>
      <c r="J2754" s="1">
        <v>9390</v>
      </c>
      <c r="K2754" s="1">
        <v>0</v>
      </c>
      <c r="L2754" s="1">
        <v>2485</v>
      </c>
      <c r="M2754" s="1">
        <v>1475</v>
      </c>
      <c r="N2754" s="1">
        <v>0</v>
      </c>
      <c r="O2754" s="2" t="s">
        <v>29468</v>
      </c>
      <c r="P2754">
        <f t="shared" si="84"/>
        <v>0.94</v>
      </c>
      <c r="Q2754" t="str">
        <f t="shared" si="85"/>
        <v>no</v>
      </c>
    </row>
    <row r="2755" spans="1:17">
      <c r="A2755" s="1">
        <v>2810</v>
      </c>
      <c r="B2755" s="2" t="s">
        <v>8246</v>
      </c>
      <c r="C2755" s="2" t="s">
        <v>8247</v>
      </c>
      <c r="D2755" s="2" t="s">
        <v>8248</v>
      </c>
      <c r="E2755" s="1">
        <v>85696</v>
      </c>
      <c r="F2755" s="1">
        <v>1257</v>
      </c>
      <c r="G2755" s="1">
        <v>0</v>
      </c>
      <c r="H2755" s="1">
        <v>89936</v>
      </c>
      <c r="I2755" s="1">
        <v>41359</v>
      </c>
      <c r="J2755" s="1">
        <v>25033</v>
      </c>
      <c r="K2755" s="1">
        <v>12287</v>
      </c>
      <c r="L2755" s="1">
        <v>2611</v>
      </c>
      <c r="M2755" s="1">
        <v>1843</v>
      </c>
      <c r="N2755" s="1">
        <v>5834</v>
      </c>
      <c r="O2755" s="2" t="s">
        <v>29469</v>
      </c>
      <c r="P2755">
        <f t="shared" ref="P2755:P2818" si="86">ROUND(E2755/H2755,2)</f>
        <v>0.95</v>
      </c>
      <c r="Q2755" t="str">
        <f t="shared" ref="Q2755:Q2818" si="87">IF(G2755=0,"no","-")</f>
        <v>no</v>
      </c>
    </row>
    <row r="2756" spans="1:17">
      <c r="A2756" s="1">
        <v>2811</v>
      </c>
      <c r="B2756" s="2" t="s">
        <v>8249</v>
      </c>
      <c r="C2756" s="2" t="s">
        <v>8250</v>
      </c>
      <c r="D2756" s="2" t="s">
        <v>8251</v>
      </c>
      <c r="E2756" s="1">
        <v>85672</v>
      </c>
      <c r="F2756" s="1">
        <v>1873</v>
      </c>
      <c r="G2756" s="1">
        <v>0</v>
      </c>
      <c r="H2756" s="1">
        <v>87545</v>
      </c>
      <c r="I2756" s="1">
        <v>79451</v>
      </c>
      <c r="J2756" s="1">
        <v>5509</v>
      </c>
      <c r="K2756" s="1">
        <v>1955</v>
      </c>
      <c r="L2756" s="1">
        <v>3520</v>
      </c>
      <c r="M2756" s="1">
        <v>250</v>
      </c>
      <c r="N2756" s="1">
        <v>0</v>
      </c>
      <c r="O2756" s="2" t="s">
        <v>29465</v>
      </c>
      <c r="P2756">
        <f t="shared" si="86"/>
        <v>0.98</v>
      </c>
      <c r="Q2756" t="str">
        <f t="shared" si="87"/>
        <v>no</v>
      </c>
    </row>
    <row r="2757" spans="1:17">
      <c r="A2757" s="1">
        <v>2812</v>
      </c>
      <c r="B2757" s="2" t="s">
        <v>8252</v>
      </c>
      <c r="C2757" s="2" t="s">
        <v>8253</v>
      </c>
      <c r="D2757" s="2" t="s">
        <v>8254</v>
      </c>
      <c r="E2757" s="1">
        <v>85640</v>
      </c>
      <c r="F2757" s="1">
        <v>1318</v>
      </c>
      <c r="G2757" s="1">
        <v>0</v>
      </c>
      <c r="H2757" s="1">
        <v>86958</v>
      </c>
      <c r="I2757" s="1">
        <v>79473</v>
      </c>
      <c r="J2757" s="1">
        <v>1555</v>
      </c>
      <c r="K2757" s="1">
        <v>1187</v>
      </c>
      <c r="L2757" s="1">
        <v>840</v>
      </c>
      <c r="M2757" s="1">
        <v>567</v>
      </c>
      <c r="N2757" s="1">
        <v>6203</v>
      </c>
      <c r="O2757" s="2" t="s">
        <v>29470</v>
      </c>
      <c r="P2757">
        <f t="shared" si="86"/>
        <v>0.98</v>
      </c>
      <c r="Q2757" t="str">
        <f t="shared" si="87"/>
        <v>no</v>
      </c>
    </row>
    <row r="2758" spans="1:17">
      <c r="A2758" s="1">
        <v>2813</v>
      </c>
      <c r="B2758" s="2" t="s">
        <v>8255</v>
      </c>
      <c r="C2758" s="2" t="s">
        <v>8256</v>
      </c>
      <c r="D2758" s="2" t="s">
        <v>8257</v>
      </c>
      <c r="E2758" s="1">
        <v>85626</v>
      </c>
      <c r="F2758" s="1">
        <v>580</v>
      </c>
      <c r="G2758" s="1">
        <v>0</v>
      </c>
      <c r="H2758" s="1">
        <v>89043</v>
      </c>
      <c r="I2758" s="1">
        <v>47222</v>
      </c>
      <c r="J2758" s="1">
        <v>25521</v>
      </c>
      <c r="K2758" s="1">
        <v>5845</v>
      </c>
      <c r="L2758" s="1">
        <v>6108</v>
      </c>
      <c r="M2758" s="1">
        <v>3144</v>
      </c>
      <c r="N2758" s="1">
        <v>0</v>
      </c>
      <c r="O2758" s="2" t="s">
        <v>29470</v>
      </c>
      <c r="P2758">
        <f t="shared" si="86"/>
        <v>0.96</v>
      </c>
      <c r="Q2758" t="str">
        <f t="shared" si="87"/>
        <v>no</v>
      </c>
    </row>
    <row r="2759" spans="1:17">
      <c r="A2759" s="1">
        <v>2814</v>
      </c>
      <c r="B2759" s="2" t="s">
        <v>8258</v>
      </c>
      <c r="C2759" s="2" t="s">
        <v>8259</v>
      </c>
      <c r="D2759" s="2" t="s">
        <v>8260</v>
      </c>
      <c r="E2759" s="1">
        <v>85569</v>
      </c>
      <c r="F2759" s="1">
        <v>79</v>
      </c>
      <c r="G2759" s="1">
        <v>0</v>
      </c>
      <c r="H2759" s="1">
        <v>85648</v>
      </c>
      <c r="I2759" s="1">
        <v>81063</v>
      </c>
      <c r="J2759" s="1">
        <v>1698</v>
      </c>
      <c r="K2759" s="1">
        <v>1670</v>
      </c>
      <c r="L2759" s="1">
        <v>1341</v>
      </c>
      <c r="M2759" s="1">
        <v>218</v>
      </c>
      <c r="N2759" s="1">
        <v>0</v>
      </c>
      <c r="O2759" s="2" t="s">
        <v>29471</v>
      </c>
      <c r="P2759">
        <f t="shared" si="86"/>
        <v>1</v>
      </c>
      <c r="Q2759" t="str">
        <f t="shared" si="87"/>
        <v>no</v>
      </c>
    </row>
    <row r="2760" spans="1:17">
      <c r="A2760" s="1">
        <v>2815</v>
      </c>
      <c r="B2760" s="2" t="s">
        <v>8261</v>
      </c>
      <c r="C2760" s="2" t="s">
        <v>8262</v>
      </c>
      <c r="D2760" s="2" t="s">
        <v>8263</v>
      </c>
      <c r="E2760" s="1">
        <v>85547</v>
      </c>
      <c r="F2760" s="1">
        <v>165</v>
      </c>
      <c r="G2760" s="1">
        <v>0</v>
      </c>
      <c r="H2760" s="1">
        <v>87651</v>
      </c>
      <c r="I2760" s="1">
        <v>55661</v>
      </c>
      <c r="J2760" s="1">
        <v>29008</v>
      </c>
      <c r="K2760" s="1">
        <v>1611</v>
      </c>
      <c r="L2760" s="1">
        <v>1129</v>
      </c>
      <c r="M2760" s="1">
        <v>919</v>
      </c>
      <c r="N2760" s="1">
        <v>0</v>
      </c>
      <c r="O2760" s="2" t="s">
        <v>29463</v>
      </c>
      <c r="P2760">
        <f t="shared" si="86"/>
        <v>0.98</v>
      </c>
      <c r="Q2760" t="str">
        <f t="shared" si="87"/>
        <v>no</v>
      </c>
    </row>
    <row r="2761" spans="1:17">
      <c r="A2761" s="1">
        <v>2816</v>
      </c>
      <c r="B2761" s="2" t="s">
        <v>8264</v>
      </c>
      <c r="C2761" s="2" t="s">
        <v>8265</v>
      </c>
      <c r="D2761" s="2" t="s">
        <v>8266</v>
      </c>
      <c r="E2761" s="1">
        <v>85543</v>
      </c>
      <c r="F2761" s="1">
        <v>258</v>
      </c>
      <c r="G2761" s="1">
        <v>0</v>
      </c>
      <c r="H2761" s="1">
        <v>85229</v>
      </c>
      <c r="I2761" s="1">
        <v>61463</v>
      </c>
      <c r="J2761" s="1">
        <v>5469</v>
      </c>
      <c r="K2761" s="1">
        <v>5713</v>
      </c>
      <c r="L2761" s="1">
        <v>2788</v>
      </c>
      <c r="M2761" s="1">
        <v>1638</v>
      </c>
      <c r="N2761" s="1">
        <v>14248</v>
      </c>
      <c r="O2761" s="2" t="s">
        <v>29463</v>
      </c>
      <c r="P2761">
        <f t="shared" si="86"/>
        <v>1</v>
      </c>
      <c r="Q2761" t="str">
        <f t="shared" si="87"/>
        <v>no</v>
      </c>
    </row>
    <row r="2762" spans="1:17">
      <c r="A2762" s="1">
        <v>2817</v>
      </c>
      <c r="B2762" s="2" t="s">
        <v>8267</v>
      </c>
      <c r="C2762" s="2" t="s">
        <v>8268</v>
      </c>
      <c r="D2762" s="2" t="s">
        <v>8269</v>
      </c>
      <c r="E2762" s="1">
        <v>85520</v>
      </c>
      <c r="F2762" s="1">
        <v>307</v>
      </c>
      <c r="G2762" s="1">
        <v>0</v>
      </c>
      <c r="H2762" s="1">
        <v>85827</v>
      </c>
      <c r="I2762" s="1">
        <v>76193</v>
      </c>
      <c r="J2762" s="1">
        <v>7541</v>
      </c>
      <c r="K2762" s="1">
        <v>964</v>
      </c>
      <c r="L2762" s="1">
        <v>329</v>
      </c>
      <c r="M2762" s="1">
        <v>219</v>
      </c>
      <c r="N2762" s="1">
        <v>0</v>
      </c>
      <c r="O2762" s="2" t="s">
        <v>29470</v>
      </c>
      <c r="P2762">
        <f t="shared" si="86"/>
        <v>1</v>
      </c>
      <c r="Q2762" t="str">
        <f t="shared" si="87"/>
        <v>no</v>
      </c>
    </row>
    <row r="2763" spans="1:17">
      <c r="A2763" s="1">
        <v>2818</v>
      </c>
      <c r="B2763" s="2" t="s">
        <v>8270</v>
      </c>
      <c r="C2763" s="2" t="s">
        <v>8271</v>
      </c>
      <c r="D2763" s="2" t="s">
        <v>8272</v>
      </c>
      <c r="E2763" s="1">
        <v>85512</v>
      </c>
      <c r="F2763" s="1">
        <v>401</v>
      </c>
      <c r="G2763" s="1">
        <v>0</v>
      </c>
      <c r="H2763" s="1">
        <v>85913</v>
      </c>
      <c r="I2763" s="1">
        <v>55791</v>
      </c>
      <c r="J2763" s="1">
        <v>3556</v>
      </c>
      <c r="K2763" s="1">
        <v>3301</v>
      </c>
      <c r="L2763" s="1">
        <v>15257</v>
      </c>
      <c r="M2763" s="1">
        <v>6413</v>
      </c>
      <c r="N2763" s="1">
        <v>593</v>
      </c>
      <c r="O2763" s="2" t="s">
        <v>29462</v>
      </c>
      <c r="P2763">
        <f t="shared" si="86"/>
        <v>1</v>
      </c>
      <c r="Q2763" t="str">
        <f t="shared" si="87"/>
        <v>no</v>
      </c>
    </row>
    <row r="2764" spans="1:17">
      <c r="A2764" s="1">
        <v>2819</v>
      </c>
      <c r="B2764" s="2" t="s">
        <v>8273</v>
      </c>
      <c r="C2764" s="2" t="s">
        <v>8274</v>
      </c>
      <c r="D2764" s="2" t="s">
        <v>8275</v>
      </c>
      <c r="E2764" s="1">
        <v>85506</v>
      </c>
      <c r="F2764" s="1">
        <v>146</v>
      </c>
      <c r="G2764" s="1">
        <v>0</v>
      </c>
      <c r="H2764" s="1">
        <v>85652</v>
      </c>
      <c r="I2764" s="1">
        <v>73965</v>
      </c>
      <c r="J2764" s="1">
        <v>1784</v>
      </c>
      <c r="K2764" s="1">
        <v>2270</v>
      </c>
      <c r="L2764" s="1">
        <v>456</v>
      </c>
      <c r="M2764" s="1">
        <v>438</v>
      </c>
      <c r="N2764" s="1">
        <v>0</v>
      </c>
      <c r="O2764" s="2" t="s">
        <v>29462</v>
      </c>
      <c r="P2764">
        <f t="shared" si="86"/>
        <v>1</v>
      </c>
      <c r="Q2764" t="str">
        <f t="shared" si="87"/>
        <v>no</v>
      </c>
    </row>
    <row r="2765" spans="1:17">
      <c r="A2765" s="1">
        <v>2820</v>
      </c>
      <c r="B2765" s="2" t="s">
        <v>8276</v>
      </c>
      <c r="C2765" s="2" t="s">
        <v>8277</v>
      </c>
      <c r="D2765" s="2" t="s">
        <v>8278</v>
      </c>
      <c r="E2765" s="1">
        <v>85480</v>
      </c>
      <c r="F2765" s="1">
        <v>4656</v>
      </c>
      <c r="G2765" s="1">
        <v>0</v>
      </c>
      <c r="H2765" s="1">
        <v>90136</v>
      </c>
      <c r="I2765" s="1">
        <v>83521</v>
      </c>
      <c r="J2765" s="1">
        <v>4063</v>
      </c>
      <c r="K2765" s="1">
        <v>956</v>
      </c>
      <c r="L2765" s="1">
        <v>394</v>
      </c>
      <c r="M2765" s="1">
        <v>294</v>
      </c>
      <c r="N2765" s="1">
        <v>0</v>
      </c>
      <c r="O2765" s="2" t="s">
        <v>29469</v>
      </c>
      <c r="P2765">
        <f t="shared" si="86"/>
        <v>0.95</v>
      </c>
      <c r="Q2765" t="str">
        <f t="shared" si="87"/>
        <v>no</v>
      </c>
    </row>
    <row r="2766" spans="1:17">
      <c r="A2766" s="1">
        <v>2821</v>
      </c>
      <c r="B2766" s="2" t="s">
        <v>8279</v>
      </c>
      <c r="C2766" s="2" t="s">
        <v>8280</v>
      </c>
      <c r="D2766" s="2" t="s">
        <v>8281</v>
      </c>
      <c r="E2766" s="1">
        <v>85440</v>
      </c>
      <c r="F2766" s="1">
        <v>989</v>
      </c>
      <c r="G2766" s="1">
        <v>0</v>
      </c>
      <c r="H2766" s="1">
        <v>81851</v>
      </c>
      <c r="I2766" s="1">
        <v>36425</v>
      </c>
      <c r="J2766" s="1">
        <v>36337</v>
      </c>
      <c r="K2766" s="1">
        <v>5019</v>
      </c>
      <c r="L2766" s="1">
        <v>-5901</v>
      </c>
      <c r="M2766" s="1">
        <v>220</v>
      </c>
      <c r="N2766" s="1">
        <v>3027</v>
      </c>
      <c r="O2766" s="2" t="s">
        <v>29462</v>
      </c>
      <c r="P2766">
        <f t="shared" si="86"/>
        <v>1.04</v>
      </c>
      <c r="Q2766" t="str">
        <f t="shared" si="87"/>
        <v>no</v>
      </c>
    </row>
    <row r="2767" spans="1:17">
      <c r="A2767" s="1">
        <v>2822</v>
      </c>
      <c r="B2767" s="2" t="s">
        <v>8282</v>
      </c>
      <c r="C2767" s="2" t="s">
        <v>8283</v>
      </c>
      <c r="D2767" s="2" t="s">
        <v>8284</v>
      </c>
      <c r="E2767" s="1">
        <v>85363</v>
      </c>
      <c r="F2767" s="1">
        <v>2277</v>
      </c>
      <c r="G2767" s="1">
        <v>0</v>
      </c>
      <c r="H2767" s="1">
        <v>88712</v>
      </c>
      <c r="I2767" s="1">
        <v>67776</v>
      </c>
      <c r="J2767" s="1">
        <v>8718</v>
      </c>
      <c r="K2767" s="1">
        <v>4574</v>
      </c>
      <c r="L2767" s="1">
        <v>624</v>
      </c>
      <c r="M2767" s="1">
        <v>480</v>
      </c>
      <c r="N2767" s="1">
        <v>21524</v>
      </c>
      <c r="O2767" s="2" t="s">
        <v>29462</v>
      </c>
      <c r="P2767">
        <f t="shared" si="86"/>
        <v>0.96</v>
      </c>
      <c r="Q2767" t="str">
        <f t="shared" si="87"/>
        <v>no</v>
      </c>
    </row>
    <row r="2768" spans="1:17">
      <c r="A2768" s="1">
        <v>2823</v>
      </c>
      <c r="B2768" s="2" t="s">
        <v>8285</v>
      </c>
      <c r="C2768" s="2" t="s">
        <v>8286</v>
      </c>
      <c r="D2768" s="2" t="s">
        <v>8287</v>
      </c>
      <c r="E2768" s="1">
        <v>85295</v>
      </c>
      <c r="F2768" s="1">
        <v>649</v>
      </c>
      <c r="G2768" s="1">
        <v>0</v>
      </c>
      <c r="H2768" s="1">
        <v>83709</v>
      </c>
      <c r="I2768" s="1">
        <v>34265</v>
      </c>
      <c r="J2768" s="1">
        <v>26684</v>
      </c>
      <c r="K2768" s="1">
        <v>11358</v>
      </c>
      <c r="L2768" s="1">
        <v>2091</v>
      </c>
      <c r="M2768" s="1">
        <v>1791</v>
      </c>
      <c r="N2768" s="1">
        <v>7201</v>
      </c>
      <c r="O2768" s="2" t="s">
        <v>29464</v>
      </c>
      <c r="P2768">
        <f t="shared" si="86"/>
        <v>1.02</v>
      </c>
      <c r="Q2768" t="str">
        <f t="shared" si="87"/>
        <v>no</v>
      </c>
    </row>
    <row r="2769" spans="1:17">
      <c r="A2769" s="1">
        <v>2824</v>
      </c>
      <c r="B2769" s="2" t="s">
        <v>8288</v>
      </c>
      <c r="C2769" s="2" t="s">
        <v>8289</v>
      </c>
      <c r="D2769" s="2" t="s">
        <v>8290</v>
      </c>
      <c r="E2769" s="1">
        <v>85245</v>
      </c>
      <c r="F2769" s="1">
        <v>1053</v>
      </c>
      <c r="G2769" s="1">
        <v>0</v>
      </c>
      <c r="H2769" s="1">
        <v>86510</v>
      </c>
      <c r="I2769" s="1">
        <v>59562</v>
      </c>
      <c r="J2769" s="1">
        <v>7537</v>
      </c>
      <c r="K2769" s="1">
        <v>7354</v>
      </c>
      <c r="L2769" s="1">
        <v>952</v>
      </c>
      <c r="M2769" s="1">
        <v>456</v>
      </c>
      <c r="N2769" s="1">
        <v>1387</v>
      </c>
      <c r="O2769" s="2" t="s">
        <v>29462</v>
      </c>
      <c r="P2769">
        <f t="shared" si="86"/>
        <v>0.99</v>
      </c>
      <c r="Q2769" t="str">
        <f t="shared" si="87"/>
        <v>no</v>
      </c>
    </row>
    <row r="2770" spans="1:17">
      <c r="A2770" s="1">
        <v>2825</v>
      </c>
      <c r="B2770" s="2" t="s">
        <v>8291</v>
      </c>
      <c r="C2770" s="2" t="s">
        <v>8292</v>
      </c>
      <c r="D2770" s="2" t="s">
        <v>8293</v>
      </c>
      <c r="E2770" s="1">
        <v>85094</v>
      </c>
      <c r="F2770" s="1">
        <v>7247</v>
      </c>
      <c r="G2770" s="1">
        <v>0</v>
      </c>
      <c r="H2770" s="1">
        <v>92341</v>
      </c>
      <c r="I2770" s="1">
        <v>13730</v>
      </c>
      <c r="J2770" s="1">
        <v>60224</v>
      </c>
      <c r="K2770" s="1">
        <v>10682</v>
      </c>
      <c r="L2770" s="1">
        <v>-21838</v>
      </c>
      <c r="M2770" s="1">
        <v>0</v>
      </c>
      <c r="N2770" s="1">
        <v>25038</v>
      </c>
      <c r="O2770" s="2" t="s">
        <v>29463</v>
      </c>
      <c r="P2770">
        <f t="shared" si="86"/>
        <v>0.92</v>
      </c>
      <c r="Q2770" t="str">
        <f t="shared" si="87"/>
        <v>no</v>
      </c>
    </row>
    <row r="2771" spans="1:17">
      <c r="A2771" s="1">
        <v>2826</v>
      </c>
      <c r="B2771" s="2" t="s">
        <v>8294</v>
      </c>
      <c r="C2771" s="2" t="s">
        <v>8295</v>
      </c>
      <c r="D2771" s="2" t="s">
        <v>8296</v>
      </c>
      <c r="E2771" s="1">
        <v>85055</v>
      </c>
      <c r="F2771" s="1">
        <v>444</v>
      </c>
      <c r="G2771" s="1">
        <v>0</v>
      </c>
      <c r="H2771" s="1">
        <v>84310</v>
      </c>
      <c r="I2771" s="1">
        <v>27162</v>
      </c>
      <c r="J2771" s="1">
        <v>45377</v>
      </c>
      <c r="K2771" s="1">
        <v>5307</v>
      </c>
      <c r="L2771" s="1">
        <v>-141</v>
      </c>
      <c r="M2771" s="1">
        <v>558</v>
      </c>
      <c r="N2771" s="1">
        <v>5723</v>
      </c>
      <c r="O2771" s="2" t="s">
        <v>29470</v>
      </c>
      <c r="P2771">
        <f t="shared" si="86"/>
        <v>1.01</v>
      </c>
      <c r="Q2771" t="str">
        <f t="shared" si="87"/>
        <v>no</v>
      </c>
    </row>
    <row r="2772" spans="1:17">
      <c r="A2772" s="1">
        <v>2827</v>
      </c>
      <c r="B2772" s="2" t="s">
        <v>8297</v>
      </c>
      <c r="C2772" s="2" t="s">
        <v>8298</v>
      </c>
      <c r="D2772" s="2" t="s">
        <v>8299</v>
      </c>
      <c r="E2772" s="1">
        <v>85012</v>
      </c>
      <c r="F2772" s="1">
        <v>143</v>
      </c>
      <c r="G2772" s="1">
        <v>0</v>
      </c>
      <c r="H2772" s="1">
        <v>84859</v>
      </c>
      <c r="I2772" s="1">
        <v>48647</v>
      </c>
      <c r="J2772" s="1">
        <v>14591</v>
      </c>
      <c r="K2772" s="1">
        <v>3706</v>
      </c>
      <c r="L2772" s="1">
        <v>6554</v>
      </c>
      <c r="M2772" s="1">
        <v>4908</v>
      </c>
      <c r="N2772" s="1">
        <v>4500</v>
      </c>
      <c r="O2772" s="2" t="s">
        <v>29463</v>
      </c>
      <c r="P2772">
        <f t="shared" si="86"/>
        <v>1</v>
      </c>
      <c r="Q2772" t="str">
        <f t="shared" si="87"/>
        <v>no</v>
      </c>
    </row>
    <row r="2773" spans="1:17">
      <c r="A2773" s="1">
        <v>2828</v>
      </c>
      <c r="B2773" s="2" t="s">
        <v>8300</v>
      </c>
      <c r="C2773" s="2" t="s">
        <v>8301</v>
      </c>
      <c r="D2773" s="2" t="s">
        <v>8302</v>
      </c>
      <c r="E2773" s="1">
        <v>84981</v>
      </c>
      <c r="F2773" s="1">
        <v>1034</v>
      </c>
      <c r="G2773" s="1">
        <v>0</v>
      </c>
      <c r="H2773" s="1">
        <v>83260</v>
      </c>
      <c r="I2773" s="1">
        <v>36538</v>
      </c>
      <c r="J2773" s="1">
        <v>17427</v>
      </c>
      <c r="K2773" s="1">
        <v>11588</v>
      </c>
      <c r="L2773" s="1">
        <v>2110</v>
      </c>
      <c r="M2773" s="1">
        <v>1855</v>
      </c>
      <c r="N2773" s="1">
        <v>2529</v>
      </c>
      <c r="O2773" s="2" t="s">
        <v>29469</v>
      </c>
      <c r="P2773">
        <f t="shared" si="86"/>
        <v>1.02</v>
      </c>
      <c r="Q2773" t="str">
        <f t="shared" si="87"/>
        <v>no</v>
      </c>
    </row>
    <row r="2774" spans="1:17">
      <c r="A2774" s="1">
        <v>2830</v>
      </c>
      <c r="B2774" s="2" t="s">
        <v>8303</v>
      </c>
      <c r="C2774" s="2" t="s">
        <v>8304</v>
      </c>
      <c r="D2774" s="2" t="s">
        <v>8305</v>
      </c>
      <c r="E2774" s="1">
        <v>84936</v>
      </c>
      <c r="F2774" s="1">
        <v>580</v>
      </c>
      <c r="G2774" s="1">
        <v>0</v>
      </c>
      <c r="H2774" s="1">
        <v>84957</v>
      </c>
      <c r="I2774" s="1">
        <v>51066</v>
      </c>
      <c r="J2774" s="1">
        <v>15429</v>
      </c>
      <c r="K2774" s="1">
        <v>14248</v>
      </c>
      <c r="L2774" s="1">
        <v>-16974</v>
      </c>
      <c r="M2774" s="1">
        <v>342</v>
      </c>
      <c r="N2774" s="1">
        <v>11713</v>
      </c>
      <c r="O2774" s="2" t="s">
        <v>29470</v>
      </c>
      <c r="P2774">
        <f t="shared" si="86"/>
        <v>1</v>
      </c>
      <c r="Q2774" t="str">
        <f t="shared" si="87"/>
        <v>no</v>
      </c>
    </row>
    <row r="2775" spans="1:17">
      <c r="A2775" s="1">
        <v>2831</v>
      </c>
      <c r="B2775" s="2" t="s">
        <v>8306</v>
      </c>
      <c r="C2775" s="2" t="s">
        <v>8307</v>
      </c>
      <c r="D2775" s="2" t="s">
        <v>8308</v>
      </c>
      <c r="E2775" s="1">
        <v>84879</v>
      </c>
      <c r="F2775" s="1">
        <v>3477</v>
      </c>
      <c r="G2775" s="1">
        <v>0</v>
      </c>
      <c r="H2775" s="1">
        <v>88356</v>
      </c>
      <c r="I2775" s="1">
        <v>50652</v>
      </c>
      <c r="J2775" s="1">
        <v>13307</v>
      </c>
      <c r="K2775" s="1">
        <v>12477</v>
      </c>
      <c r="L2775" s="1">
        <v>1124</v>
      </c>
      <c r="M2775" s="1">
        <v>1113</v>
      </c>
      <c r="N2775" s="1">
        <v>31000</v>
      </c>
      <c r="O2775" s="2" t="s">
        <v>29469</v>
      </c>
      <c r="P2775">
        <f t="shared" si="86"/>
        <v>0.96</v>
      </c>
      <c r="Q2775" t="str">
        <f t="shared" si="87"/>
        <v>no</v>
      </c>
    </row>
    <row r="2776" spans="1:17">
      <c r="A2776" s="1">
        <v>2832</v>
      </c>
      <c r="B2776" s="2" t="s">
        <v>8309</v>
      </c>
      <c r="C2776" s="2" t="s">
        <v>8310</v>
      </c>
      <c r="D2776" s="2" t="s">
        <v>8311</v>
      </c>
      <c r="E2776" s="1">
        <v>84861</v>
      </c>
      <c r="F2776" s="1">
        <v>440</v>
      </c>
      <c r="G2776" s="1">
        <v>0</v>
      </c>
      <c r="H2776" s="1">
        <v>84685</v>
      </c>
      <c r="I2776" s="1">
        <v>33316</v>
      </c>
      <c r="J2776" s="1">
        <v>29893</v>
      </c>
      <c r="K2776" s="1">
        <v>12719</v>
      </c>
      <c r="L2776" s="1">
        <v>-2645</v>
      </c>
      <c r="M2776" s="1">
        <v>700</v>
      </c>
      <c r="N2776" s="1">
        <v>13756</v>
      </c>
      <c r="O2776" s="2" t="s">
        <v>29466</v>
      </c>
      <c r="P2776">
        <f t="shared" si="86"/>
        <v>1</v>
      </c>
      <c r="Q2776" t="str">
        <f t="shared" si="87"/>
        <v>no</v>
      </c>
    </row>
    <row r="2777" spans="1:17">
      <c r="A2777" s="1">
        <v>2833</v>
      </c>
      <c r="B2777" s="2" t="s">
        <v>8312</v>
      </c>
      <c r="C2777" s="2" t="s">
        <v>8313</v>
      </c>
      <c r="D2777" s="2" t="s">
        <v>8314</v>
      </c>
      <c r="E2777" s="1">
        <v>84807</v>
      </c>
      <c r="F2777" s="1">
        <v>1961</v>
      </c>
      <c r="G2777" s="1">
        <v>0</v>
      </c>
      <c r="H2777" s="1">
        <v>78890</v>
      </c>
      <c r="I2777" s="1">
        <v>45759</v>
      </c>
      <c r="J2777" s="1">
        <v>9378</v>
      </c>
      <c r="K2777" s="1">
        <v>7614</v>
      </c>
      <c r="L2777" s="1">
        <v>-729</v>
      </c>
      <c r="M2777" s="1">
        <v>522</v>
      </c>
      <c r="N2777" s="1">
        <v>2092</v>
      </c>
      <c r="O2777" s="2" t="s">
        <v>29470</v>
      </c>
      <c r="P2777">
        <f t="shared" si="86"/>
        <v>1.08</v>
      </c>
      <c r="Q2777" t="str">
        <f t="shared" si="87"/>
        <v>no</v>
      </c>
    </row>
    <row r="2778" spans="1:17">
      <c r="A2778" s="1">
        <v>2834</v>
      </c>
      <c r="B2778" s="2" t="s">
        <v>8315</v>
      </c>
      <c r="C2778" s="2" t="s">
        <v>8316</v>
      </c>
      <c r="D2778" s="2" t="s">
        <v>8317</v>
      </c>
      <c r="E2778" s="1">
        <v>84756</v>
      </c>
      <c r="F2778" s="1">
        <v>1356</v>
      </c>
      <c r="G2778" s="1">
        <v>0</v>
      </c>
      <c r="H2778" s="1">
        <v>89536</v>
      </c>
      <c r="I2778" s="1">
        <v>29773</v>
      </c>
      <c r="J2778" s="1">
        <v>31723</v>
      </c>
      <c r="K2778" s="1">
        <v>11297</v>
      </c>
      <c r="L2778" s="1">
        <v>-18</v>
      </c>
      <c r="M2778" s="1">
        <v>967</v>
      </c>
      <c r="N2778" s="1">
        <v>6990</v>
      </c>
      <c r="O2778" s="2" t="s">
        <v>29466</v>
      </c>
      <c r="P2778">
        <f t="shared" si="86"/>
        <v>0.95</v>
      </c>
      <c r="Q2778" t="str">
        <f t="shared" si="87"/>
        <v>no</v>
      </c>
    </row>
    <row r="2779" spans="1:17">
      <c r="A2779" s="1">
        <v>2835</v>
      </c>
      <c r="B2779" s="2" t="s">
        <v>8318</v>
      </c>
      <c r="C2779" s="2" t="s">
        <v>8319</v>
      </c>
      <c r="D2779" s="2" t="s">
        <v>8320</v>
      </c>
      <c r="E2779" s="1">
        <v>84707</v>
      </c>
      <c r="F2779" s="1">
        <v>199</v>
      </c>
      <c r="G2779" s="1">
        <v>0</v>
      </c>
      <c r="H2779" s="1">
        <v>83841</v>
      </c>
      <c r="I2779" s="1">
        <v>27110</v>
      </c>
      <c r="J2779" s="1">
        <v>21865</v>
      </c>
      <c r="K2779" s="1">
        <v>9780</v>
      </c>
      <c r="L2779" s="1">
        <v>16283</v>
      </c>
      <c r="M2779" s="1">
        <v>7457</v>
      </c>
      <c r="N2779" s="1">
        <v>0</v>
      </c>
      <c r="O2779" s="2" t="s">
        <v>29463</v>
      </c>
      <c r="P2779">
        <f t="shared" si="86"/>
        <v>1.01</v>
      </c>
      <c r="Q2779" t="str">
        <f t="shared" si="87"/>
        <v>no</v>
      </c>
    </row>
    <row r="2780" spans="1:17">
      <c r="A2780" s="1">
        <v>2836</v>
      </c>
      <c r="B2780" s="2" t="s">
        <v>8321</v>
      </c>
      <c r="C2780" s="2" t="s">
        <v>8322</v>
      </c>
      <c r="D2780" s="2" t="s">
        <v>8323</v>
      </c>
      <c r="E2780" s="1">
        <v>84704</v>
      </c>
      <c r="F2780" s="1">
        <v>14</v>
      </c>
      <c r="G2780" s="1">
        <v>0</v>
      </c>
      <c r="H2780" s="1">
        <v>84718</v>
      </c>
      <c r="I2780" s="1">
        <v>48</v>
      </c>
      <c r="J2780" s="1">
        <v>78326</v>
      </c>
      <c r="K2780" s="1">
        <v>1932</v>
      </c>
      <c r="L2780" s="1">
        <v>2920</v>
      </c>
      <c r="M2780" s="1">
        <v>1406</v>
      </c>
      <c r="N2780" s="1">
        <v>0</v>
      </c>
      <c r="O2780" s="2" t="s">
        <v>29471</v>
      </c>
      <c r="P2780">
        <f t="shared" si="86"/>
        <v>1</v>
      </c>
      <c r="Q2780" t="str">
        <f t="shared" si="87"/>
        <v>no</v>
      </c>
    </row>
    <row r="2781" spans="1:17">
      <c r="A2781" s="1">
        <v>2837</v>
      </c>
      <c r="B2781" s="2" t="s">
        <v>8324</v>
      </c>
      <c r="C2781" s="2" t="s">
        <v>8325</v>
      </c>
      <c r="D2781" s="2" t="s">
        <v>8326</v>
      </c>
      <c r="E2781" s="1">
        <v>84672</v>
      </c>
      <c r="F2781" s="1">
        <v>8503</v>
      </c>
      <c r="G2781" s="1">
        <v>0</v>
      </c>
      <c r="H2781" s="1">
        <v>93175</v>
      </c>
      <c r="I2781" s="1">
        <v>3375</v>
      </c>
      <c r="J2781" s="1">
        <v>53364</v>
      </c>
      <c r="K2781" s="1">
        <v>2733</v>
      </c>
      <c r="L2781" s="1">
        <v>-470</v>
      </c>
      <c r="M2781" s="1">
        <v>105</v>
      </c>
      <c r="N2781" s="1">
        <v>0</v>
      </c>
      <c r="O2781" s="2" t="s">
        <v>29463</v>
      </c>
      <c r="P2781">
        <f t="shared" si="86"/>
        <v>0.91</v>
      </c>
      <c r="Q2781" t="str">
        <f t="shared" si="87"/>
        <v>no</v>
      </c>
    </row>
    <row r="2782" spans="1:17">
      <c r="A2782" s="1">
        <v>2838</v>
      </c>
      <c r="B2782" s="2" t="s">
        <v>8327</v>
      </c>
      <c r="C2782" s="2" t="s">
        <v>8328</v>
      </c>
      <c r="D2782" s="2" t="s">
        <v>8329</v>
      </c>
      <c r="E2782" s="1">
        <v>84667</v>
      </c>
      <c r="F2782" s="1">
        <v>288</v>
      </c>
      <c r="G2782" s="1">
        <v>0</v>
      </c>
      <c r="H2782" s="1">
        <v>84955</v>
      </c>
      <c r="I2782" s="1">
        <v>27065</v>
      </c>
      <c r="J2782" s="1">
        <v>11623</v>
      </c>
      <c r="K2782" s="1">
        <v>18814</v>
      </c>
      <c r="L2782" s="1">
        <v>3103</v>
      </c>
      <c r="M2782" s="1">
        <v>2216</v>
      </c>
      <c r="N2782" s="1">
        <v>0</v>
      </c>
      <c r="O2782" s="2" t="s">
        <v>29466</v>
      </c>
      <c r="P2782">
        <f t="shared" si="86"/>
        <v>1</v>
      </c>
      <c r="Q2782" t="str">
        <f t="shared" si="87"/>
        <v>no</v>
      </c>
    </row>
    <row r="2783" spans="1:17">
      <c r="A2783" s="1">
        <v>2839</v>
      </c>
      <c r="B2783" s="2" t="s">
        <v>8330</v>
      </c>
      <c r="C2783" s="2" t="s">
        <v>8331</v>
      </c>
      <c r="D2783" s="2" t="s">
        <v>8332</v>
      </c>
      <c r="E2783" s="1">
        <v>84651</v>
      </c>
      <c r="F2783" s="1">
        <v>260</v>
      </c>
      <c r="G2783" s="1">
        <v>0</v>
      </c>
      <c r="H2783" s="1">
        <v>88956</v>
      </c>
      <c r="I2783" s="1">
        <v>28516</v>
      </c>
      <c r="J2783" s="1">
        <v>35598</v>
      </c>
      <c r="K2783" s="1">
        <v>0</v>
      </c>
      <c r="L2783" s="1">
        <v>2452</v>
      </c>
      <c r="M2783" s="1">
        <v>1914</v>
      </c>
      <c r="N2783" s="1">
        <v>0</v>
      </c>
      <c r="O2783" s="2" t="s">
        <v>29463</v>
      </c>
      <c r="P2783">
        <f t="shared" si="86"/>
        <v>0.95</v>
      </c>
      <c r="Q2783" t="str">
        <f t="shared" si="87"/>
        <v>no</v>
      </c>
    </row>
    <row r="2784" spans="1:17">
      <c r="A2784" s="1">
        <v>2840</v>
      </c>
      <c r="B2784" s="2" t="s">
        <v>8333</v>
      </c>
      <c r="C2784" s="2" t="s">
        <v>8334</v>
      </c>
      <c r="D2784" s="2" t="s">
        <v>8335</v>
      </c>
      <c r="E2784" s="1">
        <v>84646</v>
      </c>
      <c r="F2784" s="1">
        <v>1129</v>
      </c>
      <c r="G2784" s="1">
        <v>0</v>
      </c>
      <c r="H2784" s="1">
        <v>79541</v>
      </c>
      <c r="I2784" s="1">
        <v>58106</v>
      </c>
      <c r="J2784" s="1">
        <v>10613</v>
      </c>
      <c r="K2784" s="1">
        <v>3688</v>
      </c>
      <c r="L2784" s="1">
        <v>346</v>
      </c>
      <c r="M2784" s="1">
        <v>117</v>
      </c>
      <c r="N2784" s="1">
        <v>0</v>
      </c>
      <c r="O2784" s="2" t="s">
        <v>29462</v>
      </c>
      <c r="P2784">
        <f t="shared" si="86"/>
        <v>1.06</v>
      </c>
      <c r="Q2784" t="str">
        <f t="shared" si="87"/>
        <v>no</v>
      </c>
    </row>
    <row r="2785" spans="1:17">
      <c r="A2785" s="1">
        <v>2841</v>
      </c>
      <c r="B2785" s="2" t="s">
        <v>8336</v>
      </c>
      <c r="C2785" s="2" t="s">
        <v>8337</v>
      </c>
      <c r="D2785" s="2" t="s">
        <v>8338</v>
      </c>
      <c r="E2785" s="1">
        <v>84608</v>
      </c>
      <c r="F2785" s="1">
        <v>7689</v>
      </c>
      <c r="G2785" s="1">
        <v>0</v>
      </c>
      <c r="H2785" s="1">
        <v>92161</v>
      </c>
      <c r="I2785" s="1">
        <v>16741</v>
      </c>
      <c r="J2785" s="1">
        <v>21210</v>
      </c>
      <c r="K2785" s="1">
        <v>21684</v>
      </c>
      <c r="L2785" s="1">
        <v>10165</v>
      </c>
      <c r="M2785" s="1">
        <v>5523</v>
      </c>
      <c r="N2785" s="1">
        <v>9327</v>
      </c>
      <c r="O2785" s="2" t="s">
        <v>29463</v>
      </c>
      <c r="P2785">
        <f t="shared" si="86"/>
        <v>0.92</v>
      </c>
      <c r="Q2785" t="str">
        <f t="shared" si="87"/>
        <v>no</v>
      </c>
    </row>
    <row r="2786" spans="1:17">
      <c r="A2786" s="1">
        <v>2842</v>
      </c>
      <c r="B2786" s="2" t="s">
        <v>8339</v>
      </c>
      <c r="C2786" s="2" t="s">
        <v>8340</v>
      </c>
      <c r="D2786" s="2" t="s">
        <v>8341</v>
      </c>
      <c r="E2786" s="1">
        <v>84608</v>
      </c>
      <c r="F2786" s="1">
        <v>436</v>
      </c>
      <c r="G2786" s="1">
        <v>0</v>
      </c>
      <c r="H2786" s="1">
        <v>85044</v>
      </c>
      <c r="I2786" s="1">
        <v>83143</v>
      </c>
      <c r="J2786" s="1">
        <v>619</v>
      </c>
      <c r="K2786" s="1">
        <v>95</v>
      </c>
      <c r="L2786" s="1">
        <v>594</v>
      </c>
      <c r="M2786" s="1">
        <v>0</v>
      </c>
      <c r="N2786" s="1">
        <v>0</v>
      </c>
      <c r="O2786" s="2" t="s">
        <v>29464</v>
      </c>
      <c r="P2786">
        <f t="shared" si="86"/>
        <v>0.99</v>
      </c>
      <c r="Q2786" t="str">
        <f t="shared" si="87"/>
        <v>no</v>
      </c>
    </row>
    <row r="2787" spans="1:17">
      <c r="A2787" s="1">
        <v>2843</v>
      </c>
      <c r="B2787" s="2" t="s">
        <v>8342</v>
      </c>
      <c r="C2787" s="2" t="s">
        <v>8343</v>
      </c>
      <c r="D2787" s="2" t="s">
        <v>8344</v>
      </c>
      <c r="E2787" s="1">
        <v>84598</v>
      </c>
      <c r="F2787" s="1">
        <v>657</v>
      </c>
      <c r="G2787" s="1">
        <v>0</v>
      </c>
      <c r="H2787" s="1">
        <v>81600</v>
      </c>
      <c r="I2787" s="1">
        <v>54408</v>
      </c>
      <c r="J2787" s="1">
        <v>10164</v>
      </c>
      <c r="K2787" s="1">
        <v>4762</v>
      </c>
      <c r="L2787" s="1">
        <v>3365</v>
      </c>
      <c r="M2787" s="1">
        <v>1319</v>
      </c>
      <c r="N2787" s="1">
        <v>27796</v>
      </c>
      <c r="O2787" s="2" t="s">
        <v>29465</v>
      </c>
      <c r="P2787">
        <f t="shared" si="86"/>
        <v>1.04</v>
      </c>
      <c r="Q2787" t="str">
        <f t="shared" si="87"/>
        <v>no</v>
      </c>
    </row>
    <row r="2788" spans="1:17">
      <c r="A2788" s="1">
        <v>2844</v>
      </c>
      <c r="B2788" s="2" t="s">
        <v>8345</v>
      </c>
      <c r="C2788" s="2" t="s">
        <v>8346</v>
      </c>
      <c r="D2788" s="2" t="s">
        <v>8347</v>
      </c>
      <c r="E2788" s="1">
        <v>84592</v>
      </c>
      <c r="F2788" s="1">
        <v>108</v>
      </c>
      <c r="G2788" s="1">
        <v>0</v>
      </c>
      <c r="H2788" s="1">
        <v>84700</v>
      </c>
      <c r="I2788" s="1">
        <v>78189</v>
      </c>
      <c r="J2788" s="1">
        <v>1724</v>
      </c>
      <c r="K2788" s="1">
        <v>982</v>
      </c>
      <c r="L2788" s="1">
        <v>1476</v>
      </c>
      <c r="M2788" s="1">
        <v>840</v>
      </c>
      <c r="N2788" s="1">
        <v>2883</v>
      </c>
      <c r="O2788" s="2" t="s">
        <v>29465</v>
      </c>
      <c r="P2788">
        <f t="shared" si="86"/>
        <v>1</v>
      </c>
      <c r="Q2788" t="str">
        <f t="shared" si="87"/>
        <v>no</v>
      </c>
    </row>
    <row r="2789" spans="1:17">
      <c r="A2789" s="1">
        <v>2845</v>
      </c>
      <c r="B2789" s="2" t="s">
        <v>8348</v>
      </c>
      <c r="C2789" s="2" t="s">
        <v>8349</v>
      </c>
      <c r="D2789" s="2" t="s">
        <v>8350</v>
      </c>
      <c r="E2789" s="1">
        <v>84569</v>
      </c>
      <c r="F2789" s="1">
        <v>1326</v>
      </c>
      <c r="G2789" s="1">
        <v>0</v>
      </c>
      <c r="H2789" s="1">
        <v>86473</v>
      </c>
      <c r="I2789" s="1">
        <v>37226</v>
      </c>
      <c r="J2789" s="1">
        <v>12758</v>
      </c>
      <c r="K2789" s="1">
        <v>11301</v>
      </c>
      <c r="L2789" s="1">
        <v>9842</v>
      </c>
      <c r="M2789" s="1">
        <v>1754</v>
      </c>
      <c r="N2789" s="1">
        <v>8908</v>
      </c>
      <c r="O2789" s="2" t="s">
        <v>29465</v>
      </c>
      <c r="P2789">
        <f t="shared" si="86"/>
        <v>0.98</v>
      </c>
      <c r="Q2789" t="str">
        <f t="shared" si="87"/>
        <v>no</v>
      </c>
    </row>
    <row r="2790" spans="1:17">
      <c r="A2790" s="1">
        <v>2846</v>
      </c>
      <c r="B2790" s="2" t="s">
        <v>8351</v>
      </c>
      <c r="C2790" s="2" t="s">
        <v>8352</v>
      </c>
      <c r="D2790" s="2" t="s">
        <v>8353</v>
      </c>
      <c r="E2790" s="1">
        <v>84522</v>
      </c>
      <c r="F2790" s="1">
        <v>441</v>
      </c>
      <c r="G2790" s="1">
        <v>0</v>
      </c>
      <c r="H2790" s="1">
        <v>84963</v>
      </c>
      <c r="I2790" s="1">
        <v>67628</v>
      </c>
      <c r="J2790" s="1">
        <v>8127</v>
      </c>
      <c r="K2790" s="1">
        <v>831</v>
      </c>
      <c r="L2790" s="1">
        <v>3826</v>
      </c>
      <c r="M2790" s="1">
        <v>2140</v>
      </c>
      <c r="N2790" s="1">
        <v>618</v>
      </c>
      <c r="O2790" s="2" t="s">
        <v>29463</v>
      </c>
      <c r="P2790">
        <f t="shared" si="86"/>
        <v>0.99</v>
      </c>
      <c r="Q2790" t="str">
        <f t="shared" si="87"/>
        <v>no</v>
      </c>
    </row>
    <row r="2791" spans="1:17">
      <c r="A2791" s="1">
        <v>2847</v>
      </c>
      <c r="B2791" s="2" t="s">
        <v>8354</v>
      </c>
      <c r="C2791" s="2" t="s">
        <v>8355</v>
      </c>
      <c r="D2791" s="2" t="s">
        <v>8356</v>
      </c>
      <c r="E2791" s="1">
        <v>84508</v>
      </c>
      <c r="F2791" s="1">
        <v>155</v>
      </c>
      <c r="G2791" s="1">
        <v>0</v>
      </c>
      <c r="H2791" s="1">
        <v>83433</v>
      </c>
      <c r="I2791" s="1">
        <v>6899</v>
      </c>
      <c r="J2791" s="1">
        <v>45379</v>
      </c>
      <c r="K2791" s="1">
        <v>0</v>
      </c>
      <c r="L2791" s="1">
        <v>2652</v>
      </c>
      <c r="M2791" s="1">
        <v>2404</v>
      </c>
      <c r="N2791" s="1">
        <v>0</v>
      </c>
      <c r="O2791" s="2" t="s">
        <v>29469</v>
      </c>
      <c r="P2791">
        <f t="shared" si="86"/>
        <v>1.01</v>
      </c>
      <c r="Q2791" t="str">
        <f t="shared" si="87"/>
        <v>no</v>
      </c>
    </row>
    <row r="2792" spans="1:17">
      <c r="A2792" s="1">
        <v>2848</v>
      </c>
      <c r="B2792" s="2" t="s">
        <v>8357</v>
      </c>
      <c r="C2792" s="2" t="s">
        <v>8358</v>
      </c>
      <c r="D2792" s="2" t="s">
        <v>8359</v>
      </c>
      <c r="E2792" s="1">
        <v>84480</v>
      </c>
      <c r="F2792" s="1">
        <v>29823</v>
      </c>
      <c r="G2792" s="1">
        <v>0</v>
      </c>
      <c r="H2792" s="1">
        <v>114647</v>
      </c>
      <c r="I2792" s="1">
        <v>37434</v>
      </c>
      <c r="J2792" s="1">
        <v>7246</v>
      </c>
      <c r="K2792" s="1">
        <v>11749</v>
      </c>
      <c r="L2792" s="1">
        <v>2616</v>
      </c>
      <c r="M2792" s="1">
        <v>2235</v>
      </c>
      <c r="N2792" s="1">
        <v>12047</v>
      </c>
      <c r="O2792" s="2" t="s">
        <v>29469</v>
      </c>
      <c r="P2792">
        <f t="shared" si="86"/>
        <v>0.74</v>
      </c>
      <c r="Q2792" t="str">
        <f t="shared" si="87"/>
        <v>no</v>
      </c>
    </row>
    <row r="2793" spans="1:17">
      <c r="A2793" s="1">
        <v>2849</v>
      </c>
      <c r="B2793" s="2" t="s">
        <v>8360</v>
      </c>
      <c r="C2793" s="2" t="s">
        <v>8361</v>
      </c>
      <c r="D2793" s="2" t="s">
        <v>8362</v>
      </c>
      <c r="E2793" s="1">
        <v>84448</v>
      </c>
      <c r="F2793" s="1">
        <v>2267</v>
      </c>
      <c r="G2793" s="1">
        <v>0</v>
      </c>
      <c r="H2793" s="1">
        <v>86966</v>
      </c>
      <c r="I2793" s="1">
        <v>1422</v>
      </c>
      <c r="J2793" s="1">
        <v>40867</v>
      </c>
      <c r="K2793" s="1">
        <v>6933</v>
      </c>
      <c r="L2793" s="1">
        <v>2288</v>
      </c>
      <c r="M2793" s="1">
        <v>2216</v>
      </c>
      <c r="N2793" s="1">
        <v>0</v>
      </c>
      <c r="O2793" s="2" t="s">
        <v>29464</v>
      </c>
      <c r="P2793">
        <f t="shared" si="86"/>
        <v>0.97</v>
      </c>
      <c r="Q2793" t="str">
        <f t="shared" si="87"/>
        <v>no</v>
      </c>
    </row>
    <row r="2794" spans="1:17">
      <c r="A2794" s="1">
        <v>2850</v>
      </c>
      <c r="B2794" s="2" t="s">
        <v>8363</v>
      </c>
      <c r="C2794" s="2" t="s">
        <v>8364</v>
      </c>
      <c r="D2794" s="2" t="s">
        <v>8365</v>
      </c>
      <c r="E2794" s="1">
        <v>84435</v>
      </c>
      <c r="F2794" s="1">
        <v>41</v>
      </c>
      <c r="G2794" s="1">
        <v>0</v>
      </c>
      <c r="H2794" s="1">
        <v>84711</v>
      </c>
      <c r="I2794" s="1">
        <v>64487</v>
      </c>
      <c r="J2794" s="1">
        <v>9054</v>
      </c>
      <c r="K2794" s="1">
        <v>0</v>
      </c>
      <c r="L2794" s="1">
        <v>4389</v>
      </c>
      <c r="M2794" s="1">
        <v>1228</v>
      </c>
      <c r="N2794" s="1">
        <v>0</v>
      </c>
      <c r="O2794" s="2" t="s">
        <v>29465</v>
      </c>
      <c r="P2794">
        <f t="shared" si="86"/>
        <v>1</v>
      </c>
      <c r="Q2794" t="str">
        <f t="shared" si="87"/>
        <v>no</v>
      </c>
    </row>
    <row r="2795" spans="1:17">
      <c r="A2795" s="1">
        <v>2851</v>
      </c>
      <c r="B2795" s="2" t="s">
        <v>8366</v>
      </c>
      <c r="C2795" s="2" t="s">
        <v>8367</v>
      </c>
      <c r="D2795" s="2" t="s">
        <v>8368</v>
      </c>
      <c r="E2795" s="1">
        <v>84400</v>
      </c>
      <c r="F2795" s="1">
        <v>117</v>
      </c>
      <c r="G2795" s="1">
        <v>0</v>
      </c>
      <c r="H2795" s="1">
        <v>85161</v>
      </c>
      <c r="I2795" s="1">
        <v>70390</v>
      </c>
      <c r="J2795" s="1">
        <v>6066</v>
      </c>
      <c r="K2795" s="1">
        <v>3698</v>
      </c>
      <c r="L2795" s="1">
        <v>493</v>
      </c>
      <c r="M2795" s="1">
        <v>473</v>
      </c>
      <c r="N2795" s="1">
        <v>3915</v>
      </c>
      <c r="O2795" s="2" t="s">
        <v>29462</v>
      </c>
      <c r="P2795">
        <f t="shared" si="86"/>
        <v>0.99</v>
      </c>
      <c r="Q2795" t="str">
        <f t="shared" si="87"/>
        <v>no</v>
      </c>
    </row>
    <row r="2796" spans="1:17">
      <c r="A2796" s="1">
        <v>2852</v>
      </c>
      <c r="B2796" s="2" t="s">
        <v>8369</v>
      </c>
      <c r="C2796" s="2" t="s">
        <v>8370</v>
      </c>
      <c r="D2796" s="2" t="s">
        <v>8371</v>
      </c>
      <c r="E2796" s="1">
        <v>84395</v>
      </c>
      <c r="F2796" s="1">
        <v>624</v>
      </c>
      <c r="G2796" s="1">
        <v>0</v>
      </c>
      <c r="H2796" s="1">
        <v>87308</v>
      </c>
      <c r="I2796" s="1">
        <v>63296</v>
      </c>
      <c r="J2796" s="1">
        <v>10154</v>
      </c>
      <c r="K2796" s="1">
        <v>3616</v>
      </c>
      <c r="L2796" s="1">
        <v>1999</v>
      </c>
      <c r="M2796" s="1">
        <v>1236</v>
      </c>
      <c r="N2796" s="1">
        <v>7894</v>
      </c>
      <c r="O2796" s="2" t="s">
        <v>29462</v>
      </c>
      <c r="P2796">
        <f t="shared" si="86"/>
        <v>0.97</v>
      </c>
      <c r="Q2796" t="str">
        <f t="shared" si="87"/>
        <v>no</v>
      </c>
    </row>
    <row r="2797" spans="1:17">
      <c r="A2797" s="1">
        <v>2853</v>
      </c>
      <c r="B2797" s="2" t="s">
        <v>8372</v>
      </c>
      <c r="C2797" s="2" t="s">
        <v>8373</v>
      </c>
      <c r="D2797" s="2" t="s">
        <v>8374</v>
      </c>
      <c r="E2797" s="1">
        <v>84361</v>
      </c>
      <c r="F2797" s="1">
        <v>1124</v>
      </c>
      <c r="G2797" s="1">
        <v>0</v>
      </c>
      <c r="H2797" s="1">
        <v>84466</v>
      </c>
      <c r="I2797" s="1">
        <v>45728</v>
      </c>
      <c r="J2797" s="1">
        <v>17533</v>
      </c>
      <c r="K2797" s="1">
        <v>8286</v>
      </c>
      <c r="L2797" s="1">
        <v>4191</v>
      </c>
      <c r="M2797" s="1">
        <v>1497</v>
      </c>
      <c r="N2797" s="1">
        <v>9843</v>
      </c>
      <c r="O2797" s="2" t="s">
        <v>29466</v>
      </c>
      <c r="P2797">
        <f t="shared" si="86"/>
        <v>1</v>
      </c>
      <c r="Q2797" t="str">
        <f t="shared" si="87"/>
        <v>no</v>
      </c>
    </row>
    <row r="2798" spans="1:17">
      <c r="A2798" s="1">
        <v>2854</v>
      </c>
      <c r="B2798" s="2" t="s">
        <v>8375</v>
      </c>
      <c r="C2798" s="2" t="s">
        <v>8376</v>
      </c>
      <c r="D2798" s="2" t="s">
        <v>8377</v>
      </c>
      <c r="E2798" s="1">
        <v>84359</v>
      </c>
      <c r="F2798" s="1">
        <v>1036</v>
      </c>
      <c r="G2798" s="1">
        <v>0</v>
      </c>
      <c r="H2798" s="1">
        <v>87224</v>
      </c>
      <c r="I2798" s="1">
        <v>72136</v>
      </c>
      <c r="J2798" s="1">
        <v>8163</v>
      </c>
      <c r="K2798" s="1">
        <v>3531</v>
      </c>
      <c r="L2798" s="1">
        <v>588</v>
      </c>
      <c r="M2798" s="1">
        <v>-88</v>
      </c>
      <c r="N2798" s="1">
        <v>1036</v>
      </c>
      <c r="O2798" s="2" t="s">
        <v>29465</v>
      </c>
      <c r="P2798">
        <f t="shared" si="86"/>
        <v>0.97</v>
      </c>
      <c r="Q2798" t="str">
        <f t="shared" si="87"/>
        <v>no</v>
      </c>
    </row>
    <row r="2799" spans="1:17">
      <c r="A2799" s="1">
        <v>2855</v>
      </c>
      <c r="B2799" s="2" t="s">
        <v>8378</v>
      </c>
      <c r="C2799" s="2" t="s">
        <v>8379</v>
      </c>
      <c r="D2799" s="2" t="s">
        <v>8380</v>
      </c>
      <c r="E2799" s="1">
        <v>84352</v>
      </c>
      <c r="F2799" s="1">
        <v>474</v>
      </c>
      <c r="G2799" s="1">
        <v>0</v>
      </c>
      <c r="H2799" s="1">
        <v>84826</v>
      </c>
      <c r="I2799" s="1">
        <v>65624</v>
      </c>
      <c r="J2799" s="1">
        <v>11181</v>
      </c>
      <c r="K2799" s="1">
        <v>9483</v>
      </c>
      <c r="L2799" s="1">
        <v>-13966</v>
      </c>
      <c r="M2799" s="1">
        <v>46</v>
      </c>
      <c r="N2799" s="1">
        <v>2507</v>
      </c>
      <c r="O2799" s="2" t="s">
        <v>29466</v>
      </c>
      <c r="P2799">
        <f t="shared" si="86"/>
        <v>0.99</v>
      </c>
      <c r="Q2799" t="str">
        <f t="shared" si="87"/>
        <v>no</v>
      </c>
    </row>
    <row r="2800" spans="1:17">
      <c r="A2800" s="1">
        <v>2856</v>
      </c>
      <c r="B2800" s="2" t="s">
        <v>8381</v>
      </c>
      <c r="C2800" s="2" t="s">
        <v>8382</v>
      </c>
      <c r="D2800" s="2" t="s">
        <v>8383</v>
      </c>
      <c r="E2800" s="1">
        <v>84326</v>
      </c>
      <c r="F2800" s="1">
        <v>2650</v>
      </c>
      <c r="G2800" s="1">
        <v>0</v>
      </c>
      <c r="H2800" s="1">
        <v>86976</v>
      </c>
      <c r="I2800" s="1">
        <v>1112</v>
      </c>
      <c r="J2800" s="1">
        <v>67656</v>
      </c>
      <c r="K2800" s="1">
        <v>3595</v>
      </c>
      <c r="L2800" s="1">
        <v>2159</v>
      </c>
      <c r="M2800" s="1">
        <v>1143</v>
      </c>
      <c r="N2800" s="1">
        <v>0</v>
      </c>
      <c r="O2800" s="2" t="s">
        <v>29467</v>
      </c>
      <c r="P2800">
        <f t="shared" si="86"/>
        <v>0.97</v>
      </c>
      <c r="Q2800" t="str">
        <f t="shared" si="87"/>
        <v>no</v>
      </c>
    </row>
    <row r="2801" spans="1:17">
      <c r="A2801" s="1">
        <v>2857</v>
      </c>
      <c r="B2801" s="2" t="s">
        <v>8384</v>
      </c>
      <c r="C2801" s="2" t="s">
        <v>8385</v>
      </c>
      <c r="D2801" s="2" t="s">
        <v>8386</v>
      </c>
      <c r="E2801" s="1">
        <v>84169</v>
      </c>
      <c r="F2801" s="1">
        <v>1164</v>
      </c>
      <c r="G2801" s="1">
        <v>0</v>
      </c>
      <c r="H2801" s="1">
        <v>85751</v>
      </c>
      <c r="I2801" s="1">
        <v>50789</v>
      </c>
      <c r="J2801" s="1">
        <v>16655</v>
      </c>
      <c r="K2801" s="1">
        <v>6833</v>
      </c>
      <c r="L2801" s="1">
        <v>1446</v>
      </c>
      <c r="M2801" s="1">
        <v>1001</v>
      </c>
      <c r="N2801" s="1">
        <v>16712</v>
      </c>
      <c r="O2801" s="2" t="s">
        <v>29468</v>
      </c>
      <c r="P2801">
        <f t="shared" si="86"/>
        <v>0.98</v>
      </c>
      <c r="Q2801" t="str">
        <f t="shared" si="87"/>
        <v>no</v>
      </c>
    </row>
    <row r="2802" spans="1:17">
      <c r="A2802" s="1">
        <v>2858</v>
      </c>
      <c r="B2802" s="2" t="s">
        <v>8387</v>
      </c>
      <c r="C2802" s="2" t="s">
        <v>8388</v>
      </c>
      <c r="D2802" s="2" t="s">
        <v>8389</v>
      </c>
      <c r="E2802" s="1">
        <v>84153</v>
      </c>
      <c r="F2802" s="1">
        <v>3708</v>
      </c>
      <c r="G2802" s="1">
        <v>0</v>
      </c>
      <c r="H2802" s="1">
        <v>87565</v>
      </c>
      <c r="I2802" s="1">
        <v>28142</v>
      </c>
      <c r="J2802" s="1">
        <v>25816</v>
      </c>
      <c r="K2802" s="1">
        <v>12013</v>
      </c>
      <c r="L2802" s="1">
        <v>12251</v>
      </c>
      <c r="M2802" s="1">
        <v>5417</v>
      </c>
      <c r="N2802" s="1">
        <v>0</v>
      </c>
      <c r="O2802" s="2" t="s">
        <v>29469</v>
      </c>
      <c r="P2802">
        <f t="shared" si="86"/>
        <v>0.96</v>
      </c>
      <c r="Q2802" t="str">
        <f t="shared" si="87"/>
        <v>no</v>
      </c>
    </row>
    <row r="2803" spans="1:17">
      <c r="A2803" s="1">
        <v>2859</v>
      </c>
      <c r="B2803" s="2" t="s">
        <v>8390</v>
      </c>
      <c r="C2803" s="2" t="s">
        <v>8391</v>
      </c>
      <c r="D2803" s="2" t="s">
        <v>8392</v>
      </c>
      <c r="E2803" s="1">
        <v>84136</v>
      </c>
      <c r="F2803" s="1">
        <v>877</v>
      </c>
      <c r="G2803" s="1">
        <v>0</v>
      </c>
      <c r="H2803" s="1">
        <v>85013</v>
      </c>
      <c r="I2803" s="1">
        <v>72126</v>
      </c>
      <c r="J2803" s="1">
        <v>5963</v>
      </c>
      <c r="K2803" s="1">
        <v>2305</v>
      </c>
      <c r="L2803" s="1">
        <v>1367</v>
      </c>
      <c r="M2803" s="1">
        <v>815</v>
      </c>
      <c r="N2803" s="1">
        <v>5686</v>
      </c>
      <c r="O2803" s="2" t="s">
        <v>29465</v>
      </c>
      <c r="P2803">
        <f t="shared" si="86"/>
        <v>0.99</v>
      </c>
      <c r="Q2803" t="str">
        <f t="shared" si="87"/>
        <v>no</v>
      </c>
    </row>
    <row r="2804" spans="1:17">
      <c r="A2804" s="1">
        <v>2860</v>
      </c>
      <c r="B2804" s="2" t="s">
        <v>8393</v>
      </c>
      <c r="C2804" s="2" t="s">
        <v>8394</v>
      </c>
      <c r="D2804" s="2" t="s">
        <v>8395</v>
      </c>
      <c r="E2804" s="1">
        <v>84103</v>
      </c>
      <c r="F2804" s="1">
        <v>394</v>
      </c>
      <c r="G2804" s="1">
        <v>0</v>
      </c>
      <c r="H2804" s="1">
        <v>62564</v>
      </c>
      <c r="I2804" s="1">
        <v>17039</v>
      </c>
      <c r="J2804" s="1">
        <v>28323</v>
      </c>
      <c r="K2804" s="1">
        <v>5950</v>
      </c>
      <c r="L2804" s="1">
        <v>7396</v>
      </c>
      <c r="M2804" s="1">
        <v>3648</v>
      </c>
      <c r="N2804" s="1">
        <v>1453</v>
      </c>
      <c r="O2804" s="2" t="s">
        <v>29470</v>
      </c>
      <c r="P2804">
        <f t="shared" si="86"/>
        <v>1.34</v>
      </c>
      <c r="Q2804" t="str">
        <f t="shared" si="87"/>
        <v>no</v>
      </c>
    </row>
    <row r="2805" spans="1:17">
      <c r="A2805" s="1">
        <v>2861</v>
      </c>
      <c r="B2805" s="2" t="s">
        <v>8396</v>
      </c>
      <c r="C2805" s="2" t="s">
        <v>8397</v>
      </c>
      <c r="D2805" s="2" t="s">
        <v>8398</v>
      </c>
      <c r="E2805" s="1">
        <v>84094</v>
      </c>
      <c r="F2805" s="1">
        <v>1511</v>
      </c>
      <c r="G2805" s="1">
        <v>0</v>
      </c>
      <c r="H2805" s="1">
        <v>85655</v>
      </c>
      <c r="I2805" s="1">
        <v>61404</v>
      </c>
      <c r="J2805" s="1">
        <v>11109</v>
      </c>
      <c r="K2805" s="1">
        <v>3114</v>
      </c>
      <c r="L2805" s="1">
        <v>1628</v>
      </c>
      <c r="M2805" s="1">
        <v>975</v>
      </c>
      <c r="N2805" s="1">
        <v>1456</v>
      </c>
      <c r="O2805" s="2" t="s">
        <v>29470</v>
      </c>
      <c r="P2805">
        <f t="shared" si="86"/>
        <v>0.98</v>
      </c>
      <c r="Q2805" t="str">
        <f t="shared" si="87"/>
        <v>no</v>
      </c>
    </row>
    <row r="2806" spans="1:17">
      <c r="A2806" s="1">
        <v>2862</v>
      </c>
      <c r="B2806" s="2" t="s">
        <v>8399</v>
      </c>
      <c r="C2806" s="2" t="s">
        <v>8400</v>
      </c>
      <c r="D2806" s="2" t="s">
        <v>8401</v>
      </c>
      <c r="E2806" s="1">
        <v>84087</v>
      </c>
      <c r="F2806" s="1">
        <v>691</v>
      </c>
      <c r="G2806" s="1">
        <v>0</v>
      </c>
      <c r="H2806" s="1">
        <v>84778</v>
      </c>
      <c r="I2806" s="1">
        <v>72102</v>
      </c>
      <c r="J2806" s="1">
        <v>7613</v>
      </c>
      <c r="K2806" s="1">
        <v>760</v>
      </c>
      <c r="L2806" s="1">
        <v>1014</v>
      </c>
      <c r="M2806" s="1">
        <v>150</v>
      </c>
      <c r="N2806" s="1">
        <v>0</v>
      </c>
      <c r="O2806" s="2" t="s">
        <v>29471</v>
      </c>
      <c r="P2806">
        <f t="shared" si="86"/>
        <v>0.99</v>
      </c>
      <c r="Q2806" t="str">
        <f t="shared" si="87"/>
        <v>no</v>
      </c>
    </row>
    <row r="2807" spans="1:17">
      <c r="A2807" s="1">
        <v>2863</v>
      </c>
      <c r="B2807" s="2" t="s">
        <v>8402</v>
      </c>
      <c r="C2807" s="2" t="s">
        <v>8403</v>
      </c>
      <c r="D2807" s="2" t="s">
        <v>8404</v>
      </c>
      <c r="E2807" s="1">
        <v>84080</v>
      </c>
      <c r="F2807" s="1">
        <v>908</v>
      </c>
      <c r="G2807" s="1">
        <v>0</v>
      </c>
      <c r="H2807" s="1">
        <v>85894</v>
      </c>
      <c r="I2807" s="1">
        <v>43610</v>
      </c>
      <c r="J2807" s="1">
        <v>18646</v>
      </c>
      <c r="K2807" s="1">
        <v>8186</v>
      </c>
      <c r="L2807" s="1">
        <v>1001</v>
      </c>
      <c r="M2807" s="1">
        <v>1053</v>
      </c>
      <c r="N2807" s="1">
        <v>10494</v>
      </c>
      <c r="O2807" s="2" t="s">
        <v>29463</v>
      </c>
      <c r="P2807">
        <f t="shared" si="86"/>
        <v>0.98</v>
      </c>
      <c r="Q2807" t="str">
        <f t="shared" si="87"/>
        <v>no</v>
      </c>
    </row>
    <row r="2808" spans="1:17">
      <c r="A2808" s="1">
        <v>2864</v>
      </c>
      <c r="B2808" s="2" t="s">
        <v>8405</v>
      </c>
      <c r="C2808" s="2" t="s">
        <v>8406</v>
      </c>
      <c r="D2808" s="2" t="s">
        <v>8407</v>
      </c>
      <c r="E2808" s="1">
        <v>84052</v>
      </c>
      <c r="F2808" s="1">
        <v>1692</v>
      </c>
      <c r="G2808" s="1">
        <v>0</v>
      </c>
      <c r="H2808" s="1">
        <v>85341</v>
      </c>
      <c r="I2808" s="1">
        <v>23885</v>
      </c>
      <c r="J2808" s="1">
        <v>40732</v>
      </c>
      <c r="K2808" s="1">
        <v>5522</v>
      </c>
      <c r="L2808" s="1">
        <v>4071</v>
      </c>
      <c r="M2808" s="1">
        <v>1848</v>
      </c>
      <c r="N2808" s="1">
        <v>2320</v>
      </c>
      <c r="O2808" s="2" t="s">
        <v>29463</v>
      </c>
      <c r="P2808">
        <f t="shared" si="86"/>
        <v>0.98</v>
      </c>
      <c r="Q2808" t="str">
        <f t="shared" si="87"/>
        <v>no</v>
      </c>
    </row>
    <row r="2809" spans="1:17">
      <c r="A2809" s="1">
        <v>2865</v>
      </c>
      <c r="B2809" s="2" t="s">
        <v>8408</v>
      </c>
      <c r="C2809" s="2" t="s">
        <v>8409</v>
      </c>
      <c r="D2809" s="2" t="s">
        <v>8410</v>
      </c>
      <c r="E2809" s="1">
        <v>84051</v>
      </c>
      <c r="F2809" s="1">
        <v>0</v>
      </c>
      <c r="G2809" s="1">
        <v>0</v>
      </c>
      <c r="H2809" s="1">
        <v>84051</v>
      </c>
      <c r="I2809" s="1">
        <v>82807</v>
      </c>
      <c r="J2809" s="1">
        <v>551</v>
      </c>
      <c r="K2809" s="1">
        <v>219</v>
      </c>
      <c r="L2809" s="1">
        <v>-184</v>
      </c>
      <c r="M2809" s="1">
        <v>25</v>
      </c>
      <c r="N2809" s="1">
        <v>12014</v>
      </c>
      <c r="O2809" s="2" t="s">
        <v>29470</v>
      </c>
      <c r="P2809">
        <f t="shared" si="86"/>
        <v>1</v>
      </c>
      <c r="Q2809" t="str">
        <f t="shared" si="87"/>
        <v>no</v>
      </c>
    </row>
    <row r="2810" spans="1:17">
      <c r="A2810" s="1">
        <v>2866</v>
      </c>
      <c r="B2810" s="2" t="s">
        <v>8411</v>
      </c>
      <c r="C2810" s="2" t="s">
        <v>8412</v>
      </c>
      <c r="D2810" s="2" t="s">
        <v>8413</v>
      </c>
      <c r="E2810" s="1">
        <v>84047</v>
      </c>
      <c r="F2810" s="1">
        <v>225</v>
      </c>
      <c r="G2810" s="1">
        <v>0</v>
      </c>
      <c r="H2810" s="1">
        <v>80942</v>
      </c>
      <c r="I2810" s="1">
        <v>36116</v>
      </c>
      <c r="J2810" s="1">
        <v>17059</v>
      </c>
      <c r="K2810" s="1">
        <v>8582</v>
      </c>
      <c r="L2810" s="1">
        <v>616</v>
      </c>
      <c r="M2810" s="1">
        <v>1971</v>
      </c>
      <c r="N2810" s="1">
        <v>28238</v>
      </c>
      <c r="O2810" s="2" t="s">
        <v>29462</v>
      </c>
      <c r="P2810">
        <f t="shared" si="86"/>
        <v>1.04</v>
      </c>
      <c r="Q2810" t="str">
        <f t="shared" si="87"/>
        <v>no</v>
      </c>
    </row>
    <row r="2811" spans="1:17">
      <c r="A2811" s="1">
        <v>2868</v>
      </c>
      <c r="B2811" s="2" t="s">
        <v>8414</v>
      </c>
      <c r="C2811" s="2" t="s">
        <v>8415</v>
      </c>
      <c r="D2811" s="2" t="s">
        <v>8416</v>
      </c>
      <c r="E2811" s="1">
        <v>84020</v>
      </c>
      <c r="F2811" s="1">
        <v>1289</v>
      </c>
      <c r="G2811" s="1">
        <v>0</v>
      </c>
      <c r="H2811" s="1">
        <v>130903</v>
      </c>
      <c r="I2811" s="1">
        <v>0</v>
      </c>
      <c r="J2811" s="1">
        <v>117772</v>
      </c>
      <c r="K2811" s="1">
        <v>3022</v>
      </c>
      <c r="L2811" s="1">
        <v>15</v>
      </c>
      <c r="M2811" s="1">
        <v>40</v>
      </c>
      <c r="N2811" s="1">
        <v>1713090</v>
      </c>
      <c r="O2811" s="2" t="s">
        <v>29469</v>
      </c>
      <c r="P2811">
        <f t="shared" si="86"/>
        <v>0.64</v>
      </c>
      <c r="Q2811" t="str">
        <f t="shared" si="87"/>
        <v>no</v>
      </c>
    </row>
    <row r="2812" spans="1:17">
      <c r="A2812" s="1">
        <v>2869</v>
      </c>
      <c r="B2812" s="2" t="s">
        <v>8417</v>
      </c>
      <c r="C2812" s="2" t="s">
        <v>8418</v>
      </c>
      <c r="D2812" s="2" t="s">
        <v>8419</v>
      </c>
      <c r="E2812" s="1">
        <v>84019</v>
      </c>
      <c r="F2812" s="1">
        <v>843</v>
      </c>
      <c r="G2812" s="1">
        <v>0</v>
      </c>
      <c r="H2812" s="1">
        <v>84862</v>
      </c>
      <c r="I2812" s="1">
        <v>69432</v>
      </c>
      <c r="J2812" s="1">
        <v>4035</v>
      </c>
      <c r="K2812" s="1">
        <v>4530</v>
      </c>
      <c r="L2812" s="1">
        <v>2478</v>
      </c>
      <c r="M2812" s="1">
        <v>1330</v>
      </c>
      <c r="N2812" s="1">
        <v>758</v>
      </c>
      <c r="O2812" s="2" t="s">
        <v>29462</v>
      </c>
      <c r="P2812">
        <f t="shared" si="86"/>
        <v>0.99</v>
      </c>
      <c r="Q2812" t="str">
        <f t="shared" si="87"/>
        <v>no</v>
      </c>
    </row>
    <row r="2813" spans="1:17">
      <c r="A2813" s="1">
        <v>2870</v>
      </c>
      <c r="B2813" s="2" t="s">
        <v>8420</v>
      </c>
      <c r="C2813" s="2" t="s">
        <v>8421</v>
      </c>
      <c r="D2813" s="2" t="s">
        <v>8422</v>
      </c>
      <c r="E2813" s="1">
        <v>83984</v>
      </c>
      <c r="F2813" s="1">
        <v>199</v>
      </c>
      <c r="G2813" s="1">
        <v>0</v>
      </c>
      <c r="H2813" s="1">
        <v>84183</v>
      </c>
      <c r="I2813" s="1">
        <v>80797</v>
      </c>
      <c r="J2813" s="1">
        <v>842</v>
      </c>
      <c r="K2813" s="1">
        <v>1500</v>
      </c>
      <c r="L2813" s="1">
        <v>289</v>
      </c>
      <c r="M2813" s="1">
        <v>146</v>
      </c>
      <c r="N2813" s="1">
        <v>0</v>
      </c>
      <c r="O2813" s="2" t="s">
        <v>29462</v>
      </c>
      <c r="P2813">
        <f t="shared" si="86"/>
        <v>1</v>
      </c>
      <c r="Q2813" t="str">
        <f t="shared" si="87"/>
        <v>no</v>
      </c>
    </row>
    <row r="2814" spans="1:17">
      <c r="A2814" s="1">
        <v>2871</v>
      </c>
      <c r="B2814" s="2" t="s">
        <v>8423</v>
      </c>
      <c r="C2814" s="2" t="s">
        <v>8424</v>
      </c>
      <c r="D2814" s="2" t="s">
        <v>8425</v>
      </c>
      <c r="E2814" s="1">
        <v>83969</v>
      </c>
      <c r="F2814" s="1">
        <v>4825</v>
      </c>
      <c r="G2814" s="1">
        <v>0</v>
      </c>
      <c r="H2814" s="1">
        <v>88794</v>
      </c>
      <c r="I2814" s="1">
        <v>77096</v>
      </c>
      <c r="J2814" s="1">
        <v>5098</v>
      </c>
      <c r="K2814" s="1">
        <v>1899</v>
      </c>
      <c r="L2814" s="1">
        <v>6125</v>
      </c>
      <c r="M2814" s="1">
        <v>2642</v>
      </c>
      <c r="N2814" s="1">
        <v>0</v>
      </c>
      <c r="O2814" s="2" t="s">
        <v>29464</v>
      </c>
      <c r="P2814">
        <f t="shared" si="86"/>
        <v>0.95</v>
      </c>
      <c r="Q2814" t="str">
        <f t="shared" si="87"/>
        <v>no</v>
      </c>
    </row>
    <row r="2815" spans="1:17">
      <c r="A2815" s="1">
        <v>2872</v>
      </c>
      <c r="B2815" s="2" t="s">
        <v>8426</v>
      </c>
      <c r="C2815" s="2" t="s">
        <v>8427</v>
      </c>
      <c r="D2815" s="2" t="s">
        <v>8428</v>
      </c>
      <c r="E2815" s="1">
        <v>83957</v>
      </c>
      <c r="F2815" s="1">
        <v>209</v>
      </c>
      <c r="G2815" s="1">
        <v>0</v>
      </c>
      <c r="H2815" s="1">
        <v>84425</v>
      </c>
      <c r="I2815" s="1">
        <v>70850</v>
      </c>
      <c r="J2815" s="1">
        <v>3710</v>
      </c>
      <c r="K2815" s="1">
        <v>3265</v>
      </c>
      <c r="L2815" s="1">
        <v>693</v>
      </c>
      <c r="M2815" s="1">
        <v>665</v>
      </c>
      <c r="N2815" s="1">
        <v>3983</v>
      </c>
      <c r="O2815" s="2" t="s">
        <v>29462</v>
      </c>
      <c r="P2815">
        <f t="shared" si="86"/>
        <v>0.99</v>
      </c>
      <c r="Q2815" t="str">
        <f t="shared" si="87"/>
        <v>no</v>
      </c>
    </row>
    <row r="2816" spans="1:17">
      <c r="A2816" s="1">
        <v>2873</v>
      </c>
      <c r="B2816" s="2" t="s">
        <v>8429</v>
      </c>
      <c r="C2816" s="2" t="s">
        <v>8430</v>
      </c>
      <c r="D2816" s="2" t="s">
        <v>8431</v>
      </c>
      <c r="E2816" s="1">
        <v>83931</v>
      </c>
      <c r="F2816" s="1">
        <v>1833</v>
      </c>
      <c r="G2816" s="1">
        <v>0</v>
      </c>
      <c r="H2816" s="1">
        <v>91378</v>
      </c>
      <c r="I2816" s="1">
        <v>54453</v>
      </c>
      <c r="J2816" s="1">
        <v>13837</v>
      </c>
      <c r="K2816" s="1">
        <v>3961</v>
      </c>
      <c r="L2816" s="1">
        <v>4613</v>
      </c>
      <c r="M2816" s="1">
        <v>604</v>
      </c>
      <c r="N2816" s="1">
        <v>9513</v>
      </c>
      <c r="O2816" s="2" t="s">
        <v>29463</v>
      </c>
      <c r="P2816">
        <f t="shared" si="86"/>
        <v>0.92</v>
      </c>
      <c r="Q2816" t="str">
        <f t="shared" si="87"/>
        <v>no</v>
      </c>
    </row>
    <row r="2817" spans="1:17">
      <c r="A2817" s="1">
        <v>2874</v>
      </c>
      <c r="B2817" s="2" t="s">
        <v>8432</v>
      </c>
      <c r="C2817" s="2" t="s">
        <v>8433</v>
      </c>
      <c r="D2817" s="2" t="s">
        <v>8434</v>
      </c>
      <c r="E2817" s="1">
        <v>83910</v>
      </c>
      <c r="F2817" s="1">
        <v>237</v>
      </c>
      <c r="G2817" s="1">
        <v>0</v>
      </c>
      <c r="H2817" s="1">
        <v>85373</v>
      </c>
      <c r="I2817" s="1">
        <v>59897</v>
      </c>
      <c r="J2817" s="1">
        <v>10999</v>
      </c>
      <c r="K2817" s="1">
        <v>5179</v>
      </c>
      <c r="L2817" s="1">
        <v>-11084</v>
      </c>
      <c r="M2817" s="1">
        <v>0</v>
      </c>
      <c r="N2817" s="1">
        <v>0</v>
      </c>
      <c r="O2817" s="2" t="s">
        <v>29470</v>
      </c>
      <c r="P2817">
        <f t="shared" si="86"/>
        <v>0.98</v>
      </c>
      <c r="Q2817" t="str">
        <f t="shared" si="87"/>
        <v>no</v>
      </c>
    </row>
    <row r="2818" spans="1:17">
      <c r="A2818" s="1">
        <v>2875</v>
      </c>
      <c r="B2818" s="2" t="s">
        <v>8435</v>
      </c>
      <c r="C2818" s="2" t="s">
        <v>8436</v>
      </c>
      <c r="D2818" s="2" t="s">
        <v>8437</v>
      </c>
      <c r="E2818" s="1">
        <v>83853</v>
      </c>
      <c r="F2818" s="1">
        <v>2064</v>
      </c>
      <c r="G2818" s="1">
        <v>0</v>
      </c>
      <c r="H2818" s="1">
        <v>88011</v>
      </c>
      <c r="I2818" s="1">
        <v>36174</v>
      </c>
      <c r="J2818" s="1">
        <v>22834</v>
      </c>
      <c r="K2818" s="1">
        <v>8996</v>
      </c>
      <c r="L2818" s="1">
        <v>12743</v>
      </c>
      <c r="M2818" s="1">
        <v>6193</v>
      </c>
      <c r="N2818" s="1">
        <v>28015</v>
      </c>
      <c r="O2818" s="2" t="s">
        <v>29463</v>
      </c>
      <c r="P2818">
        <f t="shared" si="86"/>
        <v>0.95</v>
      </c>
      <c r="Q2818" t="str">
        <f t="shared" si="87"/>
        <v>no</v>
      </c>
    </row>
    <row r="2819" spans="1:17">
      <c r="A2819" s="1">
        <v>2876</v>
      </c>
      <c r="B2819" s="2" t="s">
        <v>8438</v>
      </c>
      <c r="C2819" s="2" t="s">
        <v>8439</v>
      </c>
      <c r="D2819" s="2" t="s">
        <v>8440</v>
      </c>
      <c r="E2819" s="1">
        <v>83853</v>
      </c>
      <c r="F2819" s="1">
        <v>221</v>
      </c>
      <c r="G2819" s="1">
        <v>0</v>
      </c>
      <c r="H2819" s="1">
        <v>84210</v>
      </c>
      <c r="I2819" s="1">
        <v>19861</v>
      </c>
      <c r="J2819" s="1">
        <v>12182</v>
      </c>
      <c r="K2819" s="1">
        <v>19615</v>
      </c>
      <c r="L2819" s="1">
        <v>20239</v>
      </c>
      <c r="M2819" s="1">
        <v>10206</v>
      </c>
      <c r="N2819" s="1">
        <v>3000</v>
      </c>
      <c r="O2819" s="2" t="s">
        <v>29469</v>
      </c>
      <c r="P2819">
        <f t="shared" ref="P2819:P2882" si="88">ROUND(E2819/H2819,2)</f>
        <v>1</v>
      </c>
      <c r="Q2819" t="str">
        <f t="shared" ref="Q2819:Q2882" si="89">IF(G2819=0,"no","-")</f>
        <v>no</v>
      </c>
    </row>
    <row r="2820" spans="1:17">
      <c r="A2820" s="1">
        <v>2877</v>
      </c>
      <c r="B2820" s="2" t="s">
        <v>8441</v>
      </c>
      <c r="C2820" s="2" t="s">
        <v>8442</v>
      </c>
      <c r="D2820" s="2" t="s">
        <v>8443</v>
      </c>
      <c r="E2820" s="1">
        <v>83840</v>
      </c>
      <c r="F2820" s="1">
        <v>1602</v>
      </c>
      <c r="G2820" s="1">
        <v>0</v>
      </c>
      <c r="H2820" s="1">
        <v>84649</v>
      </c>
      <c r="I2820" s="1">
        <v>57121</v>
      </c>
      <c r="J2820" s="1">
        <v>12488</v>
      </c>
      <c r="K2820" s="1">
        <v>9040</v>
      </c>
      <c r="L2820" s="1">
        <v>-9789</v>
      </c>
      <c r="M2820" s="1">
        <v>210</v>
      </c>
      <c r="N2820" s="1">
        <v>0</v>
      </c>
      <c r="O2820" s="2" t="s">
        <v>29465</v>
      </c>
      <c r="P2820">
        <f t="shared" si="88"/>
        <v>0.99</v>
      </c>
      <c r="Q2820" t="str">
        <f t="shared" si="89"/>
        <v>no</v>
      </c>
    </row>
    <row r="2821" spans="1:17">
      <c r="A2821" s="1">
        <v>2879</v>
      </c>
      <c r="B2821" s="2" t="s">
        <v>8444</v>
      </c>
      <c r="C2821" s="2" t="s">
        <v>8445</v>
      </c>
      <c r="D2821" s="2" t="s">
        <v>8446</v>
      </c>
      <c r="E2821" s="1">
        <v>83808</v>
      </c>
      <c r="F2821" s="1">
        <v>455</v>
      </c>
      <c r="G2821" s="1">
        <v>0</v>
      </c>
      <c r="H2821" s="1">
        <v>84263</v>
      </c>
      <c r="I2821" s="1">
        <v>76838</v>
      </c>
      <c r="J2821" s="1">
        <v>2505</v>
      </c>
      <c r="K2821" s="1">
        <v>576</v>
      </c>
      <c r="L2821" s="1">
        <v>2455</v>
      </c>
      <c r="M2821" s="1">
        <v>1092</v>
      </c>
      <c r="N2821" s="1">
        <v>1482</v>
      </c>
      <c r="O2821" s="2" t="s">
        <v>29469</v>
      </c>
      <c r="P2821">
        <f t="shared" si="88"/>
        <v>0.99</v>
      </c>
      <c r="Q2821" t="str">
        <f t="shared" si="89"/>
        <v>no</v>
      </c>
    </row>
    <row r="2822" spans="1:17">
      <c r="A2822" s="1">
        <v>2880</v>
      </c>
      <c r="B2822" s="2" t="s">
        <v>8447</v>
      </c>
      <c r="C2822" s="2" t="s">
        <v>8448</v>
      </c>
      <c r="D2822" s="2" t="s">
        <v>8449</v>
      </c>
      <c r="E2822" s="1">
        <v>83800</v>
      </c>
      <c r="F2822" s="1">
        <v>87</v>
      </c>
      <c r="G2822" s="1">
        <v>0</v>
      </c>
      <c r="H2822" s="1">
        <v>86944</v>
      </c>
      <c r="I2822" s="1">
        <v>69854</v>
      </c>
      <c r="J2822" s="1">
        <v>7028</v>
      </c>
      <c r="K2822" s="1">
        <v>2200</v>
      </c>
      <c r="L2822" s="1">
        <v>2909</v>
      </c>
      <c r="M2822" s="1">
        <v>0</v>
      </c>
      <c r="N2822" s="1">
        <v>85793</v>
      </c>
      <c r="O2822" s="2" t="s">
        <v>29466</v>
      </c>
      <c r="P2822">
        <f t="shared" si="88"/>
        <v>0.96</v>
      </c>
      <c r="Q2822" t="str">
        <f t="shared" si="89"/>
        <v>no</v>
      </c>
    </row>
    <row r="2823" spans="1:17">
      <c r="A2823" s="1">
        <v>2881</v>
      </c>
      <c r="B2823" s="2" t="s">
        <v>8450</v>
      </c>
      <c r="C2823" s="2" t="s">
        <v>8451</v>
      </c>
      <c r="D2823" s="2" t="s">
        <v>8452</v>
      </c>
      <c r="E2823" s="1">
        <v>83779</v>
      </c>
      <c r="F2823" s="1">
        <v>1775</v>
      </c>
      <c r="G2823" s="1">
        <v>0</v>
      </c>
      <c r="H2823" s="1">
        <v>85554</v>
      </c>
      <c r="I2823" s="1">
        <v>65013</v>
      </c>
      <c r="J2823" s="1">
        <v>7291</v>
      </c>
      <c r="K2823" s="1">
        <v>5801</v>
      </c>
      <c r="L2823" s="1">
        <v>1303</v>
      </c>
      <c r="M2823" s="1">
        <v>441</v>
      </c>
      <c r="N2823" s="1">
        <v>0</v>
      </c>
      <c r="O2823" s="2" t="s">
        <v>29470</v>
      </c>
      <c r="P2823">
        <f t="shared" si="88"/>
        <v>0.98</v>
      </c>
      <c r="Q2823" t="str">
        <f t="shared" si="89"/>
        <v>no</v>
      </c>
    </row>
    <row r="2824" spans="1:17">
      <c r="A2824" s="1">
        <v>2882</v>
      </c>
      <c r="B2824" s="2" t="s">
        <v>8453</v>
      </c>
      <c r="C2824" s="2" t="s">
        <v>8454</v>
      </c>
      <c r="D2824" s="2" t="s">
        <v>8455</v>
      </c>
      <c r="E2824" s="1">
        <v>83767</v>
      </c>
      <c r="F2824" s="1">
        <v>1320</v>
      </c>
      <c r="G2824" s="1">
        <v>0</v>
      </c>
      <c r="H2824" s="1">
        <v>83612</v>
      </c>
      <c r="I2824" s="1">
        <v>40633</v>
      </c>
      <c r="J2824" s="1">
        <v>22062</v>
      </c>
      <c r="K2824" s="1">
        <v>10229</v>
      </c>
      <c r="L2824" s="1">
        <v>-2788</v>
      </c>
      <c r="M2824" s="1">
        <v>690</v>
      </c>
      <c r="N2824" s="1">
        <v>21950</v>
      </c>
      <c r="O2824" s="2" t="s">
        <v>29466</v>
      </c>
      <c r="P2824">
        <f t="shared" si="88"/>
        <v>1</v>
      </c>
      <c r="Q2824" t="str">
        <f t="shared" si="89"/>
        <v>no</v>
      </c>
    </row>
    <row r="2825" spans="1:17">
      <c r="A2825" s="1">
        <v>2883</v>
      </c>
      <c r="B2825" s="2" t="s">
        <v>8456</v>
      </c>
      <c r="C2825" s="2" t="s">
        <v>8457</v>
      </c>
      <c r="D2825" s="2" t="s">
        <v>8458</v>
      </c>
      <c r="E2825" s="1">
        <v>83767</v>
      </c>
      <c r="F2825" s="1">
        <v>703</v>
      </c>
      <c r="G2825" s="1">
        <v>0</v>
      </c>
      <c r="H2825" s="1">
        <v>86790</v>
      </c>
      <c r="I2825" s="1">
        <v>36066</v>
      </c>
      <c r="J2825" s="1">
        <v>33165</v>
      </c>
      <c r="K2825" s="1">
        <v>4019</v>
      </c>
      <c r="L2825" s="1">
        <v>7406</v>
      </c>
      <c r="M2825" s="1">
        <v>3616</v>
      </c>
      <c r="N2825" s="1">
        <v>9450</v>
      </c>
      <c r="O2825" s="2" t="s">
        <v>29463</v>
      </c>
      <c r="P2825">
        <f t="shared" si="88"/>
        <v>0.97</v>
      </c>
      <c r="Q2825" t="str">
        <f t="shared" si="89"/>
        <v>no</v>
      </c>
    </row>
    <row r="2826" spans="1:17">
      <c r="A2826" s="1">
        <v>2884</v>
      </c>
      <c r="B2826" s="2" t="s">
        <v>8459</v>
      </c>
      <c r="C2826" s="2" t="s">
        <v>8460</v>
      </c>
      <c r="D2826" s="2" t="s">
        <v>8461</v>
      </c>
      <c r="E2826" s="1">
        <v>83748</v>
      </c>
      <c r="F2826" s="1">
        <v>875</v>
      </c>
      <c r="G2826" s="1">
        <v>0</v>
      </c>
      <c r="H2826" s="1">
        <v>84623</v>
      </c>
      <c r="I2826" s="1">
        <v>65912</v>
      </c>
      <c r="J2826" s="1">
        <v>3661</v>
      </c>
      <c r="K2826" s="1">
        <v>4324</v>
      </c>
      <c r="L2826" s="1">
        <v>1062</v>
      </c>
      <c r="M2826" s="1">
        <v>476</v>
      </c>
      <c r="N2826" s="1">
        <v>1</v>
      </c>
      <c r="O2826" s="2" t="s">
        <v>29471</v>
      </c>
      <c r="P2826">
        <f t="shared" si="88"/>
        <v>0.99</v>
      </c>
      <c r="Q2826" t="str">
        <f t="shared" si="89"/>
        <v>no</v>
      </c>
    </row>
    <row r="2827" spans="1:17">
      <c r="A2827" s="1">
        <v>2885</v>
      </c>
      <c r="B2827" s="2" t="s">
        <v>8462</v>
      </c>
      <c r="C2827" s="2" t="s">
        <v>8463</v>
      </c>
      <c r="D2827" s="2" t="s">
        <v>8464</v>
      </c>
      <c r="E2827" s="1">
        <v>83748</v>
      </c>
      <c r="F2827" s="1">
        <v>272</v>
      </c>
      <c r="G2827" s="1">
        <v>0</v>
      </c>
      <c r="H2827" s="1">
        <v>84020</v>
      </c>
      <c r="I2827" s="1">
        <v>3072</v>
      </c>
      <c r="J2827" s="1">
        <v>3517</v>
      </c>
      <c r="K2827" s="1">
        <v>45647</v>
      </c>
      <c r="L2827" s="1">
        <v>3772</v>
      </c>
      <c r="M2827" s="1">
        <v>3260</v>
      </c>
      <c r="N2827" s="1">
        <v>569</v>
      </c>
      <c r="O2827" s="2" t="s">
        <v>29463</v>
      </c>
      <c r="P2827">
        <f t="shared" si="88"/>
        <v>1</v>
      </c>
      <c r="Q2827" t="str">
        <f t="shared" si="89"/>
        <v>no</v>
      </c>
    </row>
    <row r="2828" spans="1:17">
      <c r="A2828" s="1">
        <v>2886</v>
      </c>
      <c r="B2828" s="2" t="s">
        <v>8465</v>
      </c>
      <c r="C2828" s="2" t="s">
        <v>8466</v>
      </c>
      <c r="D2828" s="2" t="s">
        <v>8467</v>
      </c>
      <c r="E2828" s="1">
        <v>83745</v>
      </c>
      <c r="F2828" s="1">
        <v>807</v>
      </c>
      <c r="G2828" s="1">
        <v>0</v>
      </c>
      <c r="H2828" s="1">
        <v>87923</v>
      </c>
      <c r="I2828" s="1">
        <v>50847</v>
      </c>
      <c r="J2828" s="1">
        <v>14500</v>
      </c>
      <c r="K2828" s="1">
        <v>0</v>
      </c>
      <c r="L2828" s="1">
        <v>985</v>
      </c>
      <c r="M2828" s="1">
        <v>792</v>
      </c>
      <c r="N2828" s="1">
        <v>0</v>
      </c>
      <c r="O2828" s="2" t="s">
        <v>29466</v>
      </c>
      <c r="P2828">
        <f t="shared" si="88"/>
        <v>0.95</v>
      </c>
      <c r="Q2828" t="str">
        <f t="shared" si="89"/>
        <v>no</v>
      </c>
    </row>
    <row r="2829" spans="1:17">
      <c r="A2829" s="1">
        <v>2887</v>
      </c>
      <c r="B2829" s="2" t="s">
        <v>8468</v>
      </c>
      <c r="C2829" s="2" t="s">
        <v>8469</v>
      </c>
      <c r="D2829" s="2" t="s">
        <v>8470</v>
      </c>
      <c r="E2829" s="1">
        <v>83731</v>
      </c>
      <c r="F2829" s="1">
        <v>1241</v>
      </c>
      <c r="G2829" s="1">
        <v>0</v>
      </c>
      <c r="H2829" s="1">
        <v>87624</v>
      </c>
      <c r="I2829" s="1">
        <v>1023</v>
      </c>
      <c r="J2829" s="1">
        <v>55199</v>
      </c>
      <c r="K2829" s="1">
        <v>12886</v>
      </c>
      <c r="L2829" s="1">
        <v>3153</v>
      </c>
      <c r="M2829" s="1">
        <v>2934</v>
      </c>
      <c r="N2829" s="1">
        <v>0</v>
      </c>
      <c r="O2829" s="2" t="s">
        <v>29463</v>
      </c>
      <c r="P2829">
        <f t="shared" si="88"/>
        <v>0.96</v>
      </c>
      <c r="Q2829" t="str">
        <f t="shared" si="89"/>
        <v>no</v>
      </c>
    </row>
    <row r="2830" spans="1:17">
      <c r="A2830" s="1">
        <v>2888</v>
      </c>
      <c r="B2830" s="2" t="s">
        <v>8471</v>
      </c>
      <c r="C2830" s="2" t="s">
        <v>8472</v>
      </c>
      <c r="D2830" s="2" t="s">
        <v>8473</v>
      </c>
      <c r="E2830" s="1">
        <v>83716</v>
      </c>
      <c r="F2830" s="1">
        <v>1497</v>
      </c>
      <c r="G2830" s="1">
        <v>0</v>
      </c>
      <c r="H2830" s="1">
        <v>96707</v>
      </c>
      <c r="I2830" s="1">
        <v>65562</v>
      </c>
      <c r="J2830" s="1">
        <v>5482</v>
      </c>
      <c r="K2830" s="1">
        <v>11829</v>
      </c>
      <c r="L2830" s="1">
        <v>-2611</v>
      </c>
      <c r="M2830" s="1">
        <v>370</v>
      </c>
      <c r="N2830" s="1">
        <v>20800</v>
      </c>
      <c r="O2830" s="2" t="s">
        <v>29462</v>
      </c>
      <c r="P2830">
        <f t="shared" si="88"/>
        <v>0.87</v>
      </c>
      <c r="Q2830" t="str">
        <f t="shared" si="89"/>
        <v>no</v>
      </c>
    </row>
    <row r="2831" spans="1:17">
      <c r="A2831" s="1">
        <v>2889</v>
      </c>
      <c r="B2831" s="2" t="s">
        <v>8474</v>
      </c>
      <c r="C2831" s="2" t="s">
        <v>8475</v>
      </c>
      <c r="D2831" s="2" t="s">
        <v>8476</v>
      </c>
      <c r="E2831" s="1">
        <v>83634</v>
      </c>
      <c r="F2831" s="1">
        <v>4464</v>
      </c>
      <c r="G2831" s="1">
        <v>0</v>
      </c>
      <c r="H2831" s="1">
        <v>88098</v>
      </c>
      <c r="I2831" s="1">
        <v>13668</v>
      </c>
      <c r="J2831" s="1">
        <v>38336</v>
      </c>
      <c r="K2831" s="1">
        <v>12077</v>
      </c>
      <c r="L2831" s="1">
        <v>1835</v>
      </c>
      <c r="M2831" s="1">
        <v>1761</v>
      </c>
      <c r="N2831" s="1">
        <v>6118</v>
      </c>
      <c r="O2831" s="2" t="s">
        <v>29463</v>
      </c>
      <c r="P2831">
        <f t="shared" si="88"/>
        <v>0.95</v>
      </c>
      <c r="Q2831" t="str">
        <f t="shared" si="89"/>
        <v>no</v>
      </c>
    </row>
    <row r="2832" spans="1:17">
      <c r="A2832" s="1">
        <v>2890</v>
      </c>
      <c r="B2832" s="2" t="s">
        <v>8477</v>
      </c>
      <c r="C2832" s="2" t="s">
        <v>8478</v>
      </c>
      <c r="D2832" s="2" t="s">
        <v>8479</v>
      </c>
      <c r="E2832" s="1">
        <v>83631</v>
      </c>
      <c r="F2832" s="1">
        <v>1527</v>
      </c>
      <c r="G2832" s="1">
        <v>0</v>
      </c>
      <c r="H2832" s="1">
        <v>85749</v>
      </c>
      <c r="I2832" s="1">
        <v>19844</v>
      </c>
      <c r="J2832" s="1">
        <v>36278</v>
      </c>
      <c r="K2832" s="1">
        <v>5222</v>
      </c>
      <c r="L2832" s="1">
        <v>8667</v>
      </c>
      <c r="M2832" s="1">
        <v>4201</v>
      </c>
      <c r="N2832" s="1">
        <v>0</v>
      </c>
      <c r="O2832" s="2" t="s">
        <v>29464</v>
      </c>
      <c r="P2832">
        <f t="shared" si="88"/>
        <v>0.98</v>
      </c>
      <c r="Q2832" t="str">
        <f t="shared" si="89"/>
        <v>no</v>
      </c>
    </row>
    <row r="2833" spans="1:17">
      <c r="A2833" s="1">
        <v>2891</v>
      </c>
      <c r="B2833" s="2" t="s">
        <v>8480</v>
      </c>
      <c r="C2833" s="2" t="s">
        <v>8481</v>
      </c>
      <c r="D2833" s="2" t="s">
        <v>8482</v>
      </c>
      <c r="E2833" s="1">
        <v>83621</v>
      </c>
      <c r="F2833" s="1">
        <v>1345</v>
      </c>
      <c r="G2833" s="1">
        <v>0</v>
      </c>
      <c r="H2833" s="1">
        <v>83108</v>
      </c>
      <c r="I2833" s="1">
        <v>28016</v>
      </c>
      <c r="J2833" s="1">
        <v>19581</v>
      </c>
      <c r="K2833" s="1">
        <v>13036</v>
      </c>
      <c r="L2833" s="1">
        <v>19414</v>
      </c>
      <c r="M2833" s="1">
        <v>7625</v>
      </c>
      <c r="N2833" s="1">
        <v>34000</v>
      </c>
      <c r="O2833" s="2" t="s">
        <v>29465</v>
      </c>
      <c r="P2833">
        <f t="shared" si="88"/>
        <v>1.01</v>
      </c>
      <c r="Q2833" t="str">
        <f t="shared" si="89"/>
        <v>no</v>
      </c>
    </row>
    <row r="2834" spans="1:17">
      <c r="A2834" s="1">
        <v>2892</v>
      </c>
      <c r="B2834" s="2" t="s">
        <v>8483</v>
      </c>
      <c r="C2834" s="2" t="s">
        <v>8484</v>
      </c>
      <c r="D2834" s="2" t="s">
        <v>8485</v>
      </c>
      <c r="E2834" s="1">
        <v>83592</v>
      </c>
      <c r="F2834" s="1">
        <v>270</v>
      </c>
      <c r="G2834" s="1">
        <v>0</v>
      </c>
      <c r="H2834" s="1">
        <v>82167</v>
      </c>
      <c r="I2834" s="1">
        <v>66253</v>
      </c>
      <c r="J2834" s="1">
        <v>5446</v>
      </c>
      <c r="K2834" s="1">
        <v>1279</v>
      </c>
      <c r="L2834" s="1">
        <v>92</v>
      </c>
      <c r="M2834" s="1">
        <v>0</v>
      </c>
      <c r="N2834" s="1">
        <v>2372</v>
      </c>
      <c r="O2834" s="2" t="s">
        <v>29465</v>
      </c>
      <c r="P2834">
        <f t="shared" si="88"/>
        <v>1.02</v>
      </c>
      <c r="Q2834" t="str">
        <f t="shared" si="89"/>
        <v>no</v>
      </c>
    </row>
    <row r="2835" spans="1:17">
      <c r="A2835" s="1">
        <v>2893</v>
      </c>
      <c r="B2835" s="2" t="s">
        <v>8486</v>
      </c>
      <c r="C2835" s="2" t="s">
        <v>8487</v>
      </c>
      <c r="D2835" s="2" t="s">
        <v>8488</v>
      </c>
      <c r="E2835" s="1">
        <v>83591</v>
      </c>
      <c r="F2835" s="1">
        <v>1312</v>
      </c>
      <c r="G2835" s="1">
        <v>0</v>
      </c>
      <c r="H2835" s="1">
        <v>84903</v>
      </c>
      <c r="I2835" s="1">
        <v>13682</v>
      </c>
      <c r="J2835" s="1">
        <v>26190</v>
      </c>
      <c r="K2835" s="1">
        <v>30503</v>
      </c>
      <c r="L2835" s="1">
        <v>21794</v>
      </c>
      <c r="M2835" s="1">
        <v>1254</v>
      </c>
      <c r="N2835" s="1">
        <v>0</v>
      </c>
      <c r="O2835" s="2" t="s">
        <v>29465</v>
      </c>
      <c r="P2835">
        <f t="shared" si="88"/>
        <v>0.98</v>
      </c>
      <c r="Q2835" t="str">
        <f t="shared" si="89"/>
        <v>no</v>
      </c>
    </row>
    <row r="2836" spans="1:17">
      <c r="A2836" s="1">
        <v>2894</v>
      </c>
      <c r="B2836" s="2" t="s">
        <v>8489</v>
      </c>
      <c r="C2836" s="2" t="s">
        <v>8490</v>
      </c>
      <c r="D2836" s="2" t="s">
        <v>8491</v>
      </c>
      <c r="E2836" s="1">
        <v>83569</v>
      </c>
      <c r="F2836" s="1">
        <v>1150</v>
      </c>
      <c r="G2836" s="1">
        <v>0</v>
      </c>
      <c r="H2836" s="1">
        <v>84902</v>
      </c>
      <c r="I2836" s="1">
        <v>50862</v>
      </c>
      <c r="J2836" s="1">
        <v>10570</v>
      </c>
      <c r="K2836" s="1">
        <v>8561</v>
      </c>
      <c r="L2836" s="1">
        <v>4128</v>
      </c>
      <c r="M2836" s="1">
        <v>2450</v>
      </c>
      <c r="N2836" s="1">
        <v>1200</v>
      </c>
      <c r="O2836" s="2" t="s">
        <v>29463</v>
      </c>
      <c r="P2836">
        <f t="shared" si="88"/>
        <v>0.98</v>
      </c>
      <c r="Q2836" t="str">
        <f t="shared" si="89"/>
        <v>no</v>
      </c>
    </row>
    <row r="2837" spans="1:17">
      <c r="A2837" s="1">
        <v>2895</v>
      </c>
      <c r="B2837" s="2" t="s">
        <v>8492</v>
      </c>
      <c r="C2837" s="2" t="s">
        <v>8493</v>
      </c>
      <c r="D2837" s="2" t="s">
        <v>8494</v>
      </c>
      <c r="E2837" s="1">
        <v>83557</v>
      </c>
      <c r="F2837" s="1">
        <v>62</v>
      </c>
      <c r="G2837" s="1">
        <v>0</v>
      </c>
      <c r="H2837" s="1">
        <v>81041</v>
      </c>
      <c r="I2837" s="1">
        <v>45819</v>
      </c>
      <c r="J2837" s="1">
        <v>21433</v>
      </c>
      <c r="K2837" s="1">
        <v>4998</v>
      </c>
      <c r="L2837" s="1">
        <v>3100</v>
      </c>
      <c r="M2837" s="1">
        <v>1774</v>
      </c>
      <c r="N2837" s="1">
        <v>6312</v>
      </c>
      <c r="O2837" s="2" t="s">
        <v>29469</v>
      </c>
      <c r="P2837">
        <f t="shared" si="88"/>
        <v>1.03</v>
      </c>
      <c r="Q2837" t="str">
        <f t="shared" si="89"/>
        <v>no</v>
      </c>
    </row>
    <row r="2838" spans="1:17">
      <c r="A2838" s="1">
        <v>2896</v>
      </c>
      <c r="B2838" s="2" t="s">
        <v>8495</v>
      </c>
      <c r="C2838" s="2" t="s">
        <v>8496</v>
      </c>
      <c r="D2838" s="2" t="s">
        <v>8497</v>
      </c>
      <c r="E2838" s="1">
        <v>83459</v>
      </c>
      <c r="F2838" s="1">
        <v>2181</v>
      </c>
      <c r="G2838" s="1">
        <v>0</v>
      </c>
      <c r="H2838" s="1">
        <v>99298</v>
      </c>
      <c r="I2838" s="1">
        <v>66681</v>
      </c>
      <c r="J2838" s="1">
        <v>11874</v>
      </c>
      <c r="K2838" s="1">
        <v>7552</v>
      </c>
      <c r="L2838" s="1">
        <v>24279</v>
      </c>
      <c r="M2838" s="1">
        <v>4050</v>
      </c>
      <c r="N2838" s="1">
        <v>0</v>
      </c>
      <c r="O2838" s="2" t="s">
        <v>29469</v>
      </c>
      <c r="P2838">
        <f t="shared" si="88"/>
        <v>0.84</v>
      </c>
      <c r="Q2838" t="str">
        <f t="shared" si="89"/>
        <v>no</v>
      </c>
    </row>
    <row r="2839" spans="1:17">
      <c r="A2839" s="1">
        <v>2897</v>
      </c>
      <c r="B2839" s="2" t="s">
        <v>8498</v>
      </c>
      <c r="C2839" s="2" t="s">
        <v>8499</v>
      </c>
      <c r="D2839" s="2" t="s">
        <v>8500</v>
      </c>
      <c r="E2839" s="1">
        <v>83452</v>
      </c>
      <c r="F2839" s="1">
        <v>331</v>
      </c>
      <c r="G2839" s="1">
        <v>0</v>
      </c>
      <c r="H2839" s="1">
        <v>82902</v>
      </c>
      <c r="I2839" s="1">
        <v>59198</v>
      </c>
      <c r="J2839" s="1">
        <v>7000</v>
      </c>
      <c r="K2839" s="1">
        <v>4397</v>
      </c>
      <c r="L2839" s="1">
        <v>5222</v>
      </c>
      <c r="M2839" s="1">
        <v>2321</v>
      </c>
      <c r="N2839" s="1">
        <v>0</v>
      </c>
      <c r="O2839" s="2" t="s">
        <v>29464</v>
      </c>
      <c r="P2839">
        <f t="shared" si="88"/>
        <v>1.01</v>
      </c>
      <c r="Q2839" t="str">
        <f t="shared" si="89"/>
        <v>no</v>
      </c>
    </row>
    <row r="2840" spans="1:17">
      <c r="A2840" s="1">
        <v>2898</v>
      </c>
      <c r="B2840" s="2" t="s">
        <v>8501</v>
      </c>
      <c r="C2840" s="2" t="s">
        <v>8502</v>
      </c>
      <c r="D2840" s="2" t="s">
        <v>8503</v>
      </c>
      <c r="E2840" s="1">
        <v>83416</v>
      </c>
      <c r="F2840" s="1">
        <v>1429</v>
      </c>
      <c r="G2840" s="1">
        <v>0</v>
      </c>
      <c r="H2840" s="1">
        <v>84845</v>
      </c>
      <c r="I2840" s="1">
        <v>4614</v>
      </c>
      <c r="J2840" s="1">
        <v>6672</v>
      </c>
      <c r="K2840" s="1">
        <v>22599</v>
      </c>
      <c r="L2840" s="1">
        <v>26057</v>
      </c>
      <c r="M2840" s="1">
        <v>12536</v>
      </c>
      <c r="N2840" s="1">
        <v>3302</v>
      </c>
      <c r="O2840" s="2" t="s">
        <v>29465</v>
      </c>
      <c r="P2840">
        <f t="shared" si="88"/>
        <v>0.98</v>
      </c>
      <c r="Q2840" t="str">
        <f t="shared" si="89"/>
        <v>no</v>
      </c>
    </row>
    <row r="2841" spans="1:17">
      <c r="A2841" s="1">
        <v>2899</v>
      </c>
      <c r="B2841" s="2" t="s">
        <v>8504</v>
      </c>
      <c r="C2841" s="2" t="s">
        <v>8505</v>
      </c>
      <c r="D2841" s="2" t="s">
        <v>8506</v>
      </c>
      <c r="E2841" s="1">
        <v>83410</v>
      </c>
      <c r="F2841" s="1">
        <v>256</v>
      </c>
      <c r="G2841" s="1">
        <v>0</v>
      </c>
      <c r="H2841" s="1">
        <v>81865</v>
      </c>
      <c r="I2841" s="1">
        <v>32564</v>
      </c>
      <c r="J2841" s="1">
        <v>33637</v>
      </c>
      <c r="K2841" s="1">
        <v>3359</v>
      </c>
      <c r="L2841" s="1">
        <v>2390</v>
      </c>
      <c r="M2841" s="1">
        <v>1510</v>
      </c>
      <c r="N2841" s="1">
        <v>182</v>
      </c>
      <c r="O2841" s="2" t="s">
        <v>29462</v>
      </c>
      <c r="P2841">
        <f t="shared" si="88"/>
        <v>1.02</v>
      </c>
      <c r="Q2841" t="str">
        <f t="shared" si="89"/>
        <v>no</v>
      </c>
    </row>
    <row r="2842" spans="1:17">
      <c r="A2842" s="1">
        <v>2900</v>
      </c>
      <c r="B2842" s="2" t="s">
        <v>8507</v>
      </c>
      <c r="C2842" s="2" t="s">
        <v>8508</v>
      </c>
      <c r="D2842" s="2" t="s">
        <v>8509</v>
      </c>
      <c r="E2842" s="1">
        <v>83407</v>
      </c>
      <c r="F2842" s="1">
        <v>244</v>
      </c>
      <c r="G2842" s="1">
        <v>0</v>
      </c>
      <c r="H2842" s="1">
        <v>80154</v>
      </c>
      <c r="I2842" s="1">
        <v>38688</v>
      </c>
      <c r="J2842" s="1">
        <v>24826</v>
      </c>
      <c r="K2842" s="1">
        <v>4965</v>
      </c>
      <c r="L2842" s="1">
        <v>3105</v>
      </c>
      <c r="M2842" s="1">
        <v>1748</v>
      </c>
      <c r="N2842" s="1">
        <v>19563</v>
      </c>
      <c r="O2842" s="2" t="s">
        <v>29462</v>
      </c>
      <c r="P2842">
        <f t="shared" si="88"/>
        <v>1.04</v>
      </c>
      <c r="Q2842" t="str">
        <f t="shared" si="89"/>
        <v>no</v>
      </c>
    </row>
    <row r="2843" spans="1:17">
      <c r="A2843" s="1">
        <v>2901</v>
      </c>
      <c r="B2843" s="2" t="s">
        <v>8510</v>
      </c>
      <c r="C2843" s="2" t="s">
        <v>8511</v>
      </c>
      <c r="D2843" s="2" t="s">
        <v>8512</v>
      </c>
      <c r="E2843" s="1">
        <v>83372</v>
      </c>
      <c r="F2843" s="1">
        <v>401</v>
      </c>
      <c r="G2843" s="1">
        <v>0</v>
      </c>
      <c r="H2843" s="1">
        <v>83341</v>
      </c>
      <c r="I2843" s="1">
        <v>56124</v>
      </c>
      <c r="J2843" s="1">
        <v>7748</v>
      </c>
      <c r="K2843" s="1">
        <v>6334</v>
      </c>
      <c r="L2843" s="1">
        <v>9672</v>
      </c>
      <c r="M2843" s="1">
        <v>550</v>
      </c>
      <c r="N2843" s="1">
        <v>2881</v>
      </c>
      <c r="O2843" s="2" t="s">
        <v>29466</v>
      </c>
      <c r="P2843">
        <f t="shared" si="88"/>
        <v>1</v>
      </c>
      <c r="Q2843" t="str">
        <f t="shared" si="89"/>
        <v>no</v>
      </c>
    </row>
    <row r="2844" spans="1:17">
      <c r="A2844" s="1">
        <v>2902</v>
      </c>
      <c r="B2844" s="2" t="s">
        <v>8513</v>
      </c>
      <c r="C2844" s="2" t="s">
        <v>8514</v>
      </c>
      <c r="D2844" s="2" t="s">
        <v>8515</v>
      </c>
      <c r="E2844" s="1">
        <v>83354</v>
      </c>
      <c r="F2844" s="1">
        <v>4816</v>
      </c>
      <c r="G2844" s="1">
        <v>0</v>
      </c>
      <c r="H2844" s="1">
        <v>88171</v>
      </c>
      <c r="I2844" s="1">
        <v>69514</v>
      </c>
      <c r="J2844" s="1">
        <v>14152</v>
      </c>
      <c r="K2844" s="1">
        <v>1498</v>
      </c>
      <c r="L2844" s="1">
        <v>604</v>
      </c>
      <c r="M2844" s="1">
        <v>46</v>
      </c>
      <c r="N2844" s="1">
        <v>0</v>
      </c>
      <c r="O2844" s="2" t="s">
        <v>29465</v>
      </c>
      <c r="P2844">
        <f t="shared" si="88"/>
        <v>0.95</v>
      </c>
      <c r="Q2844" t="str">
        <f t="shared" si="89"/>
        <v>no</v>
      </c>
    </row>
    <row r="2845" spans="1:17">
      <c r="A2845" s="1">
        <v>2903</v>
      </c>
      <c r="B2845" s="2" t="s">
        <v>8516</v>
      </c>
      <c r="C2845" s="2" t="s">
        <v>8517</v>
      </c>
      <c r="D2845" s="2" t="s">
        <v>8518</v>
      </c>
      <c r="E2845" s="1">
        <v>83344</v>
      </c>
      <c r="F2845" s="1">
        <v>337</v>
      </c>
      <c r="G2845" s="1">
        <v>0</v>
      </c>
      <c r="H2845" s="1">
        <v>85207</v>
      </c>
      <c r="I2845" s="1">
        <v>52316</v>
      </c>
      <c r="J2845" s="1">
        <v>13317</v>
      </c>
      <c r="K2845" s="1">
        <v>8608</v>
      </c>
      <c r="L2845" s="1">
        <v>-79</v>
      </c>
      <c r="M2845" s="1">
        <v>337</v>
      </c>
      <c r="N2845" s="1">
        <v>8333</v>
      </c>
      <c r="O2845" s="2" t="s">
        <v>29466</v>
      </c>
      <c r="P2845">
        <f t="shared" si="88"/>
        <v>0.98</v>
      </c>
      <c r="Q2845" t="str">
        <f t="shared" si="89"/>
        <v>no</v>
      </c>
    </row>
    <row r="2846" spans="1:17">
      <c r="A2846" s="1">
        <v>2904</v>
      </c>
      <c r="B2846" s="2" t="s">
        <v>8519</v>
      </c>
      <c r="C2846" s="2" t="s">
        <v>8520</v>
      </c>
      <c r="D2846" s="2" t="s">
        <v>8521</v>
      </c>
      <c r="E2846" s="1">
        <v>83281</v>
      </c>
      <c r="F2846" s="1">
        <v>1358</v>
      </c>
      <c r="G2846" s="1">
        <v>0</v>
      </c>
      <c r="H2846" s="1">
        <v>84643</v>
      </c>
      <c r="I2846" s="1">
        <v>56212</v>
      </c>
      <c r="J2846" s="1">
        <v>2766</v>
      </c>
      <c r="K2846" s="1">
        <v>1819</v>
      </c>
      <c r="L2846" s="1">
        <v>5163</v>
      </c>
      <c r="M2846" s="1">
        <v>2191</v>
      </c>
      <c r="N2846" s="1">
        <v>0</v>
      </c>
      <c r="O2846" s="2" t="s">
        <v>29467</v>
      </c>
      <c r="P2846">
        <f t="shared" si="88"/>
        <v>0.98</v>
      </c>
      <c r="Q2846" t="str">
        <f t="shared" si="89"/>
        <v>no</v>
      </c>
    </row>
    <row r="2847" spans="1:17">
      <c r="A2847" s="1">
        <v>2905</v>
      </c>
      <c r="B2847" s="2" t="s">
        <v>8522</v>
      </c>
      <c r="C2847" s="2" t="s">
        <v>8523</v>
      </c>
      <c r="D2847" s="2" t="s">
        <v>8524</v>
      </c>
      <c r="E2847" s="1">
        <v>83262</v>
      </c>
      <c r="F2847" s="1">
        <v>1332</v>
      </c>
      <c r="G2847" s="1">
        <v>0</v>
      </c>
      <c r="H2847" s="1">
        <v>84512</v>
      </c>
      <c r="I2847" s="1">
        <v>41092</v>
      </c>
      <c r="J2847" s="1">
        <v>21353</v>
      </c>
      <c r="K2847" s="1">
        <v>10924</v>
      </c>
      <c r="L2847" s="1">
        <v>-1561</v>
      </c>
      <c r="M2847" s="1">
        <v>858</v>
      </c>
      <c r="N2847" s="1">
        <v>0</v>
      </c>
      <c r="O2847" s="2" t="s">
        <v>29468</v>
      </c>
      <c r="P2847">
        <f t="shared" si="88"/>
        <v>0.99</v>
      </c>
      <c r="Q2847" t="str">
        <f t="shared" si="89"/>
        <v>no</v>
      </c>
    </row>
    <row r="2848" spans="1:17">
      <c r="A2848" s="1">
        <v>2906</v>
      </c>
      <c r="B2848" s="2" t="s">
        <v>8525</v>
      </c>
      <c r="C2848" s="2" t="s">
        <v>8526</v>
      </c>
      <c r="D2848" s="2" t="s">
        <v>8527</v>
      </c>
      <c r="E2848" s="1">
        <v>83237</v>
      </c>
      <c r="F2848" s="1">
        <v>3112</v>
      </c>
      <c r="G2848" s="1">
        <v>0</v>
      </c>
      <c r="H2848" s="1">
        <v>86211</v>
      </c>
      <c r="I2848" s="1">
        <v>30936</v>
      </c>
      <c r="J2848" s="1">
        <v>15932</v>
      </c>
      <c r="K2848" s="1">
        <v>16494</v>
      </c>
      <c r="L2848" s="1">
        <v>10399</v>
      </c>
      <c r="M2848" s="1">
        <v>5749</v>
      </c>
      <c r="N2848" s="1">
        <v>4348</v>
      </c>
      <c r="O2848" s="2" t="s">
        <v>29469</v>
      </c>
      <c r="P2848">
        <f t="shared" si="88"/>
        <v>0.97</v>
      </c>
      <c r="Q2848" t="str">
        <f t="shared" si="89"/>
        <v>no</v>
      </c>
    </row>
    <row r="2849" spans="1:17">
      <c r="A2849" s="1">
        <v>2907</v>
      </c>
      <c r="B2849" s="2" t="s">
        <v>8528</v>
      </c>
      <c r="C2849" s="2" t="s">
        <v>8529</v>
      </c>
      <c r="D2849" s="2" t="s">
        <v>8530</v>
      </c>
      <c r="E2849" s="1">
        <v>83236</v>
      </c>
      <c r="F2849" s="1">
        <v>344</v>
      </c>
      <c r="G2849" s="1">
        <v>0</v>
      </c>
      <c r="H2849" s="1">
        <v>83580</v>
      </c>
      <c r="I2849" s="1">
        <v>76900</v>
      </c>
      <c r="J2849" s="1">
        <v>1562</v>
      </c>
      <c r="K2849" s="1">
        <v>1521</v>
      </c>
      <c r="L2849" s="1">
        <v>1947</v>
      </c>
      <c r="M2849" s="1">
        <v>984</v>
      </c>
      <c r="N2849" s="1">
        <v>0</v>
      </c>
      <c r="O2849" s="2" t="s">
        <v>29465</v>
      </c>
      <c r="P2849">
        <f t="shared" si="88"/>
        <v>1</v>
      </c>
      <c r="Q2849" t="str">
        <f t="shared" si="89"/>
        <v>no</v>
      </c>
    </row>
    <row r="2850" spans="1:17">
      <c r="A2850" s="1">
        <v>2908</v>
      </c>
      <c r="B2850" s="2" t="s">
        <v>8531</v>
      </c>
      <c r="C2850" s="2" t="s">
        <v>8532</v>
      </c>
      <c r="D2850" s="2" t="s">
        <v>8533</v>
      </c>
      <c r="E2850" s="1">
        <v>83214</v>
      </c>
      <c r="F2850" s="1">
        <v>121</v>
      </c>
      <c r="G2850" s="1">
        <v>0</v>
      </c>
      <c r="H2850" s="1">
        <v>83335</v>
      </c>
      <c r="I2850" s="1">
        <v>69517</v>
      </c>
      <c r="J2850" s="1">
        <v>6220</v>
      </c>
      <c r="K2850" s="1">
        <v>2417</v>
      </c>
      <c r="L2850" s="1">
        <v>103</v>
      </c>
      <c r="M2850" s="1">
        <v>300</v>
      </c>
      <c r="N2850" s="1">
        <v>4200</v>
      </c>
      <c r="O2850" s="2" t="s">
        <v>29470</v>
      </c>
      <c r="P2850">
        <f t="shared" si="88"/>
        <v>1</v>
      </c>
      <c r="Q2850" t="str">
        <f t="shared" si="89"/>
        <v>no</v>
      </c>
    </row>
    <row r="2851" spans="1:17">
      <c r="A2851" s="1">
        <v>2909</v>
      </c>
      <c r="B2851" s="2" t="s">
        <v>8534</v>
      </c>
      <c r="C2851" s="2" t="s">
        <v>8535</v>
      </c>
      <c r="D2851" s="2" t="s">
        <v>8536</v>
      </c>
      <c r="E2851" s="1">
        <v>83189</v>
      </c>
      <c r="F2851" s="1">
        <v>618</v>
      </c>
      <c r="G2851" s="1">
        <v>0</v>
      </c>
      <c r="H2851" s="1">
        <v>81371</v>
      </c>
      <c r="I2851" s="1">
        <v>25404</v>
      </c>
      <c r="J2851" s="1">
        <v>14613</v>
      </c>
      <c r="K2851" s="1">
        <v>10602</v>
      </c>
      <c r="L2851" s="1">
        <v>21369</v>
      </c>
      <c r="M2851" s="1">
        <v>4267</v>
      </c>
      <c r="N2851" s="1">
        <v>0</v>
      </c>
      <c r="O2851" s="2" t="s">
        <v>29470</v>
      </c>
      <c r="P2851">
        <f t="shared" si="88"/>
        <v>1.02</v>
      </c>
      <c r="Q2851" t="str">
        <f t="shared" si="89"/>
        <v>no</v>
      </c>
    </row>
    <row r="2852" spans="1:17">
      <c r="A2852" s="1">
        <v>2910</v>
      </c>
      <c r="B2852" s="2" t="s">
        <v>8537</v>
      </c>
      <c r="C2852" s="2" t="s">
        <v>8538</v>
      </c>
      <c r="D2852" s="2" t="s">
        <v>8539</v>
      </c>
      <c r="E2852" s="1">
        <v>83120</v>
      </c>
      <c r="F2852" s="1">
        <v>653</v>
      </c>
      <c r="G2852" s="1">
        <v>0</v>
      </c>
      <c r="H2852" s="1">
        <v>83717</v>
      </c>
      <c r="I2852" s="1">
        <v>12586</v>
      </c>
      <c r="J2852" s="1">
        <v>39105</v>
      </c>
      <c r="K2852" s="1">
        <v>13769</v>
      </c>
      <c r="L2852" s="1">
        <v>7155</v>
      </c>
      <c r="M2852" s="1">
        <v>3767</v>
      </c>
      <c r="N2852" s="1">
        <v>0</v>
      </c>
      <c r="O2852" s="2" t="s">
        <v>29471</v>
      </c>
      <c r="P2852">
        <f t="shared" si="88"/>
        <v>0.99</v>
      </c>
      <c r="Q2852" t="str">
        <f t="shared" si="89"/>
        <v>no</v>
      </c>
    </row>
    <row r="2853" spans="1:17">
      <c r="A2853" s="1">
        <v>2911</v>
      </c>
      <c r="B2853" s="2" t="s">
        <v>8540</v>
      </c>
      <c r="C2853" s="2" t="s">
        <v>8541</v>
      </c>
      <c r="D2853" s="2" t="s">
        <v>8542</v>
      </c>
      <c r="E2853" s="1">
        <v>83098</v>
      </c>
      <c r="F2853" s="1">
        <v>842</v>
      </c>
      <c r="G2853" s="1">
        <v>0</v>
      </c>
      <c r="H2853" s="1">
        <v>84657</v>
      </c>
      <c r="I2853" s="1">
        <v>54729</v>
      </c>
      <c r="J2853" s="1">
        <v>12920</v>
      </c>
      <c r="K2853" s="1">
        <v>5804</v>
      </c>
      <c r="L2853" s="1">
        <v>-115</v>
      </c>
      <c r="M2853" s="1">
        <v>487</v>
      </c>
      <c r="N2853" s="1">
        <v>5012</v>
      </c>
      <c r="O2853" s="2" t="s">
        <v>29463</v>
      </c>
      <c r="P2853">
        <f t="shared" si="88"/>
        <v>0.98</v>
      </c>
      <c r="Q2853" t="str">
        <f t="shared" si="89"/>
        <v>no</v>
      </c>
    </row>
    <row r="2854" spans="1:17">
      <c r="A2854" s="1">
        <v>2912</v>
      </c>
      <c r="B2854" s="2" t="s">
        <v>8543</v>
      </c>
      <c r="C2854" s="2" t="s">
        <v>8544</v>
      </c>
      <c r="D2854" s="2" t="s">
        <v>8545</v>
      </c>
      <c r="E2854" s="1">
        <v>83095</v>
      </c>
      <c r="F2854" s="1">
        <v>123</v>
      </c>
      <c r="G2854" s="1">
        <v>0</v>
      </c>
      <c r="H2854" s="1">
        <v>83218</v>
      </c>
      <c r="I2854" s="1">
        <v>70386</v>
      </c>
      <c r="J2854" s="1">
        <v>6811</v>
      </c>
      <c r="K2854" s="1">
        <v>2333</v>
      </c>
      <c r="L2854" s="1">
        <v>1507</v>
      </c>
      <c r="M2854" s="1">
        <v>1498</v>
      </c>
      <c r="N2854" s="1">
        <v>0</v>
      </c>
      <c r="O2854" s="2" t="s">
        <v>29463</v>
      </c>
      <c r="P2854">
        <f t="shared" si="88"/>
        <v>1</v>
      </c>
      <c r="Q2854" t="str">
        <f t="shared" si="89"/>
        <v>no</v>
      </c>
    </row>
    <row r="2855" spans="1:17">
      <c r="A2855" s="1">
        <v>2913</v>
      </c>
      <c r="B2855" s="2" t="s">
        <v>8546</v>
      </c>
      <c r="C2855" s="2" t="s">
        <v>8547</v>
      </c>
      <c r="D2855" s="2" t="s">
        <v>8548</v>
      </c>
      <c r="E2855" s="1">
        <v>83082</v>
      </c>
      <c r="F2855" s="1">
        <v>16644</v>
      </c>
      <c r="G2855" s="1">
        <v>0</v>
      </c>
      <c r="H2855" s="1">
        <v>99726</v>
      </c>
      <c r="I2855" s="1">
        <v>83054</v>
      </c>
      <c r="J2855" s="1">
        <v>15743</v>
      </c>
      <c r="K2855" s="1">
        <v>122</v>
      </c>
      <c r="L2855" s="1">
        <v>22</v>
      </c>
      <c r="M2855" s="1">
        <v>22</v>
      </c>
      <c r="N2855" s="1">
        <v>0</v>
      </c>
      <c r="O2855" s="2" t="s">
        <v>29470</v>
      </c>
      <c r="P2855">
        <f t="shared" si="88"/>
        <v>0.83</v>
      </c>
      <c r="Q2855" t="str">
        <f t="shared" si="89"/>
        <v>no</v>
      </c>
    </row>
    <row r="2856" spans="1:17">
      <c r="A2856" s="1">
        <v>2914</v>
      </c>
      <c r="B2856" s="2" t="s">
        <v>8549</v>
      </c>
      <c r="C2856" s="2" t="s">
        <v>8550</v>
      </c>
      <c r="D2856" s="2" t="s">
        <v>8551</v>
      </c>
      <c r="E2856" s="1">
        <v>83048</v>
      </c>
      <c r="F2856" s="1">
        <v>1177</v>
      </c>
      <c r="G2856" s="1">
        <v>0</v>
      </c>
      <c r="H2856" s="1">
        <v>87457</v>
      </c>
      <c r="I2856" s="1">
        <v>57142</v>
      </c>
      <c r="J2856" s="1">
        <v>17947</v>
      </c>
      <c r="K2856" s="1">
        <v>3859</v>
      </c>
      <c r="L2856" s="1">
        <v>3230</v>
      </c>
      <c r="M2856" s="1">
        <v>1692</v>
      </c>
      <c r="N2856" s="1">
        <v>5890</v>
      </c>
      <c r="O2856" s="2" t="s">
        <v>29462</v>
      </c>
      <c r="P2856">
        <f t="shared" si="88"/>
        <v>0.95</v>
      </c>
      <c r="Q2856" t="str">
        <f t="shared" si="89"/>
        <v>no</v>
      </c>
    </row>
    <row r="2857" spans="1:17">
      <c r="A2857" s="1">
        <v>2915</v>
      </c>
      <c r="B2857" s="2" t="s">
        <v>8552</v>
      </c>
      <c r="C2857" s="2" t="s">
        <v>8553</v>
      </c>
      <c r="D2857" s="2" t="s">
        <v>8554</v>
      </c>
      <c r="E2857" s="1">
        <v>83016</v>
      </c>
      <c r="F2857" s="1">
        <v>399</v>
      </c>
      <c r="G2857" s="1">
        <v>0</v>
      </c>
      <c r="H2857" s="1">
        <v>83173</v>
      </c>
      <c r="I2857" s="1">
        <v>55252</v>
      </c>
      <c r="J2857" s="1">
        <v>6641</v>
      </c>
      <c r="K2857" s="1">
        <v>4038</v>
      </c>
      <c r="L2857" s="1">
        <v>14316</v>
      </c>
      <c r="M2857" s="1">
        <v>6464</v>
      </c>
      <c r="N2857" s="1">
        <v>0</v>
      </c>
      <c r="O2857" s="2" t="s">
        <v>29462</v>
      </c>
      <c r="P2857">
        <f t="shared" si="88"/>
        <v>1</v>
      </c>
      <c r="Q2857" t="str">
        <f t="shared" si="89"/>
        <v>no</v>
      </c>
    </row>
    <row r="2858" spans="1:17">
      <c r="A2858" s="1">
        <v>2916</v>
      </c>
      <c r="B2858" s="2" t="s">
        <v>8555</v>
      </c>
      <c r="C2858" s="2" t="s">
        <v>8556</v>
      </c>
      <c r="D2858" s="2" t="s">
        <v>8557</v>
      </c>
      <c r="E2858" s="1">
        <v>82998</v>
      </c>
      <c r="F2858" s="1">
        <v>680</v>
      </c>
      <c r="G2858" s="1">
        <v>0</v>
      </c>
      <c r="H2858" s="1">
        <v>83899</v>
      </c>
      <c r="I2858" s="1">
        <v>33413</v>
      </c>
      <c r="J2858" s="1">
        <v>7610</v>
      </c>
      <c r="K2858" s="1">
        <v>20522</v>
      </c>
      <c r="L2858" s="1">
        <v>1244</v>
      </c>
      <c r="M2858" s="1">
        <v>1099</v>
      </c>
      <c r="N2858" s="1">
        <v>0</v>
      </c>
      <c r="O2858" s="2" t="s">
        <v>29469</v>
      </c>
      <c r="P2858">
        <f t="shared" si="88"/>
        <v>0.99</v>
      </c>
      <c r="Q2858" t="str">
        <f t="shared" si="89"/>
        <v>no</v>
      </c>
    </row>
    <row r="2859" spans="1:17">
      <c r="A2859" s="1">
        <v>2917</v>
      </c>
      <c r="B2859" s="2" t="s">
        <v>8558</v>
      </c>
      <c r="C2859" s="2" t="s">
        <v>8559</v>
      </c>
      <c r="D2859" s="2" t="s">
        <v>8560</v>
      </c>
      <c r="E2859" s="1">
        <v>82960</v>
      </c>
      <c r="F2859" s="1">
        <v>414</v>
      </c>
      <c r="G2859" s="1">
        <v>0</v>
      </c>
      <c r="H2859" s="1">
        <v>83376</v>
      </c>
      <c r="I2859" s="1">
        <v>58714</v>
      </c>
      <c r="J2859" s="1">
        <v>11611</v>
      </c>
      <c r="K2859" s="1">
        <v>5130</v>
      </c>
      <c r="L2859" s="1">
        <v>2119</v>
      </c>
      <c r="M2859" s="1">
        <v>1242</v>
      </c>
      <c r="N2859" s="1">
        <v>0</v>
      </c>
      <c r="O2859" s="2" t="s">
        <v>29462</v>
      </c>
      <c r="P2859">
        <f t="shared" si="88"/>
        <v>1</v>
      </c>
      <c r="Q2859" t="str">
        <f t="shared" si="89"/>
        <v>no</v>
      </c>
    </row>
    <row r="2860" spans="1:17">
      <c r="A2860" s="1">
        <v>2918</v>
      </c>
      <c r="B2860" s="2" t="s">
        <v>8561</v>
      </c>
      <c r="C2860" s="2" t="s">
        <v>8562</v>
      </c>
      <c r="D2860" s="2" t="s">
        <v>8563</v>
      </c>
      <c r="E2860" s="1">
        <v>82948</v>
      </c>
      <c r="F2860" s="1">
        <v>482</v>
      </c>
      <c r="G2860" s="1">
        <v>0</v>
      </c>
      <c r="H2860" s="1">
        <v>97225</v>
      </c>
      <c r="I2860" s="1">
        <v>58282</v>
      </c>
      <c r="J2860" s="1">
        <v>24477</v>
      </c>
      <c r="K2860" s="1">
        <v>6131</v>
      </c>
      <c r="L2860" s="1">
        <v>708</v>
      </c>
      <c r="M2860" s="1">
        <v>742</v>
      </c>
      <c r="N2860" s="1">
        <v>0</v>
      </c>
      <c r="O2860" s="2" t="s">
        <v>29462</v>
      </c>
      <c r="P2860">
        <f t="shared" si="88"/>
        <v>0.85</v>
      </c>
      <c r="Q2860" t="str">
        <f t="shared" si="89"/>
        <v>no</v>
      </c>
    </row>
    <row r="2861" spans="1:17">
      <c r="A2861" s="1">
        <v>2919</v>
      </c>
      <c r="B2861" s="2" t="s">
        <v>8564</v>
      </c>
      <c r="C2861" s="2" t="s">
        <v>8565</v>
      </c>
      <c r="D2861" s="2" t="s">
        <v>8566</v>
      </c>
      <c r="E2861" s="1">
        <v>82917</v>
      </c>
      <c r="F2861" s="1">
        <v>506</v>
      </c>
      <c r="G2861" s="1">
        <v>0</v>
      </c>
      <c r="H2861" s="1">
        <v>82191</v>
      </c>
      <c r="I2861" s="1">
        <v>38067</v>
      </c>
      <c r="J2861" s="1">
        <v>12729</v>
      </c>
      <c r="K2861" s="1">
        <v>5621</v>
      </c>
      <c r="L2861" s="1">
        <v>2454</v>
      </c>
      <c r="M2861" s="1">
        <v>1624</v>
      </c>
      <c r="N2861" s="1">
        <v>3866</v>
      </c>
      <c r="O2861" s="2" t="s">
        <v>29464</v>
      </c>
      <c r="P2861">
        <f t="shared" si="88"/>
        <v>1.01</v>
      </c>
      <c r="Q2861" t="str">
        <f t="shared" si="89"/>
        <v>no</v>
      </c>
    </row>
    <row r="2862" spans="1:17">
      <c r="A2862" s="1">
        <v>2920</v>
      </c>
      <c r="B2862" s="2" t="s">
        <v>8567</v>
      </c>
      <c r="C2862" s="2" t="s">
        <v>8568</v>
      </c>
      <c r="D2862" s="2" t="s">
        <v>8569</v>
      </c>
      <c r="E2862" s="1">
        <v>82901</v>
      </c>
      <c r="F2862" s="1">
        <v>641</v>
      </c>
      <c r="G2862" s="1">
        <v>0</v>
      </c>
      <c r="H2862" s="1">
        <v>82578</v>
      </c>
      <c r="I2862" s="1">
        <v>39012</v>
      </c>
      <c r="J2862" s="1">
        <v>11645</v>
      </c>
      <c r="K2862" s="1">
        <v>11922</v>
      </c>
      <c r="L2862" s="1">
        <v>7649</v>
      </c>
      <c r="M2862" s="1">
        <v>1080</v>
      </c>
      <c r="N2862" s="1">
        <v>16754</v>
      </c>
      <c r="O2862" s="2" t="s">
        <v>29462</v>
      </c>
      <c r="P2862">
        <f t="shared" si="88"/>
        <v>1</v>
      </c>
      <c r="Q2862" t="str">
        <f t="shared" si="89"/>
        <v>no</v>
      </c>
    </row>
    <row r="2863" spans="1:17">
      <c r="A2863" s="1">
        <v>2921</v>
      </c>
      <c r="B2863" s="2" t="s">
        <v>8570</v>
      </c>
      <c r="C2863" s="2" t="s">
        <v>8571</v>
      </c>
      <c r="D2863" s="2" t="s">
        <v>8572</v>
      </c>
      <c r="E2863" s="1">
        <v>82888</v>
      </c>
      <c r="F2863" s="1">
        <v>541</v>
      </c>
      <c r="G2863" s="1">
        <v>0</v>
      </c>
      <c r="H2863" s="1">
        <v>85752</v>
      </c>
      <c r="I2863" s="1">
        <v>40537</v>
      </c>
      <c r="J2863" s="1">
        <v>14184</v>
      </c>
      <c r="K2863" s="1">
        <v>14207</v>
      </c>
      <c r="L2863" s="1">
        <v>2107</v>
      </c>
      <c r="M2863" s="1">
        <v>1946</v>
      </c>
      <c r="N2863" s="1">
        <v>16233</v>
      </c>
      <c r="O2863" s="2" t="s">
        <v>29463</v>
      </c>
      <c r="P2863">
        <f t="shared" si="88"/>
        <v>0.97</v>
      </c>
      <c r="Q2863" t="str">
        <f t="shared" si="89"/>
        <v>no</v>
      </c>
    </row>
    <row r="2864" spans="1:17">
      <c r="A2864" s="1">
        <v>2922</v>
      </c>
      <c r="B2864" s="2" t="s">
        <v>8573</v>
      </c>
      <c r="C2864" s="2" t="s">
        <v>8574</v>
      </c>
      <c r="D2864" s="2" t="s">
        <v>8575</v>
      </c>
      <c r="E2864" s="1">
        <v>82872</v>
      </c>
      <c r="F2864" s="1">
        <v>878</v>
      </c>
      <c r="G2864" s="1">
        <v>0</v>
      </c>
      <c r="H2864" s="1">
        <v>85605</v>
      </c>
      <c r="I2864" s="1">
        <v>39224</v>
      </c>
      <c r="J2864" s="1">
        <v>12231</v>
      </c>
      <c r="K2864" s="1">
        <v>10097</v>
      </c>
      <c r="L2864" s="1">
        <v>11119</v>
      </c>
      <c r="M2864" s="1">
        <v>5804</v>
      </c>
      <c r="N2864" s="1">
        <v>1712</v>
      </c>
      <c r="O2864" s="2" t="s">
        <v>29470</v>
      </c>
      <c r="P2864">
        <f t="shared" si="88"/>
        <v>0.97</v>
      </c>
      <c r="Q2864" t="str">
        <f t="shared" si="89"/>
        <v>no</v>
      </c>
    </row>
    <row r="2865" spans="1:17">
      <c r="A2865" s="1">
        <v>2923</v>
      </c>
      <c r="B2865" s="2" t="s">
        <v>8576</v>
      </c>
      <c r="C2865" s="2" t="s">
        <v>8577</v>
      </c>
      <c r="D2865" s="2" t="s">
        <v>8578</v>
      </c>
      <c r="E2865" s="1">
        <v>82868</v>
      </c>
      <c r="F2865" s="1">
        <v>772</v>
      </c>
      <c r="G2865" s="1">
        <v>0</v>
      </c>
      <c r="H2865" s="1">
        <v>83640</v>
      </c>
      <c r="I2865" s="1">
        <v>71932</v>
      </c>
      <c r="J2865" s="1">
        <v>4007</v>
      </c>
      <c r="K2865" s="1">
        <v>2950</v>
      </c>
      <c r="L2865" s="1">
        <v>1001</v>
      </c>
      <c r="M2865" s="1">
        <v>582</v>
      </c>
      <c r="N2865" s="1">
        <v>18139</v>
      </c>
      <c r="O2865" s="2" t="s">
        <v>29463</v>
      </c>
      <c r="P2865">
        <f t="shared" si="88"/>
        <v>0.99</v>
      </c>
      <c r="Q2865" t="str">
        <f t="shared" si="89"/>
        <v>no</v>
      </c>
    </row>
    <row r="2866" spans="1:17">
      <c r="A2866" s="1">
        <v>2924</v>
      </c>
      <c r="B2866" s="2" t="s">
        <v>8579</v>
      </c>
      <c r="C2866" s="2" t="s">
        <v>8580</v>
      </c>
      <c r="D2866" s="2" t="s">
        <v>8581</v>
      </c>
      <c r="E2866" s="1">
        <v>82850</v>
      </c>
      <c r="F2866" s="1">
        <v>245</v>
      </c>
      <c r="G2866" s="1">
        <v>0</v>
      </c>
      <c r="H2866" s="1">
        <v>82989</v>
      </c>
      <c r="I2866" s="1">
        <v>57546</v>
      </c>
      <c r="J2866" s="1">
        <v>7897</v>
      </c>
      <c r="K2866" s="1">
        <v>5639</v>
      </c>
      <c r="L2866" s="1">
        <v>1429</v>
      </c>
      <c r="M2866" s="1">
        <v>510</v>
      </c>
      <c r="N2866" s="1">
        <v>8673</v>
      </c>
      <c r="O2866" s="2" t="s">
        <v>29469</v>
      </c>
      <c r="P2866">
        <f t="shared" si="88"/>
        <v>1</v>
      </c>
      <c r="Q2866" t="str">
        <f t="shared" si="89"/>
        <v>no</v>
      </c>
    </row>
    <row r="2867" spans="1:17">
      <c r="A2867" s="1">
        <v>2925</v>
      </c>
      <c r="B2867" s="2" t="s">
        <v>8582</v>
      </c>
      <c r="C2867" s="2" t="s">
        <v>8583</v>
      </c>
      <c r="D2867" s="2" t="s">
        <v>8584</v>
      </c>
      <c r="E2867" s="1">
        <v>82830</v>
      </c>
      <c r="F2867" s="1">
        <v>1822</v>
      </c>
      <c r="G2867" s="1">
        <v>0</v>
      </c>
      <c r="H2867" s="1">
        <v>84652</v>
      </c>
      <c r="I2867" s="1">
        <v>53051</v>
      </c>
      <c r="J2867" s="1">
        <v>14456</v>
      </c>
      <c r="K2867" s="1">
        <v>4838</v>
      </c>
      <c r="L2867" s="1">
        <v>-4655</v>
      </c>
      <c r="M2867" s="1">
        <v>382</v>
      </c>
      <c r="N2867" s="1">
        <v>0</v>
      </c>
      <c r="O2867" s="2" t="s">
        <v>29465</v>
      </c>
      <c r="P2867">
        <f t="shared" si="88"/>
        <v>0.98</v>
      </c>
      <c r="Q2867" t="str">
        <f t="shared" si="89"/>
        <v>no</v>
      </c>
    </row>
    <row r="2868" spans="1:17">
      <c r="A2868" s="1">
        <v>2926</v>
      </c>
      <c r="B2868" s="2" t="s">
        <v>8585</v>
      </c>
      <c r="C2868" s="2" t="s">
        <v>8586</v>
      </c>
      <c r="D2868" s="2" t="s">
        <v>8587</v>
      </c>
      <c r="E2868" s="1">
        <v>82762</v>
      </c>
      <c r="F2868" s="1">
        <v>778</v>
      </c>
      <c r="G2868" s="1">
        <v>0</v>
      </c>
      <c r="H2868" s="1">
        <v>86963</v>
      </c>
      <c r="I2868" s="1">
        <v>54313</v>
      </c>
      <c r="J2868" s="1">
        <v>11715</v>
      </c>
      <c r="K2868" s="1">
        <v>8055</v>
      </c>
      <c r="L2868" s="1">
        <v>-278</v>
      </c>
      <c r="M2868" s="1">
        <v>529</v>
      </c>
      <c r="N2868" s="1">
        <v>50</v>
      </c>
      <c r="O2868" s="2" t="s">
        <v>29470</v>
      </c>
      <c r="P2868">
        <f t="shared" si="88"/>
        <v>0.95</v>
      </c>
      <c r="Q2868" t="str">
        <f t="shared" si="89"/>
        <v>no</v>
      </c>
    </row>
    <row r="2869" spans="1:17">
      <c r="A2869" s="1">
        <v>2927</v>
      </c>
      <c r="B2869" s="2" t="s">
        <v>8588</v>
      </c>
      <c r="C2869" s="2" t="s">
        <v>8589</v>
      </c>
      <c r="D2869" s="2" t="s">
        <v>8590</v>
      </c>
      <c r="E2869" s="1">
        <v>82762</v>
      </c>
      <c r="F2869" s="1">
        <v>172</v>
      </c>
      <c r="G2869" s="1">
        <v>0</v>
      </c>
      <c r="H2869" s="1">
        <v>86268</v>
      </c>
      <c r="I2869" s="1">
        <v>34503</v>
      </c>
      <c r="J2869" s="1">
        <v>24377</v>
      </c>
      <c r="K2869" s="1">
        <v>15473</v>
      </c>
      <c r="L2869" s="1">
        <v>2235</v>
      </c>
      <c r="M2869" s="1">
        <v>1213</v>
      </c>
      <c r="N2869" s="1">
        <v>511</v>
      </c>
      <c r="O2869" s="2" t="s">
        <v>29469</v>
      </c>
      <c r="P2869">
        <f t="shared" si="88"/>
        <v>0.96</v>
      </c>
      <c r="Q2869" t="str">
        <f t="shared" si="89"/>
        <v>no</v>
      </c>
    </row>
    <row r="2870" spans="1:17">
      <c r="A2870" s="1">
        <v>2928</v>
      </c>
      <c r="B2870" s="2" t="s">
        <v>8591</v>
      </c>
      <c r="C2870" s="2" t="s">
        <v>8592</v>
      </c>
      <c r="D2870" s="2" t="s">
        <v>8593</v>
      </c>
      <c r="E2870" s="1">
        <v>82739</v>
      </c>
      <c r="F2870" s="1">
        <v>126</v>
      </c>
      <c r="G2870" s="1">
        <v>0</v>
      </c>
      <c r="H2870" s="1">
        <v>83100</v>
      </c>
      <c r="I2870" s="1">
        <v>74988</v>
      </c>
      <c r="J2870" s="1">
        <v>5672</v>
      </c>
      <c r="K2870" s="1">
        <v>1215</v>
      </c>
      <c r="L2870" s="1">
        <v>-1477</v>
      </c>
      <c r="M2870" s="1">
        <v>104</v>
      </c>
      <c r="N2870" s="1">
        <v>5587</v>
      </c>
      <c r="O2870" s="2" t="s">
        <v>29466</v>
      </c>
      <c r="P2870">
        <f t="shared" si="88"/>
        <v>1</v>
      </c>
      <c r="Q2870" t="str">
        <f t="shared" si="89"/>
        <v>no</v>
      </c>
    </row>
    <row r="2871" spans="1:17">
      <c r="A2871" s="1">
        <v>2929</v>
      </c>
      <c r="B2871" s="2" t="s">
        <v>8594</v>
      </c>
      <c r="C2871" s="2" t="s">
        <v>8595</v>
      </c>
      <c r="D2871" s="2" t="s">
        <v>8596</v>
      </c>
      <c r="E2871" s="1">
        <v>82734</v>
      </c>
      <c r="F2871" s="1">
        <v>507</v>
      </c>
      <c r="G2871" s="1">
        <v>0</v>
      </c>
      <c r="H2871" s="1">
        <v>83870</v>
      </c>
      <c r="I2871" s="1">
        <v>43194</v>
      </c>
      <c r="J2871" s="1">
        <v>18713</v>
      </c>
      <c r="K2871" s="1">
        <v>10838</v>
      </c>
      <c r="L2871" s="1">
        <v>2112</v>
      </c>
      <c r="M2871" s="1">
        <v>1179</v>
      </c>
      <c r="N2871" s="1">
        <v>12227</v>
      </c>
      <c r="O2871" s="2" t="s">
        <v>29470</v>
      </c>
      <c r="P2871">
        <f t="shared" si="88"/>
        <v>0.99</v>
      </c>
      <c r="Q2871" t="str">
        <f t="shared" si="89"/>
        <v>no</v>
      </c>
    </row>
    <row r="2872" spans="1:17">
      <c r="A2872" s="1">
        <v>2930</v>
      </c>
      <c r="B2872" s="2" t="s">
        <v>8597</v>
      </c>
      <c r="C2872" s="2" t="s">
        <v>8598</v>
      </c>
      <c r="D2872" s="2" t="s">
        <v>8599</v>
      </c>
      <c r="E2872" s="1">
        <v>82733</v>
      </c>
      <c r="F2872" s="1">
        <v>712</v>
      </c>
      <c r="G2872" s="1">
        <v>0</v>
      </c>
      <c r="H2872" s="1">
        <v>93494</v>
      </c>
      <c r="I2872" s="1">
        <v>25765</v>
      </c>
      <c r="J2872" s="1">
        <v>39572</v>
      </c>
      <c r="K2872" s="1">
        <v>15797</v>
      </c>
      <c r="L2872" s="1">
        <v>3677</v>
      </c>
      <c r="M2872" s="1">
        <v>3056</v>
      </c>
      <c r="N2872" s="1">
        <v>0</v>
      </c>
      <c r="O2872" s="2" t="s">
        <v>29466</v>
      </c>
      <c r="P2872">
        <f t="shared" si="88"/>
        <v>0.88</v>
      </c>
      <c r="Q2872" t="str">
        <f t="shared" si="89"/>
        <v>no</v>
      </c>
    </row>
    <row r="2873" spans="1:17">
      <c r="A2873" s="1">
        <v>2931</v>
      </c>
      <c r="B2873" s="2" t="s">
        <v>8600</v>
      </c>
      <c r="C2873" s="2" t="s">
        <v>8601</v>
      </c>
      <c r="D2873" s="2" t="s">
        <v>8602</v>
      </c>
      <c r="E2873" s="1">
        <v>82693</v>
      </c>
      <c r="F2873" s="1">
        <v>4701</v>
      </c>
      <c r="G2873" s="1">
        <v>0</v>
      </c>
      <c r="H2873" s="1">
        <v>87394</v>
      </c>
      <c r="I2873" s="1">
        <v>67124</v>
      </c>
      <c r="J2873" s="1">
        <v>4084</v>
      </c>
      <c r="K2873" s="1">
        <v>7193</v>
      </c>
      <c r="L2873" s="1">
        <v>3634</v>
      </c>
      <c r="M2873" s="1">
        <v>542</v>
      </c>
      <c r="N2873" s="1">
        <v>5000</v>
      </c>
      <c r="O2873" s="2" t="s">
        <v>29463</v>
      </c>
      <c r="P2873">
        <f t="shared" si="88"/>
        <v>0.95</v>
      </c>
      <c r="Q2873" t="str">
        <f t="shared" si="89"/>
        <v>no</v>
      </c>
    </row>
    <row r="2874" spans="1:17">
      <c r="A2874" s="1">
        <v>2932</v>
      </c>
      <c r="B2874" s="2" t="s">
        <v>8603</v>
      </c>
      <c r="C2874" s="2" t="s">
        <v>8604</v>
      </c>
      <c r="D2874" s="2" t="s">
        <v>8605</v>
      </c>
      <c r="E2874" s="1">
        <v>82526</v>
      </c>
      <c r="F2874" s="1">
        <v>6621</v>
      </c>
      <c r="G2874" s="1">
        <v>0</v>
      </c>
      <c r="H2874" s="1">
        <v>89147</v>
      </c>
      <c r="I2874" s="1">
        <v>77815</v>
      </c>
      <c r="J2874" s="1">
        <v>2623</v>
      </c>
      <c r="K2874" s="1">
        <v>2469</v>
      </c>
      <c r="L2874" s="1">
        <v>2338</v>
      </c>
      <c r="M2874" s="1">
        <v>1206</v>
      </c>
      <c r="N2874" s="1">
        <v>1200</v>
      </c>
      <c r="O2874" s="2" t="s">
        <v>29471</v>
      </c>
      <c r="P2874">
        <f t="shared" si="88"/>
        <v>0.93</v>
      </c>
      <c r="Q2874" t="str">
        <f t="shared" si="89"/>
        <v>no</v>
      </c>
    </row>
    <row r="2875" spans="1:17">
      <c r="A2875" s="1">
        <v>2933</v>
      </c>
      <c r="B2875" s="2" t="s">
        <v>8606</v>
      </c>
      <c r="C2875" s="2" t="s">
        <v>8607</v>
      </c>
      <c r="D2875" s="2" t="s">
        <v>8608</v>
      </c>
      <c r="E2875" s="1">
        <v>82448</v>
      </c>
      <c r="F2875" s="1">
        <v>332</v>
      </c>
      <c r="G2875" s="1">
        <v>0</v>
      </c>
      <c r="H2875" s="1">
        <v>82780</v>
      </c>
      <c r="I2875" s="1">
        <v>67229</v>
      </c>
      <c r="J2875" s="1">
        <v>8547</v>
      </c>
      <c r="K2875" s="1">
        <v>2838</v>
      </c>
      <c r="L2875" s="1">
        <v>2691</v>
      </c>
      <c r="M2875" s="1">
        <v>1387</v>
      </c>
      <c r="N2875" s="1">
        <v>0</v>
      </c>
      <c r="O2875" s="2" t="s">
        <v>29463</v>
      </c>
      <c r="P2875">
        <f t="shared" si="88"/>
        <v>1</v>
      </c>
      <c r="Q2875" t="str">
        <f t="shared" si="89"/>
        <v>no</v>
      </c>
    </row>
    <row r="2876" spans="1:17">
      <c r="A2876" s="1">
        <v>2934</v>
      </c>
      <c r="B2876" s="2" t="s">
        <v>8609</v>
      </c>
      <c r="C2876" s="2" t="s">
        <v>8610</v>
      </c>
      <c r="D2876" s="2" t="s">
        <v>8611</v>
      </c>
      <c r="E2876" s="1">
        <v>82438</v>
      </c>
      <c r="F2876" s="1">
        <v>1587</v>
      </c>
      <c r="G2876" s="1">
        <v>0</v>
      </c>
      <c r="H2876" s="1">
        <v>84646</v>
      </c>
      <c r="I2876" s="1">
        <v>20949</v>
      </c>
      <c r="J2876" s="1">
        <v>30547</v>
      </c>
      <c r="K2876" s="1">
        <v>9971</v>
      </c>
      <c r="L2876" s="1">
        <v>18278</v>
      </c>
      <c r="M2876" s="1">
        <v>9048</v>
      </c>
      <c r="N2876" s="1">
        <v>0</v>
      </c>
      <c r="O2876" s="2" t="s">
        <v>29466</v>
      </c>
      <c r="P2876">
        <f t="shared" si="88"/>
        <v>0.97</v>
      </c>
      <c r="Q2876" t="str">
        <f t="shared" si="89"/>
        <v>no</v>
      </c>
    </row>
    <row r="2877" spans="1:17">
      <c r="A2877" s="1">
        <v>2935</v>
      </c>
      <c r="B2877" s="2" t="s">
        <v>8612</v>
      </c>
      <c r="C2877" s="2" t="s">
        <v>8613</v>
      </c>
      <c r="D2877" s="2" t="s">
        <v>8614</v>
      </c>
      <c r="E2877" s="1">
        <v>82386</v>
      </c>
      <c r="F2877" s="1">
        <v>472</v>
      </c>
      <c r="G2877" s="1">
        <v>0</v>
      </c>
      <c r="H2877" s="1">
        <v>83002</v>
      </c>
      <c r="I2877" s="1">
        <v>65778</v>
      </c>
      <c r="J2877" s="1">
        <v>2289</v>
      </c>
      <c r="K2877" s="1">
        <v>1193</v>
      </c>
      <c r="L2877" s="1">
        <v>12012</v>
      </c>
      <c r="M2877" s="1">
        <v>5062</v>
      </c>
      <c r="N2877" s="1">
        <v>16</v>
      </c>
      <c r="O2877" s="2" t="s">
        <v>29463</v>
      </c>
      <c r="P2877">
        <f t="shared" si="88"/>
        <v>0.99</v>
      </c>
      <c r="Q2877" t="str">
        <f t="shared" si="89"/>
        <v>no</v>
      </c>
    </row>
    <row r="2878" spans="1:17">
      <c r="A2878" s="1">
        <v>2936</v>
      </c>
      <c r="B2878" s="2" t="s">
        <v>8615</v>
      </c>
      <c r="C2878" s="2" t="s">
        <v>8616</v>
      </c>
      <c r="D2878" s="2" t="s">
        <v>8617</v>
      </c>
      <c r="E2878" s="1">
        <v>82382</v>
      </c>
      <c r="F2878" s="1">
        <v>4325</v>
      </c>
      <c r="G2878" s="1">
        <v>0</v>
      </c>
      <c r="H2878" s="1">
        <v>85547</v>
      </c>
      <c r="I2878" s="1">
        <v>33249</v>
      </c>
      <c r="J2878" s="1">
        <v>26562</v>
      </c>
      <c r="K2878" s="1">
        <v>12358</v>
      </c>
      <c r="L2878" s="1">
        <v>-11231</v>
      </c>
      <c r="M2878" s="1">
        <v>689</v>
      </c>
      <c r="N2878" s="1">
        <v>0</v>
      </c>
      <c r="O2878" s="2" t="s">
        <v>29462</v>
      </c>
      <c r="P2878">
        <f t="shared" si="88"/>
        <v>0.96</v>
      </c>
      <c r="Q2878" t="str">
        <f t="shared" si="89"/>
        <v>no</v>
      </c>
    </row>
    <row r="2879" spans="1:17">
      <c r="A2879" s="1">
        <v>2937</v>
      </c>
      <c r="B2879" s="2" t="s">
        <v>8618</v>
      </c>
      <c r="C2879" s="2" t="s">
        <v>8619</v>
      </c>
      <c r="D2879" s="2" t="s">
        <v>8620</v>
      </c>
      <c r="E2879" s="1">
        <v>82352</v>
      </c>
      <c r="F2879" s="1">
        <v>4965</v>
      </c>
      <c r="G2879" s="1">
        <v>0</v>
      </c>
      <c r="H2879" s="1">
        <v>87493</v>
      </c>
      <c r="I2879" s="1">
        <v>49</v>
      </c>
      <c r="J2879" s="1">
        <v>80988</v>
      </c>
      <c r="K2879" s="1">
        <v>2721</v>
      </c>
      <c r="L2879" s="1">
        <v>30</v>
      </c>
      <c r="M2879" s="1">
        <v>185</v>
      </c>
      <c r="N2879" s="1">
        <v>0</v>
      </c>
      <c r="O2879" s="2" t="s">
        <v>29463</v>
      </c>
      <c r="P2879">
        <f t="shared" si="88"/>
        <v>0.94</v>
      </c>
      <c r="Q2879" t="str">
        <f t="shared" si="89"/>
        <v>no</v>
      </c>
    </row>
    <row r="2880" spans="1:17">
      <c r="A2880" s="1">
        <v>2938</v>
      </c>
      <c r="B2880" s="2" t="s">
        <v>8621</v>
      </c>
      <c r="C2880" s="2" t="s">
        <v>8622</v>
      </c>
      <c r="D2880" s="2" t="s">
        <v>8623</v>
      </c>
      <c r="E2880" s="1">
        <v>82351</v>
      </c>
      <c r="F2880" s="1">
        <v>1405</v>
      </c>
      <c r="G2880" s="1">
        <v>0</v>
      </c>
      <c r="H2880" s="1">
        <v>83531</v>
      </c>
      <c r="I2880" s="1">
        <v>49693</v>
      </c>
      <c r="J2880" s="1">
        <v>13034</v>
      </c>
      <c r="K2880" s="1">
        <v>0</v>
      </c>
      <c r="L2880" s="1">
        <v>-4787</v>
      </c>
      <c r="M2880" s="1">
        <v>230</v>
      </c>
      <c r="N2880" s="1">
        <v>0</v>
      </c>
      <c r="O2880" s="2" t="s">
        <v>29464</v>
      </c>
      <c r="P2880">
        <f t="shared" si="88"/>
        <v>0.99</v>
      </c>
      <c r="Q2880" t="str">
        <f t="shared" si="89"/>
        <v>no</v>
      </c>
    </row>
    <row r="2881" spans="1:17">
      <c r="A2881" s="1">
        <v>2939</v>
      </c>
      <c r="B2881" s="2" t="s">
        <v>8624</v>
      </c>
      <c r="C2881" s="2" t="s">
        <v>8625</v>
      </c>
      <c r="D2881" s="2" t="s">
        <v>8626</v>
      </c>
      <c r="E2881" s="1">
        <v>82319</v>
      </c>
      <c r="F2881" s="1">
        <v>582</v>
      </c>
      <c r="G2881" s="1">
        <v>0</v>
      </c>
      <c r="H2881" s="1">
        <v>81812</v>
      </c>
      <c r="I2881" s="1">
        <v>29245</v>
      </c>
      <c r="J2881" s="1">
        <v>12990</v>
      </c>
      <c r="K2881" s="1">
        <v>12263</v>
      </c>
      <c r="L2881" s="1">
        <v>3305</v>
      </c>
      <c r="M2881" s="1">
        <v>2200</v>
      </c>
      <c r="N2881" s="1">
        <v>7600</v>
      </c>
      <c r="O2881" s="2" t="s">
        <v>29465</v>
      </c>
      <c r="P2881">
        <f t="shared" si="88"/>
        <v>1.01</v>
      </c>
      <c r="Q2881" t="str">
        <f t="shared" si="89"/>
        <v>no</v>
      </c>
    </row>
    <row r="2882" spans="1:17">
      <c r="A2882" s="1">
        <v>2940</v>
      </c>
      <c r="B2882" s="2" t="s">
        <v>8627</v>
      </c>
      <c r="C2882" s="2" t="s">
        <v>8628</v>
      </c>
      <c r="D2882" s="2" t="s">
        <v>8629</v>
      </c>
      <c r="E2882" s="1">
        <v>82302</v>
      </c>
      <c r="F2882" s="1">
        <v>719</v>
      </c>
      <c r="G2882" s="1">
        <v>0</v>
      </c>
      <c r="H2882" s="1">
        <v>86217</v>
      </c>
      <c r="I2882" s="1">
        <v>30190</v>
      </c>
      <c r="J2882" s="1">
        <v>20272</v>
      </c>
      <c r="K2882" s="1">
        <v>10447</v>
      </c>
      <c r="L2882" s="1">
        <v>1148</v>
      </c>
      <c r="M2882" s="1">
        <v>1335</v>
      </c>
      <c r="N2882" s="1">
        <v>25957</v>
      </c>
      <c r="O2882" s="2" t="s">
        <v>29465</v>
      </c>
      <c r="P2882">
        <f t="shared" si="88"/>
        <v>0.95</v>
      </c>
      <c r="Q2882" t="str">
        <f t="shared" si="89"/>
        <v>no</v>
      </c>
    </row>
    <row r="2883" spans="1:17">
      <c r="A2883" s="1">
        <v>2941</v>
      </c>
      <c r="B2883" s="2" t="s">
        <v>8630</v>
      </c>
      <c r="C2883" s="2" t="s">
        <v>8631</v>
      </c>
      <c r="D2883" s="2" t="s">
        <v>8632</v>
      </c>
      <c r="E2883" s="1">
        <v>82300</v>
      </c>
      <c r="F2883" s="1">
        <v>720</v>
      </c>
      <c r="G2883" s="1">
        <v>0</v>
      </c>
      <c r="H2883" s="1">
        <v>82376</v>
      </c>
      <c r="I2883" s="1">
        <v>31655</v>
      </c>
      <c r="J2883" s="1">
        <v>27801</v>
      </c>
      <c r="K2883" s="1">
        <v>6016</v>
      </c>
      <c r="L2883" s="1">
        <v>1720</v>
      </c>
      <c r="M2883" s="1">
        <v>1627</v>
      </c>
      <c r="N2883" s="1">
        <v>1611</v>
      </c>
      <c r="O2883" s="2" t="s">
        <v>29465</v>
      </c>
      <c r="P2883">
        <f t="shared" ref="P2883:P2946" si="90">ROUND(E2883/H2883,2)</f>
        <v>1</v>
      </c>
      <c r="Q2883" t="str">
        <f t="shared" ref="Q2883:Q2946" si="91">IF(G2883=0,"no","-")</f>
        <v>no</v>
      </c>
    </row>
    <row r="2884" spans="1:17">
      <c r="A2884" s="1">
        <v>2942</v>
      </c>
      <c r="B2884" s="2" t="s">
        <v>8633</v>
      </c>
      <c r="C2884" s="2" t="s">
        <v>8634</v>
      </c>
      <c r="D2884" s="2" t="s">
        <v>8635</v>
      </c>
      <c r="E2884" s="1">
        <v>82280</v>
      </c>
      <c r="F2884" s="1">
        <v>1614</v>
      </c>
      <c r="G2884" s="1">
        <v>0</v>
      </c>
      <c r="H2884" s="1">
        <v>83894</v>
      </c>
      <c r="I2884" s="1">
        <v>69530</v>
      </c>
      <c r="J2884" s="1">
        <v>5660</v>
      </c>
      <c r="K2884" s="1">
        <v>4163</v>
      </c>
      <c r="L2884" s="1">
        <v>924</v>
      </c>
      <c r="M2884" s="1">
        <v>616</v>
      </c>
      <c r="N2884" s="1">
        <v>823</v>
      </c>
      <c r="O2884" s="2" t="s">
        <v>29463</v>
      </c>
      <c r="P2884">
        <f t="shared" si="90"/>
        <v>0.98</v>
      </c>
      <c r="Q2884" t="str">
        <f t="shared" si="91"/>
        <v>no</v>
      </c>
    </row>
    <row r="2885" spans="1:17">
      <c r="A2885" s="1">
        <v>2943</v>
      </c>
      <c r="B2885" s="2" t="s">
        <v>8636</v>
      </c>
      <c r="C2885" s="2" t="s">
        <v>8637</v>
      </c>
      <c r="D2885" s="2" t="s">
        <v>8638</v>
      </c>
      <c r="E2885" s="1">
        <v>82243</v>
      </c>
      <c r="F2885" s="1">
        <v>52</v>
      </c>
      <c r="G2885" s="1">
        <v>0</v>
      </c>
      <c r="H2885" s="1">
        <v>82246</v>
      </c>
      <c r="I2885" s="1">
        <v>52436</v>
      </c>
      <c r="J2885" s="1">
        <v>20966</v>
      </c>
      <c r="K2885" s="1">
        <v>3855</v>
      </c>
      <c r="L2885" s="1">
        <v>895</v>
      </c>
      <c r="M2885" s="1">
        <v>420</v>
      </c>
      <c r="N2885" s="1">
        <v>37</v>
      </c>
      <c r="O2885" s="2" t="s">
        <v>29469</v>
      </c>
      <c r="P2885">
        <f t="shared" si="90"/>
        <v>1</v>
      </c>
      <c r="Q2885" t="str">
        <f t="shared" si="91"/>
        <v>no</v>
      </c>
    </row>
    <row r="2886" spans="1:17">
      <c r="A2886" s="1">
        <v>2944</v>
      </c>
      <c r="B2886" s="2" t="s">
        <v>8639</v>
      </c>
      <c r="C2886" s="2" t="s">
        <v>8640</v>
      </c>
      <c r="D2886" s="2" t="s">
        <v>8641</v>
      </c>
      <c r="E2886" s="1">
        <v>82172</v>
      </c>
      <c r="F2886" s="1">
        <v>18</v>
      </c>
      <c r="G2886" s="1">
        <v>0</v>
      </c>
      <c r="H2886" s="1">
        <v>82509</v>
      </c>
      <c r="I2886" s="1">
        <v>28985</v>
      </c>
      <c r="J2886" s="1">
        <v>20791</v>
      </c>
      <c r="K2886" s="1">
        <v>14497</v>
      </c>
      <c r="L2886" s="1">
        <v>1640</v>
      </c>
      <c r="M2886" s="1">
        <v>1048</v>
      </c>
      <c r="N2886" s="1">
        <v>27660</v>
      </c>
      <c r="O2886" s="2" t="s">
        <v>29469</v>
      </c>
      <c r="P2886">
        <f t="shared" si="90"/>
        <v>1</v>
      </c>
      <c r="Q2886" t="str">
        <f t="shared" si="91"/>
        <v>no</v>
      </c>
    </row>
    <row r="2887" spans="1:17">
      <c r="A2887" s="1">
        <v>2945</v>
      </c>
      <c r="B2887" s="2" t="s">
        <v>8642</v>
      </c>
      <c r="C2887" s="2" t="s">
        <v>8643</v>
      </c>
      <c r="D2887" s="2" t="s">
        <v>8644</v>
      </c>
      <c r="E2887" s="1">
        <v>82171</v>
      </c>
      <c r="F2887" s="1">
        <v>1113</v>
      </c>
      <c r="G2887" s="1">
        <v>0</v>
      </c>
      <c r="H2887" s="1">
        <v>87629</v>
      </c>
      <c r="I2887" s="1">
        <v>76570</v>
      </c>
      <c r="J2887" s="1">
        <v>3555</v>
      </c>
      <c r="K2887" s="1">
        <v>2549</v>
      </c>
      <c r="L2887" s="1">
        <v>1331</v>
      </c>
      <c r="M2887" s="1">
        <v>757</v>
      </c>
      <c r="N2887" s="1">
        <v>0</v>
      </c>
      <c r="O2887" s="2" t="s">
        <v>29464</v>
      </c>
      <c r="P2887">
        <f t="shared" si="90"/>
        <v>0.94</v>
      </c>
      <c r="Q2887" t="str">
        <f t="shared" si="91"/>
        <v>no</v>
      </c>
    </row>
    <row r="2888" spans="1:17">
      <c r="A2888" s="1">
        <v>2946</v>
      </c>
      <c r="B2888" s="2" t="s">
        <v>8645</v>
      </c>
      <c r="C2888" s="2" t="s">
        <v>8646</v>
      </c>
      <c r="D2888" s="2" t="s">
        <v>8647</v>
      </c>
      <c r="E2888" s="1">
        <v>82143</v>
      </c>
      <c r="F2888" s="1">
        <v>166</v>
      </c>
      <c r="G2888" s="1">
        <v>0</v>
      </c>
      <c r="H2888" s="1">
        <v>82418</v>
      </c>
      <c r="I2888" s="1">
        <v>64643</v>
      </c>
      <c r="J2888" s="1">
        <v>3940</v>
      </c>
      <c r="K2888" s="1">
        <v>6944</v>
      </c>
      <c r="L2888" s="1">
        <v>323</v>
      </c>
      <c r="M2888" s="1">
        <v>238</v>
      </c>
      <c r="N2888" s="1">
        <v>4522</v>
      </c>
      <c r="O2888" s="2" t="s">
        <v>29465</v>
      </c>
      <c r="P2888">
        <f t="shared" si="90"/>
        <v>1</v>
      </c>
      <c r="Q2888" t="str">
        <f t="shared" si="91"/>
        <v>no</v>
      </c>
    </row>
    <row r="2889" spans="1:17">
      <c r="A2889" s="1">
        <v>2947</v>
      </c>
      <c r="B2889" s="2" t="s">
        <v>8648</v>
      </c>
      <c r="C2889" s="2" t="s">
        <v>8649</v>
      </c>
      <c r="D2889" s="2" t="s">
        <v>8650</v>
      </c>
      <c r="E2889" s="1">
        <v>82110</v>
      </c>
      <c r="F2889" s="1">
        <v>605</v>
      </c>
      <c r="G2889" s="1">
        <v>0</v>
      </c>
      <c r="H2889" s="1">
        <v>82940</v>
      </c>
      <c r="I2889" s="1">
        <v>66282</v>
      </c>
      <c r="J2889" s="1">
        <v>7707</v>
      </c>
      <c r="K2889" s="1">
        <v>4007</v>
      </c>
      <c r="L2889" s="1">
        <v>1321</v>
      </c>
      <c r="M2889" s="1">
        <v>762</v>
      </c>
      <c r="N2889" s="1">
        <v>2869</v>
      </c>
      <c r="O2889" s="2" t="s">
        <v>29462</v>
      </c>
      <c r="P2889">
        <f t="shared" si="90"/>
        <v>0.99</v>
      </c>
      <c r="Q2889" t="str">
        <f t="shared" si="91"/>
        <v>no</v>
      </c>
    </row>
    <row r="2890" spans="1:17">
      <c r="A2890" s="1">
        <v>2948</v>
      </c>
      <c r="B2890" s="2" t="s">
        <v>8651</v>
      </c>
      <c r="C2890" s="2" t="s">
        <v>8652</v>
      </c>
      <c r="D2890" s="2" t="s">
        <v>8653</v>
      </c>
      <c r="E2890" s="1">
        <v>82106</v>
      </c>
      <c r="F2890" s="1">
        <v>634</v>
      </c>
      <c r="G2890" s="1">
        <v>0</v>
      </c>
      <c r="H2890" s="1">
        <v>83065</v>
      </c>
      <c r="I2890" s="1">
        <v>40171</v>
      </c>
      <c r="J2890" s="1">
        <v>15798</v>
      </c>
      <c r="K2890" s="1">
        <v>10053</v>
      </c>
      <c r="L2890" s="1">
        <v>3227</v>
      </c>
      <c r="M2890" s="1">
        <v>-501</v>
      </c>
      <c r="N2890" s="1">
        <v>22131</v>
      </c>
      <c r="O2890" s="2" t="s">
        <v>29462</v>
      </c>
      <c r="P2890">
        <f t="shared" si="90"/>
        <v>0.99</v>
      </c>
      <c r="Q2890" t="str">
        <f t="shared" si="91"/>
        <v>no</v>
      </c>
    </row>
    <row r="2891" spans="1:17">
      <c r="A2891" s="1">
        <v>2949</v>
      </c>
      <c r="B2891" s="2" t="s">
        <v>8654</v>
      </c>
      <c r="C2891" s="2" t="s">
        <v>8655</v>
      </c>
      <c r="D2891" s="2" t="s">
        <v>8656</v>
      </c>
      <c r="E2891" s="1">
        <v>82071</v>
      </c>
      <c r="F2891" s="1">
        <v>2345</v>
      </c>
      <c r="G2891" s="1">
        <v>0</v>
      </c>
      <c r="H2891" s="1">
        <v>97759</v>
      </c>
      <c r="I2891" s="1">
        <v>74707</v>
      </c>
      <c r="J2891" s="1">
        <v>12394</v>
      </c>
      <c r="K2891" s="1">
        <v>0</v>
      </c>
      <c r="L2891" s="1">
        <v>-1056</v>
      </c>
      <c r="M2891" s="1">
        <v>460</v>
      </c>
      <c r="N2891" s="1">
        <v>0</v>
      </c>
      <c r="O2891" s="2" t="s">
        <v>29466</v>
      </c>
      <c r="P2891">
        <f t="shared" si="90"/>
        <v>0.84</v>
      </c>
      <c r="Q2891" t="str">
        <f t="shared" si="91"/>
        <v>no</v>
      </c>
    </row>
    <row r="2892" spans="1:17">
      <c r="A2892" s="1">
        <v>2950</v>
      </c>
      <c r="B2892" s="2" t="s">
        <v>8657</v>
      </c>
      <c r="C2892" s="2" t="s">
        <v>8658</v>
      </c>
      <c r="D2892" s="2" t="s">
        <v>8659</v>
      </c>
      <c r="E2892" s="1">
        <v>82068</v>
      </c>
      <c r="F2892" s="1">
        <v>1012</v>
      </c>
      <c r="G2892" s="1">
        <v>0</v>
      </c>
      <c r="H2892" s="1">
        <v>87362</v>
      </c>
      <c r="I2892" s="1">
        <v>31256</v>
      </c>
      <c r="J2892" s="1">
        <v>23912</v>
      </c>
      <c r="K2892" s="1">
        <v>11862</v>
      </c>
      <c r="L2892" s="1">
        <v>5887</v>
      </c>
      <c r="M2892" s="1">
        <v>3184</v>
      </c>
      <c r="N2892" s="1">
        <v>1300</v>
      </c>
      <c r="O2892" s="2" t="s">
        <v>29465</v>
      </c>
      <c r="P2892">
        <f t="shared" si="90"/>
        <v>0.94</v>
      </c>
      <c r="Q2892" t="str">
        <f t="shared" si="91"/>
        <v>no</v>
      </c>
    </row>
    <row r="2893" spans="1:17">
      <c r="A2893" s="1">
        <v>2951</v>
      </c>
      <c r="B2893" s="2" t="s">
        <v>8660</v>
      </c>
      <c r="C2893" s="2" t="s">
        <v>8661</v>
      </c>
      <c r="D2893" s="2" t="s">
        <v>8662</v>
      </c>
      <c r="E2893" s="1">
        <v>82046</v>
      </c>
      <c r="F2893" s="1">
        <v>105</v>
      </c>
      <c r="G2893" s="1">
        <v>0</v>
      </c>
      <c r="H2893" s="1">
        <v>81660</v>
      </c>
      <c r="I2893" s="1">
        <v>41341</v>
      </c>
      <c r="J2893" s="1">
        <v>20521</v>
      </c>
      <c r="K2893" s="1">
        <v>5783</v>
      </c>
      <c r="L2893" s="1">
        <v>3277</v>
      </c>
      <c r="M2893" s="1">
        <v>1904</v>
      </c>
      <c r="N2893" s="1">
        <v>121</v>
      </c>
      <c r="O2893" s="2" t="s">
        <v>29466</v>
      </c>
      <c r="P2893">
        <f t="shared" si="90"/>
        <v>1</v>
      </c>
      <c r="Q2893" t="str">
        <f t="shared" si="91"/>
        <v>no</v>
      </c>
    </row>
    <row r="2894" spans="1:17">
      <c r="A2894" s="1">
        <v>2952</v>
      </c>
      <c r="B2894" s="2" t="s">
        <v>8663</v>
      </c>
      <c r="C2894" s="2" t="s">
        <v>8664</v>
      </c>
      <c r="D2894" s="2" t="s">
        <v>8665</v>
      </c>
      <c r="E2894" s="1">
        <v>82044</v>
      </c>
      <c r="F2894" s="1">
        <v>227</v>
      </c>
      <c r="G2894" s="1">
        <v>0</v>
      </c>
      <c r="H2894" s="1">
        <v>82278</v>
      </c>
      <c r="I2894" s="1">
        <v>0</v>
      </c>
      <c r="J2894" s="1">
        <v>78621</v>
      </c>
      <c r="K2894" s="1">
        <v>1436</v>
      </c>
      <c r="L2894" s="1">
        <v>458</v>
      </c>
      <c r="M2894" s="1">
        <v>377</v>
      </c>
      <c r="N2894" s="1">
        <v>420</v>
      </c>
      <c r="O2894" s="2" t="s">
        <v>29467</v>
      </c>
      <c r="P2894">
        <f t="shared" si="90"/>
        <v>1</v>
      </c>
      <c r="Q2894" t="str">
        <f t="shared" si="91"/>
        <v>no</v>
      </c>
    </row>
    <row r="2895" spans="1:17">
      <c r="A2895" s="1">
        <v>2953</v>
      </c>
      <c r="B2895" s="2" t="s">
        <v>8666</v>
      </c>
      <c r="C2895" s="2" t="s">
        <v>8667</v>
      </c>
      <c r="D2895" s="2" t="s">
        <v>8668</v>
      </c>
      <c r="E2895" s="1">
        <v>82028</v>
      </c>
      <c r="F2895" s="1">
        <v>2364</v>
      </c>
      <c r="G2895" s="1">
        <v>0</v>
      </c>
      <c r="H2895" s="1">
        <v>84392</v>
      </c>
      <c r="I2895" s="1">
        <v>65911</v>
      </c>
      <c r="J2895" s="1">
        <v>10127</v>
      </c>
      <c r="K2895" s="1">
        <v>1234</v>
      </c>
      <c r="L2895" s="1">
        <v>606</v>
      </c>
      <c r="M2895" s="1">
        <v>486</v>
      </c>
      <c r="N2895" s="1">
        <v>0</v>
      </c>
      <c r="O2895" s="2" t="s">
        <v>29468</v>
      </c>
      <c r="P2895">
        <f t="shared" si="90"/>
        <v>0.97</v>
      </c>
      <c r="Q2895" t="str">
        <f t="shared" si="91"/>
        <v>no</v>
      </c>
    </row>
    <row r="2896" spans="1:17">
      <c r="A2896" s="1">
        <v>2954</v>
      </c>
      <c r="B2896" s="2" t="s">
        <v>8669</v>
      </c>
      <c r="C2896" s="2" t="s">
        <v>8670</v>
      </c>
      <c r="D2896" s="2" t="s">
        <v>8671</v>
      </c>
      <c r="E2896" s="1">
        <v>82025</v>
      </c>
      <c r="F2896" s="1">
        <v>12</v>
      </c>
      <c r="G2896" s="1">
        <v>0</v>
      </c>
      <c r="H2896" s="1">
        <v>82037</v>
      </c>
      <c r="I2896" s="1">
        <v>279</v>
      </c>
      <c r="J2896" s="1">
        <v>30518</v>
      </c>
      <c r="K2896" s="1">
        <v>24103</v>
      </c>
      <c r="L2896" s="1">
        <v>13171</v>
      </c>
      <c r="M2896" s="1">
        <v>7242</v>
      </c>
      <c r="N2896" s="1">
        <v>0</v>
      </c>
      <c r="O2896" s="2" t="s">
        <v>29469</v>
      </c>
      <c r="P2896">
        <f t="shared" si="90"/>
        <v>1</v>
      </c>
      <c r="Q2896" t="str">
        <f t="shared" si="91"/>
        <v>no</v>
      </c>
    </row>
    <row r="2897" spans="1:17">
      <c r="A2897" s="1">
        <v>2955</v>
      </c>
      <c r="B2897" s="2" t="s">
        <v>8672</v>
      </c>
      <c r="C2897" s="2" t="s">
        <v>8673</v>
      </c>
      <c r="D2897" s="2" t="s">
        <v>8674</v>
      </c>
      <c r="E2897" s="1">
        <v>81984</v>
      </c>
      <c r="F2897" s="1">
        <v>1030</v>
      </c>
      <c r="G2897" s="1">
        <v>0</v>
      </c>
      <c r="H2897" s="1">
        <v>83001</v>
      </c>
      <c r="I2897" s="1">
        <v>20294</v>
      </c>
      <c r="J2897" s="1">
        <v>27009</v>
      </c>
      <c r="K2897" s="1">
        <v>9879</v>
      </c>
      <c r="L2897" s="1">
        <v>11941</v>
      </c>
      <c r="M2897" s="1">
        <v>5253</v>
      </c>
      <c r="N2897" s="1">
        <v>19997</v>
      </c>
      <c r="O2897" s="2" t="s">
        <v>29465</v>
      </c>
      <c r="P2897">
        <f t="shared" si="90"/>
        <v>0.99</v>
      </c>
      <c r="Q2897" t="str">
        <f t="shared" si="91"/>
        <v>no</v>
      </c>
    </row>
    <row r="2898" spans="1:17">
      <c r="A2898" s="1">
        <v>2956</v>
      </c>
      <c r="B2898" s="2" t="s">
        <v>8675</v>
      </c>
      <c r="C2898" s="2" t="s">
        <v>8676</v>
      </c>
      <c r="D2898" s="2" t="s">
        <v>8677</v>
      </c>
      <c r="E2898" s="1">
        <v>81975</v>
      </c>
      <c r="F2898" s="1">
        <v>3295</v>
      </c>
      <c r="G2898" s="1">
        <v>0</v>
      </c>
      <c r="H2898" s="1">
        <v>85270</v>
      </c>
      <c r="I2898" s="1">
        <v>583</v>
      </c>
      <c r="J2898" s="1">
        <v>32187</v>
      </c>
      <c r="K2898" s="1">
        <v>4439</v>
      </c>
      <c r="L2898" s="1">
        <v>36963</v>
      </c>
      <c r="M2898" s="1">
        <v>16280</v>
      </c>
      <c r="N2898" s="1">
        <v>0</v>
      </c>
      <c r="O2898" s="2" t="s">
        <v>29470</v>
      </c>
      <c r="P2898">
        <f t="shared" si="90"/>
        <v>0.96</v>
      </c>
      <c r="Q2898" t="str">
        <f t="shared" si="91"/>
        <v>no</v>
      </c>
    </row>
    <row r="2899" spans="1:17">
      <c r="A2899" s="1">
        <v>2957</v>
      </c>
      <c r="B2899" s="2" t="s">
        <v>8678</v>
      </c>
      <c r="C2899" s="2" t="s">
        <v>8679</v>
      </c>
      <c r="D2899" s="2" t="s">
        <v>8680</v>
      </c>
      <c r="E2899" s="1">
        <v>81950</v>
      </c>
      <c r="F2899" s="1">
        <v>1762</v>
      </c>
      <c r="G2899" s="1">
        <v>0</v>
      </c>
      <c r="H2899" s="1">
        <v>85443</v>
      </c>
      <c r="I2899" s="1">
        <v>52011</v>
      </c>
      <c r="J2899" s="1">
        <v>25424</v>
      </c>
      <c r="K2899" s="1">
        <v>4768</v>
      </c>
      <c r="L2899" s="1">
        <v>1165</v>
      </c>
      <c r="M2899" s="1">
        <v>1126</v>
      </c>
      <c r="N2899" s="1">
        <v>101</v>
      </c>
      <c r="O2899" s="2" t="s">
        <v>29470</v>
      </c>
      <c r="P2899">
        <f t="shared" si="90"/>
        <v>0.96</v>
      </c>
      <c r="Q2899" t="str">
        <f t="shared" si="91"/>
        <v>no</v>
      </c>
    </row>
    <row r="2900" spans="1:17">
      <c r="A2900" s="1">
        <v>2958</v>
      </c>
      <c r="B2900" s="2" t="s">
        <v>8681</v>
      </c>
      <c r="C2900" s="2" t="s">
        <v>8682</v>
      </c>
      <c r="D2900" s="2" t="s">
        <v>8683</v>
      </c>
      <c r="E2900" s="1">
        <v>81932</v>
      </c>
      <c r="F2900" s="1">
        <v>368</v>
      </c>
      <c r="G2900" s="1">
        <v>0</v>
      </c>
      <c r="H2900" s="1">
        <v>82301</v>
      </c>
      <c r="I2900" s="1">
        <v>73470</v>
      </c>
      <c r="J2900" s="1">
        <v>6848</v>
      </c>
      <c r="K2900" s="1">
        <v>775</v>
      </c>
      <c r="L2900" s="1">
        <v>348</v>
      </c>
      <c r="M2900" s="1">
        <v>227</v>
      </c>
      <c r="N2900" s="1">
        <v>0</v>
      </c>
      <c r="O2900" s="2" t="s">
        <v>29471</v>
      </c>
      <c r="P2900">
        <f t="shared" si="90"/>
        <v>1</v>
      </c>
      <c r="Q2900" t="str">
        <f t="shared" si="91"/>
        <v>no</v>
      </c>
    </row>
    <row r="2901" spans="1:17">
      <c r="A2901" s="1">
        <v>2959</v>
      </c>
      <c r="B2901" s="2" t="s">
        <v>8684</v>
      </c>
      <c r="C2901" s="2" t="s">
        <v>8685</v>
      </c>
      <c r="D2901" s="2" t="s">
        <v>8686</v>
      </c>
      <c r="E2901" s="1">
        <v>81901</v>
      </c>
      <c r="F2901" s="1">
        <v>2010</v>
      </c>
      <c r="G2901" s="1">
        <v>0</v>
      </c>
      <c r="H2901" s="1">
        <v>85257</v>
      </c>
      <c r="I2901" s="1">
        <v>45890</v>
      </c>
      <c r="J2901" s="1">
        <v>15529</v>
      </c>
      <c r="K2901" s="1">
        <v>10006</v>
      </c>
      <c r="L2901" s="1">
        <v>2840</v>
      </c>
      <c r="M2901" s="1">
        <v>2012</v>
      </c>
      <c r="N2901" s="1">
        <v>4923</v>
      </c>
      <c r="O2901" s="2" t="s">
        <v>29463</v>
      </c>
      <c r="P2901">
        <f t="shared" si="90"/>
        <v>0.96</v>
      </c>
      <c r="Q2901" t="str">
        <f t="shared" si="91"/>
        <v>no</v>
      </c>
    </row>
    <row r="2902" spans="1:17">
      <c r="A2902" s="1">
        <v>2960</v>
      </c>
      <c r="B2902" s="2" t="s">
        <v>8687</v>
      </c>
      <c r="C2902" s="2" t="s">
        <v>8688</v>
      </c>
      <c r="D2902" s="2" t="s">
        <v>8689</v>
      </c>
      <c r="E2902" s="1">
        <v>81894</v>
      </c>
      <c r="F2902" s="1">
        <v>3131</v>
      </c>
      <c r="G2902" s="1">
        <v>0</v>
      </c>
      <c r="H2902" s="1">
        <v>85025</v>
      </c>
      <c r="I2902" s="1">
        <v>3674</v>
      </c>
      <c r="J2902" s="1">
        <v>73594</v>
      </c>
      <c r="K2902" s="1">
        <v>3434</v>
      </c>
      <c r="L2902" s="1">
        <v>1456</v>
      </c>
      <c r="M2902" s="1">
        <v>1005</v>
      </c>
      <c r="N2902" s="1">
        <v>0</v>
      </c>
      <c r="O2902" s="2" t="s">
        <v>29463</v>
      </c>
      <c r="P2902">
        <f t="shared" si="90"/>
        <v>0.96</v>
      </c>
      <c r="Q2902" t="str">
        <f t="shared" si="91"/>
        <v>no</v>
      </c>
    </row>
    <row r="2903" spans="1:17">
      <c r="A2903" s="1">
        <v>2961</v>
      </c>
      <c r="B2903" s="2" t="s">
        <v>8690</v>
      </c>
      <c r="C2903" s="2" t="s">
        <v>8691</v>
      </c>
      <c r="D2903" s="2" t="s">
        <v>8692</v>
      </c>
      <c r="E2903" s="1">
        <v>81861</v>
      </c>
      <c r="F2903" s="1">
        <v>722</v>
      </c>
      <c r="G2903" s="1">
        <v>0</v>
      </c>
      <c r="H2903" s="1">
        <v>89606</v>
      </c>
      <c r="I2903" s="1">
        <v>51720</v>
      </c>
      <c r="J2903" s="1">
        <v>14294</v>
      </c>
      <c r="K2903" s="1">
        <v>13332</v>
      </c>
      <c r="L2903" s="1">
        <v>-1392</v>
      </c>
      <c r="M2903" s="1">
        <v>855</v>
      </c>
      <c r="N2903" s="1">
        <v>10499</v>
      </c>
      <c r="O2903" s="2" t="s">
        <v>29470</v>
      </c>
      <c r="P2903">
        <f t="shared" si="90"/>
        <v>0.91</v>
      </c>
      <c r="Q2903" t="str">
        <f t="shared" si="91"/>
        <v>no</v>
      </c>
    </row>
    <row r="2904" spans="1:17">
      <c r="A2904" s="1">
        <v>2962</v>
      </c>
      <c r="B2904" s="2" t="s">
        <v>8693</v>
      </c>
      <c r="C2904" s="2" t="s">
        <v>8694</v>
      </c>
      <c r="D2904" s="2" t="s">
        <v>8695</v>
      </c>
      <c r="E2904" s="1">
        <v>81858</v>
      </c>
      <c r="F2904" s="1">
        <v>7691</v>
      </c>
      <c r="G2904" s="1">
        <v>0</v>
      </c>
      <c r="H2904" s="1">
        <v>89785</v>
      </c>
      <c r="I2904" s="1">
        <v>13151</v>
      </c>
      <c r="J2904" s="1">
        <v>16177</v>
      </c>
      <c r="K2904" s="1">
        <v>8229</v>
      </c>
      <c r="L2904" s="1">
        <v>18803</v>
      </c>
      <c r="M2904" s="1">
        <v>5297</v>
      </c>
      <c r="N2904" s="1">
        <v>0</v>
      </c>
      <c r="O2904" s="2" t="s">
        <v>29462</v>
      </c>
      <c r="P2904">
        <f t="shared" si="90"/>
        <v>0.91</v>
      </c>
      <c r="Q2904" t="str">
        <f t="shared" si="91"/>
        <v>no</v>
      </c>
    </row>
    <row r="2905" spans="1:17">
      <c r="A2905" s="1">
        <v>2963</v>
      </c>
      <c r="B2905" s="2" t="s">
        <v>8696</v>
      </c>
      <c r="C2905" s="2" t="s">
        <v>8697</v>
      </c>
      <c r="D2905" s="2" t="s">
        <v>8698</v>
      </c>
      <c r="E2905" s="1">
        <v>81840</v>
      </c>
      <c r="F2905" s="1">
        <v>846</v>
      </c>
      <c r="G2905" s="1">
        <v>0</v>
      </c>
      <c r="H2905" s="1">
        <v>82686</v>
      </c>
      <c r="I2905" s="1">
        <v>2240</v>
      </c>
      <c r="J2905" s="1">
        <v>65220</v>
      </c>
      <c r="K2905" s="1">
        <v>6298</v>
      </c>
      <c r="L2905" s="1">
        <v>731</v>
      </c>
      <c r="M2905" s="1">
        <v>686</v>
      </c>
      <c r="N2905" s="1">
        <v>0</v>
      </c>
      <c r="O2905" s="2" t="s">
        <v>29462</v>
      </c>
      <c r="P2905">
        <f t="shared" si="90"/>
        <v>0.99</v>
      </c>
      <c r="Q2905" t="str">
        <f t="shared" si="91"/>
        <v>no</v>
      </c>
    </row>
    <row r="2906" spans="1:17">
      <c r="A2906" s="1">
        <v>2964</v>
      </c>
      <c r="B2906" s="2" t="s">
        <v>8699</v>
      </c>
      <c r="C2906" s="2" t="s">
        <v>8700</v>
      </c>
      <c r="D2906" s="2" t="s">
        <v>8701</v>
      </c>
      <c r="E2906" s="1">
        <v>81773</v>
      </c>
      <c r="F2906" s="1">
        <v>828</v>
      </c>
      <c r="G2906" s="1">
        <v>0</v>
      </c>
      <c r="H2906" s="1">
        <v>82601</v>
      </c>
      <c r="I2906" s="1">
        <v>68994</v>
      </c>
      <c r="J2906" s="1">
        <v>10461</v>
      </c>
      <c r="K2906" s="1">
        <v>1454</v>
      </c>
      <c r="L2906" s="1">
        <v>2531</v>
      </c>
      <c r="M2906" s="1">
        <v>1271</v>
      </c>
      <c r="N2906" s="1">
        <v>0</v>
      </c>
      <c r="O2906" s="2" t="s">
        <v>29469</v>
      </c>
      <c r="P2906">
        <f t="shared" si="90"/>
        <v>0.99</v>
      </c>
      <c r="Q2906" t="str">
        <f t="shared" si="91"/>
        <v>no</v>
      </c>
    </row>
    <row r="2907" spans="1:17">
      <c r="A2907" s="1">
        <v>2965</v>
      </c>
      <c r="B2907" s="2" t="s">
        <v>8702</v>
      </c>
      <c r="C2907" s="2" t="s">
        <v>8703</v>
      </c>
      <c r="D2907" s="2" t="s">
        <v>8704</v>
      </c>
      <c r="E2907" s="1">
        <v>81771</v>
      </c>
      <c r="F2907" s="1">
        <v>2589</v>
      </c>
      <c r="G2907" s="1">
        <v>0</v>
      </c>
      <c r="H2907" s="1">
        <v>84360</v>
      </c>
      <c r="I2907" s="1">
        <v>70078</v>
      </c>
      <c r="J2907" s="1">
        <v>4035</v>
      </c>
      <c r="K2907" s="1">
        <v>3566</v>
      </c>
      <c r="L2907" s="1">
        <v>4159</v>
      </c>
      <c r="M2907" s="1">
        <v>1940</v>
      </c>
      <c r="N2907" s="1">
        <v>0</v>
      </c>
      <c r="O2907" s="2" t="s">
        <v>29462</v>
      </c>
      <c r="P2907">
        <f t="shared" si="90"/>
        <v>0.97</v>
      </c>
      <c r="Q2907" t="str">
        <f t="shared" si="91"/>
        <v>no</v>
      </c>
    </row>
    <row r="2908" spans="1:17">
      <c r="A2908" s="1">
        <v>2966</v>
      </c>
      <c r="B2908" s="2" t="s">
        <v>8705</v>
      </c>
      <c r="C2908" s="2" t="s">
        <v>8706</v>
      </c>
      <c r="D2908" s="2" t="s">
        <v>8707</v>
      </c>
      <c r="E2908" s="1">
        <v>81754</v>
      </c>
      <c r="F2908" s="1">
        <v>2548</v>
      </c>
      <c r="G2908" s="1">
        <v>0</v>
      </c>
      <c r="H2908" s="1">
        <v>86280</v>
      </c>
      <c r="I2908" s="1">
        <v>5489</v>
      </c>
      <c r="J2908" s="1">
        <v>33990</v>
      </c>
      <c r="K2908" s="1">
        <v>19254</v>
      </c>
      <c r="L2908" s="1">
        <v>2191</v>
      </c>
      <c r="M2908" s="1">
        <v>1373</v>
      </c>
      <c r="N2908" s="1">
        <v>34646</v>
      </c>
      <c r="O2908" s="2" t="s">
        <v>29462</v>
      </c>
      <c r="P2908">
        <f t="shared" si="90"/>
        <v>0.95</v>
      </c>
      <c r="Q2908" t="str">
        <f t="shared" si="91"/>
        <v>no</v>
      </c>
    </row>
    <row r="2909" spans="1:17">
      <c r="A2909" s="1">
        <v>2967</v>
      </c>
      <c r="B2909" s="2" t="s">
        <v>8708</v>
      </c>
      <c r="C2909" s="2" t="s">
        <v>8709</v>
      </c>
      <c r="D2909" s="2" t="s">
        <v>8710</v>
      </c>
      <c r="E2909" s="1">
        <v>81746</v>
      </c>
      <c r="F2909" s="1">
        <v>1648</v>
      </c>
      <c r="G2909" s="1">
        <v>0</v>
      </c>
      <c r="H2909" s="1">
        <v>83394</v>
      </c>
      <c r="I2909" s="1">
        <v>41883</v>
      </c>
      <c r="J2909" s="1">
        <v>15320</v>
      </c>
      <c r="K2909" s="1">
        <v>5120</v>
      </c>
      <c r="L2909" s="1">
        <v>13075</v>
      </c>
      <c r="M2909" s="1">
        <v>5818</v>
      </c>
      <c r="N2909" s="1">
        <v>5000</v>
      </c>
      <c r="O2909" s="2" t="s">
        <v>29464</v>
      </c>
      <c r="P2909">
        <f t="shared" si="90"/>
        <v>0.98</v>
      </c>
      <c r="Q2909" t="str">
        <f t="shared" si="91"/>
        <v>no</v>
      </c>
    </row>
    <row r="2910" spans="1:17">
      <c r="A2910" s="1">
        <v>2968</v>
      </c>
      <c r="B2910" s="2" t="s">
        <v>2997</v>
      </c>
      <c r="C2910" s="2" t="s">
        <v>8711</v>
      </c>
      <c r="D2910" s="2" t="s">
        <v>8712</v>
      </c>
      <c r="E2910" s="1">
        <v>81718</v>
      </c>
      <c r="F2910" s="1">
        <v>2139</v>
      </c>
      <c r="G2910" s="1">
        <v>0</v>
      </c>
      <c r="H2910" s="1">
        <v>83857</v>
      </c>
      <c r="I2910" s="1">
        <v>74227</v>
      </c>
      <c r="J2910" s="1">
        <v>7149</v>
      </c>
      <c r="K2910" s="1">
        <v>3943</v>
      </c>
      <c r="L2910" s="1">
        <v>342</v>
      </c>
      <c r="M2910" s="1">
        <v>319</v>
      </c>
      <c r="N2910" s="1">
        <v>6713</v>
      </c>
      <c r="O2910" s="2" t="s">
        <v>29462</v>
      </c>
      <c r="P2910">
        <f t="shared" si="90"/>
        <v>0.97</v>
      </c>
      <c r="Q2910" t="str">
        <f t="shared" si="91"/>
        <v>no</v>
      </c>
    </row>
    <row r="2911" spans="1:17">
      <c r="A2911" s="1">
        <v>2969</v>
      </c>
      <c r="B2911" s="2" t="s">
        <v>8713</v>
      </c>
      <c r="C2911" s="2" t="s">
        <v>8714</v>
      </c>
      <c r="D2911" s="2" t="s">
        <v>8715</v>
      </c>
      <c r="E2911" s="1">
        <v>81682</v>
      </c>
      <c r="F2911" s="1">
        <v>1429</v>
      </c>
      <c r="G2911" s="1">
        <v>0</v>
      </c>
      <c r="H2911" s="1">
        <v>83111</v>
      </c>
      <c r="I2911" s="1">
        <v>13367</v>
      </c>
      <c r="J2911" s="1">
        <v>21340</v>
      </c>
      <c r="K2911" s="1">
        <v>37632</v>
      </c>
      <c r="L2911" s="1">
        <v>3486</v>
      </c>
      <c r="M2911" s="1">
        <v>1672</v>
      </c>
      <c r="N2911" s="1">
        <v>665</v>
      </c>
      <c r="O2911" s="2" t="s">
        <v>29463</v>
      </c>
      <c r="P2911">
        <f t="shared" si="90"/>
        <v>0.98</v>
      </c>
      <c r="Q2911" t="str">
        <f t="shared" si="91"/>
        <v>no</v>
      </c>
    </row>
    <row r="2912" spans="1:17">
      <c r="A2912" s="1">
        <v>2970</v>
      </c>
      <c r="B2912" s="2" t="s">
        <v>8716</v>
      </c>
      <c r="C2912" s="2" t="s">
        <v>8717</v>
      </c>
      <c r="D2912" s="2" t="s">
        <v>8718</v>
      </c>
      <c r="E2912" s="1">
        <v>81679</v>
      </c>
      <c r="F2912" s="1">
        <v>29</v>
      </c>
      <c r="G2912" s="1">
        <v>0</v>
      </c>
      <c r="H2912" s="1">
        <v>82583</v>
      </c>
      <c r="I2912" s="1">
        <v>36417</v>
      </c>
      <c r="J2912" s="1">
        <v>16356</v>
      </c>
      <c r="K2912" s="1">
        <v>5902</v>
      </c>
      <c r="L2912" s="1">
        <v>16589</v>
      </c>
      <c r="M2912" s="1">
        <v>7029</v>
      </c>
      <c r="N2912" s="1">
        <v>26085</v>
      </c>
      <c r="O2912" s="2" t="s">
        <v>29470</v>
      </c>
      <c r="P2912">
        <f t="shared" si="90"/>
        <v>0.99</v>
      </c>
      <c r="Q2912" t="str">
        <f t="shared" si="91"/>
        <v>no</v>
      </c>
    </row>
    <row r="2913" spans="1:17">
      <c r="A2913" s="1">
        <v>2971</v>
      </c>
      <c r="B2913" s="2" t="s">
        <v>8719</v>
      </c>
      <c r="C2913" s="2" t="s">
        <v>8720</v>
      </c>
      <c r="D2913" s="2" t="s">
        <v>8721</v>
      </c>
      <c r="E2913" s="1">
        <v>81676</v>
      </c>
      <c r="F2913" s="1">
        <v>199</v>
      </c>
      <c r="G2913" s="1">
        <v>0</v>
      </c>
      <c r="H2913" s="1">
        <v>81875</v>
      </c>
      <c r="I2913" s="1">
        <v>2755</v>
      </c>
      <c r="J2913" s="1">
        <v>13991</v>
      </c>
      <c r="K2913" s="1">
        <v>34959</v>
      </c>
      <c r="L2913" s="1">
        <v>13041</v>
      </c>
      <c r="M2913" s="1">
        <v>7568</v>
      </c>
      <c r="N2913" s="1">
        <v>0</v>
      </c>
      <c r="O2913" s="2" t="s">
        <v>29463</v>
      </c>
      <c r="P2913">
        <f t="shared" si="90"/>
        <v>1</v>
      </c>
      <c r="Q2913" t="str">
        <f t="shared" si="91"/>
        <v>no</v>
      </c>
    </row>
    <row r="2914" spans="1:17">
      <c r="A2914" s="1">
        <v>2972</v>
      </c>
      <c r="B2914" s="2" t="s">
        <v>8722</v>
      </c>
      <c r="C2914" s="2" t="s">
        <v>8723</v>
      </c>
      <c r="D2914" s="2" t="s">
        <v>8724</v>
      </c>
      <c r="E2914" s="1">
        <v>81645</v>
      </c>
      <c r="F2914" s="1">
        <v>1975</v>
      </c>
      <c r="G2914" s="1">
        <v>0</v>
      </c>
      <c r="H2914" s="1">
        <v>83535</v>
      </c>
      <c r="I2914" s="1">
        <v>42182</v>
      </c>
      <c r="J2914" s="1">
        <v>17165</v>
      </c>
      <c r="K2914" s="1">
        <v>0</v>
      </c>
      <c r="L2914" s="1">
        <v>4993</v>
      </c>
      <c r="M2914" s="1">
        <v>1995</v>
      </c>
      <c r="N2914" s="1">
        <v>0</v>
      </c>
      <c r="O2914" s="2" t="s">
        <v>29469</v>
      </c>
      <c r="P2914">
        <f t="shared" si="90"/>
        <v>0.98</v>
      </c>
      <c r="Q2914" t="str">
        <f t="shared" si="91"/>
        <v>no</v>
      </c>
    </row>
    <row r="2915" spans="1:17">
      <c r="A2915" s="1">
        <v>2973</v>
      </c>
      <c r="B2915" s="2" t="s">
        <v>8725</v>
      </c>
      <c r="C2915" s="2" t="s">
        <v>8726</v>
      </c>
      <c r="D2915" s="2" t="s">
        <v>8727</v>
      </c>
      <c r="E2915" s="1">
        <v>81643</v>
      </c>
      <c r="F2915" s="1">
        <v>330</v>
      </c>
      <c r="G2915" s="1">
        <v>0</v>
      </c>
      <c r="H2915" s="1">
        <v>81973</v>
      </c>
      <c r="I2915" s="1">
        <v>62777</v>
      </c>
      <c r="J2915" s="1">
        <v>2916</v>
      </c>
      <c r="K2915" s="1">
        <v>7888</v>
      </c>
      <c r="L2915" s="1">
        <v>856</v>
      </c>
      <c r="M2915" s="1">
        <v>508</v>
      </c>
      <c r="N2915" s="1">
        <v>0</v>
      </c>
      <c r="O2915" s="2" t="s">
        <v>29465</v>
      </c>
      <c r="P2915">
        <f t="shared" si="90"/>
        <v>1</v>
      </c>
      <c r="Q2915" t="str">
        <f t="shared" si="91"/>
        <v>no</v>
      </c>
    </row>
    <row r="2916" spans="1:17">
      <c r="A2916" s="1">
        <v>2974</v>
      </c>
      <c r="B2916" s="2" t="s">
        <v>8728</v>
      </c>
      <c r="C2916" s="2" t="s">
        <v>8729</v>
      </c>
      <c r="D2916" s="2" t="s">
        <v>8730</v>
      </c>
      <c r="E2916" s="1">
        <v>81595</v>
      </c>
      <c r="F2916" s="1">
        <v>1924</v>
      </c>
      <c r="G2916" s="1">
        <v>0</v>
      </c>
      <c r="H2916" s="1">
        <v>124041</v>
      </c>
      <c r="I2916" s="1">
        <v>59344</v>
      </c>
      <c r="J2916" s="1">
        <v>31818</v>
      </c>
      <c r="K2916" s="1">
        <v>15725</v>
      </c>
      <c r="L2916" s="1">
        <v>3924</v>
      </c>
      <c r="M2916" s="1">
        <v>3087</v>
      </c>
      <c r="N2916" s="1">
        <v>4882</v>
      </c>
      <c r="O2916" s="2" t="s">
        <v>29470</v>
      </c>
      <c r="P2916">
        <f t="shared" si="90"/>
        <v>0.66</v>
      </c>
      <c r="Q2916" t="str">
        <f t="shared" si="91"/>
        <v>no</v>
      </c>
    </row>
    <row r="2917" spans="1:17">
      <c r="A2917" s="1">
        <v>2975</v>
      </c>
      <c r="B2917" s="2" t="s">
        <v>8731</v>
      </c>
      <c r="C2917" s="2" t="s">
        <v>8732</v>
      </c>
      <c r="D2917" s="2" t="s">
        <v>8733</v>
      </c>
      <c r="E2917" s="1">
        <v>81592</v>
      </c>
      <c r="F2917" s="1">
        <v>494</v>
      </c>
      <c r="G2917" s="1">
        <v>0</v>
      </c>
      <c r="H2917" s="1">
        <v>84188</v>
      </c>
      <c r="I2917" s="1">
        <v>5479</v>
      </c>
      <c r="J2917" s="1">
        <v>56623</v>
      </c>
      <c r="K2917" s="1">
        <v>5787</v>
      </c>
      <c r="L2917" s="1">
        <v>10377</v>
      </c>
      <c r="M2917" s="1">
        <v>5403</v>
      </c>
      <c r="N2917" s="1">
        <v>178</v>
      </c>
      <c r="O2917" s="2" t="s">
        <v>29469</v>
      </c>
      <c r="P2917">
        <f t="shared" si="90"/>
        <v>0.97</v>
      </c>
      <c r="Q2917" t="str">
        <f t="shared" si="91"/>
        <v>no</v>
      </c>
    </row>
    <row r="2918" spans="1:17">
      <c r="A2918" s="1">
        <v>2976</v>
      </c>
      <c r="B2918" s="2" t="s">
        <v>8734</v>
      </c>
      <c r="C2918" s="2" t="s">
        <v>8735</v>
      </c>
      <c r="D2918" s="2" t="s">
        <v>8736</v>
      </c>
      <c r="E2918" s="1">
        <v>81528</v>
      </c>
      <c r="F2918" s="1">
        <v>2089</v>
      </c>
      <c r="G2918" s="1">
        <v>0</v>
      </c>
      <c r="H2918" s="1">
        <v>83617</v>
      </c>
      <c r="I2918" s="1">
        <v>1628</v>
      </c>
      <c r="J2918" s="1">
        <v>20620</v>
      </c>
      <c r="K2918" s="1">
        <v>13171</v>
      </c>
      <c r="L2918" s="1">
        <v>1781</v>
      </c>
      <c r="M2918" s="1">
        <v>2512</v>
      </c>
      <c r="N2918" s="1">
        <v>81420</v>
      </c>
      <c r="O2918" s="2" t="s">
        <v>29466</v>
      </c>
      <c r="P2918">
        <f t="shared" si="90"/>
        <v>0.98</v>
      </c>
      <c r="Q2918" t="str">
        <f t="shared" si="91"/>
        <v>no</v>
      </c>
    </row>
    <row r="2919" spans="1:17">
      <c r="A2919" s="1">
        <v>2977</v>
      </c>
      <c r="B2919" s="2" t="s">
        <v>8737</v>
      </c>
      <c r="C2919" s="2" t="s">
        <v>8738</v>
      </c>
      <c r="D2919" s="2" t="s">
        <v>8739</v>
      </c>
      <c r="E2919" s="1">
        <v>81527</v>
      </c>
      <c r="F2919" s="1">
        <v>1836</v>
      </c>
      <c r="G2919" s="1">
        <v>0</v>
      </c>
      <c r="H2919" s="1">
        <v>83363</v>
      </c>
      <c r="I2919" s="1">
        <v>69146</v>
      </c>
      <c r="J2919" s="1">
        <v>8345</v>
      </c>
      <c r="K2919" s="1">
        <v>1814</v>
      </c>
      <c r="L2919" s="1">
        <v>-5125</v>
      </c>
      <c r="M2919" s="1">
        <v>0</v>
      </c>
      <c r="N2919" s="1">
        <v>7000</v>
      </c>
      <c r="O2919" s="2" t="s">
        <v>29470</v>
      </c>
      <c r="P2919">
        <f t="shared" si="90"/>
        <v>0.98</v>
      </c>
      <c r="Q2919" t="str">
        <f t="shared" si="91"/>
        <v>no</v>
      </c>
    </row>
    <row r="2920" spans="1:17">
      <c r="A2920" s="1">
        <v>2978</v>
      </c>
      <c r="B2920" s="2" t="s">
        <v>4333</v>
      </c>
      <c r="C2920" s="2" t="s">
        <v>8740</v>
      </c>
      <c r="D2920" s="2" t="s">
        <v>8741</v>
      </c>
      <c r="E2920" s="1">
        <v>81479</v>
      </c>
      <c r="F2920" s="1">
        <v>323</v>
      </c>
      <c r="G2920" s="1">
        <v>0</v>
      </c>
      <c r="H2920" s="1">
        <v>81802</v>
      </c>
      <c r="I2920" s="1">
        <v>68226</v>
      </c>
      <c r="J2920" s="1">
        <v>7559</v>
      </c>
      <c r="K2920" s="1">
        <v>3416</v>
      </c>
      <c r="L2920" s="1">
        <v>1485</v>
      </c>
      <c r="M2920" s="1">
        <v>1216</v>
      </c>
      <c r="N2920" s="1">
        <v>29777</v>
      </c>
      <c r="O2920" s="2" t="s">
        <v>29466</v>
      </c>
      <c r="P2920">
        <f t="shared" si="90"/>
        <v>1</v>
      </c>
      <c r="Q2920" t="str">
        <f t="shared" si="91"/>
        <v>no</v>
      </c>
    </row>
    <row r="2921" spans="1:17">
      <c r="A2921" s="1">
        <v>2979</v>
      </c>
      <c r="B2921" s="2" t="s">
        <v>8742</v>
      </c>
      <c r="C2921" s="2" t="s">
        <v>8743</v>
      </c>
      <c r="D2921" s="2" t="s">
        <v>8744</v>
      </c>
      <c r="E2921" s="1">
        <v>81458</v>
      </c>
      <c r="F2921" s="1">
        <v>1983</v>
      </c>
      <c r="G2921" s="1">
        <v>0</v>
      </c>
      <c r="H2921" s="1">
        <v>83441</v>
      </c>
      <c r="I2921" s="1">
        <v>70831</v>
      </c>
      <c r="J2921" s="1">
        <v>7065</v>
      </c>
      <c r="K2921" s="1">
        <v>735</v>
      </c>
      <c r="L2921" s="1">
        <v>1831</v>
      </c>
      <c r="M2921" s="1">
        <v>1291</v>
      </c>
      <c r="N2921" s="1">
        <v>0</v>
      </c>
      <c r="O2921" s="2" t="s">
        <v>29463</v>
      </c>
      <c r="P2921">
        <f t="shared" si="90"/>
        <v>0.98</v>
      </c>
      <c r="Q2921" t="str">
        <f t="shared" si="91"/>
        <v>no</v>
      </c>
    </row>
    <row r="2922" spans="1:17">
      <c r="A2922" s="1">
        <v>2980</v>
      </c>
      <c r="B2922" s="2" t="s">
        <v>8745</v>
      </c>
      <c r="C2922" s="2" t="s">
        <v>8746</v>
      </c>
      <c r="D2922" s="2" t="s">
        <v>8747</v>
      </c>
      <c r="E2922" s="1">
        <v>81432</v>
      </c>
      <c r="F2922" s="1">
        <v>46</v>
      </c>
      <c r="G2922" s="1">
        <v>0</v>
      </c>
      <c r="H2922" s="1">
        <v>81478</v>
      </c>
      <c r="I2922" s="1">
        <v>77021</v>
      </c>
      <c r="J2922" s="1">
        <v>1581</v>
      </c>
      <c r="K2922" s="1">
        <v>1110</v>
      </c>
      <c r="L2922" s="1">
        <v>609</v>
      </c>
      <c r="M2922" s="1">
        <v>520</v>
      </c>
      <c r="N2922" s="1">
        <v>1500</v>
      </c>
      <c r="O2922" s="2" t="s">
        <v>29471</v>
      </c>
      <c r="P2922">
        <f t="shared" si="90"/>
        <v>1</v>
      </c>
      <c r="Q2922" t="str">
        <f t="shared" si="91"/>
        <v>no</v>
      </c>
    </row>
    <row r="2923" spans="1:17">
      <c r="A2923" s="1">
        <v>2981</v>
      </c>
      <c r="B2923" s="2" t="s">
        <v>8748</v>
      </c>
      <c r="C2923" s="2" t="s">
        <v>8749</v>
      </c>
      <c r="D2923" s="2" t="s">
        <v>8750</v>
      </c>
      <c r="E2923" s="1">
        <v>81373</v>
      </c>
      <c r="F2923" s="1">
        <v>249</v>
      </c>
      <c r="G2923" s="1">
        <v>0</v>
      </c>
      <c r="H2923" s="1">
        <v>82935</v>
      </c>
      <c r="I2923" s="1">
        <v>28913</v>
      </c>
      <c r="J2923" s="1">
        <v>24589</v>
      </c>
      <c r="K2923" s="1">
        <v>9163</v>
      </c>
      <c r="L2923" s="1">
        <v>9693</v>
      </c>
      <c r="M2923" s="1">
        <v>4521</v>
      </c>
      <c r="N2923" s="1">
        <v>9514</v>
      </c>
      <c r="O2923" s="2" t="s">
        <v>29463</v>
      </c>
      <c r="P2923">
        <f t="shared" si="90"/>
        <v>0.98</v>
      </c>
      <c r="Q2923" t="str">
        <f t="shared" si="91"/>
        <v>no</v>
      </c>
    </row>
    <row r="2924" spans="1:17">
      <c r="A2924" s="1">
        <v>2982</v>
      </c>
      <c r="B2924" s="2" t="s">
        <v>8751</v>
      </c>
      <c r="C2924" s="2" t="s">
        <v>8752</v>
      </c>
      <c r="D2924" s="2" t="s">
        <v>8753</v>
      </c>
      <c r="E2924" s="1">
        <v>81366</v>
      </c>
      <c r="F2924" s="1">
        <v>1988</v>
      </c>
      <c r="G2924" s="1">
        <v>0</v>
      </c>
      <c r="H2924" s="1">
        <v>84078</v>
      </c>
      <c r="I2924" s="1">
        <v>35648</v>
      </c>
      <c r="J2924" s="1">
        <v>26265</v>
      </c>
      <c r="K2924" s="1">
        <v>8542</v>
      </c>
      <c r="L2924" s="1">
        <v>1838</v>
      </c>
      <c r="M2924" s="1">
        <v>1462</v>
      </c>
      <c r="N2924" s="1">
        <v>7032</v>
      </c>
      <c r="O2924" s="2" t="s">
        <v>29466</v>
      </c>
      <c r="P2924">
        <f t="shared" si="90"/>
        <v>0.97</v>
      </c>
      <c r="Q2924" t="str">
        <f t="shared" si="91"/>
        <v>no</v>
      </c>
    </row>
    <row r="2925" spans="1:17">
      <c r="A2925" s="1">
        <v>2983</v>
      </c>
      <c r="B2925" s="2" t="s">
        <v>8754</v>
      </c>
      <c r="C2925" s="2" t="s">
        <v>8755</v>
      </c>
      <c r="D2925" s="2" t="s">
        <v>8756</v>
      </c>
      <c r="E2925" s="1">
        <v>81317</v>
      </c>
      <c r="F2925" s="1">
        <v>710</v>
      </c>
      <c r="G2925" s="1">
        <v>0</v>
      </c>
      <c r="H2925" s="1">
        <v>82441</v>
      </c>
      <c r="I2925" s="1">
        <v>25179</v>
      </c>
      <c r="J2925" s="1">
        <v>40428</v>
      </c>
      <c r="K2925" s="1">
        <v>6075</v>
      </c>
      <c r="L2925" s="1">
        <v>-230</v>
      </c>
      <c r="M2925" s="1">
        <v>735</v>
      </c>
      <c r="N2925" s="1">
        <v>9664</v>
      </c>
      <c r="O2925" s="2" t="s">
        <v>29463</v>
      </c>
      <c r="P2925">
        <f t="shared" si="90"/>
        <v>0.99</v>
      </c>
      <c r="Q2925" t="str">
        <f t="shared" si="91"/>
        <v>no</v>
      </c>
    </row>
    <row r="2926" spans="1:17">
      <c r="A2926" s="1">
        <v>2984</v>
      </c>
      <c r="B2926" s="2" t="s">
        <v>8757</v>
      </c>
      <c r="C2926" s="2" t="s">
        <v>8758</v>
      </c>
      <c r="D2926" s="2" t="s">
        <v>8759</v>
      </c>
      <c r="E2926" s="1">
        <v>81265</v>
      </c>
      <c r="F2926" s="1">
        <v>102</v>
      </c>
      <c r="G2926" s="1">
        <v>0</v>
      </c>
      <c r="H2926" s="1">
        <v>81202</v>
      </c>
      <c r="I2926" s="1">
        <v>48887</v>
      </c>
      <c r="J2926" s="1">
        <v>7058</v>
      </c>
      <c r="K2926" s="1">
        <v>7560</v>
      </c>
      <c r="L2926" s="1">
        <v>8283</v>
      </c>
      <c r="M2926" s="1">
        <v>3854</v>
      </c>
      <c r="N2926" s="1">
        <v>2981</v>
      </c>
      <c r="O2926" s="2" t="s">
        <v>29462</v>
      </c>
      <c r="P2926">
        <f t="shared" si="90"/>
        <v>1</v>
      </c>
      <c r="Q2926" t="str">
        <f t="shared" si="91"/>
        <v>no</v>
      </c>
    </row>
    <row r="2927" spans="1:17">
      <c r="A2927" s="1">
        <v>2985</v>
      </c>
      <c r="B2927" s="2" t="s">
        <v>8760</v>
      </c>
      <c r="C2927" s="2" t="s">
        <v>8761</v>
      </c>
      <c r="D2927" s="2" t="s">
        <v>8762</v>
      </c>
      <c r="E2927" s="1">
        <v>81264</v>
      </c>
      <c r="F2927" s="1">
        <v>464</v>
      </c>
      <c r="G2927" s="1">
        <v>0</v>
      </c>
      <c r="H2927" s="1">
        <v>81728</v>
      </c>
      <c r="I2927" s="1">
        <v>73857</v>
      </c>
      <c r="J2927" s="1">
        <v>944</v>
      </c>
      <c r="K2927" s="1">
        <v>1138</v>
      </c>
      <c r="L2927" s="1">
        <v>4200</v>
      </c>
      <c r="M2927" s="1">
        <v>1834</v>
      </c>
      <c r="N2927" s="1">
        <v>0</v>
      </c>
      <c r="O2927" s="2" t="s">
        <v>29463</v>
      </c>
      <c r="P2927">
        <f t="shared" si="90"/>
        <v>0.99</v>
      </c>
      <c r="Q2927" t="str">
        <f t="shared" si="91"/>
        <v>no</v>
      </c>
    </row>
    <row r="2928" spans="1:17">
      <c r="A2928" s="1">
        <v>2986</v>
      </c>
      <c r="B2928" s="2" t="s">
        <v>8763</v>
      </c>
      <c r="C2928" s="2" t="s">
        <v>8764</v>
      </c>
      <c r="D2928" s="2" t="s">
        <v>8765</v>
      </c>
      <c r="E2928" s="1">
        <v>81256</v>
      </c>
      <c r="F2928" s="1">
        <v>97</v>
      </c>
      <c r="G2928" s="1">
        <v>0</v>
      </c>
      <c r="H2928" s="1">
        <v>84730</v>
      </c>
      <c r="I2928" s="1">
        <v>79836</v>
      </c>
      <c r="J2928" s="1">
        <v>1325</v>
      </c>
      <c r="K2928" s="1">
        <v>886</v>
      </c>
      <c r="L2928" s="1">
        <v>115</v>
      </c>
      <c r="M2928" s="1">
        <v>72</v>
      </c>
      <c r="N2928" s="1">
        <v>534</v>
      </c>
      <c r="O2928" s="2" t="s">
        <v>29464</v>
      </c>
      <c r="P2928">
        <f t="shared" si="90"/>
        <v>0.96</v>
      </c>
      <c r="Q2928" t="str">
        <f t="shared" si="91"/>
        <v>no</v>
      </c>
    </row>
    <row r="2929" spans="1:17">
      <c r="A2929" s="1">
        <v>2987</v>
      </c>
      <c r="B2929" s="2" t="s">
        <v>8766</v>
      </c>
      <c r="C2929" s="2" t="s">
        <v>8767</v>
      </c>
      <c r="D2929" s="2" t="s">
        <v>8768</v>
      </c>
      <c r="E2929" s="1">
        <v>81251</v>
      </c>
      <c r="F2929" s="1">
        <v>4251</v>
      </c>
      <c r="G2929" s="1">
        <v>0</v>
      </c>
      <c r="H2929" s="1">
        <v>85502</v>
      </c>
      <c r="I2929" s="1">
        <v>194</v>
      </c>
      <c r="J2929" s="1">
        <v>61985</v>
      </c>
      <c r="K2929" s="1">
        <v>14863</v>
      </c>
      <c r="L2929" s="1">
        <v>-69</v>
      </c>
      <c r="M2929" s="1">
        <v>860</v>
      </c>
      <c r="N2929" s="1">
        <v>0</v>
      </c>
      <c r="O2929" s="2" t="s">
        <v>29465</v>
      </c>
      <c r="P2929">
        <f t="shared" si="90"/>
        <v>0.95</v>
      </c>
      <c r="Q2929" t="str">
        <f t="shared" si="91"/>
        <v>no</v>
      </c>
    </row>
    <row r="2930" spans="1:17">
      <c r="A2930" s="1">
        <v>2988</v>
      </c>
      <c r="B2930" s="2" t="s">
        <v>8769</v>
      </c>
      <c r="C2930" s="2" t="s">
        <v>8770</v>
      </c>
      <c r="D2930" s="2" t="s">
        <v>8771</v>
      </c>
      <c r="E2930" s="1">
        <v>81220</v>
      </c>
      <c r="F2930" s="1">
        <v>154</v>
      </c>
      <c r="G2930" s="1">
        <v>0</v>
      </c>
      <c r="H2930" s="1">
        <v>31957</v>
      </c>
      <c r="I2930" s="1">
        <v>1823</v>
      </c>
      <c r="J2930" s="1">
        <v>20045</v>
      </c>
      <c r="K2930" s="1">
        <v>0</v>
      </c>
      <c r="L2930" s="1">
        <v>1988</v>
      </c>
      <c r="M2930" s="1">
        <v>305</v>
      </c>
      <c r="N2930" s="1">
        <v>58042</v>
      </c>
      <c r="O2930" s="2" t="s">
        <v>29465</v>
      </c>
      <c r="P2930">
        <f t="shared" si="90"/>
        <v>2.54</v>
      </c>
      <c r="Q2930" t="str">
        <f t="shared" si="91"/>
        <v>no</v>
      </c>
    </row>
    <row r="2931" spans="1:17">
      <c r="A2931" s="1">
        <v>2990</v>
      </c>
      <c r="B2931" s="2" t="s">
        <v>8772</v>
      </c>
      <c r="C2931" s="2" t="s">
        <v>8773</v>
      </c>
      <c r="D2931" s="2" t="s">
        <v>8774</v>
      </c>
      <c r="E2931" s="1">
        <v>81170</v>
      </c>
      <c r="F2931" s="1">
        <v>1077</v>
      </c>
      <c r="G2931" s="1">
        <v>0</v>
      </c>
      <c r="H2931" s="1">
        <v>84779</v>
      </c>
      <c r="I2931" s="1">
        <v>28689</v>
      </c>
      <c r="J2931" s="1">
        <v>40804</v>
      </c>
      <c r="K2931" s="1">
        <v>2931</v>
      </c>
      <c r="L2931" s="1">
        <v>7517</v>
      </c>
      <c r="M2931" s="1">
        <v>3436</v>
      </c>
      <c r="N2931" s="1">
        <v>96</v>
      </c>
      <c r="O2931" s="2" t="s">
        <v>29463</v>
      </c>
      <c r="P2931">
        <f t="shared" si="90"/>
        <v>0.96</v>
      </c>
      <c r="Q2931" t="str">
        <f t="shared" si="91"/>
        <v>no</v>
      </c>
    </row>
    <row r="2932" spans="1:17">
      <c r="A2932" s="1">
        <v>2991</v>
      </c>
      <c r="B2932" s="2" t="s">
        <v>8775</v>
      </c>
      <c r="C2932" s="2" t="s">
        <v>8776</v>
      </c>
      <c r="D2932" s="2" t="s">
        <v>8777</v>
      </c>
      <c r="E2932" s="1">
        <v>81157</v>
      </c>
      <c r="F2932" s="1">
        <v>1941</v>
      </c>
      <c r="G2932" s="1">
        <v>0</v>
      </c>
      <c r="H2932" s="1">
        <v>81344</v>
      </c>
      <c r="I2932" s="1">
        <v>49424</v>
      </c>
      <c r="J2932" s="1">
        <v>12424</v>
      </c>
      <c r="K2932" s="1">
        <v>7757</v>
      </c>
      <c r="L2932" s="1">
        <v>3086</v>
      </c>
      <c r="M2932" s="1">
        <v>1223</v>
      </c>
      <c r="N2932" s="1">
        <v>16922</v>
      </c>
      <c r="O2932" s="2" t="s">
        <v>29469</v>
      </c>
      <c r="P2932">
        <f t="shared" si="90"/>
        <v>1</v>
      </c>
      <c r="Q2932" t="str">
        <f t="shared" si="91"/>
        <v>no</v>
      </c>
    </row>
    <row r="2933" spans="1:17">
      <c r="A2933" s="1">
        <v>2992</v>
      </c>
      <c r="B2933" s="2" t="s">
        <v>8778</v>
      </c>
      <c r="C2933" s="2" t="s">
        <v>8779</v>
      </c>
      <c r="D2933" s="2" t="s">
        <v>8780</v>
      </c>
      <c r="E2933" s="1">
        <v>81150</v>
      </c>
      <c r="F2933" s="1">
        <v>940</v>
      </c>
      <c r="G2933" s="1">
        <v>0</v>
      </c>
      <c r="H2933" s="1">
        <v>82090</v>
      </c>
      <c r="I2933" s="1">
        <v>60149</v>
      </c>
      <c r="J2933" s="1">
        <v>17900</v>
      </c>
      <c r="K2933" s="1">
        <v>276</v>
      </c>
      <c r="L2933" s="1">
        <v>4500</v>
      </c>
      <c r="M2933" s="1">
        <v>2192</v>
      </c>
      <c r="N2933" s="1">
        <v>0</v>
      </c>
      <c r="O2933" s="2" t="s">
        <v>29469</v>
      </c>
      <c r="P2933">
        <f t="shared" si="90"/>
        <v>0.99</v>
      </c>
      <c r="Q2933" t="str">
        <f t="shared" si="91"/>
        <v>no</v>
      </c>
    </row>
    <row r="2934" spans="1:17">
      <c r="A2934" s="1">
        <v>2993</v>
      </c>
      <c r="B2934" s="2" t="s">
        <v>8781</v>
      </c>
      <c r="C2934" s="2" t="s">
        <v>8782</v>
      </c>
      <c r="D2934" s="2" t="s">
        <v>8783</v>
      </c>
      <c r="E2934" s="1">
        <v>81149</v>
      </c>
      <c r="F2934" s="1">
        <v>953</v>
      </c>
      <c r="G2934" s="1">
        <v>0</v>
      </c>
      <c r="H2934" s="1">
        <v>70379</v>
      </c>
      <c r="I2934" s="1">
        <v>31208</v>
      </c>
      <c r="J2934" s="1">
        <v>23271</v>
      </c>
      <c r="K2934" s="1">
        <v>10413</v>
      </c>
      <c r="L2934" s="1">
        <v>-10931</v>
      </c>
      <c r="M2934" s="1">
        <v>520</v>
      </c>
      <c r="N2934" s="1">
        <v>99154</v>
      </c>
      <c r="O2934" s="2" t="s">
        <v>29464</v>
      </c>
      <c r="P2934">
        <f t="shared" si="90"/>
        <v>1.1499999999999999</v>
      </c>
      <c r="Q2934" t="str">
        <f t="shared" si="91"/>
        <v>no</v>
      </c>
    </row>
    <row r="2935" spans="1:17">
      <c r="A2935" s="1">
        <v>2994</v>
      </c>
      <c r="B2935" s="2" t="s">
        <v>8784</v>
      </c>
      <c r="C2935" s="2" t="s">
        <v>8785</v>
      </c>
      <c r="D2935" s="2" t="s">
        <v>8786</v>
      </c>
      <c r="E2935" s="1">
        <v>81124</v>
      </c>
      <c r="F2935" s="1">
        <v>152</v>
      </c>
      <c r="G2935" s="1">
        <v>0</v>
      </c>
      <c r="H2935" s="1">
        <v>82960</v>
      </c>
      <c r="I2935" s="1">
        <v>61790</v>
      </c>
      <c r="J2935" s="1">
        <v>5278</v>
      </c>
      <c r="K2935" s="1">
        <v>5250</v>
      </c>
      <c r="L2935" s="1">
        <v>4172</v>
      </c>
      <c r="M2935" s="1">
        <v>587</v>
      </c>
      <c r="N2935" s="1">
        <v>479</v>
      </c>
      <c r="O2935" s="2" t="s">
        <v>29465</v>
      </c>
      <c r="P2935">
        <f t="shared" si="90"/>
        <v>0.98</v>
      </c>
      <c r="Q2935" t="str">
        <f t="shared" si="91"/>
        <v>no</v>
      </c>
    </row>
    <row r="2936" spans="1:17">
      <c r="A2936" s="1">
        <v>2995</v>
      </c>
      <c r="B2936" s="2" t="s">
        <v>8787</v>
      </c>
      <c r="C2936" s="2" t="s">
        <v>8788</v>
      </c>
      <c r="D2936" s="2" t="s">
        <v>8789</v>
      </c>
      <c r="E2936" s="1">
        <v>81114</v>
      </c>
      <c r="F2936" s="1">
        <v>3227</v>
      </c>
      <c r="G2936" s="1">
        <v>0</v>
      </c>
      <c r="H2936" s="1">
        <v>84178</v>
      </c>
      <c r="I2936" s="1">
        <v>82716</v>
      </c>
      <c r="J2936" s="1">
        <v>5621</v>
      </c>
      <c r="K2936" s="1">
        <v>2144</v>
      </c>
      <c r="L2936" s="1">
        <v>-3702</v>
      </c>
      <c r="M2936" s="1">
        <v>220</v>
      </c>
      <c r="N2936" s="1">
        <v>5329</v>
      </c>
      <c r="O2936" s="2" t="s">
        <v>29462</v>
      </c>
      <c r="P2936">
        <f t="shared" si="90"/>
        <v>0.96</v>
      </c>
      <c r="Q2936" t="str">
        <f t="shared" si="91"/>
        <v>no</v>
      </c>
    </row>
    <row r="2937" spans="1:17">
      <c r="A2937" s="1">
        <v>2996</v>
      </c>
      <c r="B2937" s="2" t="s">
        <v>8790</v>
      </c>
      <c r="C2937" s="2" t="s">
        <v>8791</v>
      </c>
      <c r="D2937" s="2" t="s">
        <v>8792</v>
      </c>
      <c r="E2937" s="1">
        <v>81110</v>
      </c>
      <c r="F2937" s="1">
        <v>1972</v>
      </c>
      <c r="G2937" s="1">
        <v>0</v>
      </c>
      <c r="H2937" s="1">
        <v>64784</v>
      </c>
      <c r="I2937" s="1">
        <v>18737</v>
      </c>
      <c r="J2937" s="1">
        <v>14843</v>
      </c>
      <c r="K2937" s="1">
        <v>2556</v>
      </c>
      <c r="L2937" s="1">
        <v>6465</v>
      </c>
      <c r="M2937" s="1">
        <v>3054</v>
      </c>
      <c r="N2937" s="1">
        <v>1546</v>
      </c>
      <c r="O2937" s="2" t="s">
        <v>29462</v>
      </c>
      <c r="P2937">
        <f t="shared" si="90"/>
        <v>1.25</v>
      </c>
      <c r="Q2937" t="str">
        <f t="shared" si="91"/>
        <v>no</v>
      </c>
    </row>
    <row r="2938" spans="1:17">
      <c r="A2938" s="1">
        <v>2997</v>
      </c>
      <c r="B2938" s="2" t="s">
        <v>8793</v>
      </c>
      <c r="C2938" s="2" t="s">
        <v>8794</v>
      </c>
      <c r="D2938" s="2" t="s">
        <v>8795</v>
      </c>
      <c r="E2938" s="1">
        <v>81037</v>
      </c>
      <c r="F2938" s="1">
        <v>1323</v>
      </c>
      <c r="G2938" s="1">
        <v>0</v>
      </c>
      <c r="H2938" s="1">
        <v>82360</v>
      </c>
      <c r="I2938" s="1">
        <v>49928</v>
      </c>
      <c r="J2938" s="1">
        <v>16958</v>
      </c>
      <c r="K2938" s="1">
        <v>4927</v>
      </c>
      <c r="L2938" s="1">
        <v>5807</v>
      </c>
      <c r="M2938" s="1">
        <v>-1162</v>
      </c>
      <c r="N2938" s="1">
        <v>1284</v>
      </c>
      <c r="O2938" s="2" t="s">
        <v>29466</v>
      </c>
      <c r="P2938">
        <f t="shared" si="90"/>
        <v>0.98</v>
      </c>
      <c r="Q2938" t="str">
        <f t="shared" si="91"/>
        <v>no</v>
      </c>
    </row>
    <row r="2939" spans="1:17">
      <c r="A2939" s="1">
        <v>2998</v>
      </c>
      <c r="B2939" s="2" t="s">
        <v>8796</v>
      </c>
      <c r="C2939" s="2" t="s">
        <v>8797</v>
      </c>
      <c r="D2939" s="2" t="s">
        <v>8798</v>
      </c>
      <c r="E2939" s="1">
        <v>81007</v>
      </c>
      <c r="F2939" s="1">
        <v>6606</v>
      </c>
      <c r="G2939" s="1">
        <v>0</v>
      </c>
      <c r="H2939" s="1">
        <v>98720</v>
      </c>
      <c r="I2939" s="1">
        <v>5255</v>
      </c>
      <c r="J2939" s="1">
        <v>86073</v>
      </c>
      <c r="K2939" s="1">
        <v>3535</v>
      </c>
      <c r="L2939" s="1">
        <v>529</v>
      </c>
      <c r="M2939" s="1">
        <v>475</v>
      </c>
      <c r="N2939" s="1">
        <v>16376</v>
      </c>
      <c r="O2939" s="2" t="s">
        <v>29465</v>
      </c>
      <c r="P2939">
        <f t="shared" si="90"/>
        <v>0.82</v>
      </c>
      <c r="Q2939" t="str">
        <f t="shared" si="91"/>
        <v>no</v>
      </c>
    </row>
    <row r="2940" spans="1:17">
      <c r="A2940" s="1">
        <v>2999</v>
      </c>
      <c r="B2940" s="2" t="s">
        <v>8799</v>
      </c>
      <c r="C2940" s="2" t="s">
        <v>8800</v>
      </c>
      <c r="D2940" s="2" t="s">
        <v>8801</v>
      </c>
      <c r="E2940" s="1">
        <v>80993</v>
      </c>
      <c r="F2940" s="1">
        <v>4260</v>
      </c>
      <c r="G2940" s="1">
        <v>0</v>
      </c>
      <c r="H2940" s="1">
        <v>91656</v>
      </c>
      <c r="I2940" s="1">
        <v>18136</v>
      </c>
      <c r="J2940" s="1">
        <v>33887</v>
      </c>
      <c r="K2940" s="1">
        <v>12251</v>
      </c>
      <c r="L2940" s="1">
        <v>-18388</v>
      </c>
      <c r="M2940" s="1">
        <v>1788</v>
      </c>
      <c r="N2940" s="1">
        <v>36993</v>
      </c>
      <c r="O2940" s="2" t="s">
        <v>29466</v>
      </c>
      <c r="P2940">
        <f t="shared" si="90"/>
        <v>0.88</v>
      </c>
      <c r="Q2940" t="str">
        <f t="shared" si="91"/>
        <v>no</v>
      </c>
    </row>
    <row r="2941" spans="1:17">
      <c r="A2941" s="1">
        <v>3000</v>
      </c>
      <c r="B2941" s="2" t="s">
        <v>8802</v>
      </c>
      <c r="C2941" s="2" t="s">
        <v>8803</v>
      </c>
      <c r="D2941" s="2" t="s">
        <v>8804</v>
      </c>
      <c r="E2941" s="1">
        <v>80975</v>
      </c>
      <c r="F2941" s="1">
        <v>7231</v>
      </c>
      <c r="G2941" s="1">
        <v>0</v>
      </c>
      <c r="H2941" s="1">
        <v>87496</v>
      </c>
      <c r="I2941" s="1">
        <v>45132</v>
      </c>
      <c r="J2941" s="1">
        <v>15502</v>
      </c>
      <c r="K2941" s="1">
        <v>9272</v>
      </c>
      <c r="L2941" s="1">
        <v>20218</v>
      </c>
      <c r="M2941" s="1">
        <v>912</v>
      </c>
      <c r="N2941" s="1">
        <v>0</v>
      </c>
      <c r="O2941" s="2" t="s">
        <v>29467</v>
      </c>
      <c r="P2941">
        <f t="shared" si="90"/>
        <v>0.93</v>
      </c>
      <c r="Q2941" t="str">
        <f t="shared" si="91"/>
        <v>no</v>
      </c>
    </row>
    <row r="2942" spans="1:17">
      <c r="A2942" s="1">
        <v>3001</v>
      </c>
      <c r="B2942" s="2" t="s">
        <v>8805</v>
      </c>
      <c r="C2942" s="2" t="s">
        <v>8806</v>
      </c>
      <c r="D2942" s="2" t="s">
        <v>8807</v>
      </c>
      <c r="E2942" s="1">
        <v>80951</v>
      </c>
      <c r="F2942" s="1">
        <v>385</v>
      </c>
      <c r="G2942" s="1">
        <v>0</v>
      </c>
      <c r="H2942" s="1">
        <v>85604</v>
      </c>
      <c r="I2942" s="1">
        <v>61335</v>
      </c>
      <c r="J2942" s="1">
        <v>8965</v>
      </c>
      <c r="K2942" s="1">
        <v>5638</v>
      </c>
      <c r="L2942" s="1">
        <v>437</v>
      </c>
      <c r="M2942" s="1">
        <v>277</v>
      </c>
      <c r="N2942" s="1">
        <v>8360</v>
      </c>
      <c r="O2942" s="2" t="s">
        <v>29468</v>
      </c>
      <c r="P2942">
        <f t="shared" si="90"/>
        <v>0.95</v>
      </c>
      <c r="Q2942" t="str">
        <f t="shared" si="91"/>
        <v>no</v>
      </c>
    </row>
    <row r="2943" spans="1:17">
      <c r="A2943" s="1">
        <v>3002</v>
      </c>
      <c r="B2943" s="2" t="s">
        <v>8808</v>
      </c>
      <c r="C2943" s="2" t="s">
        <v>8809</v>
      </c>
      <c r="D2943" s="2" t="s">
        <v>8810</v>
      </c>
      <c r="E2943" s="1">
        <v>80951</v>
      </c>
      <c r="F2943" s="1">
        <v>814</v>
      </c>
      <c r="G2943" s="1">
        <v>0</v>
      </c>
      <c r="H2943" s="1">
        <v>82045</v>
      </c>
      <c r="I2943" s="1">
        <v>11078</v>
      </c>
      <c r="J2943" s="1">
        <v>40825</v>
      </c>
      <c r="K2943" s="1">
        <v>9904</v>
      </c>
      <c r="L2943" s="1">
        <v>3244</v>
      </c>
      <c r="M2943" s="1">
        <v>2472</v>
      </c>
      <c r="N2943" s="1">
        <v>5847</v>
      </c>
      <c r="O2943" s="2" t="s">
        <v>29469</v>
      </c>
      <c r="P2943">
        <f t="shared" si="90"/>
        <v>0.99</v>
      </c>
      <c r="Q2943" t="str">
        <f t="shared" si="91"/>
        <v>no</v>
      </c>
    </row>
    <row r="2944" spans="1:17">
      <c r="A2944" s="1">
        <v>3003</v>
      </c>
      <c r="B2944" s="2" t="s">
        <v>8811</v>
      </c>
      <c r="C2944" s="2" t="s">
        <v>8812</v>
      </c>
      <c r="D2944" s="2" t="s">
        <v>8813</v>
      </c>
      <c r="E2944" s="1">
        <v>80905</v>
      </c>
      <c r="F2944" s="1">
        <v>405</v>
      </c>
      <c r="G2944" s="1">
        <v>0</v>
      </c>
      <c r="H2944" s="1">
        <v>84811</v>
      </c>
      <c r="I2944" s="1">
        <v>38300</v>
      </c>
      <c r="J2944" s="1">
        <v>11198</v>
      </c>
      <c r="K2944" s="1">
        <v>15749</v>
      </c>
      <c r="L2944" s="1">
        <v>5844</v>
      </c>
      <c r="M2944" s="1">
        <v>3608</v>
      </c>
      <c r="N2944" s="1">
        <v>0</v>
      </c>
      <c r="O2944" s="2" t="s">
        <v>29465</v>
      </c>
      <c r="P2944">
        <f t="shared" si="90"/>
        <v>0.95</v>
      </c>
      <c r="Q2944" t="str">
        <f t="shared" si="91"/>
        <v>no</v>
      </c>
    </row>
    <row r="2945" spans="1:17">
      <c r="A2945" s="1">
        <v>3004</v>
      </c>
      <c r="B2945" s="2" t="s">
        <v>8814</v>
      </c>
      <c r="C2945" s="2" t="s">
        <v>8815</v>
      </c>
      <c r="D2945" s="2" t="s">
        <v>8816</v>
      </c>
      <c r="E2945" s="1">
        <v>80874</v>
      </c>
      <c r="F2945" s="1">
        <v>160</v>
      </c>
      <c r="G2945" s="1">
        <v>0</v>
      </c>
      <c r="H2945" s="1">
        <v>81034</v>
      </c>
      <c r="I2945" s="1">
        <v>75180</v>
      </c>
      <c r="J2945" s="1">
        <v>1321</v>
      </c>
      <c r="K2945" s="1">
        <v>952</v>
      </c>
      <c r="L2945" s="1">
        <v>3996</v>
      </c>
      <c r="M2945" s="1">
        <v>2177</v>
      </c>
      <c r="N2945" s="1">
        <v>1729</v>
      </c>
      <c r="O2945" s="2" t="s">
        <v>29470</v>
      </c>
      <c r="P2945">
        <f t="shared" si="90"/>
        <v>1</v>
      </c>
      <c r="Q2945" t="str">
        <f t="shared" si="91"/>
        <v>no</v>
      </c>
    </row>
    <row r="2946" spans="1:17">
      <c r="A2946" s="1">
        <v>3005</v>
      </c>
      <c r="B2946" s="2" t="s">
        <v>8817</v>
      </c>
      <c r="C2946" s="2" t="s">
        <v>8818</v>
      </c>
      <c r="D2946" s="2" t="s">
        <v>8819</v>
      </c>
      <c r="E2946" s="1">
        <v>80870</v>
      </c>
      <c r="F2946" s="1">
        <v>1176</v>
      </c>
      <c r="G2946" s="1">
        <v>0</v>
      </c>
      <c r="H2946" s="1">
        <v>82046</v>
      </c>
      <c r="I2946" s="1">
        <v>68903</v>
      </c>
      <c r="J2946" s="1">
        <v>9671</v>
      </c>
      <c r="K2946" s="1">
        <v>1737</v>
      </c>
      <c r="L2946" s="1">
        <v>3283</v>
      </c>
      <c r="M2946" s="1">
        <v>1631</v>
      </c>
      <c r="N2946" s="1">
        <v>15157</v>
      </c>
      <c r="O2946" s="2" t="s">
        <v>29470</v>
      </c>
      <c r="P2946">
        <f t="shared" si="90"/>
        <v>0.99</v>
      </c>
      <c r="Q2946" t="str">
        <f t="shared" si="91"/>
        <v>no</v>
      </c>
    </row>
    <row r="2947" spans="1:17">
      <c r="A2947" s="1">
        <v>3006</v>
      </c>
      <c r="B2947" s="2" t="s">
        <v>8820</v>
      </c>
      <c r="C2947" s="2" t="s">
        <v>8821</v>
      </c>
      <c r="D2947" s="2" t="s">
        <v>8822</v>
      </c>
      <c r="E2947" s="1">
        <v>80847</v>
      </c>
      <c r="F2947" s="1">
        <v>5511</v>
      </c>
      <c r="G2947" s="1">
        <v>0</v>
      </c>
      <c r="H2947" s="1">
        <v>85591</v>
      </c>
      <c r="I2947" s="1">
        <v>45092</v>
      </c>
      <c r="J2947" s="1">
        <v>10607</v>
      </c>
      <c r="K2947" s="1">
        <v>12013</v>
      </c>
      <c r="L2947" s="1">
        <v>-1769</v>
      </c>
      <c r="M2947" s="1">
        <v>1108</v>
      </c>
      <c r="N2947" s="1">
        <v>12769</v>
      </c>
      <c r="O2947" s="2" t="s">
        <v>29471</v>
      </c>
      <c r="P2947">
        <f t="shared" ref="P2947:P3010" si="92">ROUND(E2947/H2947,2)</f>
        <v>0.94</v>
      </c>
      <c r="Q2947" t="str">
        <f t="shared" ref="Q2947:Q3010" si="93">IF(G2947=0,"no","-")</f>
        <v>no</v>
      </c>
    </row>
    <row r="2948" spans="1:17">
      <c r="A2948" s="1">
        <v>3007</v>
      </c>
      <c r="B2948" s="2" t="s">
        <v>8823</v>
      </c>
      <c r="C2948" s="2" t="s">
        <v>8824</v>
      </c>
      <c r="D2948" s="2" t="s">
        <v>8825</v>
      </c>
      <c r="E2948" s="1">
        <v>80821</v>
      </c>
      <c r="F2948" s="1">
        <v>307</v>
      </c>
      <c r="G2948" s="1">
        <v>0</v>
      </c>
      <c r="H2948" s="1">
        <v>81799</v>
      </c>
      <c r="I2948" s="1">
        <v>39053</v>
      </c>
      <c r="J2948" s="1">
        <v>22329</v>
      </c>
      <c r="K2948" s="1">
        <v>7258</v>
      </c>
      <c r="L2948" s="1">
        <v>2143</v>
      </c>
      <c r="M2948" s="1">
        <v>669</v>
      </c>
      <c r="N2948" s="1">
        <v>6425</v>
      </c>
      <c r="O2948" s="2" t="s">
        <v>29463</v>
      </c>
      <c r="P2948">
        <f t="shared" si="92"/>
        <v>0.99</v>
      </c>
      <c r="Q2948" t="str">
        <f t="shared" si="93"/>
        <v>no</v>
      </c>
    </row>
    <row r="2949" spans="1:17">
      <c r="A2949" s="1">
        <v>3008</v>
      </c>
      <c r="B2949" s="2" t="s">
        <v>8826</v>
      </c>
      <c r="C2949" s="2" t="s">
        <v>8827</v>
      </c>
      <c r="D2949" s="2" t="s">
        <v>8828</v>
      </c>
      <c r="E2949" s="1">
        <v>80810</v>
      </c>
      <c r="F2949" s="1">
        <v>728</v>
      </c>
      <c r="G2949" s="1">
        <v>0</v>
      </c>
      <c r="H2949" s="1">
        <v>86859</v>
      </c>
      <c r="I2949" s="1">
        <v>38786</v>
      </c>
      <c r="J2949" s="1">
        <v>36754</v>
      </c>
      <c r="K2949" s="1">
        <v>4376</v>
      </c>
      <c r="L2949" s="1">
        <v>1882</v>
      </c>
      <c r="M2949" s="1">
        <v>1353</v>
      </c>
      <c r="N2949" s="1">
        <v>188</v>
      </c>
      <c r="O2949" s="2" t="s">
        <v>29463</v>
      </c>
      <c r="P2949">
        <f t="shared" si="92"/>
        <v>0.93</v>
      </c>
      <c r="Q2949" t="str">
        <f t="shared" si="93"/>
        <v>no</v>
      </c>
    </row>
    <row r="2950" spans="1:17">
      <c r="A2950" s="1">
        <v>3009</v>
      </c>
      <c r="B2950" s="2" t="s">
        <v>8829</v>
      </c>
      <c r="C2950" s="2" t="s">
        <v>8830</v>
      </c>
      <c r="D2950" s="2" t="s">
        <v>8831</v>
      </c>
      <c r="E2950" s="1">
        <v>80785</v>
      </c>
      <c r="F2950" s="1">
        <v>627</v>
      </c>
      <c r="G2950" s="1">
        <v>0</v>
      </c>
      <c r="H2950" s="1">
        <v>82948</v>
      </c>
      <c r="I2950" s="1">
        <v>25485</v>
      </c>
      <c r="J2950" s="1">
        <v>30684</v>
      </c>
      <c r="K2950" s="1">
        <v>10067</v>
      </c>
      <c r="L2950" s="1">
        <v>842</v>
      </c>
      <c r="M2950" s="1">
        <v>668</v>
      </c>
      <c r="N2950" s="1">
        <v>8252</v>
      </c>
      <c r="O2950" s="2" t="s">
        <v>29470</v>
      </c>
      <c r="P2950">
        <f t="shared" si="92"/>
        <v>0.97</v>
      </c>
      <c r="Q2950" t="str">
        <f t="shared" si="93"/>
        <v>no</v>
      </c>
    </row>
    <row r="2951" spans="1:17">
      <c r="A2951" s="1">
        <v>3010</v>
      </c>
      <c r="B2951" s="2" t="s">
        <v>8832</v>
      </c>
      <c r="C2951" s="2" t="s">
        <v>8833</v>
      </c>
      <c r="D2951" s="2" t="s">
        <v>8834</v>
      </c>
      <c r="E2951" s="1">
        <v>80784</v>
      </c>
      <c r="F2951" s="1">
        <v>2168</v>
      </c>
      <c r="G2951" s="1">
        <v>0</v>
      </c>
      <c r="H2951" s="1">
        <v>82624</v>
      </c>
      <c r="I2951" s="1">
        <v>20254</v>
      </c>
      <c r="J2951" s="1">
        <v>41554</v>
      </c>
      <c r="K2951" s="1">
        <v>6202</v>
      </c>
      <c r="L2951" s="1">
        <v>3262</v>
      </c>
      <c r="M2951" s="1">
        <v>819</v>
      </c>
      <c r="N2951" s="1">
        <v>16144</v>
      </c>
      <c r="O2951" s="2" t="s">
        <v>29462</v>
      </c>
      <c r="P2951">
        <f t="shared" si="92"/>
        <v>0.98</v>
      </c>
      <c r="Q2951" t="str">
        <f t="shared" si="93"/>
        <v>no</v>
      </c>
    </row>
    <row r="2952" spans="1:17">
      <c r="A2952" s="1">
        <v>3011</v>
      </c>
      <c r="B2952" s="2" t="s">
        <v>8835</v>
      </c>
      <c r="C2952" s="2" t="s">
        <v>8836</v>
      </c>
      <c r="D2952" s="2" t="s">
        <v>8837</v>
      </c>
      <c r="E2952" s="1">
        <v>80753</v>
      </c>
      <c r="F2952" s="1">
        <v>5297</v>
      </c>
      <c r="G2952" s="1">
        <v>0</v>
      </c>
      <c r="H2952" s="1">
        <v>86050</v>
      </c>
      <c r="I2952" s="1">
        <v>45385</v>
      </c>
      <c r="J2952" s="1">
        <v>21878</v>
      </c>
      <c r="K2952" s="1">
        <v>8221</v>
      </c>
      <c r="L2952" s="1">
        <v>4920</v>
      </c>
      <c r="M2952" s="1">
        <v>2617</v>
      </c>
      <c r="N2952" s="1">
        <v>0</v>
      </c>
      <c r="O2952" s="2" t="s">
        <v>29462</v>
      </c>
      <c r="P2952">
        <f t="shared" si="92"/>
        <v>0.94</v>
      </c>
      <c r="Q2952" t="str">
        <f t="shared" si="93"/>
        <v>no</v>
      </c>
    </row>
    <row r="2953" spans="1:17">
      <c r="A2953" s="1">
        <v>3012</v>
      </c>
      <c r="B2953" s="2" t="s">
        <v>8838</v>
      </c>
      <c r="C2953" s="2" t="s">
        <v>8839</v>
      </c>
      <c r="D2953" s="2" t="s">
        <v>8840</v>
      </c>
      <c r="E2953" s="1">
        <v>80736</v>
      </c>
      <c r="F2953" s="1">
        <v>213</v>
      </c>
      <c r="G2953" s="1">
        <v>0</v>
      </c>
      <c r="H2953" s="1">
        <v>83689</v>
      </c>
      <c r="I2953" s="1">
        <v>62562</v>
      </c>
      <c r="J2953" s="1">
        <v>15184</v>
      </c>
      <c r="K2953" s="1">
        <v>2460</v>
      </c>
      <c r="L2953" s="1">
        <v>929</v>
      </c>
      <c r="M2953" s="1">
        <v>612</v>
      </c>
      <c r="N2953" s="1">
        <v>4353</v>
      </c>
      <c r="O2953" s="2" t="s">
        <v>29469</v>
      </c>
      <c r="P2953">
        <f t="shared" si="92"/>
        <v>0.96</v>
      </c>
      <c r="Q2953" t="str">
        <f t="shared" si="93"/>
        <v>no</v>
      </c>
    </row>
    <row r="2954" spans="1:17">
      <c r="A2954" s="1">
        <v>3013</v>
      </c>
      <c r="B2954" s="2" t="s">
        <v>8841</v>
      </c>
      <c r="C2954" s="2" t="s">
        <v>8842</v>
      </c>
      <c r="D2954" s="2" t="s">
        <v>8843</v>
      </c>
      <c r="E2954" s="1">
        <v>80735</v>
      </c>
      <c r="F2954" s="1">
        <v>361</v>
      </c>
      <c r="G2954" s="1">
        <v>0</v>
      </c>
      <c r="H2954" s="1">
        <v>78525</v>
      </c>
      <c r="I2954" s="1">
        <v>55625</v>
      </c>
      <c r="J2954" s="1">
        <v>15746</v>
      </c>
      <c r="K2954" s="1">
        <v>2771</v>
      </c>
      <c r="L2954" s="1">
        <v>-176</v>
      </c>
      <c r="M2954" s="1">
        <v>266</v>
      </c>
      <c r="N2954" s="1">
        <v>4012</v>
      </c>
      <c r="O2954" s="2" t="s">
        <v>29462</v>
      </c>
      <c r="P2954">
        <f t="shared" si="92"/>
        <v>1.03</v>
      </c>
      <c r="Q2954" t="str">
        <f t="shared" si="93"/>
        <v>no</v>
      </c>
    </row>
    <row r="2955" spans="1:17">
      <c r="A2955" s="1">
        <v>3014</v>
      </c>
      <c r="B2955" s="2" t="s">
        <v>8844</v>
      </c>
      <c r="C2955" s="2" t="s">
        <v>8845</v>
      </c>
      <c r="D2955" s="2" t="s">
        <v>8846</v>
      </c>
      <c r="E2955" s="1">
        <v>80726</v>
      </c>
      <c r="F2955" s="1">
        <v>134</v>
      </c>
      <c r="G2955" s="1">
        <v>0</v>
      </c>
      <c r="H2955" s="1">
        <v>82728</v>
      </c>
      <c r="I2955" s="1">
        <v>36727</v>
      </c>
      <c r="J2955" s="1">
        <v>30887</v>
      </c>
      <c r="K2955" s="1">
        <v>2182</v>
      </c>
      <c r="L2955" s="1">
        <v>2675</v>
      </c>
      <c r="M2955" s="1">
        <v>970</v>
      </c>
      <c r="N2955" s="1">
        <v>90</v>
      </c>
      <c r="O2955" s="2" t="s">
        <v>29462</v>
      </c>
      <c r="P2955">
        <f t="shared" si="92"/>
        <v>0.98</v>
      </c>
      <c r="Q2955" t="str">
        <f t="shared" si="93"/>
        <v>no</v>
      </c>
    </row>
    <row r="2956" spans="1:17">
      <c r="A2956" s="1">
        <v>3015</v>
      </c>
      <c r="B2956" s="2" t="s">
        <v>8847</v>
      </c>
      <c r="C2956" s="2" t="s">
        <v>8848</v>
      </c>
      <c r="D2956" s="2" t="s">
        <v>8849</v>
      </c>
      <c r="E2956" s="1">
        <v>80724</v>
      </c>
      <c r="F2956" s="1">
        <v>6319</v>
      </c>
      <c r="G2956" s="1">
        <v>0</v>
      </c>
      <c r="H2956" s="1">
        <v>97750</v>
      </c>
      <c r="I2956" s="1">
        <v>82069</v>
      </c>
      <c r="J2956" s="1">
        <v>4986</v>
      </c>
      <c r="K2956" s="1">
        <v>4490</v>
      </c>
      <c r="L2956" s="1">
        <v>811</v>
      </c>
      <c r="M2956" s="1">
        <v>580</v>
      </c>
      <c r="N2956" s="1">
        <v>6719</v>
      </c>
      <c r="O2956" s="2" t="s">
        <v>29464</v>
      </c>
      <c r="P2956">
        <f t="shared" si="92"/>
        <v>0.83</v>
      </c>
      <c r="Q2956" t="str">
        <f t="shared" si="93"/>
        <v>no</v>
      </c>
    </row>
    <row r="2957" spans="1:17">
      <c r="A2957" s="1">
        <v>3016</v>
      </c>
      <c r="B2957" s="2" t="s">
        <v>8850</v>
      </c>
      <c r="C2957" s="2" t="s">
        <v>8851</v>
      </c>
      <c r="D2957" s="2" t="s">
        <v>8852</v>
      </c>
      <c r="E2957" s="1">
        <v>80718</v>
      </c>
      <c r="F2957" s="1">
        <v>2192</v>
      </c>
      <c r="G2957" s="1">
        <v>0</v>
      </c>
      <c r="H2957" s="1">
        <v>82911</v>
      </c>
      <c r="I2957" s="1">
        <v>68640</v>
      </c>
      <c r="J2957" s="1">
        <v>6174</v>
      </c>
      <c r="K2957" s="1">
        <v>3027</v>
      </c>
      <c r="L2957" s="1">
        <v>495</v>
      </c>
      <c r="M2957" s="1">
        <v>639</v>
      </c>
      <c r="N2957" s="1">
        <v>796</v>
      </c>
      <c r="O2957" s="2" t="s">
        <v>29462</v>
      </c>
      <c r="P2957">
        <f t="shared" si="92"/>
        <v>0.97</v>
      </c>
      <c r="Q2957" t="str">
        <f t="shared" si="93"/>
        <v>no</v>
      </c>
    </row>
    <row r="2958" spans="1:17">
      <c r="A2958" s="1">
        <v>3017</v>
      </c>
      <c r="B2958" s="2" t="s">
        <v>8853</v>
      </c>
      <c r="C2958" s="2" t="s">
        <v>8854</v>
      </c>
      <c r="D2958" s="2" t="s">
        <v>8855</v>
      </c>
      <c r="E2958" s="1">
        <v>80715</v>
      </c>
      <c r="F2958" s="1">
        <v>429</v>
      </c>
      <c r="G2958" s="1">
        <v>0</v>
      </c>
      <c r="H2958" s="1">
        <v>83222</v>
      </c>
      <c r="I2958" s="1">
        <v>31693</v>
      </c>
      <c r="J2958" s="1">
        <v>19165</v>
      </c>
      <c r="K2958" s="1">
        <v>10994</v>
      </c>
      <c r="L2958" s="1">
        <v>11295</v>
      </c>
      <c r="M2958" s="1">
        <v>7044</v>
      </c>
      <c r="N2958" s="1">
        <v>0</v>
      </c>
      <c r="O2958" s="2" t="s">
        <v>29463</v>
      </c>
      <c r="P2958">
        <f t="shared" si="92"/>
        <v>0.97</v>
      </c>
      <c r="Q2958" t="str">
        <f t="shared" si="93"/>
        <v>no</v>
      </c>
    </row>
    <row r="2959" spans="1:17">
      <c r="A2959" s="1">
        <v>3018</v>
      </c>
      <c r="B2959" s="2" t="s">
        <v>8856</v>
      </c>
      <c r="C2959" s="2" t="s">
        <v>8857</v>
      </c>
      <c r="D2959" s="2" t="s">
        <v>8858</v>
      </c>
      <c r="E2959" s="1">
        <v>80696</v>
      </c>
      <c r="F2959" s="1">
        <v>70</v>
      </c>
      <c r="G2959" s="1">
        <v>0</v>
      </c>
      <c r="H2959" s="1">
        <v>80765</v>
      </c>
      <c r="I2959" s="1">
        <v>66643</v>
      </c>
      <c r="J2959" s="1">
        <v>6502</v>
      </c>
      <c r="K2959" s="1">
        <v>6914</v>
      </c>
      <c r="L2959" s="1">
        <v>-264</v>
      </c>
      <c r="M2959" s="1">
        <v>179</v>
      </c>
      <c r="N2959" s="1">
        <v>547</v>
      </c>
      <c r="O2959" s="2" t="s">
        <v>29470</v>
      </c>
      <c r="P2959">
        <f t="shared" si="92"/>
        <v>1</v>
      </c>
      <c r="Q2959" t="str">
        <f t="shared" si="93"/>
        <v>no</v>
      </c>
    </row>
    <row r="2960" spans="1:17">
      <c r="A2960" s="1">
        <v>3019</v>
      </c>
      <c r="B2960" s="2" t="s">
        <v>8859</v>
      </c>
      <c r="C2960" s="2" t="s">
        <v>8860</v>
      </c>
      <c r="D2960" s="2" t="s">
        <v>8861</v>
      </c>
      <c r="E2960" s="1">
        <v>80694</v>
      </c>
      <c r="F2960" s="1">
        <v>1684</v>
      </c>
      <c r="G2960" s="1">
        <v>0</v>
      </c>
      <c r="H2960" s="1">
        <v>80240</v>
      </c>
      <c r="I2960" s="1">
        <v>24872</v>
      </c>
      <c r="J2960" s="1">
        <v>22765</v>
      </c>
      <c r="K2960" s="1">
        <v>15162</v>
      </c>
      <c r="L2960" s="1">
        <v>2521</v>
      </c>
      <c r="M2960" s="1">
        <v>1192</v>
      </c>
      <c r="N2960" s="1">
        <v>7079</v>
      </c>
      <c r="O2960" s="2" t="s">
        <v>29463</v>
      </c>
      <c r="P2960">
        <f t="shared" si="92"/>
        <v>1.01</v>
      </c>
      <c r="Q2960" t="str">
        <f t="shared" si="93"/>
        <v>no</v>
      </c>
    </row>
    <row r="2961" spans="1:17">
      <c r="A2961" s="1">
        <v>3020</v>
      </c>
      <c r="B2961" s="2" t="s">
        <v>8862</v>
      </c>
      <c r="C2961" s="2" t="s">
        <v>8863</v>
      </c>
      <c r="D2961" s="2" t="s">
        <v>8864</v>
      </c>
      <c r="E2961" s="1">
        <v>65386</v>
      </c>
      <c r="F2961" s="1">
        <v>5538</v>
      </c>
      <c r="G2961" s="1">
        <v>0</v>
      </c>
      <c r="H2961" s="1">
        <v>88014</v>
      </c>
      <c r="I2961" s="1">
        <v>25710</v>
      </c>
      <c r="J2961" s="1">
        <v>41219</v>
      </c>
      <c r="K2961" s="1">
        <v>13808</v>
      </c>
      <c r="L2961" s="1">
        <v>-2990</v>
      </c>
      <c r="M2961" s="1">
        <v>1005</v>
      </c>
      <c r="N2961" s="1">
        <v>0</v>
      </c>
      <c r="O2961" s="2" t="s">
        <v>29469</v>
      </c>
      <c r="P2961">
        <f t="shared" si="92"/>
        <v>0.74</v>
      </c>
      <c r="Q2961" t="str">
        <f t="shared" si="93"/>
        <v>no</v>
      </c>
    </row>
    <row r="2962" spans="1:17">
      <c r="A2962" s="1">
        <v>3021</v>
      </c>
      <c r="B2962" s="2" t="s">
        <v>8865</v>
      </c>
      <c r="C2962" s="2" t="s">
        <v>8866</v>
      </c>
      <c r="D2962" s="2" t="s">
        <v>8867</v>
      </c>
      <c r="E2962" s="1">
        <v>80672</v>
      </c>
      <c r="F2962" s="1">
        <v>5623</v>
      </c>
      <c r="G2962" s="1">
        <v>0</v>
      </c>
      <c r="H2962" s="1">
        <v>89096</v>
      </c>
      <c r="I2962" s="1">
        <v>68767</v>
      </c>
      <c r="J2962" s="1">
        <v>7787</v>
      </c>
      <c r="K2962" s="1">
        <v>3024</v>
      </c>
      <c r="L2962" s="1">
        <v>4074</v>
      </c>
      <c r="M2962" s="1">
        <v>0</v>
      </c>
      <c r="N2962" s="1">
        <v>32577</v>
      </c>
      <c r="O2962" s="2" t="s">
        <v>29465</v>
      </c>
      <c r="P2962">
        <f t="shared" si="92"/>
        <v>0.91</v>
      </c>
      <c r="Q2962" t="str">
        <f t="shared" si="93"/>
        <v>no</v>
      </c>
    </row>
    <row r="2963" spans="1:17">
      <c r="A2963" s="1">
        <v>3022</v>
      </c>
      <c r="B2963" s="2" t="s">
        <v>8868</v>
      </c>
      <c r="C2963" s="2" t="s">
        <v>8869</v>
      </c>
      <c r="D2963" s="2" t="s">
        <v>8870</v>
      </c>
      <c r="E2963" s="1">
        <v>80631</v>
      </c>
      <c r="F2963" s="1">
        <v>78</v>
      </c>
      <c r="G2963" s="1">
        <v>0</v>
      </c>
      <c r="H2963" s="1">
        <v>80709</v>
      </c>
      <c r="I2963" s="1">
        <v>69133</v>
      </c>
      <c r="J2963" s="1">
        <v>1752</v>
      </c>
      <c r="K2963" s="1">
        <v>1152</v>
      </c>
      <c r="L2963" s="1">
        <v>6618</v>
      </c>
      <c r="M2963" s="1">
        <v>2825</v>
      </c>
      <c r="N2963" s="1">
        <v>0</v>
      </c>
      <c r="O2963" s="2" t="s">
        <v>29470</v>
      </c>
      <c r="P2963">
        <f t="shared" si="92"/>
        <v>1</v>
      </c>
      <c r="Q2963" t="str">
        <f t="shared" si="93"/>
        <v>no</v>
      </c>
    </row>
    <row r="2964" spans="1:17">
      <c r="A2964" s="1">
        <v>3023</v>
      </c>
      <c r="B2964" s="2" t="s">
        <v>8871</v>
      </c>
      <c r="C2964" s="2" t="s">
        <v>8872</v>
      </c>
      <c r="D2964" s="2" t="s">
        <v>8873</v>
      </c>
      <c r="E2964" s="1">
        <v>80606</v>
      </c>
      <c r="F2964" s="1">
        <v>5803</v>
      </c>
      <c r="G2964" s="1">
        <v>0</v>
      </c>
      <c r="H2964" s="1">
        <v>86409</v>
      </c>
      <c r="I2964" s="1">
        <v>0</v>
      </c>
      <c r="J2964" s="1">
        <v>37295</v>
      </c>
      <c r="K2964" s="1">
        <v>17297</v>
      </c>
      <c r="L2964" s="1">
        <v>1830</v>
      </c>
      <c r="M2964" s="1">
        <v>2052</v>
      </c>
      <c r="N2964" s="1">
        <v>0</v>
      </c>
      <c r="O2964" s="2" t="s">
        <v>29469</v>
      </c>
      <c r="P2964">
        <f t="shared" si="92"/>
        <v>0.93</v>
      </c>
      <c r="Q2964" t="str">
        <f t="shared" si="93"/>
        <v>no</v>
      </c>
    </row>
    <row r="2965" spans="1:17">
      <c r="A2965" s="1">
        <v>3024</v>
      </c>
      <c r="B2965" s="2" t="s">
        <v>8874</v>
      </c>
      <c r="C2965" s="2" t="s">
        <v>8875</v>
      </c>
      <c r="D2965" s="2" t="s">
        <v>8876</v>
      </c>
      <c r="E2965" s="1">
        <v>80583</v>
      </c>
      <c r="F2965" s="1">
        <v>1855</v>
      </c>
      <c r="G2965" s="1">
        <v>0</v>
      </c>
      <c r="H2965" s="1">
        <v>79542</v>
      </c>
      <c r="I2965" s="1">
        <v>31902</v>
      </c>
      <c r="J2965" s="1">
        <v>28624</v>
      </c>
      <c r="K2965" s="1">
        <v>7906</v>
      </c>
      <c r="L2965" s="1">
        <v>751</v>
      </c>
      <c r="M2965" s="1">
        <v>1094</v>
      </c>
      <c r="N2965" s="1">
        <v>6302</v>
      </c>
      <c r="O2965" s="2" t="s">
        <v>29466</v>
      </c>
      <c r="P2965">
        <f t="shared" si="92"/>
        <v>1.01</v>
      </c>
      <c r="Q2965" t="str">
        <f t="shared" si="93"/>
        <v>no</v>
      </c>
    </row>
    <row r="2966" spans="1:17">
      <c r="A2966" s="1">
        <v>3025</v>
      </c>
      <c r="B2966" s="2" t="s">
        <v>8877</v>
      </c>
      <c r="C2966" s="2" t="s">
        <v>8878</v>
      </c>
      <c r="D2966" s="2" t="s">
        <v>8879</v>
      </c>
      <c r="E2966" s="1">
        <v>80567</v>
      </c>
      <c r="F2966" s="1">
        <v>1615</v>
      </c>
      <c r="G2966" s="1">
        <v>0</v>
      </c>
      <c r="H2966" s="1">
        <v>82599</v>
      </c>
      <c r="I2966" s="1">
        <v>69040</v>
      </c>
      <c r="J2966" s="1">
        <v>4325</v>
      </c>
      <c r="K2966" s="1">
        <v>2375</v>
      </c>
      <c r="L2966" s="1">
        <v>-985</v>
      </c>
      <c r="M2966" s="1">
        <v>188</v>
      </c>
      <c r="N2966" s="1">
        <v>2933</v>
      </c>
      <c r="O2966" s="2" t="s">
        <v>29470</v>
      </c>
      <c r="P2966">
        <f t="shared" si="92"/>
        <v>0.98</v>
      </c>
      <c r="Q2966" t="str">
        <f t="shared" si="93"/>
        <v>no</v>
      </c>
    </row>
    <row r="2967" spans="1:17">
      <c r="A2967" s="1">
        <v>3026</v>
      </c>
      <c r="B2967" s="2" t="s">
        <v>8880</v>
      </c>
      <c r="C2967" s="2" t="s">
        <v>8881</v>
      </c>
      <c r="D2967" s="2" t="s">
        <v>8882</v>
      </c>
      <c r="E2967" s="1">
        <v>80558</v>
      </c>
      <c r="F2967" s="1">
        <v>175</v>
      </c>
      <c r="G2967" s="1">
        <v>0</v>
      </c>
      <c r="H2967" s="1">
        <v>79723</v>
      </c>
      <c r="I2967" s="1">
        <v>61078</v>
      </c>
      <c r="J2967" s="1">
        <v>7328</v>
      </c>
      <c r="K2967" s="1">
        <v>2974</v>
      </c>
      <c r="L2967" s="1">
        <v>475</v>
      </c>
      <c r="M2967" s="1">
        <v>604</v>
      </c>
      <c r="N2967" s="1">
        <v>9030</v>
      </c>
      <c r="O2967" s="2" t="s">
        <v>29466</v>
      </c>
      <c r="P2967">
        <f t="shared" si="92"/>
        <v>1.01</v>
      </c>
      <c r="Q2967" t="str">
        <f t="shared" si="93"/>
        <v>no</v>
      </c>
    </row>
    <row r="2968" spans="1:17">
      <c r="A2968" s="1">
        <v>3027</v>
      </c>
      <c r="B2968" s="2" t="s">
        <v>8883</v>
      </c>
      <c r="C2968" s="2" t="s">
        <v>8884</v>
      </c>
      <c r="D2968" s="2" t="s">
        <v>8885</v>
      </c>
      <c r="E2968" s="1">
        <v>80521</v>
      </c>
      <c r="F2968" s="1">
        <v>271</v>
      </c>
      <c r="G2968" s="1">
        <v>0</v>
      </c>
      <c r="H2968" s="1">
        <v>26818</v>
      </c>
      <c r="I2968" s="1">
        <v>4509</v>
      </c>
      <c r="J2968" s="1">
        <v>9593</v>
      </c>
      <c r="K2968" s="1">
        <v>7228</v>
      </c>
      <c r="L2968" s="1">
        <v>-1586</v>
      </c>
      <c r="M2968" s="1">
        <v>345</v>
      </c>
      <c r="N2968" s="1">
        <v>4500</v>
      </c>
      <c r="O2968" s="2" t="s">
        <v>29463</v>
      </c>
      <c r="P2968">
        <f t="shared" si="92"/>
        <v>3</v>
      </c>
      <c r="Q2968" t="str">
        <f t="shared" si="93"/>
        <v>no</v>
      </c>
    </row>
    <row r="2969" spans="1:17">
      <c r="A2969" s="1">
        <v>3028</v>
      </c>
      <c r="B2969" s="2" t="s">
        <v>8886</v>
      </c>
      <c r="C2969" s="2" t="s">
        <v>8887</v>
      </c>
      <c r="D2969" s="2" t="s">
        <v>8888</v>
      </c>
      <c r="E2969" s="1">
        <v>80511</v>
      </c>
      <c r="F2969" s="1">
        <v>1430</v>
      </c>
      <c r="G2969" s="1">
        <v>0</v>
      </c>
      <c r="H2969" s="1">
        <v>81987</v>
      </c>
      <c r="I2969" s="1">
        <v>77347</v>
      </c>
      <c r="J2969" s="1">
        <v>4416</v>
      </c>
      <c r="K2969" s="1">
        <v>0</v>
      </c>
      <c r="L2969" s="1">
        <v>37</v>
      </c>
      <c r="M2969" s="1">
        <v>114</v>
      </c>
      <c r="N2969" s="1">
        <v>0</v>
      </c>
      <c r="O2969" s="2" t="s">
        <v>29471</v>
      </c>
      <c r="P2969">
        <f t="shared" si="92"/>
        <v>0.98</v>
      </c>
      <c r="Q2969" t="str">
        <f t="shared" si="93"/>
        <v>no</v>
      </c>
    </row>
    <row r="2970" spans="1:17">
      <c r="A2970" s="1">
        <v>3029</v>
      </c>
      <c r="B2970" s="2" t="s">
        <v>8889</v>
      </c>
      <c r="C2970" s="2" t="s">
        <v>8890</v>
      </c>
      <c r="D2970" s="2" t="s">
        <v>8891</v>
      </c>
      <c r="E2970" s="1">
        <v>80502</v>
      </c>
      <c r="F2970" s="1">
        <v>131</v>
      </c>
      <c r="G2970" s="1">
        <v>0</v>
      </c>
      <c r="H2970" s="1">
        <v>81173</v>
      </c>
      <c r="I2970" s="1">
        <v>0</v>
      </c>
      <c r="J2970" s="1">
        <v>63804</v>
      </c>
      <c r="K2970" s="1">
        <v>7268</v>
      </c>
      <c r="L2970" s="1">
        <v>5273</v>
      </c>
      <c r="M2970" s="1">
        <v>2872</v>
      </c>
      <c r="N2970" s="1">
        <v>557</v>
      </c>
      <c r="O2970" s="2" t="s">
        <v>29463</v>
      </c>
      <c r="P2970">
        <f t="shared" si="92"/>
        <v>0.99</v>
      </c>
      <c r="Q2970" t="str">
        <f t="shared" si="93"/>
        <v>no</v>
      </c>
    </row>
    <row r="2971" spans="1:17">
      <c r="A2971" s="1">
        <v>3030</v>
      </c>
      <c r="B2971" s="2" t="s">
        <v>8892</v>
      </c>
      <c r="C2971" s="2" t="s">
        <v>8893</v>
      </c>
      <c r="D2971" s="2" t="s">
        <v>8894</v>
      </c>
      <c r="E2971" s="1">
        <v>80465</v>
      </c>
      <c r="F2971" s="1">
        <v>301</v>
      </c>
      <c r="G2971" s="1">
        <v>0</v>
      </c>
      <c r="H2971" s="1">
        <v>86503</v>
      </c>
      <c r="I2971" s="1">
        <v>48569</v>
      </c>
      <c r="J2971" s="1">
        <v>8610</v>
      </c>
      <c r="K2971" s="1">
        <v>9339</v>
      </c>
      <c r="L2971" s="1">
        <v>4237</v>
      </c>
      <c r="M2971" s="1">
        <v>1828</v>
      </c>
      <c r="N2971" s="1">
        <v>25711</v>
      </c>
      <c r="O2971" s="2" t="s">
        <v>29466</v>
      </c>
      <c r="P2971">
        <f t="shared" si="92"/>
        <v>0.93</v>
      </c>
      <c r="Q2971" t="str">
        <f t="shared" si="93"/>
        <v>no</v>
      </c>
    </row>
    <row r="2972" spans="1:17">
      <c r="A2972" s="1">
        <v>3031</v>
      </c>
      <c r="B2972" s="2" t="s">
        <v>8895</v>
      </c>
      <c r="C2972" s="2" t="s">
        <v>8896</v>
      </c>
      <c r="D2972" s="2" t="s">
        <v>8897</v>
      </c>
      <c r="E2972" s="1">
        <v>80464</v>
      </c>
      <c r="F2972" s="1">
        <v>6500</v>
      </c>
      <c r="G2972" s="1">
        <v>0</v>
      </c>
      <c r="H2972" s="1">
        <v>87480</v>
      </c>
      <c r="I2972" s="1">
        <v>59383</v>
      </c>
      <c r="J2972" s="1">
        <v>8983</v>
      </c>
      <c r="K2972" s="1">
        <v>8425</v>
      </c>
      <c r="L2972" s="1">
        <v>-364</v>
      </c>
      <c r="M2972" s="1">
        <v>415</v>
      </c>
      <c r="N2972" s="1">
        <v>2083</v>
      </c>
      <c r="O2972" s="2" t="s">
        <v>29463</v>
      </c>
      <c r="P2972">
        <f t="shared" si="92"/>
        <v>0.92</v>
      </c>
      <c r="Q2972" t="str">
        <f t="shared" si="93"/>
        <v>no</v>
      </c>
    </row>
    <row r="2973" spans="1:17">
      <c r="A2973" s="1">
        <v>3032</v>
      </c>
      <c r="B2973" s="2" t="s">
        <v>8898</v>
      </c>
      <c r="C2973" s="2" t="s">
        <v>8899</v>
      </c>
      <c r="D2973" s="2" t="s">
        <v>8900</v>
      </c>
      <c r="E2973" s="1">
        <v>80461</v>
      </c>
      <c r="F2973" s="1">
        <v>613</v>
      </c>
      <c r="G2973" s="1">
        <v>0</v>
      </c>
      <c r="H2973" s="1">
        <v>86545</v>
      </c>
      <c r="I2973" s="1">
        <v>45314</v>
      </c>
      <c r="J2973" s="1">
        <v>31224</v>
      </c>
      <c r="K2973" s="1">
        <v>3254</v>
      </c>
      <c r="L2973" s="1">
        <v>4803</v>
      </c>
      <c r="M2973" s="1">
        <v>221</v>
      </c>
      <c r="N2973" s="1">
        <v>5968</v>
      </c>
      <c r="O2973" s="2" t="s">
        <v>29462</v>
      </c>
      <c r="P2973">
        <f t="shared" si="92"/>
        <v>0.93</v>
      </c>
      <c r="Q2973" t="str">
        <f t="shared" si="93"/>
        <v>no</v>
      </c>
    </row>
    <row r="2974" spans="1:17">
      <c r="A2974" s="1">
        <v>3033</v>
      </c>
      <c r="B2974" s="2" t="s">
        <v>8901</v>
      </c>
      <c r="C2974" s="2" t="s">
        <v>8902</v>
      </c>
      <c r="D2974" s="2" t="s">
        <v>8903</v>
      </c>
      <c r="E2974" s="1">
        <v>80438</v>
      </c>
      <c r="F2974" s="1">
        <v>66</v>
      </c>
      <c r="G2974" s="1">
        <v>0</v>
      </c>
      <c r="H2974" s="1">
        <v>75548</v>
      </c>
      <c r="I2974" s="1">
        <v>66098</v>
      </c>
      <c r="J2974" s="1">
        <v>4064</v>
      </c>
      <c r="K2974" s="1">
        <v>1790</v>
      </c>
      <c r="L2974" s="1">
        <v>1698</v>
      </c>
      <c r="M2974" s="1">
        <v>827</v>
      </c>
      <c r="N2974" s="1">
        <v>0</v>
      </c>
      <c r="O2974" s="2" t="s">
        <v>29463</v>
      </c>
      <c r="P2974">
        <f t="shared" si="92"/>
        <v>1.06</v>
      </c>
      <c r="Q2974" t="str">
        <f t="shared" si="93"/>
        <v>no</v>
      </c>
    </row>
    <row r="2975" spans="1:17">
      <c r="A2975" s="1">
        <v>3034</v>
      </c>
      <c r="B2975" s="2" t="s">
        <v>8904</v>
      </c>
      <c r="C2975" s="2" t="s">
        <v>8905</v>
      </c>
      <c r="D2975" s="2" t="s">
        <v>8906</v>
      </c>
      <c r="E2975" s="1">
        <v>80394</v>
      </c>
      <c r="F2975" s="1">
        <v>1356</v>
      </c>
      <c r="G2975" s="1">
        <v>0</v>
      </c>
      <c r="H2975" s="1">
        <v>81750</v>
      </c>
      <c r="I2975" s="1">
        <v>30170</v>
      </c>
      <c r="J2975" s="1">
        <v>9638</v>
      </c>
      <c r="K2975" s="1">
        <v>16165</v>
      </c>
      <c r="L2975" s="1">
        <v>5678</v>
      </c>
      <c r="M2975" s="1">
        <v>3700</v>
      </c>
      <c r="N2975" s="1">
        <v>1000</v>
      </c>
      <c r="O2975" s="2" t="s">
        <v>29464</v>
      </c>
      <c r="P2975">
        <f t="shared" si="92"/>
        <v>0.98</v>
      </c>
      <c r="Q2975" t="str">
        <f t="shared" si="93"/>
        <v>no</v>
      </c>
    </row>
    <row r="2976" spans="1:17">
      <c r="A2976" s="1">
        <v>3035</v>
      </c>
      <c r="B2976" s="2" t="s">
        <v>8907</v>
      </c>
      <c r="C2976" s="2" t="s">
        <v>8908</v>
      </c>
      <c r="D2976" s="2" t="s">
        <v>8909</v>
      </c>
      <c r="E2976" s="1">
        <v>80323</v>
      </c>
      <c r="F2976" s="1">
        <v>2605</v>
      </c>
      <c r="G2976" s="1">
        <v>0</v>
      </c>
      <c r="H2976" s="1">
        <v>82928</v>
      </c>
      <c r="I2976" s="1">
        <v>55846</v>
      </c>
      <c r="J2976" s="1">
        <v>16024</v>
      </c>
      <c r="K2976" s="1">
        <v>5889</v>
      </c>
      <c r="L2976" s="1">
        <v>196</v>
      </c>
      <c r="M2976" s="1">
        <v>195</v>
      </c>
      <c r="N2976" s="1">
        <v>6156</v>
      </c>
      <c r="O2976" s="2" t="s">
        <v>29465</v>
      </c>
      <c r="P2976">
        <f t="shared" si="92"/>
        <v>0.97</v>
      </c>
      <c r="Q2976" t="str">
        <f t="shared" si="93"/>
        <v>no</v>
      </c>
    </row>
    <row r="2977" spans="1:17">
      <c r="A2977" s="1">
        <v>3036</v>
      </c>
      <c r="B2977" s="2" t="s">
        <v>8910</v>
      </c>
      <c r="C2977" s="2" t="s">
        <v>8911</v>
      </c>
      <c r="D2977" s="2" t="s">
        <v>8912</v>
      </c>
      <c r="E2977" s="1">
        <v>80302</v>
      </c>
      <c r="F2977" s="1">
        <v>262</v>
      </c>
      <c r="G2977" s="1">
        <v>0</v>
      </c>
      <c r="H2977" s="1">
        <v>80564</v>
      </c>
      <c r="I2977" s="1">
        <v>73751</v>
      </c>
      <c r="J2977" s="1">
        <v>4471</v>
      </c>
      <c r="K2977" s="1">
        <v>2628</v>
      </c>
      <c r="L2977" s="1">
        <v>718</v>
      </c>
      <c r="M2977" s="1">
        <v>590</v>
      </c>
      <c r="N2977" s="1">
        <v>2857</v>
      </c>
      <c r="O2977" s="2" t="s">
        <v>29465</v>
      </c>
      <c r="P2977">
        <f t="shared" si="92"/>
        <v>1</v>
      </c>
      <c r="Q2977" t="str">
        <f t="shared" si="93"/>
        <v>no</v>
      </c>
    </row>
    <row r="2978" spans="1:17">
      <c r="A2978" s="1">
        <v>3037</v>
      </c>
      <c r="B2978" s="2" t="s">
        <v>8913</v>
      </c>
      <c r="C2978" s="2" t="s">
        <v>8914</v>
      </c>
      <c r="D2978" s="2" t="s">
        <v>8915</v>
      </c>
      <c r="E2978" s="1">
        <v>80275</v>
      </c>
      <c r="F2978" s="1">
        <v>807</v>
      </c>
      <c r="G2978" s="1">
        <v>0</v>
      </c>
      <c r="H2978" s="1">
        <v>81082</v>
      </c>
      <c r="I2978" s="1">
        <v>68840</v>
      </c>
      <c r="J2978" s="1">
        <v>5743</v>
      </c>
      <c r="K2978" s="1">
        <v>1124</v>
      </c>
      <c r="L2978" s="1">
        <v>3715</v>
      </c>
      <c r="M2978" s="1">
        <v>630</v>
      </c>
      <c r="N2978" s="1">
        <v>7873</v>
      </c>
      <c r="O2978" s="2" t="s">
        <v>29465</v>
      </c>
      <c r="P2978">
        <f t="shared" si="92"/>
        <v>0.99</v>
      </c>
      <c r="Q2978" t="str">
        <f t="shared" si="93"/>
        <v>no</v>
      </c>
    </row>
    <row r="2979" spans="1:17">
      <c r="A2979" s="1">
        <v>3038</v>
      </c>
      <c r="B2979" s="2" t="s">
        <v>8916</v>
      </c>
      <c r="C2979" s="2" t="s">
        <v>8917</v>
      </c>
      <c r="D2979" s="2" t="s">
        <v>8918</v>
      </c>
      <c r="E2979" s="1">
        <v>80272</v>
      </c>
      <c r="F2979" s="1">
        <v>781</v>
      </c>
      <c r="G2979" s="1">
        <v>0</v>
      </c>
      <c r="H2979" s="1">
        <v>80456</v>
      </c>
      <c r="I2979" s="1">
        <v>33955</v>
      </c>
      <c r="J2979" s="1">
        <v>20848</v>
      </c>
      <c r="K2979" s="1">
        <v>10493</v>
      </c>
      <c r="L2979" s="1">
        <v>4326</v>
      </c>
      <c r="M2979" s="1">
        <v>2401</v>
      </c>
      <c r="N2979" s="1">
        <v>7915</v>
      </c>
      <c r="O2979" s="2" t="s">
        <v>29463</v>
      </c>
      <c r="P2979">
        <f t="shared" si="92"/>
        <v>1</v>
      </c>
      <c r="Q2979" t="str">
        <f t="shared" si="93"/>
        <v>no</v>
      </c>
    </row>
    <row r="2980" spans="1:17">
      <c r="A2980" s="1">
        <v>3039</v>
      </c>
      <c r="B2980" s="2" t="s">
        <v>8919</v>
      </c>
      <c r="C2980" s="2" t="s">
        <v>8920</v>
      </c>
      <c r="D2980" s="2" t="s">
        <v>8921</v>
      </c>
      <c r="E2980" s="1">
        <v>80271</v>
      </c>
      <c r="F2980" s="1">
        <v>188</v>
      </c>
      <c r="G2980" s="1">
        <v>0</v>
      </c>
      <c r="H2980" s="1">
        <v>80459</v>
      </c>
      <c r="I2980" s="1">
        <v>64600</v>
      </c>
      <c r="J2980" s="1">
        <v>1331</v>
      </c>
      <c r="K2980" s="1">
        <v>4786</v>
      </c>
      <c r="L2980" s="1">
        <v>5271</v>
      </c>
      <c r="M2980" s="1">
        <v>2440</v>
      </c>
      <c r="N2980" s="1">
        <v>50</v>
      </c>
      <c r="O2980" s="2" t="s">
        <v>29469</v>
      </c>
      <c r="P2980">
        <f t="shared" si="92"/>
        <v>1</v>
      </c>
      <c r="Q2980" t="str">
        <f t="shared" si="93"/>
        <v>no</v>
      </c>
    </row>
    <row r="2981" spans="1:17">
      <c r="A2981" s="1">
        <v>3040</v>
      </c>
      <c r="B2981" s="2" t="s">
        <v>8922</v>
      </c>
      <c r="C2981" s="2" t="s">
        <v>8923</v>
      </c>
      <c r="D2981" s="2" t="s">
        <v>8924</v>
      </c>
      <c r="E2981" s="1">
        <v>80269</v>
      </c>
      <c r="F2981" s="1">
        <v>233</v>
      </c>
      <c r="G2981" s="1">
        <v>0</v>
      </c>
      <c r="H2981" s="1">
        <v>79004</v>
      </c>
      <c r="I2981" s="1">
        <v>33690</v>
      </c>
      <c r="J2981" s="1">
        <v>14729</v>
      </c>
      <c r="K2981" s="1">
        <v>6140</v>
      </c>
      <c r="L2981" s="1">
        <v>1837</v>
      </c>
      <c r="M2981" s="1">
        <v>1816</v>
      </c>
      <c r="N2981" s="1">
        <v>33959</v>
      </c>
      <c r="O2981" s="2" t="s">
        <v>29469</v>
      </c>
      <c r="P2981">
        <f t="shared" si="92"/>
        <v>1.02</v>
      </c>
      <c r="Q2981" t="str">
        <f t="shared" si="93"/>
        <v>no</v>
      </c>
    </row>
    <row r="2982" spans="1:17">
      <c r="A2982" s="1">
        <v>3041</v>
      </c>
      <c r="B2982" s="2" t="s">
        <v>8925</v>
      </c>
      <c r="C2982" s="2" t="s">
        <v>8926</v>
      </c>
      <c r="D2982" s="2" t="s">
        <v>8927</v>
      </c>
      <c r="E2982" s="1">
        <v>80226</v>
      </c>
      <c r="F2982" s="1">
        <v>549</v>
      </c>
      <c r="G2982" s="1">
        <v>0</v>
      </c>
      <c r="H2982" s="1">
        <v>80775</v>
      </c>
      <c r="I2982" s="1">
        <v>64390</v>
      </c>
      <c r="J2982" s="1">
        <v>9649</v>
      </c>
      <c r="K2982" s="1">
        <v>2558</v>
      </c>
      <c r="L2982" s="1">
        <v>12</v>
      </c>
      <c r="M2982" s="1">
        <v>1</v>
      </c>
      <c r="N2982" s="1">
        <v>2348</v>
      </c>
      <c r="O2982" s="2" t="s">
        <v>29464</v>
      </c>
      <c r="P2982">
        <f t="shared" si="92"/>
        <v>0.99</v>
      </c>
      <c r="Q2982" t="str">
        <f t="shared" si="93"/>
        <v>no</v>
      </c>
    </row>
    <row r="2983" spans="1:17">
      <c r="A2983" s="1">
        <v>3042</v>
      </c>
      <c r="B2983" s="2" t="s">
        <v>8928</v>
      </c>
      <c r="C2983" s="2" t="s">
        <v>8929</v>
      </c>
      <c r="D2983" s="2" t="s">
        <v>8930</v>
      </c>
      <c r="E2983" s="1">
        <v>80208</v>
      </c>
      <c r="F2983" s="1">
        <v>2241</v>
      </c>
      <c r="G2983" s="1">
        <v>0</v>
      </c>
      <c r="H2983" s="1">
        <v>86422</v>
      </c>
      <c r="I2983" s="1">
        <v>57147</v>
      </c>
      <c r="J2983" s="1">
        <v>16231</v>
      </c>
      <c r="K2983" s="1">
        <v>7918</v>
      </c>
      <c r="L2983" s="1">
        <v>1769</v>
      </c>
      <c r="M2983" s="1">
        <v>1197</v>
      </c>
      <c r="N2983" s="1">
        <v>132</v>
      </c>
      <c r="O2983" s="2" t="s">
        <v>29465</v>
      </c>
      <c r="P2983">
        <f t="shared" si="92"/>
        <v>0.93</v>
      </c>
      <c r="Q2983" t="str">
        <f t="shared" si="93"/>
        <v>no</v>
      </c>
    </row>
    <row r="2984" spans="1:17">
      <c r="A2984" s="1">
        <v>3043</v>
      </c>
      <c r="B2984" s="2" t="s">
        <v>8931</v>
      </c>
      <c r="C2984" s="2" t="s">
        <v>8932</v>
      </c>
      <c r="D2984" s="2" t="s">
        <v>8933</v>
      </c>
      <c r="E2984" s="1">
        <v>80190</v>
      </c>
      <c r="F2984" s="1">
        <v>544</v>
      </c>
      <c r="G2984" s="1">
        <v>0</v>
      </c>
      <c r="H2984" s="1">
        <v>80734</v>
      </c>
      <c r="I2984" s="1">
        <v>72128</v>
      </c>
      <c r="J2984" s="1">
        <v>4025</v>
      </c>
      <c r="K2984" s="1">
        <v>1889</v>
      </c>
      <c r="L2984" s="1">
        <v>403</v>
      </c>
      <c r="M2984" s="1">
        <v>366</v>
      </c>
      <c r="N2984" s="1">
        <v>3901</v>
      </c>
      <c r="O2984" s="2" t="s">
        <v>29462</v>
      </c>
      <c r="P2984">
        <f t="shared" si="92"/>
        <v>0.99</v>
      </c>
      <c r="Q2984" t="str">
        <f t="shared" si="93"/>
        <v>no</v>
      </c>
    </row>
    <row r="2985" spans="1:17">
      <c r="A2985" s="1">
        <v>3044</v>
      </c>
      <c r="B2985" s="2" t="s">
        <v>8934</v>
      </c>
      <c r="C2985" s="2" t="s">
        <v>8935</v>
      </c>
      <c r="D2985" s="2" t="s">
        <v>8936</v>
      </c>
      <c r="E2985" s="1">
        <v>80185</v>
      </c>
      <c r="F2985" s="1">
        <v>879</v>
      </c>
      <c r="G2985" s="1">
        <v>0</v>
      </c>
      <c r="H2985" s="1">
        <v>80249</v>
      </c>
      <c r="I2985" s="1">
        <v>37927</v>
      </c>
      <c r="J2985" s="1">
        <v>20482</v>
      </c>
      <c r="K2985" s="1">
        <v>5186</v>
      </c>
      <c r="L2985" s="1">
        <v>8489</v>
      </c>
      <c r="M2985" s="1">
        <v>4083</v>
      </c>
      <c r="N2985" s="1">
        <v>0</v>
      </c>
      <c r="O2985" s="2" t="s">
        <v>29462</v>
      </c>
      <c r="P2985">
        <f t="shared" si="92"/>
        <v>1</v>
      </c>
      <c r="Q2985" t="str">
        <f t="shared" si="93"/>
        <v>no</v>
      </c>
    </row>
    <row r="2986" spans="1:17">
      <c r="A2986" s="1">
        <v>3045</v>
      </c>
      <c r="B2986" s="2" t="s">
        <v>8937</v>
      </c>
      <c r="C2986" s="2" t="s">
        <v>8938</v>
      </c>
      <c r="D2986" s="2" t="s">
        <v>8939</v>
      </c>
      <c r="E2986" s="1">
        <v>80182</v>
      </c>
      <c r="F2986" s="1">
        <v>150</v>
      </c>
      <c r="G2986" s="1">
        <v>0</v>
      </c>
      <c r="H2986" s="1">
        <v>81851</v>
      </c>
      <c r="I2986" s="1">
        <v>73829</v>
      </c>
      <c r="J2986" s="1">
        <v>1014</v>
      </c>
      <c r="K2986" s="1">
        <v>1569</v>
      </c>
      <c r="L2986" s="1">
        <v>3034</v>
      </c>
      <c r="M2986" s="1">
        <v>1411</v>
      </c>
      <c r="N2986" s="1">
        <v>1013</v>
      </c>
      <c r="O2986" s="2" t="s">
        <v>29466</v>
      </c>
      <c r="P2986">
        <f t="shared" si="92"/>
        <v>0.98</v>
      </c>
      <c r="Q2986" t="str">
        <f t="shared" si="93"/>
        <v>no</v>
      </c>
    </row>
    <row r="2987" spans="1:17">
      <c r="A2987" s="1">
        <v>3046</v>
      </c>
      <c r="B2987" s="2" t="s">
        <v>8940</v>
      </c>
      <c r="C2987" s="2" t="s">
        <v>8941</v>
      </c>
      <c r="D2987" s="2" t="s">
        <v>8942</v>
      </c>
      <c r="E2987" s="1">
        <v>80182</v>
      </c>
      <c r="F2987" s="1">
        <v>447</v>
      </c>
      <c r="G2987" s="1">
        <v>0</v>
      </c>
      <c r="H2987" s="1">
        <v>77287</v>
      </c>
      <c r="I2987" s="1">
        <v>57003</v>
      </c>
      <c r="J2987" s="1">
        <v>7062</v>
      </c>
      <c r="K2987" s="1">
        <v>3535</v>
      </c>
      <c r="L2987" s="1">
        <v>3333</v>
      </c>
      <c r="M2987" s="1">
        <v>1673</v>
      </c>
      <c r="N2987" s="1">
        <v>1236</v>
      </c>
      <c r="O2987" s="2" t="s">
        <v>29465</v>
      </c>
      <c r="P2987">
        <f t="shared" si="92"/>
        <v>1.04</v>
      </c>
      <c r="Q2987" t="str">
        <f t="shared" si="93"/>
        <v>no</v>
      </c>
    </row>
    <row r="2988" spans="1:17">
      <c r="A2988" s="1">
        <v>3047</v>
      </c>
      <c r="B2988" s="2" t="s">
        <v>8943</v>
      </c>
      <c r="C2988" s="2" t="s">
        <v>8944</v>
      </c>
      <c r="D2988" s="2" t="s">
        <v>8945</v>
      </c>
      <c r="E2988" s="1">
        <v>80157</v>
      </c>
      <c r="F2988" s="1">
        <v>0</v>
      </c>
      <c r="G2988" s="1">
        <v>0</v>
      </c>
      <c r="H2988" s="1">
        <v>82325</v>
      </c>
      <c r="I2988" s="1">
        <v>9139</v>
      </c>
      <c r="J2988" s="1">
        <v>51165</v>
      </c>
      <c r="K2988" s="1">
        <v>10489</v>
      </c>
      <c r="L2988" s="1">
        <v>1157</v>
      </c>
      <c r="M2988" s="1">
        <v>461</v>
      </c>
      <c r="N2988" s="1">
        <v>0</v>
      </c>
      <c r="O2988" s="2" t="s">
        <v>29466</v>
      </c>
      <c r="P2988">
        <f t="shared" si="92"/>
        <v>0.97</v>
      </c>
      <c r="Q2988" t="str">
        <f t="shared" si="93"/>
        <v>no</v>
      </c>
    </row>
    <row r="2989" spans="1:17">
      <c r="A2989" s="1">
        <v>3048</v>
      </c>
      <c r="B2989" s="2" t="s">
        <v>8946</v>
      </c>
      <c r="C2989" s="2" t="s">
        <v>8947</v>
      </c>
      <c r="D2989" s="2" t="s">
        <v>8948</v>
      </c>
      <c r="E2989" s="1">
        <v>80145</v>
      </c>
      <c r="F2989" s="1">
        <v>486</v>
      </c>
      <c r="G2989" s="1">
        <v>0</v>
      </c>
      <c r="H2989" s="1">
        <v>82172</v>
      </c>
      <c r="I2989" s="1">
        <v>60068</v>
      </c>
      <c r="J2989" s="1">
        <v>10134</v>
      </c>
      <c r="K2989" s="1">
        <v>6761</v>
      </c>
      <c r="L2989" s="1">
        <v>1984</v>
      </c>
      <c r="M2989" s="1">
        <v>1334</v>
      </c>
      <c r="N2989" s="1">
        <v>5386</v>
      </c>
      <c r="O2989" s="2" t="s">
        <v>29467</v>
      </c>
      <c r="P2989">
        <f t="shared" si="92"/>
        <v>0.98</v>
      </c>
      <c r="Q2989" t="str">
        <f t="shared" si="93"/>
        <v>no</v>
      </c>
    </row>
    <row r="2990" spans="1:17">
      <c r="A2990" s="1">
        <v>3049</v>
      </c>
      <c r="B2990" s="2" t="s">
        <v>8949</v>
      </c>
      <c r="C2990" s="2" t="s">
        <v>8950</v>
      </c>
      <c r="D2990" s="2" t="s">
        <v>8951</v>
      </c>
      <c r="E2990" s="1">
        <v>80104</v>
      </c>
      <c r="F2990" s="1">
        <v>483</v>
      </c>
      <c r="G2990" s="1">
        <v>0</v>
      </c>
      <c r="H2990" s="1">
        <v>79099</v>
      </c>
      <c r="I2990" s="1">
        <v>34434</v>
      </c>
      <c r="J2990" s="1">
        <v>10371</v>
      </c>
      <c r="K2990" s="1">
        <v>13326</v>
      </c>
      <c r="L2990" s="1">
        <v>11240</v>
      </c>
      <c r="M2990" s="1">
        <v>5850</v>
      </c>
      <c r="N2990" s="1">
        <v>0</v>
      </c>
      <c r="O2990" s="2" t="s">
        <v>29468</v>
      </c>
      <c r="P2990">
        <f t="shared" si="92"/>
        <v>1.01</v>
      </c>
      <c r="Q2990" t="str">
        <f t="shared" si="93"/>
        <v>no</v>
      </c>
    </row>
    <row r="2991" spans="1:17">
      <c r="A2991" s="1">
        <v>3050</v>
      </c>
      <c r="B2991" s="2" t="s">
        <v>8952</v>
      </c>
      <c r="C2991" s="2" t="s">
        <v>8953</v>
      </c>
      <c r="D2991" s="2" t="s">
        <v>8954</v>
      </c>
      <c r="E2991" s="1">
        <v>80101</v>
      </c>
      <c r="F2991" s="1">
        <v>2402</v>
      </c>
      <c r="G2991" s="1">
        <v>0</v>
      </c>
      <c r="H2991" s="1">
        <v>82503</v>
      </c>
      <c r="I2991" s="1">
        <v>0</v>
      </c>
      <c r="J2991" s="1">
        <v>80986</v>
      </c>
      <c r="K2991" s="1">
        <v>6244</v>
      </c>
      <c r="L2991" s="1">
        <v>-5749</v>
      </c>
      <c r="M2991" s="1">
        <v>0</v>
      </c>
      <c r="N2991" s="1">
        <v>0</v>
      </c>
      <c r="O2991" s="2" t="s">
        <v>29469</v>
      </c>
      <c r="P2991">
        <f t="shared" si="92"/>
        <v>0.97</v>
      </c>
      <c r="Q2991" t="str">
        <f t="shared" si="93"/>
        <v>no</v>
      </c>
    </row>
    <row r="2992" spans="1:17">
      <c r="A2992" s="1">
        <v>3051</v>
      </c>
      <c r="B2992" s="2" t="s">
        <v>8955</v>
      </c>
      <c r="C2992" s="2" t="s">
        <v>8956</v>
      </c>
      <c r="D2992" s="2" t="s">
        <v>8957</v>
      </c>
      <c r="E2992" s="1">
        <v>80091</v>
      </c>
      <c r="F2992" s="1">
        <v>496</v>
      </c>
      <c r="G2992" s="1">
        <v>0</v>
      </c>
      <c r="H2992" s="1">
        <v>83020</v>
      </c>
      <c r="I2992" s="1">
        <v>35201</v>
      </c>
      <c r="J2992" s="1">
        <v>17119</v>
      </c>
      <c r="K2992" s="1">
        <v>14820</v>
      </c>
      <c r="L2992" s="1">
        <v>2019</v>
      </c>
      <c r="M2992" s="1">
        <v>2008</v>
      </c>
      <c r="N2992" s="1">
        <v>1500</v>
      </c>
      <c r="O2992" s="2" t="s">
        <v>29465</v>
      </c>
      <c r="P2992">
        <f t="shared" si="92"/>
        <v>0.96</v>
      </c>
      <c r="Q2992" t="str">
        <f t="shared" si="93"/>
        <v>no</v>
      </c>
    </row>
    <row r="2993" spans="1:17">
      <c r="A2993" s="1">
        <v>3052</v>
      </c>
      <c r="B2993" s="2" t="s">
        <v>8958</v>
      </c>
      <c r="C2993" s="2" t="s">
        <v>8959</v>
      </c>
      <c r="D2993" s="2" t="s">
        <v>8960</v>
      </c>
      <c r="E2993" s="1">
        <v>80064</v>
      </c>
      <c r="F2993" s="1">
        <v>1339</v>
      </c>
      <c r="G2993" s="1">
        <v>0</v>
      </c>
      <c r="H2993" s="1">
        <v>81403</v>
      </c>
      <c r="I2993" s="1">
        <v>59651</v>
      </c>
      <c r="J2993" s="1">
        <v>9137</v>
      </c>
      <c r="K2993" s="1">
        <v>3622</v>
      </c>
      <c r="L2993" s="1">
        <v>3054</v>
      </c>
      <c r="M2993" s="1">
        <v>1667</v>
      </c>
      <c r="N2993" s="1">
        <v>5616</v>
      </c>
      <c r="O2993" s="2" t="s">
        <v>29470</v>
      </c>
      <c r="P2993">
        <f t="shared" si="92"/>
        <v>0.98</v>
      </c>
      <c r="Q2993" t="str">
        <f t="shared" si="93"/>
        <v>no</v>
      </c>
    </row>
    <row r="2994" spans="1:17">
      <c r="A2994" s="1">
        <v>3053</v>
      </c>
      <c r="B2994" s="2" t="s">
        <v>8961</v>
      </c>
      <c r="C2994" s="2" t="s">
        <v>8962</v>
      </c>
      <c r="D2994" s="2" t="s">
        <v>8963</v>
      </c>
      <c r="E2994" s="1">
        <v>80058</v>
      </c>
      <c r="F2994" s="1">
        <v>65</v>
      </c>
      <c r="G2994" s="1">
        <v>0</v>
      </c>
      <c r="H2994" s="1">
        <v>81719</v>
      </c>
      <c r="I2994" s="1">
        <v>1852</v>
      </c>
      <c r="J2994" s="1">
        <v>78297</v>
      </c>
      <c r="K2994" s="1">
        <v>379</v>
      </c>
      <c r="L2994" s="1">
        <v>808</v>
      </c>
      <c r="M2994" s="1">
        <v>91</v>
      </c>
      <c r="N2994" s="1">
        <v>11418</v>
      </c>
      <c r="O2994" s="2" t="s">
        <v>29470</v>
      </c>
      <c r="P2994">
        <f t="shared" si="92"/>
        <v>0.98</v>
      </c>
      <c r="Q2994" t="str">
        <f t="shared" si="93"/>
        <v>no</v>
      </c>
    </row>
    <row r="2995" spans="1:17">
      <c r="A2995" s="1">
        <v>3054</v>
      </c>
      <c r="B2995" s="2" t="s">
        <v>8964</v>
      </c>
      <c r="C2995" s="2" t="s">
        <v>8965</v>
      </c>
      <c r="D2995" s="2" t="s">
        <v>8966</v>
      </c>
      <c r="E2995" s="1">
        <v>80034</v>
      </c>
      <c r="F2995" s="1">
        <v>171</v>
      </c>
      <c r="G2995" s="1">
        <v>0</v>
      </c>
      <c r="H2995" s="1">
        <v>79854</v>
      </c>
      <c r="I2995" s="1">
        <v>40902</v>
      </c>
      <c r="J2995" s="1">
        <v>14378</v>
      </c>
      <c r="K2995" s="1">
        <v>8094</v>
      </c>
      <c r="L2995" s="1">
        <v>11334</v>
      </c>
      <c r="M2995" s="1">
        <v>3068</v>
      </c>
      <c r="N2995" s="1">
        <v>5179</v>
      </c>
      <c r="O2995" s="2" t="s">
        <v>29471</v>
      </c>
      <c r="P2995">
        <f t="shared" si="92"/>
        <v>1</v>
      </c>
      <c r="Q2995" t="str">
        <f t="shared" si="93"/>
        <v>no</v>
      </c>
    </row>
    <row r="2996" spans="1:17">
      <c r="A2996" s="1">
        <v>3055</v>
      </c>
      <c r="B2996" s="2" t="s">
        <v>8967</v>
      </c>
      <c r="C2996" s="2" t="s">
        <v>8968</v>
      </c>
      <c r="D2996" s="2" t="s">
        <v>8969</v>
      </c>
      <c r="E2996" s="1">
        <v>80018</v>
      </c>
      <c r="F2996" s="1">
        <v>964</v>
      </c>
      <c r="G2996" s="1">
        <v>0</v>
      </c>
      <c r="H2996" s="1">
        <v>81054</v>
      </c>
      <c r="I2996" s="1">
        <v>33951</v>
      </c>
      <c r="J2996" s="1">
        <v>18795</v>
      </c>
      <c r="K2996" s="1">
        <v>8875</v>
      </c>
      <c r="L2996" s="1">
        <v>8513</v>
      </c>
      <c r="M2996" s="1">
        <v>4586</v>
      </c>
      <c r="N2996" s="1">
        <v>897</v>
      </c>
      <c r="O2996" s="2" t="s">
        <v>29463</v>
      </c>
      <c r="P2996">
        <f t="shared" si="92"/>
        <v>0.99</v>
      </c>
      <c r="Q2996" t="str">
        <f t="shared" si="93"/>
        <v>no</v>
      </c>
    </row>
    <row r="2997" spans="1:17">
      <c r="A2997" s="1">
        <v>3056</v>
      </c>
      <c r="B2997" s="2" t="s">
        <v>8970</v>
      </c>
      <c r="C2997" s="2" t="s">
        <v>8971</v>
      </c>
      <c r="D2997" s="2" t="s">
        <v>8972</v>
      </c>
      <c r="E2997" s="1">
        <v>80012</v>
      </c>
      <c r="F2997" s="1">
        <v>4012</v>
      </c>
      <c r="G2997" s="1">
        <v>0</v>
      </c>
      <c r="H2997" s="1">
        <v>84024</v>
      </c>
      <c r="I2997" s="1">
        <v>78077</v>
      </c>
      <c r="J2997" s="1">
        <v>939</v>
      </c>
      <c r="K2997" s="1">
        <v>1590</v>
      </c>
      <c r="L2997" s="1">
        <v>1043</v>
      </c>
      <c r="M2997" s="1">
        <v>575</v>
      </c>
      <c r="N2997" s="1">
        <v>2199</v>
      </c>
      <c r="O2997" s="2" t="s">
        <v>29463</v>
      </c>
      <c r="P2997">
        <f t="shared" si="92"/>
        <v>0.95</v>
      </c>
      <c r="Q2997" t="str">
        <f t="shared" si="93"/>
        <v>no</v>
      </c>
    </row>
    <row r="2998" spans="1:17">
      <c r="A2998" s="1">
        <v>3057</v>
      </c>
      <c r="B2998" s="2" t="s">
        <v>8973</v>
      </c>
      <c r="C2998" s="2" t="s">
        <v>8974</v>
      </c>
      <c r="D2998" s="2" t="s">
        <v>8975</v>
      </c>
      <c r="E2998" s="1">
        <v>80006</v>
      </c>
      <c r="F2998" s="1">
        <v>106</v>
      </c>
      <c r="G2998" s="1">
        <v>0</v>
      </c>
      <c r="H2998" s="1">
        <v>80112</v>
      </c>
      <c r="I2998" s="1">
        <v>71569</v>
      </c>
      <c r="J2998" s="1">
        <v>2561</v>
      </c>
      <c r="K2998" s="1">
        <v>2072</v>
      </c>
      <c r="L2998" s="1">
        <v>746</v>
      </c>
      <c r="M2998" s="1">
        <v>247</v>
      </c>
      <c r="N2998" s="1">
        <v>5092</v>
      </c>
      <c r="O2998" s="2" t="s">
        <v>29470</v>
      </c>
      <c r="P2998">
        <f t="shared" si="92"/>
        <v>1</v>
      </c>
      <c r="Q2998" t="str">
        <f t="shared" si="93"/>
        <v>no</v>
      </c>
    </row>
    <row r="2999" spans="1:17">
      <c r="A2999" s="1">
        <v>3058</v>
      </c>
      <c r="B2999" s="2" t="s">
        <v>8976</v>
      </c>
      <c r="C2999" s="2" t="s">
        <v>8977</v>
      </c>
      <c r="D2999" s="2" t="s">
        <v>8978</v>
      </c>
      <c r="E2999" s="1">
        <v>79999</v>
      </c>
      <c r="F2999" s="1">
        <v>820</v>
      </c>
      <c r="G2999" s="1">
        <v>0</v>
      </c>
      <c r="H2999" s="1">
        <v>80946</v>
      </c>
      <c r="I2999" s="1">
        <v>40686</v>
      </c>
      <c r="J2999" s="1">
        <v>12684</v>
      </c>
      <c r="K2999" s="1">
        <v>9599</v>
      </c>
      <c r="L2999" s="1">
        <v>1027</v>
      </c>
      <c r="M2999" s="1">
        <v>760</v>
      </c>
      <c r="N2999" s="1">
        <v>23241</v>
      </c>
      <c r="O2999" s="2" t="s">
        <v>29462</v>
      </c>
      <c r="P2999">
        <f t="shared" si="92"/>
        <v>0.99</v>
      </c>
      <c r="Q2999" t="str">
        <f t="shared" si="93"/>
        <v>no</v>
      </c>
    </row>
    <row r="3000" spans="1:17">
      <c r="A3000" s="1">
        <v>3059</v>
      </c>
      <c r="B3000" s="2" t="s">
        <v>8979</v>
      </c>
      <c r="C3000" s="2" t="s">
        <v>8980</v>
      </c>
      <c r="D3000" s="2" t="s">
        <v>8981</v>
      </c>
      <c r="E3000" s="1">
        <v>79995</v>
      </c>
      <c r="F3000" s="1">
        <v>719</v>
      </c>
      <c r="G3000" s="1">
        <v>0</v>
      </c>
      <c r="H3000" s="1">
        <v>76358</v>
      </c>
      <c r="I3000" s="1">
        <v>23845</v>
      </c>
      <c r="J3000" s="1">
        <v>25378</v>
      </c>
      <c r="K3000" s="1">
        <v>8958</v>
      </c>
      <c r="L3000" s="1">
        <v>-4533</v>
      </c>
      <c r="M3000" s="1">
        <v>-714</v>
      </c>
      <c r="N3000" s="1">
        <v>9249</v>
      </c>
      <c r="O3000" s="2" t="s">
        <v>29462</v>
      </c>
      <c r="P3000">
        <f t="shared" si="92"/>
        <v>1.05</v>
      </c>
      <c r="Q3000" t="str">
        <f t="shared" si="93"/>
        <v>no</v>
      </c>
    </row>
    <row r="3001" spans="1:17">
      <c r="A3001" s="1">
        <v>3060</v>
      </c>
      <c r="B3001" s="2" t="s">
        <v>8982</v>
      </c>
      <c r="C3001" s="2" t="s">
        <v>8983</v>
      </c>
      <c r="D3001" s="2" t="s">
        <v>8984</v>
      </c>
      <c r="E3001" s="1">
        <v>79992</v>
      </c>
      <c r="F3001" s="1">
        <v>607</v>
      </c>
      <c r="G3001" s="1">
        <v>0</v>
      </c>
      <c r="H3001" s="1">
        <v>82151</v>
      </c>
      <c r="I3001" s="1">
        <v>47796</v>
      </c>
      <c r="J3001" s="1">
        <v>14173</v>
      </c>
      <c r="K3001" s="1">
        <v>8039</v>
      </c>
      <c r="L3001" s="1">
        <v>2484</v>
      </c>
      <c r="M3001" s="1">
        <v>1689</v>
      </c>
      <c r="N3001" s="1">
        <v>5460</v>
      </c>
      <c r="O3001" s="2" t="s">
        <v>29469</v>
      </c>
      <c r="P3001">
        <f t="shared" si="92"/>
        <v>0.97</v>
      </c>
      <c r="Q3001" t="str">
        <f t="shared" si="93"/>
        <v>no</v>
      </c>
    </row>
    <row r="3002" spans="1:17">
      <c r="A3002" s="1">
        <v>3061</v>
      </c>
      <c r="B3002" s="2" t="s">
        <v>8985</v>
      </c>
      <c r="C3002" s="2" t="s">
        <v>8986</v>
      </c>
      <c r="D3002" s="2" t="s">
        <v>8987</v>
      </c>
      <c r="E3002" s="1">
        <v>79940</v>
      </c>
      <c r="F3002" s="1">
        <v>1907</v>
      </c>
      <c r="G3002" s="1">
        <v>0</v>
      </c>
      <c r="H3002" s="1">
        <v>81847</v>
      </c>
      <c r="I3002" s="1">
        <v>15161</v>
      </c>
      <c r="J3002" s="1">
        <v>18424</v>
      </c>
      <c r="K3002" s="1">
        <v>15154</v>
      </c>
      <c r="L3002" s="1">
        <v>1555</v>
      </c>
      <c r="M3002" s="1">
        <v>3232</v>
      </c>
      <c r="N3002" s="1">
        <v>7581</v>
      </c>
      <c r="O3002" s="2" t="s">
        <v>29462</v>
      </c>
      <c r="P3002">
        <f t="shared" si="92"/>
        <v>0.98</v>
      </c>
      <c r="Q3002" t="str">
        <f t="shared" si="93"/>
        <v>no</v>
      </c>
    </row>
    <row r="3003" spans="1:17">
      <c r="A3003" s="1">
        <v>3062</v>
      </c>
      <c r="B3003" s="2" t="s">
        <v>8988</v>
      </c>
      <c r="C3003" s="2" t="s">
        <v>8989</v>
      </c>
      <c r="D3003" s="2" t="s">
        <v>8990</v>
      </c>
      <c r="E3003" s="1">
        <v>79934</v>
      </c>
      <c r="F3003" s="1">
        <v>1041</v>
      </c>
      <c r="G3003" s="1">
        <v>0</v>
      </c>
      <c r="H3003" s="1">
        <v>65658</v>
      </c>
      <c r="I3003" s="1">
        <v>29563</v>
      </c>
      <c r="J3003" s="1">
        <v>22808</v>
      </c>
      <c r="K3003" s="1">
        <v>12171</v>
      </c>
      <c r="L3003" s="1">
        <v>-18805</v>
      </c>
      <c r="M3003" s="1">
        <v>478</v>
      </c>
      <c r="N3003" s="1">
        <v>33734</v>
      </c>
      <c r="O3003" s="2" t="s">
        <v>29462</v>
      </c>
      <c r="P3003">
        <f t="shared" si="92"/>
        <v>1.22</v>
      </c>
      <c r="Q3003" t="str">
        <f t="shared" si="93"/>
        <v>no</v>
      </c>
    </row>
    <row r="3004" spans="1:17">
      <c r="A3004" s="1">
        <v>3063</v>
      </c>
      <c r="B3004" s="2" t="s">
        <v>8991</v>
      </c>
      <c r="C3004" s="2" t="s">
        <v>8992</v>
      </c>
      <c r="D3004" s="2" t="s">
        <v>8993</v>
      </c>
      <c r="E3004" s="1">
        <v>79896</v>
      </c>
      <c r="F3004" s="1">
        <v>65</v>
      </c>
      <c r="G3004" s="1">
        <v>0</v>
      </c>
      <c r="H3004" s="1">
        <v>81158</v>
      </c>
      <c r="I3004" s="1">
        <v>60855</v>
      </c>
      <c r="J3004" s="1">
        <v>12837</v>
      </c>
      <c r="K3004" s="1">
        <v>1593</v>
      </c>
      <c r="L3004" s="1">
        <v>954</v>
      </c>
      <c r="M3004" s="1">
        <v>848</v>
      </c>
      <c r="N3004" s="1">
        <v>4023</v>
      </c>
      <c r="O3004" s="2" t="s">
        <v>29464</v>
      </c>
      <c r="P3004">
        <f t="shared" si="92"/>
        <v>0.98</v>
      </c>
      <c r="Q3004" t="str">
        <f t="shared" si="93"/>
        <v>no</v>
      </c>
    </row>
    <row r="3005" spans="1:17">
      <c r="A3005" s="1">
        <v>3064</v>
      </c>
      <c r="B3005" s="2" t="s">
        <v>8994</v>
      </c>
      <c r="C3005" s="2" t="s">
        <v>8995</v>
      </c>
      <c r="D3005" s="2" t="s">
        <v>8996</v>
      </c>
      <c r="E3005" s="1">
        <v>79836</v>
      </c>
      <c r="F3005" s="1">
        <v>576</v>
      </c>
      <c r="G3005" s="1">
        <v>0</v>
      </c>
      <c r="H3005" s="1">
        <v>80412</v>
      </c>
      <c r="I3005" s="1">
        <v>59272</v>
      </c>
      <c r="J3005" s="1">
        <v>12453</v>
      </c>
      <c r="K3005" s="1">
        <v>3150</v>
      </c>
      <c r="L3005" s="1">
        <v>3985</v>
      </c>
      <c r="M3005" s="1">
        <v>2316</v>
      </c>
      <c r="N3005" s="1">
        <v>0</v>
      </c>
      <c r="O3005" s="2" t="s">
        <v>29462</v>
      </c>
      <c r="P3005">
        <f t="shared" si="92"/>
        <v>0.99</v>
      </c>
      <c r="Q3005" t="str">
        <f t="shared" si="93"/>
        <v>no</v>
      </c>
    </row>
    <row r="3006" spans="1:17">
      <c r="A3006" s="1">
        <v>3065</v>
      </c>
      <c r="B3006" s="2" t="s">
        <v>8997</v>
      </c>
      <c r="C3006" s="2" t="s">
        <v>8998</v>
      </c>
      <c r="D3006" s="2" t="s">
        <v>8999</v>
      </c>
      <c r="E3006" s="1">
        <v>79804</v>
      </c>
      <c r="F3006" s="1">
        <v>980</v>
      </c>
      <c r="G3006" s="1">
        <v>0</v>
      </c>
      <c r="H3006" s="1">
        <v>76635</v>
      </c>
      <c r="I3006" s="1">
        <v>5295</v>
      </c>
      <c r="J3006" s="1">
        <v>14111</v>
      </c>
      <c r="K3006" s="1">
        <v>731</v>
      </c>
      <c r="L3006" s="1">
        <v>84</v>
      </c>
      <c r="M3006" s="1">
        <v>84</v>
      </c>
      <c r="N3006" s="1">
        <v>0</v>
      </c>
      <c r="O3006" s="2" t="s">
        <v>29463</v>
      </c>
      <c r="P3006">
        <f t="shared" si="92"/>
        <v>1.04</v>
      </c>
      <c r="Q3006" t="str">
        <f t="shared" si="93"/>
        <v>no</v>
      </c>
    </row>
    <row r="3007" spans="1:17">
      <c r="A3007" s="1">
        <v>3066</v>
      </c>
      <c r="B3007" s="2" t="s">
        <v>9000</v>
      </c>
      <c r="C3007" s="2" t="s">
        <v>9001</v>
      </c>
      <c r="D3007" s="2" t="s">
        <v>9002</v>
      </c>
      <c r="E3007" s="1">
        <v>79790</v>
      </c>
      <c r="F3007" s="1">
        <v>379</v>
      </c>
      <c r="G3007" s="1">
        <v>0</v>
      </c>
      <c r="H3007" s="1">
        <v>81630</v>
      </c>
      <c r="I3007" s="1">
        <v>50092</v>
      </c>
      <c r="J3007" s="1">
        <v>3638</v>
      </c>
      <c r="K3007" s="1">
        <v>10984</v>
      </c>
      <c r="L3007" s="1">
        <v>870</v>
      </c>
      <c r="M3007" s="1">
        <v>798</v>
      </c>
      <c r="N3007" s="1">
        <v>7038</v>
      </c>
      <c r="O3007" s="2" t="s">
        <v>29470</v>
      </c>
      <c r="P3007">
        <f t="shared" si="92"/>
        <v>0.98</v>
      </c>
      <c r="Q3007" t="str">
        <f t="shared" si="93"/>
        <v>no</v>
      </c>
    </row>
    <row r="3008" spans="1:17">
      <c r="A3008" s="1">
        <v>3067</v>
      </c>
      <c r="B3008" s="2" t="s">
        <v>9003</v>
      </c>
      <c r="C3008" s="2" t="s">
        <v>9004</v>
      </c>
      <c r="D3008" s="2" t="s">
        <v>9005</v>
      </c>
      <c r="E3008" s="1">
        <v>79777</v>
      </c>
      <c r="F3008" s="1">
        <v>1139</v>
      </c>
      <c r="G3008" s="1">
        <v>0</v>
      </c>
      <c r="H3008" s="1">
        <v>83895</v>
      </c>
      <c r="I3008" s="1">
        <v>44952</v>
      </c>
      <c r="J3008" s="1">
        <v>21169</v>
      </c>
      <c r="K3008" s="1">
        <v>7657</v>
      </c>
      <c r="L3008" s="1">
        <v>1302</v>
      </c>
      <c r="M3008" s="1">
        <v>1028</v>
      </c>
      <c r="N3008" s="1">
        <v>4273</v>
      </c>
      <c r="O3008" s="2" t="s">
        <v>29463</v>
      </c>
      <c r="P3008">
        <f t="shared" si="92"/>
        <v>0.95</v>
      </c>
      <c r="Q3008" t="str">
        <f t="shared" si="93"/>
        <v>no</v>
      </c>
    </row>
    <row r="3009" spans="1:17">
      <c r="A3009" s="1">
        <v>3068</v>
      </c>
      <c r="B3009" s="2" t="s">
        <v>9006</v>
      </c>
      <c r="C3009" s="2" t="s">
        <v>9007</v>
      </c>
      <c r="D3009" s="2" t="s">
        <v>9008</v>
      </c>
      <c r="E3009" s="1">
        <v>79774</v>
      </c>
      <c r="F3009" s="1">
        <v>2723</v>
      </c>
      <c r="G3009" s="1">
        <v>0</v>
      </c>
      <c r="H3009" s="1">
        <v>82497</v>
      </c>
      <c r="I3009" s="1">
        <v>62161</v>
      </c>
      <c r="J3009" s="1">
        <v>4217</v>
      </c>
      <c r="K3009" s="1">
        <v>8309</v>
      </c>
      <c r="L3009" s="1">
        <v>1272</v>
      </c>
      <c r="M3009" s="1">
        <v>1245</v>
      </c>
      <c r="N3009" s="1">
        <v>2584</v>
      </c>
      <c r="O3009" s="2" t="s">
        <v>29469</v>
      </c>
      <c r="P3009">
        <f t="shared" si="92"/>
        <v>0.97</v>
      </c>
      <c r="Q3009" t="str">
        <f t="shared" si="93"/>
        <v>no</v>
      </c>
    </row>
    <row r="3010" spans="1:17">
      <c r="A3010" s="1">
        <v>3069</v>
      </c>
      <c r="B3010" s="2" t="s">
        <v>9009</v>
      </c>
      <c r="C3010" s="2" t="s">
        <v>9010</v>
      </c>
      <c r="D3010" s="2" t="s">
        <v>9011</v>
      </c>
      <c r="E3010" s="1">
        <v>79676</v>
      </c>
      <c r="F3010" s="1">
        <v>874</v>
      </c>
      <c r="G3010" s="1">
        <v>0</v>
      </c>
      <c r="H3010" s="1">
        <v>82935</v>
      </c>
      <c r="I3010" s="1">
        <v>21557</v>
      </c>
      <c r="J3010" s="1">
        <v>20967</v>
      </c>
      <c r="K3010" s="1">
        <v>13521</v>
      </c>
      <c r="L3010" s="1">
        <v>12452</v>
      </c>
      <c r="M3010" s="1">
        <v>5681</v>
      </c>
      <c r="N3010" s="1">
        <v>9823</v>
      </c>
      <c r="O3010" s="2" t="s">
        <v>29465</v>
      </c>
      <c r="P3010">
        <f t="shared" si="92"/>
        <v>0.96</v>
      </c>
      <c r="Q3010" t="str">
        <f t="shared" si="93"/>
        <v>no</v>
      </c>
    </row>
    <row r="3011" spans="1:17">
      <c r="A3011" s="1">
        <v>3070</v>
      </c>
      <c r="B3011" s="2" t="s">
        <v>9012</v>
      </c>
      <c r="C3011" s="2" t="s">
        <v>9013</v>
      </c>
      <c r="D3011" s="2" t="s">
        <v>9014</v>
      </c>
      <c r="E3011" s="1">
        <v>79670</v>
      </c>
      <c r="F3011" s="1">
        <v>856</v>
      </c>
      <c r="G3011" s="1">
        <v>0</v>
      </c>
      <c r="H3011" s="1">
        <v>80516</v>
      </c>
      <c r="I3011" s="1">
        <v>69838</v>
      </c>
      <c r="J3011" s="1">
        <v>6632</v>
      </c>
      <c r="K3011" s="1">
        <v>1071</v>
      </c>
      <c r="L3011" s="1">
        <v>283</v>
      </c>
      <c r="M3011" s="1">
        <v>464</v>
      </c>
      <c r="N3011" s="1">
        <v>46</v>
      </c>
      <c r="O3011" s="2" t="s">
        <v>29470</v>
      </c>
      <c r="P3011">
        <f t="shared" ref="P3011:P3074" si="94">ROUND(E3011/H3011,2)</f>
        <v>0.99</v>
      </c>
      <c r="Q3011" t="str">
        <f t="shared" ref="Q3011:Q3074" si="95">IF(G3011=0,"no","-")</f>
        <v>no</v>
      </c>
    </row>
    <row r="3012" spans="1:17">
      <c r="A3012" s="1">
        <v>3071</v>
      </c>
      <c r="B3012" s="2" t="s">
        <v>9015</v>
      </c>
      <c r="C3012" s="2" t="s">
        <v>9016</v>
      </c>
      <c r="D3012" s="2" t="s">
        <v>9017</v>
      </c>
      <c r="E3012" s="1">
        <v>79598</v>
      </c>
      <c r="F3012" s="1">
        <v>2085</v>
      </c>
      <c r="G3012" s="1">
        <v>0</v>
      </c>
      <c r="H3012" s="1">
        <v>81683</v>
      </c>
      <c r="I3012" s="1">
        <v>1082</v>
      </c>
      <c r="J3012" s="1">
        <v>62565</v>
      </c>
      <c r="K3012" s="1">
        <v>6975</v>
      </c>
      <c r="L3012" s="1">
        <v>2455</v>
      </c>
      <c r="M3012" s="1">
        <v>1682</v>
      </c>
      <c r="N3012" s="1">
        <v>4006</v>
      </c>
      <c r="O3012" s="2" t="s">
        <v>29469</v>
      </c>
      <c r="P3012">
        <f t="shared" si="94"/>
        <v>0.97</v>
      </c>
      <c r="Q3012" t="str">
        <f t="shared" si="95"/>
        <v>no</v>
      </c>
    </row>
    <row r="3013" spans="1:17">
      <c r="A3013" s="1">
        <v>3072</v>
      </c>
      <c r="B3013" s="2" t="s">
        <v>9018</v>
      </c>
      <c r="C3013" s="2" t="s">
        <v>9019</v>
      </c>
      <c r="D3013" s="2" t="s">
        <v>9020</v>
      </c>
      <c r="E3013" s="1">
        <v>79588</v>
      </c>
      <c r="F3013" s="1">
        <v>706</v>
      </c>
      <c r="G3013" s="1">
        <v>0</v>
      </c>
      <c r="H3013" s="1">
        <v>80294</v>
      </c>
      <c r="I3013" s="1">
        <v>8863</v>
      </c>
      <c r="J3013" s="1">
        <v>6923</v>
      </c>
      <c r="K3013" s="1">
        <v>32661</v>
      </c>
      <c r="L3013" s="1">
        <v>11051</v>
      </c>
      <c r="M3013" s="1">
        <v>6173</v>
      </c>
      <c r="N3013" s="1">
        <v>912</v>
      </c>
      <c r="O3013" s="2" t="s">
        <v>29466</v>
      </c>
      <c r="P3013">
        <f t="shared" si="94"/>
        <v>0.99</v>
      </c>
      <c r="Q3013" t="str">
        <f t="shared" si="95"/>
        <v>no</v>
      </c>
    </row>
    <row r="3014" spans="1:17">
      <c r="A3014" s="1">
        <v>3073</v>
      </c>
      <c r="B3014" s="2" t="s">
        <v>1991</v>
      </c>
      <c r="C3014" s="2" t="s">
        <v>9021</v>
      </c>
      <c r="D3014" s="2" t="s">
        <v>9022</v>
      </c>
      <c r="E3014" s="1">
        <v>79582</v>
      </c>
      <c r="F3014" s="1">
        <v>396</v>
      </c>
      <c r="G3014" s="1">
        <v>0</v>
      </c>
      <c r="H3014" s="1">
        <v>79978</v>
      </c>
      <c r="I3014" s="1">
        <v>68251</v>
      </c>
      <c r="J3014" s="1">
        <v>6590</v>
      </c>
      <c r="K3014" s="1">
        <v>2240</v>
      </c>
      <c r="L3014" s="1">
        <v>581</v>
      </c>
      <c r="M3014" s="1">
        <v>581</v>
      </c>
      <c r="N3014" s="1">
        <v>427</v>
      </c>
      <c r="O3014" s="2" t="s">
        <v>29470</v>
      </c>
      <c r="P3014">
        <f t="shared" si="94"/>
        <v>1</v>
      </c>
      <c r="Q3014" t="str">
        <f t="shared" si="95"/>
        <v>no</v>
      </c>
    </row>
    <row r="3015" spans="1:17">
      <c r="A3015" s="1">
        <v>3074</v>
      </c>
      <c r="B3015" s="2" t="s">
        <v>9023</v>
      </c>
      <c r="C3015" s="2" t="s">
        <v>9024</v>
      </c>
      <c r="D3015" s="2" t="s">
        <v>9025</v>
      </c>
      <c r="E3015" s="1">
        <v>79568</v>
      </c>
      <c r="F3015" s="1">
        <v>178</v>
      </c>
      <c r="G3015" s="1">
        <v>0</v>
      </c>
      <c r="H3015" s="1">
        <v>79746</v>
      </c>
      <c r="I3015" s="1">
        <v>70369</v>
      </c>
      <c r="J3015" s="1">
        <v>2531</v>
      </c>
      <c r="K3015" s="1">
        <v>1427</v>
      </c>
      <c r="L3015" s="1">
        <v>793</v>
      </c>
      <c r="M3015" s="1">
        <v>712</v>
      </c>
      <c r="N3015" s="1">
        <v>26</v>
      </c>
      <c r="O3015" s="2" t="s">
        <v>29466</v>
      </c>
      <c r="P3015">
        <f t="shared" si="94"/>
        <v>1</v>
      </c>
      <c r="Q3015" t="str">
        <f t="shared" si="95"/>
        <v>no</v>
      </c>
    </row>
    <row r="3016" spans="1:17">
      <c r="A3016" s="1">
        <v>3075</v>
      </c>
      <c r="B3016" s="2" t="s">
        <v>9026</v>
      </c>
      <c r="C3016" s="2" t="s">
        <v>9027</v>
      </c>
      <c r="D3016" s="2" t="s">
        <v>9028</v>
      </c>
      <c r="E3016" s="1">
        <v>79563</v>
      </c>
      <c r="F3016" s="1">
        <v>444</v>
      </c>
      <c r="G3016" s="1">
        <v>0</v>
      </c>
      <c r="H3016" s="1">
        <v>80096</v>
      </c>
      <c r="I3016" s="1">
        <v>50666</v>
      </c>
      <c r="J3016" s="1">
        <v>11265</v>
      </c>
      <c r="K3016" s="1">
        <v>6115</v>
      </c>
      <c r="L3016" s="1">
        <v>1126</v>
      </c>
      <c r="M3016" s="1">
        <v>815</v>
      </c>
      <c r="N3016" s="1">
        <v>6092</v>
      </c>
      <c r="O3016" s="2" t="s">
        <v>29463</v>
      </c>
      <c r="P3016">
        <f t="shared" si="94"/>
        <v>0.99</v>
      </c>
      <c r="Q3016" t="str">
        <f t="shared" si="95"/>
        <v>no</v>
      </c>
    </row>
    <row r="3017" spans="1:17">
      <c r="A3017" s="1">
        <v>3076</v>
      </c>
      <c r="B3017" s="2" t="s">
        <v>9029</v>
      </c>
      <c r="C3017" s="2" t="s">
        <v>9030</v>
      </c>
      <c r="D3017" s="2" t="s">
        <v>9031</v>
      </c>
      <c r="E3017" s="1">
        <v>79553</v>
      </c>
      <c r="F3017" s="1">
        <v>901</v>
      </c>
      <c r="G3017" s="1">
        <v>0</v>
      </c>
      <c r="H3017" s="1">
        <v>80454</v>
      </c>
      <c r="I3017" s="1">
        <v>70402</v>
      </c>
      <c r="J3017" s="1">
        <v>4542</v>
      </c>
      <c r="K3017" s="1">
        <v>1664</v>
      </c>
      <c r="L3017" s="1">
        <v>2015</v>
      </c>
      <c r="M3017" s="1">
        <v>1056</v>
      </c>
      <c r="N3017" s="1">
        <v>10796</v>
      </c>
      <c r="O3017" s="2" t="s">
        <v>29471</v>
      </c>
      <c r="P3017">
        <f t="shared" si="94"/>
        <v>0.99</v>
      </c>
      <c r="Q3017" t="str">
        <f t="shared" si="95"/>
        <v>no</v>
      </c>
    </row>
    <row r="3018" spans="1:17">
      <c r="A3018" s="1">
        <v>3077</v>
      </c>
      <c r="B3018" s="2" t="s">
        <v>9032</v>
      </c>
      <c r="C3018" s="2" t="s">
        <v>9033</v>
      </c>
      <c r="D3018" s="2" t="s">
        <v>9034</v>
      </c>
      <c r="E3018" s="1">
        <v>79528</v>
      </c>
      <c r="F3018" s="1">
        <v>3072</v>
      </c>
      <c r="G3018" s="1">
        <v>0</v>
      </c>
      <c r="H3018" s="1">
        <v>82600</v>
      </c>
      <c r="I3018" s="1">
        <v>68944</v>
      </c>
      <c r="J3018" s="1">
        <v>7594</v>
      </c>
      <c r="K3018" s="1">
        <v>1763</v>
      </c>
      <c r="L3018" s="1">
        <v>3469</v>
      </c>
      <c r="M3018" s="1">
        <v>1716</v>
      </c>
      <c r="N3018" s="1">
        <v>0</v>
      </c>
      <c r="O3018" s="2" t="s">
        <v>29463</v>
      </c>
      <c r="P3018">
        <f t="shared" si="94"/>
        <v>0.96</v>
      </c>
      <c r="Q3018" t="str">
        <f t="shared" si="95"/>
        <v>no</v>
      </c>
    </row>
    <row r="3019" spans="1:17">
      <c r="A3019" s="1">
        <v>3078</v>
      </c>
      <c r="B3019" s="2" t="s">
        <v>9035</v>
      </c>
      <c r="C3019" s="2" t="s">
        <v>9036</v>
      </c>
      <c r="D3019" s="2" t="s">
        <v>9037</v>
      </c>
      <c r="E3019" s="1">
        <v>79448</v>
      </c>
      <c r="F3019" s="1">
        <v>154</v>
      </c>
      <c r="G3019" s="1">
        <v>0</v>
      </c>
      <c r="H3019" s="1">
        <v>79602</v>
      </c>
      <c r="I3019" s="1">
        <v>69366</v>
      </c>
      <c r="J3019" s="1">
        <v>6094</v>
      </c>
      <c r="K3019" s="1">
        <v>1321</v>
      </c>
      <c r="L3019" s="1">
        <v>1429</v>
      </c>
      <c r="M3019" s="1">
        <v>175</v>
      </c>
      <c r="N3019" s="1">
        <v>493</v>
      </c>
      <c r="O3019" s="2" t="s">
        <v>29466</v>
      </c>
      <c r="P3019">
        <f t="shared" si="94"/>
        <v>1</v>
      </c>
      <c r="Q3019" t="str">
        <f t="shared" si="95"/>
        <v>no</v>
      </c>
    </row>
    <row r="3020" spans="1:17">
      <c r="A3020" s="1">
        <v>3079</v>
      </c>
      <c r="B3020" s="2" t="s">
        <v>9038</v>
      </c>
      <c r="C3020" s="2" t="s">
        <v>9039</v>
      </c>
      <c r="D3020" s="2" t="s">
        <v>9040</v>
      </c>
      <c r="E3020" s="1">
        <v>79422</v>
      </c>
      <c r="F3020" s="1">
        <v>877</v>
      </c>
      <c r="G3020" s="1">
        <v>0</v>
      </c>
      <c r="H3020" s="1">
        <v>80342</v>
      </c>
      <c r="I3020" s="1">
        <v>47071</v>
      </c>
      <c r="J3020" s="1">
        <v>8740</v>
      </c>
      <c r="K3020" s="1">
        <v>11769</v>
      </c>
      <c r="L3020" s="1">
        <v>1560</v>
      </c>
      <c r="M3020" s="1">
        <v>1314</v>
      </c>
      <c r="N3020" s="1">
        <v>14000</v>
      </c>
      <c r="O3020" s="2" t="s">
        <v>29463</v>
      </c>
      <c r="P3020">
        <f t="shared" si="94"/>
        <v>0.99</v>
      </c>
      <c r="Q3020" t="str">
        <f t="shared" si="95"/>
        <v>no</v>
      </c>
    </row>
    <row r="3021" spans="1:17">
      <c r="A3021" s="1">
        <v>3080</v>
      </c>
      <c r="B3021" s="2" t="s">
        <v>9041</v>
      </c>
      <c r="C3021" s="2" t="s">
        <v>9042</v>
      </c>
      <c r="D3021" s="2" t="s">
        <v>9043</v>
      </c>
      <c r="E3021" s="1">
        <v>79419</v>
      </c>
      <c r="F3021" s="1">
        <v>571</v>
      </c>
      <c r="G3021" s="1">
        <v>0</v>
      </c>
      <c r="H3021" s="1">
        <v>84124</v>
      </c>
      <c r="I3021" s="1">
        <v>67175</v>
      </c>
      <c r="J3021" s="1">
        <v>10468</v>
      </c>
      <c r="K3021" s="1">
        <v>7639</v>
      </c>
      <c r="L3021" s="1">
        <v>-6301</v>
      </c>
      <c r="M3021" s="1">
        <v>249</v>
      </c>
      <c r="N3021" s="1">
        <v>1195</v>
      </c>
      <c r="O3021" s="2" t="s">
        <v>29462</v>
      </c>
      <c r="P3021">
        <f t="shared" si="94"/>
        <v>0.94</v>
      </c>
      <c r="Q3021" t="str">
        <f t="shared" si="95"/>
        <v>no</v>
      </c>
    </row>
    <row r="3022" spans="1:17">
      <c r="A3022" s="1">
        <v>3081</v>
      </c>
      <c r="B3022" s="2" t="s">
        <v>9044</v>
      </c>
      <c r="C3022" s="2" t="s">
        <v>9045</v>
      </c>
      <c r="D3022" s="2" t="s">
        <v>9046</v>
      </c>
      <c r="E3022" s="1">
        <v>79415</v>
      </c>
      <c r="F3022" s="1">
        <v>510</v>
      </c>
      <c r="G3022" s="1">
        <v>0</v>
      </c>
      <c r="H3022" s="1">
        <v>79925</v>
      </c>
      <c r="I3022" s="1">
        <v>76979</v>
      </c>
      <c r="J3022" s="1">
        <v>763</v>
      </c>
      <c r="K3022" s="1">
        <v>746</v>
      </c>
      <c r="L3022" s="1">
        <v>62</v>
      </c>
      <c r="M3022" s="1">
        <v>47</v>
      </c>
      <c r="N3022" s="1">
        <v>0</v>
      </c>
      <c r="O3022" s="2" t="s">
        <v>29463</v>
      </c>
      <c r="P3022">
        <f t="shared" si="94"/>
        <v>0.99</v>
      </c>
      <c r="Q3022" t="str">
        <f t="shared" si="95"/>
        <v>no</v>
      </c>
    </row>
    <row r="3023" spans="1:17">
      <c r="A3023" s="1">
        <v>3082</v>
      </c>
      <c r="B3023" s="2" t="s">
        <v>9047</v>
      </c>
      <c r="C3023" s="2" t="s">
        <v>9048</v>
      </c>
      <c r="D3023" s="2" t="s">
        <v>9049</v>
      </c>
      <c r="E3023" s="1">
        <v>79414</v>
      </c>
      <c r="F3023" s="1">
        <v>68</v>
      </c>
      <c r="G3023" s="1">
        <v>0</v>
      </c>
      <c r="H3023" s="1">
        <v>79481</v>
      </c>
      <c r="I3023" s="1">
        <v>76097</v>
      </c>
      <c r="J3023" s="1">
        <v>667</v>
      </c>
      <c r="K3023" s="1">
        <v>876</v>
      </c>
      <c r="L3023" s="1">
        <v>-317</v>
      </c>
      <c r="M3023" s="1">
        <v>0</v>
      </c>
      <c r="N3023" s="1">
        <v>0</v>
      </c>
      <c r="O3023" s="2" t="s">
        <v>29464</v>
      </c>
      <c r="P3023">
        <f t="shared" si="94"/>
        <v>1</v>
      </c>
      <c r="Q3023" t="str">
        <f t="shared" si="95"/>
        <v>no</v>
      </c>
    </row>
    <row r="3024" spans="1:17">
      <c r="A3024" s="1">
        <v>3083</v>
      </c>
      <c r="B3024" s="2" t="s">
        <v>9050</v>
      </c>
      <c r="C3024" s="2" t="s">
        <v>9051</v>
      </c>
      <c r="D3024" s="2" t="s">
        <v>9052</v>
      </c>
      <c r="E3024" s="1">
        <v>79412</v>
      </c>
      <c r="F3024" s="1">
        <v>922</v>
      </c>
      <c r="G3024" s="1">
        <v>0</v>
      </c>
      <c r="H3024" s="1">
        <v>80607</v>
      </c>
      <c r="I3024" s="1">
        <v>48414</v>
      </c>
      <c r="J3024" s="1">
        <v>15709</v>
      </c>
      <c r="K3024" s="1">
        <v>4156</v>
      </c>
      <c r="L3024" s="1">
        <v>8125</v>
      </c>
      <c r="M3024" s="1">
        <v>4322</v>
      </c>
      <c r="N3024" s="1">
        <v>22175</v>
      </c>
      <c r="O3024" s="2" t="s">
        <v>29465</v>
      </c>
      <c r="P3024">
        <f t="shared" si="94"/>
        <v>0.99</v>
      </c>
      <c r="Q3024" t="str">
        <f t="shared" si="95"/>
        <v>no</v>
      </c>
    </row>
    <row r="3025" spans="1:17">
      <c r="A3025" s="1">
        <v>3084</v>
      </c>
      <c r="B3025" s="2" t="s">
        <v>9053</v>
      </c>
      <c r="C3025" s="2" t="s">
        <v>9054</v>
      </c>
      <c r="D3025" s="2" t="s">
        <v>9055</v>
      </c>
      <c r="E3025" s="1">
        <v>79409</v>
      </c>
      <c r="F3025" s="1">
        <v>734</v>
      </c>
      <c r="G3025" s="1">
        <v>0</v>
      </c>
      <c r="H3025" s="1">
        <v>80143</v>
      </c>
      <c r="I3025" s="1">
        <v>54709</v>
      </c>
      <c r="J3025" s="1">
        <v>19601</v>
      </c>
      <c r="K3025" s="1">
        <v>3423</v>
      </c>
      <c r="L3025" s="1">
        <v>-382</v>
      </c>
      <c r="M3025" s="1">
        <v>189</v>
      </c>
      <c r="N3025" s="1">
        <v>0</v>
      </c>
      <c r="O3025" s="2" t="s">
        <v>29465</v>
      </c>
      <c r="P3025">
        <f t="shared" si="94"/>
        <v>0.99</v>
      </c>
      <c r="Q3025" t="str">
        <f t="shared" si="95"/>
        <v>no</v>
      </c>
    </row>
    <row r="3026" spans="1:17">
      <c r="A3026" s="1">
        <v>3085</v>
      </c>
      <c r="B3026" s="2" t="s">
        <v>9056</v>
      </c>
      <c r="C3026" s="2" t="s">
        <v>9057</v>
      </c>
      <c r="D3026" s="2" t="s">
        <v>9058</v>
      </c>
      <c r="E3026" s="1">
        <v>79408</v>
      </c>
      <c r="F3026" s="1">
        <v>142</v>
      </c>
      <c r="G3026" s="1">
        <v>0</v>
      </c>
      <c r="H3026" s="1">
        <v>79550</v>
      </c>
      <c r="I3026" s="1">
        <v>73030</v>
      </c>
      <c r="J3026" s="1">
        <v>2645</v>
      </c>
      <c r="K3026" s="1">
        <v>637</v>
      </c>
      <c r="L3026" s="1">
        <v>-270</v>
      </c>
      <c r="M3026" s="1">
        <v>193</v>
      </c>
      <c r="N3026" s="1">
        <v>7711</v>
      </c>
      <c r="O3026" s="2" t="s">
        <v>29465</v>
      </c>
      <c r="P3026">
        <f t="shared" si="94"/>
        <v>1</v>
      </c>
      <c r="Q3026" t="str">
        <f t="shared" si="95"/>
        <v>no</v>
      </c>
    </row>
    <row r="3027" spans="1:17">
      <c r="A3027" s="1">
        <v>3086</v>
      </c>
      <c r="B3027" s="2" t="s">
        <v>9059</v>
      </c>
      <c r="C3027" s="2" t="s">
        <v>9060</v>
      </c>
      <c r="D3027" s="2" t="s">
        <v>9061</v>
      </c>
      <c r="E3027" s="1">
        <v>79246</v>
      </c>
      <c r="F3027" s="1">
        <v>654</v>
      </c>
      <c r="G3027" s="1">
        <v>0</v>
      </c>
      <c r="H3027" s="1">
        <v>79900</v>
      </c>
      <c r="I3027" s="1">
        <v>67522</v>
      </c>
      <c r="J3027" s="1">
        <v>5203</v>
      </c>
      <c r="K3027" s="1">
        <v>2683</v>
      </c>
      <c r="L3027" s="1">
        <v>-51</v>
      </c>
      <c r="M3027" s="1">
        <v>581</v>
      </c>
      <c r="N3027" s="1">
        <v>712</v>
      </c>
      <c r="O3027" s="2" t="s">
        <v>29463</v>
      </c>
      <c r="P3027">
        <f t="shared" si="94"/>
        <v>0.99</v>
      </c>
      <c r="Q3027" t="str">
        <f t="shared" si="95"/>
        <v>no</v>
      </c>
    </row>
    <row r="3028" spans="1:17">
      <c r="A3028" s="1">
        <v>3087</v>
      </c>
      <c r="B3028" s="2" t="s">
        <v>9062</v>
      </c>
      <c r="C3028" s="2" t="s">
        <v>9063</v>
      </c>
      <c r="D3028" s="2" t="s">
        <v>9064</v>
      </c>
      <c r="E3028" s="1">
        <v>79235</v>
      </c>
      <c r="F3028" s="1">
        <v>4652</v>
      </c>
      <c r="G3028" s="1">
        <v>0</v>
      </c>
      <c r="H3028" s="1">
        <v>121673</v>
      </c>
      <c r="I3028" s="1">
        <v>1096</v>
      </c>
      <c r="J3028" s="1">
        <v>55567</v>
      </c>
      <c r="K3028" s="1">
        <v>6125</v>
      </c>
      <c r="L3028" s="1">
        <v>2466</v>
      </c>
      <c r="M3028" s="1">
        <v>2017</v>
      </c>
      <c r="N3028" s="1">
        <v>0</v>
      </c>
      <c r="O3028" s="2" t="s">
        <v>29469</v>
      </c>
      <c r="P3028">
        <f t="shared" si="94"/>
        <v>0.65</v>
      </c>
      <c r="Q3028" t="str">
        <f t="shared" si="95"/>
        <v>no</v>
      </c>
    </row>
    <row r="3029" spans="1:17">
      <c r="A3029" s="1">
        <v>3088</v>
      </c>
      <c r="B3029" s="2" t="s">
        <v>9065</v>
      </c>
      <c r="C3029" s="2" t="s">
        <v>9066</v>
      </c>
      <c r="D3029" s="2" t="s">
        <v>9067</v>
      </c>
      <c r="E3029" s="1">
        <v>79161</v>
      </c>
      <c r="F3029" s="1">
        <v>239</v>
      </c>
      <c r="G3029" s="1">
        <v>0</v>
      </c>
      <c r="H3029" s="1">
        <v>79085</v>
      </c>
      <c r="I3029" s="1">
        <v>64276</v>
      </c>
      <c r="J3029" s="1">
        <v>12074</v>
      </c>
      <c r="K3029" s="1">
        <v>503</v>
      </c>
      <c r="L3029" s="1">
        <v>336</v>
      </c>
      <c r="M3029" s="1">
        <v>229</v>
      </c>
      <c r="N3029" s="1">
        <v>86</v>
      </c>
      <c r="O3029" s="2" t="s">
        <v>29469</v>
      </c>
      <c r="P3029">
        <f t="shared" si="94"/>
        <v>1</v>
      </c>
      <c r="Q3029" t="str">
        <f t="shared" si="95"/>
        <v>no</v>
      </c>
    </row>
    <row r="3030" spans="1:17">
      <c r="A3030" s="1">
        <v>3089</v>
      </c>
      <c r="B3030" s="2" t="s">
        <v>9068</v>
      </c>
      <c r="C3030" s="2" t="s">
        <v>9069</v>
      </c>
      <c r="D3030" s="2" t="s">
        <v>9070</v>
      </c>
      <c r="E3030" s="1">
        <v>79140</v>
      </c>
      <c r="F3030" s="1">
        <v>4093</v>
      </c>
      <c r="G3030" s="1">
        <v>0</v>
      </c>
      <c r="H3030" s="1">
        <v>83233</v>
      </c>
      <c r="I3030" s="1">
        <v>7308</v>
      </c>
      <c r="J3030" s="1">
        <v>41189</v>
      </c>
      <c r="K3030" s="1">
        <v>14696</v>
      </c>
      <c r="L3030" s="1">
        <v>1727</v>
      </c>
      <c r="M3030" s="1">
        <v>1599</v>
      </c>
      <c r="N3030" s="1">
        <v>13838</v>
      </c>
      <c r="O3030" s="2" t="s">
        <v>29464</v>
      </c>
      <c r="P3030">
        <f t="shared" si="94"/>
        <v>0.95</v>
      </c>
      <c r="Q3030" t="str">
        <f t="shared" si="95"/>
        <v>no</v>
      </c>
    </row>
    <row r="3031" spans="1:17">
      <c r="A3031" s="1">
        <v>3090</v>
      </c>
      <c r="B3031" s="2" t="s">
        <v>9071</v>
      </c>
      <c r="C3031" s="2" t="s">
        <v>9072</v>
      </c>
      <c r="D3031" s="2" t="s">
        <v>9073</v>
      </c>
      <c r="E3031" s="1">
        <v>79083</v>
      </c>
      <c r="F3031" s="1">
        <v>517</v>
      </c>
      <c r="G3031" s="1">
        <v>0</v>
      </c>
      <c r="H3031" s="1">
        <v>79930</v>
      </c>
      <c r="I3031" s="1">
        <v>52741</v>
      </c>
      <c r="J3031" s="1">
        <v>8582</v>
      </c>
      <c r="K3031" s="1">
        <v>4942</v>
      </c>
      <c r="L3031" s="1">
        <v>3756</v>
      </c>
      <c r="M3031" s="1">
        <v>2174</v>
      </c>
      <c r="N3031" s="1">
        <v>4577</v>
      </c>
      <c r="O3031" s="2" t="s">
        <v>29465</v>
      </c>
      <c r="P3031">
        <f t="shared" si="94"/>
        <v>0.99</v>
      </c>
      <c r="Q3031" t="str">
        <f t="shared" si="95"/>
        <v>no</v>
      </c>
    </row>
    <row r="3032" spans="1:17">
      <c r="A3032" s="1">
        <v>3091</v>
      </c>
      <c r="B3032" s="2" t="s">
        <v>9074</v>
      </c>
      <c r="C3032" s="2" t="s">
        <v>9075</v>
      </c>
      <c r="D3032" s="2" t="s">
        <v>9076</v>
      </c>
      <c r="E3032" s="1">
        <v>79078</v>
      </c>
      <c r="F3032" s="1">
        <v>454</v>
      </c>
      <c r="G3032" s="1">
        <v>0</v>
      </c>
      <c r="H3032" s="1">
        <v>79532</v>
      </c>
      <c r="I3032" s="1">
        <v>69713</v>
      </c>
      <c r="J3032" s="1">
        <v>1735</v>
      </c>
      <c r="K3032" s="1">
        <v>2592</v>
      </c>
      <c r="L3032" s="1">
        <v>416</v>
      </c>
      <c r="M3032" s="1">
        <v>342</v>
      </c>
      <c r="N3032" s="1">
        <v>1071</v>
      </c>
      <c r="O3032" s="2" t="s">
        <v>29462</v>
      </c>
      <c r="P3032">
        <f t="shared" si="94"/>
        <v>0.99</v>
      </c>
      <c r="Q3032" t="str">
        <f t="shared" si="95"/>
        <v>no</v>
      </c>
    </row>
    <row r="3033" spans="1:17">
      <c r="A3033" s="1">
        <v>3092</v>
      </c>
      <c r="B3033" s="2" t="s">
        <v>9077</v>
      </c>
      <c r="C3033" s="2" t="s">
        <v>9078</v>
      </c>
      <c r="D3033" s="2" t="s">
        <v>9079</v>
      </c>
      <c r="E3033" s="1">
        <v>79044</v>
      </c>
      <c r="F3033" s="1">
        <v>1409</v>
      </c>
      <c r="G3033" s="1">
        <v>0</v>
      </c>
      <c r="H3033" s="1">
        <v>81637</v>
      </c>
      <c r="I3033" s="1">
        <v>38022</v>
      </c>
      <c r="J3033" s="1">
        <v>27970</v>
      </c>
      <c r="K3033" s="1">
        <v>5850</v>
      </c>
      <c r="L3033" s="1">
        <v>2738</v>
      </c>
      <c r="M3033" s="1">
        <v>1363</v>
      </c>
      <c r="N3033" s="1">
        <v>682</v>
      </c>
      <c r="O3033" s="2" t="s">
        <v>29462</v>
      </c>
      <c r="P3033">
        <f t="shared" si="94"/>
        <v>0.97</v>
      </c>
      <c r="Q3033" t="str">
        <f t="shared" si="95"/>
        <v>no</v>
      </c>
    </row>
    <row r="3034" spans="1:17">
      <c r="A3034" s="1">
        <v>3093</v>
      </c>
      <c r="B3034" s="2" t="s">
        <v>9080</v>
      </c>
      <c r="C3034" s="2" t="s">
        <v>9081</v>
      </c>
      <c r="D3034" s="2" t="s">
        <v>9082</v>
      </c>
      <c r="E3034" s="1">
        <v>79025</v>
      </c>
      <c r="F3034" s="1">
        <v>1931</v>
      </c>
      <c r="G3034" s="1">
        <v>0</v>
      </c>
      <c r="H3034" s="1">
        <v>80956</v>
      </c>
      <c r="I3034" s="1">
        <v>67701</v>
      </c>
      <c r="J3034" s="1">
        <v>5413</v>
      </c>
      <c r="K3034" s="1">
        <v>2055</v>
      </c>
      <c r="L3034" s="1">
        <v>-551</v>
      </c>
      <c r="M3034" s="1">
        <v>176</v>
      </c>
      <c r="N3034" s="1">
        <v>14</v>
      </c>
      <c r="O3034" s="2" t="s">
        <v>29466</v>
      </c>
      <c r="P3034">
        <f t="shared" si="94"/>
        <v>0.98</v>
      </c>
      <c r="Q3034" t="str">
        <f t="shared" si="95"/>
        <v>no</v>
      </c>
    </row>
    <row r="3035" spans="1:17">
      <c r="A3035" s="1">
        <v>3094</v>
      </c>
      <c r="B3035" s="2" t="s">
        <v>9083</v>
      </c>
      <c r="C3035" s="2" t="s">
        <v>9084</v>
      </c>
      <c r="D3035" s="2" t="s">
        <v>9085</v>
      </c>
      <c r="E3035" s="1">
        <v>79000</v>
      </c>
      <c r="F3035" s="1">
        <v>250</v>
      </c>
      <c r="G3035" s="1">
        <v>0</v>
      </c>
      <c r="H3035" s="1">
        <v>79250</v>
      </c>
      <c r="I3035" s="1">
        <v>5</v>
      </c>
      <c r="J3035" s="1">
        <v>10210</v>
      </c>
      <c r="K3035" s="1">
        <v>2028</v>
      </c>
      <c r="L3035" s="1">
        <v>78266</v>
      </c>
      <c r="M3035" s="1">
        <v>31670</v>
      </c>
      <c r="N3035" s="1">
        <v>1415</v>
      </c>
      <c r="O3035" s="2" t="s">
        <v>29465</v>
      </c>
      <c r="P3035">
        <f t="shared" si="94"/>
        <v>1</v>
      </c>
      <c r="Q3035" t="str">
        <f t="shared" si="95"/>
        <v>no</v>
      </c>
    </row>
    <row r="3036" spans="1:17">
      <c r="A3036" s="1">
        <v>3095</v>
      </c>
      <c r="B3036" s="2" t="s">
        <v>9086</v>
      </c>
      <c r="C3036" s="2" t="s">
        <v>9087</v>
      </c>
      <c r="D3036" s="2" t="s">
        <v>9088</v>
      </c>
      <c r="E3036" s="1">
        <v>78984</v>
      </c>
      <c r="F3036" s="1">
        <v>1328</v>
      </c>
      <c r="G3036" s="1">
        <v>0</v>
      </c>
      <c r="H3036" s="1">
        <v>81535</v>
      </c>
      <c r="I3036" s="1">
        <v>38213</v>
      </c>
      <c r="J3036" s="1">
        <v>15350</v>
      </c>
      <c r="K3036" s="1">
        <v>6986</v>
      </c>
      <c r="L3036" s="1">
        <v>1936</v>
      </c>
      <c r="M3036" s="1">
        <v>1699</v>
      </c>
      <c r="N3036" s="1">
        <v>29435</v>
      </c>
      <c r="O3036" s="2" t="s">
        <v>29466</v>
      </c>
      <c r="P3036">
        <f t="shared" si="94"/>
        <v>0.97</v>
      </c>
      <c r="Q3036" t="str">
        <f t="shared" si="95"/>
        <v>no</v>
      </c>
    </row>
    <row r="3037" spans="1:17">
      <c r="A3037" s="1">
        <v>3096</v>
      </c>
      <c r="B3037" s="2" t="s">
        <v>9089</v>
      </c>
      <c r="C3037" s="2" t="s">
        <v>9090</v>
      </c>
      <c r="D3037" s="2" t="s">
        <v>9091</v>
      </c>
      <c r="E3037" s="1">
        <v>78969</v>
      </c>
      <c r="F3037" s="1">
        <v>190</v>
      </c>
      <c r="G3037" s="1">
        <v>0</v>
      </c>
      <c r="H3037" s="1">
        <v>73385</v>
      </c>
      <c r="I3037" s="1">
        <v>46215</v>
      </c>
      <c r="J3037" s="1">
        <v>15926</v>
      </c>
      <c r="K3037" s="1">
        <v>5355</v>
      </c>
      <c r="L3037" s="1">
        <v>-3092</v>
      </c>
      <c r="M3037" s="1">
        <v>330</v>
      </c>
      <c r="N3037" s="1">
        <v>5150</v>
      </c>
      <c r="O3037" s="2" t="s">
        <v>29467</v>
      </c>
      <c r="P3037">
        <f t="shared" si="94"/>
        <v>1.08</v>
      </c>
      <c r="Q3037" t="str">
        <f t="shared" si="95"/>
        <v>no</v>
      </c>
    </row>
    <row r="3038" spans="1:17">
      <c r="A3038" s="1">
        <v>3097</v>
      </c>
      <c r="B3038" s="2" t="s">
        <v>9092</v>
      </c>
      <c r="C3038" s="2" t="s">
        <v>9093</v>
      </c>
      <c r="D3038" s="2" t="s">
        <v>9094</v>
      </c>
      <c r="E3038" s="1">
        <v>78966</v>
      </c>
      <c r="F3038" s="1">
        <v>1442</v>
      </c>
      <c r="G3038" s="1">
        <v>0</v>
      </c>
      <c r="H3038" s="1">
        <v>80691</v>
      </c>
      <c r="I3038" s="1">
        <v>39158</v>
      </c>
      <c r="J3038" s="1">
        <v>12644</v>
      </c>
      <c r="K3038" s="1">
        <v>10497</v>
      </c>
      <c r="L3038" s="1">
        <v>9199</v>
      </c>
      <c r="M3038" s="1">
        <v>1750</v>
      </c>
      <c r="N3038" s="1">
        <v>9914</v>
      </c>
      <c r="O3038" s="2" t="s">
        <v>29468</v>
      </c>
      <c r="P3038">
        <f t="shared" si="94"/>
        <v>0.98</v>
      </c>
      <c r="Q3038" t="str">
        <f t="shared" si="95"/>
        <v>no</v>
      </c>
    </row>
    <row r="3039" spans="1:17">
      <c r="A3039" s="1">
        <v>3098</v>
      </c>
      <c r="B3039" s="2" t="s">
        <v>9095</v>
      </c>
      <c r="C3039" s="2" t="s">
        <v>9096</v>
      </c>
      <c r="D3039" s="2" t="s">
        <v>9097</v>
      </c>
      <c r="E3039" s="1">
        <v>78948</v>
      </c>
      <c r="F3039" s="1">
        <v>577</v>
      </c>
      <c r="G3039" s="1">
        <v>0</v>
      </c>
      <c r="H3039" s="1">
        <v>80881</v>
      </c>
      <c r="I3039" s="1">
        <v>27683</v>
      </c>
      <c r="J3039" s="1">
        <v>19012</v>
      </c>
      <c r="K3039" s="1">
        <v>19419</v>
      </c>
      <c r="L3039" s="1">
        <v>2511</v>
      </c>
      <c r="M3039" s="1">
        <v>2396</v>
      </c>
      <c r="N3039" s="1">
        <v>6769</v>
      </c>
      <c r="O3039" s="2" t="s">
        <v>29469</v>
      </c>
      <c r="P3039">
        <f t="shared" si="94"/>
        <v>0.98</v>
      </c>
      <c r="Q3039" t="str">
        <f t="shared" si="95"/>
        <v>no</v>
      </c>
    </row>
    <row r="3040" spans="1:17">
      <c r="A3040" s="1">
        <v>3099</v>
      </c>
      <c r="B3040" s="2" t="s">
        <v>9098</v>
      </c>
      <c r="C3040" s="2" t="s">
        <v>9099</v>
      </c>
      <c r="D3040" s="2" t="s">
        <v>9100</v>
      </c>
      <c r="E3040" s="1">
        <v>78940</v>
      </c>
      <c r="F3040" s="1">
        <v>887</v>
      </c>
      <c r="G3040" s="1">
        <v>0</v>
      </c>
      <c r="H3040" s="1">
        <v>80084</v>
      </c>
      <c r="I3040" s="1">
        <v>41483</v>
      </c>
      <c r="J3040" s="1">
        <v>12828</v>
      </c>
      <c r="K3040" s="1">
        <v>9425</v>
      </c>
      <c r="L3040" s="1">
        <v>770</v>
      </c>
      <c r="M3040" s="1">
        <v>1066</v>
      </c>
      <c r="N3040" s="1">
        <v>8501</v>
      </c>
      <c r="O3040" s="2" t="s">
        <v>29465</v>
      </c>
      <c r="P3040">
        <f t="shared" si="94"/>
        <v>0.99</v>
      </c>
      <c r="Q3040" t="str">
        <f t="shared" si="95"/>
        <v>no</v>
      </c>
    </row>
    <row r="3041" spans="1:17">
      <c r="A3041" s="1">
        <v>3100</v>
      </c>
      <c r="B3041" s="2" t="s">
        <v>9101</v>
      </c>
      <c r="C3041" s="2" t="s">
        <v>9102</v>
      </c>
      <c r="D3041" s="2" t="s">
        <v>9103</v>
      </c>
      <c r="E3041" s="1">
        <v>78939</v>
      </c>
      <c r="F3041" s="1">
        <v>6420</v>
      </c>
      <c r="G3041" s="1">
        <v>0</v>
      </c>
      <c r="H3041" s="1">
        <v>84160</v>
      </c>
      <c r="I3041" s="1">
        <v>36171</v>
      </c>
      <c r="J3041" s="1">
        <v>8826</v>
      </c>
      <c r="K3041" s="1">
        <v>4306</v>
      </c>
      <c r="L3041" s="1">
        <v>270413</v>
      </c>
      <c r="M3041" s="1">
        <v>96560</v>
      </c>
      <c r="N3041" s="1">
        <v>0</v>
      </c>
      <c r="O3041" s="2" t="s">
        <v>29470</v>
      </c>
      <c r="P3041">
        <f t="shared" si="94"/>
        <v>0.94</v>
      </c>
      <c r="Q3041" t="str">
        <f t="shared" si="95"/>
        <v>no</v>
      </c>
    </row>
    <row r="3042" spans="1:17">
      <c r="A3042" s="1">
        <v>3101</v>
      </c>
      <c r="B3042" s="2" t="s">
        <v>9104</v>
      </c>
      <c r="C3042" s="2" t="s">
        <v>9105</v>
      </c>
      <c r="D3042" s="2" t="s">
        <v>9106</v>
      </c>
      <c r="E3042" s="1">
        <v>78913</v>
      </c>
      <c r="F3042" s="1">
        <v>838</v>
      </c>
      <c r="G3042" s="1">
        <v>0</v>
      </c>
      <c r="H3042" s="1">
        <v>81238</v>
      </c>
      <c r="I3042" s="1">
        <v>47927</v>
      </c>
      <c r="J3042" s="1">
        <v>15709</v>
      </c>
      <c r="K3042" s="1">
        <v>7899</v>
      </c>
      <c r="L3042" s="1">
        <v>638</v>
      </c>
      <c r="M3042" s="1">
        <v>955</v>
      </c>
      <c r="N3042" s="1">
        <v>514</v>
      </c>
      <c r="O3042" s="2" t="s">
        <v>29470</v>
      </c>
      <c r="P3042">
        <f t="shared" si="94"/>
        <v>0.97</v>
      </c>
      <c r="Q3042" t="str">
        <f t="shared" si="95"/>
        <v>no</v>
      </c>
    </row>
    <row r="3043" spans="1:17">
      <c r="A3043" s="1">
        <v>3102</v>
      </c>
      <c r="B3043" s="2" t="s">
        <v>9107</v>
      </c>
      <c r="C3043" s="2" t="s">
        <v>9108</v>
      </c>
      <c r="D3043" s="2" t="s">
        <v>9109</v>
      </c>
      <c r="E3043" s="1">
        <v>78907</v>
      </c>
      <c r="F3043" s="1">
        <v>5117</v>
      </c>
      <c r="G3043" s="1">
        <v>0</v>
      </c>
      <c r="H3043" s="1">
        <v>84024</v>
      </c>
      <c r="I3043" s="1">
        <v>74848</v>
      </c>
      <c r="J3043" s="1">
        <v>3540</v>
      </c>
      <c r="K3043" s="1">
        <v>2025</v>
      </c>
      <c r="L3043" s="1">
        <v>1138</v>
      </c>
      <c r="M3043" s="1">
        <v>588</v>
      </c>
      <c r="N3043" s="1">
        <v>0</v>
      </c>
      <c r="O3043" s="2" t="s">
        <v>29471</v>
      </c>
      <c r="P3043">
        <f t="shared" si="94"/>
        <v>0.94</v>
      </c>
      <c r="Q3043" t="str">
        <f t="shared" si="95"/>
        <v>no</v>
      </c>
    </row>
    <row r="3044" spans="1:17">
      <c r="A3044" s="1">
        <v>3103</v>
      </c>
      <c r="B3044" s="2" t="s">
        <v>9110</v>
      </c>
      <c r="C3044" s="2" t="s">
        <v>9111</v>
      </c>
      <c r="D3044" s="2" t="s">
        <v>9112</v>
      </c>
      <c r="E3044" s="1">
        <v>78866</v>
      </c>
      <c r="F3044" s="1">
        <v>865</v>
      </c>
      <c r="G3044" s="1">
        <v>0</v>
      </c>
      <c r="H3044" s="1">
        <v>79264</v>
      </c>
      <c r="I3044" s="1">
        <v>46699</v>
      </c>
      <c r="J3044" s="1">
        <v>8155</v>
      </c>
      <c r="K3044" s="1">
        <v>8553</v>
      </c>
      <c r="L3044" s="1">
        <v>2115</v>
      </c>
      <c r="M3044" s="1">
        <v>695</v>
      </c>
      <c r="N3044" s="1">
        <v>30000</v>
      </c>
      <c r="O3044" s="2" t="s">
        <v>29463</v>
      </c>
      <c r="P3044">
        <f t="shared" si="94"/>
        <v>0.99</v>
      </c>
      <c r="Q3044" t="str">
        <f t="shared" si="95"/>
        <v>no</v>
      </c>
    </row>
    <row r="3045" spans="1:17">
      <c r="A3045" s="1">
        <v>3104</v>
      </c>
      <c r="B3045" s="2" t="s">
        <v>9113</v>
      </c>
      <c r="C3045" s="2" t="s">
        <v>9114</v>
      </c>
      <c r="D3045" s="2" t="s">
        <v>9115</v>
      </c>
      <c r="E3045" s="1">
        <v>78861</v>
      </c>
      <c r="F3045" s="1">
        <v>1205</v>
      </c>
      <c r="G3045" s="1">
        <v>0</v>
      </c>
      <c r="H3045" s="1">
        <v>80066</v>
      </c>
      <c r="I3045" s="1">
        <v>0</v>
      </c>
      <c r="J3045" s="1">
        <v>66427</v>
      </c>
      <c r="K3045" s="1">
        <v>9401</v>
      </c>
      <c r="L3045" s="1">
        <v>-9344</v>
      </c>
      <c r="M3045" s="1">
        <v>390</v>
      </c>
      <c r="N3045" s="1">
        <v>0</v>
      </c>
      <c r="O3045" s="2" t="s">
        <v>29463</v>
      </c>
      <c r="P3045">
        <f t="shared" si="94"/>
        <v>0.98</v>
      </c>
      <c r="Q3045" t="str">
        <f t="shared" si="95"/>
        <v>no</v>
      </c>
    </row>
    <row r="3046" spans="1:17">
      <c r="A3046" s="1">
        <v>3105</v>
      </c>
      <c r="B3046" s="2" t="s">
        <v>9116</v>
      </c>
      <c r="C3046" s="2" t="s">
        <v>9117</v>
      </c>
      <c r="D3046" s="2" t="s">
        <v>9118</v>
      </c>
      <c r="E3046" s="1">
        <v>78838</v>
      </c>
      <c r="F3046" s="1">
        <v>66</v>
      </c>
      <c r="G3046" s="1">
        <v>0</v>
      </c>
      <c r="H3046" s="1">
        <v>82229</v>
      </c>
      <c r="I3046" s="1">
        <v>78984</v>
      </c>
      <c r="J3046" s="1">
        <v>2438</v>
      </c>
      <c r="K3046" s="1">
        <v>116</v>
      </c>
      <c r="L3046" s="1">
        <v>15</v>
      </c>
      <c r="M3046" s="1">
        <v>12</v>
      </c>
      <c r="N3046" s="1">
        <v>0</v>
      </c>
      <c r="O3046" s="2" t="s">
        <v>29470</v>
      </c>
      <c r="P3046">
        <f t="shared" si="94"/>
        <v>0.96</v>
      </c>
      <c r="Q3046" t="str">
        <f t="shared" si="95"/>
        <v>no</v>
      </c>
    </row>
    <row r="3047" spans="1:17">
      <c r="A3047" s="1">
        <v>3106</v>
      </c>
      <c r="B3047" s="2" t="s">
        <v>9119</v>
      </c>
      <c r="C3047" s="2" t="s">
        <v>9120</v>
      </c>
      <c r="D3047" s="2" t="s">
        <v>9121</v>
      </c>
      <c r="E3047" s="1">
        <v>78823</v>
      </c>
      <c r="F3047" s="1">
        <v>1023</v>
      </c>
      <c r="G3047" s="1">
        <v>0</v>
      </c>
      <c r="H3047" s="1">
        <v>79846</v>
      </c>
      <c r="I3047" s="1">
        <v>55834</v>
      </c>
      <c r="J3047" s="1">
        <v>9099</v>
      </c>
      <c r="K3047" s="1">
        <v>5031</v>
      </c>
      <c r="L3047" s="1">
        <v>5385</v>
      </c>
      <c r="M3047" s="1">
        <v>2645</v>
      </c>
      <c r="N3047" s="1">
        <v>30</v>
      </c>
      <c r="O3047" s="2" t="s">
        <v>29462</v>
      </c>
      <c r="P3047">
        <f t="shared" si="94"/>
        <v>0.99</v>
      </c>
      <c r="Q3047" t="str">
        <f t="shared" si="95"/>
        <v>no</v>
      </c>
    </row>
    <row r="3048" spans="1:17">
      <c r="A3048" s="1">
        <v>3107</v>
      </c>
      <c r="B3048" s="2" t="s">
        <v>9122</v>
      </c>
      <c r="C3048" s="2" t="s">
        <v>9123</v>
      </c>
      <c r="D3048" s="2" t="s">
        <v>9124</v>
      </c>
      <c r="E3048" s="1">
        <v>78793</v>
      </c>
      <c r="F3048" s="1">
        <v>503</v>
      </c>
      <c r="G3048" s="1">
        <v>0</v>
      </c>
      <c r="H3048" s="1">
        <v>80534</v>
      </c>
      <c r="I3048" s="1">
        <v>42932</v>
      </c>
      <c r="J3048" s="1">
        <v>10540</v>
      </c>
      <c r="K3048" s="1">
        <v>8734</v>
      </c>
      <c r="L3048" s="1">
        <v>10145</v>
      </c>
      <c r="M3048" s="1">
        <v>5032</v>
      </c>
      <c r="N3048" s="1">
        <v>12776</v>
      </c>
      <c r="O3048" s="2" t="s">
        <v>29462</v>
      </c>
      <c r="P3048">
        <f t="shared" si="94"/>
        <v>0.98</v>
      </c>
      <c r="Q3048" t="str">
        <f t="shared" si="95"/>
        <v>no</v>
      </c>
    </row>
    <row r="3049" spans="1:17">
      <c r="A3049" s="1">
        <v>3108</v>
      </c>
      <c r="B3049" s="2" t="s">
        <v>9125</v>
      </c>
      <c r="C3049" s="2" t="s">
        <v>9126</v>
      </c>
      <c r="D3049" s="2" t="s">
        <v>9127</v>
      </c>
      <c r="E3049" s="1">
        <v>78773</v>
      </c>
      <c r="F3049" s="1">
        <v>585</v>
      </c>
      <c r="G3049" s="1">
        <v>0</v>
      </c>
      <c r="H3049" s="1">
        <v>79306</v>
      </c>
      <c r="I3049" s="1">
        <v>46911</v>
      </c>
      <c r="J3049" s="1">
        <v>5568</v>
      </c>
      <c r="K3049" s="1">
        <v>16790</v>
      </c>
      <c r="L3049" s="1">
        <v>406</v>
      </c>
      <c r="M3049" s="1">
        <v>406</v>
      </c>
      <c r="N3049" s="1">
        <v>11517</v>
      </c>
      <c r="O3049" s="2" t="s">
        <v>29469</v>
      </c>
      <c r="P3049">
        <f t="shared" si="94"/>
        <v>0.99</v>
      </c>
      <c r="Q3049" t="str">
        <f t="shared" si="95"/>
        <v>no</v>
      </c>
    </row>
    <row r="3050" spans="1:17">
      <c r="A3050" s="1">
        <v>3109</v>
      </c>
      <c r="B3050" s="2" t="s">
        <v>9128</v>
      </c>
      <c r="C3050" s="2" t="s">
        <v>9129</v>
      </c>
      <c r="D3050" s="2" t="s">
        <v>9130</v>
      </c>
      <c r="E3050" s="1">
        <v>78755</v>
      </c>
      <c r="F3050" s="1">
        <v>256</v>
      </c>
      <c r="G3050" s="1">
        <v>0</v>
      </c>
      <c r="H3050" s="1">
        <v>78643</v>
      </c>
      <c r="I3050" s="1">
        <v>42329</v>
      </c>
      <c r="J3050" s="1">
        <v>11403</v>
      </c>
      <c r="K3050" s="1">
        <v>7334</v>
      </c>
      <c r="L3050" s="1">
        <v>2196</v>
      </c>
      <c r="M3050" s="1">
        <v>1887</v>
      </c>
      <c r="N3050" s="1">
        <v>12070</v>
      </c>
      <c r="O3050" s="2" t="s">
        <v>29462</v>
      </c>
      <c r="P3050">
        <f t="shared" si="94"/>
        <v>1</v>
      </c>
      <c r="Q3050" t="str">
        <f t="shared" si="95"/>
        <v>no</v>
      </c>
    </row>
    <row r="3051" spans="1:17">
      <c r="A3051" s="1">
        <v>3110</v>
      </c>
      <c r="B3051" s="2" t="s">
        <v>9131</v>
      </c>
      <c r="C3051" s="2" t="s">
        <v>9132</v>
      </c>
      <c r="D3051" s="2" t="s">
        <v>9133</v>
      </c>
      <c r="E3051" s="1">
        <v>78746</v>
      </c>
      <c r="F3051" s="1">
        <v>1327</v>
      </c>
      <c r="G3051" s="1">
        <v>0</v>
      </c>
      <c r="H3051" s="1">
        <v>82976</v>
      </c>
      <c r="I3051" s="1">
        <v>51336</v>
      </c>
      <c r="J3051" s="1">
        <v>15698</v>
      </c>
      <c r="K3051" s="1">
        <v>7242</v>
      </c>
      <c r="L3051" s="1">
        <v>-13814</v>
      </c>
      <c r="M3051" s="1">
        <v>608</v>
      </c>
      <c r="N3051" s="1">
        <v>35577</v>
      </c>
      <c r="O3051" s="2" t="s">
        <v>29462</v>
      </c>
      <c r="P3051">
        <f t="shared" si="94"/>
        <v>0.95</v>
      </c>
      <c r="Q3051" t="str">
        <f t="shared" si="95"/>
        <v>no</v>
      </c>
    </row>
    <row r="3052" spans="1:17">
      <c r="A3052" s="1">
        <v>3112</v>
      </c>
      <c r="B3052" s="2" t="s">
        <v>9134</v>
      </c>
      <c r="C3052" s="2" t="s">
        <v>9135</v>
      </c>
      <c r="D3052" s="2" t="s">
        <v>9136</v>
      </c>
      <c r="E3052" s="1">
        <v>78723</v>
      </c>
      <c r="F3052" s="1">
        <v>535</v>
      </c>
      <c r="G3052" s="1">
        <v>0</v>
      </c>
      <c r="H3052" s="1">
        <v>79259</v>
      </c>
      <c r="I3052" s="1">
        <v>70098</v>
      </c>
      <c r="J3052" s="1">
        <v>1497</v>
      </c>
      <c r="K3052" s="1">
        <v>794</v>
      </c>
      <c r="L3052" s="1">
        <v>1308</v>
      </c>
      <c r="M3052" s="1">
        <v>941</v>
      </c>
      <c r="N3052" s="1">
        <v>0</v>
      </c>
      <c r="O3052" s="2" t="s">
        <v>29462</v>
      </c>
      <c r="P3052">
        <f t="shared" si="94"/>
        <v>0.99</v>
      </c>
      <c r="Q3052" t="str">
        <f t="shared" si="95"/>
        <v>no</v>
      </c>
    </row>
    <row r="3053" spans="1:17">
      <c r="A3053" s="1">
        <v>3113</v>
      </c>
      <c r="B3053" s="2" t="s">
        <v>9137</v>
      </c>
      <c r="C3053" s="2" t="s">
        <v>9138</v>
      </c>
      <c r="D3053" s="2" t="s">
        <v>9139</v>
      </c>
      <c r="E3053" s="1">
        <v>78722</v>
      </c>
      <c r="F3053" s="1">
        <v>1590</v>
      </c>
      <c r="G3053" s="1">
        <v>0</v>
      </c>
      <c r="H3053" s="1">
        <v>81397</v>
      </c>
      <c r="I3053" s="1">
        <v>38156</v>
      </c>
      <c r="J3053" s="1">
        <v>19339</v>
      </c>
      <c r="K3053" s="1">
        <v>10305</v>
      </c>
      <c r="L3053" s="1">
        <v>2137</v>
      </c>
      <c r="M3053" s="1">
        <v>1993</v>
      </c>
      <c r="N3053" s="1">
        <v>7033</v>
      </c>
      <c r="O3053" s="2" t="s">
        <v>29463</v>
      </c>
      <c r="P3053">
        <f t="shared" si="94"/>
        <v>0.97</v>
      </c>
      <c r="Q3053" t="str">
        <f t="shared" si="95"/>
        <v>no</v>
      </c>
    </row>
    <row r="3054" spans="1:17">
      <c r="A3054" s="1">
        <v>3114</v>
      </c>
      <c r="B3054" s="2" t="s">
        <v>9140</v>
      </c>
      <c r="C3054" s="2" t="s">
        <v>9141</v>
      </c>
      <c r="D3054" s="2" t="s">
        <v>9142</v>
      </c>
      <c r="E3054" s="1">
        <v>78716</v>
      </c>
      <c r="F3054" s="1">
        <v>513</v>
      </c>
      <c r="G3054" s="1">
        <v>0</v>
      </c>
      <c r="H3054" s="1">
        <v>83660</v>
      </c>
      <c r="I3054" s="1">
        <v>44941</v>
      </c>
      <c r="J3054" s="1">
        <v>19645</v>
      </c>
      <c r="K3054" s="1">
        <v>7225</v>
      </c>
      <c r="L3054" s="1">
        <v>425</v>
      </c>
      <c r="M3054" s="1">
        <v>391</v>
      </c>
      <c r="N3054" s="1">
        <v>12100</v>
      </c>
      <c r="O3054" s="2" t="s">
        <v>29470</v>
      </c>
      <c r="P3054">
        <f t="shared" si="94"/>
        <v>0.94</v>
      </c>
      <c r="Q3054" t="str">
        <f t="shared" si="95"/>
        <v>no</v>
      </c>
    </row>
    <row r="3055" spans="1:17">
      <c r="A3055" s="1">
        <v>3115</v>
      </c>
      <c r="B3055" s="2" t="s">
        <v>9143</v>
      </c>
      <c r="C3055" s="2" t="s">
        <v>9144</v>
      </c>
      <c r="D3055" s="2" t="s">
        <v>9145</v>
      </c>
      <c r="E3055" s="1">
        <v>78686</v>
      </c>
      <c r="F3055" s="1">
        <v>147</v>
      </c>
      <c r="G3055" s="1">
        <v>0</v>
      </c>
      <c r="H3055" s="1">
        <v>78833</v>
      </c>
      <c r="I3055" s="1">
        <v>74796</v>
      </c>
      <c r="J3055" s="1">
        <v>1151</v>
      </c>
      <c r="K3055" s="1">
        <v>1484</v>
      </c>
      <c r="L3055" s="1">
        <v>1053</v>
      </c>
      <c r="M3055" s="1">
        <v>653</v>
      </c>
      <c r="N3055" s="1">
        <v>2500</v>
      </c>
      <c r="O3055" s="2" t="s">
        <v>29463</v>
      </c>
      <c r="P3055">
        <f t="shared" si="94"/>
        <v>1</v>
      </c>
      <c r="Q3055" t="str">
        <f t="shared" si="95"/>
        <v>no</v>
      </c>
    </row>
    <row r="3056" spans="1:17">
      <c r="A3056" s="1">
        <v>3116</v>
      </c>
      <c r="B3056" s="2" t="s">
        <v>9146</v>
      </c>
      <c r="C3056" s="2" t="s">
        <v>9147</v>
      </c>
      <c r="D3056" s="2" t="s">
        <v>9148</v>
      </c>
      <c r="E3056" s="1">
        <v>78685</v>
      </c>
      <c r="F3056" s="1">
        <v>2411</v>
      </c>
      <c r="G3056" s="1">
        <v>0</v>
      </c>
      <c r="H3056" s="1">
        <v>83026</v>
      </c>
      <c r="I3056" s="1">
        <v>38817</v>
      </c>
      <c r="J3056" s="1">
        <v>20247</v>
      </c>
      <c r="K3056" s="1">
        <v>8146</v>
      </c>
      <c r="L3056" s="1">
        <v>1696</v>
      </c>
      <c r="M3056" s="1">
        <v>789</v>
      </c>
      <c r="N3056" s="1">
        <v>7688</v>
      </c>
      <c r="O3056" s="2" t="s">
        <v>29469</v>
      </c>
      <c r="P3056">
        <f t="shared" si="94"/>
        <v>0.95</v>
      </c>
      <c r="Q3056" t="str">
        <f t="shared" si="95"/>
        <v>no</v>
      </c>
    </row>
    <row r="3057" spans="1:17">
      <c r="A3057" s="1">
        <v>3117</v>
      </c>
      <c r="B3057" s="2" t="s">
        <v>9149</v>
      </c>
      <c r="C3057" s="2" t="s">
        <v>9150</v>
      </c>
      <c r="D3057" s="2" t="s">
        <v>9151</v>
      </c>
      <c r="E3057" s="1">
        <v>78678</v>
      </c>
      <c r="F3057" s="1">
        <v>2942</v>
      </c>
      <c r="G3057" s="1">
        <v>0</v>
      </c>
      <c r="H3057" s="1">
        <v>81326</v>
      </c>
      <c r="I3057" s="1">
        <v>50739</v>
      </c>
      <c r="J3057" s="1">
        <v>17705</v>
      </c>
      <c r="K3057" s="1">
        <v>7776</v>
      </c>
      <c r="L3057" s="1">
        <v>-2413</v>
      </c>
      <c r="M3057" s="1">
        <v>436</v>
      </c>
      <c r="N3057" s="1">
        <v>8071</v>
      </c>
      <c r="O3057" s="2" t="s">
        <v>29465</v>
      </c>
      <c r="P3057">
        <f t="shared" si="94"/>
        <v>0.97</v>
      </c>
      <c r="Q3057" t="str">
        <f t="shared" si="95"/>
        <v>no</v>
      </c>
    </row>
    <row r="3058" spans="1:17">
      <c r="A3058" s="1">
        <v>3118</v>
      </c>
      <c r="B3058" s="2" t="s">
        <v>9152</v>
      </c>
      <c r="C3058" s="2" t="s">
        <v>9153</v>
      </c>
      <c r="D3058" s="2" t="s">
        <v>9154</v>
      </c>
      <c r="E3058" s="1">
        <v>78648</v>
      </c>
      <c r="F3058" s="1">
        <v>1187</v>
      </c>
      <c r="G3058" s="1">
        <v>0</v>
      </c>
      <c r="H3058" s="1">
        <v>80341</v>
      </c>
      <c r="I3058" s="1">
        <v>34392</v>
      </c>
      <c r="J3058" s="1">
        <v>33465</v>
      </c>
      <c r="K3058" s="1">
        <v>4935</v>
      </c>
      <c r="L3058" s="1">
        <v>-3258</v>
      </c>
      <c r="M3058" s="1">
        <v>839</v>
      </c>
      <c r="N3058" s="1">
        <v>4447</v>
      </c>
      <c r="O3058" s="2" t="s">
        <v>29470</v>
      </c>
      <c r="P3058">
        <f t="shared" si="94"/>
        <v>0.98</v>
      </c>
      <c r="Q3058" t="str">
        <f t="shared" si="95"/>
        <v>no</v>
      </c>
    </row>
    <row r="3059" spans="1:17">
      <c r="A3059" s="1">
        <v>3119</v>
      </c>
      <c r="B3059" s="2" t="s">
        <v>9155</v>
      </c>
      <c r="C3059" s="2" t="s">
        <v>9156</v>
      </c>
      <c r="D3059" s="2" t="s">
        <v>9157</v>
      </c>
      <c r="E3059" s="1">
        <v>78636</v>
      </c>
      <c r="F3059" s="1">
        <v>63</v>
      </c>
      <c r="G3059" s="1">
        <v>0</v>
      </c>
      <c r="H3059" s="1">
        <v>78699</v>
      </c>
      <c r="I3059" s="1">
        <v>391</v>
      </c>
      <c r="J3059" s="1">
        <v>72999</v>
      </c>
      <c r="K3059" s="1">
        <v>984</v>
      </c>
      <c r="L3059" s="1">
        <v>2874</v>
      </c>
      <c r="M3059" s="1">
        <v>1272</v>
      </c>
      <c r="N3059" s="1">
        <v>2500</v>
      </c>
      <c r="O3059" s="2" t="s">
        <v>29469</v>
      </c>
      <c r="P3059">
        <f t="shared" si="94"/>
        <v>1</v>
      </c>
      <c r="Q3059" t="str">
        <f t="shared" si="95"/>
        <v>no</v>
      </c>
    </row>
    <row r="3060" spans="1:17">
      <c r="A3060" s="1">
        <v>3120</v>
      </c>
      <c r="B3060" s="2" t="s">
        <v>9158</v>
      </c>
      <c r="C3060" s="2" t="s">
        <v>9159</v>
      </c>
      <c r="D3060" s="2" t="s">
        <v>9160</v>
      </c>
      <c r="E3060" s="1">
        <v>78633</v>
      </c>
      <c r="F3060" s="1">
        <v>2577</v>
      </c>
      <c r="G3060" s="1">
        <v>0</v>
      </c>
      <c r="H3060" s="1">
        <v>85615</v>
      </c>
      <c r="I3060" s="1">
        <v>66362</v>
      </c>
      <c r="J3060" s="1">
        <v>12306</v>
      </c>
      <c r="K3060" s="1">
        <v>3473</v>
      </c>
      <c r="L3060" s="1">
        <v>4978</v>
      </c>
      <c r="M3060" s="1">
        <v>2391</v>
      </c>
      <c r="N3060" s="1">
        <v>0</v>
      </c>
      <c r="O3060" s="2" t="s">
        <v>29466</v>
      </c>
      <c r="P3060">
        <f t="shared" si="94"/>
        <v>0.92</v>
      </c>
      <c r="Q3060" t="str">
        <f t="shared" si="95"/>
        <v>no</v>
      </c>
    </row>
    <row r="3061" spans="1:17">
      <c r="A3061" s="1">
        <v>3121</v>
      </c>
      <c r="B3061" s="2" t="s">
        <v>9161</v>
      </c>
      <c r="C3061" s="2" t="s">
        <v>9162</v>
      </c>
      <c r="D3061" s="2" t="s">
        <v>9163</v>
      </c>
      <c r="E3061" s="1">
        <v>78618</v>
      </c>
      <c r="F3061" s="1">
        <v>348</v>
      </c>
      <c r="G3061" s="1">
        <v>0</v>
      </c>
      <c r="H3061" s="1">
        <v>78068</v>
      </c>
      <c r="I3061" s="1">
        <v>48196</v>
      </c>
      <c r="J3061" s="1">
        <v>9368</v>
      </c>
      <c r="K3061" s="1">
        <v>0</v>
      </c>
      <c r="L3061" s="1">
        <v>1399</v>
      </c>
      <c r="M3061" s="1">
        <v>422</v>
      </c>
      <c r="N3061" s="1">
        <v>0</v>
      </c>
      <c r="O3061" s="2" t="s">
        <v>29470</v>
      </c>
      <c r="P3061">
        <f t="shared" si="94"/>
        <v>1.01</v>
      </c>
      <c r="Q3061" t="str">
        <f t="shared" si="95"/>
        <v>no</v>
      </c>
    </row>
    <row r="3062" spans="1:17">
      <c r="A3062" s="1">
        <v>3123</v>
      </c>
      <c r="B3062" s="2" t="s">
        <v>2997</v>
      </c>
      <c r="C3062" s="2" t="s">
        <v>9164</v>
      </c>
      <c r="D3062" s="2" t="s">
        <v>9165</v>
      </c>
      <c r="E3062" s="1">
        <v>78599</v>
      </c>
      <c r="F3062" s="1">
        <v>858</v>
      </c>
      <c r="G3062" s="1">
        <v>0</v>
      </c>
      <c r="H3062" s="1">
        <v>79457</v>
      </c>
      <c r="I3062" s="1">
        <v>70345</v>
      </c>
      <c r="J3062" s="1">
        <v>5275</v>
      </c>
      <c r="K3062" s="1">
        <v>3536</v>
      </c>
      <c r="L3062" s="1">
        <v>-1249</v>
      </c>
      <c r="M3062" s="1">
        <v>403</v>
      </c>
      <c r="N3062" s="1">
        <v>1452</v>
      </c>
      <c r="O3062" s="2" t="s">
        <v>29463</v>
      </c>
      <c r="P3062">
        <f t="shared" si="94"/>
        <v>0.99</v>
      </c>
      <c r="Q3062" t="str">
        <f t="shared" si="95"/>
        <v>no</v>
      </c>
    </row>
    <row r="3063" spans="1:17">
      <c r="A3063" s="1">
        <v>3124</v>
      </c>
      <c r="B3063" s="2" t="s">
        <v>9166</v>
      </c>
      <c r="C3063" s="2" t="s">
        <v>9167</v>
      </c>
      <c r="D3063" s="2" t="s">
        <v>9168</v>
      </c>
      <c r="E3063" s="1">
        <v>78581</v>
      </c>
      <c r="F3063" s="1">
        <v>339</v>
      </c>
      <c r="G3063" s="1">
        <v>0</v>
      </c>
      <c r="H3063" s="1">
        <v>79007</v>
      </c>
      <c r="I3063" s="1">
        <v>62736</v>
      </c>
      <c r="J3063" s="1">
        <v>5605</v>
      </c>
      <c r="K3063" s="1">
        <v>2869</v>
      </c>
      <c r="L3063" s="1">
        <v>-153</v>
      </c>
      <c r="M3063" s="1">
        <v>229</v>
      </c>
      <c r="N3063" s="1">
        <v>5644</v>
      </c>
      <c r="O3063" s="2" t="s">
        <v>29471</v>
      </c>
      <c r="P3063">
        <f t="shared" si="94"/>
        <v>0.99</v>
      </c>
      <c r="Q3063" t="str">
        <f t="shared" si="95"/>
        <v>no</v>
      </c>
    </row>
    <row r="3064" spans="1:17">
      <c r="A3064" s="1">
        <v>3125</v>
      </c>
      <c r="B3064" s="2" t="s">
        <v>9169</v>
      </c>
      <c r="C3064" s="2" t="s">
        <v>9170</v>
      </c>
      <c r="D3064" s="2" t="s">
        <v>9171</v>
      </c>
      <c r="E3064" s="1">
        <v>78573</v>
      </c>
      <c r="F3064" s="1">
        <v>901</v>
      </c>
      <c r="G3064" s="1">
        <v>0</v>
      </c>
      <c r="H3064" s="1">
        <v>79604</v>
      </c>
      <c r="I3064" s="1">
        <v>69286</v>
      </c>
      <c r="J3064" s="1">
        <v>3236</v>
      </c>
      <c r="K3064" s="1">
        <v>2409</v>
      </c>
      <c r="L3064" s="1">
        <v>1866</v>
      </c>
      <c r="M3064" s="1">
        <v>996</v>
      </c>
      <c r="N3064" s="1">
        <v>45</v>
      </c>
      <c r="O3064" s="2" t="s">
        <v>29463</v>
      </c>
      <c r="P3064">
        <f t="shared" si="94"/>
        <v>0.99</v>
      </c>
      <c r="Q3064" t="str">
        <f t="shared" si="95"/>
        <v>no</v>
      </c>
    </row>
    <row r="3065" spans="1:17">
      <c r="A3065" s="1">
        <v>3126</v>
      </c>
      <c r="B3065" s="2" t="s">
        <v>9172</v>
      </c>
      <c r="C3065" s="2" t="s">
        <v>9173</v>
      </c>
      <c r="D3065" s="2" t="s">
        <v>9174</v>
      </c>
      <c r="E3065" s="1">
        <v>78537</v>
      </c>
      <c r="F3065" s="1">
        <v>220</v>
      </c>
      <c r="G3065" s="1">
        <v>0</v>
      </c>
      <c r="H3065" s="1">
        <v>78757</v>
      </c>
      <c r="I3065" s="1">
        <v>5169</v>
      </c>
      <c r="J3065" s="1">
        <v>29714</v>
      </c>
      <c r="K3065" s="1">
        <v>23220</v>
      </c>
      <c r="L3065" s="1">
        <v>-2922</v>
      </c>
      <c r="M3065" s="1">
        <v>1396</v>
      </c>
      <c r="N3065" s="1">
        <v>953</v>
      </c>
      <c r="O3065" s="2" t="s">
        <v>29466</v>
      </c>
      <c r="P3065">
        <f t="shared" si="94"/>
        <v>1</v>
      </c>
      <c r="Q3065" t="str">
        <f t="shared" si="95"/>
        <v>no</v>
      </c>
    </row>
    <row r="3066" spans="1:17">
      <c r="A3066" s="1">
        <v>3127</v>
      </c>
      <c r="B3066" s="2" t="s">
        <v>9175</v>
      </c>
      <c r="C3066" s="2" t="s">
        <v>9176</v>
      </c>
      <c r="D3066" s="2" t="s">
        <v>9177</v>
      </c>
      <c r="E3066" s="1">
        <v>78533</v>
      </c>
      <c r="F3066" s="1">
        <v>660</v>
      </c>
      <c r="G3066" s="1">
        <v>0</v>
      </c>
      <c r="H3066" s="1">
        <v>79193</v>
      </c>
      <c r="I3066" s="1">
        <v>60611</v>
      </c>
      <c r="J3066" s="1">
        <v>7212</v>
      </c>
      <c r="K3066" s="1">
        <v>5672</v>
      </c>
      <c r="L3066" s="1">
        <v>1732</v>
      </c>
      <c r="M3066" s="1">
        <v>1118</v>
      </c>
      <c r="N3066" s="1">
        <v>11</v>
      </c>
      <c r="O3066" s="2" t="s">
        <v>29463</v>
      </c>
      <c r="P3066">
        <f t="shared" si="94"/>
        <v>0.99</v>
      </c>
      <c r="Q3066" t="str">
        <f t="shared" si="95"/>
        <v>no</v>
      </c>
    </row>
    <row r="3067" spans="1:17">
      <c r="A3067" s="1">
        <v>3128</v>
      </c>
      <c r="B3067" s="2" t="s">
        <v>9178</v>
      </c>
      <c r="C3067" s="2" t="s">
        <v>9179</v>
      </c>
      <c r="D3067" s="2" t="s">
        <v>9180</v>
      </c>
      <c r="E3067" s="1">
        <v>78503</v>
      </c>
      <c r="F3067" s="1">
        <v>185</v>
      </c>
      <c r="G3067" s="1">
        <v>0</v>
      </c>
      <c r="H3067" s="1">
        <v>78964</v>
      </c>
      <c r="I3067" s="1">
        <v>54826</v>
      </c>
      <c r="J3067" s="1">
        <v>19441</v>
      </c>
      <c r="K3067" s="1">
        <v>2035</v>
      </c>
      <c r="L3067" s="1">
        <v>1446</v>
      </c>
      <c r="M3067" s="1">
        <v>759</v>
      </c>
      <c r="N3067" s="1">
        <v>4889</v>
      </c>
      <c r="O3067" s="2" t="s">
        <v>29462</v>
      </c>
      <c r="P3067">
        <f t="shared" si="94"/>
        <v>0.99</v>
      </c>
      <c r="Q3067" t="str">
        <f t="shared" si="95"/>
        <v>no</v>
      </c>
    </row>
    <row r="3068" spans="1:17">
      <c r="A3068" s="1">
        <v>3129</v>
      </c>
      <c r="B3068" s="2" t="s">
        <v>9181</v>
      </c>
      <c r="C3068" s="2" t="s">
        <v>9182</v>
      </c>
      <c r="D3068" s="2" t="s">
        <v>9183</v>
      </c>
      <c r="E3068" s="1">
        <v>78478</v>
      </c>
      <c r="F3068" s="1">
        <v>1397</v>
      </c>
      <c r="G3068" s="1">
        <v>0</v>
      </c>
      <c r="H3068" s="1">
        <v>80527</v>
      </c>
      <c r="I3068" s="1">
        <v>37728</v>
      </c>
      <c r="J3068" s="1">
        <v>25043</v>
      </c>
      <c r="K3068" s="1">
        <v>6044</v>
      </c>
      <c r="L3068" s="1">
        <v>7682</v>
      </c>
      <c r="M3068" s="1">
        <v>3697</v>
      </c>
      <c r="N3068" s="1">
        <v>0</v>
      </c>
      <c r="O3068" s="2" t="s">
        <v>29463</v>
      </c>
      <c r="P3068">
        <f t="shared" si="94"/>
        <v>0.97</v>
      </c>
      <c r="Q3068" t="str">
        <f t="shared" si="95"/>
        <v>no</v>
      </c>
    </row>
    <row r="3069" spans="1:17">
      <c r="A3069" s="1">
        <v>3130</v>
      </c>
      <c r="B3069" s="2" t="s">
        <v>9184</v>
      </c>
      <c r="C3069" s="2" t="s">
        <v>9185</v>
      </c>
      <c r="D3069" s="2" t="s">
        <v>9186</v>
      </c>
      <c r="E3069" s="1">
        <v>78456</v>
      </c>
      <c r="F3069" s="1">
        <v>2571</v>
      </c>
      <c r="G3069" s="1">
        <v>0</v>
      </c>
      <c r="H3069" s="1">
        <v>81378</v>
      </c>
      <c r="I3069" s="1">
        <v>37160</v>
      </c>
      <c r="J3069" s="1">
        <v>15062</v>
      </c>
      <c r="K3069" s="1">
        <v>8993</v>
      </c>
      <c r="L3069" s="1">
        <v>6609</v>
      </c>
      <c r="M3069" s="1">
        <v>3698</v>
      </c>
      <c r="N3069" s="1">
        <v>0</v>
      </c>
      <c r="O3069" s="2" t="s">
        <v>29464</v>
      </c>
      <c r="P3069">
        <f t="shared" si="94"/>
        <v>0.96</v>
      </c>
      <c r="Q3069" t="str">
        <f t="shared" si="95"/>
        <v>no</v>
      </c>
    </row>
    <row r="3070" spans="1:17">
      <c r="A3070" s="1">
        <v>3131</v>
      </c>
      <c r="B3070" s="2" t="s">
        <v>9187</v>
      </c>
      <c r="C3070" s="2" t="s">
        <v>9188</v>
      </c>
      <c r="D3070" s="2" t="s">
        <v>9189</v>
      </c>
      <c r="E3070" s="1">
        <v>78448</v>
      </c>
      <c r="F3070" s="1">
        <v>1210</v>
      </c>
      <c r="G3070" s="1">
        <v>0</v>
      </c>
      <c r="H3070" s="1">
        <v>81234</v>
      </c>
      <c r="I3070" s="1">
        <v>50338</v>
      </c>
      <c r="J3070" s="1">
        <v>5494</v>
      </c>
      <c r="K3070" s="1">
        <v>9653</v>
      </c>
      <c r="L3070" s="1">
        <v>3693</v>
      </c>
      <c r="M3070" s="1">
        <v>2306</v>
      </c>
      <c r="N3070" s="1">
        <v>16909</v>
      </c>
      <c r="O3070" s="2" t="s">
        <v>29465</v>
      </c>
      <c r="P3070">
        <f t="shared" si="94"/>
        <v>0.97</v>
      </c>
      <c r="Q3070" t="str">
        <f t="shared" si="95"/>
        <v>no</v>
      </c>
    </row>
    <row r="3071" spans="1:17">
      <c r="A3071" s="1">
        <v>3132</v>
      </c>
      <c r="B3071" s="2" t="s">
        <v>9190</v>
      </c>
      <c r="C3071" s="2" t="s">
        <v>9191</v>
      </c>
      <c r="D3071" s="2" t="s">
        <v>9192</v>
      </c>
      <c r="E3071" s="1">
        <v>78437</v>
      </c>
      <c r="F3071" s="1">
        <v>94</v>
      </c>
      <c r="G3071" s="1">
        <v>0</v>
      </c>
      <c r="H3071" s="1">
        <v>78531</v>
      </c>
      <c r="I3071" s="1">
        <v>74758</v>
      </c>
      <c r="J3071" s="1">
        <v>976</v>
      </c>
      <c r="K3071" s="1">
        <v>1084</v>
      </c>
      <c r="L3071" s="1">
        <v>154</v>
      </c>
      <c r="M3071" s="1">
        <v>154</v>
      </c>
      <c r="N3071" s="1">
        <v>0</v>
      </c>
      <c r="O3071" s="2" t="s">
        <v>29465</v>
      </c>
      <c r="P3071">
        <f t="shared" si="94"/>
        <v>1</v>
      </c>
      <c r="Q3071" t="str">
        <f t="shared" si="95"/>
        <v>no</v>
      </c>
    </row>
    <row r="3072" spans="1:17">
      <c r="A3072" s="1">
        <v>3133</v>
      </c>
      <c r="B3072" s="2" t="s">
        <v>9193</v>
      </c>
      <c r="C3072" s="2" t="s">
        <v>9194</v>
      </c>
      <c r="D3072" s="2" t="s">
        <v>9195</v>
      </c>
      <c r="E3072" s="1">
        <v>78427</v>
      </c>
      <c r="F3072" s="1">
        <v>62</v>
      </c>
      <c r="G3072" s="1">
        <v>0</v>
      </c>
      <c r="H3072" s="1">
        <v>78489</v>
      </c>
      <c r="I3072" s="1">
        <v>59638</v>
      </c>
      <c r="J3072" s="1">
        <v>9026</v>
      </c>
      <c r="K3072" s="1">
        <v>3536</v>
      </c>
      <c r="L3072" s="1">
        <v>4856</v>
      </c>
      <c r="M3072" s="1">
        <v>2142</v>
      </c>
      <c r="N3072" s="1">
        <v>0</v>
      </c>
      <c r="O3072" s="2" t="s">
        <v>29465</v>
      </c>
      <c r="P3072">
        <f t="shared" si="94"/>
        <v>1</v>
      </c>
      <c r="Q3072" t="str">
        <f t="shared" si="95"/>
        <v>no</v>
      </c>
    </row>
    <row r="3073" spans="1:17">
      <c r="A3073" s="1">
        <v>3134</v>
      </c>
      <c r="B3073" s="2" t="s">
        <v>9196</v>
      </c>
      <c r="C3073" s="2" t="s">
        <v>9197</v>
      </c>
      <c r="D3073" s="2" t="s">
        <v>9198</v>
      </c>
      <c r="E3073" s="1">
        <v>78401</v>
      </c>
      <c r="F3073" s="1">
        <v>376</v>
      </c>
      <c r="G3073" s="1">
        <v>0</v>
      </c>
      <c r="H3073" s="1">
        <v>77629</v>
      </c>
      <c r="I3073" s="1">
        <v>36427</v>
      </c>
      <c r="J3073" s="1">
        <v>13002</v>
      </c>
      <c r="K3073" s="1">
        <v>12457</v>
      </c>
      <c r="L3073" s="1">
        <v>-639</v>
      </c>
      <c r="M3073" s="1">
        <v>978</v>
      </c>
      <c r="N3073" s="1">
        <v>0</v>
      </c>
      <c r="O3073" s="2" t="s">
        <v>29463</v>
      </c>
      <c r="P3073">
        <f t="shared" si="94"/>
        <v>1.01</v>
      </c>
      <c r="Q3073" t="str">
        <f t="shared" si="95"/>
        <v>no</v>
      </c>
    </row>
    <row r="3074" spans="1:17">
      <c r="A3074" s="1">
        <v>3135</v>
      </c>
      <c r="B3074" s="2" t="s">
        <v>9199</v>
      </c>
      <c r="C3074" s="2" t="s">
        <v>9200</v>
      </c>
      <c r="D3074" s="2" t="s">
        <v>9201</v>
      </c>
      <c r="E3074" s="1">
        <v>78386</v>
      </c>
      <c r="F3074" s="1">
        <v>939</v>
      </c>
      <c r="G3074" s="1">
        <v>0</v>
      </c>
      <c r="H3074" s="1">
        <v>80546</v>
      </c>
      <c r="I3074" s="1">
        <v>51270</v>
      </c>
      <c r="J3074" s="1">
        <v>9791</v>
      </c>
      <c r="K3074" s="1">
        <v>5754</v>
      </c>
      <c r="L3074" s="1">
        <v>1789</v>
      </c>
      <c r="M3074" s="1">
        <v>2310</v>
      </c>
      <c r="N3074" s="1">
        <v>1324</v>
      </c>
      <c r="O3074" s="2" t="s">
        <v>29469</v>
      </c>
      <c r="P3074">
        <f t="shared" si="94"/>
        <v>0.97</v>
      </c>
      <c r="Q3074" t="str">
        <f t="shared" si="95"/>
        <v>no</v>
      </c>
    </row>
    <row r="3075" spans="1:17">
      <c r="A3075" s="1">
        <v>3136</v>
      </c>
      <c r="B3075" s="2" t="s">
        <v>9202</v>
      </c>
      <c r="C3075" s="2" t="s">
        <v>9203</v>
      </c>
      <c r="D3075" s="2" t="s">
        <v>9204</v>
      </c>
      <c r="E3075" s="1">
        <v>78384</v>
      </c>
      <c r="F3075" s="1">
        <v>1469</v>
      </c>
      <c r="G3075" s="1">
        <v>0</v>
      </c>
      <c r="H3075" s="1">
        <v>79853</v>
      </c>
      <c r="I3075" s="1">
        <v>3639</v>
      </c>
      <c r="J3075" s="1">
        <v>6371</v>
      </c>
      <c r="K3075" s="1">
        <v>10052</v>
      </c>
      <c r="L3075" s="1">
        <v>10374</v>
      </c>
      <c r="M3075" s="1">
        <v>0</v>
      </c>
      <c r="N3075" s="1">
        <v>61769</v>
      </c>
      <c r="O3075" s="2" t="s">
        <v>29469</v>
      </c>
      <c r="P3075">
        <f t="shared" ref="P3075:P3138" si="96">ROUND(E3075/H3075,2)</f>
        <v>0.98</v>
      </c>
      <c r="Q3075" t="str">
        <f t="shared" ref="Q3075:Q3138" si="97">IF(G3075=0,"no","-")</f>
        <v>no</v>
      </c>
    </row>
    <row r="3076" spans="1:17">
      <c r="A3076" s="1">
        <v>3137</v>
      </c>
      <c r="B3076" s="2" t="s">
        <v>9205</v>
      </c>
      <c r="C3076" s="2" t="s">
        <v>9206</v>
      </c>
      <c r="D3076" s="2" t="s">
        <v>9207</v>
      </c>
      <c r="E3076" s="1">
        <v>78362</v>
      </c>
      <c r="F3076" s="1">
        <v>1094</v>
      </c>
      <c r="G3076" s="1">
        <v>0</v>
      </c>
      <c r="H3076" s="1">
        <v>78375</v>
      </c>
      <c r="I3076" s="1">
        <v>44548</v>
      </c>
      <c r="J3076" s="1">
        <v>8072</v>
      </c>
      <c r="K3076" s="1">
        <v>10936</v>
      </c>
      <c r="L3076" s="1">
        <v>5257</v>
      </c>
      <c r="M3076" s="1">
        <v>3236</v>
      </c>
      <c r="N3076" s="1">
        <v>1923</v>
      </c>
      <c r="O3076" s="2" t="s">
        <v>29464</v>
      </c>
      <c r="P3076">
        <f t="shared" si="96"/>
        <v>1</v>
      </c>
      <c r="Q3076" t="str">
        <f t="shared" si="97"/>
        <v>no</v>
      </c>
    </row>
    <row r="3077" spans="1:17">
      <c r="A3077" s="1">
        <v>3138</v>
      </c>
      <c r="B3077" s="2" t="s">
        <v>9208</v>
      </c>
      <c r="C3077" s="2" t="s">
        <v>9209</v>
      </c>
      <c r="D3077" s="2" t="s">
        <v>9210</v>
      </c>
      <c r="E3077" s="1">
        <v>78351</v>
      </c>
      <c r="F3077" s="1">
        <v>88</v>
      </c>
      <c r="G3077" s="1">
        <v>0</v>
      </c>
      <c r="H3077" s="1">
        <v>78439</v>
      </c>
      <c r="I3077" s="1">
        <v>65193</v>
      </c>
      <c r="J3077" s="1">
        <v>5471</v>
      </c>
      <c r="K3077" s="1">
        <v>2841</v>
      </c>
      <c r="L3077" s="1">
        <v>705</v>
      </c>
      <c r="M3077" s="1">
        <v>531</v>
      </c>
      <c r="N3077" s="1">
        <v>1205</v>
      </c>
      <c r="O3077" s="2" t="s">
        <v>29465</v>
      </c>
      <c r="P3077">
        <f t="shared" si="96"/>
        <v>1</v>
      </c>
      <c r="Q3077" t="str">
        <f t="shared" si="97"/>
        <v>no</v>
      </c>
    </row>
    <row r="3078" spans="1:17">
      <c r="A3078" s="1">
        <v>3139</v>
      </c>
      <c r="B3078" s="2" t="s">
        <v>9211</v>
      </c>
      <c r="C3078" s="2" t="s">
        <v>9212</v>
      </c>
      <c r="D3078" s="2" t="s">
        <v>9213</v>
      </c>
      <c r="E3078" s="1">
        <v>78308</v>
      </c>
      <c r="F3078" s="1">
        <v>895</v>
      </c>
      <c r="G3078" s="1">
        <v>0</v>
      </c>
      <c r="H3078" s="1">
        <v>79331</v>
      </c>
      <c r="I3078" s="1">
        <v>50480</v>
      </c>
      <c r="J3078" s="1">
        <v>15705</v>
      </c>
      <c r="K3078" s="1">
        <v>3646</v>
      </c>
      <c r="L3078" s="1">
        <v>5592</v>
      </c>
      <c r="M3078" s="1">
        <v>94</v>
      </c>
      <c r="N3078" s="1">
        <v>3391</v>
      </c>
      <c r="O3078" s="2" t="s">
        <v>29462</v>
      </c>
      <c r="P3078">
        <f t="shared" si="96"/>
        <v>0.99</v>
      </c>
      <c r="Q3078" t="str">
        <f t="shared" si="97"/>
        <v>no</v>
      </c>
    </row>
    <row r="3079" spans="1:17">
      <c r="A3079" s="1">
        <v>3140</v>
      </c>
      <c r="B3079" s="2" t="s">
        <v>9214</v>
      </c>
      <c r="C3079" s="2" t="s">
        <v>9215</v>
      </c>
      <c r="D3079" s="2" t="s">
        <v>9216</v>
      </c>
      <c r="E3079" s="1">
        <v>78289</v>
      </c>
      <c r="F3079" s="1">
        <v>398</v>
      </c>
      <c r="G3079" s="1">
        <v>0</v>
      </c>
      <c r="H3079" s="1">
        <v>83993</v>
      </c>
      <c r="I3079" s="1">
        <v>44728</v>
      </c>
      <c r="J3079" s="1">
        <v>22552</v>
      </c>
      <c r="K3079" s="1">
        <v>6622</v>
      </c>
      <c r="L3079" s="1">
        <v>4568</v>
      </c>
      <c r="M3079" s="1">
        <v>2456</v>
      </c>
      <c r="N3079" s="1">
        <v>2582</v>
      </c>
      <c r="O3079" s="2" t="s">
        <v>29462</v>
      </c>
      <c r="P3079">
        <f t="shared" si="96"/>
        <v>0.93</v>
      </c>
      <c r="Q3079" t="str">
        <f t="shared" si="97"/>
        <v>no</v>
      </c>
    </row>
    <row r="3080" spans="1:17">
      <c r="A3080" s="1">
        <v>3141</v>
      </c>
      <c r="B3080" s="2" t="s">
        <v>9217</v>
      </c>
      <c r="C3080" s="2" t="s">
        <v>9218</v>
      </c>
      <c r="D3080" s="2" t="s">
        <v>9219</v>
      </c>
      <c r="E3080" s="1">
        <v>78286</v>
      </c>
      <c r="F3080" s="1">
        <v>5302</v>
      </c>
      <c r="G3080" s="1">
        <v>0</v>
      </c>
      <c r="H3080" s="1">
        <v>85414</v>
      </c>
      <c r="I3080" s="1">
        <v>65887</v>
      </c>
      <c r="J3080" s="1">
        <v>5310</v>
      </c>
      <c r="K3080" s="1">
        <v>6234</v>
      </c>
      <c r="L3080" s="1">
        <v>1298</v>
      </c>
      <c r="M3080" s="1">
        <v>909</v>
      </c>
      <c r="N3080" s="1">
        <v>4027</v>
      </c>
      <c r="O3080" s="2" t="s">
        <v>29466</v>
      </c>
      <c r="P3080">
        <f t="shared" si="96"/>
        <v>0.92</v>
      </c>
      <c r="Q3080" t="str">
        <f t="shared" si="97"/>
        <v>no</v>
      </c>
    </row>
    <row r="3081" spans="1:17">
      <c r="A3081" s="1">
        <v>3142</v>
      </c>
      <c r="B3081" s="2" t="s">
        <v>9220</v>
      </c>
      <c r="C3081" s="2" t="s">
        <v>9221</v>
      </c>
      <c r="D3081" s="2" t="s">
        <v>9222</v>
      </c>
      <c r="E3081" s="1">
        <v>78222</v>
      </c>
      <c r="F3081" s="1">
        <v>868</v>
      </c>
      <c r="G3081" s="1">
        <v>0</v>
      </c>
      <c r="H3081" s="1">
        <v>79138</v>
      </c>
      <c r="I3081" s="1">
        <v>63175</v>
      </c>
      <c r="J3081" s="1">
        <v>7781</v>
      </c>
      <c r="K3081" s="1">
        <v>1101</v>
      </c>
      <c r="L3081" s="1">
        <v>4648</v>
      </c>
      <c r="M3081" s="1">
        <v>2016</v>
      </c>
      <c r="N3081" s="1">
        <v>17756</v>
      </c>
      <c r="O3081" s="2" t="s">
        <v>29465</v>
      </c>
      <c r="P3081">
        <f t="shared" si="96"/>
        <v>0.99</v>
      </c>
      <c r="Q3081" t="str">
        <f t="shared" si="97"/>
        <v>no</v>
      </c>
    </row>
    <row r="3082" spans="1:17">
      <c r="A3082" s="1">
        <v>3143</v>
      </c>
      <c r="B3082" s="2" t="s">
        <v>9223</v>
      </c>
      <c r="C3082" s="2" t="s">
        <v>9224</v>
      </c>
      <c r="D3082" s="2" t="s">
        <v>9225</v>
      </c>
      <c r="E3082" s="1">
        <v>78174</v>
      </c>
      <c r="F3082" s="1">
        <v>285</v>
      </c>
      <c r="G3082" s="1">
        <v>0</v>
      </c>
      <c r="H3082" s="1">
        <v>78713</v>
      </c>
      <c r="I3082" s="1">
        <v>58046</v>
      </c>
      <c r="J3082" s="1">
        <v>7977</v>
      </c>
      <c r="K3082" s="1">
        <v>4442</v>
      </c>
      <c r="L3082" s="1">
        <v>828</v>
      </c>
      <c r="M3082" s="1">
        <v>812</v>
      </c>
      <c r="N3082" s="1">
        <v>6650</v>
      </c>
      <c r="O3082" s="2" t="s">
        <v>29466</v>
      </c>
      <c r="P3082">
        <f t="shared" si="96"/>
        <v>0.99</v>
      </c>
      <c r="Q3082" t="str">
        <f t="shared" si="97"/>
        <v>no</v>
      </c>
    </row>
    <row r="3083" spans="1:17">
      <c r="A3083" s="1">
        <v>3144</v>
      </c>
      <c r="B3083" s="2" t="s">
        <v>9226</v>
      </c>
      <c r="C3083" s="2" t="s">
        <v>9227</v>
      </c>
      <c r="D3083" s="2" t="s">
        <v>9228</v>
      </c>
      <c r="E3083" s="1">
        <v>78164</v>
      </c>
      <c r="F3083" s="1">
        <v>2141</v>
      </c>
      <c r="G3083" s="1">
        <v>0</v>
      </c>
      <c r="H3083" s="1">
        <v>80305</v>
      </c>
      <c r="I3083" s="1">
        <v>62912</v>
      </c>
      <c r="J3083" s="1">
        <v>4882</v>
      </c>
      <c r="K3083" s="1">
        <v>1395</v>
      </c>
      <c r="L3083" s="1">
        <v>-1980</v>
      </c>
      <c r="M3083" s="1">
        <v>240</v>
      </c>
      <c r="N3083" s="1">
        <v>0</v>
      </c>
      <c r="O3083" s="2" t="s">
        <v>29467</v>
      </c>
      <c r="P3083">
        <f t="shared" si="96"/>
        <v>0.97</v>
      </c>
      <c r="Q3083" t="str">
        <f t="shared" si="97"/>
        <v>no</v>
      </c>
    </row>
    <row r="3084" spans="1:17">
      <c r="A3084" s="1">
        <v>3145</v>
      </c>
      <c r="B3084" s="2" t="s">
        <v>9229</v>
      </c>
      <c r="C3084" s="2" t="s">
        <v>9230</v>
      </c>
      <c r="D3084" s="2" t="s">
        <v>9231</v>
      </c>
      <c r="E3084" s="1">
        <v>78144</v>
      </c>
      <c r="F3084" s="1">
        <v>1934</v>
      </c>
      <c r="G3084" s="1">
        <v>0</v>
      </c>
      <c r="H3084" s="1">
        <v>80078</v>
      </c>
      <c r="I3084" s="1">
        <v>67187</v>
      </c>
      <c r="J3084" s="1">
        <v>3219</v>
      </c>
      <c r="K3084" s="1">
        <v>5556</v>
      </c>
      <c r="L3084" s="1">
        <v>706</v>
      </c>
      <c r="M3084" s="1">
        <v>573</v>
      </c>
      <c r="N3084" s="1">
        <v>7326</v>
      </c>
      <c r="O3084" s="2" t="s">
        <v>29468</v>
      </c>
      <c r="P3084">
        <f t="shared" si="96"/>
        <v>0.98</v>
      </c>
      <c r="Q3084" t="str">
        <f t="shared" si="97"/>
        <v>no</v>
      </c>
    </row>
    <row r="3085" spans="1:17">
      <c r="A3085" s="1">
        <v>3146</v>
      </c>
      <c r="B3085" s="2" t="s">
        <v>9232</v>
      </c>
      <c r="C3085" s="2" t="s">
        <v>9233</v>
      </c>
      <c r="D3085" s="2" t="s">
        <v>9234</v>
      </c>
      <c r="E3085" s="1">
        <v>78141</v>
      </c>
      <c r="F3085" s="1">
        <v>438</v>
      </c>
      <c r="G3085" s="1">
        <v>0</v>
      </c>
      <c r="H3085" s="1">
        <v>79772</v>
      </c>
      <c r="I3085" s="1">
        <v>41565</v>
      </c>
      <c r="J3085" s="1">
        <v>14390</v>
      </c>
      <c r="K3085" s="1">
        <v>5206</v>
      </c>
      <c r="L3085" s="1">
        <v>6558</v>
      </c>
      <c r="M3085" s="1">
        <v>3337</v>
      </c>
      <c r="N3085" s="1">
        <v>0</v>
      </c>
      <c r="O3085" s="2" t="s">
        <v>29469</v>
      </c>
      <c r="P3085">
        <f t="shared" si="96"/>
        <v>0.98</v>
      </c>
      <c r="Q3085" t="str">
        <f t="shared" si="97"/>
        <v>no</v>
      </c>
    </row>
    <row r="3086" spans="1:17">
      <c r="A3086" s="1">
        <v>3147</v>
      </c>
      <c r="B3086" s="2" t="s">
        <v>9235</v>
      </c>
      <c r="C3086" s="2" t="s">
        <v>9236</v>
      </c>
      <c r="D3086" s="2" t="s">
        <v>9237</v>
      </c>
      <c r="E3086" s="1">
        <v>78112</v>
      </c>
      <c r="F3086" s="1">
        <v>872</v>
      </c>
      <c r="G3086" s="1">
        <v>0</v>
      </c>
      <c r="H3086" s="1">
        <v>79229</v>
      </c>
      <c r="I3086" s="1">
        <v>33472</v>
      </c>
      <c r="J3086" s="1">
        <v>31587</v>
      </c>
      <c r="K3086" s="1">
        <v>3521</v>
      </c>
      <c r="L3086" s="1">
        <v>1964</v>
      </c>
      <c r="M3086" s="1">
        <v>1670</v>
      </c>
      <c r="N3086" s="1">
        <v>0</v>
      </c>
      <c r="O3086" s="2" t="s">
        <v>29465</v>
      </c>
      <c r="P3086">
        <f t="shared" si="96"/>
        <v>0.99</v>
      </c>
      <c r="Q3086" t="str">
        <f t="shared" si="97"/>
        <v>no</v>
      </c>
    </row>
    <row r="3087" spans="1:17">
      <c r="A3087" s="1">
        <v>3148</v>
      </c>
      <c r="B3087" s="2" t="s">
        <v>9238</v>
      </c>
      <c r="C3087" s="2" t="s">
        <v>9239</v>
      </c>
      <c r="D3087" s="2" t="s">
        <v>9240</v>
      </c>
      <c r="E3087" s="1">
        <v>78096</v>
      </c>
      <c r="F3087" s="1">
        <v>769</v>
      </c>
      <c r="G3087" s="1">
        <v>0</v>
      </c>
      <c r="H3087" s="1">
        <v>78865</v>
      </c>
      <c r="I3087" s="1">
        <v>59027</v>
      </c>
      <c r="J3087" s="1">
        <v>8785</v>
      </c>
      <c r="K3087" s="1">
        <v>3123</v>
      </c>
      <c r="L3087" s="1">
        <v>1418</v>
      </c>
      <c r="M3087" s="1">
        <v>815</v>
      </c>
      <c r="N3087" s="1">
        <v>7363</v>
      </c>
      <c r="O3087" s="2" t="s">
        <v>29470</v>
      </c>
      <c r="P3087">
        <f t="shared" si="96"/>
        <v>0.99</v>
      </c>
      <c r="Q3087" t="str">
        <f t="shared" si="97"/>
        <v>no</v>
      </c>
    </row>
    <row r="3088" spans="1:17">
      <c r="A3088" s="1">
        <v>3149</v>
      </c>
      <c r="B3088" s="2" t="s">
        <v>9241</v>
      </c>
      <c r="C3088" s="2" t="s">
        <v>9242</v>
      </c>
      <c r="D3088" s="2" t="s">
        <v>9243</v>
      </c>
      <c r="E3088" s="1">
        <v>78065</v>
      </c>
      <c r="F3088" s="1">
        <v>3493</v>
      </c>
      <c r="G3088" s="1">
        <v>0</v>
      </c>
      <c r="H3088" s="1">
        <v>81558</v>
      </c>
      <c r="I3088" s="1">
        <v>74865</v>
      </c>
      <c r="J3088" s="1">
        <v>2869</v>
      </c>
      <c r="K3088" s="1">
        <v>2426</v>
      </c>
      <c r="L3088" s="1">
        <v>2021</v>
      </c>
      <c r="M3088" s="1">
        <v>1015</v>
      </c>
      <c r="N3088" s="1">
        <v>0</v>
      </c>
      <c r="O3088" s="2" t="s">
        <v>29470</v>
      </c>
      <c r="P3088">
        <f t="shared" si="96"/>
        <v>0.96</v>
      </c>
      <c r="Q3088" t="str">
        <f t="shared" si="97"/>
        <v>no</v>
      </c>
    </row>
    <row r="3089" spans="1:17">
      <c r="A3089" s="1">
        <v>3150</v>
      </c>
      <c r="B3089" s="2" t="s">
        <v>9244</v>
      </c>
      <c r="C3089" s="2" t="s">
        <v>9245</v>
      </c>
      <c r="D3089" s="2" t="s">
        <v>9246</v>
      </c>
      <c r="E3089" s="1">
        <v>78048</v>
      </c>
      <c r="F3089" s="1">
        <v>161</v>
      </c>
      <c r="G3089" s="1">
        <v>0</v>
      </c>
      <c r="H3089" s="1">
        <v>74333</v>
      </c>
      <c r="I3089" s="1">
        <v>27961</v>
      </c>
      <c r="J3089" s="1">
        <v>23690</v>
      </c>
      <c r="K3089" s="1">
        <v>9763</v>
      </c>
      <c r="L3089" s="1">
        <v>3991</v>
      </c>
      <c r="M3089" s="1">
        <v>2159</v>
      </c>
      <c r="N3089" s="1">
        <v>388</v>
      </c>
      <c r="O3089" s="2" t="s">
        <v>29471</v>
      </c>
      <c r="P3089">
        <f t="shared" si="96"/>
        <v>1.05</v>
      </c>
      <c r="Q3089" t="str">
        <f t="shared" si="97"/>
        <v>no</v>
      </c>
    </row>
    <row r="3090" spans="1:17">
      <c r="A3090" s="1">
        <v>3151</v>
      </c>
      <c r="B3090" s="2" t="s">
        <v>9247</v>
      </c>
      <c r="C3090" s="2" t="s">
        <v>9248</v>
      </c>
      <c r="D3090" s="2" t="s">
        <v>9249</v>
      </c>
      <c r="E3090" s="1">
        <v>78042</v>
      </c>
      <c r="F3090" s="1">
        <v>134</v>
      </c>
      <c r="G3090" s="1">
        <v>0</v>
      </c>
      <c r="H3090" s="1">
        <v>78176</v>
      </c>
      <c r="I3090" s="1">
        <v>58278</v>
      </c>
      <c r="J3090" s="1">
        <v>8544</v>
      </c>
      <c r="K3090" s="1">
        <v>3672</v>
      </c>
      <c r="L3090" s="1">
        <v>3056</v>
      </c>
      <c r="M3090" s="1">
        <v>1690</v>
      </c>
      <c r="N3090" s="1">
        <v>645</v>
      </c>
      <c r="O3090" s="2" t="s">
        <v>29463</v>
      </c>
      <c r="P3090">
        <f t="shared" si="96"/>
        <v>1</v>
      </c>
      <c r="Q3090" t="str">
        <f t="shared" si="97"/>
        <v>no</v>
      </c>
    </row>
    <row r="3091" spans="1:17">
      <c r="A3091" s="1">
        <v>3152</v>
      </c>
      <c r="B3091" s="2" t="s">
        <v>9250</v>
      </c>
      <c r="C3091" s="2" t="s">
        <v>9251</v>
      </c>
      <c r="D3091" s="2" t="s">
        <v>9252</v>
      </c>
      <c r="E3091" s="1">
        <v>78028</v>
      </c>
      <c r="F3091" s="1">
        <v>178</v>
      </c>
      <c r="G3091" s="1">
        <v>0</v>
      </c>
      <c r="H3091" s="1">
        <v>75659</v>
      </c>
      <c r="I3091" s="1">
        <v>43090</v>
      </c>
      <c r="J3091" s="1">
        <v>8289</v>
      </c>
      <c r="K3091" s="1">
        <v>6282</v>
      </c>
      <c r="L3091" s="1">
        <v>11660</v>
      </c>
      <c r="M3091" s="1">
        <v>5371</v>
      </c>
      <c r="N3091" s="1">
        <v>0</v>
      </c>
      <c r="O3091" s="2" t="s">
        <v>29463</v>
      </c>
      <c r="P3091">
        <f t="shared" si="96"/>
        <v>1.03</v>
      </c>
      <c r="Q3091" t="str">
        <f t="shared" si="97"/>
        <v>no</v>
      </c>
    </row>
    <row r="3092" spans="1:17">
      <c r="A3092" s="1">
        <v>3153</v>
      </c>
      <c r="B3092" s="2" t="s">
        <v>9253</v>
      </c>
      <c r="C3092" s="2" t="s">
        <v>9254</v>
      </c>
      <c r="D3092" s="2" t="s">
        <v>9255</v>
      </c>
      <c r="E3092" s="1">
        <v>78019</v>
      </c>
      <c r="F3092" s="1">
        <v>22</v>
      </c>
      <c r="G3092" s="1">
        <v>0</v>
      </c>
      <c r="H3092" s="1">
        <v>79493</v>
      </c>
      <c r="I3092" s="1">
        <v>53848</v>
      </c>
      <c r="J3092" s="1">
        <v>5056</v>
      </c>
      <c r="K3092" s="1">
        <v>9010</v>
      </c>
      <c r="L3092" s="1">
        <v>2506</v>
      </c>
      <c r="M3092" s="1">
        <v>1618</v>
      </c>
      <c r="N3092" s="1">
        <v>0</v>
      </c>
      <c r="O3092" s="2" t="s">
        <v>29470</v>
      </c>
      <c r="P3092">
        <f t="shared" si="96"/>
        <v>0.98</v>
      </c>
      <c r="Q3092" t="str">
        <f t="shared" si="97"/>
        <v>no</v>
      </c>
    </row>
    <row r="3093" spans="1:17">
      <c r="A3093" s="1">
        <v>3154</v>
      </c>
      <c r="B3093" s="2" t="s">
        <v>9256</v>
      </c>
      <c r="C3093" s="2" t="s">
        <v>9257</v>
      </c>
      <c r="D3093" s="2" t="s">
        <v>9258</v>
      </c>
      <c r="E3093" s="1">
        <v>78015</v>
      </c>
      <c r="F3093" s="1">
        <v>430</v>
      </c>
      <c r="G3093" s="1">
        <v>0</v>
      </c>
      <c r="H3093" s="1">
        <v>83106</v>
      </c>
      <c r="I3093" s="1">
        <v>43428</v>
      </c>
      <c r="J3093" s="1">
        <v>13967</v>
      </c>
      <c r="K3093" s="1">
        <v>9971</v>
      </c>
      <c r="L3093" s="1">
        <v>1485</v>
      </c>
      <c r="M3093" s="1">
        <v>1410</v>
      </c>
      <c r="N3093" s="1">
        <v>26044</v>
      </c>
      <c r="O3093" s="2" t="s">
        <v>29462</v>
      </c>
      <c r="P3093">
        <f t="shared" si="96"/>
        <v>0.94</v>
      </c>
      <c r="Q3093" t="str">
        <f t="shared" si="97"/>
        <v>no</v>
      </c>
    </row>
    <row r="3094" spans="1:17">
      <c r="A3094" s="1">
        <v>3155</v>
      </c>
      <c r="B3094" s="2" t="s">
        <v>9259</v>
      </c>
      <c r="C3094" s="2" t="s">
        <v>9260</v>
      </c>
      <c r="D3094" s="2" t="s">
        <v>9261</v>
      </c>
      <c r="E3094" s="1">
        <v>77995</v>
      </c>
      <c r="F3094" s="1">
        <v>705</v>
      </c>
      <c r="G3094" s="1">
        <v>0</v>
      </c>
      <c r="H3094" s="1">
        <v>80078</v>
      </c>
      <c r="I3094" s="1">
        <v>24415</v>
      </c>
      <c r="J3094" s="1">
        <v>19413</v>
      </c>
      <c r="K3094" s="1">
        <v>6625</v>
      </c>
      <c r="L3094" s="1">
        <v>13442</v>
      </c>
      <c r="M3094" s="1">
        <v>8971</v>
      </c>
      <c r="N3094" s="1">
        <v>0</v>
      </c>
      <c r="O3094" s="2" t="s">
        <v>29462</v>
      </c>
      <c r="P3094">
        <f t="shared" si="96"/>
        <v>0.97</v>
      </c>
      <c r="Q3094" t="str">
        <f t="shared" si="97"/>
        <v>no</v>
      </c>
    </row>
    <row r="3095" spans="1:17">
      <c r="A3095" s="1">
        <v>3156</v>
      </c>
      <c r="B3095" s="2" t="s">
        <v>9262</v>
      </c>
      <c r="C3095" s="2" t="s">
        <v>9263</v>
      </c>
      <c r="D3095" s="2" t="s">
        <v>9264</v>
      </c>
      <c r="E3095" s="1">
        <v>77887</v>
      </c>
      <c r="F3095" s="1">
        <v>26</v>
      </c>
      <c r="G3095" s="1">
        <v>0</v>
      </c>
      <c r="H3095" s="1">
        <v>77913</v>
      </c>
      <c r="I3095" s="1">
        <v>66670</v>
      </c>
      <c r="J3095" s="1">
        <v>1448</v>
      </c>
      <c r="K3095" s="1">
        <v>1425</v>
      </c>
      <c r="L3095" s="1">
        <v>10025</v>
      </c>
      <c r="M3095" s="1">
        <v>4214</v>
      </c>
      <c r="N3095" s="1">
        <v>472</v>
      </c>
      <c r="O3095" s="2" t="s">
        <v>29469</v>
      </c>
      <c r="P3095">
        <f t="shared" si="96"/>
        <v>1</v>
      </c>
      <c r="Q3095" t="str">
        <f t="shared" si="97"/>
        <v>no</v>
      </c>
    </row>
    <row r="3096" spans="1:17">
      <c r="A3096" s="1">
        <v>3157</v>
      </c>
      <c r="B3096" s="2" t="s">
        <v>9265</v>
      </c>
      <c r="C3096" s="2" t="s">
        <v>9266</v>
      </c>
      <c r="D3096" s="2" t="s">
        <v>9267</v>
      </c>
      <c r="E3096" s="1">
        <v>77885</v>
      </c>
      <c r="F3096" s="1">
        <v>825</v>
      </c>
      <c r="G3096" s="1">
        <v>0</v>
      </c>
      <c r="H3096" s="1">
        <v>81551</v>
      </c>
      <c r="I3096" s="1">
        <v>59844</v>
      </c>
      <c r="J3096" s="1">
        <v>14131</v>
      </c>
      <c r="K3096" s="1">
        <v>9575</v>
      </c>
      <c r="L3096" s="1">
        <v>5023</v>
      </c>
      <c r="M3096" s="1">
        <v>2385</v>
      </c>
      <c r="N3096" s="1">
        <v>7134</v>
      </c>
      <c r="O3096" s="2" t="s">
        <v>29462</v>
      </c>
      <c r="P3096">
        <f t="shared" si="96"/>
        <v>0.96</v>
      </c>
      <c r="Q3096" t="str">
        <f t="shared" si="97"/>
        <v>no</v>
      </c>
    </row>
    <row r="3097" spans="1:17">
      <c r="A3097" s="1">
        <v>3158</v>
      </c>
      <c r="B3097" s="2" t="s">
        <v>9268</v>
      </c>
      <c r="C3097" s="2" t="s">
        <v>9269</v>
      </c>
      <c r="D3097" s="2" t="s">
        <v>9270</v>
      </c>
      <c r="E3097" s="1">
        <v>77866</v>
      </c>
      <c r="F3097" s="1">
        <v>2327</v>
      </c>
      <c r="G3097" s="1">
        <v>0</v>
      </c>
      <c r="H3097" s="1">
        <v>80193</v>
      </c>
      <c r="I3097" s="1">
        <v>62242</v>
      </c>
      <c r="J3097" s="1">
        <v>6111</v>
      </c>
      <c r="K3097" s="1">
        <v>5156</v>
      </c>
      <c r="L3097" s="1">
        <v>812</v>
      </c>
      <c r="M3097" s="1">
        <v>669</v>
      </c>
      <c r="N3097" s="1">
        <v>3726</v>
      </c>
      <c r="O3097" s="2" t="s">
        <v>29462</v>
      </c>
      <c r="P3097">
        <f t="shared" si="96"/>
        <v>0.97</v>
      </c>
      <c r="Q3097" t="str">
        <f t="shared" si="97"/>
        <v>no</v>
      </c>
    </row>
    <row r="3098" spans="1:17">
      <c r="A3098" s="1">
        <v>3159</v>
      </c>
      <c r="B3098" s="2" t="s">
        <v>9271</v>
      </c>
      <c r="C3098" s="2" t="s">
        <v>9272</v>
      </c>
      <c r="D3098" s="2" t="s">
        <v>9273</v>
      </c>
      <c r="E3098" s="1">
        <v>77853</v>
      </c>
      <c r="F3098" s="1">
        <v>1075</v>
      </c>
      <c r="G3098" s="1">
        <v>0</v>
      </c>
      <c r="H3098" s="1">
        <v>84489</v>
      </c>
      <c r="I3098" s="1">
        <v>66650</v>
      </c>
      <c r="J3098" s="1">
        <v>10097</v>
      </c>
      <c r="K3098" s="1">
        <v>1684</v>
      </c>
      <c r="L3098" s="1">
        <v>2140</v>
      </c>
      <c r="M3098" s="1">
        <v>1158</v>
      </c>
      <c r="N3098" s="1">
        <v>337</v>
      </c>
      <c r="O3098" s="2" t="s">
        <v>29464</v>
      </c>
      <c r="P3098">
        <f t="shared" si="96"/>
        <v>0.92</v>
      </c>
      <c r="Q3098" t="str">
        <f t="shared" si="97"/>
        <v>no</v>
      </c>
    </row>
    <row r="3099" spans="1:17">
      <c r="A3099" s="1">
        <v>3160</v>
      </c>
      <c r="B3099" s="2" t="s">
        <v>9274</v>
      </c>
      <c r="C3099" s="2" t="s">
        <v>9275</v>
      </c>
      <c r="D3099" s="2" t="s">
        <v>9276</v>
      </c>
      <c r="E3099" s="1">
        <v>77829</v>
      </c>
      <c r="F3099" s="1">
        <v>2317</v>
      </c>
      <c r="G3099" s="1">
        <v>0</v>
      </c>
      <c r="H3099" s="1">
        <v>80146</v>
      </c>
      <c r="I3099" s="1">
        <v>2495</v>
      </c>
      <c r="J3099" s="1">
        <v>24312</v>
      </c>
      <c r="K3099" s="1">
        <v>15368</v>
      </c>
      <c r="L3099" s="1">
        <v>5345</v>
      </c>
      <c r="M3099" s="1">
        <v>3410</v>
      </c>
      <c r="N3099" s="1">
        <v>10518</v>
      </c>
      <c r="O3099" s="2" t="s">
        <v>29462</v>
      </c>
      <c r="P3099">
        <f t="shared" si="96"/>
        <v>0.97</v>
      </c>
      <c r="Q3099" t="str">
        <f t="shared" si="97"/>
        <v>no</v>
      </c>
    </row>
    <row r="3100" spans="1:17">
      <c r="A3100" s="1">
        <v>3161</v>
      </c>
      <c r="B3100" s="2" t="s">
        <v>9277</v>
      </c>
      <c r="C3100" s="2" t="s">
        <v>9278</v>
      </c>
      <c r="D3100" s="2" t="s">
        <v>9279</v>
      </c>
      <c r="E3100" s="1">
        <v>77803</v>
      </c>
      <c r="F3100" s="1">
        <v>221</v>
      </c>
      <c r="G3100" s="1">
        <v>0</v>
      </c>
      <c r="H3100" s="1">
        <v>78024</v>
      </c>
      <c r="I3100" s="1">
        <v>32148</v>
      </c>
      <c r="J3100" s="1">
        <v>26555</v>
      </c>
      <c r="K3100" s="1">
        <v>0</v>
      </c>
      <c r="L3100" s="1">
        <v>3478</v>
      </c>
      <c r="M3100" s="1">
        <v>2795</v>
      </c>
      <c r="N3100" s="1">
        <v>0</v>
      </c>
      <c r="O3100" s="2" t="s">
        <v>29463</v>
      </c>
      <c r="P3100">
        <f t="shared" si="96"/>
        <v>1</v>
      </c>
      <c r="Q3100" t="str">
        <f t="shared" si="97"/>
        <v>no</v>
      </c>
    </row>
    <row r="3101" spans="1:17">
      <c r="A3101" s="1">
        <v>3162</v>
      </c>
      <c r="B3101" s="2" t="s">
        <v>9280</v>
      </c>
      <c r="C3101" s="2" t="s">
        <v>9281</v>
      </c>
      <c r="D3101" s="2" t="s">
        <v>9282</v>
      </c>
      <c r="E3101" s="1">
        <v>77767</v>
      </c>
      <c r="F3101" s="1">
        <v>1106</v>
      </c>
      <c r="G3101" s="1">
        <v>0</v>
      </c>
      <c r="H3101" s="1">
        <v>81782</v>
      </c>
      <c r="I3101" s="1">
        <v>67692</v>
      </c>
      <c r="J3101" s="1">
        <v>7472</v>
      </c>
      <c r="K3101" s="1">
        <v>2279</v>
      </c>
      <c r="L3101" s="1">
        <v>-3051</v>
      </c>
      <c r="M3101" s="1">
        <v>133</v>
      </c>
      <c r="N3101" s="1">
        <v>0</v>
      </c>
      <c r="O3101" s="2" t="s">
        <v>29470</v>
      </c>
      <c r="P3101">
        <f t="shared" si="96"/>
        <v>0.95</v>
      </c>
      <c r="Q3101" t="str">
        <f t="shared" si="97"/>
        <v>no</v>
      </c>
    </row>
    <row r="3102" spans="1:17">
      <c r="A3102" s="1">
        <v>3163</v>
      </c>
      <c r="B3102" s="2" t="s">
        <v>9283</v>
      </c>
      <c r="C3102" s="2" t="s">
        <v>9284</v>
      </c>
      <c r="D3102" s="2" t="s">
        <v>9285</v>
      </c>
      <c r="E3102" s="1">
        <v>77756</v>
      </c>
      <c r="F3102" s="1">
        <v>2457</v>
      </c>
      <c r="G3102" s="1">
        <v>0</v>
      </c>
      <c r="H3102" s="1">
        <v>81547</v>
      </c>
      <c r="I3102" s="1">
        <v>31859</v>
      </c>
      <c r="J3102" s="1">
        <v>26693</v>
      </c>
      <c r="K3102" s="1">
        <v>15690</v>
      </c>
      <c r="L3102" s="1">
        <v>-16286</v>
      </c>
      <c r="M3102" s="1">
        <v>600</v>
      </c>
      <c r="N3102" s="1">
        <v>0</v>
      </c>
      <c r="O3102" s="2" t="s">
        <v>29463</v>
      </c>
      <c r="P3102">
        <f t="shared" si="96"/>
        <v>0.95</v>
      </c>
      <c r="Q3102" t="str">
        <f t="shared" si="97"/>
        <v>no</v>
      </c>
    </row>
    <row r="3103" spans="1:17">
      <c r="A3103" s="1">
        <v>3164</v>
      </c>
      <c r="B3103" s="2" t="s">
        <v>9286</v>
      </c>
      <c r="C3103" s="2" t="s">
        <v>9287</v>
      </c>
      <c r="D3103" s="2" t="s">
        <v>9288</v>
      </c>
      <c r="E3103" s="1">
        <v>77707</v>
      </c>
      <c r="F3103" s="1">
        <v>326</v>
      </c>
      <c r="G3103" s="1">
        <v>0</v>
      </c>
      <c r="H3103" s="1">
        <v>79043</v>
      </c>
      <c r="I3103" s="1">
        <v>53416</v>
      </c>
      <c r="J3103" s="1">
        <v>11654</v>
      </c>
      <c r="K3103" s="1">
        <v>6456</v>
      </c>
      <c r="L3103" s="1">
        <v>-3162</v>
      </c>
      <c r="M3103" s="1">
        <v>363</v>
      </c>
      <c r="N3103" s="1">
        <v>11226</v>
      </c>
      <c r="O3103" s="2" t="s">
        <v>29469</v>
      </c>
      <c r="P3103">
        <f t="shared" si="96"/>
        <v>0.98</v>
      </c>
      <c r="Q3103" t="str">
        <f t="shared" si="97"/>
        <v>no</v>
      </c>
    </row>
    <row r="3104" spans="1:17">
      <c r="A3104" s="1">
        <v>3165</v>
      </c>
      <c r="B3104" s="2" t="s">
        <v>9289</v>
      </c>
      <c r="C3104" s="2" t="s">
        <v>9290</v>
      </c>
      <c r="D3104" s="2" t="s">
        <v>9291</v>
      </c>
      <c r="E3104" s="1">
        <v>77698</v>
      </c>
      <c r="F3104" s="1">
        <v>1304</v>
      </c>
      <c r="G3104" s="1">
        <v>0</v>
      </c>
      <c r="H3104" s="1">
        <v>73554</v>
      </c>
      <c r="I3104" s="1">
        <v>26218</v>
      </c>
      <c r="J3104" s="1">
        <v>19793</v>
      </c>
      <c r="K3104" s="1">
        <v>11479</v>
      </c>
      <c r="L3104" s="1">
        <v>2090</v>
      </c>
      <c r="M3104" s="1">
        <v>3265</v>
      </c>
      <c r="N3104" s="1">
        <v>0</v>
      </c>
      <c r="O3104" s="2" t="s">
        <v>29465</v>
      </c>
      <c r="P3104">
        <f t="shared" si="96"/>
        <v>1.06</v>
      </c>
      <c r="Q3104" t="str">
        <f t="shared" si="97"/>
        <v>no</v>
      </c>
    </row>
    <row r="3105" spans="1:17">
      <c r="A3105" s="1">
        <v>3166</v>
      </c>
      <c r="B3105" s="2" t="s">
        <v>9292</v>
      </c>
      <c r="C3105" s="2" t="s">
        <v>9293</v>
      </c>
      <c r="D3105" s="2" t="s">
        <v>9294</v>
      </c>
      <c r="E3105" s="1">
        <v>77682</v>
      </c>
      <c r="F3105" s="1">
        <v>718</v>
      </c>
      <c r="G3105" s="1">
        <v>0</v>
      </c>
      <c r="H3105" s="1">
        <v>80258</v>
      </c>
      <c r="I3105" s="1">
        <v>72343</v>
      </c>
      <c r="J3105" s="1">
        <v>3310</v>
      </c>
      <c r="K3105" s="1">
        <v>2685</v>
      </c>
      <c r="L3105" s="1">
        <v>498</v>
      </c>
      <c r="M3105" s="1">
        <v>461</v>
      </c>
      <c r="N3105" s="1">
        <v>6715</v>
      </c>
      <c r="O3105" s="2" t="s">
        <v>29470</v>
      </c>
      <c r="P3105">
        <f t="shared" si="96"/>
        <v>0.97</v>
      </c>
      <c r="Q3105" t="str">
        <f t="shared" si="97"/>
        <v>no</v>
      </c>
    </row>
    <row r="3106" spans="1:17">
      <c r="A3106" s="1">
        <v>3167</v>
      </c>
      <c r="B3106" s="2" t="s">
        <v>9295</v>
      </c>
      <c r="C3106" s="2" t="s">
        <v>9296</v>
      </c>
      <c r="D3106" s="2" t="s">
        <v>9297</v>
      </c>
      <c r="E3106" s="1">
        <v>77679</v>
      </c>
      <c r="F3106" s="1">
        <v>234</v>
      </c>
      <c r="G3106" s="1">
        <v>0</v>
      </c>
      <c r="H3106" s="1">
        <v>78584</v>
      </c>
      <c r="I3106" s="1">
        <v>40786</v>
      </c>
      <c r="J3106" s="1">
        <v>7402</v>
      </c>
      <c r="K3106" s="1">
        <v>10112</v>
      </c>
      <c r="L3106" s="1">
        <v>1133</v>
      </c>
      <c r="M3106" s="1">
        <v>834</v>
      </c>
      <c r="N3106" s="1">
        <v>39848</v>
      </c>
      <c r="O3106" s="2" t="s">
        <v>29469</v>
      </c>
      <c r="P3106">
        <f t="shared" si="96"/>
        <v>0.99</v>
      </c>
      <c r="Q3106" t="str">
        <f t="shared" si="97"/>
        <v>no</v>
      </c>
    </row>
    <row r="3107" spans="1:17">
      <c r="A3107" s="1">
        <v>3168</v>
      </c>
      <c r="B3107" s="2" t="s">
        <v>9298</v>
      </c>
      <c r="C3107" s="2" t="s">
        <v>9299</v>
      </c>
      <c r="D3107" s="2" t="s">
        <v>9300</v>
      </c>
      <c r="E3107" s="1">
        <v>77645</v>
      </c>
      <c r="F3107" s="1">
        <v>2111</v>
      </c>
      <c r="G3107" s="1">
        <v>0</v>
      </c>
      <c r="H3107" s="1">
        <v>79756</v>
      </c>
      <c r="I3107" s="1">
        <v>75277</v>
      </c>
      <c r="J3107" s="1">
        <v>4618</v>
      </c>
      <c r="K3107" s="1">
        <v>1919</v>
      </c>
      <c r="L3107" s="1">
        <v>496</v>
      </c>
      <c r="M3107" s="1">
        <v>368</v>
      </c>
      <c r="N3107" s="1">
        <v>2624</v>
      </c>
      <c r="O3107" s="2" t="s">
        <v>29466</v>
      </c>
      <c r="P3107">
        <f t="shared" si="96"/>
        <v>0.97</v>
      </c>
      <c r="Q3107" t="str">
        <f t="shared" si="97"/>
        <v>no</v>
      </c>
    </row>
    <row r="3108" spans="1:17">
      <c r="A3108" s="1">
        <v>3169</v>
      </c>
      <c r="B3108" s="2" t="s">
        <v>9301</v>
      </c>
      <c r="C3108" s="2" t="s">
        <v>9302</v>
      </c>
      <c r="D3108" s="2" t="s">
        <v>9303</v>
      </c>
      <c r="E3108" s="1">
        <v>77644</v>
      </c>
      <c r="F3108" s="1">
        <v>13</v>
      </c>
      <c r="G3108" s="1">
        <v>0</v>
      </c>
      <c r="H3108" s="1">
        <v>77479</v>
      </c>
      <c r="I3108" s="1">
        <v>71993</v>
      </c>
      <c r="J3108" s="1">
        <v>1506</v>
      </c>
      <c r="K3108" s="1">
        <v>1417</v>
      </c>
      <c r="L3108" s="1">
        <v>560</v>
      </c>
      <c r="M3108" s="1">
        <v>375</v>
      </c>
      <c r="N3108" s="1">
        <v>0</v>
      </c>
      <c r="O3108" s="2" t="s">
        <v>29470</v>
      </c>
      <c r="P3108">
        <f t="shared" si="96"/>
        <v>1</v>
      </c>
      <c r="Q3108" t="str">
        <f t="shared" si="97"/>
        <v>no</v>
      </c>
    </row>
    <row r="3109" spans="1:17">
      <c r="A3109" s="1">
        <v>3170</v>
      </c>
      <c r="B3109" s="2" t="s">
        <v>9304</v>
      </c>
      <c r="C3109" s="2" t="s">
        <v>9305</v>
      </c>
      <c r="D3109" s="2" t="s">
        <v>9306</v>
      </c>
      <c r="E3109" s="1">
        <v>77642</v>
      </c>
      <c r="F3109" s="1">
        <v>2156</v>
      </c>
      <c r="G3109" s="1">
        <v>0</v>
      </c>
      <c r="H3109" s="1">
        <v>73778</v>
      </c>
      <c r="I3109" s="1">
        <v>36710</v>
      </c>
      <c r="J3109" s="1">
        <v>17071</v>
      </c>
      <c r="K3109" s="1">
        <v>17579</v>
      </c>
      <c r="L3109" s="1">
        <v>-18946</v>
      </c>
      <c r="M3109" s="1">
        <v>341</v>
      </c>
      <c r="N3109" s="1">
        <v>13543</v>
      </c>
      <c r="O3109" s="2" t="s">
        <v>29466</v>
      </c>
      <c r="P3109">
        <f t="shared" si="96"/>
        <v>1.05</v>
      </c>
      <c r="Q3109" t="str">
        <f t="shared" si="97"/>
        <v>no</v>
      </c>
    </row>
    <row r="3110" spans="1:17">
      <c r="A3110" s="1">
        <v>3171</v>
      </c>
      <c r="B3110" s="2" t="s">
        <v>9307</v>
      </c>
      <c r="C3110" s="2" t="s">
        <v>9308</v>
      </c>
      <c r="D3110" s="2" t="s">
        <v>9309</v>
      </c>
      <c r="E3110" s="1">
        <v>77553</v>
      </c>
      <c r="F3110" s="1">
        <v>3886</v>
      </c>
      <c r="G3110" s="1">
        <v>0</v>
      </c>
      <c r="H3110" s="1">
        <v>77944</v>
      </c>
      <c r="I3110" s="1">
        <v>46892</v>
      </c>
      <c r="J3110" s="1">
        <v>17423</v>
      </c>
      <c r="K3110" s="1">
        <v>11394</v>
      </c>
      <c r="L3110" s="1">
        <v>-500</v>
      </c>
      <c r="M3110" s="1">
        <v>717</v>
      </c>
      <c r="N3110" s="1">
        <v>0</v>
      </c>
      <c r="O3110" s="2" t="s">
        <v>29463</v>
      </c>
      <c r="P3110">
        <f t="shared" si="96"/>
        <v>0.99</v>
      </c>
      <c r="Q3110" t="str">
        <f t="shared" si="97"/>
        <v>no</v>
      </c>
    </row>
    <row r="3111" spans="1:17">
      <c r="A3111" s="1">
        <v>3172</v>
      </c>
      <c r="B3111" s="2" t="s">
        <v>9310</v>
      </c>
      <c r="C3111" s="2" t="s">
        <v>9311</v>
      </c>
      <c r="D3111" s="2" t="s">
        <v>9312</v>
      </c>
      <c r="E3111" s="1">
        <v>77542</v>
      </c>
      <c r="F3111" s="1">
        <v>559</v>
      </c>
      <c r="G3111" s="1">
        <v>0</v>
      </c>
      <c r="H3111" s="1">
        <v>78324</v>
      </c>
      <c r="I3111" s="1">
        <v>31789</v>
      </c>
      <c r="J3111" s="1">
        <v>32846</v>
      </c>
      <c r="K3111" s="1">
        <v>2574</v>
      </c>
      <c r="L3111" s="1">
        <v>5723</v>
      </c>
      <c r="M3111" s="1">
        <v>642</v>
      </c>
      <c r="N3111" s="1">
        <v>30677</v>
      </c>
      <c r="O3111" s="2" t="s">
        <v>29471</v>
      </c>
      <c r="P3111">
        <f t="shared" si="96"/>
        <v>0.99</v>
      </c>
      <c r="Q3111" t="str">
        <f t="shared" si="97"/>
        <v>no</v>
      </c>
    </row>
    <row r="3112" spans="1:17">
      <c r="A3112" s="1">
        <v>3173</v>
      </c>
      <c r="B3112" s="2" t="s">
        <v>9313</v>
      </c>
      <c r="C3112" s="2" t="s">
        <v>9314</v>
      </c>
      <c r="D3112" s="2" t="s">
        <v>9315</v>
      </c>
      <c r="E3112" s="1">
        <v>77530</v>
      </c>
      <c r="F3112" s="1">
        <v>479</v>
      </c>
      <c r="G3112" s="1">
        <v>0</v>
      </c>
      <c r="H3112" s="1">
        <v>77595</v>
      </c>
      <c r="I3112" s="1">
        <v>24535</v>
      </c>
      <c r="J3112" s="1">
        <v>27827</v>
      </c>
      <c r="K3112" s="1">
        <v>8584</v>
      </c>
      <c r="L3112" s="1">
        <v>3741</v>
      </c>
      <c r="M3112" s="1">
        <v>2305</v>
      </c>
      <c r="N3112" s="1">
        <v>15072</v>
      </c>
      <c r="O3112" s="2" t="s">
        <v>29463</v>
      </c>
      <c r="P3112">
        <f t="shared" si="96"/>
        <v>1</v>
      </c>
      <c r="Q3112" t="str">
        <f t="shared" si="97"/>
        <v>no</v>
      </c>
    </row>
    <row r="3113" spans="1:17">
      <c r="A3113" s="1">
        <v>3174</v>
      </c>
      <c r="B3113" s="2" t="s">
        <v>9316</v>
      </c>
      <c r="C3113" s="2" t="s">
        <v>9317</v>
      </c>
      <c r="D3113" s="2" t="s">
        <v>9318</v>
      </c>
      <c r="E3113" s="1">
        <v>77520</v>
      </c>
      <c r="F3113" s="1">
        <v>1354</v>
      </c>
      <c r="G3113" s="1">
        <v>0</v>
      </c>
      <c r="H3113" s="1">
        <v>78246</v>
      </c>
      <c r="I3113" s="1">
        <v>15050</v>
      </c>
      <c r="J3113" s="1">
        <v>47296</v>
      </c>
      <c r="K3113" s="1">
        <v>6940</v>
      </c>
      <c r="L3113" s="1">
        <v>1451</v>
      </c>
      <c r="M3113" s="1">
        <v>962</v>
      </c>
      <c r="N3113" s="1">
        <v>4874</v>
      </c>
      <c r="O3113" s="2" t="s">
        <v>29466</v>
      </c>
      <c r="P3113">
        <f t="shared" si="96"/>
        <v>0.99</v>
      </c>
      <c r="Q3113" t="str">
        <f t="shared" si="97"/>
        <v>no</v>
      </c>
    </row>
    <row r="3114" spans="1:17">
      <c r="A3114" s="1">
        <v>3175</v>
      </c>
      <c r="B3114" s="2" t="s">
        <v>9319</v>
      </c>
      <c r="C3114" s="2" t="s">
        <v>9320</v>
      </c>
      <c r="D3114" s="2" t="s">
        <v>9321</v>
      </c>
      <c r="E3114" s="1">
        <v>77507</v>
      </c>
      <c r="F3114" s="1">
        <v>1091</v>
      </c>
      <c r="G3114" s="1">
        <v>0</v>
      </c>
      <c r="H3114" s="1">
        <v>78973</v>
      </c>
      <c r="I3114" s="1">
        <v>32009</v>
      </c>
      <c r="J3114" s="1">
        <v>12155</v>
      </c>
      <c r="K3114" s="1">
        <v>14696</v>
      </c>
      <c r="L3114" s="1">
        <v>-8335</v>
      </c>
      <c r="M3114" s="1">
        <v>1216</v>
      </c>
      <c r="N3114" s="1">
        <v>1619</v>
      </c>
      <c r="O3114" s="2" t="s">
        <v>29463</v>
      </c>
      <c r="P3114">
        <f t="shared" si="96"/>
        <v>0.98</v>
      </c>
      <c r="Q3114" t="str">
        <f t="shared" si="97"/>
        <v>no</v>
      </c>
    </row>
    <row r="3115" spans="1:17">
      <c r="A3115" s="1">
        <v>3176</v>
      </c>
      <c r="B3115" s="2" t="s">
        <v>9322</v>
      </c>
      <c r="C3115" s="2" t="s">
        <v>9323</v>
      </c>
      <c r="D3115" s="2" t="s">
        <v>9324</v>
      </c>
      <c r="E3115" s="1">
        <v>77506</v>
      </c>
      <c r="F3115" s="1">
        <v>306</v>
      </c>
      <c r="G3115" s="1">
        <v>0</v>
      </c>
      <c r="H3115" s="1">
        <v>77812</v>
      </c>
      <c r="I3115" s="1">
        <v>5953</v>
      </c>
      <c r="J3115" s="1">
        <v>25643</v>
      </c>
      <c r="K3115" s="1">
        <v>16682</v>
      </c>
      <c r="L3115" s="1">
        <v>-2689</v>
      </c>
      <c r="M3115" s="1">
        <v>865</v>
      </c>
      <c r="N3115" s="1">
        <v>0</v>
      </c>
      <c r="O3115" s="2" t="s">
        <v>29462</v>
      </c>
      <c r="P3115">
        <f t="shared" si="96"/>
        <v>1</v>
      </c>
      <c r="Q3115" t="str">
        <f t="shared" si="97"/>
        <v>no</v>
      </c>
    </row>
    <row r="3116" spans="1:17">
      <c r="A3116" s="1">
        <v>3177</v>
      </c>
      <c r="B3116" s="2" t="s">
        <v>9325</v>
      </c>
      <c r="C3116" s="2" t="s">
        <v>9326</v>
      </c>
      <c r="D3116" s="2" t="s">
        <v>9327</v>
      </c>
      <c r="E3116" s="1">
        <v>77471</v>
      </c>
      <c r="F3116" s="1">
        <v>6076</v>
      </c>
      <c r="G3116" s="1">
        <v>0</v>
      </c>
      <c r="H3116" s="1">
        <v>80664</v>
      </c>
      <c r="I3116" s="1">
        <v>5917</v>
      </c>
      <c r="J3116" s="1">
        <v>18201</v>
      </c>
      <c r="K3116" s="1">
        <v>6573</v>
      </c>
      <c r="L3116" s="1">
        <v>5071</v>
      </c>
      <c r="M3116" s="1">
        <v>2643</v>
      </c>
      <c r="N3116" s="1">
        <v>0</v>
      </c>
      <c r="O3116" s="2" t="s">
        <v>29463</v>
      </c>
      <c r="P3116">
        <f t="shared" si="96"/>
        <v>0.96</v>
      </c>
      <c r="Q3116" t="str">
        <f t="shared" si="97"/>
        <v>no</v>
      </c>
    </row>
    <row r="3117" spans="1:17">
      <c r="A3117" s="1">
        <v>3178</v>
      </c>
      <c r="B3117" s="2" t="s">
        <v>4333</v>
      </c>
      <c r="C3117" s="2" t="s">
        <v>9328</v>
      </c>
      <c r="D3117" s="2" t="s">
        <v>9329</v>
      </c>
      <c r="E3117" s="1">
        <v>77470</v>
      </c>
      <c r="F3117" s="1">
        <v>341</v>
      </c>
      <c r="G3117" s="1">
        <v>0</v>
      </c>
      <c r="H3117" s="1">
        <v>77812</v>
      </c>
      <c r="I3117" s="1">
        <v>61649</v>
      </c>
      <c r="J3117" s="1">
        <v>8341</v>
      </c>
      <c r="K3117" s="1">
        <v>2412</v>
      </c>
      <c r="L3117" s="1">
        <v>1349</v>
      </c>
      <c r="M3117" s="1">
        <v>1168</v>
      </c>
      <c r="N3117" s="1">
        <v>30680</v>
      </c>
      <c r="O3117" s="2" t="s">
        <v>29464</v>
      </c>
      <c r="P3117">
        <f t="shared" si="96"/>
        <v>1</v>
      </c>
      <c r="Q3117" t="str">
        <f t="shared" si="97"/>
        <v>no</v>
      </c>
    </row>
    <row r="3118" spans="1:17">
      <c r="A3118" s="1">
        <v>3179</v>
      </c>
      <c r="B3118" s="2" t="s">
        <v>9330</v>
      </c>
      <c r="C3118" s="2" t="s">
        <v>9331</v>
      </c>
      <c r="D3118" s="2" t="s">
        <v>9332</v>
      </c>
      <c r="E3118" s="1">
        <v>77460</v>
      </c>
      <c r="F3118" s="1">
        <v>222</v>
      </c>
      <c r="G3118" s="1">
        <v>0</v>
      </c>
      <c r="H3118" s="1">
        <v>78166</v>
      </c>
      <c r="I3118" s="1">
        <v>46310</v>
      </c>
      <c r="J3118" s="1">
        <v>18274</v>
      </c>
      <c r="K3118" s="1">
        <v>5714</v>
      </c>
      <c r="L3118" s="1">
        <v>5457</v>
      </c>
      <c r="M3118" s="1">
        <v>2562</v>
      </c>
      <c r="N3118" s="1">
        <v>2406</v>
      </c>
      <c r="O3118" s="2" t="s">
        <v>29465</v>
      </c>
      <c r="P3118">
        <f t="shared" si="96"/>
        <v>0.99</v>
      </c>
      <c r="Q3118" t="str">
        <f t="shared" si="97"/>
        <v>no</v>
      </c>
    </row>
    <row r="3119" spans="1:17">
      <c r="A3119" s="1">
        <v>3180</v>
      </c>
      <c r="B3119" s="2" t="s">
        <v>9333</v>
      </c>
      <c r="C3119" s="2" t="s">
        <v>9334</v>
      </c>
      <c r="D3119" s="2" t="s">
        <v>9335</v>
      </c>
      <c r="E3119" s="1">
        <v>77421</v>
      </c>
      <c r="F3119" s="1">
        <v>376</v>
      </c>
      <c r="G3119" s="1">
        <v>0</v>
      </c>
      <c r="H3119" s="1">
        <v>85266</v>
      </c>
      <c r="I3119" s="1">
        <v>49026</v>
      </c>
      <c r="J3119" s="1">
        <v>10987</v>
      </c>
      <c r="K3119" s="1">
        <v>8243</v>
      </c>
      <c r="L3119" s="1">
        <v>9881</v>
      </c>
      <c r="M3119" s="1">
        <v>1272</v>
      </c>
      <c r="N3119" s="1">
        <v>23214</v>
      </c>
      <c r="O3119" s="2" t="s">
        <v>29465</v>
      </c>
      <c r="P3119">
        <f t="shared" si="96"/>
        <v>0.91</v>
      </c>
      <c r="Q3119" t="str">
        <f t="shared" si="97"/>
        <v>no</v>
      </c>
    </row>
    <row r="3120" spans="1:17">
      <c r="A3120" s="1">
        <v>3181</v>
      </c>
      <c r="B3120" s="2" t="s">
        <v>9336</v>
      </c>
      <c r="C3120" s="2" t="s">
        <v>9337</v>
      </c>
      <c r="D3120" s="2" t="s">
        <v>9338</v>
      </c>
      <c r="E3120" s="1">
        <v>77391</v>
      </c>
      <c r="F3120" s="1">
        <v>1506</v>
      </c>
      <c r="G3120" s="1">
        <v>0</v>
      </c>
      <c r="H3120" s="1">
        <v>84351</v>
      </c>
      <c r="I3120" s="1">
        <v>51766</v>
      </c>
      <c r="J3120" s="1">
        <v>15145</v>
      </c>
      <c r="K3120" s="1">
        <v>13006</v>
      </c>
      <c r="L3120" s="1">
        <v>-16859</v>
      </c>
      <c r="M3120" s="1">
        <v>504</v>
      </c>
      <c r="N3120" s="1">
        <v>11928</v>
      </c>
      <c r="O3120" s="2" t="s">
        <v>29465</v>
      </c>
      <c r="P3120">
        <f t="shared" si="96"/>
        <v>0.92</v>
      </c>
      <c r="Q3120" t="str">
        <f t="shared" si="97"/>
        <v>no</v>
      </c>
    </row>
    <row r="3121" spans="1:17">
      <c r="A3121" s="1">
        <v>3182</v>
      </c>
      <c r="B3121" s="2" t="s">
        <v>9339</v>
      </c>
      <c r="C3121" s="2" t="s">
        <v>9340</v>
      </c>
      <c r="D3121" s="2" t="s">
        <v>9341</v>
      </c>
      <c r="E3121" s="1">
        <v>77373</v>
      </c>
      <c r="F3121" s="1">
        <v>33050</v>
      </c>
      <c r="G3121" s="1">
        <v>0</v>
      </c>
      <c r="H3121" s="1">
        <v>110423</v>
      </c>
      <c r="I3121" s="1">
        <v>1249</v>
      </c>
      <c r="J3121" s="1">
        <v>55175</v>
      </c>
      <c r="K3121" s="1">
        <v>5747</v>
      </c>
      <c r="L3121" s="1">
        <v>-432774</v>
      </c>
      <c r="M3121" s="1">
        <v>0</v>
      </c>
      <c r="N3121" s="1">
        <v>831982</v>
      </c>
      <c r="O3121" s="2" t="s">
        <v>29463</v>
      </c>
      <c r="P3121">
        <f t="shared" si="96"/>
        <v>0.7</v>
      </c>
      <c r="Q3121" t="str">
        <f t="shared" si="97"/>
        <v>no</v>
      </c>
    </row>
    <row r="3122" spans="1:17">
      <c r="A3122" s="1">
        <v>3183</v>
      </c>
      <c r="B3122" s="2" t="s">
        <v>9342</v>
      </c>
      <c r="C3122" s="2" t="s">
        <v>9343</v>
      </c>
      <c r="D3122" s="2" t="s">
        <v>9344</v>
      </c>
      <c r="E3122" s="1">
        <v>77361</v>
      </c>
      <c r="F3122" s="1">
        <v>1823</v>
      </c>
      <c r="G3122" s="1">
        <v>0</v>
      </c>
      <c r="H3122" s="1">
        <v>81755</v>
      </c>
      <c r="I3122" s="1">
        <v>25677</v>
      </c>
      <c r="J3122" s="1">
        <v>19160</v>
      </c>
      <c r="K3122" s="1">
        <v>12821</v>
      </c>
      <c r="L3122" s="1">
        <v>9192</v>
      </c>
      <c r="M3122" s="1">
        <v>5008</v>
      </c>
      <c r="N3122" s="1">
        <v>7998</v>
      </c>
      <c r="O3122" s="2" t="s">
        <v>29469</v>
      </c>
      <c r="P3122">
        <f t="shared" si="96"/>
        <v>0.95</v>
      </c>
      <c r="Q3122" t="str">
        <f t="shared" si="97"/>
        <v>no</v>
      </c>
    </row>
    <row r="3123" spans="1:17">
      <c r="A3123" s="1">
        <v>3184</v>
      </c>
      <c r="B3123" s="2" t="s">
        <v>9345</v>
      </c>
      <c r="C3123" s="2" t="s">
        <v>9346</v>
      </c>
      <c r="D3123" s="2" t="s">
        <v>9347</v>
      </c>
      <c r="E3123" s="1">
        <v>77289</v>
      </c>
      <c r="F3123" s="1">
        <v>0</v>
      </c>
      <c r="G3123" s="1">
        <v>0</v>
      </c>
      <c r="H3123" s="1">
        <v>77289</v>
      </c>
      <c r="I3123" s="1">
        <v>76965</v>
      </c>
      <c r="J3123" s="1">
        <v>220</v>
      </c>
      <c r="K3123" s="1">
        <v>0</v>
      </c>
      <c r="L3123" s="1">
        <v>119</v>
      </c>
      <c r="M3123" s="1">
        <v>57</v>
      </c>
      <c r="N3123" s="1">
        <v>0</v>
      </c>
      <c r="O3123" s="2" t="s">
        <v>29469</v>
      </c>
      <c r="P3123">
        <f t="shared" si="96"/>
        <v>1</v>
      </c>
      <c r="Q3123" t="str">
        <f t="shared" si="97"/>
        <v>no</v>
      </c>
    </row>
    <row r="3124" spans="1:17">
      <c r="A3124" s="1">
        <v>3185</v>
      </c>
      <c r="B3124" s="2" t="s">
        <v>9348</v>
      </c>
      <c r="C3124" s="2" t="s">
        <v>9349</v>
      </c>
      <c r="D3124" s="2" t="s">
        <v>9350</v>
      </c>
      <c r="E3124" s="1">
        <v>77277</v>
      </c>
      <c r="F3124" s="1">
        <v>12</v>
      </c>
      <c r="G3124" s="1">
        <v>0</v>
      </c>
      <c r="H3124" s="1">
        <v>77289</v>
      </c>
      <c r="I3124" s="1">
        <v>68361</v>
      </c>
      <c r="J3124" s="1">
        <v>1118</v>
      </c>
      <c r="K3124" s="1">
        <v>3628</v>
      </c>
      <c r="L3124" s="1">
        <v>1665</v>
      </c>
      <c r="M3124" s="1">
        <v>883</v>
      </c>
      <c r="N3124" s="1">
        <v>0</v>
      </c>
      <c r="O3124" s="2" t="s">
        <v>29464</v>
      </c>
      <c r="P3124">
        <f t="shared" si="96"/>
        <v>1</v>
      </c>
      <c r="Q3124" t="str">
        <f t="shared" si="97"/>
        <v>no</v>
      </c>
    </row>
    <row r="3125" spans="1:17">
      <c r="A3125" s="1">
        <v>3186</v>
      </c>
      <c r="B3125" s="2" t="s">
        <v>9351</v>
      </c>
      <c r="C3125" s="2" t="s">
        <v>9352</v>
      </c>
      <c r="D3125" s="2" t="s">
        <v>9353</v>
      </c>
      <c r="E3125" s="1">
        <v>77273</v>
      </c>
      <c r="F3125" s="1">
        <v>49</v>
      </c>
      <c r="G3125" s="1">
        <v>0</v>
      </c>
      <c r="H3125" s="1">
        <v>77573</v>
      </c>
      <c r="I3125" s="1">
        <v>58785</v>
      </c>
      <c r="J3125" s="1">
        <v>10145</v>
      </c>
      <c r="K3125" s="1">
        <v>2589</v>
      </c>
      <c r="L3125" s="1">
        <v>10477</v>
      </c>
      <c r="M3125" s="1">
        <v>968</v>
      </c>
      <c r="N3125" s="1">
        <v>2255</v>
      </c>
      <c r="O3125" s="2" t="s">
        <v>29465</v>
      </c>
      <c r="P3125">
        <f t="shared" si="96"/>
        <v>1</v>
      </c>
      <c r="Q3125" t="str">
        <f t="shared" si="97"/>
        <v>no</v>
      </c>
    </row>
    <row r="3126" spans="1:17">
      <c r="A3126" s="1">
        <v>3187</v>
      </c>
      <c r="B3126" s="2" t="s">
        <v>9354</v>
      </c>
      <c r="C3126" s="2" t="s">
        <v>9355</v>
      </c>
      <c r="D3126" s="2" t="s">
        <v>9356</v>
      </c>
      <c r="E3126" s="1">
        <v>77222</v>
      </c>
      <c r="F3126" s="1">
        <v>182620</v>
      </c>
      <c r="G3126" s="1">
        <v>0</v>
      </c>
      <c r="H3126" s="1">
        <v>259842</v>
      </c>
      <c r="I3126" s="1">
        <v>0</v>
      </c>
      <c r="J3126" s="1">
        <v>215539</v>
      </c>
      <c r="K3126" s="1">
        <v>0</v>
      </c>
      <c r="L3126" s="1">
        <v>14083</v>
      </c>
      <c r="M3126" s="1">
        <v>7501</v>
      </c>
      <c r="N3126" s="1">
        <v>0</v>
      </c>
      <c r="O3126" s="2" t="s">
        <v>29462</v>
      </c>
      <c r="P3126">
        <f t="shared" si="96"/>
        <v>0.3</v>
      </c>
      <c r="Q3126" t="str">
        <f t="shared" si="97"/>
        <v>no</v>
      </c>
    </row>
    <row r="3127" spans="1:17">
      <c r="A3127" s="1">
        <v>3188</v>
      </c>
      <c r="B3127" s="2" t="s">
        <v>9357</v>
      </c>
      <c r="C3127" s="2" t="s">
        <v>9358</v>
      </c>
      <c r="D3127" s="2" t="s">
        <v>9359</v>
      </c>
      <c r="E3127" s="1">
        <v>77167</v>
      </c>
      <c r="F3127" s="1">
        <v>553</v>
      </c>
      <c r="G3127" s="1">
        <v>0</v>
      </c>
      <c r="H3127" s="1">
        <v>77333</v>
      </c>
      <c r="I3127" s="1">
        <v>47403</v>
      </c>
      <c r="J3127" s="1">
        <v>12542</v>
      </c>
      <c r="K3127" s="1">
        <v>9636</v>
      </c>
      <c r="L3127" s="1">
        <v>2053</v>
      </c>
      <c r="M3127" s="1">
        <v>680</v>
      </c>
      <c r="N3127" s="1">
        <v>57</v>
      </c>
      <c r="O3127" s="2" t="s">
        <v>29462</v>
      </c>
      <c r="P3127">
        <f t="shared" si="96"/>
        <v>1</v>
      </c>
      <c r="Q3127" t="str">
        <f t="shared" si="97"/>
        <v>no</v>
      </c>
    </row>
    <row r="3128" spans="1:17">
      <c r="A3128" s="1">
        <v>3189</v>
      </c>
      <c r="B3128" s="2" t="s">
        <v>9360</v>
      </c>
      <c r="C3128" s="2" t="s">
        <v>9361</v>
      </c>
      <c r="D3128" s="2" t="s">
        <v>9362</v>
      </c>
      <c r="E3128" s="1">
        <v>77133</v>
      </c>
      <c r="F3128" s="1">
        <v>1607</v>
      </c>
      <c r="G3128" s="1">
        <v>0</v>
      </c>
      <c r="H3128" s="1">
        <v>26797</v>
      </c>
      <c r="I3128" s="1">
        <v>5511</v>
      </c>
      <c r="J3128" s="1">
        <v>14923</v>
      </c>
      <c r="K3128" s="1">
        <v>4080</v>
      </c>
      <c r="L3128" s="1">
        <v>1646</v>
      </c>
      <c r="M3128" s="1">
        <v>460</v>
      </c>
      <c r="N3128" s="1">
        <v>144429</v>
      </c>
      <c r="O3128" s="2" t="s">
        <v>29466</v>
      </c>
      <c r="P3128">
        <f t="shared" si="96"/>
        <v>2.88</v>
      </c>
      <c r="Q3128" t="str">
        <f t="shared" si="97"/>
        <v>no</v>
      </c>
    </row>
    <row r="3129" spans="1:17">
      <c r="A3129" s="1">
        <v>3190</v>
      </c>
      <c r="B3129" s="2" t="s">
        <v>9363</v>
      </c>
      <c r="C3129" s="2" t="s">
        <v>9364</v>
      </c>
      <c r="D3129" s="2" t="s">
        <v>9365</v>
      </c>
      <c r="E3129" s="1">
        <v>77107</v>
      </c>
      <c r="F3129" s="1">
        <v>965</v>
      </c>
      <c r="G3129" s="1">
        <v>0</v>
      </c>
      <c r="H3129" s="1">
        <v>78072</v>
      </c>
      <c r="I3129" s="1">
        <v>29713</v>
      </c>
      <c r="J3129" s="1">
        <v>26709</v>
      </c>
      <c r="K3129" s="1">
        <v>10104</v>
      </c>
      <c r="L3129" s="1">
        <v>4092</v>
      </c>
      <c r="M3129" s="1">
        <v>2685</v>
      </c>
      <c r="N3129" s="1">
        <v>0</v>
      </c>
      <c r="O3129" s="2" t="s">
        <v>29465</v>
      </c>
      <c r="P3129">
        <f t="shared" si="96"/>
        <v>0.99</v>
      </c>
      <c r="Q3129" t="str">
        <f t="shared" si="97"/>
        <v>no</v>
      </c>
    </row>
    <row r="3130" spans="1:17">
      <c r="A3130" s="1">
        <v>3191</v>
      </c>
      <c r="B3130" s="2" t="s">
        <v>9366</v>
      </c>
      <c r="C3130" s="2" t="s">
        <v>9367</v>
      </c>
      <c r="D3130" s="2" t="s">
        <v>9368</v>
      </c>
      <c r="E3130" s="1">
        <v>77083</v>
      </c>
      <c r="F3130" s="1">
        <v>1996</v>
      </c>
      <c r="G3130" s="1">
        <v>0</v>
      </c>
      <c r="H3130" s="1">
        <v>79171</v>
      </c>
      <c r="I3130" s="1">
        <v>24331</v>
      </c>
      <c r="J3130" s="1">
        <v>16455</v>
      </c>
      <c r="K3130" s="1">
        <v>14879</v>
      </c>
      <c r="L3130" s="1">
        <v>9385</v>
      </c>
      <c r="M3130" s="1">
        <v>5040</v>
      </c>
      <c r="N3130" s="1">
        <v>2080</v>
      </c>
      <c r="O3130" s="2" t="s">
        <v>29466</v>
      </c>
      <c r="P3130">
        <f t="shared" si="96"/>
        <v>0.97</v>
      </c>
      <c r="Q3130" t="str">
        <f t="shared" si="97"/>
        <v>no</v>
      </c>
    </row>
    <row r="3131" spans="1:17">
      <c r="A3131" s="1">
        <v>3192</v>
      </c>
      <c r="B3131" s="2" t="s">
        <v>9369</v>
      </c>
      <c r="C3131" s="2" t="s">
        <v>9370</v>
      </c>
      <c r="D3131" s="2" t="s">
        <v>9371</v>
      </c>
      <c r="E3131" s="1">
        <v>77039</v>
      </c>
      <c r="F3131" s="1">
        <v>175</v>
      </c>
      <c r="G3131" s="1">
        <v>0</v>
      </c>
      <c r="H3131" s="1">
        <v>77216</v>
      </c>
      <c r="I3131" s="1">
        <v>67058</v>
      </c>
      <c r="J3131" s="1">
        <v>7577</v>
      </c>
      <c r="K3131" s="1">
        <v>962</v>
      </c>
      <c r="L3131" s="1">
        <v>70</v>
      </c>
      <c r="M3131" s="1">
        <v>73</v>
      </c>
      <c r="N3131" s="1">
        <v>9758</v>
      </c>
      <c r="O3131" s="2" t="s">
        <v>29467</v>
      </c>
      <c r="P3131">
        <f t="shared" si="96"/>
        <v>1</v>
      </c>
      <c r="Q3131" t="str">
        <f t="shared" si="97"/>
        <v>no</v>
      </c>
    </row>
    <row r="3132" spans="1:17">
      <c r="A3132" s="1">
        <v>3193</v>
      </c>
      <c r="B3132" s="2" t="s">
        <v>9372</v>
      </c>
      <c r="C3132" s="2" t="s">
        <v>9373</v>
      </c>
      <c r="D3132" s="2" t="s">
        <v>9374</v>
      </c>
      <c r="E3132" s="1">
        <v>77038</v>
      </c>
      <c r="F3132" s="1">
        <v>1853</v>
      </c>
      <c r="G3132" s="1">
        <v>0</v>
      </c>
      <c r="H3132" s="1">
        <v>85033</v>
      </c>
      <c r="I3132" s="1">
        <v>2109</v>
      </c>
      <c r="J3132" s="1">
        <v>36441</v>
      </c>
      <c r="K3132" s="1">
        <v>24310</v>
      </c>
      <c r="L3132" s="1">
        <v>4079</v>
      </c>
      <c r="M3132" s="1">
        <v>3200</v>
      </c>
      <c r="N3132" s="1">
        <v>0</v>
      </c>
      <c r="O3132" s="2" t="s">
        <v>29468</v>
      </c>
      <c r="P3132">
        <f t="shared" si="96"/>
        <v>0.91</v>
      </c>
      <c r="Q3132" t="str">
        <f t="shared" si="97"/>
        <v>no</v>
      </c>
    </row>
    <row r="3133" spans="1:17">
      <c r="A3133" s="1">
        <v>3194</v>
      </c>
      <c r="B3133" s="2" t="s">
        <v>9375</v>
      </c>
      <c r="C3133" s="2" t="s">
        <v>9376</v>
      </c>
      <c r="D3133" s="2" t="s">
        <v>9377</v>
      </c>
      <c r="E3133" s="1">
        <v>77031</v>
      </c>
      <c r="F3133" s="1">
        <v>4316</v>
      </c>
      <c r="G3133" s="1">
        <v>0</v>
      </c>
      <c r="H3133" s="1">
        <v>81347</v>
      </c>
      <c r="I3133" s="1">
        <v>41168</v>
      </c>
      <c r="J3133" s="1">
        <v>18337</v>
      </c>
      <c r="K3133" s="1">
        <v>6984</v>
      </c>
      <c r="L3133" s="1">
        <v>1894</v>
      </c>
      <c r="M3133" s="1">
        <v>1816</v>
      </c>
      <c r="N3133" s="1">
        <v>21596</v>
      </c>
      <c r="O3133" s="2" t="s">
        <v>29469</v>
      </c>
      <c r="P3133">
        <f t="shared" si="96"/>
        <v>0.95</v>
      </c>
      <c r="Q3133" t="str">
        <f t="shared" si="97"/>
        <v>no</v>
      </c>
    </row>
    <row r="3134" spans="1:17">
      <c r="A3134" s="1">
        <v>3195</v>
      </c>
      <c r="B3134" s="2" t="s">
        <v>9378</v>
      </c>
      <c r="C3134" s="2" t="s">
        <v>9379</v>
      </c>
      <c r="D3134" s="2" t="s">
        <v>9380</v>
      </c>
      <c r="E3134" s="1">
        <v>77009</v>
      </c>
      <c r="F3134" s="1">
        <v>1421</v>
      </c>
      <c r="G3134" s="1">
        <v>0</v>
      </c>
      <c r="H3134" s="1">
        <v>78232</v>
      </c>
      <c r="I3134" s="1">
        <v>23822</v>
      </c>
      <c r="J3134" s="1">
        <v>45720</v>
      </c>
      <c r="K3134" s="1">
        <v>7021</v>
      </c>
      <c r="L3134" s="1">
        <v>-2865</v>
      </c>
      <c r="M3134" s="1">
        <v>229</v>
      </c>
      <c r="N3134" s="1">
        <v>63587</v>
      </c>
      <c r="O3134" s="2" t="s">
        <v>29465</v>
      </c>
      <c r="P3134">
        <f t="shared" si="96"/>
        <v>0.98</v>
      </c>
      <c r="Q3134" t="str">
        <f t="shared" si="97"/>
        <v>no</v>
      </c>
    </row>
    <row r="3135" spans="1:17">
      <c r="A3135" s="1">
        <v>3196</v>
      </c>
      <c r="B3135" s="2" t="s">
        <v>9381</v>
      </c>
      <c r="C3135" s="2" t="s">
        <v>9382</v>
      </c>
      <c r="D3135" s="2" t="s">
        <v>9383</v>
      </c>
      <c r="E3135" s="1">
        <v>76970</v>
      </c>
      <c r="F3135" s="1">
        <v>3929</v>
      </c>
      <c r="G3135" s="1">
        <v>0</v>
      </c>
      <c r="H3135" s="1">
        <v>75598</v>
      </c>
      <c r="I3135" s="1">
        <v>59461</v>
      </c>
      <c r="J3135" s="1">
        <v>6904</v>
      </c>
      <c r="K3135" s="1">
        <v>3015</v>
      </c>
      <c r="L3135" s="1">
        <v>352</v>
      </c>
      <c r="M3135" s="1">
        <v>443</v>
      </c>
      <c r="N3135" s="1">
        <v>7978</v>
      </c>
      <c r="O3135" s="2" t="s">
        <v>29470</v>
      </c>
      <c r="P3135">
        <f t="shared" si="96"/>
        <v>1.02</v>
      </c>
      <c r="Q3135" t="str">
        <f t="shared" si="97"/>
        <v>no</v>
      </c>
    </row>
    <row r="3136" spans="1:17">
      <c r="A3136" s="1">
        <v>3197</v>
      </c>
      <c r="B3136" s="2" t="s">
        <v>9384</v>
      </c>
      <c r="C3136" s="2" t="s">
        <v>9385</v>
      </c>
      <c r="D3136" s="2" t="s">
        <v>9386</v>
      </c>
      <c r="E3136" s="1">
        <v>76961</v>
      </c>
      <c r="F3136" s="1">
        <v>101</v>
      </c>
      <c r="G3136" s="1">
        <v>0</v>
      </c>
      <c r="H3136" s="1">
        <v>75730</v>
      </c>
      <c r="I3136" s="1">
        <v>52791</v>
      </c>
      <c r="J3136" s="1">
        <v>11490</v>
      </c>
      <c r="K3136" s="1">
        <v>0</v>
      </c>
      <c r="L3136" s="1">
        <v>954</v>
      </c>
      <c r="M3136" s="1">
        <v>673</v>
      </c>
      <c r="N3136" s="1">
        <v>0</v>
      </c>
      <c r="O3136" s="2" t="s">
        <v>29470</v>
      </c>
      <c r="P3136">
        <f t="shared" si="96"/>
        <v>1.02</v>
      </c>
      <c r="Q3136" t="str">
        <f t="shared" si="97"/>
        <v>no</v>
      </c>
    </row>
    <row r="3137" spans="1:17">
      <c r="A3137" s="1">
        <v>3198</v>
      </c>
      <c r="B3137" s="2" t="s">
        <v>9387</v>
      </c>
      <c r="C3137" s="2" t="s">
        <v>9388</v>
      </c>
      <c r="D3137" s="2" t="s">
        <v>9389</v>
      </c>
      <c r="E3137" s="1">
        <v>76948</v>
      </c>
      <c r="F3137" s="1">
        <v>1475</v>
      </c>
      <c r="G3137" s="1">
        <v>0</v>
      </c>
      <c r="H3137" s="1">
        <v>80679</v>
      </c>
      <c r="I3137" s="1">
        <v>40652</v>
      </c>
      <c r="J3137" s="1">
        <v>21808</v>
      </c>
      <c r="K3137" s="1">
        <v>8298</v>
      </c>
      <c r="L3137" s="1">
        <v>1689</v>
      </c>
      <c r="M3137" s="1">
        <v>1302</v>
      </c>
      <c r="N3137" s="1">
        <v>6511</v>
      </c>
      <c r="O3137" s="2" t="s">
        <v>29471</v>
      </c>
      <c r="P3137">
        <f t="shared" si="96"/>
        <v>0.95</v>
      </c>
      <c r="Q3137" t="str">
        <f t="shared" si="97"/>
        <v>no</v>
      </c>
    </row>
    <row r="3138" spans="1:17">
      <c r="A3138" s="1">
        <v>3199</v>
      </c>
      <c r="B3138" s="2" t="s">
        <v>9390</v>
      </c>
      <c r="C3138" s="2" t="s">
        <v>9391</v>
      </c>
      <c r="D3138" s="2" t="s">
        <v>9392</v>
      </c>
      <c r="E3138" s="1">
        <v>76941</v>
      </c>
      <c r="F3138" s="1">
        <v>1057</v>
      </c>
      <c r="G3138" s="1">
        <v>0</v>
      </c>
      <c r="H3138" s="1">
        <v>78864</v>
      </c>
      <c r="I3138" s="1">
        <v>57361</v>
      </c>
      <c r="J3138" s="1">
        <v>12198</v>
      </c>
      <c r="K3138" s="1">
        <v>3561</v>
      </c>
      <c r="L3138" s="1">
        <v>801</v>
      </c>
      <c r="M3138" s="1">
        <v>683</v>
      </c>
      <c r="N3138" s="1">
        <v>8100</v>
      </c>
      <c r="O3138" s="2" t="s">
        <v>29463</v>
      </c>
      <c r="P3138">
        <f t="shared" si="96"/>
        <v>0.98</v>
      </c>
      <c r="Q3138" t="str">
        <f t="shared" si="97"/>
        <v>no</v>
      </c>
    </row>
    <row r="3139" spans="1:17">
      <c r="A3139" s="1">
        <v>3200</v>
      </c>
      <c r="B3139" s="2" t="s">
        <v>9393</v>
      </c>
      <c r="C3139" s="2" t="s">
        <v>9394</v>
      </c>
      <c r="D3139" s="2" t="s">
        <v>9395</v>
      </c>
      <c r="E3139" s="1">
        <v>76916</v>
      </c>
      <c r="F3139" s="1">
        <v>331</v>
      </c>
      <c r="G3139" s="1">
        <v>0</v>
      </c>
      <c r="H3139" s="1">
        <v>77247</v>
      </c>
      <c r="I3139" s="1">
        <v>68719</v>
      </c>
      <c r="J3139" s="1">
        <v>3875</v>
      </c>
      <c r="K3139" s="1">
        <v>3372</v>
      </c>
      <c r="L3139" s="1">
        <v>4141</v>
      </c>
      <c r="M3139" s="1">
        <v>1958</v>
      </c>
      <c r="N3139" s="1">
        <v>4264</v>
      </c>
      <c r="O3139" s="2" t="s">
        <v>29463</v>
      </c>
      <c r="P3139">
        <f t="shared" ref="P3139:P3202" si="98">ROUND(E3139/H3139,2)</f>
        <v>1</v>
      </c>
      <c r="Q3139" t="str">
        <f t="shared" ref="Q3139:Q3202" si="99">IF(G3139=0,"no","-")</f>
        <v>no</v>
      </c>
    </row>
    <row r="3140" spans="1:17">
      <c r="A3140" s="1">
        <v>3201</v>
      </c>
      <c r="B3140" s="2" t="s">
        <v>9396</v>
      </c>
      <c r="C3140" s="2" t="s">
        <v>9397</v>
      </c>
      <c r="D3140" s="2" t="s">
        <v>9398</v>
      </c>
      <c r="E3140" s="1">
        <v>76883</v>
      </c>
      <c r="F3140" s="1">
        <v>1799</v>
      </c>
      <c r="G3140" s="1">
        <v>0</v>
      </c>
      <c r="H3140" s="1">
        <v>79460</v>
      </c>
      <c r="I3140" s="1">
        <v>45440</v>
      </c>
      <c r="J3140" s="1">
        <v>11959</v>
      </c>
      <c r="K3140" s="1">
        <v>0</v>
      </c>
      <c r="L3140" s="1">
        <v>1730</v>
      </c>
      <c r="M3140" s="1">
        <v>933</v>
      </c>
      <c r="N3140" s="1">
        <v>0</v>
      </c>
      <c r="O3140" s="2" t="s">
        <v>29470</v>
      </c>
      <c r="P3140">
        <f t="shared" si="98"/>
        <v>0.97</v>
      </c>
      <c r="Q3140" t="str">
        <f t="shared" si="99"/>
        <v>no</v>
      </c>
    </row>
    <row r="3141" spans="1:17">
      <c r="A3141" s="1">
        <v>3202</v>
      </c>
      <c r="B3141" s="2" t="s">
        <v>9399</v>
      </c>
      <c r="C3141" s="2" t="s">
        <v>9400</v>
      </c>
      <c r="D3141" s="2" t="s">
        <v>9401</v>
      </c>
      <c r="E3141" s="1">
        <v>76878</v>
      </c>
      <c r="F3141" s="1">
        <v>2683</v>
      </c>
      <c r="G3141" s="1">
        <v>0</v>
      </c>
      <c r="H3141" s="1">
        <v>83802</v>
      </c>
      <c r="I3141" s="1">
        <v>60031</v>
      </c>
      <c r="J3141" s="1">
        <v>10279</v>
      </c>
      <c r="K3141" s="1">
        <v>12404</v>
      </c>
      <c r="L3141" s="1">
        <v>-2113</v>
      </c>
      <c r="M3141" s="1">
        <v>-562</v>
      </c>
      <c r="N3141" s="1">
        <v>0</v>
      </c>
      <c r="O3141" s="2" t="s">
        <v>29462</v>
      </c>
      <c r="P3141">
        <f t="shared" si="98"/>
        <v>0.92</v>
      </c>
      <c r="Q3141" t="str">
        <f t="shared" si="99"/>
        <v>no</v>
      </c>
    </row>
    <row r="3142" spans="1:17">
      <c r="A3142" s="1">
        <v>3203</v>
      </c>
      <c r="B3142" s="2" t="s">
        <v>9402</v>
      </c>
      <c r="C3142" s="2" t="s">
        <v>9403</v>
      </c>
      <c r="D3142" s="2" t="s">
        <v>9404</v>
      </c>
      <c r="E3142" s="1">
        <v>76848</v>
      </c>
      <c r="F3142" s="1">
        <v>536</v>
      </c>
      <c r="G3142" s="1">
        <v>0</v>
      </c>
      <c r="H3142" s="1">
        <v>77384</v>
      </c>
      <c r="I3142" s="1">
        <v>5609</v>
      </c>
      <c r="J3142" s="1">
        <v>17246</v>
      </c>
      <c r="K3142" s="1">
        <v>23473</v>
      </c>
      <c r="L3142" s="1">
        <v>13441</v>
      </c>
      <c r="M3142" s="1">
        <v>8100</v>
      </c>
      <c r="N3142" s="1">
        <v>4752</v>
      </c>
      <c r="O3142" s="2" t="s">
        <v>29462</v>
      </c>
      <c r="P3142">
        <f t="shared" si="98"/>
        <v>0.99</v>
      </c>
      <c r="Q3142" t="str">
        <f t="shared" si="99"/>
        <v>no</v>
      </c>
    </row>
    <row r="3143" spans="1:17">
      <c r="A3143" s="1">
        <v>3204</v>
      </c>
      <c r="B3143" s="2" t="s">
        <v>9405</v>
      </c>
      <c r="C3143" s="2" t="s">
        <v>9406</v>
      </c>
      <c r="D3143" s="2" t="s">
        <v>9407</v>
      </c>
      <c r="E3143" s="1">
        <v>76777</v>
      </c>
      <c r="F3143" s="1">
        <v>457</v>
      </c>
      <c r="G3143" s="1">
        <v>0</v>
      </c>
      <c r="H3143" s="1">
        <v>77335</v>
      </c>
      <c r="I3143" s="1">
        <v>67949</v>
      </c>
      <c r="J3143" s="1">
        <v>3289</v>
      </c>
      <c r="K3143" s="1">
        <v>3513</v>
      </c>
      <c r="L3143" s="1">
        <v>-1158</v>
      </c>
      <c r="M3143" s="1">
        <v>167</v>
      </c>
      <c r="N3143" s="1">
        <v>4615</v>
      </c>
      <c r="O3143" s="2" t="s">
        <v>29469</v>
      </c>
      <c r="P3143">
        <f t="shared" si="98"/>
        <v>0.99</v>
      </c>
      <c r="Q3143" t="str">
        <f t="shared" si="99"/>
        <v>no</v>
      </c>
    </row>
    <row r="3144" spans="1:17">
      <c r="A3144" s="1">
        <v>3205</v>
      </c>
      <c r="B3144" s="2" t="s">
        <v>9408</v>
      </c>
      <c r="C3144" s="2" t="s">
        <v>9409</v>
      </c>
      <c r="D3144" s="2" t="s">
        <v>9410</v>
      </c>
      <c r="E3144" s="1">
        <v>76773</v>
      </c>
      <c r="F3144" s="1">
        <v>766</v>
      </c>
      <c r="G3144" s="1">
        <v>0</v>
      </c>
      <c r="H3144" s="1">
        <v>79703</v>
      </c>
      <c r="I3144" s="1">
        <v>53921</v>
      </c>
      <c r="J3144" s="1">
        <v>17761</v>
      </c>
      <c r="K3144" s="1">
        <v>2848</v>
      </c>
      <c r="L3144" s="1">
        <v>1058</v>
      </c>
      <c r="M3144" s="1">
        <v>795</v>
      </c>
      <c r="N3144" s="1">
        <v>2199</v>
      </c>
      <c r="O3144" s="2" t="s">
        <v>29462</v>
      </c>
      <c r="P3144">
        <f t="shared" si="98"/>
        <v>0.96</v>
      </c>
      <c r="Q3144" t="str">
        <f t="shared" si="99"/>
        <v>no</v>
      </c>
    </row>
    <row r="3145" spans="1:17">
      <c r="A3145" s="1">
        <v>3206</v>
      </c>
      <c r="B3145" s="2" t="s">
        <v>9411</v>
      </c>
      <c r="C3145" s="2" t="s">
        <v>9412</v>
      </c>
      <c r="D3145" s="2" t="s">
        <v>9413</v>
      </c>
      <c r="E3145" s="1">
        <v>76738</v>
      </c>
      <c r="F3145" s="1">
        <v>2493</v>
      </c>
      <c r="G3145" s="1">
        <v>0</v>
      </c>
      <c r="H3145" s="1">
        <v>78714</v>
      </c>
      <c r="I3145" s="1">
        <v>51614</v>
      </c>
      <c r="J3145" s="1">
        <v>8285</v>
      </c>
      <c r="K3145" s="1">
        <v>7368</v>
      </c>
      <c r="L3145" s="1">
        <v>-8695</v>
      </c>
      <c r="M3145" s="1">
        <v>768</v>
      </c>
      <c r="N3145" s="1">
        <v>1877</v>
      </c>
      <c r="O3145" s="2" t="s">
        <v>29462</v>
      </c>
      <c r="P3145">
        <f t="shared" si="98"/>
        <v>0.97</v>
      </c>
      <c r="Q3145" t="str">
        <f t="shared" si="99"/>
        <v>no</v>
      </c>
    </row>
    <row r="3146" spans="1:17">
      <c r="A3146" s="1">
        <v>3207</v>
      </c>
      <c r="B3146" s="2" t="s">
        <v>9414</v>
      </c>
      <c r="C3146" s="2" t="s">
        <v>9415</v>
      </c>
      <c r="D3146" s="2" t="s">
        <v>9416</v>
      </c>
      <c r="E3146" s="1">
        <v>76736</v>
      </c>
      <c r="F3146" s="1">
        <v>630</v>
      </c>
      <c r="G3146" s="1">
        <v>0</v>
      </c>
      <c r="H3146" s="1">
        <v>76406</v>
      </c>
      <c r="I3146" s="1">
        <v>45244</v>
      </c>
      <c r="J3146" s="1">
        <v>4765</v>
      </c>
      <c r="K3146" s="1">
        <v>7846</v>
      </c>
      <c r="L3146" s="1">
        <v>4915</v>
      </c>
      <c r="M3146" s="1">
        <v>2479</v>
      </c>
      <c r="N3146" s="1">
        <v>12405</v>
      </c>
      <c r="O3146" s="2" t="s">
        <v>29464</v>
      </c>
      <c r="P3146">
        <f t="shared" si="98"/>
        <v>1</v>
      </c>
      <c r="Q3146" t="str">
        <f t="shared" si="99"/>
        <v>no</v>
      </c>
    </row>
    <row r="3147" spans="1:17">
      <c r="A3147" s="1">
        <v>3208</v>
      </c>
      <c r="B3147" s="2" t="s">
        <v>9417</v>
      </c>
      <c r="C3147" s="2" t="s">
        <v>9418</v>
      </c>
      <c r="D3147" s="2" t="s">
        <v>9419</v>
      </c>
      <c r="E3147" s="1">
        <v>76712</v>
      </c>
      <c r="F3147" s="1">
        <v>132</v>
      </c>
      <c r="G3147" s="1">
        <v>0</v>
      </c>
      <c r="H3147" s="1">
        <v>76844</v>
      </c>
      <c r="I3147" s="1">
        <v>39585</v>
      </c>
      <c r="J3147" s="1">
        <v>7091</v>
      </c>
      <c r="K3147" s="1">
        <v>11863</v>
      </c>
      <c r="L3147" s="1">
        <v>7915</v>
      </c>
      <c r="M3147" s="1">
        <v>4059</v>
      </c>
      <c r="N3147" s="1">
        <v>0</v>
      </c>
      <c r="O3147" s="2" t="s">
        <v>29462</v>
      </c>
      <c r="P3147">
        <f t="shared" si="98"/>
        <v>1</v>
      </c>
      <c r="Q3147" t="str">
        <f t="shared" si="99"/>
        <v>no</v>
      </c>
    </row>
    <row r="3148" spans="1:17">
      <c r="A3148" s="1">
        <v>3209</v>
      </c>
      <c r="B3148" s="2" t="s">
        <v>9420</v>
      </c>
      <c r="C3148" s="2" t="s">
        <v>9421</v>
      </c>
      <c r="D3148" s="2" t="s">
        <v>9422</v>
      </c>
      <c r="E3148" s="1">
        <v>76701</v>
      </c>
      <c r="F3148" s="1">
        <v>1019</v>
      </c>
      <c r="G3148" s="1">
        <v>0</v>
      </c>
      <c r="H3148" s="1">
        <v>77720</v>
      </c>
      <c r="I3148" s="1">
        <v>5</v>
      </c>
      <c r="J3148" s="1">
        <v>79445</v>
      </c>
      <c r="K3148" s="1">
        <v>569</v>
      </c>
      <c r="L3148" s="1">
        <v>0</v>
      </c>
      <c r="M3148" s="1">
        <v>0</v>
      </c>
      <c r="N3148" s="1">
        <v>0</v>
      </c>
      <c r="O3148" s="2" t="s">
        <v>29463</v>
      </c>
      <c r="P3148">
        <f t="shared" si="98"/>
        <v>0.99</v>
      </c>
      <c r="Q3148" t="str">
        <f t="shared" si="99"/>
        <v>no</v>
      </c>
    </row>
    <row r="3149" spans="1:17">
      <c r="A3149" s="1">
        <v>3210</v>
      </c>
      <c r="B3149" s="2" t="s">
        <v>9423</v>
      </c>
      <c r="C3149" s="2" t="s">
        <v>9424</v>
      </c>
      <c r="D3149" s="2" t="s">
        <v>9425</v>
      </c>
      <c r="E3149" s="1">
        <v>76695</v>
      </c>
      <c r="F3149" s="1">
        <v>26138</v>
      </c>
      <c r="G3149" s="1">
        <v>0</v>
      </c>
      <c r="H3149" s="1">
        <v>86098</v>
      </c>
      <c r="I3149" s="1">
        <v>26265</v>
      </c>
      <c r="J3149" s="1">
        <v>18516</v>
      </c>
      <c r="K3149" s="1">
        <v>19873</v>
      </c>
      <c r="L3149" s="1">
        <v>140360</v>
      </c>
      <c r="M3149" s="1">
        <v>37887</v>
      </c>
      <c r="N3149" s="1">
        <v>34084</v>
      </c>
      <c r="O3149" s="2" t="s">
        <v>29470</v>
      </c>
      <c r="P3149">
        <f t="shared" si="98"/>
        <v>0.89</v>
      </c>
      <c r="Q3149" t="str">
        <f t="shared" si="99"/>
        <v>no</v>
      </c>
    </row>
    <row r="3150" spans="1:17">
      <c r="A3150" s="1">
        <v>3211</v>
      </c>
      <c r="B3150" s="2" t="s">
        <v>9426</v>
      </c>
      <c r="C3150" s="2" t="s">
        <v>9427</v>
      </c>
      <c r="D3150" s="2" t="s">
        <v>9428</v>
      </c>
      <c r="E3150" s="1">
        <v>76689</v>
      </c>
      <c r="F3150" s="1">
        <v>3900</v>
      </c>
      <c r="G3150" s="1">
        <v>0</v>
      </c>
      <c r="H3150" s="1">
        <v>80262</v>
      </c>
      <c r="I3150" s="1">
        <v>67482</v>
      </c>
      <c r="J3150" s="1">
        <v>8466</v>
      </c>
      <c r="K3150" s="1">
        <v>448</v>
      </c>
      <c r="L3150" s="1">
        <v>460</v>
      </c>
      <c r="M3150" s="1">
        <v>112</v>
      </c>
      <c r="N3150" s="1">
        <v>1333</v>
      </c>
      <c r="O3150" s="2" t="s">
        <v>29463</v>
      </c>
      <c r="P3150">
        <f t="shared" si="98"/>
        <v>0.96</v>
      </c>
      <c r="Q3150" t="str">
        <f t="shared" si="99"/>
        <v>no</v>
      </c>
    </row>
    <row r="3151" spans="1:17">
      <c r="A3151" s="1">
        <v>3212</v>
      </c>
      <c r="B3151" s="2" t="s">
        <v>9429</v>
      </c>
      <c r="C3151" s="2" t="s">
        <v>9430</v>
      </c>
      <c r="D3151" s="2" t="s">
        <v>9431</v>
      </c>
      <c r="E3151" s="1">
        <v>76660</v>
      </c>
      <c r="F3151" s="1">
        <v>241</v>
      </c>
      <c r="G3151" s="1">
        <v>0</v>
      </c>
      <c r="H3151" s="1">
        <v>76901</v>
      </c>
      <c r="I3151" s="1">
        <v>70872</v>
      </c>
      <c r="J3151" s="1">
        <v>2561</v>
      </c>
      <c r="K3151" s="1">
        <v>201</v>
      </c>
      <c r="L3151" s="1">
        <v>2499</v>
      </c>
      <c r="M3151" s="1">
        <v>1102</v>
      </c>
      <c r="N3151" s="1">
        <v>0</v>
      </c>
      <c r="O3151" s="2" t="s">
        <v>29469</v>
      </c>
      <c r="P3151">
        <f t="shared" si="98"/>
        <v>1</v>
      </c>
      <c r="Q3151" t="str">
        <f t="shared" si="99"/>
        <v>no</v>
      </c>
    </row>
    <row r="3152" spans="1:17">
      <c r="A3152" s="1">
        <v>3213</v>
      </c>
      <c r="B3152" s="2" t="s">
        <v>9432</v>
      </c>
      <c r="C3152" s="2" t="s">
        <v>9433</v>
      </c>
      <c r="D3152" s="2" t="s">
        <v>9434</v>
      </c>
      <c r="E3152" s="1">
        <v>76659</v>
      </c>
      <c r="F3152" s="1">
        <v>521</v>
      </c>
      <c r="G3152" s="1">
        <v>0</v>
      </c>
      <c r="H3152" s="1">
        <v>77621</v>
      </c>
      <c r="I3152" s="1">
        <v>30799</v>
      </c>
      <c r="J3152" s="1">
        <v>13964</v>
      </c>
      <c r="K3152" s="1">
        <v>11770</v>
      </c>
      <c r="L3152" s="1">
        <v>-5168</v>
      </c>
      <c r="M3152" s="1">
        <v>601</v>
      </c>
      <c r="N3152" s="1">
        <v>40601</v>
      </c>
      <c r="O3152" s="2" t="s">
        <v>29465</v>
      </c>
      <c r="P3152">
        <f t="shared" si="98"/>
        <v>0.99</v>
      </c>
      <c r="Q3152" t="str">
        <f t="shared" si="99"/>
        <v>no</v>
      </c>
    </row>
    <row r="3153" spans="1:17">
      <c r="A3153" s="1">
        <v>3214</v>
      </c>
      <c r="B3153" s="2" t="s">
        <v>9435</v>
      </c>
      <c r="C3153" s="2" t="s">
        <v>9436</v>
      </c>
      <c r="D3153" s="2" t="s">
        <v>9437</v>
      </c>
      <c r="E3153" s="1">
        <v>76647</v>
      </c>
      <c r="F3153" s="1">
        <v>3481</v>
      </c>
      <c r="G3153" s="1">
        <v>0</v>
      </c>
      <c r="H3153" s="1">
        <v>78575</v>
      </c>
      <c r="I3153" s="1">
        <v>37062</v>
      </c>
      <c r="J3153" s="1">
        <v>15141</v>
      </c>
      <c r="K3153" s="1">
        <v>11890</v>
      </c>
      <c r="L3153" s="1">
        <v>18599</v>
      </c>
      <c r="M3153" s="1">
        <v>6734</v>
      </c>
      <c r="N3153" s="1">
        <v>0</v>
      </c>
      <c r="O3153" s="2" t="s">
        <v>29470</v>
      </c>
      <c r="P3153">
        <f t="shared" si="98"/>
        <v>0.98</v>
      </c>
      <c r="Q3153" t="str">
        <f t="shared" si="99"/>
        <v>no</v>
      </c>
    </row>
    <row r="3154" spans="1:17">
      <c r="A3154" s="1">
        <v>3215</v>
      </c>
      <c r="B3154" s="2" t="s">
        <v>9438</v>
      </c>
      <c r="C3154" s="2" t="s">
        <v>9439</v>
      </c>
      <c r="D3154" s="2" t="s">
        <v>9440</v>
      </c>
      <c r="E3154" s="1">
        <v>76637</v>
      </c>
      <c r="F3154" s="1">
        <v>1752</v>
      </c>
      <c r="G3154" s="1">
        <v>0</v>
      </c>
      <c r="H3154" s="1">
        <v>76758</v>
      </c>
      <c r="I3154" s="1">
        <v>35173</v>
      </c>
      <c r="J3154" s="1">
        <v>11523</v>
      </c>
      <c r="K3154" s="1">
        <v>8689</v>
      </c>
      <c r="L3154" s="1">
        <v>8520</v>
      </c>
      <c r="M3154" s="1">
        <v>3671</v>
      </c>
      <c r="N3154" s="1">
        <v>10500</v>
      </c>
      <c r="O3154" s="2" t="s">
        <v>29469</v>
      </c>
      <c r="P3154">
        <f t="shared" si="98"/>
        <v>1</v>
      </c>
      <c r="Q3154" t="str">
        <f t="shared" si="99"/>
        <v>no</v>
      </c>
    </row>
    <row r="3155" spans="1:17">
      <c r="A3155" s="1">
        <v>3217</v>
      </c>
      <c r="B3155" s="2" t="s">
        <v>9441</v>
      </c>
      <c r="C3155" s="2" t="s">
        <v>9442</v>
      </c>
      <c r="D3155" s="2" t="s">
        <v>9443</v>
      </c>
      <c r="E3155" s="1">
        <v>76615</v>
      </c>
      <c r="F3155" s="1">
        <v>3284</v>
      </c>
      <c r="G3155" s="1">
        <v>0</v>
      </c>
      <c r="H3155" s="1">
        <v>79900</v>
      </c>
      <c r="I3155" s="1">
        <v>475</v>
      </c>
      <c r="J3155" s="1">
        <v>73913</v>
      </c>
      <c r="K3155" s="1">
        <v>739</v>
      </c>
      <c r="L3155" s="1">
        <v>4489</v>
      </c>
      <c r="M3155" s="1">
        <v>1841</v>
      </c>
      <c r="N3155" s="1">
        <v>0</v>
      </c>
      <c r="O3155" s="2" t="s">
        <v>29470</v>
      </c>
      <c r="P3155">
        <f t="shared" si="98"/>
        <v>0.96</v>
      </c>
      <c r="Q3155" t="str">
        <f t="shared" si="99"/>
        <v>no</v>
      </c>
    </row>
    <row r="3156" spans="1:17">
      <c r="A3156" s="1">
        <v>3218</v>
      </c>
      <c r="B3156" s="2" t="s">
        <v>9444</v>
      </c>
      <c r="C3156" s="2" t="s">
        <v>9445</v>
      </c>
      <c r="D3156" s="2" t="s">
        <v>9446</v>
      </c>
      <c r="E3156" s="1">
        <v>76561</v>
      </c>
      <c r="F3156" s="1">
        <v>308</v>
      </c>
      <c r="G3156" s="1">
        <v>0</v>
      </c>
      <c r="H3156" s="1">
        <v>77057</v>
      </c>
      <c r="I3156" s="1">
        <v>66303</v>
      </c>
      <c r="J3156" s="1">
        <v>5032</v>
      </c>
      <c r="K3156" s="1">
        <v>1123</v>
      </c>
      <c r="L3156" s="1">
        <v>345</v>
      </c>
      <c r="M3156" s="1">
        <v>348</v>
      </c>
      <c r="N3156" s="1">
        <v>924</v>
      </c>
      <c r="O3156" s="2" t="s">
        <v>29466</v>
      </c>
      <c r="P3156">
        <f t="shared" si="98"/>
        <v>0.99</v>
      </c>
      <c r="Q3156" t="str">
        <f t="shared" si="99"/>
        <v>no</v>
      </c>
    </row>
    <row r="3157" spans="1:17">
      <c r="A3157" s="1">
        <v>3219</v>
      </c>
      <c r="B3157" s="2" t="s">
        <v>9447</v>
      </c>
      <c r="C3157" s="2" t="s">
        <v>9448</v>
      </c>
      <c r="D3157" s="2" t="s">
        <v>9449</v>
      </c>
      <c r="E3157" s="1">
        <v>76552</v>
      </c>
      <c r="F3157" s="1">
        <v>1331</v>
      </c>
      <c r="G3157" s="1">
        <v>0</v>
      </c>
      <c r="H3157" s="1">
        <v>78869</v>
      </c>
      <c r="I3157" s="1">
        <v>22525</v>
      </c>
      <c r="J3157" s="1">
        <v>33714</v>
      </c>
      <c r="K3157" s="1">
        <v>8561</v>
      </c>
      <c r="L3157" s="1">
        <v>744</v>
      </c>
      <c r="M3157" s="1">
        <v>700</v>
      </c>
      <c r="N3157" s="1">
        <v>8355</v>
      </c>
      <c r="O3157" s="2" t="s">
        <v>29463</v>
      </c>
      <c r="P3157">
        <f t="shared" si="98"/>
        <v>0.97</v>
      </c>
      <c r="Q3157" t="str">
        <f t="shared" si="99"/>
        <v>no</v>
      </c>
    </row>
    <row r="3158" spans="1:17">
      <c r="A3158" s="1">
        <v>3220</v>
      </c>
      <c r="B3158" s="2" t="s">
        <v>9450</v>
      </c>
      <c r="C3158" s="2" t="s">
        <v>9451</v>
      </c>
      <c r="D3158" s="2" t="s">
        <v>9452</v>
      </c>
      <c r="E3158" s="1">
        <v>76528</v>
      </c>
      <c r="F3158" s="1">
        <v>816</v>
      </c>
      <c r="G3158" s="1">
        <v>0</v>
      </c>
      <c r="H3158" s="1">
        <v>78965</v>
      </c>
      <c r="I3158" s="1">
        <v>29851</v>
      </c>
      <c r="J3158" s="1">
        <v>15415</v>
      </c>
      <c r="K3158" s="1">
        <v>14254</v>
      </c>
      <c r="L3158" s="1">
        <v>8879</v>
      </c>
      <c r="M3158" s="1">
        <v>4303</v>
      </c>
      <c r="N3158" s="1">
        <v>4194</v>
      </c>
      <c r="O3158" s="2" t="s">
        <v>29471</v>
      </c>
      <c r="P3158">
        <f t="shared" si="98"/>
        <v>0.97</v>
      </c>
      <c r="Q3158" t="str">
        <f t="shared" si="99"/>
        <v>no</v>
      </c>
    </row>
    <row r="3159" spans="1:17">
      <c r="A3159" s="1">
        <v>3221</v>
      </c>
      <c r="B3159" s="2" t="s">
        <v>9453</v>
      </c>
      <c r="C3159" s="2" t="s">
        <v>9454</v>
      </c>
      <c r="D3159" s="2" t="s">
        <v>9455</v>
      </c>
      <c r="E3159" s="1">
        <v>76457</v>
      </c>
      <c r="F3159" s="1">
        <v>632</v>
      </c>
      <c r="G3159" s="1">
        <v>0</v>
      </c>
      <c r="H3159" s="1">
        <v>77089</v>
      </c>
      <c r="I3159" s="1">
        <v>62665</v>
      </c>
      <c r="J3159" s="1">
        <v>5996</v>
      </c>
      <c r="K3159" s="1">
        <v>2390</v>
      </c>
      <c r="L3159" s="1">
        <v>197</v>
      </c>
      <c r="M3159" s="1">
        <v>299</v>
      </c>
      <c r="N3159" s="1">
        <v>7488</v>
      </c>
      <c r="O3159" s="2" t="s">
        <v>29463</v>
      </c>
      <c r="P3159">
        <f t="shared" si="98"/>
        <v>0.99</v>
      </c>
      <c r="Q3159" t="str">
        <f t="shared" si="99"/>
        <v>no</v>
      </c>
    </row>
    <row r="3160" spans="1:17">
      <c r="A3160" s="1">
        <v>3222</v>
      </c>
      <c r="B3160" s="2" t="s">
        <v>9456</v>
      </c>
      <c r="C3160" s="2" t="s">
        <v>9457</v>
      </c>
      <c r="D3160" s="2" t="s">
        <v>9458</v>
      </c>
      <c r="E3160" s="1">
        <v>76421</v>
      </c>
      <c r="F3160" s="1">
        <v>2707</v>
      </c>
      <c r="G3160" s="1">
        <v>0</v>
      </c>
      <c r="H3160" s="1">
        <v>78615</v>
      </c>
      <c r="I3160" s="1">
        <v>31974</v>
      </c>
      <c r="J3160" s="1">
        <v>25631</v>
      </c>
      <c r="K3160" s="1">
        <v>8071</v>
      </c>
      <c r="L3160" s="1">
        <v>2286</v>
      </c>
      <c r="M3160" s="1">
        <v>1571</v>
      </c>
      <c r="N3160" s="1">
        <v>3183</v>
      </c>
      <c r="O3160" s="2" t="s">
        <v>29466</v>
      </c>
      <c r="P3160">
        <f t="shared" si="98"/>
        <v>0.97</v>
      </c>
      <c r="Q3160" t="str">
        <f t="shared" si="99"/>
        <v>no</v>
      </c>
    </row>
    <row r="3161" spans="1:17">
      <c r="A3161" s="1">
        <v>3223</v>
      </c>
      <c r="B3161" s="2" t="s">
        <v>9459</v>
      </c>
      <c r="C3161" s="2" t="s">
        <v>9460</v>
      </c>
      <c r="D3161" s="2" t="s">
        <v>9461</v>
      </c>
      <c r="E3161" s="1">
        <v>76414</v>
      </c>
      <c r="F3161" s="1">
        <v>603</v>
      </c>
      <c r="G3161" s="1">
        <v>0</v>
      </c>
      <c r="H3161" s="1">
        <v>81862</v>
      </c>
      <c r="I3161" s="1">
        <v>37007</v>
      </c>
      <c r="J3161" s="1">
        <v>21675</v>
      </c>
      <c r="K3161" s="1">
        <v>8824</v>
      </c>
      <c r="L3161" s="1">
        <v>868</v>
      </c>
      <c r="M3161" s="1">
        <v>702</v>
      </c>
      <c r="N3161" s="1">
        <v>31946</v>
      </c>
      <c r="O3161" s="2" t="s">
        <v>29463</v>
      </c>
      <c r="P3161">
        <f t="shared" si="98"/>
        <v>0.93</v>
      </c>
      <c r="Q3161" t="str">
        <f t="shared" si="99"/>
        <v>no</v>
      </c>
    </row>
    <row r="3162" spans="1:17">
      <c r="A3162" s="1">
        <v>3224</v>
      </c>
      <c r="B3162" s="2" t="s">
        <v>9462</v>
      </c>
      <c r="C3162" s="2" t="s">
        <v>9463</v>
      </c>
      <c r="D3162" s="2" t="s">
        <v>9464</v>
      </c>
      <c r="E3162" s="1">
        <v>76413</v>
      </c>
      <c r="F3162" s="1">
        <v>390</v>
      </c>
      <c r="G3162" s="1">
        <v>0</v>
      </c>
      <c r="H3162" s="1">
        <v>81289</v>
      </c>
      <c r="I3162" s="1">
        <v>67505</v>
      </c>
      <c r="J3162" s="1">
        <v>4644</v>
      </c>
      <c r="K3162" s="1">
        <v>2532</v>
      </c>
      <c r="L3162" s="1">
        <v>1080</v>
      </c>
      <c r="M3162" s="1">
        <v>879</v>
      </c>
      <c r="N3162" s="1">
        <v>3865</v>
      </c>
      <c r="O3162" s="2" t="s">
        <v>29462</v>
      </c>
      <c r="P3162">
        <f t="shared" si="98"/>
        <v>0.94</v>
      </c>
      <c r="Q3162" t="str">
        <f t="shared" si="99"/>
        <v>no</v>
      </c>
    </row>
    <row r="3163" spans="1:17">
      <c r="A3163" s="1">
        <v>3225</v>
      </c>
      <c r="B3163" s="2" t="s">
        <v>9465</v>
      </c>
      <c r="C3163" s="2" t="s">
        <v>9466</v>
      </c>
      <c r="D3163" s="2" t="s">
        <v>9467</v>
      </c>
      <c r="E3163" s="1">
        <v>76402</v>
      </c>
      <c r="F3163" s="1">
        <v>0</v>
      </c>
      <c r="G3163" s="1">
        <v>0</v>
      </c>
      <c r="H3163" s="1">
        <v>76402</v>
      </c>
      <c r="I3163" s="1">
        <v>34504</v>
      </c>
      <c r="J3163" s="1">
        <v>8183</v>
      </c>
      <c r="K3163" s="1">
        <v>0</v>
      </c>
      <c r="L3163" s="1">
        <v>5258</v>
      </c>
      <c r="M3163" s="1">
        <v>184</v>
      </c>
      <c r="N3163" s="1">
        <v>0</v>
      </c>
      <c r="O3163" s="2" t="s">
        <v>29463</v>
      </c>
      <c r="P3163">
        <f t="shared" si="98"/>
        <v>1</v>
      </c>
      <c r="Q3163" t="str">
        <f t="shared" si="99"/>
        <v>no</v>
      </c>
    </row>
    <row r="3164" spans="1:17">
      <c r="A3164" s="1">
        <v>3226</v>
      </c>
      <c r="B3164" s="2" t="s">
        <v>9468</v>
      </c>
      <c r="C3164" s="2" t="s">
        <v>9469</v>
      </c>
      <c r="D3164" s="2" t="s">
        <v>9470</v>
      </c>
      <c r="E3164" s="1">
        <v>76377</v>
      </c>
      <c r="F3164" s="1">
        <v>3213</v>
      </c>
      <c r="G3164" s="1">
        <v>0</v>
      </c>
      <c r="H3164" s="1">
        <v>79590</v>
      </c>
      <c r="I3164" s="1">
        <v>63285</v>
      </c>
      <c r="J3164" s="1">
        <v>4465</v>
      </c>
      <c r="K3164" s="1">
        <v>5132</v>
      </c>
      <c r="L3164" s="1">
        <v>236</v>
      </c>
      <c r="M3164" s="1">
        <v>520</v>
      </c>
      <c r="N3164" s="1">
        <v>7720</v>
      </c>
      <c r="O3164" s="2" t="s">
        <v>29464</v>
      </c>
      <c r="P3164">
        <f t="shared" si="98"/>
        <v>0.96</v>
      </c>
      <c r="Q3164" t="str">
        <f t="shared" si="99"/>
        <v>no</v>
      </c>
    </row>
    <row r="3165" spans="1:17">
      <c r="A3165" s="1">
        <v>3227</v>
      </c>
      <c r="B3165" s="2" t="s">
        <v>9471</v>
      </c>
      <c r="C3165" s="2" t="s">
        <v>9472</v>
      </c>
      <c r="D3165" s="2" t="s">
        <v>9473</v>
      </c>
      <c r="E3165" s="1">
        <v>76347</v>
      </c>
      <c r="F3165" s="1">
        <v>557</v>
      </c>
      <c r="G3165" s="1">
        <v>0</v>
      </c>
      <c r="H3165" s="1">
        <v>80567</v>
      </c>
      <c r="I3165" s="1">
        <v>38960</v>
      </c>
      <c r="J3165" s="1">
        <v>20575</v>
      </c>
      <c r="K3165" s="1">
        <v>6502</v>
      </c>
      <c r="L3165" s="1">
        <v>8784</v>
      </c>
      <c r="M3165" s="1">
        <v>4021</v>
      </c>
      <c r="N3165" s="1">
        <v>0</v>
      </c>
      <c r="O3165" s="2" t="s">
        <v>29465</v>
      </c>
      <c r="P3165">
        <f t="shared" si="98"/>
        <v>0.95</v>
      </c>
      <c r="Q3165" t="str">
        <f t="shared" si="99"/>
        <v>no</v>
      </c>
    </row>
    <row r="3166" spans="1:17">
      <c r="A3166" s="1">
        <v>3228</v>
      </c>
      <c r="B3166" s="2" t="s">
        <v>9474</v>
      </c>
      <c r="C3166" s="2" t="s">
        <v>9475</v>
      </c>
      <c r="D3166" s="2" t="s">
        <v>9476</v>
      </c>
      <c r="E3166" s="1">
        <v>76320</v>
      </c>
      <c r="F3166" s="1">
        <v>597</v>
      </c>
      <c r="G3166" s="1">
        <v>0</v>
      </c>
      <c r="H3166" s="1">
        <v>76917</v>
      </c>
      <c r="I3166" s="1">
        <v>64661</v>
      </c>
      <c r="J3166" s="1">
        <v>4167</v>
      </c>
      <c r="K3166" s="1">
        <v>203</v>
      </c>
      <c r="L3166" s="1">
        <v>175</v>
      </c>
      <c r="M3166" s="1">
        <v>173</v>
      </c>
      <c r="N3166" s="1">
        <v>0</v>
      </c>
      <c r="O3166" s="2" t="s">
        <v>29465</v>
      </c>
      <c r="P3166">
        <f t="shared" si="98"/>
        <v>0.99</v>
      </c>
      <c r="Q3166" t="str">
        <f t="shared" si="99"/>
        <v>no</v>
      </c>
    </row>
    <row r="3167" spans="1:17">
      <c r="A3167" s="1">
        <v>3229</v>
      </c>
      <c r="B3167" s="2" t="s">
        <v>9477</v>
      </c>
      <c r="C3167" s="2" t="s">
        <v>9478</v>
      </c>
      <c r="D3167" s="2" t="s">
        <v>9479</v>
      </c>
      <c r="E3167" s="1">
        <v>76285</v>
      </c>
      <c r="F3167" s="1">
        <v>454</v>
      </c>
      <c r="G3167" s="1">
        <v>0</v>
      </c>
      <c r="H3167" s="1">
        <v>76739</v>
      </c>
      <c r="I3167" s="1">
        <v>13921</v>
      </c>
      <c r="J3167" s="1">
        <v>9236</v>
      </c>
      <c r="K3167" s="1">
        <v>30435</v>
      </c>
      <c r="L3167" s="1">
        <v>-4552</v>
      </c>
      <c r="M3167" s="1">
        <v>1893</v>
      </c>
      <c r="N3167" s="1">
        <v>0</v>
      </c>
      <c r="O3167" s="2" t="s">
        <v>29465</v>
      </c>
      <c r="P3167">
        <f t="shared" si="98"/>
        <v>0.99</v>
      </c>
      <c r="Q3167" t="str">
        <f t="shared" si="99"/>
        <v>no</v>
      </c>
    </row>
    <row r="3168" spans="1:17">
      <c r="A3168" s="1">
        <v>3230</v>
      </c>
      <c r="B3168" s="2" t="s">
        <v>9480</v>
      </c>
      <c r="C3168" s="2" t="s">
        <v>9481</v>
      </c>
      <c r="D3168" s="2" t="s">
        <v>9482</v>
      </c>
      <c r="E3168" s="1">
        <v>76270</v>
      </c>
      <c r="F3168" s="1">
        <v>1206</v>
      </c>
      <c r="G3168" s="1">
        <v>0</v>
      </c>
      <c r="H3168" s="1">
        <v>77476</v>
      </c>
      <c r="I3168" s="1">
        <v>60630</v>
      </c>
      <c r="J3168" s="1">
        <v>3999</v>
      </c>
      <c r="K3168" s="1">
        <v>2928</v>
      </c>
      <c r="L3168" s="1">
        <v>4388</v>
      </c>
      <c r="M3168" s="1">
        <v>1895</v>
      </c>
      <c r="N3168" s="1">
        <v>0</v>
      </c>
      <c r="O3168" s="2" t="s">
        <v>29463</v>
      </c>
      <c r="P3168">
        <f t="shared" si="98"/>
        <v>0.98</v>
      </c>
      <c r="Q3168" t="str">
        <f t="shared" si="99"/>
        <v>no</v>
      </c>
    </row>
    <row r="3169" spans="1:17">
      <c r="A3169" s="1">
        <v>3231</v>
      </c>
      <c r="B3169" s="2" t="s">
        <v>9483</v>
      </c>
      <c r="C3169" s="2" t="s">
        <v>9484</v>
      </c>
      <c r="D3169" s="2" t="s">
        <v>9485</v>
      </c>
      <c r="E3169" s="1">
        <v>76238</v>
      </c>
      <c r="F3169" s="1">
        <v>802</v>
      </c>
      <c r="G3169" s="1">
        <v>0</v>
      </c>
      <c r="H3169" s="1">
        <v>77340</v>
      </c>
      <c r="I3169" s="1">
        <v>432</v>
      </c>
      <c r="J3169" s="1">
        <v>36802</v>
      </c>
      <c r="K3169" s="1">
        <v>10514</v>
      </c>
      <c r="L3169" s="1">
        <v>14929</v>
      </c>
      <c r="M3169" s="1">
        <v>7215</v>
      </c>
      <c r="N3169" s="1">
        <v>0</v>
      </c>
      <c r="O3169" s="2" t="s">
        <v>29469</v>
      </c>
      <c r="P3169">
        <f t="shared" si="98"/>
        <v>0.99</v>
      </c>
      <c r="Q3169" t="str">
        <f t="shared" si="99"/>
        <v>no</v>
      </c>
    </row>
    <row r="3170" spans="1:17">
      <c r="A3170" s="1">
        <v>3232</v>
      </c>
      <c r="B3170" s="2" t="s">
        <v>9486</v>
      </c>
      <c r="C3170" s="2" t="s">
        <v>9487</v>
      </c>
      <c r="D3170" s="2" t="s">
        <v>9488</v>
      </c>
      <c r="E3170" s="1">
        <v>76223</v>
      </c>
      <c r="F3170" s="1">
        <v>2068</v>
      </c>
      <c r="G3170" s="1">
        <v>0</v>
      </c>
      <c r="H3170" s="1">
        <v>78291</v>
      </c>
      <c r="I3170" s="1">
        <v>41314</v>
      </c>
      <c r="J3170" s="1">
        <v>16554</v>
      </c>
      <c r="K3170" s="1">
        <v>3387</v>
      </c>
      <c r="L3170" s="1">
        <v>14311</v>
      </c>
      <c r="M3170" s="1">
        <v>6033</v>
      </c>
      <c r="N3170" s="1">
        <v>0</v>
      </c>
      <c r="O3170" s="2" t="s">
        <v>29469</v>
      </c>
      <c r="P3170">
        <f t="shared" si="98"/>
        <v>0.97</v>
      </c>
      <c r="Q3170" t="str">
        <f t="shared" si="99"/>
        <v>no</v>
      </c>
    </row>
    <row r="3171" spans="1:17">
      <c r="A3171" s="1">
        <v>3233</v>
      </c>
      <c r="B3171" s="2" t="s">
        <v>9489</v>
      </c>
      <c r="C3171" s="2" t="s">
        <v>9490</v>
      </c>
      <c r="D3171" s="2" t="s">
        <v>9491</v>
      </c>
      <c r="E3171" s="1">
        <v>76193</v>
      </c>
      <c r="F3171" s="1">
        <v>292</v>
      </c>
      <c r="G3171" s="1">
        <v>0</v>
      </c>
      <c r="H3171" s="1">
        <v>81383</v>
      </c>
      <c r="I3171" s="1">
        <v>28134</v>
      </c>
      <c r="J3171" s="1">
        <v>19509</v>
      </c>
      <c r="K3171" s="1">
        <v>12179</v>
      </c>
      <c r="L3171" s="1">
        <v>1875</v>
      </c>
      <c r="M3171" s="1">
        <v>1554</v>
      </c>
      <c r="N3171" s="1">
        <v>7338</v>
      </c>
      <c r="O3171" s="2" t="s">
        <v>29464</v>
      </c>
      <c r="P3171">
        <f t="shared" si="98"/>
        <v>0.94</v>
      </c>
      <c r="Q3171" t="str">
        <f t="shared" si="99"/>
        <v>no</v>
      </c>
    </row>
    <row r="3172" spans="1:17">
      <c r="A3172" s="1">
        <v>3234</v>
      </c>
      <c r="B3172" s="2" t="s">
        <v>9492</v>
      </c>
      <c r="C3172" s="2" t="s">
        <v>9493</v>
      </c>
      <c r="D3172" s="2" t="s">
        <v>9494</v>
      </c>
      <c r="E3172" s="1">
        <v>76116</v>
      </c>
      <c r="F3172" s="1">
        <v>429</v>
      </c>
      <c r="G3172" s="1">
        <v>0</v>
      </c>
      <c r="H3172" s="1">
        <v>78516</v>
      </c>
      <c r="I3172" s="1">
        <v>42337</v>
      </c>
      <c r="J3172" s="1">
        <v>16269</v>
      </c>
      <c r="K3172" s="1">
        <v>10078</v>
      </c>
      <c r="L3172" s="1">
        <v>1541</v>
      </c>
      <c r="M3172" s="1">
        <v>1099</v>
      </c>
      <c r="N3172" s="1">
        <v>8260</v>
      </c>
      <c r="O3172" s="2" t="s">
        <v>29465</v>
      </c>
      <c r="P3172">
        <f t="shared" si="98"/>
        <v>0.97</v>
      </c>
      <c r="Q3172" t="str">
        <f t="shared" si="99"/>
        <v>no</v>
      </c>
    </row>
    <row r="3173" spans="1:17">
      <c r="A3173" s="1">
        <v>3235</v>
      </c>
      <c r="B3173" s="2" t="s">
        <v>9495</v>
      </c>
      <c r="C3173" s="2" t="s">
        <v>9496</v>
      </c>
      <c r="D3173" s="2" t="s">
        <v>9497</v>
      </c>
      <c r="E3173" s="1">
        <v>76061</v>
      </c>
      <c r="F3173" s="1">
        <v>1008</v>
      </c>
      <c r="G3173" s="1">
        <v>0</v>
      </c>
      <c r="H3173" s="1">
        <v>75578</v>
      </c>
      <c r="I3173" s="1">
        <v>24831</v>
      </c>
      <c r="J3173" s="1">
        <v>18587</v>
      </c>
      <c r="K3173" s="1">
        <v>11303</v>
      </c>
      <c r="L3173" s="1">
        <v>6570</v>
      </c>
      <c r="M3173" s="1">
        <v>3660</v>
      </c>
      <c r="N3173" s="1">
        <v>9643</v>
      </c>
      <c r="O3173" s="2" t="s">
        <v>29462</v>
      </c>
      <c r="P3173">
        <f t="shared" si="98"/>
        <v>1.01</v>
      </c>
      <c r="Q3173" t="str">
        <f t="shared" si="99"/>
        <v>no</v>
      </c>
    </row>
    <row r="3174" spans="1:17">
      <c r="A3174" s="1">
        <v>3236</v>
      </c>
      <c r="B3174" s="2" t="s">
        <v>9498</v>
      </c>
      <c r="C3174" s="2" t="s">
        <v>9499</v>
      </c>
      <c r="D3174" s="2" t="s">
        <v>9500</v>
      </c>
      <c r="E3174" s="1">
        <v>76041</v>
      </c>
      <c r="F3174" s="1">
        <v>2391</v>
      </c>
      <c r="G3174" s="1">
        <v>0</v>
      </c>
      <c r="H3174" s="1">
        <v>78449</v>
      </c>
      <c r="I3174" s="1">
        <v>35281</v>
      </c>
      <c r="J3174" s="1">
        <v>20280</v>
      </c>
      <c r="K3174" s="1">
        <v>9250</v>
      </c>
      <c r="L3174" s="1">
        <v>-215</v>
      </c>
      <c r="M3174" s="1">
        <v>-101</v>
      </c>
      <c r="N3174" s="1">
        <v>17009</v>
      </c>
      <c r="O3174" s="2" t="s">
        <v>29462</v>
      </c>
      <c r="P3174">
        <f t="shared" si="98"/>
        <v>0.97</v>
      </c>
      <c r="Q3174" t="str">
        <f t="shared" si="99"/>
        <v>no</v>
      </c>
    </row>
    <row r="3175" spans="1:17">
      <c r="A3175" s="1">
        <v>3237</v>
      </c>
      <c r="B3175" s="2" t="s">
        <v>9501</v>
      </c>
      <c r="C3175" s="2" t="s">
        <v>9502</v>
      </c>
      <c r="D3175" s="2" t="s">
        <v>9503</v>
      </c>
      <c r="E3175" s="1">
        <v>76035</v>
      </c>
      <c r="F3175" s="1">
        <v>1500</v>
      </c>
      <c r="G3175" s="1">
        <v>0</v>
      </c>
      <c r="H3175" s="1">
        <v>63374</v>
      </c>
      <c r="I3175" s="1">
        <v>12925</v>
      </c>
      <c r="J3175" s="1">
        <v>25913</v>
      </c>
      <c r="K3175" s="1">
        <v>1969</v>
      </c>
      <c r="L3175" s="1">
        <v>1749</v>
      </c>
      <c r="M3175" s="1">
        <v>1038</v>
      </c>
      <c r="N3175" s="1">
        <v>129305</v>
      </c>
      <c r="O3175" s="2" t="s">
        <v>29466</v>
      </c>
      <c r="P3175">
        <f t="shared" si="98"/>
        <v>1.2</v>
      </c>
      <c r="Q3175" t="str">
        <f t="shared" si="99"/>
        <v>no</v>
      </c>
    </row>
    <row r="3176" spans="1:17">
      <c r="A3176" s="1">
        <v>3238</v>
      </c>
      <c r="B3176" s="2" t="s">
        <v>9504</v>
      </c>
      <c r="C3176" s="2" t="s">
        <v>9505</v>
      </c>
      <c r="D3176" s="2" t="s">
        <v>9506</v>
      </c>
      <c r="E3176" s="1">
        <v>76022</v>
      </c>
      <c r="F3176" s="1">
        <v>3553</v>
      </c>
      <c r="G3176" s="1">
        <v>0</v>
      </c>
      <c r="H3176" s="1">
        <v>75067</v>
      </c>
      <c r="I3176" s="1">
        <v>61669</v>
      </c>
      <c r="J3176" s="1">
        <v>4749</v>
      </c>
      <c r="K3176" s="1">
        <v>892</v>
      </c>
      <c r="L3176" s="1">
        <v>2547</v>
      </c>
      <c r="M3176" s="1">
        <v>1325</v>
      </c>
      <c r="N3176" s="1">
        <v>16000</v>
      </c>
      <c r="O3176" s="2" t="s">
        <v>29465</v>
      </c>
      <c r="P3176">
        <f t="shared" si="98"/>
        <v>1.01</v>
      </c>
      <c r="Q3176" t="str">
        <f t="shared" si="99"/>
        <v>no</v>
      </c>
    </row>
    <row r="3177" spans="1:17">
      <c r="A3177" s="1">
        <v>3239</v>
      </c>
      <c r="B3177" s="2" t="s">
        <v>9507</v>
      </c>
      <c r="C3177" s="2" t="s">
        <v>9508</v>
      </c>
      <c r="D3177" s="2" t="s">
        <v>9509</v>
      </c>
      <c r="E3177" s="1">
        <v>75864</v>
      </c>
      <c r="F3177" s="1">
        <v>851</v>
      </c>
      <c r="G3177" s="1">
        <v>0</v>
      </c>
      <c r="H3177" s="1">
        <v>77786</v>
      </c>
      <c r="I3177" s="1">
        <v>47166</v>
      </c>
      <c r="J3177" s="1">
        <v>13198</v>
      </c>
      <c r="K3177" s="1">
        <v>5889</v>
      </c>
      <c r="L3177" s="1">
        <v>1505</v>
      </c>
      <c r="M3177" s="1">
        <v>1296</v>
      </c>
      <c r="N3177" s="1">
        <v>10391</v>
      </c>
      <c r="O3177" s="2" t="s">
        <v>29466</v>
      </c>
      <c r="P3177">
        <f t="shared" si="98"/>
        <v>0.98</v>
      </c>
      <c r="Q3177" t="str">
        <f t="shared" si="99"/>
        <v>no</v>
      </c>
    </row>
    <row r="3178" spans="1:17">
      <c r="A3178" s="1">
        <v>3240</v>
      </c>
      <c r="B3178" s="2" t="s">
        <v>9510</v>
      </c>
      <c r="C3178" s="2" t="s">
        <v>9511</v>
      </c>
      <c r="D3178" s="2" t="s">
        <v>9512</v>
      </c>
      <c r="E3178" s="1">
        <v>75834</v>
      </c>
      <c r="F3178" s="1">
        <v>48</v>
      </c>
      <c r="G3178" s="1">
        <v>0</v>
      </c>
      <c r="H3178" s="1">
        <v>76967</v>
      </c>
      <c r="I3178" s="1">
        <v>26606</v>
      </c>
      <c r="J3178" s="1">
        <v>36913</v>
      </c>
      <c r="K3178" s="1">
        <v>0</v>
      </c>
      <c r="L3178" s="1">
        <v>-898</v>
      </c>
      <c r="M3178" s="1">
        <v>394</v>
      </c>
      <c r="N3178" s="1">
        <v>0</v>
      </c>
      <c r="O3178" s="2" t="s">
        <v>29467</v>
      </c>
      <c r="P3178">
        <f t="shared" si="98"/>
        <v>0.99</v>
      </c>
      <c r="Q3178" t="str">
        <f t="shared" si="99"/>
        <v>no</v>
      </c>
    </row>
    <row r="3179" spans="1:17">
      <c r="A3179" s="1">
        <v>3241</v>
      </c>
      <c r="B3179" s="2" t="s">
        <v>9513</v>
      </c>
      <c r="C3179" s="2" t="s">
        <v>9514</v>
      </c>
      <c r="D3179" s="2" t="s">
        <v>9515</v>
      </c>
      <c r="E3179" s="1">
        <v>75809</v>
      </c>
      <c r="F3179" s="1">
        <v>1516</v>
      </c>
      <c r="G3179" s="1">
        <v>0</v>
      </c>
      <c r="H3179" s="1">
        <v>77731</v>
      </c>
      <c r="I3179" s="1">
        <v>73275</v>
      </c>
      <c r="J3179" s="1">
        <v>4235</v>
      </c>
      <c r="K3179" s="1">
        <v>1712</v>
      </c>
      <c r="L3179" s="1">
        <v>2666</v>
      </c>
      <c r="M3179" s="1">
        <v>976</v>
      </c>
      <c r="N3179" s="1">
        <v>2600</v>
      </c>
      <c r="O3179" s="2" t="s">
        <v>29468</v>
      </c>
      <c r="P3179">
        <f t="shared" si="98"/>
        <v>0.98</v>
      </c>
      <c r="Q3179" t="str">
        <f t="shared" si="99"/>
        <v>no</v>
      </c>
    </row>
    <row r="3180" spans="1:17">
      <c r="A3180" s="1">
        <v>3242</v>
      </c>
      <c r="B3180" s="2" t="s">
        <v>9516</v>
      </c>
      <c r="C3180" s="2" t="s">
        <v>9517</v>
      </c>
      <c r="D3180" s="2" t="s">
        <v>9518</v>
      </c>
      <c r="E3180" s="1">
        <v>75795</v>
      </c>
      <c r="F3180" s="1">
        <v>496</v>
      </c>
      <c r="G3180" s="1">
        <v>0</v>
      </c>
      <c r="H3180" s="1">
        <v>76612</v>
      </c>
      <c r="I3180" s="1">
        <v>65117</v>
      </c>
      <c r="J3180" s="1">
        <v>5791</v>
      </c>
      <c r="K3180" s="1">
        <v>1165</v>
      </c>
      <c r="L3180" s="1">
        <v>920</v>
      </c>
      <c r="M3180" s="1">
        <v>699</v>
      </c>
      <c r="N3180" s="1">
        <v>3902</v>
      </c>
      <c r="O3180" s="2" t="s">
        <v>29469</v>
      </c>
      <c r="P3180">
        <f t="shared" si="98"/>
        <v>0.99</v>
      </c>
      <c r="Q3180" t="str">
        <f t="shared" si="99"/>
        <v>no</v>
      </c>
    </row>
    <row r="3181" spans="1:17">
      <c r="A3181" s="1">
        <v>3243</v>
      </c>
      <c r="B3181" s="2" t="s">
        <v>9519</v>
      </c>
      <c r="C3181" s="2" t="s">
        <v>9520</v>
      </c>
      <c r="D3181" s="2" t="s">
        <v>9521</v>
      </c>
      <c r="E3181" s="1">
        <v>75778</v>
      </c>
      <c r="F3181" s="1">
        <v>8937</v>
      </c>
      <c r="G3181" s="1">
        <v>0</v>
      </c>
      <c r="H3181" s="1">
        <v>81498</v>
      </c>
      <c r="I3181" s="1">
        <v>29570</v>
      </c>
      <c r="J3181" s="1">
        <v>35804</v>
      </c>
      <c r="K3181" s="1">
        <v>13264</v>
      </c>
      <c r="L3181" s="1">
        <v>39262</v>
      </c>
      <c r="M3181" s="1">
        <v>13508</v>
      </c>
      <c r="N3181" s="1">
        <v>40538</v>
      </c>
      <c r="O3181" s="2" t="s">
        <v>29465</v>
      </c>
      <c r="P3181">
        <f t="shared" si="98"/>
        <v>0.93</v>
      </c>
      <c r="Q3181" t="str">
        <f t="shared" si="99"/>
        <v>no</v>
      </c>
    </row>
    <row r="3182" spans="1:17">
      <c r="A3182" s="1">
        <v>3244</v>
      </c>
      <c r="B3182" s="2" t="s">
        <v>9522</v>
      </c>
      <c r="C3182" s="2" t="s">
        <v>9523</v>
      </c>
      <c r="D3182" s="2" t="s">
        <v>9524</v>
      </c>
      <c r="E3182" s="1">
        <v>75776</v>
      </c>
      <c r="F3182" s="1">
        <v>207</v>
      </c>
      <c r="G3182" s="1">
        <v>0</v>
      </c>
      <c r="H3182" s="1">
        <v>76193</v>
      </c>
      <c r="I3182" s="1">
        <v>40556</v>
      </c>
      <c r="J3182" s="1">
        <v>14078</v>
      </c>
      <c r="K3182" s="1">
        <v>10719</v>
      </c>
      <c r="L3182" s="1">
        <v>2026</v>
      </c>
      <c r="M3182" s="1">
        <v>1822</v>
      </c>
      <c r="N3182" s="1">
        <v>3253</v>
      </c>
      <c r="O3182" s="2" t="s">
        <v>29470</v>
      </c>
      <c r="P3182">
        <f t="shared" si="98"/>
        <v>0.99</v>
      </c>
      <c r="Q3182" t="str">
        <f t="shared" si="99"/>
        <v>no</v>
      </c>
    </row>
    <row r="3183" spans="1:17">
      <c r="A3183" s="1">
        <v>3245</v>
      </c>
      <c r="B3183" s="2" t="s">
        <v>9525</v>
      </c>
      <c r="C3183" s="2" t="s">
        <v>9526</v>
      </c>
      <c r="D3183" s="2" t="s">
        <v>9527</v>
      </c>
      <c r="E3183" s="1">
        <v>75776</v>
      </c>
      <c r="F3183" s="1">
        <v>1055</v>
      </c>
      <c r="G3183" s="1">
        <v>0</v>
      </c>
      <c r="H3183" s="1">
        <v>78641</v>
      </c>
      <c r="I3183" s="1">
        <v>46275</v>
      </c>
      <c r="J3183" s="1">
        <v>16733</v>
      </c>
      <c r="K3183" s="1">
        <v>4792</v>
      </c>
      <c r="L3183" s="1">
        <v>1227</v>
      </c>
      <c r="M3183" s="1">
        <v>983</v>
      </c>
      <c r="N3183" s="1">
        <v>6865</v>
      </c>
      <c r="O3183" s="2" t="s">
        <v>29470</v>
      </c>
      <c r="P3183">
        <f t="shared" si="98"/>
        <v>0.96</v>
      </c>
      <c r="Q3183" t="str">
        <f t="shared" si="99"/>
        <v>no</v>
      </c>
    </row>
    <row r="3184" spans="1:17">
      <c r="A3184" s="1">
        <v>3246</v>
      </c>
      <c r="B3184" s="2" t="s">
        <v>9528</v>
      </c>
      <c r="C3184" s="2" t="s">
        <v>9529</v>
      </c>
      <c r="D3184" s="2" t="s">
        <v>9530</v>
      </c>
      <c r="E3184" s="1">
        <v>75776</v>
      </c>
      <c r="F3184" s="1">
        <v>1019</v>
      </c>
      <c r="G3184" s="1">
        <v>0</v>
      </c>
      <c r="H3184" s="1">
        <v>77427</v>
      </c>
      <c r="I3184" s="1">
        <v>41699</v>
      </c>
      <c r="J3184" s="1">
        <v>9521</v>
      </c>
      <c r="K3184" s="1">
        <v>11387</v>
      </c>
      <c r="L3184" s="1">
        <v>4928</v>
      </c>
      <c r="M3184" s="1">
        <v>1953</v>
      </c>
      <c r="N3184" s="1">
        <v>6100</v>
      </c>
      <c r="O3184" s="2" t="s">
        <v>29471</v>
      </c>
      <c r="P3184">
        <f t="shared" si="98"/>
        <v>0.98</v>
      </c>
      <c r="Q3184" t="str">
        <f t="shared" si="99"/>
        <v>no</v>
      </c>
    </row>
    <row r="3185" spans="1:17">
      <c r="A3185" s="1">
        <v>3247</v>
      </c>
      <c r="B3185" s="2" t="s">
        <v>9531</v>
      </c>
      <c r="C3185" s="2" t="s">
        <v>9532</v>
      </c>
      <c r="D3185" s="2" t="s">
        <v>9533</v>
      </c>
      <c r="E3185" s="1">
        <v>75764</v>
      </c>
      <c r="F3185" s="1">
        <v>142</v>
      </c>
      <c r="G3185" s="1">
        <v>0</v>
      </c>
      <c r="H3185" s="1">
        <v>75896</v>
      </c>
      <c r="I3185" s="1">
        <v>66793</v>
      </c>
      <c r="J3185" s="1">
        <v>3164</v>
      </c>
      <c r="K3185" s="1">
        <v>1924</v>
      </c>
      <c r="L3185" s="1">
        <v>884</v>
      </c>
      <c r="M3185" s="1">
        <v>528</v>
      </c>
      <c r="N3185" s="1">
        <v>0</v>
      </c>
      <c r="O3185" s="2" t="s">
        <v>29463</v>
      </c>
      <c r="P3185">
        <f t="shared" si="98"/>
        <v>1</v>
      </c>
      <c r="Q3185" t="str">
        <f t="shared" si="99"/>
        <v>no</v>
      </c>
    </row>
    <row r="3186" spans="1:17">
      <c r="A3186" s="1">
        <v>3248</v>
      </c>
      <c r="B3186" s="2" t="s">
        <v>9534</v>
      </c>
      <c r="C3186" s="2" t="s">
        <v>9535</v>
      </c>
      <c r="D3186" s="2" t="s">
        <v>9536</v>
      </c>
      <c r="E3186" s="1">
        <v>75743</v>
      </c>
      <c r="F3186" s="1">
        <v>10714</v>
      </c>
      <c r="G3186" s="1">
        <v>0</v>
      </c>
      <c r="H3186" s="1">
        <v>86457</v>
      </c>
      <c r="I3186" s="1">
        <v>68293</v>
      </c>
      <c r="J3186" s="1">
        <v>2932</v>
      </c>
      <c r="K3186" s="1">
        <v>5385</v>
      </c>
      <c r="L3186" s="1">
        <v>403</v>
      </c>
      <c r="M3186" s="1">
        <v>377</v>
      </c>
      <c r="N3186" s="1">
        <v>19600</v>
      </c>
      <c r="O3186" s="2" t="s">
        <v>29463</v>
      </c>
      <c r="P3186">
        <f t="shared" si="98"/>
        <v>0.88</v>
      </c>
      <c r="Q3186" t="str">
        <f t="shared" si="99"/>
        <v>no</v>
      </c>
    </row>
    <row r="3187" spans="1:17">
      <c r="A3187" s="1">
        <v>3249</v>
      </c>
      <c r="B3187" s="2" t="s">
        <v>9537</v>
      </c>
      <c r="C3187" s="2" t="s">
        <v>9538</v>
      </c>
      <c r="D3187" s="2" t="s">
        <v>9539</v>
      </c>
      <c r="E3187" s="1">
        <v>75729</v>
      </c>
      <c r="F3187" s="1">
        <v>642</v>
      </c>
      <c r="G3187" s="1">
        <v>0</v>
      </c>
      <c r="H3187" s="1">
        <v>79086</v>
      </c>
      <c r="I3187" s="1">
        <v>50101</v>
      </c>
      <c r="J3187" s="1">
        <v>6988</v>
      </c>
      <c r="K3187" s="1">
        <v>9442</v>
      </c>
      <c r="L3187" s="1">
        <v>4180</v>
      </c>
      <c r="M3187" s="1">
        <v>2495</v>
      </c>
      <c r="N3187" s="1">
        <v>4676</v>
      </c>
      <c r="O3187" s="2" t="s">
        <v>29470</v>
      </c>
      <c r="P3187">
        <f t="shared" si="98"/>
        <v>0.96</v>
      </c>
      <c r="Q3187" t="str">
        <f t="shared" si="99"/>
        <v>no</v>
      </c>
    </row>
    <row r="3188" spans="1:17">
      <c r="A3188" s="1">
        <v>3250</v>
      </c>
      <c r="B3188" s="2" t="s">
        <v>9540</v>
      </c>
      <c r="C3188" s="2" t="s">
        <v>9541</v>
      </c>
      <c r="D3188" s="2" t="s">
        <v>9542</v>
      </c>
      <c r="E3188" s="1">
        <v>75716</v>
      </c>
      <c r="F3188" s="1">
        <v>2227</v>
      </c>
      <c r="G3188" s="1">
        <v>0</v>
      </c>
      <c r="H3188" s="1">
        <v>76622</v>
      </c>
      <c r="I3188" s="1">
        <v>47153</v>
      </c>
      <c r="J3188" s="1">
        <v>19234</v>
      </c>
      <c r="K3188" s="1">
        <v>5402</v>
      </c>
      <c r="L3188" s="1">
        <v>2100</v>
      </c>
      <c r="M3188" s="1">
        <v>359</v>
      </c>
      <c r="N3188" s="1">
        <v>0</v>
      </c>
      <c r="O3188" s="2" t="s">
        <v>29462</v>
      </c>
      <c r="P3188">
        <f t="shared" si="98"/>
        <v>0.99</v>
      </c>
      <c r="Q3188" t="str">
        <f t="shared" si="99"/>
        <v>no</v>
      </c>
    </row>
    <row r="3189" spans="1:17">
      <c r="A3189" s="1">
        <v>3251</v>
      </c>
      <c r="B3189" s="2" t="s">
        <v>9543</v>
      </c>
      <c r="C3189" s="2" t="s">
        <v>9544</v>
      </c>
      <c r="D3189" s="2" t="s">
        <v>9545</v>
      </c>
      <c r="E3189" s="1">
        <v>75716</v>
      </c>
      <c r="F3189" s="1">
        <v>4257</v>
      </c>
      <c r="G3189" s="1">
        <v>0</v>
      </c>
      <c r="H3189" s="1">
        <v>14194</v>
      </c>
      <c r="I3189" s="1">
        <v>0</v>
      </c>
      <c r="J3189" s="1">
        <v>24266</v>
      </c>
      <c r="K3189" s="1">
        <v>1510</v>
      </c>
      <c r="L3189" s="1">
        <v>-10355</v>
      </c>
      <c r="M3189" s="1">
        <v>0</v>
      </c>
      <c r="N3189" s="1">
        <v>543636</v>
      </c>
      <c r="O3189" s="2" t="s">
        <v>29462</v>
      </c>
      <c r="P3189">
        <f t="shared" si="98"/>
        <v>5.33</v>
      </c>
      <c r="Q3189" t="str">
        <f t="shared" si="99"/>
        <v>no</v>
      </c>
    </row>
    <row r="3190" spans="1:17">
      <c r="A3190" s="1">
        <v>3252</v>
      </c>
      <c r="B3190" s="2" t="s">
        <v>9546</v>
      </c>
      <c r="C3190" s="2" t="s">
        <v>9547</v>
      </c>
      <c r="D3190" s="2" t="s">
        <v>9548</v>
      </c>
      <c r="E3190" s="1">
        <v>75680</v>
      </c>
      <c r="F3190" s="1">
        <v>504</v>
      </c>
      <c r="G3190" s="1">
        <v>0</v>
      </c>
      <c r="H3190" s="1">
        <v>76184</v>
      </c>
      <c r="I3190" s="1">
        <v>64575</v>
      </c>
      <c r="J3190" s="1">
        <v>3640</v>
      </c>
      <c r="K3190" s="1">
        <v>3472</v>
      </c>
      <c r="L3190" s="1">
        <v>1036</v>
      </c>
      <c r="M3190" s="1">
        <v>688</v>
      </c>
      <c r="N3190" s="1">
        <v>0</v>
      </c>
      <c r="O3190" s="2" t="s">
        <v>29469</v>
      </c>
      <c r="P3190">
        <f t="shared" si="98"/>
        <v>0.99</v>
      </c>
      <c r="Q3190" t="str">
        <f t="shared" si="99"/>
        <v>no</v>
      </c>
    </row>
    <row r="3191" spans="1:17">
      <c r="A3191" s="1">
        <v>3253</v>
      </c>
      <c r="B3191" s="2" t="s">
        <v>9549</v>
      </c>
      <c r="C3191" s="2" t="s">
        <v>9550</v>
      </c>
      <c r="D3191" s="2" t="s">
        <v>9551</v>
      </c>
      <c r="E3191" s="1">
        <v>75672</v>
      </c>
      <c r="F3191" s="1">
        <v>642</v>
      </c>
      <c r="G3191" s="1">
        <v>0</v>
      </c>
      <c r="H3191" s="1">
        <v>75422</v>
      </c>
      <c r="I3191" s="1">
        <v>44896</v>
      </c>
      <c r="J3191" s="1">
        <v>12508</v>
      </c>
      <c r="K3191" s="1">
        <v>6565</v>
      </c>
      <c r="L3191" s="1">
        <v>2667</v>
      </c>
      <c r="M3191" s="1">
        <v>1618</v>
      </c>
      <c r="N3191" s="1">
        <v>6630</v>
      </c>
      <c r="O3191" s="2" t="s">
        <v>29462</v>
      </c>
      <c r="P3191">
        <f t="shared" si="98"/>
        <v>1</v>
      </c>
      <c r="Q3191" t="str">
        <f t="shared" si="99"/>
        <v>no</v>
      </c>
    </row>
    <row r="3192" spans="1:17">
      <c r="A3192" s="1">
        <v>3254</v>
      </c>
      <c r="B3192" s="2" t="s">
        <v>9552</v>
      </c>
      <c r="C3192" s="2" t="s">
        <v>9553</v>
      </c>
      <c r="D3192" s="2" t="s">
        <v>9554</v>
      </c>
      <c r="E3192" s="1">
        <v>75670</v>
      </c>
      <c r="F3192" s="1">
        <v>858</v>
      </c>
      <c r="G3192" s="1">
        <v>0</v>
      </c>
      <c r="H3192" s="1">
        <v>76666</v>
      </c>
      <c r="I3192" s="1">
        <v>3374</v>
      </c>
      <c r="J3192" s="1">
        <v>41901</v>
      </c>
      <c r="K3192" s="1">
        <v>15645</v>
      </c>
      <c r="L3192" s="1">
        <v>-81</v>
      </c>
      <c r="M3192" s="1">
        <v>1073</v>
      </c>
      <c r="N3192" s="1">
        <v>771</v>
      </c>
      <c r="O3192" s="2" t="s">
        <v>29462</v>
      </c>
      <c r="P3192">
        <f t="shared" si="98"/>
        <v>0.99</v>
      </c>
      <c r="Q3192" t="str">
        <f t="shared" si="99"/>
        <v>no</v>
      </c>
    </row>
    <row r="3193" spans="1:17">
      <c r="A3193" s="1">
        <v>3255</v>
      </c>
      <c r="B3193" s="2" t="s">
        <v>9555</v>
      </c>
      <c r="C3193" s="2" t="s">
        <v>9556</v>
      </c>
      <c r="D3193" s="2" t="s">
        <v>9557</v>
      </c>
      <c r="E3193" s="1">
        <v>75593</v>
      </c>
      <c r="F3193" s="1">
        <v>308</v>
      </c>
      <c r="G3193" s="1">
        <v>0</v>
      </c>
      <c r="H3193" s="1">
        <v>74500</v>
      </c>
      <c r="I3193" s="1">
        <v>57252</v>
      </c>
      <c r="J3193" s="1">
        <v>3020</v>
      </c>
      <c r="K3193" s="1">
        <v>0</v>
      </c>
      <c r="L3193" s="1">
        <v>1436</v>
      </c>
      <c r="M3193" s="1">
        <v>1107</v>
      </c>
      <c r="N3193" s="1">
        <v>0</v>
      </c>
      <c r="O3193" s="2" t="s">
        <v>29464</v>
      </c>
      <c r="P3193">
        <f t="shared" si="98"/>
        <v>1.01</v>
      </c>
      <c r="Q3193" t="str">
        <f t="shared" si="99"/>
        <v>no</v>
      </c>
    </row>
    <row r="3194" spans="1:17">
      <c r="A3194" s="1">
        <v>3256</v>
      </c>
      <c r="B3194" s="2" t="s">
        <v>9558</v>
      </c>
      <c r="C3194" s="2" t="s">
        <v>9559</v>
      </c>
      <c r="D3194" s="2" t="s">
        <v>9560</v>
      </c>
      <c r="E3194" s="1">
        <v>75590</v>
      </c>
      <c r="F3194" s="1">
        <v>274</v>
      </c>
      <c r="G3194" s="1">
        <v>0</v>
      </c>
      <c r="H3194" s="1">
        <v>76641</v>
      </c>
      <c r="I3194" s="1">
        <v>36386</v>
      </c>
      <c r="J3194" s="1">
        <v>19500</v>
      </c>
      <c r="K3194" s="1">
        <v>7298</v>
      </c>
      <c r="L3194" s="1">
        <v>5814</v>
      </c>
      <c r="M3194" s="1">
        <v>3083</v>
      </c>
      <c r="N3194" s="1">
        <v>10479</v>
      </c>
      <c r="O3194" s="2" t="s">
        <v>29462</v>
      </c>
      <c r="P3194">
        <f t="shared" si="98"/>
        <v>0.99</v>
      </c>
      <c r="Q3194" t="str">
        <f t="shared" si="99"/>
        <v>no</v>
      </c>
    </row>
    <row r="3195" spans="1:17">
      <c r="A3195" s="1">
        <v>3257</v>
      </c>
      <c r="B3195" s="2" t="s">
        <v>9561</v>
      </c>
      <c r="C3195" s="2" t="s">
        <v>9562</v>
      </c>
      <c r="D3195" s="2" t="s">
        <v>9563</v>
      </c>
      <c r="E3195" s="1">
        <v>75585</v>
      </c>
      <c r="F3195" s="1">
        <v>411</v>
      </c>
      <c r="G3195" s="1">
        <v>0</v>
      </c>
      <c r="H3195" s="1">
        <v>75996</v>
      </c>
      <c r="I3195" s="1">
        <v>64452</v>
      </c>
      <c r="J3195" s="1">
        <v>5950</v>
      </c>
      <c r="K3195" s="1">
        <v>2643</v>
      </c>
      <c r="L3195" s="1">
        <v>1651</v>
      </c>
      <c r="M3195" s="1">
        <v>783</v>
      </c>
      <c r="N3195" s="1">
        <v>0</v>
      </c>
      <c r="O3195" s="2" t="s">
        <v>29463</v>
      </c>
      <c r="P3195">
        <f t="shared" si="98"/>
        <v>0.99</v>
      </c>
      <c r="Q3195" t="str">
        <f t="shared" si="99"/>
        <v>no</v>
      </c>
    </row>
    <row r="3196" spans="1:17">
      <c r="A3196" s="1">
        <v>3258</v>
      </c>
      <c r="B3196" s="2" t="s">
        <v>9564</v>
      </c>
      <c r="C3196" s="2" t="s">
        <v>9565</v>
      </c>
      <c r="D3196" s="2" t="s">
        <v>9566</v>
      </c>
      <c r="E3196" s="1">
        <v>75582</v>
      </c>
      <c r="F3196" s="1">
        <v>697</v>
      </c>
      <c r="G3196" s="1">
        <v>0</v>
      </c>
      <c r="H3196" s="1">
        <v>75324</v>
      </c>
      <c r="I3196" s="1">
        <v>49110</v>
      </c>
      <c r="J3196" s="1">
        <v>8107</v>
      </c>
      <c r="K3196" s="1">
        <v>6572</v>
      </c>
      <c r="L3196" s="1">
        <v>2800</v>
      </c>
      <c r="M3196" s="1">
        <v>1649</v>
      </c>
      <c r="N3196" s="1">
        <v>0</v>
      </c>
      <c r="O3196" s="2" t="s">
        <v>29470</v>
      </c>
      <c r="P3196">
        <f t="shared" si="98"/>
        <v>1</v>
      </c>
      <c r="Q3196" t="str">
        <f t="shared" si="99"/>
        <v>no</v>
      </c>
    </row>
    <row r="3197" spans="1:17">
      <c r="A3197" s="1">
        <v>3259</v>
      </c>
      <c r="B3197" s="2" t="s">
        <v>9567</v>
      </c>
      <c r="C3197" s="2" t="s">
        <v>9568</v>
      </c>
      <c r="D3197" s="2" t="s">
        <v>9569</v>
      </c>
      <c r="E3197" s="1">
        <v>75542</v>
      </c>
      <c r="F3197" s="1">
        <v>0</v>
      </c>
      <c r="G3197" s="1">
        <v>0</v>
      </c>
      <c r="H3197" s="1">
        <v>74601</v>
      </c>
      <c r="I3197" s="1">
        <v>68854</v>
      </c>
      <c r="J3197" s="1">
        <v>2519</v>
      </c>
      <c r="K3197" s="1">
        <v>913</v>
      </c>
      <c r="L3197" s="1">
        <v>360</v>
      </c>
      <c r="M3197" s="1">
        <v>264</v>
      </c>
      <c r="N3197" s="1">
        <v>1596</v>
      </c>
      <c r="O3197" s="2" t="s">
        <v>29463</v>
      </c>
      <c r="P3197">
        <f t="shared" si="98"/>
        <v>1.01</v>
      </c>
      <c r="Q3197" t="str">
        <f t="shared" si="99"/>
        <v>no</v>
      </c>
    </row>
    <row r="3198" spans="1:17">
      <c r="A3198" s="1">
        <v>3260</v>
      </c>
      <c r="B3198" s="2" t="s">
        <v>9570</v>
      </c>
      <c r="C3198" s="2" t="s">
        <v>9571</v>
      </c>
      <c r="D3198" s="2" t="s">
        <v>9572</v>
      </c>
      <c r="E3198" s="1">
        <v>75516</v>
      </c>
      <c r="F3198" s="1">
        <v>540</v>
      </c>
      <c r="G3198" s="1">
        <v>0</v>
      </c>
      <c r="H3198" s="1">
        <v>75485</v>
      </c>
      <c r="I3198" s="1">
        <v>32833</v>
      </c>
      <c r="J3198" s="1">
        <v>16609</v>
      </c>
      <c r="K3198" s="1">
        <v>9302</v>
      </c>
      <c r="L3198" s="1">
        <v>7879</v>
      </c>
      <c r="M3198" s="1">
        <v>4043</v>
      </c>
      <c r="N3198" s="1">
        <v>11609</v>
      </c>
      <c r="O3198" s="2" t="s">
        <v>29469</v>
      </c>
      <c r="P3198">
        <f t="shared" si="98"/>
        <v>1</v>
      </c>
      <c r="Q3198" t="str">
        <f t="shared" si="99"/>
        <v>no</v>
      </c>
    </row>
    <row r="3199" spans="1:17">
      <c r="A3199" s="1">
        <v>3261</v>
      </c>
      <c r="B3199" s="2" t="s">
        <v>9573</v>
      </c>
      <c r="C3199" s="2" t="s">
        <v>9574</v>
      </c>
      <c r="D3199" s="2" t="s">
        <v>9575</v>
      </c>
      <c r="E3199" s="1">
        <v>75514</v>
      </c>
      <c r="F3199" s="1">
        <v>2991</v>
      </c>
      <c r="G3199" s="1">
        <v>0</v>
      </c>
      <c r="H3199" s="1">
        <v>105504</v>
      </c>
      <c r="I3199" s="1">
        <v>48328</v>
      </c>
      <c r="J3199" s="1">
        <v>37973</v>
      </c>
      <c r="K3199" s="1">
        <v>7479</v>
      </c>
      <c r="L3199" s="1">
        <v>1155</v>
      </c>
      <c r="M3199" s="1">
        <v>848</v>
      </c>
      <c r="N3199" s="1">
        <v>45304</v>
      </c>
      <c r="O3199" s="2" t="s">
        <v>29465</v>
      </c>
      <c r="P3199">
        <f t="shared" si="98"/>
        <v>0.72</v>
      </c>
      <c r="Q3199" t="str">
        <f t="shared" si="99"/>
        <v>no</v>
      </c>
    </row>
    <row r="3200" spans="1:17">
      <c r="A3200" s="1">
        <v>3262</v>
      </c>
      <c r="B3200" s="2" t="s">
        <v>9576</v>
      </c>
      <c r="C3200" s="2" t="s">
        <v>9577</v>
      </c>
      <c r="D3200" s="2" t="s">
        <v>9578</v>
      </c>
      <c r="E3200" s="1">
        <v>75512</v>
      </c>
      <c r="F3200" s="1">
        <v>275</v>
      </c>
      <c r="G3200" s="1">
        <v>0</v>
      </c>
      <c r="H3200" s="1">
        <v>75533</v>
      </c>
      <c r="I3200" s="1">
        <v>34392</v>
      </c>
      <c r="J3200" s="1">
        <v>11092</v>
      </c>
      <c r="K3200" s="1">
        <v>9655</v>
      </c>
      <c r="L3200" s="1">
        <v>11836</v>
      </c>
      <c r="M3200" s="1">
        <v>5301</v>
      </c>
      <c r="N3200" s="1">
        <v>0</v>
      </c>
      <c r="O3200" s="2" t="s">
        <v>29470</v>
      </c>
      <c r="P3200">
        <f t="shared" si="98"/>
        <v>1</v>
      </c>
      <c r="Q3200" t="str">
        <f t="shared" si="99"/>
        <v>no</v>
      </c>
    </row>
    <row r="3201" spans="1:17">
      <c r="A3201" s="1">
        <v>3263</v>
      </c>
      <c r="B3201" s="2" t="s">
        <v>9579</v>
      </c>
      <c r="C3201" s="2" t="s">
        <v>9580</v>
      </c>
      <c r="D3201" s="2" t="s">
        <v>9581</v>
      </c>
      <c r="E3201" s="1">
        <v>75504</v>
      </c>
      <c r="F3201" s="1">
        <v>1611</v>
      </c>
      <c r="G3201" s="1">
        <v>0</v>
      </c>
      <c r="H3201" s="1">
        <v>77384</v>
      </c>
      <c r="I3201" s="1">
        <v>333</v>
      </c>
      <c r="J3201" s="1">
        <v>26219</v>
      </c>
      <c r="K3201" s="1">
        <v>22239</v>
      </c>
      <c r="L3201" s="1">
        <v>6115</v>
      </c>
      <c r="M3201" s="1">
        <v>4439</v>
      </c>
      <c r="N3201" s="1">
        <v>0</v>
      </c>
      <c r="O3201" s="2" t="s">
        <v>29469</v>
      </c>
      <c r="P3201">
        <f t="shared" si="98"/>
        <v>0.98</v>
      </c>
      <c r="Q3201" t="str">
        <f t="shared" si="99"/>
        <v>no</v>
      </c>
    </row>
    <row r="3202" spans="1:17">
      <c r="A3202" s="1">
        <v>3264</v>
      </c>
      <c r="B3202" s="2" t="s">
        <v>9582</v>
      </c>
      <c r="C3202" s="2" t="s">
        <v>9583</v>
      </c>
      <c r="D3202" s="2" t="s">
        <v>9584</v>
      </c>
      <c r="E3202" s="1">
        <v>75472</v>
      </c>
      <c r="F3202" s="1">
        <v>742</v>
      </c>
      <c r="G3202" s="1">
        <v>0</v>
      </c>
      <c r="H3202" s="1">
        <v>77305</v>
      </c>
      <c r="I3202" s="1">
        <v>44507</v>
      </c>
      <c r="J3202" s="1">
        <v>15525</v>
      </c>
      <c r="K3202" s="1">
        <v>8882</v>
      </c>
      <c r="L3202" s="1">
        <v>-1499</v>
      </c>
      <c r="M3202" s="1">
        <v>601</v>
      </c>
      <c r="N3202" s="1">
        <v>18000</v>
      </c>
      <c r="O3202" s="2" t="s">
        <v>29466</v>
      </c>
      <c r="P3202">
        <f t="shared" si="98"/>
        <v>0.98</v>
      </c>
      <c r="Q3202" t="str">
        <f t="shared" si="99"/>
        <v>no</v>
      </c>
    </row>
    <row r="3203" spans="1:17">
      <c r="A3203" s="1">
        <v>3265</v>
      </c>
      <c r="B3203" s="2" t="s">
        <v>9585</v>
      </c>
      <c r="C3203" s="2" t="s">
        <v>9586</v>
      </c>
      <c r="D3203" s="2" t="s">
        <v>9587</v>
      </c>
      <c r="E3203" s="1">
        <v>75459</v>
      </c>
      <c r="F3203" s="1">
        <v>1537</v>
      </c>
      <c r="G3203" s="1">
        <v>0</v>
      </c>
      <c r="H3203" s="1">
        <v>77229</v>
      </c>
      <c r="I3203" s="1">
        <v>63997</v>
      </c>
      <c r="J3203" s="1">
        <v>3672</v>
      </c>
      <c r="K3203" s="1">
        <v>4119</v>
      </c>
      <c r="L3203" s="1">
        <v>1187</v>
      </c>
      <c r="M3203" s="1">
        <v>200</v>
      </c>
      <c r="N3203" s="1">
        <v>26</v>
      </c>
      <c r="O3203" s="2" t="s">
        <v>29470</v>
      </c>
      <c r="P3203">
        <f t="shared" ref="P3203:P3266" si="100">ROUND(E3203/H3203,2)</f>
        <v>0.98</v>
      </c>
      <c r="Q3203" t="str">
        <f t="shared" ref="Q3203:Q3266" si="101">IF(G3203=0,"no","-")</f>
        <v>no</v>
      </c>
    </row>
    <row r="3204" spans="1:17">
      <c r="A3204" s="1">
        <v>3266</v>
      </c>
      <c r="B3204" s="2" t="s">
        <v>9588</v>
      </c>
      <c r="C3204" s="2" t="s">
        <v>9589</v>
      </c>
      <c r="D3204" s="2" t="s">
        <v>9590</v>
      </c>
      <c r="E3204" s="1">
        <v>75422</v>
      </c>
      <c r="F3204" s="1">
        <v>167</v>
      </c>
      <c r="G3204" s="1">
        <v>0</v>
      </c>
      <c r="H3204" s="1">
        <v>75902</v>
      </c>
      <c r="I3204" s="1">
        <v>40663</v>
      </c>
      <c r="J3204" s="1">
        <v>26520</v>
      </c>
      <c r="K3204" s="1">
        <v>2553</v>
      </c>
      <c r="L3204" s="1">
        <v>2587</v>
      </c>
      <c r="M3204" s="1">
        <v>1239</v>
      </c>
      <c r="N3204" s="1">
        <v>2147</v>
      </c>
      <c r="O3204" s="2" t="s">
        <v>29466</v>
      </c>
      <c r="P3204">
        <f t="shared" si="100"/>
        <v>0.99</v>
      </c>
      <c r="Q3204" t="str">
        <f t="shared" si="101"/>
        <v>no</v>
      </c>
    </row>
    <row r="3205" spans="1:17">
      <c r="A3205" s="1">
        <v>3267</v>
      </c>
      <c r="B3205" s="2" t="s">
        <v>9591</v>
      </c>
      <c r="C3205" s="2" t="s">
        <v>9592</v>
      </c>
      <c r="D3205" s="2" t="s">
        <v>9593</v>
      </c>
      <c r="E3205" s="1">
        <v>75411</v>
      </c>
      <c r="F3205" s="1">
        <v>1895</v>
      </c>
      <c r="G3205" s="1">
        <v>0</v>
      </c>
      <c r="H3205" s="1">
        <v>80675</v>
      </c>
      <c r="I3205" s="1">
        <v>38996</v>
      </c>
      <c r="J3205" s="1">
        <v>15518</v>
      </c>
      <c r="K3205" s="1">
        <v>11034</v>
      </c>
      <c r="L3205" s="1">
        <v>2396</v>
      </c>
      <c r="M3205" s="1">
        <v>2048</v>
      </c>
      <c r="N3205" s="1">
        <v>21916</v>
      </c>
      <c r="O3205" s="2" t="s">
        <v>29463</v>
      </c>
      <c r="P3205">
        <f t="shared" si="100"/>
        <v>0.93</v>
      </c>
      <c r="Q3205" t="str">
        <f t="shared" si="101"/>
        <v>no</v>
      </c>
    </row>
    <row r="3206" spans="1:17">
      <c r="A3206" s="1">
        <v>3268</v>
      </c>
      <c r="B3206" s="2" t="s">
        <v>9594</v>
      </c>
      <c r="C3206" s="2" t="s">
        <v>9595</v>
      </c>
      <c r="D3206" s="2" t="s">
        <v>9596</v>
      </c>
      <c r="E3206" s="1">
        <v>75401</v>
      </c>
      <c r="F3206" s="1">
        <v>686</v>
      </c>
      <c r="G3206" s="1">
        <v>0</v>
      </c>
      <c r="H3206" s="1">
        <v>76087</v>
      </c>
      <c r="I3206" s="1">
        <v>55935</v>
      </c>
      <c r="J3206" s="1">
        <v>3081</v>
      </c>
      <c r="K3206" s="1">
        <v>7859</v>
      </c>
      <c r="L3206" s="1">
        <v>1089</v>
      </c>
      <c r="M3206" s="1">
        <v>955</v>
      </c>
      <c r="N3206" s="1">
        <v>4154</v>
      </c>
      <c r="O3206" s="2" t="s">
        <v>29471</v>
      </c>
      <c r="P3206">
        <f t="shared" si="100"/>
        <v>0.99</v>
      </c>
      <c r="Q3206" t="str">
        <f t="shared" si="101"/>
        <v>no</v>
      </c>
    </row>
    <row r="3207" spans="1:17">
      <c r="A3207" s="1">
        <v>3269</v>
      </c>
      <c r="B3207" s="2" t="s">
        <v>9597</v>
      </c>
      <c r="C3207" s="2" t="s">
        <v>9598</v>
      </c>
      <c r="D3207" s="2" t="s">
        <v>9599</v>
      </c>
      <c r="E3207" s="1">
        <v>75401</v>
      </c>
      <c r="F3207" s="1">
        <v>1398</v>
      </c>
      <c r="G3207" s="1">
        <v>0</v>
      </c>
      <c r="H3207" s="1">
        <v>76799</v>
      </c>
      <c r="I3207" s="1">
        <v>70297</v>
      </c>
      <c r="J3207" s="1">
        <v>1402</v>
      </c>
      <c r="K3207" s="1">
        <v>2163</v>
      </c>
      <c r="L3207" s="1">
        <v>507</v>
      </c>
      <c r="M3207" s="1">
        <v>390</v>
      </c>
      <c r="N3207" s="1">
        <v>0</v>
      </c>
      <c r="O3207" s="2" t="s">
        <v>29463</v>
      </c>
      <c r="P3207">
        <f t="shared" si="100"/>
        <v>0.98</v>
      </c>
      <c r="Q3207" t="str">
        <f t="shared" si="101"/>
        <v>no</v>
      </c>
    </row>
    <row r="3208" spans="1:17">
      <c r="A3208" s="1">
        <v>3270</v>
      </c>
      <c r="B3208" s="2" t="s">
        <v>9600</v>
      </c>
      <c r="C3208" s="2" t="s">
        <v>9601</v>
      </c>
      <c r="D3208" s="2" t="s">
        <v>9602</v>
      </c>
      <c r="E3208" s="1">
        <v>75397</v>
      </c>
      <c r="F3208" s="1">
        <v>1119</v>
      </c>
      <c r="G3208" s="1">
        <v>0</v>
      </c>
      <c r="H3208" s="1">
        <v>80695</v>
      </c>
      <c r="I3208" s="1">
        <v>44442</v>
      </c>
      <c r="J3208" s="1">
        <v>13951</v>
      </c>
      <c r="K3208" s="1">
        <v>6643</v>
      </c>
      <c r="L3208" s="1">
        <v>4121</v>
      </c>
      <c r="M3208" s="1">
        <v>2278</v>
      </c>
      <c r="N3208" s="1">
        <v>11910</v>
      </c>
      <c r="O3208" s="2" t="s">
        <v>29466</v>
      </c>
      <c r="P3208">
        <f t="shared" si="100"/>
        <v>0.93</v>
      </c>
      <c r="Q3208" t="str">
        <f t="shared" si="101"/>
        <v>no</v>
      </c>
    </row>
    <row r="3209" spans="1:17">
      <c r="A3209" s="1">
        <v>3271</v>
      </c>
      <c r="B3209" s="2" t="s">
        <v>9603</v>
      </c>
      <c r="C3209" s="2" t="s">
        <v>9604</v>
      </c>
      <c r="D3209" s="2" t="s">
        <v>9605</v>
      </c>
      <c r="E3209" s="1">
        <v>75390</v>
      </c>
      <c r="F3209" s="1">
        <v>2814</v>
      </c>
      <c r="G3209" s="1">
        <v>0</v>
      </c>
      <c r="H3209" s="1">
        <v>78204</v>
      </c>
      <c r="I3209" s="1">
        <v>61888</v>
      </c>
      <c r="J3209" s="1">
        <v>1893</v>
      </c>
      <c r="K3209" s="1">
        <v>6048</v>
      </c>
      <c r="L3209" s="1">
        <v>1303</v>
      </c>
      <c r="M3209" s="1">
        <v>721</v>
      </c>
      <c r="N3209" s="1">
        <v>1010</v>
      </c>
      <c r="O3209" s="2" t="s">
        <v>29463</v>
      </c>
      <c r="P3209">
        <f t="shared" si="100"/>
        <v>0.96</v>
      </c>
      <c r="Q3209" t="str">
        <f t="shared" si="101"/>
        <v>no</v>
      </c>
    </row>
    <row r="3210" spans="1:17">
      <c r="A3210" s="1">
        <v>3272</v>
      </c>
      <c r="B3210" s="2" t="s">
        <v>9606</v>
      </c>
      <c r="C3210" s="2" t="s">
        <v>9607</v>
      </c>
      <c r="D3210" s="2" t="s">
        <v>9608</v>
      </c>
      <c r="E3210" s="1">
        <v>75368</v>
      </c>
      <c r="F3210" s="1">
        <v>375</v>
      </c>
      <c r="G3210" s="1">
        <v>0</v>
      </c>
      <c r="H3210" s="1">
        <v>78113</v>
      </c>
      <c r="I3210" s="1">
        <v>37410</v>
      </c>
      <c r="J3210" s="1">
        <v>29140</v>
      </c>
      <c r="K3210" s="1">
        <v>2895</v>
      </c>
      <c r="L3210" s="1">
        <v>1547</v>
      </c>
      <c r="M3210" s="1">
        <v>1103</v>
      </c>
      <c r="N3210" s="1">
        <v>0</v>
      </c>
      <c r="O3210" s="2" t="s">
        <v>29462</v>
      </c>
      <c r="P3210">
        <f t="shared" si="100"/>
        <v>0.96</v>
      </c>
      <c r="Q3210" t="str">
        <f t="shared" si="101"/>
        <v>no</v>
      </c>
    </row>
    <row r="3211" spans="1:17">
      <c r="A3211" s="1">
        <v>3274</v>
      </c>
      <c r="B3211" s="2" t="s">
        <v>9609</v>
      </c>
      <c r="C3211" s="2" t="s">
        <v>9610</v>
      </c>
      <c r="D3211" s="2" t="s">
        <v>9611</v>
      </c>
      <c r="E3211" s="1">
        <v>75351</v>
      </c>
      <c r="F3211" s="1">
        <v>55</v>
      </c>
      <c r="G3211" s="1">
        <v>0</v>
      </c>
      <c r="H3211" s="1">
        <v>79449</v>
      </c>
      <c r="I3211" s="1">
        <v>5836</v>
      </c>
      <c r="J3211" s="1">
        <v>41361</v>
      </c>
      <c r="K3211" s="1">
        <v>16906</v>
      </c>
      <c r="L3211" s="1">
        <v>2664</v>
      </c>
      <c r="M3211" s="1">
        <v>2230</v>
      </c>
      <c r="N3211" s="1">
        <v>0</v>
      </c>
      <c r="O3211" s="2" t="s">
        <v>29464</v>
      </c>
      <c r="P3211">
        <f t="shared" si="100"/>
        <v>0.95</v>
      </c>
      <c r="Q3211" t="str">
        <f t="shared" si="101"/>
        <v>no</v>
      </c>
    </row>
    <row r="3212" spans="1:17">
      <c r="A3212" s="1">
        <v>3275</v>
      </c>
      <c r="B3212" s="2" t="s">
        <v>9612</v>
      </c>
      <c r="C3212" s="2" t="s">
        <v>9613</v>
      </c>
      <c r="D3212" s="2" t="s">
        <v>9614</v>
      </c>
      <c r="E3212" s="1">
        <v>75350</v>
      </c>
      <c r="F3212" s="1">
        <v>229</v>
      </c>
      <c r="G3212" s="1">
        <v>0</v>
      </c>
      <c r="H3212" s="1">
        <v>75641</v>
      </c>
      <c r="I3212" s="1">
        <v>78202</v>
      </c>
      <c r="J3212" s="1">
        <v>2902</v>
      </c>
      <c r="K3212" s="1">
        <v>2533</v>
      </c>
      <c r="L3212" s="1">
        <v>484</v>
      </c>
      <c r="M3212" s="1">
        <v>483</v>
      </c>
      <c r="N3212" s="1">
        <v>11758</v>
      </c>
      <c r="O3212" s="2" t="s">
        <v>29465</v>
      </c>
      <c r="P3212">
        <f t="shared" si="100"/>
        <v>1</v>
      </c>
      <c r="Q3212" t="str">
        <f t="shared" si="101"/>
        <v>no</v>
      </c>
    </row>
    <row r="3213" spans="1:17">
      <c r="A3213" s="1">
        <v>3276</v>
      </c>
      <c r="B3213" s="2" t="s">
        <v>9615</v>
      </c>
      <c r="C3213" s="2" t="s">
        <v>9616</v>
      </c>
      <c r="D3213" s="2" t="s">
        <v>9617</v>
      </c>
      <c r="E3213" s="1">
        <v>75341</v>
      </c>
      <c r="F3213" s="1">
        <v>633</v>
      </c>
      <c r="G3213" s="1">
        <v>0</v>
      </c>
      <c r="H3213" s="1">
        <v>74547</v>
      </c>
      <c r="I3213" s="1">
        <v>30467</v>
      </c>
      <c r="J3213" s="1">
        <v>32883</v>
      </c>
      <c r="K3213" s="1">
        <v>5304</v>
      </c>
      <c r="L3213" s="1">
        <v>2285</v>
      </c>
      <c r="M3213" s="1">
        <v>1460</v>
      </c>
      <c r="N3213" s="1">
        <v>16</v>
      </c>
      <c r="O3213" s="2" t="s">
        <v>29465</v>
      </c>
      <c r="P3213">
        <f t="shared" si="100"/>
        <v>1.01</v>
      </c>
      <c r="Q3213" t="str">
        <f t="shared" si="101"/>
        <v>no</v>
      </c>
    </row>
    <row r="3214" spans="1:17">
      <c r="A3214" s="1">
        <v>3277</v>
      </c>
      <c r="B3214" s="2" t="s">
        <v>9618</v>
      </c>
      <c r="C3214" s="2" t="s">
        <v>9619</v>
      </c>
      <c r="D3214" s="2" t="s">
        <v>9620</v>
      </c>
      <c r="E3214" s="1">
        <v>75295</v>
      </c>
      <c r="F3214" s="1">
        <v>174</v>
      </c>
      <c r="G3214" s="1">
        <v>0</v>
      </c>
      <c r="H3214" s="1">
        <v>74440</v>
      </c>
      <c r="I3214" s="1">
        <v>59942</v>
      </c>
      <c r="J3214" s="1">
        <v>2781</v>
      </c>
      <c r="K3214" s="1">
        <v>3128</v>
      </c>
      <c r="L3214" s="1">
        <v>3905</v>
      </c>
      <c r="M3214" s="1">
        <v>1941</v>
      </c>
      <c r="N3214" s="1">
        <v>4</v>
      </c>
      <c r="O3214" s="2" t="s">
        <v>29465</v>
      </c>
      <c r="P3214">
        <f t="shared" si="100"/>
        <v>1.01</v>
      </c>
      <c r="Q3214" t="str">
        <f t="shared" si="101"/>
        <v>no</v>
      </c>
    </row>
    <row r="3215" spans="1:17">
      <c r="A3215" s="1">
        <v>3278</v>
      </c>
      <c r="B3215" s="2" t="s">
        <v>9621</v>
      </c>
      <c r="C3215" s="2" t="s">
        <v>9622</v>
      </c>
      <c r="D3215" s="2" t="s">
        <v>9623</v>
      </c>
      <c r="E3215" s="1">
        <v>75257</v>
      </c>
      <c r="F3215" s="1">
        <v>1458</v>
      </c>
      <c r="G3215" s="1">
        <v>0</v>
      </c>
      <c r="H3215" s="1">
        <v>77095</v>
      </c>
      <c r="I3215" s="1">
        <v>27648</v>
      </c>
      <c r="J3215" s="1">
        <v>24983</v>
      </c>
      <c r="K3215" s="1">
        <v>7462</v>
      </c>
      <c r="L3215" s="1">
        <v>3076</v>
      </c>
      <c r="M3215" s="1">
        <v>2876</v>
      </c>
      <c r="N3215" s="1">
        <v>24075</v>
      </c>
      <c r="O3215" s="2" t="s">
        <v>29463</v>
      </c>
      <c r="P3215">
        <f t="shared" si="100"/>
        <v>0.98</v>
      </c>
      <c r="Q3215" t="str">
        <f t="shared" si="101"/>
        <v>no</v>
      </c>
    </row>
    <row r="3216" spans="1:17">
      <c r="A3216" s="1">
        <v>3279</v>
      </c>
      <c r="B3216" s="2" t="s">
        <v>9624</v>
      </c>
      <c r="C3216" s="2" t="s">
        <v>9625</v>
      </c>
      <c r="D3216" s="2" t="s">
        <v>9626</v>
      </c>
      <c r="E3216" s="1">
        <v>75237</v>
      </c>
      <c r="F3216" s="1">
        <v>4291</v>
      </c>
      <c r="G3216" s="1">
        <v>0</v>
      </c>
      <c r="H3216" s="1">
        <v>79376</v>
      </c>
      <c r="I3216" s="1">
        <v>64326</v>
      </c>
      <c r="J3216" s="1">
        <v>6054</v>
      </c>
      <c r="K3216" s="1">
        <v>2655</v>
      </c>
      <c r="L3216" s="1">
        <v>414</v>
      </c>
      <c r="M3216" s="1">
        <v>337</v>
      </c>
      <c r="N3216" s="1">
        <v>3001</v>
      </c>
      <c r="O3216" s="2" t="s">
        <v>29469</v>
      </c>
      <c r="P3216">
        <f t="shared" si="100"/>
        <v>0.95</v>
      </c>
      <c r="Q3216" t="str">
        <f t="shared" si="101"/>
        <v>no</v>
      </c>
    </row>
    <row r="3217" spans="1:17">
      <c r="A3217" s="1">
        <v>3280</v>
      </c>
      <c r="B3217" s="2" t="s">
        <v>9627</v>
      </c>
      <c r="C3217" s="2" t="s">
        <v>9628</v>
      </c>
      <c r="D3217" s="2" t="s">
        <v>9629</v>
      </c>
      <c r="E3217" s="1">
        <v>75237</v>
      </c>
      <c r="F3217" s="1">
        <v>693</v>
      </c>
      <c r="G3217" s="1">
        <v>0</v>
      </c>
      <c r="H3217" s="1">
        <v>76469</v>
      </c>
      <c r="I3217" s="1">
        <v>0</v>
      </c>
      <c r="J3217" s="1">
        <v>32420</v>
      </c>
      <c r="K3217" s="1">
        <v>20330</v>
      </c>
      <c r="L3217" s="1">
        <v>3845</v>
      </c>
      <c r="M3217" s="1">
        <v>3318</v>
      </c>
      <c r="N3217" s="1">
        <v>11878</v>
      </c>
      <c r="O3217" s="2" t="s">
        <v>29469</v>
      </c>
      <c r="P3217">
        <f t="shared" si="100"/>
        <v>0.98</v>
      </c>
      <c r="Q3217" t="str">
        <f t="shared" si="101"/>
        <v>no</v>
      </c>
    </row>
    <row r="3218" spans="1:17">
      <c r="A3218" s="1">
        <v>3281</v>
      </c>
      <c r="B3218" s="2" t="s">
        <v>9630</v>
      </c>
      <c r="C3218" s="2" t="s">
        <v>9631</v>
      </c>
      <c r="D3218" s="2" t="s">
        <v>9632</v>
      </c>
      <c r="E3218" s="1">
        <v>75207</v>
      </c>
      <c r="F3218" s="1">
        <v>7807</v>
      </c>
      <c r="G3218" s="1">
        <v>0</v>
      </c>
      <c r="H3218" s="1">
        <v>240516</v>
      </c>
      <c r="I3218" s="1">
        <v>17365</v>
      </c>
      <c r="J3218" s="1">
        <v>147897</v>
      </c>
      <c r="K3218" s="1">
        <v>19803</v>
      </c>
      <c r="L3218" s="1">
        <v>2215</v>
      </c>
      <c r="M3218" s="1">
        <v>748</v>
      </c>
      <c r="N3218" s="1">
        <v>634063</v>
      </c>
      <c r="O3218" s="2" t="s">
        <v>29464</v>
      </c>
      <c r="P3218">
        <f t="shared" si="100"/>
        <v>0.31</v>
      </c>
      <c r="Q3218" t="str">
        <f t="shared" si="101"/>
        <v>no</v>
      </c>
    </row>
    <row r="3219" spans="1:17">
      <c r="A3219" s="1">
        <v>3282</v>
      </c>
      <c r="B3219" s="2" t="s">
        <v>9633</v>
      </c>
      <c r="C3219" s="2" t="s">
        <v>9634</v>
      </c>
      <c r="D3219" s="2" t="s">
        <v>9635</v>
      </c>
      <c r="E3219" s="1">
        <v>75166</v>
      </c>
      <c r="F3219" s="1">
        <v>2025</v>
      </c>
      <c r="G3219" s="1">
        <v>0</v>
      </c>
      <c r="H3219" s="1">
        <v>77873</v>
      </c>
      <c r="I3219" s="1">
        <v>38541</v>
      </c>
      <c r="J3219" s="1">
        <v>12584</v>
      </c>
      <c r="K3219" s="1">
        <v>13815</v>
      </c>
      <c r="L3219" s="1">
        <v>4245</v>
      </c>
      <c r="M3219" s="1">
        <v>1050</v>
      </c>
      <c r="N3219" s="1">
        <v>0</v>
      </c>
      <c r="O3219" s="2" t="s">
        <v>29465</v>
      </c>
      <c r="P3219">
        <f t="shared" si="100"/>
        <v>0.97</v>
      </c>
      <c r="Q3219" t="str">
        <f t="shared" si="101"/>
        <v>no</v>
      </c>
    </row>
    <row r="3220" spans="1:17">
      <c r="A3220" s="1">
        <v>3283</v>
      </c>
      <c r="B3220" s="2" t="s">
        <v>9636</v>
      </c>
      <c r="C3220" s="2" t="s">
        <v>9637</v>
      </c>
      <c r="D3220" s="2" t="s">
        <v>9638</v>
      </c>
      <c r="E3220" s="1">
        <v>75163</v>
      </c>
      <c r="F3220" s="1">
        <v>580</v>
      </c>
      <c r="G3220" s="1">
        <v>0</v>
      </c>
      <c r="H3220" s="1">
        <v>80116</v>
      </c>
      <c r="I3220" s="1">
        <v>45677</v>
      </c>
      <c r="J3220" s="1">
        <v>7491</v>
      </c>
      <c r="K3220" s="1">
        <v>6214</v>
      </c>
      <c r="L3220" s="1">
        <v>6444</v>
      </c>
      <c r="M3220" s="1">
        <v>3208</v>
      </c>
      <c r="N3220" s="1">
        <v>1506</v>
      </c>
      <c r="O3220" s="2" t="s">
        <v>29462</v>
      </c>
      <c r="P3220">
        <f t="shared" si="100"/>
        <v>0.94</v>
      </c>
      <c r="Q3220" t="str">
        <f t="shared" si="101"/>
        <v>no</v>
      </c>
    </row>
    <row r="3221" spans="1:17">
      <c r="A3221" s="1">
        <v>3284</v>
      </c>
      <c r="B3221" s="2" t="s">
        <v>9639</v>
      </c>
      <c r="C3221" s="2" t="s">
        <v>9640</v>
      </c>
      <c r="D3221" s="2" t="s">
        <v>9641</v>
      </c>
      <c r="E3221" s="1">
        <v>75079</v>
      </c>
      <c r="F3221" s="1">
        <v>3001</v>
      </c>
      <c r="G3221" s="1">
        <v>0</v>
      </c>
      <c r="H3221" s="1">
        <v>77994</v>
      </c>
      <c r="I3221" s="1">
        <v>48251</v>
      </c>
      <c r="J3221" s="1">
        <v>19356</v>
      </c>
      <c r="K3221" s="1">
        <v>3746</v>
      </c>
      <c r="L3221" s="1">
        <v>1385</v>
      </c>
      <c r="M3221" s="1">
        <v>1300</v>
      </c>
      <c r="N3221" s="1">
        <v>0</v>
      </c>
      <c r="O3221" s="2" t="s">
        <v>29462</v>
      </c>
      <c r="P3221">
        <f t="shared" si="100"/>
        <v>0.96</v>
      </c>
      <c r="Q3221" t="str">
        <f t="shared" si="101"/>
        <v>no</v>
      </c>
    </row>
    <row r="3222" spans="1:17">
      <c r="A3222" s="1">
        <v>3285</v>
      </c>
      <c r="B3222" s="2" t="s">
        <v>9642</v>
      </c>
      <c r="C3222" s="2" t="s">
        <v>9643</v>
      </c>
      <c r="D3222" s="2" t="s">
        <v>9644</v>
      </c>
      <c r="E3222" s="1">
        <v>75077</v>
      </c>
      <c r="F3222" s="1">
        <v>894</v>
      </c>
      <c r="G3222" s="1">
        <v>0</v>
      </c>
      <c r="H3222" s="1">
        <v>75957</v>
      </c>
      <c r="I3222" s="1">
        <v>53688</v>
      </c>
      <c r="J3222" s="1">
        <v>4780</v>
      </c>
      <c r="K3222" s="1">
        <v>3939</v>
      </c>
      <c r="L3222" s="1">
        <v>10043</v>
      </c>
      <c r="M3222" s="1">
        <v>4441</v>
      </c>
      <c r="N3222" s="1">
        <v>0</v>
      </c>
      <c r="O3222" s="2" t="s">
        <v>29466</v>
      </c>
      <c r="P3222">
        <f t="shared" si="100"/>
        <v>0.99</v>
      </c>
      <c r="Q3222" t="str">
        <f t="shared" si="101"/>
        <v>no</v>
      </c>
    </row>
    <row r="3223" spans="1:17">
      <c r="A3223" s="1">
        <v>3286</v>
      </c>
      <c r="B3223" s="2" t="s">
        <v>9645</v>
      </c>
      <c r="C3223" s="2" t="s">
        <v>9646</v>
      </c>
      <c r="D3223" s="2" t="s">
        <v>9647</v>
      </c>
      <c r="E3223" s="1">
        <v>75056</v>
      </c>
      <c r="F3223" s="1">
        <v>1360</v>
      </c>
      <c r="G3223" s="1">
        <v>0</v>
      </c>
      <c r="H3223" s="1">
        <v>76338</v>
      </c>
      <c r="I3223" s="1">
        <v>38584</v>
      </c>
      <c r="J3223" s="1">
        <v>12819</v>
      </c>
      <c r="K3223" s="1">
        <v>10244</v>
      </c>
      <c r="L3223" s="1">
        <v>1240</v>
      </c>
      <c r="M3223" s="1">
        <v>1336</v>
      </c>
      <c r="N3223" s="1">
        <v>11809</v>
      </c>
      <c r="O3223" s="2" t="s">
        <v>29465</v>
      </c>
      <c r="P3223">
        <f t="shared" si="100"/>
        <v>0.98</v>
      </c>
      <c r="Q3223" t="str">
        <f t="shared" si="101"/>
        <v>no</v>
      </c>
    </row>
    <row r="3224" spans="1:17">
      <c r="A3224" s="1">
        <v>3287</v>
      </c>
      <c r="B3224" s="2" t="s">
        <v>9648</v>
      </c>
      <c r="C3224" s="2" t="s">
        <v>9649</v>
      </c>
      <c r="D3224" s="2" t="s">
        <v>9650</v>
      </c>
      <c r="E3224" s="1">
        <v>75042</v>
      </c>
      <c r="F3224" s="1">
        <v>4098</v>
      </c>
      <c r="G3224" s="1">
        <v>0</v>
      </c>
      <c r="H3224" s="1">
        <v>78720</v>
      </c>
      <c r="I3224" s="1">
        <v>59063</v>
      </c>
      <c r="J3224" s="1">
        <v>5135</v>
      </c>
      <c r="K3224" s="1">
        <v>2109</v>
      </c>
      <c r="L3224" s="1">
        <v>7167</v>
      </c>
      <c r="M3224" s="1">
        <v>415</v>
      </c>
      <c r="N3224" s="1">
        <v>11117</v>
      </c>
      <c r="O3224" s="2" t="s">
        <v>29466</v>
      </c>
      <c r="P3224">
        <f t="shared" si="100"/>
        <v>0.95</v>
      </c>
      <c r="Q3224" t="str">
        <f t="shared" si="101"/>
        <v>no</v>
      </c>
    </row>
    <row r="3225" spans="1:17">
      <c r="A3225" s="1">
        <v>3288</v>
      </c>
      <c r="B3225" s="2" t="s">
        <v>9651</v>
      </c>
      <c r="C3225" s="2" t="s">
        <v>9652</v>
      </c>
      <c r="D3225" s="2" t="s">
        <v>9653</v>
      </c>
      <c r="E3225" s="1">
        <v>75010</v>
      </c>
      <c r="F3225" s="1">
        <v>3634</v>
      </c>
      <c r="G3225" s="1">
        <v>0</v>
      </c>
      <c r="H3225" s="1">
        <v>78644</v>
      </c>
      <c r="I3225" s="1">
        <v>1304</v>
      </c>
      <c r="J3225" s="1">
        <v>65418</v>
      </c>
      <c r="K3225" s="1">
        <v>745</v>
      </c>
      <c r="L3225" s="1">
        <v>4785</v>
      </c>
      <c r="M3225" s="1">
        <v>2181</v>
      </c>
      <c r="N3225" s="1">
        <v>142</v>
      </c>
      <c r="O3225" s="2" t="s">
        <v>29467</v>
      </c>
      <c r="P3225">
        <f t="shared" si="100"/>
        <v>0.95</v>
      </c>
      <c r="Q3225" t="str">
        <f t="shared" si="101"/>
        <v>no</v>
      </c>
    </row>
    <row r="3226" spans="1:17">
      <c r="A3226" s="1">
        <v>3289</v>
      </c>
      <c r="B3226" s="2" t="s">
        <v>9654</v>
      </c>
      <c r="C3226" s="2" t="s">
        <v>9655</v>
      </c>
      <c r="D3226" s="2" t="s">
        <v>9656</v>
      </c>
      <c r="E3226" s="1">
        <v>74998</v>
      </c>
      <c r="F3226" s="1">
        <v>155</v>
      </c>
      <c r="G3226" s="1">
        <v>0</v>
      </c>
      <c r="H3226" s="1">
        <v>76902</v>
      </c>
      <c r="I3226" s="1">
        <v>59397</v>
      </c>
      <c r="J3226" s="1">
        <v>5024</v>
      </c>
      <c r="K3226" s="1">
        <v>5183</v>
      </c>
      <c r="L3226" s="1">
        <v>2567</v>
      </c>
      <c r="M3226" s="1">
        <v>1480</v>
      </c>
      <c r="N3226" s="1">
        <v>1992</v>
      </c>
      <c r="O3226" s="2" t="s">
        <v>29468</v>
      </c>
      <c r="P3226">
        <f t="shared" si="100"/>
        <v>0.98</v>
      </c>
      <c r="Q3226" t="str">
        <f t="shared" si="101"/>
        <v>no</v>
      </c>
    </row>
    <row r="3227" spans="1:17">
      <c r="A3227" s="1">
        <v>3290</v>
      </c>
      <c r="B3227" s="2" t="s">
        <v>9657</v>
      </c>
      <c r="C3227" s="2" t="s">
        <v>9658</v>
      </c>
      <c r="D3227" s="2" t="s">
        <v>9659</v>
      </c>
      <c r="E3227" s="1">
        <v>74978</v>
      </c>
      <c r="F3227" s="1">
        <v>914</v>
      </c>
      <c r="G3227" s="1">
        <v>0</v>
      </c>
      <c r="H3227" s="1">
        <v>75077</v>
      </c>
      <c r="I3227" s="1">
        <v>33776</v>
      </c>
      <c r="J3227" s="1">
        <v>9965</v>
      </c>
      <c r="K3227" s="1">
        <v>14878</v>
      </c>
      <c r="L3227" s="1">
        <v>4243</v>
      </c>
      <c r="M3227" s="1">
        <v>2707</v>
      </c>
      <c r="N3227" s="1">
        <v>0</v>
      </c>
      <c r="O3227" s="2" t="s">
        <v>29469</v>
      </c>
      <c r="P3227">
        <f t="shared" si="100"/>
        <v>1</v>
      </c>
      <c r="Q3227" t="str">
        <f t="shared" si="101"/>
        <v>no</v>
      </c>
    </row>
    <row r="3228" spans="1:17">
      <c r="A3228" s="1">
        <v>3291</v>
      </c>
      <c r="B3228" s="2" t="s">
        <v>9660</v>
      </c>
      <c r="C3228" s="2" t="s">
        <v>9661</v>
      </c>
      <c r="D3228" s="2" t="s">
        <v>9662</v>
      </c>
      <c r="E3228" s="1">
        <v>74976</v>
      </c>
      <c r="F3228" s="1">
        <v>203</v>
      </c>
      <c r="G3228" s="1">
        <v>0</v>
      </c>
      <c r="H3228" s="1">
        <v>75179</v>
      </c>
      <c r="I3228" s="1">
        <v>64659</v>
      </c>
      <c r="J3228" s="1">
        <v>4336</v>
      </c>
      <c r="K3228" s="1">
        <v>3948</v>
      </c>
      <c r="L3228" s="1">
        <v>339</v>
      </c>
      <c r="M3228" s="1">
        <v>268</v>
      </c>
      <c r="N3228" s="1">
        <v>0</v>
      </c>
      <c r="O3228" s="2" t="s">
        <v>29465</v>
      </c>
      <c r="P3228">
        <f t="shared" si="100"/>
        <v>1</v>
      </c>
      <c r="Q3228" t="str">
        <f t="shared" si="101"/>
        <v>no</v>
      </c>
    </row>
    <row r="3229" spans="1:17">
      <c r="A3229" s="1">
        <v>3292</v>
      </c>
      <c r="B3229" s="2" t="s">
        <v>9663</v>
      </c>
      <c r="C3229" s="2" t="s">
        <v>9664</v>
      </c>
      <c r="D3229" s="2" t="s">
        <v>9665</v>
      </c>
      <c r="E3229" s="1">
        <v>74888</v>
      </c>
      <c r="F3229" s="1">
        <v>374</v>
      </c>
      <c r="G3229" s="1">
        <v>0</v>
      </c>
      <c r="H3229" s="1">
        <v>75802</v>
      </c>
      <c r="I3229" s="1">
        <v>64227</v>
      </c>
      <c r="J3229" s="1">
        <v>4100</v>
      </c>
      <c r="K3229" s="1">
        <v>2029</v>
      </c>
      <c r="L3229" s="1">
        <v>410</v>
      </c>
      <c r="M3229" s="1">
        <v>384</v>
      </c>
      <c r="N3229" s="1">
        <v>2000</v>
      </c>
      <c r="O3229" s="2" t="s">
        <v>29470</v>
      </c>
      <c r="P3229">
        <f t="shared" si="100"/>
        <v>0.99</v>
      </c>
      <c r="Q3229" t="str">
        <f t="shared" si="101"/>
        <v>no</v>
      </c>
    </row>
    <row r="3230" spans="1:17">
      <c r="A3230" s="1">
        <v>3293</v>
      </c>
      <c r="B3230" s="2" t="s">
        <v>9666</v>
      </c>
      <c r="C3230" s="2" t="s">
        <v>9667</v>
      </c>
      <c r="D3230" s="2" t="s">
        <v>9668</v>
      </c>
      <c r="E3230" s="1">
        <v>74877</v>
      </c>
      <c r="F3230" s="1">
        <v>1155</v>
      </c>
      <c r="G3230" s="1">
        <v>0</v>
      </c>
      <c r="H3230" s="1">
        <v>76032</v>
      </c>
      <c r="I3230" s="1">
        <v>67239</v>
      </c>
      <c r="J3230" s="1">
        <v>3203</v>
      </c>
      <c r="K3230" s="1">
        <v>1678</v>
      </c>
      <c r="L3230" s="1">
        <v>1076</v>
      </c>
      <c r="M3230" s="1">
        <v>794</v>
      </c>
      <c r="N3230" s="1">
        <v>9688</v>
      </c>
      <c r="O3230" s="2" t="s">
        <v>29470</v>
      </c>
      <c r="P3230">
        <f t="shared" si="100"/>
        <v>0.98</v>
      </c>
      <c r="Q3230" t="str">
        <f t="shared" si="101"/>
        <v>no</v>
      </c>
    </row>
    <row r="3231" spans="1:17">
      <c r="A3231" s="1">
        <v>3294</v>
      </c>
      <c r="B3231" s="2" t="s">
        <v>9669</v>
      </c>
      <c r="C3231" s="2" t="s">
        <v>9670</v>
      </c>
      <c r="D3231" s="2" t="s">
        <v>9671</v>
      </c>
      <c r="E3231" s="1">
        <v>74872</v>
      </c>
      <c r="F3231" s="1">
        <v>2911</v>
      </c>
      <c r="G3231" s="1">
        <v>0</v>
      </c>
      <c r="H3231" s="1">
        <v>76912</v>
      </c>
      <c r="I3231" s="1">
        <v>31446</v>
      </c>
      <c r="J3231" s="1">
        <v>22636</v>
      </c>
      <c r="K3231" s="1">
        <v>8787</v>
      </c>
      <c r="L3231" s="1">
        <v>591</v>
      </c>
      <c r="M3231" s="1">
        <v>859</v>
      </c>
      <c r="N3231" s="1">
        <v>8796</v>
      </c>
      <c r="O3231" s="2" t="s">
        <v>29471</v>
      </c>
      <c r="P3231">
        <f t="shared" si="100"/>
        <v>0.97</v>
      </c>
      <c r="Q3231" t="str">
        <f t="shared" si="101"/>
        <v>no</v>
      </c>
    </row>
    <row r="3232" spans="1:17">
      <c r="A3232" s="1">
        <v>3295</v>
      </c>
      <c r="B3232" s="2" t="s">
        <v>9672</v>
      </c>
      <c r="C3232" s="2" t="s">
        <v>9673</v>
      </c>
      <c r="D3232" s="2" t="s">
        <v>9674</v>
      </c>
      <c r="E3232" s="1">
        <v>74827</v>
      </c>
      <c r="F3232" s="1">
        <v>6035</v>
      </c>
      <c r="G3232" s="1">
        <v>0</v>
      </c>
      <c r="H3232" s="1">
        <v>86101</v>
      </c>
      <c r="I3232" s="1">
        <v>16177</v>
      </c>
      <c r="J3232" s="1">
        <v>29363</v>
      </c>
      <c r="K3232" s="1">
        <v>21178</v>
      </c>
      <c r="L3232" s="1">
        <v>6161</v>
      </c>
      <c r="M3232" s="1">
        <v>1110</v>
      </c>
      <c r="N3232" s="1">
        <v>17660</v>
      </c>
      <c r="O3232" s="2" t="s">
        <v>29463</v>
      </c>
      <c r="P3232">
        <f t="shared" si="100"/>
        <v>0.87</v>
      </c>
      <c r="Q3232" t="str">
        <f t="shared" si="101"/>
        <v>no</v>
      </c>
    </row>
    <row r="3233" spans="1:17">
      <c r="A3233" s="1">
        <v>3296</v>
      </c>
      <c r="B3233" s="2" t="s">
        <v>9675</v>
      </c>
      <c r="C3233" s="2" t="s">
        <v>9676</v>
      </c>
      <c r="D3233" s="2" t="s">
        <v>9677</v>
      </c>
      <c r="E3233" s="1">
        <v>74811</v>
      </c>
      <c r="F3233" s="1">
        <v>545</v>
      </c>
      <c r="G3233" s="1">
        <v>0</v>
      </c>
      <c r="H3233" s="1">
        <v>75355</v>
      </c>
      <c r="I3233" s="1">
        <v>0</v>
      </c>
      <c r="J3233" s="1">
        <v>68456</v>
      </c>
      <c r="K3233" s="1">
        <v>2178</v>
      </c>
      <c r="L3233" s="1">
        <v>2593</v>
      </c>
      <c r="M3233" s="1">
        <v>1464</v>
      </c>
      <c r="N3233" s="1">
        <v>0</v>
      </c>
      <c r="O3233" s="2" t="s">
        <v>29463</v>
      </c>
      <c r="P3233">
        <f t="shared" si="100"/>
        <v>0.99</v>
      </c>
      <c r="Q3233" t="str">
        <f t="shared" si="101"/>
        <v>no</v>
      </c>
    </row>
    <row r="3234" spans="1:17">
      <c r="A3234" s="1">
        <v>3297</v>
      </c>
      <c r="B3234" s="2" t="s">
        <v>9678</v>
      </c>
      <c r="C3234" s="2" t="s">
        <v>9679</v>
      </c>
      <c r="D3234" s="2" t="s">
        <v>9680</v>
      </c>
      <c r="E3234" s="1">
        <v>74809</v>
      </c>
      <c r="F3234" s="1">
        <v>1627</v>
      </c>
      <c r="G3234" s="1">
        <v>0</v>
      </c>
      <c r="H3234" s="1">
        <v>76683</v>
      </c>
      <c r="I3234" s="1">
        <v>52467</v>
      </c>
      <c r="J3234" s="1">
        <v>16351</v>
      </c>
      <c r="K3234" s="1">
        <v>2600</v>
      </c>
      <c r="L3234" s="1">
        <v>731</v>
      </c>
      <c r="M3234" s="1">
        <v>629</v>
      </c>
      <c r="N3234" s="1">
        <v>0</v>
      </c>
      <c r="O3234" s="2" t="s">
        <v>29470</v>
      </c>
      <c r="P3234">
        <f t="shared" si="100"/>
        <v>0.98</v>
      </c>
      <c r="Q3234" t="str">
        <f t="shared" si="101"/>
        <v>no</v>
      </c>
    </row>
    <row r="3235" spans="1:17">
      <c r="A3235" s="1">
        <v>3298</v>
      </c>
      <c r="B3235" s="2" t="s">
        <v>9681</v>
      </c>
      <c r="C3235" s="2" t="s">
        <v>9682</v>
      </c>
      <c r="D3235" s="2" t="s">
        <v>9683</v>
      </c>
      <c r="E3235" s="1">
        <v>74764</v>
      </c>
      <c r="F3235" s="1">
        <v>765</v>
      </c>
      <c r="G3235" s="1">
        <v>0</v>
      </c>
      <c r="H3235" s="1">
        <v>76002</v>
      </c>
      <c r="I3235" s="1">
        <v>28269</v>
      </c>
      <c r="J3235" s="1">
        <v>20451</v>
      </c>
      <c r="K3235" s="1">
        <v>17674</v>
      </c>
      <c r="L3235" s="1">
        <v>-6823</v>
      </c>
      <c r="M3235" s="1">
        <v>968</v>
      </c>
      <c r="N3235" s="1">
        <v>15633</v>
      </c>
      <c r="O3235" s="2" t="s">
        <v>29462</v>
      </c>
      <c r="P3235">
        <f t="shared" si="100"/>
        <v>0.98</v>
      </c>
      <c r="Q3235" t="str">
        <f t="shared" si="101"/>
        <v>no</v>
      </c>
    </row>
    <row r="3236" spans="1:17">
      <c r="A3236" s="1">
        <v>3299</v>
      </c>
      <c r="B3236" s="2" t="s">
        <v>9684</v>
      </c>
      <c r="C3236" s="2" t="s">
        <v>9685</v>
      </c>
      <c r="D3236" s="2" t="s">
        <v>9686</v>
      </c>
      <c r="E3236" s="1">
        <v>74740</v>
      </c>
      <c r="F3236" s="1">
        <v>828</v>
      </c>
      <c r="G3236" s="1">
        <v>0</v>
      </c>
      <c r="H3236" s="1">
        <v>70994</v>
      </c>
      <c r="I3236" s="1">
        <v>58758</v>
      </c>
      <c r="J3236" s="1">
        <v>2972</v>
      </c>
      <c r="K3236" s="1">
        <v>3436</v>
      </c>
      <c r="L3236" s="1">
        <v>606</v>
      </c>
      <c r="M3236" s="1">
        <v>540</v>
      </c>
      <c r="N3236" s="1">
        <v>12835</v>
      </c>
      <c r="O3236" s="2" t="s">
        <v>29462</v>
      </c>
      <c r="P3236">
        <f t="shared" si="100"/>
        <v>1.05</v>
      </c>
      <c r="Q3236" t="str">
        <f t="shared" si="101"/>
        <v>no</v>
      </c>
    </row>
    <row r="3237" spans="1:17">
      <c r="A3237" s="1">
        <v>3300</v>
      </c>
      <c r="B3237" s="2" t="s">
        <v>9687</v>
      </c>
      <c r="C3237" s="2" t="s">
        <v>9688</v>
      </c>
      <c r="D3237" s="2" t="s">
        <v>9689</v>
      </c>
      <c r="E3237" s="1">
        <v>74729</v>
      </c>
      <c r="F3237" s="1">
        <v>836</v>
      </c>
      <c r="G3237" s="1">
        <v>0</v>
      </c>
      <c r="H3237" s="1">
        <v>75677</v>
      </c>
      <c r="I3237" s="1">
        <v>43477</v>
      </c>
      <c r="J3237" s="1">
        <v>9901</v>
      </c>
      <c r="K3237" s="1">
        <v>5804</v>
      </c>
      <c r="L3237" s="1">
        <v>6304</v>
      </c>
      <c r="M3237" s="1">
        <v>3281</v>
      </c>
      <c r="N3237" s="1">
        <v>13630</v>
      </c>
      <c r="O3237" s="2" t="s">
        <v>29469</v>
      </c>
      <c r="P3237">
        <f t="shared" si="100"/>
        <v>0.99</v>
      </c>
      <c r="Q3237" t="str">
        <f t="shared" si="101"/>
        <v>no</v>
      </c>
    </row>
    <row r="3238" spans="1:17">
      <c r="A3238" s="1">
        <v>3301</v>
      </c>
      <c r="B3238" s="2" t="s">
        <v>9690</v>
      </c>
      <c r="C3238" s="2" t="s">
        <v>9691</v>
      </c>
      <c r="D3238" s="2" t="s">
        <v>9692</v>
      </c>
      <c r="E3238" s="1">
        <v>74724</v>
      </c>
      <c r="F3238" s="1">
        <v>590</v>
      </c>
      <c r="G3238" s="1">
        <v>0</v>
      </c>
      <c r="H3238" s="1">
        <v>75285</v>
      </c>
      <c r="I3238" s="1">
        <v>44060</v>
      </c>
      <c r="J3238" s="1">
        <v>8863</v>
      </c>
      <c r="K3238" s="1">
        <v>8883</v>
      </c>
      <c r="L3238" s="1">
        <v>2456</v>
      </c>
      <c r="M3238" s="1">
        <v>1694</v>
      </c>
      <c r="N3238" s="1">
        <v>9758</v>
      </c>
      <c r="O3238" s="2" t="s">
        <v>29462</v>
      </c>
      <c r="P3238">
        <f t="shared" si="100"/>
        <v>0.99</v>
      </c>
      <c r="Q3238" t="str">
        <f t="shared" si="101"/>
        <v>no</v>
      </c>
    </row>
    <row r="3239" spans="1:17">
      <c r="A3239" s="1">
        <v>3302</v>
      </c>
      <c r="B3239" s="2" t="s">
        <v>9693</v>
      </c>
      <c r="C3239" s="2" t="s">
        <v>9694</v>
      </c>
      <c r="D3239" s="2" t="s">
        <v>9695</v>
      </c>
      <c r="E3239" s="1">
        <v>74665</v>
      </c>
      <c r="F3239" s="1">
        <v>871</v>
      </c>
      <c r="G3239" s="1">
        <v>0</v>
      </c>
      <c r="H3239" s="1">
        <v>77866</v>
      </c>
      <c r="I3239" s="1">
        <v>35171</v>
      </c>
      <c r="J3239" s="1">
        <v>15760</v>
      </c>
      <c r="K3239" s="1">
        <v>7919</v>
      </c>
      <c r="L3239" s="1">
        <v>1702</v>
      </c>
      <c r="M3239" s="1">
        <v>1232</v>
      </c>
      <c r="N3239" s="1">
        <v>16946</v>
      </c>
      <c r="O3239" s="2" t="s">
        <v>29462</v>
      </c>
      <c r="P3239">
        <f t="shared" si="100"/>
        <v>0.96</v>
      </c>
      <c r="Q3239" t="str">
        <f t="shared" si="101"/>
        <v>no</v>
      </c>
    </row>
    <row r="3240" spans="1:17">
      <c r="A3240" s="1">
        <v>3303</v>
      </c>
      <c r="B3240" s="2" t="s">
        <v>9696</v>
      </c>
      <c r="C3240" s="2" t="s">
        <v>9697</v>
      </c>
      <c r="D3240" s="2" t="s">
        <v>9698</v>
      </c>
      <c r="E3240" s="1">
        <v>74657</v>
      </c>
      <c r="F3240" s="1">
        <v>3359</v>
      </c>
      <c r="G3240" s="1">
        <v>0</v>
      </c>
      <c r="H3240" s="1">
        <v>78981</v>
      </c>
      <c r="I3240" s="1">
        <v>52393</v>
      </c>
      <c r="J3240" s="1">
        <v>5817</v>
      </c>
      <c r="K3240" s="1">
        <v>7511</v>
      </c>
      <c r="L3240" s="1">
        <v>7001</v>
      </c>
      <c r="M3240" s="1">
        <v>3510</v>
      </c>
      <c r="N3240" s="1">
        <v>8000</v>
      </c>
      <c r="O3240" s="2" t="s">
        <v>29464</v>
      </c>
      <c r="P3240">
        <f t="shared" si="100"/>
        <v>0.95</v>
      </c>
      <c r="Q3240" t="str">
        <f t="shared" si="101"/>
        <v>no</v>
      </c>
    </row>
    <row r="3241" spans="1:17">
      <c r="A3241" s="1">
        <v>3304</v>
      </c>
      <c r="B3241" s="2" t="s">
        <v>9699</v>
      </c>
      <c r="C3241" s="2" t="s">
        <v>9700</v>
      </c>
      <c r="D3241" s="2" t="s">
        <v>9701</v>
      </c>
      <c r="E3241" s="1">
        <v>74653</v>
      </c>
      <c r="F3241" s="1">
        <v>107</v>
      </c>
      <c r="G3241" s="1">
        <v>0</v>
      </c>
      <c r="H3241" s="1">
        <v>92224</v>
      </c>
      <c r="I3241" s="1">
        <v>27846</v>
      </c>
      <c r="J3241" s="1">
        <v>32782</v>
      </c>
      <c r="K3241" s="1">
        <v>11011</v>
      </c>
      <c r="L3241" s="1">
        <v>5091</v>
      </c>
      <c r="M3241" s="1">
        <v>1373</v>
      </c>
      <c r="N3241" s="1">
        <v>23112</v>
      </c>
      <c r="O3241" s="2" t="s">
        <v>29462</v>
      </c>
      <c r="P3241">
        <f t="shared" si="100"/>
        <v>0.81</v>
      </c>
      <c r="Q3241" t="str">
        <f t="shared" si="101"/>
        <v>no</v>
      </c>
    </row>
    <row r="3242" spans="1:17">
      <c r="A3242" s="1">
        <v>3305</v>
      </c>
      <c r="B3242" s="2" t="s">
        <v>9702</v>
      </c>
      <c r="C3242" s="2" t="s">
        <v>9703</v>
      </c>
      <c r="D3242" s="2" t="s">
        <v>9704</v>
      </c>
      <c r="E3242" s="1">
        <v>74649</v>
      </c>
      <c r="F3242" s="1">
        <v>2383</v>
      </c>
      <c r="G3242" s="1">
        <v>0</v>
      </c>
      <c r="H3242" s="1">
        <v>76773</v>
      </c>
      <c r="I3242" s="1">
        <v>2097</v>
      </c>
      <c r="J3242" s="1">
        <v>15833</v>
      </c>
      <c r="K3242" s="1">
        <v>27192</v>
      </c>
      <c r="L3242" s="1">
        <v>17611</v>
      </c>
      <c r="M3242" s="1">
        <v>7936</v>
      </c>
      <c r="N3242" s="1">
        <v>47794</v>
      </c>
      <c r="O3242" s="2" t="s">
        <v>29463</v>
      </c>
      <c r="P3242">
        <f t="shared" si="100"/>
        <v>0.97</v>
      </c>
      <c r="Q3242" t="str">
        <f t="shared" si="101"/>
        <v>no</v>
      </c>
    </row>
    <row r="3243" spans="1:17">
      <c r="A3243" s="1">
        <v>3306</v>
      </c>
      <c r="B3243" s="2" t="s">
        <v>9705</v>
      </c>
      <c r="C3243" s="2" t="s">
        <v>9706</v>
      </c>
      <c r="D3243" s="2" t="s">
        <v>9707</v>
      </c>
      <c r="E3243" s="1">
        <v>74632</v>
      </c>
      <c r="F3243" s="1">
        <v>652</v>
      </c>
      <c r="G3243" s="1">
        <v>0</v>
      </c>
      <c r="H3243" s="1">
        <v>75693</v>
      </c>
      <c r="I3243" s="1">
        <v>29152</v>
      </c>
      <c r="J3243" s="1">
        <v>13864</v>
      </c>
      <c r="K3243" s="1">
        <v>13817</v>
      </c>
      <c r="L3243" s="1">
        <v>5536</v>
      </c>
      <c r="M3243" s="1">
        <v>2668</v>
      </c>
      <c r="N3243" s="1">
        <v>12893</v>
      </c>
      <c r="O3243" s="2" t="s">
        <v>29470</v>
      </c>
      <c r="P3243">
        <f t="shared" si="100"/>
        <v>0.99</v>
      </c>
      <c r="Q3243" t="str">
        <f t="shared" si="101"/>
        <v>no</v>
      </c>
    </row>
    <row r="3244" spans="1:17">
      <c r="A3244" s="1">
        <v>3307</v>
      </c>
      <c r="B3244" s="2" t="s">
        <v>9708</v>
      </c>
      <c r="C3244" s="2" t="s">
        <v>9709</v>
      </c>
      <c r="D3244" s="2" t="s">
        <v>9710</v>
      </c>
      <c r="E3244" s="1">
        <v>74620</v>
      </c>
      <c r="F3244" s="1">
        <v>586</v>
      </c>
      <c r="G3244" s="1">
        <v>0</v>
      </c>
      <c r="H3244" s="1">
        <v>71747</v>
      </c>
      <c r="I3244" s="1">
        <v>65318</v>
      </c>
      <c r="J3244" s="1">
        <v>2809</v>
      </c>
      <c r="K3244" s="1">
        <v>1313</v>
      </c>
      <c r="L3244" s="1">
        <v>374</v>
      </c>
      <c r="M3244" s="1">
        <v>313</v>
      </c>
      <c r="N3244" s="1">
        <v>3909</v>
      </c>
      <c r="O3244" s="2" t="s">
        <v>29463</v>
      </c>
      <c r="P3244">
        <f t="shared" si="100"/>
        <v>1.04</v>
      </c>
      <c r="Q3244" t="str">
        <f t="shared" si="101"/>
        <v>no</v>
      </c>
    </row>
    <row r="3245" spans="1:17">
      <c r="A3245" s="1">
        <v>3308</v>
      </c>
      <c r="B3245" s="2" t="s">
        <v>9711</v>
      </c>
      <c r="C3245" s="2" t="s">
        <v>9712</v>
      </c>
      <c r="D3245" s="2" t="s">
        <v>9713</v>
      </c>
      <c r="E3245" s="1">
        <v>74617</v>
      </c>
      <c r="F3245" s="1">
        <v>661</v>
      </c>
      <c r="G3245" s="1">
        <v>0</v>
      </c>
      <c r="H3245" s="1">
        <v>78596</v>
      </c>
      <c r="I3245" s="1">
        <v>3381</v>
      </c>
      <c r="J3245" s="1">
        <v>22588</v>
      </c>
      <c r="K3245" s="1">
        <v>14403</v>
      </c>
      <c r="L3245" s="1">
        <v>1030</v>
      </c>
      <c r="M3245" s="1">
        <v>1030</v>
      </c>
      <c r="N3245" s="1">
        <v>0</v>
      </c>
      <c r="O3245" s="2" t="s">
        <v>29469</v>
      </c>
      <c r="P3245">
        <f t="shared" si="100"/>
        <v>0.95</v>
      </c>
      <c r="Q3245" t="str">
        <f t="shared" si="101"/>
        <v>no</v>
      </c>
    </row>
    <row r="3246" spans="1:17">
      <c r="A3246" s="1">
        <v>3309</v>
      </c>
      <c r="B3246" s="2" t="s">
        <v>9714</v>
      </c>
      <c r="C3246" s="2" t="s">
        <v>9715</v>
      </c>
      <c r="D3246" s="2" t="s">
        <v>9716</v>
      </c>
      <c r="E3246" s="1">
        <v>74608</v>
      </c>
      <c r="F3246" s="1">
        <v>18</v>
      </c>
      <c r="G3246" s="1">
        <v>0</v>
      </c>
      <c r="H3246" s="1">
        <v>74626</v>
      </c>
      <c r="I3246" s="1">
        <v>70739</v>
      </c>
      <c r="J3246" s="1">
        <v>797</v>
      </c>
      <c r="K3246" s="1">
        <v>1330</v>
      </c>
      <c r="L3246" s="1">
        <v>50</v>
      </c>
      <c r="M3246" s="1">
        <v>135</v>
      </c>
      <c r="N3246" s="1">
        <v>1750</v>
      </c>
      <c r="O3246" s="2" t="s">
        <v>29465</v>
      </c>
      <c r="P3246">
        <f t="shared" si="100"/>
        <v>1</v>
      </c>
      <c r="Q3246" t="str">
        <f t="shared" si="101"/>
        <v>no</v>
      </c>
    </row>
    <row r="3247" spans="1:17">
      <c r="A3247" s="1">
        <v>3310</v>
      </c>
      <c r="B3247" s="2" t="s">
        <v>9717</v>
      </c>
      <c r="C3247" s="2" t="s">
        <v>9718</v>
      </c>
      <c r="D3247" s="2" t="s">
        <v>9719</v>
      </c>
      <c r="E3247" s="1">
        <v>74597</v>
      </c>
      <c r="F3247" s="1">
        <v>890</v>
      </c>
      <c r="G3247" s="1">
        <v>0</v>
      </c>
      <c r="H3247" s="1">
        <v>68911</v>
      </c>
      <c r="I3247" s="1">
        <v>56855</v>
      </c>
      <c r="J3247" s="1">
        <v>8661</v>
      </c>
      <c r="K3247" s="1">
        <v>1489</v>
      </c>
      <c r="L3247" s="1">
        <v>-1606</v>
      </c>
      <c r="M3247" s="1">
        <v>84</v>
      </c>
      <c r="N3247" s="1">
        <v>0</v>
      </c>
      <c r="O3247" s="2" t="s">
        <v>29470</v>
      </c>
      <c r="P3247">
        <f t="shared" si="100"/>
        <v>1.08</v>
      </c>
      <c r="Q3247" t="str">
        <f t="shared" si="101"/>
        <v>no</v>
      </c>
    </row>
    <row r="3248" spans="1:17">
      <c r="A3248" s="1">
        <v>3311</v>
      </c>
      <c r="B3248" s="2" t="s">
        <v>9720</v>
      </c>
      <c r="C3248" s="2" t="s">
        <v>9721</v>
      </c>
      <c r="D3248" s="2" t="s">
        <v>9722</v>
      </c>
      <c r="E3248" s="1">
        <v>74568</v>
      </c>
      <c r="F3248" s="1">
        <v>309</v>
      </c>
      <c r="G3248" s="1">
        <v>0</v>
      </c>
      <c r="H3248" s="1">
        <v>77089</v>
      </c>
      <c r="I3248" s="1">
        <v>53271</v>
      </c>
      <c r="J3248" s="1">
        <v>11757</v>
      </c>
      <c r="K3248" s="1">
        <v>2947</v>
      </c>
      <c r="L3248" s="1">
        <v>1594</v>
      </c>
      <c r="M3248" s="1">
        <v>897</v>
      </c>
      <c r="N3248" s="1">
        <v>6471</v>
      </c>
      <c r="O3248" s="2" t="s">
        <v>29469</v>
      </c>
      <c r="P3248">
        <f t="shared" si="100"/>
        <v>0.97</v>
      </c>
      <c r="Q3248" t="str">
        <f t="shared" si="101"/>
        <v>no</v>
      </c>
    </row>
    <row r="3249" spans="1:17">
      <c r="A3249" s="1">
        <v>3312</v>
      </c>
      <c r="B3249" s="2" t="s">
        <v>9723</v>
      </c>
      <c r="C3249" s="2" t="s">
        <v>9724</v>
      </c>
      <c r="D3249" s="2" t="s">
        <v>9725</v>
      </c>
      <c r="E3249" s="1">
        <v>74502</v>
      </c>
      <c r="F3249" s="1">
        <v>69</v>
      </c>
      <c r="G3249" s="1">
        <v>0</v>
      </c>
      <c r="H3249" s="1">
        <v>74571</v>
      </c>
      <c r="I3249" s="1">
        <v>50772</v>
      </c>
      <c r="J3249" s="1">
        <v>3306</v>
      </c>
      <c r="K3249" s="1">
        <v>8253</v>
      </c>
      <c r="L3249" s="1">
        <v>3155</v>
      </c>
      <c r="M3249" s="1">
        <v>1890</v>
      </c>
      <c r="N3249" s="1">
        <v>3000</v>
      </c>
      <c r="O3249" s="2" t="s">
        <v>29466</v>
      </c>
      <c r="P3249">
        <f t="shared" si="100"/>
        <v>1</v>
      </c>
      <c r="Q3249" t="str">
        <f t="shared" si="101"/>
        <v>no</v>
      </c>
    </row>
    <row r="3250" spans="1:17">
      <c r="A3250" s="1">
        <v>3314</v>
      </c>
      <c r="B3250" s="2" t="s">
        <v>9726</v>
      </c>
      <c r="C3250" s="2" t="s">
        <v>9727</v>
      </c>
      <c r="D3250" s="2" t="s">
        <v>9728</v>
      </c>
      <c r="E3250" s="1">
        <v>74497</v>
      </c>
      <c r="F3250" s="1">
        <v>1210</v>
      </c>
      <c r="G3250" s="1">
        <v>0</v>
      </c>
      <c r="H3250" s="1">
        <v>76100</v>
      </c>
      <c r="I3250" s="1">
        <v>56227</v>
      </c>
      <c r="J3250" s="1">
        <v>5700</v>
      </c>
      <c r="K3250" s="1">
        <v>4076</v>
      </c>
      <c r="L3250" s="1">
        <v>4587</v>
      </c>
      <c r="M3250" s="1">
        <v>2256</v>
      </c>
      <c r="N3250" s="1">
        <v>668</v>
      </c>
      <c r="O3250" s="2" t="s">
        <v>29466</v>
      </c>
      <c r="P3250">
        <f t="shared" si="100"/>
        <v>0.98</v>
      </c>
      <c r="Q3250" t="str">
        <f t="shared" si="101"/>
        <v>no</v>
      </c>
    </row>
    <row r="3251" spans="1:17">
      <c r="A3251" s="1">
        <v>3315</v>
      </c>
      <c r="B3251" s="2" t="s">
        <v>9729</v>
      </c>
      <c r="C3251" s="2" t="s">
        <v>9730</v>
      </c>
      <c r="D3251" s="2" t="s">
        <v>9731</v>
      </c>
      <c r="E3251" s="1">
        <v>74475</v>
      </c>
      <c r="F3251" s="1">
        <v>652</v>
      </c>
      <c r="G3251" s="1">
        <v>0</v>
      </c>
      <c r="H3251" s="1">
        <v>75659</v>
      </c>
      <c r="I3251" s="1">
        <v>41383</v>
      </c>
      <c r="J3251" s="1">
        <v>12691</v>
      </c>
      <c r="K3251" s="1">
        <v>10057</v>
      </c>
      <c r="L3251" s="1">
        <v>4602</v>
      </c>
      <c r="M3251" s="1">
        <v>1144</v>
      </c>
      <c r="N3251" s="1">
        <v>11196</v>
      </c>
      <c r="O3251" s="2" t="s">
        <v>29463</v>
      </c>
      <c r="P3251">
        <f t="shared" si="100"/>
        <v>0.98</v>
      </c>
      <c r="Q3251" t="str">
        <f t="shared" si="101"/>
        <v>no</v>
      </c>
    </row>
    <row r="3252" spans="1:17">
      <c r="A3252" s="1">
        <v>3316</v>
      </c>
      <c r="B3252" s="2" t="s">
        <v>9732</v>
      </c>
      <c r="C3252" s="2" t="s">
        <v>9733</v>
      </c>
      <c r="D3252" s="2" t="s">
        <v>9734</v>
      </c>
      <c r="E3252" s="1">
        <v>74470</v>
      </c>
      <c r="F3252" s="1">
        <v>973</v>
      </c>
      <c r="G3252" s="1">
        <v>0</v>
      </c>
      <c r="H3252" s="1">
        <v>75866</v>
      </c>
      <c r="I3252" s="1">
        <v>51069</v>
      </c>
      <c r="J3252" s="1">
        <v>9064</v>
      </c>
      <c r="K3252" s="1">
        <v>3652</v>
      </c>
      <c r="L3252" s="1">
        <v>11825</v>
      </c>
      <c r="M3252" s="1">
        <v>5137</v>
      </c>
      <c r="N3252" s="1">
        <v>8266</v>
      </c>
      <c r="O3252" s="2" t="s">
        <v>29471</v>
      </c>
      <c r="P3252">
        <f t="shared" si="100"/>
        <v>0.98</v>
      </c>
      <c r="Q3252" t="str">
        <f t="shared" si="101"/>
        <v>no</v>
      </c>
    </row>
    <row r="3253" spans="1:17">
      <c r="A3253" s="1">
        <v>3317</v>
      </c>
      <c r="B3253" s="2" t="s">
        <v>9735</v>
      </c>
      <c r="C3253" s="2" t="s">
        <v>9736</v>
      </c>
      <c r="D3253" s="2" t="s">
        <v>9737</v>
      </c>
      <c r="E3253" s="1">
        <v>74457</v>
      </c>
      <c r="F3253" s="1">
        <v>1131</v>
      </c>
      <c r="G3253" s="1">
        <v>0</v>
      </c>
      <c r="H3253" s="1">
        <v>76322</v>
      </c>
      <c r="I3253" s="1">
        <v>32875</v>
      </c>
      <c r="J3253" s="1">
        <v>30364</v>
      </c>
      <c r="K3253" s="1">
        <v>4402</v>
      </c>
      <c r="L3253" s="1">
        <v>1419</v>
      </c>
      <c r="M3253" s="1">
        <v>935</v>
      </c>
      <c r="N3253" s="1">
        <v>3737</v>
      </c>
      <c r="O3253" s="2" t="s">
        <v>29463</v>
      </c>
      <c r="P3253">
        <f t="shared" si="100"/>
        <v>0.98</v>
      </c>
      <c r="Q3253" t="str">
        <f t="shared" si="101"/>
        <v>no</v>
      </c>
    </row>
    <row r="3254" spans="1:17">
      <c r="A3254" s="1">
        <v>3318</v>
      </c>
      <c r="B3254" s="2" t="s">
        <v>9738</v>
      </c>
      <c r="C3254" s="2" t="s">
        <v>9739</v>
      </c>
      <c r="D3254" s="2" t="s">
        <v>9740</v>
      </c>
      <c r="E3254" s="1">
        <v>74455</v>
      </c>
      <c r="F3254" s="1">
        <v>429</v>
      </c>
      <c r="G3254" s="1">
        <v>0</v>
      </c>
      <c r="H3254" s="1">
        <v>74884</v>
      </c>
      <c r="I3254" s="1">
        <v>30</v>
      </c>
      <c r="J3254" s="1">
        <v>56097</v>
      </c>
      <c r="K3254" s="1">
        <v>8443</v>
      </c>
      <c r="L3254" s="1">
        <v>101</v>
      </c>
      <c r="M3254" s="1">
        <v>820</v>
      </c>
      <c r="N3254" s="1">
        <v>1980</v>
      </c>
      <c r="O3254" s="2" t="s">
        <v>29466</v>
      </c>
      <c r="P3254">
        <f t="shared" si="100"/>
        <v>0.99</v>
      </c>
      <c r="Q3254" t="str">
        <f t="shared" si="101"/>
        <v>no</v>
      </c>
    </row>
    <row r="3255" spans="1:17">
      <c r="A3255" s="1">
        <v>3319</v>
      </c>
      <c r="B3255" s="2" t="s">
        <v>9741</v>
      </c>
      <c r="C3255" s="2" t="s">
        <v>9742</v>
      </c>
      <c r="D3255" s="2" t="s">
        <v>9743</v>
      </c>
      <c r="E3255" s="1">
        <v>74441</v>
      </c>
      <c r="F3255" s="1">
        <v>1531</v>
      </c>
      <c r="G3255" s="1">
        <v>0</v>
      </c>
      <c r="H3255" s="1">
        <v>76088</v>
      </c>
      <c r="I3255" s="1">
        <v>62392</v>
      </c>
      <c r="J3255" s="1">
        <v>4071</v>
      </c>
      <c r="K3255" s="1">
        <v>1298</v>
      </c>
      <c r="L3255" s="1">
        <v>2485</v>
      </c>
      <c r="M3255" s="1">
        <v>664</v>
      </c>
      <c r="N3255" s="1">
        <v>14858</v>
      </c>
      <c r="O3255" s="2" t="s">
        <v>29463</v>
      </c>
      <c r="P3255">
        <f t="shared" si="100"/>
        <v>0.98</v>
      </c>
      <c r="Q3255" t="str">
        <f t="shared" si="101"/>
        <v>no</v>
      </c>
    </row>
    <row r="3256" spans="1:17">
      <c r="A3256" s="1">
        <v>3320</v>
      </c>
      <c r="B3256" s="2" t="s">
        <v>9744</v>
      </c>
      <c r="C3256" s="2" t="s">
        <v>9745</v>
      </c>
      <c r="D3256" s="2" t="s">
        <v>9746</v>
      </c>
      <c r="E3256" s="1">
        <v>74439</v>
      </c>
      <c r="F3256" s="1">
        <v>80</v>
      </c>
      <c r="G3256" s="1">
        <v>0</v>
      </c>
      <c r="H3256" s="1">
        <v>74519</v>
      </c>
      <c r="I3256" s="1">
        <v>53525</v>
      </c>
      <c r="J3256" s="1">
        <v>7467</v>
      </c>
      <c r="K3256" s="1">
        <v>5334</v>
      </c>
      <c r="L3256" s="1">
        <v>1726</v>
      </c>
      <c r="M3256" s="1">
        <v>1153</v>
      </c>
      <c r="N3256" s="1">
        <v>9000</v>
      </c>
      <c r="O3256" s="2" t="s">
        <v>29462</v>
      </c>
      <c r="P3256">
        <f t="shared" si="100"/>
        <v>1</v>
      </c>
      <c r="Q3256" t="str">
        <f t="shared" si="101"/>
        <v>no</v>
      </c>
    </row>
    <row r="3257" spans="1:17">
      <c r="A3257" s="1">
        <v>3321</v>
      </c>
      <c r="B3257" s="2" t="s">
        <v>9747</v>
      </c>
      <c r="C3257" s="2" t="s">
        <v>9748</v>
      </c>
      <c r="D3257" s="2" t="s">
        <v>9749</v>
      </c>
      <c r="E3257" s="1">
        <v>74401</v>
      </c>
      <c r="F3257" s="1">
        <v>263</v>
      </c>
      <c r="G3257" s="1">
        <v>0</v>
      </c>
      <c r="H3257" s="1">
        <v>76355</v>
      </c>
      <c r="I3257" s="1">
        <v>30614</v>
      </c>
      <c r="J3257" s="1">
        <v>26851</v>
      </c>
      <c r="K3257" s="1">
        <v>5831</v>
      </c>
      <c r="L3257" s="1">
        <v>6311</v>
      </c>
      <c r="M3257" s="1">
        <v>3018</v>
      </c>
      <c r="N3257" s="1">
        <v>7797</v>
      </c>
      <c r="O3257" s="2" t="s">
        <v>29463</v>
      </c>
      <c r="P3257">
        <f t="shared" si="100"/>
        <v>0.97</v>
      </c>
      <c r="Q3257" t="str">
        <f t="shared" si="101"/>
        <v>no</v>
      </c>
    </row>
    <row r="3258" spans="1:17">
      <c r="A3258" s="1">
        <v>3322</v>
      </c>
      <c r="B3258" s="2" t="s">
        <v>9750</v>
      </c>
      <c r="C3258" s="2" t="s">
        <v>9751</v>
      </c>
      <c r="D3258" s="2" t="s">
        <v>9752</v>
      </c>
      <c r="E3258" s="1">
        <v>74401</v>
      </c>
      <c r="F3258" s="1">
        <v>28</v>
      </c>
      <c r="G3258" s="1">
        <v>0</v>
      </c>
      <c r="H3258" s="1">
        <v>74429</v>
      </c>
      <c r="I3258" s="1">
        <v>0</v>
      </c>
      <c r="J3258" s="1">
        <v>74269</v>
      </c>
      <c r="K3258" s="1">
        <v>110</v>
      </c>
      <c r="L3258" s="1">
        <v>34</v>
      </c>
      <c r="M3258" s="1">
        <v>26</v>
      </c>
      <c r="N3258" s="1">
        <v>0</v>
      </c>
      <c r="O3258" s="2" t="s">
        <v>29464</v>
      </c>
      <c r="P3258">
        <f t="shared" si="100"/>
        <v>1</v>
      </c>
      <c r="Q3258" t="str">
        <f t="shared" si="101"/>
        <v>no</v>
      </c>
    </row>
    <row r="3259" spans="1:17">
      <c r="A3259" s="1">
        <v>3323</v>
      </c>
      <c r="B3259" s="2" t="s">
        <v>9753</v>
      </c>
      <c r="C3259" s="2" t="s">
        <v>9754</v>
      </c>
      <c r="D3259" s="2" t="s">
        <v>9755</v>
      </c>
      <c r="E3259" s="1">
        <v>74373</v>
      </c>
      <c r="F3259" s="1">
        <v>2</v>
      </c>
      <c r="G3259" s="1">
        <v>0</v>
      </c>
      <c r="H3259" s="1">
        <v>74103</v>
      </c>
      <c r="I3259" s="1">
        <v>39629</v>
      </c>
      <c r="J3259" s="1">
        <v>14262</v>
      </c>
      <c r="K3259" s="1">
        <v>4664</v>
      </c>
      <c r="L3259" s="1">
        <v>6246</v>
      </c>
      <c r="M3259" s="1">
        <v>2976</v>
      </c>
      <c r="N3259" s="1">
        <v>16390</v>
      </c>
      <c r="O3259" s="2" t="s">
        <v>29465</v>
      </c>
      <c r="P3259">
        <f t="shared" si="100"/>
        <v>1</v>
      </c>
      <c r="Q3259" t="str">
        <f t="shared" si="101"/>
        <v>no</v>
      </c>
    </row>
    <row r="3260" spans="1:17">
      <c r="A3260" s="1">
        <v>3324</v>
      </c>
      <c r="B3260" s="2" t="s">
        <v>9756</v>
      </c>
      <c r="C3260" s="2" t="s">
        <v>9757</v>
      </c>
      <c r="D3260" s="2" t="s">
        <v>9758</v>
      </c>
      <c r="E3260" s="1">
        <v>74299</v>
      </c>
      <c r="F3260" s="1">
        <v>20</v>
      </c>
      <c r="G3260" s="1">
        <v>0</v>
      </c>
      <c r="H3260" s="1">
        <v>74319</v>
      </c>
      <c r="I3260" s="1">
        <v>70764</v>
      </c>
      <c r="J3260" s="1">
        <v>1196</v>
      </c>
      <c r="K3260" s="1">
        <v>867</v>
      </c>
      <c r="L3260" s="1">
        <v>2318</v>
      </c>
      <c r="M3260" s="1">
        <v>1080</v>
      </c>
      <c r="N3260" s="1">
        <v>7870</v>
      </c>
      <c r="O3260" s="2" t="s">
        <v>29465</v>
      </c>
      <c r="P3260">
        <f t="shared" si="100"/>
        <v>1</v>
      </c>
      <c r="Q3260" t="str">
        <f t="shared" si="101"/>
        <v>no</v>
      </c>
    </row>
    <row r="3261" spans="1:17">
      <c r="A3261" s="1">
        <v>3325</v>
      </c>
      <c r="B3261" s="2" t="s">
        <v>9759</v>
      </c>
      <c r="C3261" s="2" t="s">
        <v>9760</v>
      </c>
      <c r="D3261" s="2" t="s">
        <v>9761</v>
      </c>
      <c r="E3261" s="1">
        <v>74289</v>
      </c>
      <c r="F3261" s="1">
        <v>162</v>
      </c>
      <c r="G3261" s="1">
        <v>0</v>
      </c>
      <c r="H3261" s="1">
        <v>77437</v>
      </c>
      <c r="I3261" s="1">
        <v>27376</v>
      </c>
      <c r="J3261" s="1">
        <v>13506</v>
      </c>
      <c r="K3261" s="1">
        <v>12869</v>
      </c>
      <c r="L3261" s="1">
        <v>9443</v>
      </c>
      <c r="M3261" s="1">
        <v>4796</v>
      </c>
      <c r="N3261" s="1">
        <v>8350</v>
      </c>
      <c r="O3261" s="2" t="s">
        <v>29465</v>
      </c>
      <c r="P3261">
        <f t="shared" si="100"/>
        <v>0.96</v>
      </c>
      <c r="Q3261" t="str">
        <f t="shared" si="101"/>
        <v>no</v>
      </c>
    </row>
    <row r="3262" spans="1:17">
      <c r="A3262" s="1">
        <v>3326</v>
      </c>
      <c r="B3262" s="2" t="s">
        <v>9762</v>
      </c>
      <c r="C3262" s="2" t="s">
        <v>9763</v>
      </c>
      <c r="D3262" s="2" t="s">
        <v>9764</v>
      </c>
      <c r="E3262" s="1">
        <v>74277</v>
      </c>
      <c r="F3262" s="1">
        <v>818</v>
      </c>
      <c r="G3262" s="1">
        <v>0</v>
      </c>
      <c r="H3262" s="1">
        <v>75688</v>
      </c>
      <c r="I3262" s="1">
        <v>16417</v>
      </c>
      <c r="J3262" s="1">
        <v>43240</v>
      </c>
      <c r="K3262" s="1">
        <v>6561</v>
      </c>
      <c r="L3262" s="1">
        <v>1037</v>
      </c>
      <c r="M3262" s="1">
        <v>882</v>
      </c>
      <c r="N3262" s="1">
        <v>12353</v>
      </c>
      <c r="O3262" s="2" t="s">
        <v>29463</v>
      </c>
      <c r="P3262">
        <f t="shared" si="100"/>
        <v>0.98</v>
      </c>
      <c r="Q3262" t="str">
        <f t="shared" si="101"/>
        <v>no</v>
      </c>
    </row>
    <row r="3263" spans="1:17">
      <c r="A3263" s="1">
        <v>3327</v>
      </c>
      <c r="B3263" s="2" t="s">
        <v>9765</v>
      </c>
      <c r="C3263" s="2" t="s">
        <v>9766</v>
      </c>
      <c r="D3263" s="2" t="s">
        <v>9767</v>
      </c>
      <c r="E3263" s="1">
        <v>74262</v>
      </c>
      <c r="F3263" s="1">
        <v>1355</v>
      </c>
      <c r="G3263" s="1">
        <v>0</v>
      </c>
      <c r="H3263" s="1">
        <v>75617</v>
      </c>
      <c r="I3263" s="1">
        <v>5434</v>
      </c>
      <c r="J3263" s="1">
        <v>16114</v>
      </c>
      <c r="K3263" s="1">
        <v>16531</v>
      </c>
      <c r="L3263" s="1">
        <v>1351</v>
      </c>
      <c r="M3263" s="1">
        <v>1774</v>
      </c>
      <c r="N3263" s="1">
        <v>66816</v>
      </c>
      <c r="O3263" s="2" t="s">
        <v>29469</v>
      </c>
      <c r="P3263">
        <f t="shared" si="100"/>
        <v>0.98</v>
      </c>
      <c r="Q3263" t="str">
        <f t="shared" si="101"/>
        <v>no</v>
      </c>
    </row>
    <row r="3264" spans="1:17">
      <c r="A3264" s="1">
        <v>3328</v>
      </c>
      <c r="B3264" s="2" t="s">
        <v>9768</v>
      </c>
      <c r="C3264" s="2" t="s">
        <v>9769</v>
      </c>
      <c r="D3264" s="2" t="s">
        <v>9770</v>
      </c>
      <c r="E3264" s="1">
        <v>74259</v>
      </c>
      <c r="F3264" s="1">
        <v>4</v>
      </c>
      <c r="G3264" s="1">
        <v>0</v>
      </c>
      <c r="H3264" s="1">
        <v>80189</v>
      </c>
      <c r="I3264" s="1">
        <v>45261</v>
      </c>
      <c r="J3264" s="1">
        <v>14700</v>
      </c>
      <c r="K3264" s="1">
        <v>8941</v>
      </c>
      <c r="L3264" s="1">
        <v>2234</v>
      </c>
      <c r="M3264" s="1">
        <v>1695</v>
      </c>
      <c r="N3264" s="1">
        <v>7983</v>
      </c>
      <c r="O3264" s="2" t="s">
        <v>29469</v>
      </c>
      <c r="P3264">
        <f t="shared" si="100"/>
        <v>0.93</v>
      </c>
      <c r="Q3264" t="str">
        <f t="shared" si="101"/>
        <v>no</v>
      </c>
    </row>
    <row r="3265" spans="1:17">
      <c r="A3265" s="1">
        <v>3329</v>
      </c>
      <c r="B3265" s="2" t="s">
        <v>9771</v>
      </c>
      <c r="C3265" s="2" t="s">
        <v>9772</v>
      </c>
      <c r="D3265" s="2" t="s">
        <v>9773</v>
      </c>
      <c r="E3265" s="1">
        <v>74229</v>
      </c>
      <c r="F3265" s="1">
        <v>384</v>
      </c>
      <c r="G3265" s="1">
        <v>0</v>
      </c>
      <c r="H3265" s="1">
        <v>77455</v>
      </c>
      <c r="I3265" s="1">
        <v>35679</v>
      </c>
      <c r="J3265" s="1">
        <v>21467</v>
      </c>
      <c r="K3265" s="1">
        <v>6290</v>
      </c>
      <c r="L3265" s="1">
        <v>7467</v>
      </c>
      <c r="M3265" s="1">
        <v>3595</v>
      </c>
      <c r="N3265" s="1">
        <v>0</v>
      </c>
      <c r="O3265" s="2" t="s">
        <v>29464</v>
      </c>
      <c r="P3265">
        <f t="shared" si="100"/>
        <v>0.96</v>
      </c>
      <c r="Q3265" t="str">
        <f t="shared" si="101"/>
        <v>no</v>
      </c>
    </row>
    <row r="3266" spans="1:17">
      <c r="A3266" s="1">
        <v>3330</v>
      </c>
      <c r="B3266" s="2" t="s">
        <v>9774</v>
      </c>
      <c r="C3266" s="2" t="s">
        <v>9775</v>
      </c>
      <c r="D3266" s="2" t="s">
        <v>9776</v>
      </c>
      <c r="E3266" s="1">
        <v>74207</v>
      </c>
      <c r="F3266" s="1">
        <v>1380</v>
      </c>
      <c r="G3266" s="1">
        <v>0</v>
      </c>
      <c r="H3266" s="1">
        <v>76063</v>
      </c>
      <c r="I3266" s="1">
        <v>18485</v>
      </c>
      <c r="J3266" s="1">
        <v>12975</v>
      </c>
      <c r="K3266" s="1">
        <v>9471</v>
      </c>
      <c r="L3266" s="1">
        <v>14803</v>
      </c>
      <c r="M3266" s="1">
        <v>9521</v>
      </c>
      <c r="N3266" s="1">
        <v>27568</v>
      </c>
      <c r="O3266" s="2" t="s">
        <v>29465</v>
      </c>
      <c r="P3266">
        <f t="shared" si="100"/>
        <v>0.98</v>
      </c>
      <c r="Q3266" t="str">
        <f t="shared" si="101"/>
        <v>no</v>
      </c>
    </row>
    <row r="3267" spans="1:17">
      <c r="A3267" s="1">
        <v>3331</v>
      </c>
      <c r="B3267" s="2" t="s">
        <v>9777</v>
      </c>
      <c r="C3267" s="2" t="s">
        <v>9778</v>
      </c>
      <c r="D3267" s="2" t="s">
        <v>9779</v>
      </c>
      <c r="E3267" s="1">
        <v>74155</v>
      </c>
      <c r="F3267" s="1">
        <v>1061</v>
      </c>
      <c r="G3267" s="1">
        <v>0</v>
      </c>
      <c r="H3267" s="1">
        <v>75216</v>
      </c>
      <c r="I3267" s="1">
        <v>55655</v>
      </c>
      <c r="J3267" s="1">
        <v>4895</v>
      </c>
      <c r="K3267" s="1">
        <v>2157</v>
      </c>
      <c r="L3267" s="1">
        <v>4012</v>
      </c>
      <c r="M3267" s="1">
        <v>1929</v>
      </c>
      <c r="N3267" s="1">
        <v>6</v>
      </c>
      <c r="O3267" s="2" t="s">
        <v>29462</v>
      </c>
      <c r="P3267">
        <f t="shared" ref="P3267:P3330" si="102">ROUND(E3267/H3267,2)</f>
        <v>0.99</v>
      </c>
      <c r="Q3267" t="str">
        <f t="shared" ref="Q3267:Q3330" si="103">IF(G3267=0,"no","-")</f>
        <v>no</v>
      </c>
    </row>
    <row r="3268" spans="1:17">
      <c r="A3268" s="1">
        <v>3332</v>
      </c>
      <c r="B3268" s="2" t="s">
        <v>9780</v>
      </c>
      <c r="C3268" s="2" t="s">
        <v>9781</v>
      </c>
      <c r="D3268" s="2" t="s">
        <v>9782</v>
      </c>
      <c r="E3268" s="1">
        <v>74131</v>
      </c>
      <c r="F3268" s="1">
        <v>1681</v>
      </c>
      <c r="G3268" s="1">
        <v>0</v>
      </c>
      <c r="H3268" s="1">
        <v>75812</v>
      </c>
      <c r="I3268" s="1">
        <v>33454</v>
      </c>
      <c r="J3268" s="1">
        <v>19382</v>
      </c>
      <c r="K3268" s="1">
        <v>2977</v>
      </c>
      <c r="L3268" s="1">
        <v>20014</v>
      </c>
      <c r="M3268" s="1">
        <v>8435</v>
      </c>
      <c r="N3268" s="1">
        <v>0</v>
      </c>
      <c r="O3268" s="2" t="s">
        <v>29462</v>
      </c>
      <c r="P3268">
        <f t="shared" si="102"/>
        <v>0.98</v>
      </c>
      <c r="Q3268" t="str">
        <f t="shared" si="103"/>
        <v>no</v>
      </c>
    </row>
    <row r="3269" spans="1:17">
      <c r="A3269" s="1">
        <v>3333</v>
      </c>
      <c r="B3269" s="2" t="s">
        <v>9783</v>
      </c>
      <c r="C3269" s="2" t="s">
        <v>9784</v>
      </c>
      <c r="D3269" s="2" t="s">
        <v>9785</v>
      </c>
      <c r="E3269" s="1">
        <v>74079</v>
      </c>
      <c r="F3269" s="1">
        <v>841</v>
      </c>
      <c r="G3269" s="1">
        <v>0</v>
      </c>
      <c r="H3269" s="1">
        <v>75918</v>
      </c>
      <c r="I3269" s="1">
        <v>46395</v>
      </c>
      <c r="J3269" s="1">
        <v>10131</v>
      </c>
      <c r="K3269" s="1">
        <v>8101</v>
      </c>
      <c r="L3269" s="1">
        <v>1434</v>
      </c>
      <c r="M3269" s="1">
        <v>1260</v>
      </c>
      <c r="N3269" s="1">
        <v>10205</v>
      </c>
      <c r="O3269" s="2" t="s">
        <v>29466</v>
      </c>
      <c r="P3269">
        <f t="shared" si="102"/>
        <v>0.98</v>
      </c>
      <c r="Q3269" t="str">
        <f t="shared" si="103"/>
        <v>no</v>
      </c>
    </row>
    <row r="3270" spans="1:17">
      <c r="A3270" s="1">
        <v>3334</v>
      </c>
      <c r="B3270" s="2" t="s">
        <v>9786</v>
      </c>
      <c r="C3270" s="2" t="s">
        <v>9787</v>
      </c>
      <c r="D3270" s="2" t="s">
        <v>9788</v>
      </c>
      <c r="E3270" s="1">
        <v>74077</v>
      </c>
      <c r="F3270" s="1">
        <v>1</v>
      </c>
      <c r="G3270" s="1">
        <v>0</v>
      </c>
      <c r="H3270" s="1">
        <v>74079</v>
      </c>
      <c r="I3270" s="1">
        <v>13210</v>
      </c>
      <c r="J3270" s="1">
        <v>37404</v>
      </c>
      <c r="K3270" s="1">
        <v>1713</v>
      </c>
      <c r="L3270" s="1">
        <v>19056</v>
      </c>
      <c r="M3270" s="1">
        <v>8125</v>
      </c>
      <c r="N3270" s="1">
        <v>0</v>
      </c>
      <c r="O3270" s="2" t="s">
        <v>29465</v>
      </c>
      <c r="P3270">
        <f t="shared" si="102"/>
        <v>1</v>
      </c>
      <c r="Q3270" t="str">
        <f t="shared" si="103"/>
        <v>no</v>
      </c>
    </row>
    <row r="3271" spans="1:17">
      <c r="A3271" s="1">
        <v>3335</v>
      </c>
      <c r="B3271" s="2" t="s">
        <v>9789</v>
      </c>
      <c r="C3271" s="2" t="s">
        <v>9790</v>
      </c>
      <c r="D3271" s="2" t="s">
        <v>9791</v>
      </c>
      <c r="E3271" s="1">
        <v>74068</v>
      </c>
      <c r="F3271" s="1">
        <v>93</v>
      </c>
      <c r="G3271" s="1">
        <v>0</v>
      </c>
      <c r="H3271" s="1">
        <v>73706</v>
      </c>
      <c r="I3271" s="1">
        <v>35244</v>
      </c>
      <c r="J3271" s="1">
        <v>12100</v>
      </c>
      <c r="K3271" s="1">
        <v>10079</v>
      </c>
      <c r="L3271" s="1">
        <v>4140</v>
      </c>
      <c r="M3271" s="1">
        <v>2443</v>
      </c>
      <c r="N3271" s="1">
        <v>47079</v>
      </c>
      <c r="O3271" s="2" t="s">
        <v>29466</v>
      </c>
      <c r="P3271">
        <f t="shared" si="102"/>
        <v>1</v>
      </c>
      <c r="Q3271" t="str">
        <f t="shared" si="103"/>
        <v>no</v>
      </c>
    </row>
    <row r="3272" spans="1:17">
      <c r="A3272" s="1">
        <v>3336</v>
      </c>
      <c r="B3272" s="2" t="s">
        <v>9792</v>
      </c>
      <c r="C3272" s="2" t="s">
        <v>9793</v>
      </c>
      <c r="D3272" s="2" t="s">
        <v>9794</v>
      </c>
      <c r="E3272" s="1">
        <v>74047</v>
      </c>
      <c r="F3272" s="1">
        <v>474</v>
      </c>
      <c r="G3272" s="1">
        <v>0</v>
      </c>
      <c r="H3272" s="1">
        <v>74521</v>
      </c>
      <c r="I3272" s="1">
        <v>68783</v>
      </c>
      <c r="J3272" s="1">
        <v>3350</v>
      </c>
      <c r="K3272" s="1">
        <v>2892</v>
      </c>
      <c r="L3272" s="1">
        <v>1317</v>
      </c>
      <c r="M3272" s="1">
        <v>777</v>
      </c>
      <c r="N3272" s="1">
        <v>1291</v>
      </c>
      <c r="O3272" s="2" t="s">
        <v>29467</v>
      </c>
      <c r="P3272">
        <f t="shared" si="102"/>
        <v>0.99</v>
      </c>
      <c r="Q3272" t="str">
        <f t="shared" si="103"/>
        <v>no</v>
      </c>
    </row>
    <row r="3273" spans="1:17">
      <c r="A3273" s="1">
        <v>3337</v>
      </c>
      <c r="B3273" s="2" t="s">
        <v>9795</v>
      </c>
      <c r="C3273" s="2" t="s">
        <v>9796</v>
      </c>
      <c r="D3273" s="2" t="s">
        <v>9797</v>
      </c>
      <c r="E3273" s="1">
        <v>74044</v>
      </c>
      <c r="F3273" s="1">
        <v>1743</v>
      </c>
      <c r="G3273" s="1">
        <v>0</v>
      </c>
      <c r="H3273" s="1">
        <v>75787</v>
      </c>
      <c r="I3273" s="1">
        <v>66557</v>
      </c>
      <c r="J3273" s="1">
        <v>9724</v>
      </c>
      <c r="K3273" s="1">
        <v>1951</v>
      </c>
      <c r="L3273" s="1">
        <v>818</v>
      </c>
      <c r="M3273" s="1">
        <v>766</v>
      </c>
      <c r="N3273" s="1">
        <v>10500</v>
      </c>
      <c r="O3273" s="2" t="s">
        <v>29468</v>
      </c>
      <c r="P3273">
        <f t="shared" si="102"/>
        <v>0.98</v>
      </c>
      <c r="Q3273" t="str">
        <f t="shared" si="103"/>
        <v>no</v>
      </c>
    </row>
    <row r="3274" spans="1:17">
      <c r="A3274" s="1">
        <v>3338</v>
      </c>
      <c r="B3274" s="2" t="s">
        <v>9798</v>
      </c>
      <c r="C3274" s="2" t="s">
        <v>9799</v>
      </c>
      <c r="D3274" s="2" t="s">
        <v>9800</v>
      </c>
      <c r="E3274" s="1">
        <v>74037</v>
      </c>
      <c r="F3274" s="1">
        <v>312</v>
      </c>
      <c r="G3274" s="1">
        <v>0</v>
      </c>
      <c r="H3274" s="1">
        <v>74529</v>
      </c>
      <c r="I3274" s="1">
        <v>58877</v>
      </c>
      <c r="J3274" s="1">
        <v>4215</v>
      </c>
      <c r="K3274" s="1">
        <v>2425</v>
      </c>
      <c r="L3274" s="1">
        <v>7494</v>
      </c>
      <c r="M3274" s="1">
        <v>365</v>
      </c>
      <c r="N3274" s="1">
        <v>0</v>
      </c>
      <c r="O3274" s="2" t="s">
        <v>29469</v>
      </c>
      <c r="P3274">
        <f t="shared" si="102"/>
        <v>0.99</v>
      </c>
      <c r="Q3274" t="str">
        <f t="shared" si="103"/>
        <v>no</v>
      </c>
    </row>
    <row r="3275" spans="1:17">
      <c r="A3275" s="1">
        <v>3339</v>
      </c>
      <c r="B3275" s="2" t="s">
        <v>9801</v>
      </c>
      <c r="C3275" s="2" t="s">
        <v>9802</v>
      </c>
      <c r="D3275" s="2" t="s">
        <v>9803</v>
      </c>
      <c r="E3275" s="1">
        <v>74031</v>
      </c>
      <c r="F3275" s="1">
        <v>47</v>
      </c>
      <c r="G3275" s="1">
        <v>0</v>
      </c>
      <c r="H3275" s="1">
        <v>74078</v>
      </c>
      <c r="I3275" s="1">
        <v>58583</v>
      </c>
      <c r="J3275" s="1">
        <v>2227</v>
      </c>
      <c r="K3275" s="1">
        <v>4906</v>
      </c>
      <c r="L3275" s="1">
        <v>1389</v>
      </c>
      <c r="M3275" s="1">
        <v>857</v>
      </c>
      <c r="N3275" s="1">
        <v>0</v>
      </c>
      <c r="O3275" s="2" t="s">
        <v>29465</v>
      </c>
      <c r="P3275">
        <f t="shared" si="102"/>
        <v>1</v>
      </c>
      <c r="Q3275" t="str">
        <f t="shared" si="103"/>
        <v>no</v>
      </c>
    </row>
    <row r="3276" spans="1:17">
      <c r="A3276" s="1">
        <v>3340</v>
      </c>
      <c r="B3276" s="2" t="s">
        <v>9804</v>
      </c>
      <c r="C3276" s="2" t="s">
        <v>9805</v>
      </c>
      <c r="D3276" s="2" t="s">
        <v>9806</v>
      </c>
      <c r="E3276" s="1">
        <v>74031</v>
      </c>
      <c r="F3276" s="1">
        <v>101</v>
      </c>
      <c r="G3276" s="1">
        <v>0</v>
      </c>
      <c r="H3276" s="1">
        <v>87366</v>
      </c>
      <c r="I3276" s="1">
        <v>67582</v>
      </c>
      <c r="J3276" s="1">
        <v>10484</v>
      </c>
      <c r="K3276" s="1">
        <v>2803</v>
      </c>
      <c r="L3276" s="1">
        <v>420</v>
      </c>
      <c r="M3276" s="1">
        <v>419</v>
      </c>
      <c r="N3276" s="1">
        <v>12059</v>
      </c>
      <c r="O3276" s="2" t="s">
        <v>29470</v>
      </c>
      <c r="P3276">
        <f t="shared" si="102"/>
        <v>0.85</v>
      </c>
      <c r="Q3276" t="str">
        <f t="shared" si="103"/>
        <v>no</v>
      </c>
    </row>
    <row r="3277" spans="1:17">
      <c r="A3277" s="1">
        <v>3341</v>
      </c>
      <c r="B3277" s="2" t="s">
        <v>9807</v>
      </c>
      <c r="C3277" s="2" t="s">
        <v>9808</v>
      </c>
      <c r="D3277" s="2" t="s">
        <v>9809</v>
      </c>
      <c r="E3277" s="1">
        <v>73976</v>
      </c>
      <c r="F3277" s="1">
        <v>1963</v>
      </c>
      <c r="G3277" s="1">
        <v>0</v>
      </c>
      <c r="H3277" s="1">
        <v>75939</v>
      </c>
      <c r="I3277" s="1">
        <v>72163</v>
      </c>
      <c r="J3277" s="1">
        <v>1717</v>
      </c>
      <c r="K3277" s="1">
        <v>647</v>
      </c>
      <c r="L3277" s="1">
        <v>232</v>
      </c>
      <c r="M3277" s="1">
        <v>220</v>
      </c>
      <c r="N3277" s="1">
        <v>0</v>
      </c>
      <c r="O3277" s="2" t="s">
        <v>29470</v>
      </c>
      <c r="P3277">
        <f t="shared" si="102"/>
        <v>0.97</v>
      </c>
      <c r="Q3277" t="str">
        <f t="shared" si="103"/>
        <v>no</v>
      </c>
    </row>
    <row r="3278" spans="1:17">
      <c r="A3278" s="1">
        <v>3342</v>
      </c>
      <c r="B3278" s="2" t="s">
        <v>9810</v>
      </c>
      <c r="C3278" s="2" t="s">
        <v>9811</v>
      </c>
      <c r="D3278" s="2" t="s">
        <v>9812</v>
      </c>
      <c r="E3278" s="1">
        <v>73972</v>
      </c>
      <c r="F3278" s="1">
        <v>462</v>
      </c>
      <c r="G3278" s="1">
        <v>0</v>
      </c>
      <c r="H3278" s="1">
        <v>80000</v>
      </c>
      <c r="I3278" s="1">
        <v>44547</v>
      </c>
      <c r="J3278" s="1">
        <v>13573</v>
      </c>
      <c r="K3278" s="1">
        <v>12197</v>
      </c>
      <c r="L3278" s="1">
        <v>-238</v>
      </c>
      <c r="M3278" s="1">
        <v>704</v>
      </c>
      <c r="N3278" s="1">
        <v>11528</v>
      </c>
      <c r="O3278" s="2" t="s">
        <v>29471</v>
      </c>
      <c r="P3278">
        <f t="shared" si="102"/>
        <v>0.92</v>
      </c>
      <c r="Q3278" t="str">
        <f t="shared" si="103"/>
        <v>no</v>
      </c>
    </row>
    <row r="3279" spans="1:17">
      <c r="A3279" s="1">
        <v>3343</v>
      </c>
      <c r="B3279" s="2" t="s">
        <v>9813</v>
      </c>
      <c r="C3279" s="2" t="s">
        <v>9814</v>
      </c>
      <c r="D3279" s="2" t="s">
        <v>9815</v>
      </c>
      <c r="E3279" s="1">
        <v>73967</v>
      </c>
      <c r="F3279" s="1">
        <v>888</v>
      </c>
      <c r="G3279" s="1">
        <v>0</v>
      </c>
      <c r="H3279" s="1">
        <v>71105</v>
      </c>
      <c r="I3279" s="1">
        <v>38534</v>
      </c>
      <c r="J3279" s="1">
        <v>7298</v>
      </c>
      <c r="K3279" s="1">
        <v>9497</v>
      </c>
      <c r="L3279" s="1">
        <v>2888</v>
      </c>
      <c r="M3279" s="1">
        <v>1828</v>
      </c>
      <c r="N3279" s="1">
        <v>5105</v>
      </c>
      <c r="O3279" s="2" t="s">
        <v>29463</v>
      </c>
      <c r="P3279">
        <f t="shared" si="102"/>
        <v>1.04</v>
      </c>
      <c r="Q3279" t="str">
        <f t="shared" si="103"/>
        <v>no</v>
      </c>
    </row>
    <row r="3280" spans="1:17">
      <c r="A3280" s="1">
        <v>3344</v>
      </c>
      <c r="B3280" s="2" t="s">
        <v>9816</v>
      </c>
      <c r="C3280" s="2" t="s">
        <v>9817</v>
      </c>
      <c r="D3280" s="2" t="s">
        <v>9818</v>
      </c>
      <c r="E3280" s="1">
        <v>73900</v>
      </c>
      <c r="F3280" s="1">
        <v>3663</v>
      </c>
      <c r="G3280" s="1">
        <v>0</v>
      </c>
      <c r="H3280" s="1">
        <v>114972</v>
      </c>
      <c r="I3280" s="1">
        <v>44512</v>
      </c>
      <c r="J3280" s="1">
        <v>26950</v>
      </c>
      <c r="K3280" s="1">
        <v>5563</v>
      </c>
      <c r="L3280" s="1">
        <v>20582</v>
      </c>
      <c r="M3280" s="1">
        <v>7093</v>
      </c>
      <c r="N3280" s="1">
        <v>2344</v>
      </c>
      <c r="O3280" s="2" t="s">
        <v>29463</v>
      </c>
      <c r="P3280">
        <f t="shared" si="102"/>
        <v>0.64</v>
      </c>
      <c r="Q3280" t="str">
        <f t="shared" si="103"/>
        <v>no</v>
      </c>
    </row>
    <row r="3281" spans="1:17">
      <c r="A3281" s="1">
        <v>3345</v>
      </c>
      <c r="B3281" s="2" t="s">
        <v>9819</v>
      </c>
      <c r="C3281" s="2" t="s">
        <v>9820</v>
      </c>
      <c r="D3281" s="2" t="s">
        <v>9821</v>
      </c>
      <c r="E3281" s="1">
        <v>73890</v>
      </c>
      <c r="F3281" s="1">
        <v>1091</v>
      </c>
      <c r="G3281" s="1">
        <v>0</v>
      </c>
      <c r="H3281" s="1">
        <v>79533</v>
      </c>
      <c r="I3281" s="1">
        <v>37996</v>
      </c>
      <c r="J3281" s="1">
        <v>8880</v>
      </c>
      <c r="K3281" s="1">
        <v>10980</v>
      </c>
      <c r="L3281" s="1">
        <v>14375</v>
      </c>
      <c r="M3281" s="1">
        <v>6434</v>
      </c>
      <c r="N3281" s="1">
        <v>46</v>
      </c>
      <c r="O3281" s="2" t="s">
        <v>29470</v>
      </c>
      <c r="P3281">
        <f t="shared" si="102"/>
        <v>0.93</v>
      </c>
      <c r="Q3281" t="str">
        <f t="shared" si="103"/>
        <v>no</v>
      </c>
    </row>
    <row r="3282" spans="1:17">
      <c r="A3282" s="1">
        <v>3346</v>
      </c>
      <c r="B3282" s="2" t="s">
        <v>9822</v>
      </c>
      <c r="C3282" s="2" t="s">
        <v>9823</v>
      </c>
      <c r="D3282" s="2" t="s">
        <v>9824</v>
      </c>
      <c r="E3282" s="1">
        <v>73880</v>
      </c>
      <c r="F3282" s="1">
        <v>1690</v>
      </c>
      <c r="G3282" s="1">
        <v>0</v>
      </c>
      <c r="H3282" s="1">
        <v>71513</v>
      </c>
      <c r="I3282" s="1">
        <v>30508</v>
      </c>
      <c r="J3282" s="1">
        <v>22157</v>
      </c>
      <c r="K3282" s="1">
        <v>7052</v>
      </c>
      <c r="L3282" s="1">
        <v>-1500</v>
      </c>
      <c r="M3282" s="1">
        <v>320</v>
      </c>
      <c r="N3282" s="1">
        <v>2296</v>
      </c>
      <c r="O3282" s="2" t="s">
        <v>29462</v>
      </c>
      <c r="P3282">
        <f t="shared" si="102"/>
        <v>1.03</v>
      </c>
      <c r="Q3282" t="str">
        <f t="shared" si="103"/>
        <v>no</v>
      </c>
    </row>
    <row r="3283" spans="1:17">
      <c r="A3283" s="1">
        <v>3347</v>
      </c>
      <c r="B3283" s="2" t="s">
        <v>9825</v>
      </c>
      <c r="C3283" s="2" t="s">
        <v>9826</v>
      </c>
      <c r="D3283" s="2" t="s">
        <v>9827</v>
      </c>
      <c r="E3283" s="1">
        <v>73866</v>
      </c>
      <c r="F3283" s="1">
        <v>646</v>
      </c>
      <c r="G3283" s="1">
        <v>0</v>
      </c>
      <c r="H3283" s="1">
        <v>74560</v>
      </c>
      <c r="I3283" s="1">
        <v>59941</v>
      </c>
      <c r="J3283" s="1">
        <v>6307</v>
      </c>
      <c r="K3283" s="1">
        <v>2151</v>
      </c>
      <c r="L3283" s="1">
        <v>-666</v>
      </c>
      <c r="M3283" s="1">
        <v>125</v>
      </c>
      <c r="N3283" s="1">
        <v>5680</v>
      </c>
      <c r="O3283" s="2" t="s">
        <v>29462</v>
      </c>
      <c r="P3283">
        <f t="shared" si="102"/>
        <v>0.99</v>
      </c>
      <c r="Q3283" t="str">
        <f t="shared" si="103"/>
        <v>no</v>
      </c>
    </row>
    <row r="3284" spans="1:17">
      <c r="A3284" s="1">
        <v>3348</v>
      </c>
      <c r="B3284" s="2" t="s">
        <v>9828</v>
      </c>
      <c r="C3284" s="2" t="s">
        <v>9829</v>
      </c>
      <c r="D3284" s="2" t="s">
        <v>9830</v>
      </c>
      <c r="E3284" s="1">
        <v>73864</v>
      </c>
      <c r="F3284" s="1">
        <v>285</v>
      </c>
      <c r="G3284" s="1">
        <v>0</v>
      </c>
      <c r="H3284" s="1">
        <v>73974</v>
      </c>
      <c r="I3284" s="1">
        <v>48515</v>
      </c>
      <c r="J3284" s="1">
        <v>16568</v>
      </c>
      <c r="K3284" s="1">
        <v>2105</v>
      </c>
      <c r="L3284" s="1">
        <v>2671</v>
      </c>
      <c r="M3284" s="1">
        <v>1268</v>
      </c>
      <c r="N3284" s="1">
        <v>0</v>
      </c>
      <c r="O3284" s="2" t="s">
        <v>29469</v>
      </c>
      <c r="P3284">
        <f t="shared" si="102"/>
        <v>1</v>
      </c>
      <c r="Q3284" t="str">
        <f t="shared" si="103"/>
        <v>no</v>
      </c>
    </row>
    <row r="3285" spans="1:17">
      <c r="A3285" s="1">
        <v>3349</v>
      </c>
      <c r="B3285" s="2" t="s">
        <v>9831</v>
      </c>
      <c r="C3285" s="2" t="s">
        <v>9832</v>
      </c>
      <c r="D3285" s="2" t="s">
        <v>9833</v>
      </c>
      <c r="E3285" s="1">
        <v>73837</v>
      </c>
      <c r="F3285" s="1">
        <v>222</v>
      </c>
      <c r="G3285" s="1">
        <v>0</v>
      </c>
      <c r="H3285" s="1">
        <v>74059</v>
      </c>
      <c r="I3285" s="1">
        <v>59435</v>
      </c>
      <c r="J3285" s="1">
        <v>11379</v>
      </c>
      <c r="K3285" s="1">
        <v>913</v>
      </c>
      <c r="L3285" s="1">
        <v>380</v>
      </c>
      <c r="M3285" s="1">
        <v>142</v>
      </c>
      <c r="N3285" s="1">
        <v>1</v>
      </c>
      <c r="O3285" s="2" t="s">
        <v>29462</v>
      </c>
      <c r="P3285">
        <f t="shared" si="102"/>
        <v>1</v>
      </c>
      <c r="Q3285" t="str">
        <f t="shared" si="103"/>
        <v>no</v>
      </c>
    </row>
    <row r="3286" spans="1:17">
      <c r="A3286" s="1">
        <v>3350</v>
      </c>
      <c r="B3286" s="2" t="s">
        <v>9834</v>
      </c>
      <c r="C3286" s="2" t="s">
        <v>9835</v>
      </c>
      <c r="D3286" s="2" t="s">
        <v>9836</v>
      </c>
      <c r="E3286" s="1">
        <v>73836</v>
      </c>
      <c r="F3286" s="1">
        <v>45</v>
      </c>
      <c r="G3286" s="1">
        <v>0</v>
      </c>
      <c r="H3286" s="1">
        <v>74219</v>
      </c>
      <c r="I3286" s="1">
        <v>1163</v>
      </c>
      <c r="J3286" s="1">
        <v>44299</v>
      </c>
      <c r="K3286" s="1">
        <v>6076</v>
      </c>
      <c r="L3286" s="1">
        <v>20403</v>
      </c>
      <c r="M3286" s="1">
        <v>2656</v>
      </c>
      <c r="N3286" s="1">
        <v>0</v>
      </c>
      <c r="O3286" s="2" t="s">
        <v>29462</v>
      </c>
      <c r="P3286">
        <f t="shared" si="102"/>
        <v>0.99</v>
      </c>
      <c r="Q3286" t="str">
        <f t="shared" si="103"/>
        <v>no</v>
      </c>
    </row>
    <row r="3287" spans="1:17">
      <c r="A3287" s="1">
        <v>3351</v>
      </c>
      <c r="B3287" s="2" t="s">
        <v>9837</v>
      </c>
      <c r="C3287" s="2" t="s">
        <v>9838</v>
      </c>
      <c r="D3287" s="2" t="s">
        <v>9839</v>
      </c>
      <c r="E3287" s="1">
        <v>73808</v>
      </c>
      <c r="F3287" s="1">
        <v>670</v>
      </c>
      <c r="G3287" s="1">
        <v>0</v>
      </c>
      <c r="H3287" s="1">
        <v>74611</v>
      </c>
      <c r="I3287" s="1">
        <v>40667</v>
      </c>
      <c r="J3287" s="1">
        <v>14712</v>
      </c>
      <c r="K3287" s="1">
        <v>8224</v>
      </c>
      <c r="L3287" s="1">
        <v>175</v>
      </c>
      <c r="M3287" s="1">
        <v>324</v>
      </c>
      <c r="N3287" s="1">
        <v>24402</v>
      </c>
      <c r="O3287" s="2" t="s">
        <v>29464</v>
      </c>
      <c r="P3287">
        <f t="shared" si="102"/>
        <v>0.99</v>
      </c>
      <c r="Q3287" t="str">
        <f t="shared" si="103"/>
        <v>no</v>
      </c>
    </row>
    <row r="3288" spans="1:17">
      <c r="A3288" s="1">
        <v>3352</v>
      </c>
      <c r="B3288" s="2" t="s">
        <v>9840</v>
      </c>
      <c r="C3288" s="2" t="s">
        <v>9841</v>
      </c>
      <c r="D3288" s="2" t="s">
        <v>9842</v>
      </c>
      <c r="E3288" s="1">
        <v>73790</v>
      </c>
      <c r="F3288" s="1">
        <v>1233</v>
      </c>
      <c r="G3288" s="1">
        <v>0</v>
      </c>
      <c r="H3288" s="1">
        <v>75023</v>
      </c>
      <c r="I3288" s="1">
        <v>22556</v>
      </c>
      <c r="J3288" s="1">
        <v>8375</v>
      </c>
      <c r="K3288" s="1">
        <v>12041</v>
      </c>
      <c r="L3288" s="1">
        <v>16758</v>
      </c>
      <c r="M3288" s="1">
        <v>8631</v>
      </c>
      <c r="N3288" s="1">
        <v>0</v>
      </c>
      <c r="O3288" s="2" t="s">
        <v>29462</v>
      </c>
      <c r="P3288">
        <f t="shared" si="102"/>
        <v>0.98</v>
      </c>
      <c r="Q3288" t="str">
        <f t="shared" si="103"/>
        <v>no</v>
      </c>
    </row>
    <row r="3289" spans="1:17">
      <c r="A3289" s="1">
        <v>3353</v>
      </c>
      <c r="B3289" s="2" t="s">
        <v>9843</v>
      </c>
      <c r="C3289" s="2" t="s">
        <v>9844</v>
      </c>
      <c r="D3289" s="2" t="s">
        <v>9845</v>
      </c>
      <c r="E3289" s="1">
        <v>73786</v>
      </c>
      <c r="F3289" s="1">
        <v>348</v>
      </c>
      <c r="G3289" s="1">
        <v>0</v>
      </c>
      <c r="H3289" s="1">
        <v>74134</v>
      </c>
      <c r="I3289" s="1">
        <v>66477</v>
      </c>
      <c r="J3289" s="1">
        <v>3230</v>
      </c>
      <c r="K3289" s="1">
        <v>2325</v>
      </c>
      <c r="L3289" s="1">
        <v>339</v>
      </c>
      <c r="M3289" s="1">
        <v>365</v>
      </c>
      <c r="N3289" s="1">
        <v>5183</v>
      </c>
      <c r="O3289" s="2" t="s">
        <v>29463</v>
      </c>
      <c r="P3289">
        <f t="shared" si="102"/>
        <v>1</v>
      </c>
      <c r="Q3289" t="str">
        <f t="shared" si="103"/>
        <v>no</v>
      </c>
    </row>
    <row r="3290" spans="1:17">
      <c r="A3290" s="1">
        <v>3354</v>
      </c>
      <c r="B3290" s="2" t="s">
        <v>9846</v>
      </c>
      <c r="C3290" s="2" t="s">
        <v>9847</v>
      </c>
      <c r="D3290" s="2" t="s">
        <v>9848</v>
      </c>
      <c r="E3290" s="1">
        <v>73763</v>
      </c>
      <c r="F3290" s="1">
        <v>2570</v>
      </c>
      <c r="G3290" s="1">
        <v>0</v>
      </c>
      <c r="H3290" s="1">
        <v>76333</v>
      </c>
      <c r="I3290" s="1">
        <v>67274</v>
      </c>
      <c r="J3290" s="1">
        <v>1441</v>
      </c>
      <c r="K3290" s="1">
        <v>2981</v>
      </c>
      <c r="L3290" s="1">
        <v>3618</v>
      </c>
      <c r="M3290" s="1">
        <v>1732</v>
      </c>
      <c r="N3290" s="1">
        <v>7753</v>
      </c>
      <c r="O3290" s="2" t="s">
        <v>29470</v>
      </c>
      <c r="P3290">
        <f t="shared" si="102"/>
        <v>0.97</v>
      </c>
      <c r="Q3290" t="str">
        <f t="shared" si="103"/>
        <v>no</v>
      </c>
    </row>
    <row r="3291" spans="1:17">
      <c r="A3291" s="1">
        <v>3355</v>
      </c>
      <c r="B3291" s="2" t="s">
        <v>9849</v>
      </c>
      <c r="C3291" s="2" t="s">
        <v>9850</v>
      </c>
      <c r="D3291" s="2" t="s">
        <v>9851</v>
      </c>
      <c r="E3291" s="1">
        <v>73739</v>
      </c>
      <c r="F3291" s="1">
        <v>1356</v>
      </c>
      <c r="G3291" s="1">
        <v>0</v>
      </c>
      <c r="H3291" s="1">
        <v>74920</v>
      </c>
      <c r="I3291" s="1">
        <v>5842</v>
      </c>
      <c r="J3291" s="1">
        <v>19823</v>
      </c>
      <c r="K3291" s="1">
        <v>28954</v>
      </c>
      <c r="L3291" s="1">
        <v>-7057</v>
      </c>
      <c r="M3291" s="1">
        <v>1760</v>
      </c>
      <c r="N3291" s="1">
        <v>4594</v>
      </c>
      <c r="O3291" s="2" t="s">
        <v>29463</v>
      </c>
      <c r="P3291">
        <f t="shared" si="102"/>
        <v>0.98</v>
      </c>
      <c r="Q3291" t="str">
        <f t="shared" si="103"/>
        <v>no</v>
      </c>
    </row>
    <row r="3292" spans="1:17">
      <c r="A3292" s="1">
        <v>3356</v>
      </c>
      <c r="B3292" s="2" t="s">
        <v>9852</v>
      </c>
      <c r="C3292" s="2" t="s">
        <v>9853</v>
      </c>
      <c r="D3292" s="2" t="s">
        <v>9854</v>
      </c>
      <c r="E3292" s="1">
        <v>73702</v>
      </c>
      <c r="F3292" s="1">
        <v>2263</v>
      </c>
      <c r="G3292" s="1">
        <v>0</v>
      </c>
      <c r="H3292" s="1">
        <v>76625</v>
      </c>
      <c r="I3292" s="1">
        <v>32083</v>
      </c>
      <c r="J3292" s="1">
        <v>21825</v>
      </c>
      <c r="K3292" s="1">
        <v>8414</v>
      </c>
      <c r="L3292" s="1">
        <v>4434</v>
      </c>
      <c r="M3292" s="1">
        <v>2369</v>
      </c>
      <c r="N3292" s="1">
        <v>12409</v>
      </c>
      <c r="O3292" s="2" t="s">
        <v>29469</v>
      </c>
      <c r="P3292">
        <f t="shared" si="102"/>
        <v>0.96</v>
      </c>
      <c r="Q3292" t="str">
        <f t="shared" si="103"/>
        <v>no</v>
      </c>
    </row>
    <row r="3293" spans="1:17">
      <c r="A3293" s="1">
        <v>3357</v>
      </c>
      <c r="B3293" s="2" t="s">
        <v>9855</v>
      </c>
      <c r="C3293" s="2" t="s">
        <v>9856</v>
      </c>
      <c r="D3293" s="2" t="s">
        <v>9857</v>
      </c>
      <c r="E3293" s="1">
        <v>73695</v>
      </c>
      <c r="F3293" s="1">
        <v>437</v>
      </c>
      <c r="G3293" s="1">
        <v>0</v>
      </c>
      <c r="H3293" s="1">
        <v>74132</v>
      </c>
      <c r="I3293" s="1">
        <v>2924</v>
      </c>
      <c r="J3293" s="1">
        <v>31295</v>
      </c>
      <c r="K3293" s="1">
        <v>1216</v>
      </c>
      <c r="L3293" s="1">
        <v>1236</v>
      </c>
      <c r="M3293" s="1">
        <v>784</v>
      </c>
      <c r="N3293" s="1">
        <v>0</v>
      </c>
      <c r="O3293" s="2" t="s">
        <v>29465</v>
      </c>
      <c r="P3293">
        <f t="shared" si="102"/>
        <v>0.99</v>
      </c>
      <c r="Q3293" t="str">
        <f t="shared" si="103"/>
        <v>no</v>
      </c>
    </row>
    <row r="3294" spans="1:17">
      <c r="A3294" s="1">
        <v>3358</v>
      </c>
      <c r="B3294" s="2" t="s">
        <v>9858</v>
      </c>
      <c r="C3294" s="2" t="s">
        <v>9859</v>
      </c>
      <c r="D3294" s="2" t="s">
        <v>9860</v>
      </c>
      <c r="E3294" s="1">
        <v>73662</v>
      </c>
      <c r="F3294" s="1">
        <v>0</v>
      </c>
      <c r="G3294" s="1">
        <v>0</v>
      </c>
      <c r="H3294" s="1">
        <v>73662</v>
      </c>
      <c r="I3294" s="1">
        <v>2170</v>
      </c>
      <c r="J3294" s="1">
        <v>15330</v>
      </c>
      <c r="K3294" s="1">
        <v>25059</v>
      </c>
      <c r="L3294" s="1">
        <v>9875</v>
      </c>
      <c r="M3294" s="1">
        <v>4853</v>
      </c>
      <c r="N3294" s="1">
        <v>14773</v>
      </c>
      <c r="O3294" s="2" t="s">
        <v>29470</v>
      </c>
      <c r="P3294">
        <f t="shared" si="102"/>
        <v>1</v>
      </c>
      <c r="Q3294" t="str">
        <f t="shared" si="103"/>
        <v>no</v>
      </c>
    </row>
    <row r="3295" spans="1:17">
      <c r="A3295" s="1">
        <v>3359</v>
      </c>
      <c r="B3295" s="2" t="s">
        <v>9861</v>
      </c>
      <c r="C3295" s="2" t="s">
        <v>9862</v>
      </c>
      <c r="D3295" s="2" t="s">
        <v>9863</v>
      </c>
      <c r="E3295" s="1">
        <v>73660</v>
      </c>
      <c r="F3295" s="1">
        <v>234</v>
      </c>
      <c r="G3295" s="1">
        <v>0</v>
      </c>
      <c r="H3295" s="1">
        <v>73703</v>
      </c>
      <c r="I3295" s="1">
        <v>46623</v>
      </c>
      <c r="J3295" s="1">
        <v>10696</v>
      </c>
      <c r="K3295" s="1">
        <v>5231</v>
      </c>
      <c r="L3295" s="1">
        <v>3276</v>
      </c>
      <c r="M3295" s="1">
        <v>1850</v>
      </c>
      <c r="N3295" s="1">
        <v>8908</v>
      </c>
      <c r="O3295" s="2" t="s">
        <v>29469</v>
      </c>
      <c r="P3295">
        <f t="shared" si="102"/>
        <v>1</v>
      </c>
      <c r="Q3295" t="str">
        <f t="shared" si="103"/>
        <v>no</v>
      </c>
    </row>
    <row r="3296" spans="1:17">
      <c r="A3296" s="1">
        <v>3360</v>
      </c>
      <c r="B3296" s="2" t="s">
        <v>9864</v>
      </c>
      <c r="C3296" s="2" t="s">
        <v>9865</v>
      </c>
      <c r="D3296" s="2" t="s">
        <v>9866</v>
      </c>
      <c r="E3296" s="1">
        <v>73656</v>
      </c>
      <c r="F3296" s="1">
        <v>416</v>
      </c>
      <c r="G3296" s="1">
        <v>0</v>
      </c>
      <c r="H3296" s="1">
        <v>75205</v>
      </c>
      <c r="I3296" s="1">
        <v>65214</v>
      </c>
      <c r="J3296" s="1">
        <v>2321</v>
      </c>
      <c r="K3296" s="1">
        <v>1280</v>
      </c>
      <c r="L3296" s="1">
        <v>634</v>
      </c>
      <c r="M3296" s="1">
        <v>442</v>
      </c>
      <c r="N3296" s="1">
        <v>4382</v>
      </c>
      <c r="O3296" s="2" t="s">
        <v>29466</v>
      </c>
      <c r="P3296">
        <f t="shared" si="102"/>
        <v>0.98</v>
      </c>
      <c r="Q3296" t="str">
        <f t="shared" si="103"/>
        <v>no</v>
      </c>
    </row>
    <row r="3297" spans="1:17">
      <c r="A3297" s="1">
        <v>3361</v>
      </c>
      <c r="B3297" s="2" t="s">
        <v>9867</v>
      </c>
      <c r="C3297" s="2" t="s">
        <v>9868</v>
      </c>
      <c r="D3297" s="2" t="s">
        <v>9869</v>
      </c>
      <c r="E3297" s="1">
        <v>73617</v>
      </c>
      <c r="F3297" s="1">
        <v>581</v>
      </c>
      <c r="G3297" s="1">
        <v>0</v>
      </c>
      <c r="H3297" s="1">
        <v>74123</v>
      </c>
      <c r="I3297" s="1">
        <v>46768</v>
      </c>
      <c r="J3297" s="1">
        <v>12349</v>
      </c>
      <c r="K3297" s="1">
        <v>5488</v>
      </c>
      <c r="L3297" s="1">
        <v>2181</v>
      </c>
      <c r="M3297" s="1">
        <v>619</v>
      </c>
      <c r="N3297" s="1">
        <v>852</v>
      </c>
      <c r="O3297" s="2" t="s">
        <v>29470</v>
      </c>
      <c r="P3297">
        <f t="shared" si="102"/>
        <v>0.99</v>
      </c>
      <c r="Q3297" t="str">
        <f t="shared" si="103"/>
        <v>no</v>
      </c>
    </row>
    <row r="3298" spans="1:17">
      <c r="A3298" s="1">
        <v>3362</v>
      </c>
      <c r="B3298" s="2" t="s">
        <v>9870</v>
      </c>
      <c r="C3298" s="2" t="s">
        <v>9871</v>
      </c>
      <c r="D3298" s="2" t="s">
        <v>9872</v>
      </c>
      <c r="E3298" s="1">
        <v>73598</v>
      </c>
      <c r="F3298" s="1">
        <v>267</v>
      </c>
      <c r="G3298" s="1">
        <v>0</v>
      </c>
      <c r="H3298" s="1">
        <v>74220</v>
      </c>
      <c r="I3298" s="1">
        <v>46934</v>
      </c>
      <c r="J3298" s="1">
        <v>3446</v>
      </c>
      <c r="K3298" s="1">
        <v>12031</v>
      </c>
      <c r="L3298" s="1">
        <v>5261</v>
      </c>
      <c r="M3298" s="1">
        <v>3004</v>
      </c>
      <c r="N3298" s="1">
        <v>5</v>
      </c>
      <c r="O3298" s="2" t="s">
        <v>29466</v>
      </c>
      <c r="P3298">
        <f t="shared" si="102"/>
        <v>0.99</v>
      </c>
      <c r="Q3298" t="str">
        <f t="shared" si="103"/>
        <v>no</v>
      </c>
    </row>
    <row r="3299" spans="1:17">
      <c r="A3299" s="1">
        <v>3363</v>
      </c>
      <c r="B3299" s="2" t="s">
        <v>9873</v>
      </c>
      <c r="C3299" s="2" t="s">
        <v>9874</v>
      </c>
      <c r="D3299" s="2" t="s">
        <v>9875</v>
      </c>
      <c r="E3299" s="1">
        <v>73596</v>
      </c>
      <c r="F3299" s="1">
        <v>768</v>
      </c>
      <c r="G3299" s="1">
        <v>0</v>
      </c>
      <c r="H3299" s="1">
        <v>74364</v>
      </c>
      <c r="I3299" s="1">
        <v>37547</v>
      </c>
      <c r="J3299" s="1">
        <v>11709</v>
      </c>
      <c r="K3299" s="1">
        <v>9877</v>
      </c>
      <c r="L3299" s="1">
        <v>9279</v>
      </c>
      <c r="M3299" s="1">
        <v>4541</v>
      </c>
      <c r="N3299" s="1">
        <v>0</v>
      </c>
      <c r="O3299" s="2" t="s">
        <v>29463</v>
      </c>
      <c r="P3299">
        <f t="shared" si="102"/>
        <v>0.99</v>
      </c>
      <c r="Q3299" t="str">
        <f t="shared" si="103"/>
        <v>no</v>
      </c>
    </row>
    <row r="3300" spans="1:17">
      <c r="A3300" s="1">
        <v>3364</v>
      </c>
      <c r="B3300" s="2" t="s">
        <v>9876</v>
      </c>
      <c r="C3300" s="2" t="s">
        <v>9877</v>
      </c>
      <c r="D3300" s="2" t="s">
        <v>9878</v>
      </c>
      <c r="E3300" s="1">
        <v>73590</v>
      </c>
      <c r="F3300" s="1">
        <v>873</v>
      </c>
      <c r="G3300" s="1">
        <v>0</v>
      </c>
      <c r="H3300" s="1">
        <v>75227</v>
      </c>
      <c r="I3300" s="1">
        <v>41163</v>
      </c>
      <c r="J3300" s="1">
        <v>20465</v>
      </c>
      <c r="K3300" s="1">
        <v>6685</v>
      </c>
      <c r="L3300" s="1">
        <v>881</v>
      </c>
      <c r="M3300" s="1">
        <v>842</v>
      </c>
      <c r="N3300" s="1">
        <v>1353</v>
      </c>
      <c r="O3300" s="2" t="s">
        <v>29471</v>
      </c>
      <c r="P3300">
        <f t="shared" si="102"/>
        <v>0.98</v>
      </c>
      <c r="Q3300" t="str">
        <f t="shared" si="103"/>
        <v>no</v>
      </c>
    </row>
    <row r="3301" spans="1:17">
      <c r="A3301" s="1">
        <v>3365</v>
      </c>
      <c r="B3301" s="2" t="s">
        <v>9879</v>
      </c>
      <c r="C3301" s="2" t="s">
        <v>9880</v>
      </c>
      <c r="D3301" s="2" t="s">
        <v>9881</v>
      </c>
      <c r="E3301" s="1">
        <v>73575</v>
      </c>
      <c r="F3301" s="1">
        <v>1674</v>
      </c>
      <c r="G3301" s="1">
        <v>0</v>
      </c>
      <c r="H3301" s="1">
        <v>75145</v>
      </c>
      <c r="I3301" s="1">
        <v>57933</v>
      </c>
      <c r="J3301" s="1">
        <v>6316</v>
      </c>
      <c r="K3301" s="1">
        <v>2313</v>
      </c>
      <c r="L3301" s="1">
        <v>932</v>
      </c>
      <c r="M3301" s="1">
        <v>432</v>
      </c>
      <c r="N3301" s="1">
        <v>6249</v>
      </c>
      <c r="O3301" s="2" t="s">
        <v>29463</v>
      </c>
      <c r="P3301">
        <f t="shared" si="102"/>
        <v>0.98</v>
      </c>
      <c r="Q3301" t="str">
        <f t="shared" si="103"/>
        <v>no</v>
      </c>
    </row>
    <row r="3302" spans="1:17">
      <c r="A3302" s="1">
        <v>3366</v>
      </c>
      <c r="B3302" s="2" t="s">
        <v>9882</v>
      </c>
      <c r="C3302" s="2" t="s">
        <v>9883</v>
      </c>
      <c r="D3302" s="2" t="s">
        <v>9884</v>
      </c>
      <c r="E3302" s="1">
        <v>73574</v>
      </c>
      <c r="F3302" s="1">
        <v>5418</v>
      </c>
      <c r="G3302" s="1">
        <v>0</v>
      </c>
      <c r="H3302" s="1">
        <v>86444</v>
      </c>
      <c r="I3302" s="1">
        <v>32496</v>
      </c>
      <c r="J3302" s="1">
        <v>15460</v>
      </c>
      <c r="K3302" s="1">
        <v>19572</v>
      </c>
      <c r="L3302" s="1">
        <v>18645</v>
      </c>
      <c r="M3302" s="1">
        <v>3587</v>
      </c>
      <c r="N3302" s="1">
        <v>267</v>
      </c>
      <c r="O3302" s="2" t="s">
        <v>29466</v>
      </c>
      <c r="P3302">
        <f t="shared" si="102"/>
        <v>0.85</v>
      </c>
      <c r="Q3302" t="str">
        <f t="shared" si="103"/>
        <v>no</v>
      </c>
    </row>
    <row r="3303" spans="1:17">
      <c r="A3303" s="1">
        <v>3367</v>
      </c>
      <c r="B3303" s="2" t="s">
        <v>9885</v>
      </c>
      <c r="C3303" s="2" t="s">
        <v>9886</v>
      </c>
      <c r="D3303" s="2" t="s">
        <v>9887</v>
      </c>
      <c r="E3303" s="1">
        <v>73458</v>
      </c>
      <c r="F3303" s="1">
        <v>658</v>
      </c>
      <c r="G3303" s="1">
        <v>0</v>
      </c>
      <c r="H3303" s="1">
        <v>74582</v>
      </c>
      <c r="I3303" s="1">
        <v>42659</v>
      </c>
      <c r="J3303" s="1">
        <v>12052</v>
      </c>
      <c r="K3303" s="1">
        <v>8103</v>
      </c>
      <c r="L3303" s="1">
        <v>1980</v>
      </c>
      <c r="M3303" s="1">
        <v>653</v>
      </c>
      <c r="N3303" s="1">
        <v>28117</v>
      </c>
      <c r="O3303" s="2" t="s">
        <v>29463</v>
      </c>
      <c r="P3303">
        <f t="shared" si="102"/>
        <v>0.98</v>
      </c>
      <c r="Q3303" t="str">
        <f t="shared" si="103"/>
        <v>no</v>
      </c>
    </row>
    <row r="3304" spans="1:17">
      <c r="A3304" s="1">
        <v>3368</v>
      </c>
      <c r="B3304" s="2" t="s">
        <v>9888</v>
      </c>
      <c r="C3304" s="2" t="s">
        <v>9889</v>
      </c>
      <c r="D3304" s="2" t="s">
        <v>9890</v>
      </c>
      <c r="E3304" s="1">
        <v>73454</v>
      </c>
      <c r="F3304" s="1">
        <v>253</v>
      </c>
      <c r="G3304" s="1">
        <v>0</v>
      </c>
      <c r="H3304" s="1">
        <v>77774</v>
      </c>
      <c r="I3304" s="1">
        <v>51701</v>
      </c>
      <c r="J3304" s="1">
        <v>10778</v>
      </c>
      <c r="K3304" s="1">
        <v>3531</v>
      </c>
      <c r="L3304" s="1">
        <v>7673</v>
      </c>
      <c r="M3304" s="1">
        <v>3434</v>
      </c>
      <c r="N3304" s="1">
        <v>7616</v>
      </c>
      <c r="O3304" s="2" t="s">
        <v>29462</v>
      </c>
      <c r="P3304">
        <f t="shared" si="102"/>
        <v>0.94</v>
      </c>
      <c r="Q3304" t="str">
        <f t="shared" si="103"/>
        <v>no</v>
      </c>
    </row>
    <row r="3305" spans="1:17">
      <c r="A3305" s="1">
        <v>3369</v>
      </c>
      <c r="B3305" s="2" t="s">
        <v>9891</v>
      </c>
      <c r="C3305" s="2" t="s">
        <v>9892</v>
      </c>
      <c r="D3305" s="2" t="s">
        <v>9893</v>
      </c>
      <c r="E3305" s="1">
        <v>73450</v>
      </c>
      <c r="F3305" s="1">
        <v>141</v>
      </c>
      <c r="G3305" s="1">
        <v>0</v>
      </c>
      <c r="H3305" s="1">
        <v>74945</v>
      </c>
      <c r="I3305" s="1">
        <v>39996</v>
      </c>
      <c r="J3305" s="1">
        <v>10026</v>
      </c>
      <c r="K3305" s="1">
        <v>11885</v>
      </c>
      <c r="L3305" s="1">
        <v>4046</v>
      </c>
      <c r="M3305" s="1">
        <v>2427</v>
      </c>
      <c r="N3305" s="1">
        <v>101</v>
      </c>
      <c r="O3305" s="2" t="s">
        <v>29463</v>
      </c>
      <c r="P3305">
        <f t="shared" si="102"/>
        <v>0.98</v>
      </c>
      <c r="Q3305" t="str">
        <f t="shared" si="103"/>
        <v>no</v>
      </c>
    </row>
    <row r="3306" spans="1:17">
      <c r="A3306" s="1">
        <v>3370</v>
      </c>
      <c r="B3306" s="2" t="s">
        <v>9894</v>
      </c>
      <c r="C3306" s="2" t="s">
        <v>9895</v>
      </c>
      <c r="D3306" s="2" t="s">
        <v>9896</v>
      </c>
      <c r="E3306" s="1">
        <v>73421</v>
      </c>
      <c r="F3306" s="1">
        <v>1754</v>
      </c>
      <c r="G3306" s="1">
        <v>0</v>
      </c>
      <c r="H3306" s="1">
        <v>74185</v>
      </c>
      <c r="I3306" s="1">
        <v>27187</v>
      </c>
      <c r="J3306" s="1">
        <v>18541</v>
      </c>
      <c r="K3306" s="1">
        <v>13897</v>
      </c>
      <c r="L3306" s="1">
        <v>1602</v>
      </c>
      <c r="M3306" s="1">
        <v>1575</v>
      </c>
      <c r="N3306" s="1">
        <v>10240</v>
      </c>
      <c r="O3306" s="2" t="s">
        <v>29464</v>
      </c>
      <c r="P3306">
        <f t="shared" si="102"/>
        <v>0.99</v>
      </c>
      <c r="Q3306" t="str">
        <f t="shared" si="103"/>
        <v>no</v>
      </c>
    </row>
    <row r="3307" spans="1:17">
      <c r="A3307" s="1">
        <v>3371</v>
      </c>
      <c r="B3307" s="2" t="s">
        <v>9897</v>
      </c>
      <c r="C3307" s="2" t="s">
        <v>9898</v>
      </c>
      <c r="D3307" s="2" t="s">
        <v>9899</v>
      </c>
      <c r="E3307" s="1">
        <v>73420</v>
      </c>
      <c r="F3307" s="1">
        <v>99</v>
      </c>
      <c r="G3307" s="1">
        <v>0</v>
      </c>
      <c r="H3307" s="1">
        <v>75350</v>
      </c>
      <c r="I3307" s="1">
        <v>43886</v>
      </c>
      <c r="J3307" s="1">
        <v>8147</v>
      </c>
      <c r="K3307" s="1">
        <v>8798</v>
      </c>
      <c r="L3307" s="1">
        <v>1868</v>
      </c>
      <c r="M3307" s="1">
        <v>721</v>
      </c>
      <c r="N3307" s="1">
        <v>13235</v>
      </c>
      <c r="O3307" s="2" t="s">
        <v>29465</v>
      </c>
      <c r="P3307">
        <f t="shared" si="102"/>
        <v>0.97</v>
      </c>
      <c r="Q3307" t="str">
        <f t="shared" si="103"/>
        <v>no</v>
      </c>
    </row>
    <row r="3308" spans="1:17">
      <c r="A3308" s="1">
        <v>3372</v>
      </c>
      <c r="B3308" s="2" t="s">
        <v>9900</v>
      </c>
      <c r="C3308" s="2" t="s">
        <v>9901</v>
      </c>
      <c r="D3308" s="2" t="s">
        <v>9902</v>
      </c>
      <c r="E3308" s="1">
        <v>73398</v>
      </c>
      <c r="F3308" s="1">
        <v>15</v>
      </c>
      <c r="G3308" s="1">
        <v>0</v>
      </c>
      <c r="H3308" s="1">
        <v>77016</v>
      </c>
      <c r="I3308" s="1">
        <v>45459</v>
      </c>
      <c r="J3308" s="1">
        <v>6711</v>
      </c>
      <c r="K3308" s="1">
        <v>8873</v>
      </c>
      <c r="L3308" s="1">
        <v>1277</v>
      </c>
      <c r="M3308" s="1">
        <v>1216</v>
      </c>
      <c r="N3308" s="1">
        <v>7272</v>
      </c>
      <c r="O3308" s="2" t="s">
        <v>29465</v>
      </c>
      <c r="P3308">
        <f t="shared" si="102"/>
        <v>0.95</v>
      </c>
      <c r="Q3308" t="str">
        <f t="shared" si="103"/>
        <v>no</v>
      </c>
    </row>
    <row r="3309" spans="1:17">
      <c r="A3309" s="1">
        <v>3373</v>
      </c>
      <c r="B3309" s="2" t="s">
        <v>9903</v>
      </c>
      <c r="C3309" s="2" t="s">
        <v>9904</v>
      </c>
      <c r="D3309" s="2" t="s">
        <v>9905</v>
      </c>
      <c r="E3309" s="1">
        <v>73379</v>
      </c>
      <c r="F3309" s="1">
        <v>3704</v>
      </c>
      <c r="G3309" s="1">
        <v>0</v>
      </c>
      <c r="H3309" s="1">
        <v>98943</v>
      </c>
      <c r="I3309" s="1">
        <v>3555</v>
      </c>
      <c r="J3309" s="1">
        <v>46347</v>
      </c>
      <c r="K3309" s="1">
        <v>19997</v>
      </c>
      <c r="L3309" s="1">
        <v>8352</v>
      </c>
      <c r="M3309" s="1">
        <v>5238</v>
      </c>
      <c r="N3309" s="1">
        <v>40635</v>
      </c>
      <c r="O3309" s="2" t="s">
        <v>29465</v>
      </c>
      <c r="P3309">
        <f t="shared" si="102"/>
        <v>0.74</v>
      </c>
      <c r="Q3309" t="str">
        <f t="shared" si="103"/>
        <v>no</v>
      </c>
    </row>
    <row r="3310" spans="1:17">
      <c r="A3310" s="1">
        <v>3374</v>
      </c>
      <c r="B3310" s="2" t="s">
        <v>9906</v>
      </c>
      <c r="C3310" s="2" t="s">
        <v>9907</v>
      </c>
      <c r="D3310" s="2" t="s">
        <v>9908</v>
      </c>
      <c r="E3310" s="1">
        <v>73362</v>
      </c>
      <c r="F3310" s="1">
        <v>231</v>
      </c>
      <c r="G3310" s="1">
        <v>0</v>
      </c>
      <c r="H3310" s="1">
        <v>73455</v>
      </c>
      <c r="I3310" s="1">
        <v>72008</v>
      </c>
      <c r="J3310" s="1">
        <v>956</v>
      </c>
      <c r="K3310" s="1">
        <v>0</v>
      </c>
      <c r="L3310" s="1">
        <v>411</v>
      </c>
      <c r="M3310" s="1">
        <v>187</v>
      </c>
      <c r="N3310" s="1">
        <v>0</v>
      </c>
      <c r="O3310" s="2" t="s">
        <v>29463</v>
      </c>
      <c r="P3310">
        <f t="shared" si="102"/>
        <v>1</v>
      </c>
      <c r="Q3310" t="str">
        <f t="shared" si="103"/>
        <v>no</v>
      </c>
    </row>
    <row r="3311" spans="1:17">
      <c r="A3311" s="1">
        <v>3375</v>
      </c>
      <c r="B3311" s="2" t="s">
        <v>9909</v>
      </c>
      <c r="C3311" s="2" t="s">
        <v>9910</v>
      </c>
      <c r="D3311" s="2" t="s">
        <v>9911</v>
      </c>
      <c r="E3311" s="1">
        <v>73356</v>
      </c>
      <c r="F3311" s="1">
        <v>76</v>
      </c>
      <c r="G3311" s="1">
        <v>0</v>
      </c>
      <c r="H3311" s="1">
        <v>73696</v>
      </c>
      <c r="I3311" s="1">
        <v>48510</v>
      </c>
      <c r="J3311" s="1">
        <v>20956</v>
      </c>
      <c r="K3311" s="1">
        <v>2717</v>
      </c>
      <c r="L3311" s="1">
        <v>729</v>
      </c>
      <c r="M3311" s="1">
        <v>613</v>
      </c>
      <c r="N3311" s="1">
        <v>0</v>
      </c>
      <c r="O3311" s="2" t="s">
        <v>29469</v>
      </c>
      <c r="P3311">
        <f t="shared" si="102"/>
        <v>1</v>
      </c>
      <c r="Q3311" t="str">
        <f t="shared" si="103"/>
        <v>no</v>
      </c>
    </row>
    <row r="3312" spans="1:17">
      <c r="A3312" s="1">
        <v>3376</v>
      </c>
      <c r="B3312" s="2" t="s">
        <v>9912</v>
      </c>
      <c r="C3312" s="2" t="s">
        <v>9913</v>
      </c>
      <c r="D3312" s="2" t="s">
        <v>9914</v>
      </c>
      <c r="E3312" s="1">
        <v>73331</v>
      </c>
      <c r="F3312" s="1">
        <v>183</v>
      </c>
      <c r="G3312" s="1">
        <v>0</v>
      </c>
      <c r="H3312" s="1">
        <v>72965</v>
      </c>
      <c r="I3312" s="1">
        <v>49330</v>
      </c>
      <c r="J3312" s="1">
        <v>10570</v>
      </c>
      <c r="K3312" s="1">
        <v>3906</v>
      </c>
      <c r="L3312" s="1">
        <v>-6046</v>
      </c>
      <c r="M3312" s="1">
        <v>250</v>
      </c>
      <c r="N3312" s="1">
        <v>6482</v>
      </c>
      <c r="O3312" s="2" t="s">
        <v>29469</v>
      </c>
      <c r="P3312">
        <f t="shared" si="102"/>
        <v>1.01</v>
      </c>
      <c r="Q3312" t="str">
        <f t="shared" si="103"/>
        <v>no</v>
      </c>
    </row>
    <row r="3313" spans="1:17">
      <c r="A3313" s="1">
        <v>3377</v>
      </c>
      <c r="B3313" s="2" t="s">
        <v>9915</v>
      </c>
      <c r="C3313" s="2" t="s">
        <v>9916</v>
      </c>
      <c r="D3313" s="2" t="s">
        <v>9917</v>
      </c>
      <c r="E3313" s="1">
        <v>73314</v>
      </c>
      <c r="F3313" s="1">
        <v>2260</v>
      </c>
      <c r="G3313" s="1">
        <v>0</v>
      </c>
      <c r="H3313" s="1">
        <v>75709</v>
      </c>
      <c r="I3313" s="1">
        <v>64807</v>
      </c>
      <c r="J3313" s="1">
        <v>6960</v>
      </c>
      <c r="K3313" s="1">
        <v>1690</v>
      </c>
      <c r="L3313" s="1">
        <v>689</v>
      </c>
      <c r="M3313" s="1">
        <v>420</v>
      </c>
      <c r="N3313" s="1">
        <v>12032</v>
      </c>
      <c r="O3313" s="2" t="s">
        <v>29464</v>
      </c>
      <c r="P3313">
        <f t="shared" si="102"/>
        <v>0.97</v>
      </c>
      <c r="Q3313" t="str">
        <f t="shared" si="103"/>
        <v>no</v>
      </c>
    </row>
    <row r="3314" spans="1:17">
      <c r="A3314" s="1">
        <v>3378</v>
      </c>
      <c r="B3314" s="2" t="s">
        <v>9918</v>
      </c>
      <c r="C3314" s="2" t="s">
        <v>9919</v>
      </c>
      <c r="D3314" s="2" t="s">
        <v>9920</v>
      </c>
      <c r="E3314" s="1">
        <v>73290</v>
      </c>
      <c r="F3314" s="1">
        <v>3318</v>
      </c>
      <c r="G3314" s="1">
        <v>0</v>
      </c>
      <c r="H3314" s="1">
        <v>77603</v>
      </c>
      <c r="I3314" s="1">
        <v>39188</v>
      </c>
      <c r="J3314" s="1">
        <v>13803</v>
      </c>
      <c r="K3314" s="1">
        <v>10239</v>
      </c>
      <c r="L3314" s="1">
        <v>2066</v>
      </c>
      <c r="M3314" s="1">
        <v>1489</v>
      </c>
      <c r="N3314" s="1">
        <v>20103</v>
      </c>
      <c r="O3314" s="2" t="s">
        <v>29465</v>
      </c>
      <c r="P3314">
        <f t="shared" si="102"/>
        <v>0.94</v>
      </c>
      <c r="Q3314" t="str">
        <f t="shared" si="103"/>
        <v>no</v>
      </c>
    </row>
    <row r="3315" spans="1:17">
      <c r="A3315" s="1">
        <v>3379</v>
      </c>
      <c r="B3315" s="2" t="s">
        <v>9921</v>
      </c>
      <c r="C3315" s="2" t="s">
        <v>9922</v>
      </c>
      <c r="D3315" s="2" t="s">
        <v>9923</v>
      </c>
      <c r="E3315" s="1">
        <v>73288</v>
      </c>
      <c r="F3315" s="1">
        <v>769</v>
      </c>
      <c r="G3315" s="1">
        <v>0</v>
      </c>
      <c r="H3315" s="1">
        <v>67705</v>
      </c>
      <c r="I3315" s="1">
        <v>23302</v>
      </c>
      <c r="J3315" s="1">
        <v>35961</v>
      </c>
      <c r="K3315" s="1">
        <v>3364</v>
      </c>
      <c r="L3315" s="1">
        <v>1421</v>
      </c>
      <c r="M3315" s="1">
        <v>966</v>
      </c>
      <c r="N3315" s="1">
        <v>2900</v>
      </c>
      <c r="O3315" s="2" t="s">
        <v>29462</v>
      </c>
      <c r="P3315">
        <f t="shared" si="102"/>
        <v>1.08</v>
      </c>
      <c r="Q3315" t="str">
        <f t="shared" si="103"/>
        <v>no</v>
      </c>
    </row>
    <row r="3316" spans="1:17">
      <c r="A3316" s="1">
        <v>3380</v>
      </c>
      <c r="B3316" s="2" t="s">
        <v>9924</v>
      </c>
      <c r="C3316" s="2" t="s">
        <v>9925</v>
      </c>
      <c r="D3316" s="2" t="s">
        <v>9926</v>
      </c>
      <c r="E3316" s="1">
        <v>73278</v>
      </c>
      <c r="F3316" s="1">
        <v>1965</v>
      </c>
      <c r="G3316" s="1">
        <v>0</v>
      </c>
      <c r="H3316" s="1">
        <v>76681</v>
      </c>
      <c r="I3316" s="1">
        <v>41774</v>
      </c>
      <c r="J3316" s="1">
        <v>17729</v>
      </c>
      <c r="K3316" s="1">
        <v>0</v>
      </c>
      <c r="L3316" s="1">
        <v>813</v>
      </c>
      <c r="M3316" s="1">
        <v>626</v>
      </c>
      <c r="N3316" s="1">
        <v>0</v>
      </c>
      <c r="O3316" s="2" t="s">
        <v>29462</v>
      </c>
      <c r="P3316">
        <f t="shared" si="102"/>
        <v>0.96</v>
      </c>
      <c r="Q3316" t="str">
        <f t="shared" si="103"/>
        <v>no</v>
      </c>
    </row>
    <row r="3317" spans="1:17">
      <c r="A3317" s="1">
        <v>3381</v>
      </c>
      <c r="B3317" s="2" t="s">
        <v>9927</v>
      </c>
      <c r="C3317" s="2" t="s">
        <v>9928</v>
      </c>
      <c r="D3317" s="2" t="s">
        <v>9929</v>
      </c>
      <c r="E3317" s="1">
        <v>73271</v>
      </c>
      <c r="F3317" s="1">
        <v>707</v>
      </c>
      <c r="G3317" s="1">
        <v>0</v>
      </c>
      <c r="H3317" s="1">
        <v>73978</v>
      </c>
      <c r="I3317" s="1">
        <v>44263</v>
      </c>
      <c r="J3317" s="1">
        <v>12603</v>
      </c>
      <c r="K3317" s="1">
        <v>8935</v>
      </c>
      <c r="L3317" s="1">
        <v>664</v>
      </c>
      <c r="M3317" s="1">
        <v>637</v>
      </c>
      <c r="N3317" s="1">
        <v>0</v>
      </c>
      <c r="O3317" s="2" t="s">
        <v>29466</v>
      </c>
      <c r="P3317">
        <f t="shared" si="102"/>
        <v>0.99</v>
      </c>
      <c r="Q3317" t="str">
        <f t="shared" si="103"/>
        <v>no</v>
      </c>
    </row>
    <row r="3318" spans="1:17">
      <c r="A3318" s="1">
        <v>3382</v>
      </c>
      <c r="B3318" s="2" t="s">
        <v>9930</v>
      </c>
      <c r="C3318" s="2" t="s">
        <v>9931</v>
      </c>
      <c r="D3318" s="2" t="s">
        <v>9932</v>
      </c>
      <c r="E3318" s="1">
        <v>73269</v>
      </c>
      <c r="F3318" s="1">
        <v>20</v>
      </c>
      <c r="G3318" s="1">
        <v>0</v>
      </c>
      <c r="H3318" s="1">
        <v>73944</v>
      </c>
      <c r="I3318" s="1">
        <v>45219</v>
      </c>
      <c r="J3318" s="1">
        <v>8385</v>
      </c>
      <c r="K3318" s="1">
        <v>5247</v>
      </c>
      <c r="L3318" s="1">
        <v>3872</v>
      </c>
      <c r="M3318" s="1">
        <v>2291</v>
      </c>
      <c r="N3318" s="1">
        <v>673</v>
      </c>
      <c r="O3318" s="2" t="s">
        <v>29465</v>
      </c>
      <c r="P3318">
        <f t="shared" si="102"/>
        <v>0.99</v>
      </c>
      <c r="Q3318" t="str">
        <f t="shared" si="103"/>
        <v>no</v>
      </c>
    </row>
    <row r="3319" spans="1:17">
      <c r="A3319" s="1">
        <v>3383</v>
      </c>
      <c r="B3319" s="2" t="s">
        <v>9933</v>
      </c>
      <c r="C3319" s="2" t="s">
        <v>9934</v>
      </c>
      <c r="D3319" s="2" t="s">
        <v>9935</v>
      </c>
      <c r="E3319" s="1">
        <v>73262</v>
      </c>
      <c r="F3319" s="1">
        <v>304</v>
      </c>
      <c r="G3319" s="1">
        <v>0</v>
      </c>
      <c r="H3319" s="1">
        <v>73566</v>
      </c>
      <c r="I3319" s="1">
        <v>62516</v>
      </c>
      <c r="J3319" s="1">
        <v>3162</v>
      </c>
      <c r="K3319" s="1">
        <v>4271</v>
      </c>
      <c r="L3319" s="1">
        <v>1051</v>
      </c>
      <c r="M3319" s="1">
        <v>814</v>
      </c>
      <c r="N3319" s="1">
        <v>5</v>
      </c>
      <c r="O3319" s="2" t="s">
        <v>29466</v>
      </c>
      <c r="P3319">
        <f t="shared" si="102"/>
        <v>1</v>
      </c>
      <c r="Q3319" t="str">
        <f t="shared" si="103"/>
        <v>no</v>
      </c>
    </row>
    <row r="3320" spans="1:17">
      <c r="A3320" s="1">
        <v>3384</v>
      </c>
      <c r="B3320" s="2" t="s">
        <v>9936</v>
      </c>
      <c r="C3320" s="2" t="s">
        <v>9937</v>
      </c>
      <c r="D3320" s="2" t="s">
        <v>9938</v>
      </c>
      <c r="E3320" s="1">
        <v>73239</v>
      </c>
      <c r="F3320" s="1">
        <v>1809</v>
      </c>
      <c r="G3320" s="1">
        <v>0</v>
      </c>
      <c r="H3320" s="1">
        <v>77062</v>
      </c>
      <c r="I3320" s="1">
        <v>39695</v>
      </c>
      <c r="J3320" s="1">
        <v>29924</v>
      </c>
      <c r="K3320" s="1">
        <v>13983</v>
      </c>
      <c r="L3320" s="1">
        <v>44748</v>
      </c>
      <c r="M3320" s="1">
        <v>0</v>
      </c>
      <c r="N3320" s="1">
        <v>0</v>
      </c>
      <c r="O3320" s="2" t="s">
        <v>29467</v>
      </c>
      <c r="P3320">
        <f t="shared" si="102"/>
        <v>0.95</v>
      </c>
      <c r="Q3320" t="str">
        <f t="shared" si="103"/>
        <v>no</v>
      </c>
    </row>
    <row r="3321" spans="1:17">
      <c r="A3321" s="1">
        <v>3385</v>
      </c>
      <c r="B3321" s="2" t="s">
        <v>9939</v>
      </c>
      <c r="C3321" s="2" t="s">
        <v>9940</v>
      </c>
      <c r="D3321" s="2" t="s">
        <v>9941</v>
      </c>
      <c r="E3321" s="1">
        <v>73236</v>
      </c>
      <c r="F3321" s="1">
        <v>15478</v>
      </c>
      <c r="G3321" s="1">
        <v>0</v>
      </c>
      <c r="H3321" s="1">
        <v>88315</v>
      </c>
      <c r="I3321" s="1">
        <v>52682</v>
      </c>
      <c r="J3321" s="1">
        <v>17589</v>
      </c>
      <c r="K3321" s="1">
        <v>12685</v>
      </c>
      <c r="L3321" s="1">
        <v>-20045</v>
      </c>
      <c r="M3321" s="1">
        <v>0</v>
      </c>
      <c r="N3321" s="1">
        <v>0</v>
      </c>
      <c r="O3321" s="2" t="s">
        <v>29468</v>
      </c>
      <c r="P3321">
        <f t="shared" si="102"/>
        <v>0.83</v>
      </c>
      <c r="Q3321" t="str">
        <f t="shared" si="103"/>
        <v>no</v>
      </c>
    </row>
    <row r="3322" spans="1:17">
      <c r="A3322" s="1">
        <v>3386</v>
      </c>
      <c r="B3322" s="2" t="s">
        <v>9942</v>
      </c>
      <c r="C3322" s="2" t="s">
        <v>9943</v>
      </c>
      <c r="D3322" s="2" t="s">
        <v>9944</v>
      </c>
      <c r="E3322" s="1">
        <v>73230</v>
      </c>
      <c r="F3322" s="1">
        <v>167</v>
      </c>
      <c r="G3322" s="1">
        <v>0</v>
      </c>
      <c r="H3322" s="1">
        <v>73397</v>
      </c>
      <c r="I3322" s="1">
        <v>63791</v>
      </c>
      <c r="J3322" s="1">
        <v>6000</v>
      </c>
      <c r="K3322" s="1">
        <v>1450</v>
      </c>
      <c r="L3322" s="1">
        <v>683</v>
      </c>
      <c r="M3322" s="1">
        <v>481</v>
      </c>
      <c r="N3322" s="1">
        <v>0</v>
      </c>
      <c r="O3322" s="2" t="s">
        <v>29469</v>
      </c>
      <c r="P3322">
        <f t="shared" si="102"/>
        <v>1</v>
      </c>
      <c r="Q3322" t="str">
        <f t="shared" si="103"/>
        <v>no</v>
      </c>
    </row>
    <row r="3323" spans="1:17">
      <c r="A3323" s="1">
        <v>3387</v>
      </c>
      <c r="B3323" s="2" t="s">
        <v>9945</v>
      </c>
      <c r="C3323" s="2" t="s">
        <v>9946</v>
      </c>
      <c r="D3323" s="2" t="s">
        <v>9947</v>
      </c>
      <c r="E3323" s="1">
        <v>73177</v>
      </c>
      <c r="F3323" s="1">
        <v>956</v>
      </c>
      <c r="G3323" s="1">
        <v>0</v>
      </c>
      <c r="H3323" s="1">
        <v>75491</v>
      </c>
      <c r="I3323" s="1">
        <v>42459</v>
      </c>
      <c r="J3323" s="1">
        <v>16571</v>
      </c>
      <c r="K3323" s="1">
        <v>1585</v>
      </c>
      <c r="L3323" s="1">
        <v>3859</v>
      </c>
      <c r="M3323" s="1">
        <v>1933</v>
      </c>
      <c r="N3323" s="1">
        <v>21575</v>
      </c>
      <c r="O3323" s="2" t="s">
        <v>29465</v>
      </c>
      <c r="P3323">
        <f t="shared" si="102"/>
        <v>0.97</v>
      </c>
      <c r="Q3323" t="str">
        <f t="shared" si="103"/>
        <v>no</v>
      </c>
    </row>
    <row r="3324" spans="1:17">
      <c r="A3324" s="1">
        <v>3388</v>
      </c>
      <c r="B3324" s="2" t="s">
        <v>9948</v>
      </c>
      <c r="C3324" s="2" t="s">
        <v>9949</v>
      </c>
      <c r="D3324" s="2" t="s">
        <v>9950</v>
      </c>
      <c r="E3324" s="1">
        <v>73164</v>
      </c>
      <c r="F3324" s="1">
        <v>1574</v>
      </c>
      <c r="G3324" s="1">
        <v>0</v>
      </c>
      <c r="H3324" s="1">
        <v>75566</v>
      </c>
      <c r="I3324" s="1">
        <v>45018</v>
      </c>
      <c r="J3324" s="1">
        <v>17041</v>
      </c>
      <c r="K3324" s="1">
        <v>6409</v>
      </c>
      <c r="L3324" s="1">
        <v>233</v>
      </c>
      <c r="M3324" s="1">
        <v>603</v>
      </c>
      <c r="N3324" s="1">
        <v>0</v>
      </c>
      <c r="O3324" s="2" t="s">
        <v>29470</v>
      </c>
      <c r="P3324">
        <f t="shared" si="102"/>
        <v>0.97</v>
      </c>
      <c r="Q3324" t="str">
        <f t="shared" si="103"/>
        <v>no</v>
      </c>
    </row>
    <row r="3325" spans="1:17">
      <c r="A3325" s="1">
        <v>3389</v>
      </c>
      <c r="B3325" s="2" t="s">
        <v>9951</v>
      </c>
      <c r="C3325" s="2" t="s">
        <v>9952</v>
      </c>
      <c r="D3325" s="2" t="s">
        <v>9953</v>
      </c>
      <c r="E3325" s="1">
        <v>73114</v>
      </c>
      <c r="F3325" s="1">
        <v>2589</v>
      </c>
      <c r="G3325" s="1">
        <v>0</v>
      </c>
      <c r="H3325" s="1">
        <v>75704</v>
      </c>
      <c r="I3325" s="1">
        <v>172</v>
      </c>
      <c r="J3325" s="1">
        <v>65581</v>
      </c>
      <c r="K3325" s="1">
        <v>2481</v>
      </c>
      <c r="L3325" s="1">
        <v>3371</v>
      </c>
      <c r="M3325" s="1">
        <v>1573</v>
      </c>
      <c r="N3325" s="1">
        <v>1600</v>
      </c>
      <c r="O3325" s="2" t="s">
        <v>29470</v>
      </c>
      <c r="P3325">
        <f t="shared" si="102"/>
        <v>0.97</v>
      </c>
      <c r="Q3325" t="str">
        <f t="shared" si="103"/>
        <v>no</v>
      </c>
    </row>
    <row r="3326" spans="1:17">
      <c r="A3326" s="1">
        <v>3390</v>
      </c>
      <c r="B3326" s="2" t="s">
        <v>9954</v>
      </c>
      <c r="C3326" s="2" t="s">
        <v>9955</v>
      </c>
      <c r="D3326" s="2" t="s">
        <v>9956</v>
      </c>
      <c r="E3326" s="1">
        <v>73113</v>
      </c>
      <c r="F3326" s="1">
        <v>584</v>
      </c>
      <c r="G3326" s="1">
        <v>0</v>
      </c>
      <c r="H3326" s="1">
        <v>73598</v>
      </c>
      <c r="I3326" s="1">
        <v>38207</v>
      </c>
      <c r="J3326" s="1">
        <v>18622</v>
      </c>
      <c r="K3326" s="1">
        <v>3743</v>
      </c>
      <c r="L3326" s="1">
        <v>13902</v>
      </c>
      <c r="M3326" s="1">
        <v>4172</v>
      </c>
      <c r="N3326" s="1">
        <v>15799</v>
      </c>
      <c r="O3326" s="2" t="s">
        <v>29471</v>
      </c>
      <c r="P3326">
        <f t="shared" si="102"/>
        <v>0.99</v>
      </c>
      <c r="Q3326" t="str">
        <f t="shared" si="103"/>
        <v>no</v>
      </c>
    </row>
    <row r="3327" spans="1:17">
      <c r="A3327" s="1">
        <v>3391</v>
      </c>
      <c r="B3327" s="2" t="s">
        <v>9957</v>
      </c>
      <c r="C3327" s="2" t="s">
        <v>9958</v>
      </c>
      <c r="D3327" s="2" t="s">
        <v>9959</v>
      </c>
      <c r="E3327" s="1">
        <v>73112</v>
      </c>
      <c r="F3327" s="1">
        <v>240</v>
      </c>
      <c r="G3327" s="1">
        <v>0</v>
      </c>
      <c r="H3327" s="1">
        <v>80360</v>
      </c>
      <c r="I3327" s="1">
        <v>42430</v>
      </c>
      <c r="J3327" s="1">
        <v>24357</v>
      </c>
      <c r="K3327" s="1">
        <v>3592</v>
      </c>
      <c r="L3327" s="1">
        <v>6535</v>
      </c>
      <c r="M3327" s="1">
        <v>3105</v>
      </c>
      <c r="N3327" s="1">
        <v>0</v>
      </c>
      <c r="O3327" s="2" t="s">
        <v>29463</v>
      </c>
      <c r="P3327">
        <f t="shared" si="102"/>
        <v>0.91</v>
      </c>
      <c r="Q3327" t="str">
        <f t="shared" si="103"/>
        <v>no</v>
      </c>
    </row>
    <row r="3328" spans="1:17">
      <c r="A3328" s="1">
        <v>3392</v>
      </c>
      <c r="B3328" s="2" t="s">
        <v>9960</v>
      </c>
      <c r="C3328" s="2" t="s">
        <v>9961</v>
      </c>
      <c r="D3328" s="2" t="s">
        <v>9962</v>
      </c>
      <c r="E3328" s="1">
        <v>73044</v>
      </c>
      <c r="F3328" s="1">
        <v>2477</v>
      </c>
      <c r="G3328" s="1">
        <v>0</v>
      </c>
      <c r="H3328" s="1">
        <v>75521</v>
      </c>
      <c r="I3328" s="1">
        <v>63467</v>
      </c>
      <c r="J3328" s="1">
        <v>5555</v>
      </c>
      <c r="K3328" s="1">
        <v>1941</v>
      </c>
      <c r="L3328" s="1">
        <v>903</v>
      </c>
      <c r="M3328" s="1">
        <v>492</v>
      </c>
      <c r="N3328" s="1">
        <v>41</v>
      </c>
      <c r="O3328" s="2" t="s">
        <v>29463</v>
      </c>
      <c r="P3328">
        <f t="shared" si="102"/>
        <v>0.97</v>
      </c>
      <c r="Q3328" t="str">
        <f t="shared" si="103"/>
        <v>no</v>
      </c>
    </row>
    <row r="3329" spans="1:17">
      <c r="A3329" s="1">
        <v>3393</v>
      </c>
      <c r="B3329" s="2" t="s">
        <v>9963</v>
      </c>
      <c r="C3329" s="2" t="s">
        <v>9964</v>
      </c>
      <c r="D3329" s="2" t="s">
        <v>9965</v>
      </c>
      <c r="E3329" s="1">
        <v>73040</v>
      </c>
      <c r="F3329" s="1">
        <v>1627</v>
      </c>
      <c r="G3329" s="1">
        <v>0</v>
      </c>
      <c r="H3329" s="1">
        <v>74667</v>
      </c>
      <c r="I3329" s="1">
        <v>64257</v>
      </c>
      <c r="J3329" s="1">
        <v>5682</v>
      </c>
      <c r="K3329" s="1">
        <v>1657</v>
      </c>
      <c r="L3329" s="1">
        <v>2223</v>
      </c>
      <c r="M3329" s="1">
        <v>1202</v>
      </c>
      <c r="N3329" s="1">
        <v>9</v>
      </c>
      <c r="O3329" s="2" t="s">
        <v>29470</v>
      </c>
      <c r="P3329">
        <f t="shared" si="102"/>
        <v>0.98</v>
      </c>
      <c r="Q3329" t="str">
        <f t="shared" si="103"/>
        <v>no</v>
      </c>
    </row>
    <row r="3330" spans="1:17">
      <c r="A3330" s="1">
        <v>3394</v>
      </c>
      <c r="B3330" s="2" t="s">
        <v>9966</v>
      </c>
      <c r="C3330" s="2" t="s">
        <v>9967</v>
      </c>
      <c r="D3330" s="2" t="s">
        <v>9968</v>
      </c>
      <c r="E3330" s="1">
        <v>73002</v>
      </c>
      <c r="F3330" s="1">
        <v>1341</v>
      </c>
      <c r="G3330" s="1">
        <v>0</v>
      </c>
      <c r="H3330" s="1">
        <v>75769</v>
      </c>
      <c r="I3330" s="1">
        <v>32593</v>
      </c>
      <c r="J3330" s="1">
        <v>19396</v>
      </c>
      <c r="K3330" s="1">
        <v>8959</v>
      </c>
      <c r="L3330" s="1">
        <v>1834</v>
      </c>
      <c r="M3330" s="1">
        <v>804</v>
      </c>
      <c r="N3330" s="1">
        <v>30326</v>
      </c>
      <c r="O3330" s="2" t="s">
        <v>29462</v>
      </c>
      <c r="P3330">
        <f t="shared" si="102"/>
        <v>0.96</v>
      </c>
      <c r="Q3330" t="str">
        <f t="shared" si="103"/>
        <v>no</v>
      </c>
    </row>
    <row r="3331" spans="1:17">
      <c r="A3331" s="1">
        <v>3395</v>
      </c>
      <c r="B3331" s="2" t="s">
        <v>9969</v>
      </c>
      <c r="C3331" s="2" t="s">
        <v>9970</v>
      </c>
      <c r="D3331" s="2" t="s">
        <v>9971</v>
      </c>
      <c r="E3331" s="1">
        <v>72990</v>
      </c>
      <c r="F3331" s="1">
        <v>845</v>
      </c>
      <c r="G3331" s="1">
        <v>0</v>
      </c>
      <c r="H3331" s="1">
        <v>73530</v>
      </c>
      <c r="I3331" s="1">
        <v>23453</v>
      </c>
      <c r="J3331" s="1">
        <v>16154</v>
      </c>
      <c r="K3331" s="1">
        <v>15640</v>
      </c>
      <c r="L3331" s="1">
        <v>2511</v>
      </c>
      <c r="M3331" s="1">
        <v>2276</v>
      </c>
      <c r="N3331" s="1">
        <v>0</v>
      </c>
      <c r="O3331" s="2" t="s">
        <v>29462</v>
      </c>
      <c r="P3331">
        <f t="shared" ref="P3331:P3394" si="104">ROUND(E3331/H3331,2)</f>
        <v>0.99</v>
      </c>
      <c r="Q3331" t="str">
        <f t="shared" ref="Q3331:Q3394" si="105">IF(G3331=0,"no","-")</f>
        <v>no</v>
      </c>
    </row>
    <row r="3332" spans="1:17">
      <c r="A3332" s="1">
        <v>3396</v>
      </c>
      <c r="B3332" s="2" t="s">
        <v>9972</v>
      </c>
      <c r="C3332" s="2" t="s">
        <v>9973</v>
      </c>
      <c r="D3332" s="2" t="s">
        <v>9974</v>
      </c>
      <c r="E3332" s="1">
        <v>72962</v>
      </c>
      <c r="F3332" s="1">
        <v>1130</v>
      </c>
      <c r="G3332" s="1">
        <v>0</v>
      </c>
      <c r="H3332" s="1">
        <v>74164</v>
      </c>
      <c r="I3332" s="1">
        <v>25103</v>
      </c>
      <c r="J3332" s="1">
        <v>14194</v>
      </c>
      <c r="K3332" s="1">
        <v>15379</v>
      </c>
      <c r="L3332" s="1">
        <v>7502</v>
      </c>
      <c r="M3332" s="1">
        <v>4343</v>
      </c>
      <c r="N3332" s="1">
        <v>7226</v>
      </c>
      <c r="O3332" s="2" t="s">
        <v>29469</v>
      </c>
      <c r="P3332">
        <f t="shared" si="104"/>
        <v>0.98</v>
      </c>
      <c r="Q3332" t="str">
        <f t="shared" si="105"/>
        <v>no</v>
      </c>
    </row>
    <row r="3333" spans="1:17">
      <c r="A3333" s="1">
        <v>3397</v>
      </c>
      <c r="B3333" s="2" t="s">
        <v>9975</v>
      </c>
      <c r="C3333" s="2" t="s">
        <v>9976</v>
      </c>
      <c r="D3333" s="2" t="s">
        <v>9977</v>
      </c>
      <c r="E3333" s="1">
        <v>72961</v>
      </c>
      <c r="F3333" s="1">
        <v>224</v>
      </c>
      <c r="G3333" s="1">
        <v>0</v>
      </c>
      <c r="H3333" s="1">
        <v>73185</v>
      </c>
      <c r="I3333" s="1">
        <v>69591</v>
      </c>
      <c r="J3333" s="1">
        <v>1349</v>
      </c>
      <c r="K3333" s="1">
        <v>1108</v>
      </c>
      <c r="L3333" s="1">
        <v>265</v>
      </c>
      <c r="M3333" s="1">
        <v>91</v>
      </c>
      <c r="N3333" s="1">
        <v>6708</v>
      </c>
      <c r="O3333" s="2" t="s">
        <v>29462</v>
      </c>
      <c r="P3333">
        <f t="shared" si="104"/>
        <v>1</v>
      </c>
      <c r="Q3333" t="str">
        <f t="shared" si="105"/>
        <v>no</v>
      </c>
    </row>
    <row r="3334" spans="1:17">
      <c r="A3334" s="1">
        <v>3398</v>
      </c>
      <c r="B3334" s="2" t="s">
        <v>9978</v>
      </c>
      <c r="C3334" s="2" t="s">
        <v>9979</v>
      </c>
      <c r="D3334" s="2" t="s">
        <v>9980</v>
      </c>
      <c r="E3334" s="1">
        <v>72915</v>
      </c>
      <c r="F3334" s="1">
        <v>2650</v>
      </c>
      <c r="G3334" s="1">
        <v>0</v>
      </c>
      <c r="H3334" s="1">
        <v>75634</v>
      </c>
      <c r="I3334" s="1">
        <v>46775</v>
      </c>
      <c r="J3334" s="1">
        <v>16600</v>
      </c>
      <c r="K3334" s="1">
        <v>2610</v>
      </c>
      <c r="L3334" s="1">
        <v>2049</v>
      </c>
      <c r="M3334" s="1">
        <v>0</v>
      </c>
      <c r="N3334" s="1">
        <v>2234</v>
      </c>
      <c r="O3334" s="2" t="s">
        <v>29462</v>
      </c>
      <c r="P3334">
        <f t="shared" si="104"/>
        <v>0.96</v>
      </c>
      <c r="Q3334" t="str">
        <f t="shared" si="105"/>
        <v>no</v>
      </c>
    </row>
    <row r="3335" spans="1:17">
      <c r="A3335" s="1">
        <v>3399</v>
      </c>
      <c r="B3335" s="2" t="s">
        <v>9981</v>
      </c>
      <c r="C3335" s="2" t="s">
        <v>9982</v>
      </c>
      <c r="D3335" s="2" t="s">
        <v>9983</v>
      </c>
      <c r="E3335" s="1">
        <v>72811</v>
      </c>
      <c r="F3335" s="1">
        <v>288</v>
      </c>
      <c r="G3335" s="1">
        <v>0</v>
      </c>
      <c r="H3335" s="1">
        <v>73099</v>
      </c>
      <c r="I3335" s="1">
        <v>57113</v>
      </c>
      <c r="J3335" s="1">
        <v>3585</v>
      </c>
      <c r="K3335" s="1">
        <v>3386</v>
      </c>
      <c r="L3335" s="1">
        <v>3077</v>
      </c>
      <c r="M3335" s="1">
        <v>1627</v>
      </c>
      <c r="N3335" s="1">
        <v>0</v>
      </c>
      <c r="O3335" s="2" t="s">
        <v>29464</v>
      </c>
      <c r="P3335">
        <f t="shared" si="104"/>
        <v>1</v>
      </c>
      <c r="Q3335" t="str">
        <f t="shared" si="105"/>
        <v>no</v>
      </c>
    </row>
    <row r="3336" spans="1:17">
      <c r="A3336" s="1">
        <v>3400</v>
      </c>
      <c r="B3336" s="2" t="s">
        <v>9984</v>
      </c>
      <c r="C3336" s="2" t="s">
        <v>9985</v>
      </c>
      <c r="D3336" s="2" t="s">
        <v>9986</v>
      </c>
      <c r="E3336" s="1">
        <v>72739</v>
      </c>
      <c r="F3336" s="1">
        <v>276</v>
      </c>
      <c r="G3336" s="1">
        <v>0</v>
      </c>
      <c r="H3336" s="1">
        <v>73016</v>
      </c>
      <c r="I3336" s="1">
        <v>61273</v>
      </c>
      <c r="J3336" s="1">
        <v>4629</v>
      </c>
      <c r="K3336" s="1">
        <v>2533</v>
      </c>
      <c r="L3336" s="1">
        <v>2524</v>
      </c>
      <c r="M3336" s="1">
        <v>1318</v>
      </c>
      <c r="N3336" s="1">
        <v>1167</v>
      </c>
      <c r="O3336" s="2" t="s">
        <v>29462</v>
      </c>
      <c r="P3336">
        <f t="shared" si="104"/>
        <v>1</v>
      </c>
      <c r="Q3336" t="str">
        <f t="shared" si="105"/>
        <v>no</v>
      </c>
    </row>
    <row r="3337" spans="1:17">
      <c r="A3337" s="1">
        <v>3401</v>
      </c>
      <c r="B3337" s="2" t="s">
        <v>9987</v>
      </c>
      <c r="C3337" s="2" t="s">
        <v>9988</v>
      </c>
      <c r="D3337" s="2" t="s">
        <v>9989</v>
      </c>
      <c r="E3337" s="1">
        <v>72708</v>
      </c>
      <c r="F3337" s="1">
        <v>1590</v>
      </c>
      <c r="G3337" s="1">
        <v>0</v>
      </c>
      <c r="H3337" s="1">
        <v>72139</v>
      </c>
      <c r="I3337" s="1">
        <v>27488</v>
      </c>
      <c r="J3337" s="1">
        <v>15403</v>
      </c>
      <c r="K3337" s="1">
        <v>13838</v>
      </c>
      <c r="L3337" s="1">
        <v>4299</v>
      </c>
      <c r="M3337" s="1">
        <v>1128</v>
      </c>
      <c r="N3337" s="1">
        <v>4809</v>
      </c>
      <c r="O3337" s="2" t="s">
        <v>29463</v>
      </c>
      <c r="P3337">
        <f t="shared" si="104"/>
        <v>1.01</v>
      </c>
      <c r="Q3337" t="str">
        <f t="shared" si="105"/>
        <v>no</v>
      </c>
    </row>
    <row r="3338" spans="1:17">
      <c r="A3338" s="1">
        <v>3402</v>
      </c>
      <c r="B3338" s="2" t="s">
        <v>9990</v>
      </c>
      <c r="C3338" s="2" t="s">
        <v>9991</v>
      </c>
      <c r="D3338" s="2" t="s">
        <v>9992</v>
      </c>
      <c r="E3338" s="1">
        <v>72669</v>
      </c>
      <c r="F3338" s="1">
        <v>141</v>
      </c>
      <c r="G3338" s="1">
        <v>0</v>
      </c>
      <c r="H3338" s="1">
        <v>71811</v>
      </c>
      <c r="I3338" s="1">
        <v>57706</v>
      </c>
      <c r="J3338" s="1">
        <v>7791</v>
      </c>
      <c r="K3338" s="1">
        <v>2320</v>
      </c>
      <c r="L3338" s="1">
        <v>1428</v>
      </c>
      <c r="M3338" s="1">
        <v>807</v>
      </c>
      <c r="N3338" s="1">
        <v>8768</v>
      </c>
      <c r="O3338" s="2" t="s">
        <v>29470</v>
      </c>
      <c r="P3338">
        <f t="shared" si="104"/>
        <v>1.01</v>
      </c>
      <c r="Q3338" t="str">
        <f t="shared" si="105"/>
        <v>no</v>
      </c>
    </row>
    <row r="3339" spans="1:17">
      <c r="A3339" s="1">
        <v>3403</v>
      </c>
      <c r="B3339" s="2" t="s">
        <v>9993</v>
      </c>
      <c r="C3339" s="2" t="s">
        <v>9994</v>
      </c>
      <c r="D3339" s="2" t="s">
        <v>9995</v>
      </c>
      <c r="E3339" s="1">
        <v>72630</v>
      </c>
      <c r="F3339" s="1">
        <v>195</v>
      </c>
      <c r="G3339" s="1">
        <v>0</v>
      </c>
      <c r="H3339" s="1">
        <v>73445</v>
      </c>
      <c r="I3339" s="1">
        <v>36499</v>
      </c>
      <c r="J3339" s="1">
        <v>21936</v>
      </c>
      <c r="K3339" s="1">
        <v>4397</v>
      </c>
      <c r="L3339" s="1">
        <v>3877</v>
      </c>
      <c r="M3339" s="1">
        <v>1907</v>
      </c>
      <c r="N3339" s="1">
        <v>3000</v>
      </c>
      <c r="O3339" s="2" t="s">
        <v>29463</v>
      </c>
      <c r="P3339">
        <f t="shared" si="104"/>
        <v>0.99</v>
      </c>
      <c r="Q3339" t="str">
        <f t="shared" si="105"/>
        <v>no</v>
      </c>
    </row>
    <row r="3340" spans="1:17">
      <c r="A3340" s="1">
        <v>3404</v>
      </c>
      <c r="B3340" s="2" t="s">
        <v>9996</v>
      </c>
      <c r="C3340" s="2" t="s">
        <v>9997</v>
      </c>
      <c r="D3340" s="2" t="s">
        <v>9998</v>
      </c>
      <c r="E3340" s="1">
        <v>72630</v>
      </c>
      <c r="F3340" s="1">
        <v>454</v>
      </c>
      <c r="G3340" s="1">
        <v>0</v>
      </c>
      <c r="H3340" s="1">
        <v>73084</v>
      </c>
      <c r="I3340" s="1">
        <v>63814</v>
      </c>
      <c r="J3340" s="1">
        <v>2608</v>
      </c>
      <c r="K3340" s="1">
        <v>2485</v>
      </c>
      <c r="L3340" s="1">
        <v>247</v>
      </c>
      <c r="M3340" s="1">
        <v>179</v>
      </c>
      <c r="N3340" s="1">
        <v>0</v>
      </c>
      <c r="O3340" s="2" t="s">
        <v>29469</v>
      </c>
      <c r="P3340">
        <f t="shared" si="104"/>
        <v>0.99</v>
      </c>
      <c r="Q3340" t="str">
        <f t="shared" si="105"/>
        <v>no</v>
      </c>
    </row>
    <row r="3341" spans="1:17">
      <c r="A3341" s="1">
        <v>3405</v>
      </c>
      <c r="B3341" s="2" t="s">
        <v>9999</v>
      </c>
      <c r="C3341" s="2" t="s">
        <v>10000</v>
      </c>
      <c r="D3341" s="2" t="s">
        <v>10001</v>
      </c>
      <c r="E3341" s="1">
        <v>72626</v>
      </c>
      <c r="F3341" s="1">
        <v>3039</v>
      </c>
      <c r="G3341" s="1">
        <v>0</v>
      </c>
      <c r="H3341" s="1">
        <v>74698</v>
      </c>
      <c r="I3341" s="1">
        <v>13810</v>
      </c>
      <c r="J3341" s="1">
        <v>28661</v>
      </c>
      <c r="K3341" s="1">
        <v>8353</v>
      </c>
      <c r="L3341" s="1">
        <v>12369</v>
      </c>
      <c r="M3341" s="1">
        <v>5897</v>
      </c>
      <c r="N3341" s="1">
        <v>2297</v>
      </c>
      <c r="O3341" s="2" t="s">
        <v>29465</v>
      </c>
      <c r="P3341">
        <f t="shared" si="104"/>
        <v>0.97</v>
      </c>
      <c r="Q3341" t="str">
        <f t="shared" si="105"/>
        <v>no</v>
      </c>
    </row>
    <row r="3342" spans="1:17">
      <c r="A3342" s="1">
        <v>3406</v>
      </c>
      <c r="B3342" s="2" t="s">
        <v>10002</v>
      </c>
      <c r="C3342" s="2" t="s">
        <v>10003</v>
      </c>
      <c r="D3342" s="2" t="s">
        <v>10004</v>
      </c>
      <c r="E3342" s="1">
        <v>72623</v>
      </c>
      <c r="F3342" s="1">
        <v>217</v>
      </c>
      <c r="G3342" s="1">
        <v>0</v>
      </c>
      <c r="H3342" s="1">
        <v>77042</v>
      </c>
      <c r="I3342" s="1">
        <v>64909</v>
      </c>
      <c r="J3342" s="1">
        <v>4354</v>
      </c>
      <c r="K3342" s="1">
        <v>2152</v>
      </c>
      <c r="L3342" s="1">
        <v>84</v>
      </c>
      <c r="M3342" s="1">
        <v>237</v>
      </c>
      <c r="N3342" s="1">
        <v>0</v>
      </c>
      <c r="O3342" s="2" t="s">
        <v>29470</v>
      </c>
      <c r="P3342">
        <f t="shared" si="104"/>
        <v>0.94</v>
      </c>
      <c r="Q3342" t="str">
        <f t="shared" si="105"/>
        <v>no</v>
      </c>
    </row>
    <row r="3343" spans="1:17">
      <c r="A3343" s="1">
        <v>3407</v>
      </c>
      <c r="B3343" s="2" t="s">
        <v>10005</v>
      </c>
      <c r="C3343" s="2" t="s">
        <v>10006</v>
      </c>
      <c r="D3343" s="2" t="s">
        <v>10007</v>
      </c>
      <c r="E3343" s="1">
        <v>72543</v>
      </c>
      <c r="F3343" s="1">
        <v>801</v>
      </c>
      <c r="G3343" s="1">
        <v>0</v>
      </c>
      <c r="H3343" s="1">
        <v>73159</v>
      </c>
      <c r="I3343" s="1">
        <v>39788</v>
      </c>
      <c r="J3343" s="1">
        <v>13608</v>
      </c>
      <c r="K3343" s="1">
        <v>5799</v>
      </c>
      <c r="L3343" s="1">
        <v>2278</v>
      </c>
      <c r="M3343" s="1">
        <v>1315</v>
      </c>
      <c r="N3343" s="1">
        <v>5808</v>
      </c>
      <c r="O3343" s="2" t="s">
        <v>29469</v>
      </c>
      <c r="P3343">
        <f t="shared" si="104"/>
        <v>0.99</v>
      </c>
      <c r="Q3343" t="str">
        <f t="shared" si="105"/>
        <v>no</v>
      </c>
    </row>
    <row r="3344" spans="1:17">
      <c r="A3344" s="1">
        <v>3408</v>
      </c>
      <c r="B3344" s="2" t="s">
        <v>10008</v>
      </c>
      <c r="C3344" s="2" t="s">
        <v>10009</v>
      </c>
      <c r="D3344" s="2" t="s">
        <v>10010</v>
      </c>
      <c r="E3344" s="1">
        <v>72539</v>
      </c>
      <c r="F3344" s="1">
        <v>65</v>
      </c>
      <c r="G3344" s="1">
        <v>0</v>
      </c>
      <c r="H3344" s="1">
        <v>72768</v>
      </c>
      <c r="I3344" s="1">
        <v>69393</v>
      </c>
      <c r="J3344" s="1">
        <v>1304</v>
      </c>
      <c r="K3344" s="1">
        <v>36</v>
      </c>
      <c r="L3344" s="1">
        <v>157</v>
      </c>
      <c r="M3344" s="1">
        <v>0</v>
      </c>
      <c r="N3344" s="1">
        <v>0</v>
      </c>
      <c r="O3344" s="2" t="s">
        <v>29466</v>
      </c>
      <c r="P3344">
        <f t="shared" si="104"/>
        <v>1</v>
      </c>
      <c r="Q3344" t="str">
        <f t="shared" si="105"/>
        <v>no</v>
      </c>
    </row>
    <row r="3345" spans="1:17">
      <c r="A3345" s="1">
        <v>3409</v>
      </c>
      <c r="B3345" s="2" t="s">
        <v>10011</v>
      </c>
      <c r="C3345" s="2" t="s">
        <v>10012</v>
      </c>
      <c r="D3345" s="2" t="s">
        <v>10013</v>
      </c>
      <c r="E3345" s="1">
        <v>72513</v>
      </c>
      <c r="F3345" s="1">
        <v>1040</v>
      </c>
      <c r="G3345" s="1">
        <v>0</v>
      </c>
      <c r="H3345" s="1">
        <v>47354</v>
      </c>
      <c r="I3345" s="1">
        <v>15861</v>
      </c>
      <c r="J3345" s="1">
        <v>22303</v>
      </c>
      <c r="K3345" s="1">
        <v>6342</v>
      </c>
      <c r="L3345" s="1">
        <v>-5802</v>
      </c>
      <c r="M3345" s="1">
        <v>166</v>
      </c>
      <c r="N3345" s="1">
        <v>1809</v>
      </c>
      <c r="O3345" s="2" t="s">
        <v>29470</v>
      </c>
      <c r="P3345">
        <f t="shared" si="104"/>
        <v>1.53</v>
      </c>
      <c r="Q3345" t="str">
        <f t="shared" si="105"/>
        <v>no</v>
      </c>
    </row>
    <row r="3346" spans="1:17">
      <c r="A3346" s="1">
        <v>3410</v>
      </c>
      <c r="B3346" s="2" t="s">
        <v>10014</v>
      </c>
      <c r="C3346" s="2" t="s">
        <v>10015</v>
      </c>
      <c r="D3346" s="2" t="s">
        <v>10016</v>
      </c>
      <c r="E3346" s="1">
        <v>72507</v>
      </c>
      <c r="F3346" s="1">
        <v>273</v>
      </c>
      <c r="G3346" s="1">
        <v>0</v>
      </c>
      <c r="H3346" s="1">
        <v>73995</v>
      </c>
      <c r="I3346" s="1">
        <v>46715</v>
      </c>
      <c r="J3346" s="1">
        <v>13085</v>
      </c>
      <c r="K3346" s="1">
        <v>5840</v>
      </c>
      <c r="L3346" s="1">
        <v>693</v>
      </c>
      <c r="M3346" s="1">
        <v>506</v>
      </c>
      <c r="N3346" s="1">
        <v>16042</v>
      </c>
      <c r="O3346" s="2" t="s">
        <v>29466</v>
      </c>
      <c r="P3346">
        <f t="shared" si="104"/>
        <v>0.98</v>
      </c>
      <c r="Q3346" t="str">
        <f t="shared" si="105"/>
        <v>no</v>
      </c>
    </row>
    <row r="3347" spans="1:17">
      <c r="A3347" s="1">
        <v>3411</v>
      </c>
      <c r="B3347" s="2" t="s">
        <v>10017</v>
      </c>
      <c r="C3347" s="2" t="s">
        <v>10018</v>
      </c>
      <c r="D3347" s="2" t="s">
        <v>10019</v>
      </c>
      <c r="E3347" s="1">
        <v>72464</v>
      </c>
      <c r="F3347" s="1">
        <v>881</v>
      </c>
      <c r="G3347" s="1">
        <v>0</v>
      </c>
      <c r="H3347" s="1">
        <v>73345</v>
      </c>
      <c r="I3347" s="1">
        <v>63032</v>
      </c>
      <c r="J3347" s="1">
        <v>7112</v>
      </c>
      <c r="K3347" s="1">
        <v>3001</v>
      </c>
      <c r="L3347" s="1">
        <v>166</v>
      </c>
      <c r="M3347" s="1">
        <v>204</v>
      </c>
      <c r="N3347" s="1">
        <v>1251</v>
      </c>
      <c r="O3347" s="2" t="s">
        <v>29463</v>
      </c>
      <c r="P3347">
        <f t="shared" si="104"/>
        <v>0.99</v>
      </c>
      <c r="Q3347" t="str">
        <f t="shared" si="105"/>
        <v>no</v>
      </c>
    </row>
    <row r="3348" spans="1:17">
      <c r="A3348" s="1">
        <v>3412</v>
      </c>
      <c r="B3348" s="2" t="s">
        <v>10020</v>
      </c>
      <c r="C3348" s="2" t="s">
        <v>10021</v>
      </c>
      <c r="D3348" s="2" t="s">
        <v>10022</v>
      </c>
      <c r="E3348" s="1">
        <v>72442</v>
      </c>
      <c r="F3348" s="1">
        <v>233</v>
      </c>
      <c r="G3348" s="1">
        <v>0</v>
      </c>
      <c r="H3348" s="1">
        <v>75007</v>
      </c>
      <c r="I3348" s="1">
        <v>16809</v>
      </c>
      <c r="J3348" s="1">
        <v>42675</v>
      </c>
      <c r="K3348" s="1">
        <v>4829</v>
      </c>
      <c r="L3348" s="1">
        <v>2507</v>
      </c>
      <c r="M3348" s="1">
        <v>1670</v>
      </c>
      <c r="N3348" s="1">
        <v>56</v>
      </c>
      <c r="O3348" s="2" t="s">
        <v>29471</v>
      </c>
      <c r="P3348">
        <f t="shared" si="104"/>
        <v>0.97</v>
      </c>
      <c r="Q3348" t="str">
        <f t="shared" si="105"/>
        <v>no</v>
      </c>
    </row>
    <row r="3349" spans="1:17">
      <c r="A3349" s="1">
        <v>3413</v>
      </c>
      <c r="B3349" s="2" t="s">
        <v>10023</v>
      </c>
      <c r="C3349" s="2" t="s">
        <v>10024</v>
      </c>
      <c r="D3349" s="2" t="s">
        <v>10025</v>
      </c>
      <c r="E3349" s="1">
        <v>72439</v>
      </c>
      <c r="F3349" s="1">
        <v>2642</v>
      </c>
      <c r="G3349" s="1">
        <v>0</v>
      </c>
      <c r="H3349" s="1">
        <v>78584</v>
      </c>
      <c r="I3349" s="1">
        <v>41152</v>
      </c>
      <c r="J3349" s="1">
        <v>15473</v>
      </c>
      <c r="K3349" s="1">
        <v>9692</v>
      </c>
      <c r="L3349" s="1">
        <v>1755</v>
      </c>
      <c r="M3349" s="1">
        <v>859</v>
      </c>
      <c r="N3349" s="1">
        <v>0</v>
      </c>
      <c r="O3349" s="2" t="s">
        <v>29463</v>
      </c>
      <c r="P3349">
        <f t="shared" si="104"/>
        <v>0.92</v>
      </c>
      <c r="Q3349" t="str">
        <f t="shared" si="105"/>
        <v>no</v>
      </c>
    </row>
    <row r="3350" spans="1:17">
      <c r="A3350" s="1">
        <v>3414</v>
      </c>
      <c r="B3350" s="2" t="s">
        <v>10026</v>
      </c>
      <c r="C3350" s="2" t="s">
        <v>10027</v>
      </c>
      <c r="D3350" s="2" t="s">
        <v>10028</v>
      </c>
      <c r="E3350" s="1">
        <v>72413</v>
      </c>
      <c r="F3350" s="1">
        <v>4425</v>
      </c>
      <c r="G3350" s="1">
        <v>0</v>
      </c>
      <c r="H3350" s="1">
        <v>77430</v>
      </c>
      <c r="I3350" s="1">
        <v>35644</v>
      </c>
      <c r="J3350" s="1">
        <v>23409</v>
      </c>
      <c r="K3350" s="1">
        <v>6002</v>
      </c>
      <c r="L3350" s="1">
        <v>17198</v>
      </c>
      <c r="M3350" s="1">
        <v>6942</v>
      </c>
      <c r="N3350" s="1">
        <v>276</v>
      </c>
      <c r="O3350" s="2" t="s">
        <v>29466</v>
      </c>
      <c r="P3350">
        <f t="shared" si="104"/>
        <v>0.94</v>
      </c>
      <c r="Q3350" t="str">
        <f t="shared" si="105"/>
        <v>no</v>
      </c>
    </row>
    <row r="3351" spans="1:17">
      <c r="A3351" s="1">
        <v>3415</v>
      </c>
      <c r="B3351" s="2" t="s">
        <v>10029</v>
      </c>
      <c r="C3351" s="2" t="s">
        <v>10030</v>
      </c>
      <c r="D3351" s="2" t="s">
        <v>10031</v>
      </c>
      <c r="E3351" s="1">
        <v>72402</v>
      </c>
      <c r="F3351" s="1">
        <v>351</v>
      </c>
      <c r="G3351" s="1">
        <v>0</v>
      </c>
      <c r="H3351" s="1">
        <v>72753</v>
      </c>
      <c r="I3351" s="1">
        <v>43765</v>
      </c>
      <c r="J3351" s="1">
        <v>11448</v>
      </c>
      <c r="K3351" s="1">
        <v>4832</v>
      </c>
      <c r="L3351" s="1">
        <v>1127</v>
      </c>
      <c r="M3351" s="1">
        <v>1100</v>
      </c>
      <c r="N3351" s="1">
        <v>6462</v>
      </c>
      <c r="O3351" s="2" t="s">
        <v>29463</v>
      </c>
      <c r="P3351">
        <f t="shared" si="104"/>
        <v>1</v>
      </c>
      <c r="Q3351" t="str">
        <f t="shared" si="105"/>
        <v>no</v>
      </c>
    </row>
    <row r="3352" spans="1:17">
      <c r="A3352" s="1">
        <v>3416</v>
      </c>
      <c r="B3352" s="2" t="s">
        <v>10032</v>
      </c>
      <c r="C3352" s="2" t="s">
        <v>10033</v>
      </c>
      <c r="D3352" s="2" t="s">
        <v>10034</v>
      </c>
      <c r="E3352" s="1">
        <v>72401</v>
      </c>
      <c r="F3352" s="1">
        <v>508</v>
      </c>
      <c r="G3352" s="1">
        <v>0</v>
      </c>
      <c r="H3352" s="1">
        <v>75022</v>
      </c>
      <c r="I3352" s="1">
        <v>44292</v>
      </c>
      <c r="J3352" s="1">
        <v>18793</v>
      </c>
      <c r="K3352" s="1">
        <v>4716</v>
      </c>
      <c r="L3352" s="1">
        <v>681</v>
      </c>
      <c r="M3352" s="1">
        <v>663</v>
      </c>
      <c r="N3352" s="1">
        <v>15</v>
      </c>
      <c r="O3352" s="2" t="s">
        <v>29462</v>
      </c>
      <c r="P3352">
        <f t="shared" si="104"/>
        <v>0.97</v>
      </c>
      <c r="Q3352" t="str">
        <f t="shared" si="105"/>
        <v>no</v>
      </c>
    </row>
    <row r="3353" spans="1:17">
      <c r="A3353" s="1">
        <v>3417</v>
      </c>
      <c r="B3353" s="2" t="s">
        <v>10035</v>
      </c>
      <c r="C3353" s="2" t="s">
        <v>10036</v>
      </c>
      <c r="D3353" s="2" t="s">
        <v>10037</v>
      </c>
      <c r="E3353" s="1">
        <v>72396</v>
      </c>
      <c r="F3353" s="1">
        <v>907</v>
      </c>
      <c r="G3353" s="1">
        <v>0</v>
      </c>
      <c r="H3353" s="1">
        <v>79585</v>
      </c>
      <c r="I3353" s="1">
        <v>24508</v>
      </c>
      <c r="J3353" s="1">
        <v>25308</v>
      </c>
      <c r="K3353" s="1">
        <v>13411</v>
      </c>
      <c r="L3353" s="1">
        <v>13169</v>
      </c>
      <c r="M3353" s="1">
        <v>1514</v>
      </c>
      <c r="N3353" s="1">
        <v>4567</v>
      </c>
      <c r="O3353" s="2" t="s">
        <v>29463</v>
      </c>
      <c r="P3353">
        <f t="shared" si="104"/>
        <v>0.91</v>
      </c>
      <c r="Q3353" t="str">
        <f t="shared" si="105"/>
        <v>no</v>
      </c>
    </row>
    <row r="3354" spans="1:17">
      <c r="A3354" s="1">
        <v>3418</v>
      </c>
      <c r="B3354" s="2" t="s">
        <v>10038</v>
      </c>
      <c r="C3354" s="2" t="s">
        <v>10039</v>
      </c>
      <c r="D3354" s="2" t="s">
        <v>10040</v>
      </c>
      <c r="E3354" s="1">
        <v>72388</v>
      </c>
      <c r="F3354" s="1">
        <v>65</v>
      </c>
      <c r="G3354" s="1">
        <v>0</v>
      </c>
      <c r="H3354" s="1">
        <v>72365</v>
      </c>
      <c r="I3354" s="1">
        <v>67903</v>
      </c>
      <c r="J3354" s="1">
        <v>4499</v>
      </c>
      <c r="K3354" s="1">
        <v>1431</v>
      </c>
      <c r="L3354" s="1">
        <v>392</v>
      </c>
      <c r="M3354" s="1">
        <v>357</v>
      </c>
      <c r="N3354" s="1">
        <v>1457</v>
      </c>
      <c r="O3354" s="2" t="s">
        <v>29464</v>
      </c>
      <c r="P3354">
        <f t="shared" si="104"/>
        <v>1</v>
      </c>
      <c r="Q3354" t="str">
        <f t="shared" si="105"/>
        <v>no</v>
      </c>
    </row>
    <row r="3355" spans="1:17">
      <c r="A3355" s="1">
        <v>3419</v>
      </c>
      <c r="B3355" s="2" t="s">
        <v>10041</v>
      </c>
      <c r="C3355" s="2" t="s">
        <v>10042</v>
      </c>
      <c r="D3355" s="2" t="s">
        <v>10043</v>
      </c>
      <c r="E3355" s="1">
        <v>72387</v>
      </c>
      <c r="F3355" s="1">
        <v>7004</v>
      </c>
      <c r="G3355" s="1">
        <v>0</v>
      </c>
      <c r="H3355" s="1">
        <v>79655</v>
      </c>
      <c r="I3355" s="1">
        <v>16254</v>
      </c>
      <c r="J3355" s="1">
        <v>27753</v>
      </c>
      <c r="K3355" s="1">
        <v>14265</v>
      </c>
      <c r="L3355" s="1">
        <v>2664</v>
      </c>
      <c r="M3355" s="1">
        <v>2487</v>
      </c>
      <c r="N3355" s="1">
        <v>0</v>
      </c>
      <c r="O3355" s="2" t="s">
        <v>29465</v>
      </c>
      <c r="P3355">
        <f t="shared" si="104"/>
        <v>0.91</v>
      </c>
      <c r="Q3355" t="str">
        <f t="shared" si="105"/>
        <v>no</v>
      </c>
    </row>
    <row r="3356" spans="1:17">
      <c r="A3356" s="1">
        <v>3420</v>
      </c>
      <c r="B3356" s="2" t="s">
        <v>10044</v>
      </c>
      <c r="C3356" s="2" t="s">
        <v>10045</v>
      </c>
      <c r="D3356" s="2" t="s">
        <v>10046</v>
      </c>
      <c r="E3356" s="1">
        <v>72371</v>
      </c>
      <c r="F3356" s="1">
        <v>621</v>
      </c>
      <c r="G3356" s="1">
        <v>0</v>
      </c>
      <c r="H3356" s="1">
        <v>73790</v>
      </c>
      <c r="I3356" s="1">
        <v>42670</v>
      </c>
      <c r="J3356" s="1">
        <v>10871</v>
      </c>
      <c r="K3356" s="1">
        <v>3097</v>
      </c>
      <c r="L3356" s="1">
        <v>-1466</v>
      </c>
      <c r="M3356" s="1">
        <v>1901</v>
      </c>
      <c r="N3356" s="1">
        <v>61000</v>
      </c>
      <c r="O3356" s="2" t="s">
        <v>29465</v>
      </c>
      <c r="P3356">
        <f t="shared" si="104"/>
        <v>0.98</v>
      </c>
      <c r="Q3356" t="str">
        <f t="shared" si="105"/>
        <v>no</v>
      </c>
    </row>
    <row r="3357" spans="1:17">
      <c r="A3357" s="1">
        <v>3421</v>
      </c>
      <c r="B3357" s="2" t="s">
        <v>10047</v>
      </c>
      <c r="C3357" s="2" t="s">
        <v>10048</v>
      </c>
      <c r="D3357" s="2" t="s">
        <v>10049</v>
      </c>
      <c r="E3357" s="1">
        <v>72359</v>
      </c>
      <c r="F3357" s="1">
        <v>399</v>
      </c>
      <c r="G3357" s="1">
        <v>0</v>
      </c>
      <c r="H3357" s="1">
        <v>76301</v>
      </c>
      <c r="I3357" s="1">
        <v>39958</v>
      </c>
      <c r="J3357" s="1">
        <v>20388</v>
      </c>
      <c r="K3357" s="1">
        <v>7382</v>
      </c>
      <c r="L3357" s="1">
        <v>1771</v>
      </c>
      <c r="M3357" s="1">
        <v>1328</v>
      </c>
      <c r="N3357" s="1">
        <v>9558</v>
      </c>
      <c r="O3357" s="2" t="s">
        <v>29465</v>
      </c>
      <c r="P3357">
        <f t="shared" si="104"/>
        <v>0.95</v>
      </c>
      <c r="Q3357" t="str">
        <f t="shared" si="105"/>
        <v>no</v>
      </c>
    </row>
    <row r="3358" spans="1:17">
      <c r="A3358" s="1">
        <v>3422</v>
      </c>
      <c r="B3358" s="2" t="s">
        <v>10050</v>
      </c>
      <c r="C3358" s="2" t="s">
        <v>10051</v>
      </c>
      <c r="D3358" s="2" t="s">
        <v>10052</v>
      </c>
      <c r="E3358" s="1">
        <v>72357</v>
      </c>
      <c r="F3358" s="1">
        <v>979</v>
      </c>
      <c r="G3358" s="1">
        <v>0</v>
      </c>
      <c r="H3358" s="1">
        <v>71836</v>
      </c>
      <c r="I3358" s="1">
        <v>46289</v>
      </c>
      <c r="J3358" s="1">
        <v>9283</v>
      </c>
      <c r="K3358" s="1">
        <v>8452</v>
      </c>
      <c r="L3358" s="1">
        <v>-6323</v>
      </c>
      <c r="M3358" s="1">
        <v>500</v>
      </c>
      <c r="N3358" s="1">
        <v>17275</v>
      </c>
      <c r="O3358" s="2" t="s">
        <v>29463</v>
      </c>
      <c r="P3358">
        <f t="shared" si="104"/>
        <v>1.01</v>
      </c>
      <c r="Q3358" t="str">
        <f t="shared" si="105"/>
        <v>no</v>
      </c>
    </row>
    <row r="3359" spans="1:17">
      <c r="A3359" s="1">
        <v>3423</v>
      </c>
      <c r="B3359" s="2" t="s">
        <v>10053</v>
      </c>
      <c r="C3359" s="2" t="s">
        <v>10054</v>
      </c>
      <c r="D3359" s="2" t="s">
        <v>10055</v>
      </c>
      <c r="E3359" s="1">
        <v>72357</v>
      </c>
      <c r="F3359" s="1">
        <v>1982</v>
      </c>
      <c r="G3359" s="1">
        <v>0</v>
      </c>
      <c r="H3359" s="1">
        <v>72811</v>
      </c>
      <c r="I3359" s="1">
        <v>47070</v>
      </c>
      <c r="J3359" s="1">
        <v>11405</v>
      </c>
      <c r="K3359" s="1">
        <v>4253</v>
      </c>
      <c r="L3359" s="1">
        <v>1875</v>
      </c>
      <c r="M3359" s="1">
        <v>404</v>
      </c>
      <c r="N3359" s="1">
        <v>18890</v>
      </c>
      <c r="O3359" s="2" t="s">
        <v>29469</v>
      </c>
      <c r="P3359">
        <f t="shared" si="104"/>
        <v>0.99</v>
      </c>
      <c r="Q3359" t="str">
        <f t="shared" si="105"/>
        <v>no</v>
      </c>
    </row>
    <row r="3360" spans="1:17">
      <c r="A3360" s="1">
        <v>3424</v>
      </c>
      <c r="B3360" s="2" t="s">
        <v>10056</v>
      </c>
      <c r="C3360" s="2" t="s">
        <v>10057</v>
      </c>
      <c r="D3360" s="2" t="s">
        <v>10058</v>
      </c>
      <c r="E3360" s="1">
        <v>72302</v>
      </c>
      <c r="F3360" s="1">
        <v>717</v>
      </c>
      <c r="G3360" s="1">
        <v>0</v>
      </c>
      <c r="H3360" s="1">
        <v>74778</v>
      </c>
      <c r="I3360" s="1">
        <v>48445</v>
      </c>
      <c r="J3360" s="1">
        <v>5693</v>
      </c>
      <c r="K3360" s="1">
        <v>3374</v>
      </c>
      <c r="L3360" s="1">
        <v>11153</v>
      </c>
      <c r="M3360" s="1">
        <v>4681</v>
      </c>
      <c r="N3360" s="1">
        <v>0</v>
      </c>
      <c r="O3360" s="2" t="s">
        <v>29469</v>
      </c>
      <c r="P3360">
        <f t="shared" si="104"/>
        <v>0.97</v>
      </c>
      <c r="Q3360" t="str">
        <f t="shared" si="105"/>
        <v>no</v>
      </c>
    </row>
    <row r="3361" spans="1:17">
      <c r="A3361" s="1">
        <v>3425</v>
      </c>
      <c r="B3361" s="2" t="s">
        <v>10059</v>
      </c>
      <c r="C3361" s="2" t="s">
        <v>10060</v>
      </c>
      <c r="D3361" s="2" t="s">
        <v>10061</v>
      </c>
      <c r="E3361" s="1">
        <v>72244</v>
      </c>
      <c r="F3361" s="1">
        <v>478</v>
      </c>
      <c r="G3361" s="1">
        <v>0</v>
      </c>
      <c r="H3361" s="1">
        <v>71641</v>
      </c>
      <c r="I3361" s="1">
        <v>56709</v>
      </c>
      <c r="J3361" s="1">
        <v>9587</v>
      </c>
      <c r="K3361" s="1">
        <v>1601</v>
      </c>
      <c r="L3361" s="1">
        <v>1097</v>
      </c>
      <c r="M3361" s="1">
        <v>715</v>
      </c>
      <c r="N3361" s="1">
        <v>0</v>
      </c>
      <c r="O3361" s="2" t="s">
        <v>29464</v>
      </c>
      <c r="P3361">
        <f t="shared" si="104"/>
        <v>1.01</v>
      </c>
      <c r="Q3361" t="str">
        <f t="shared" si="105"/>
        <v>no</v>
      </c>
    </row>
    <row r="3362" spans="1:17">
      <c r="A3362" s="1">
        <v>3426</v>
      </c>
      <c r="B3362" s="2" t="s">
        <v>10062</v>
      </c>
      <c r="C3362" s="2" t="s">
        <v>10063</v>
      </c>
      <c r="D3362" s="2" t="s">
        <v>10064</v>
      </c>
      <c r="E3362" s="1">
        <v>72236</v>
      </c>
      <c r="F3362" s="1">
        <v>498</v>
      </c>
      <c r="G3362" s="1">
        <v>0</v>
      </c>
      <c r="H3362" s="1">
        <v>73161</v>
      </c>
      <c r="I3362" s="1">
        <v>68026</v>
      </c>
      <c r="J3362" s="1">
        <v>4344</v>
      </c>
      <c r="K3362" s="1">
        <v>3025</v>
      </c>
      <c r="L3362" s="1">
        <v>-7113</v>
      </c>
      <c r="M3362" s="1">
        <v>0</v>
      </c>
      <c r="N3362" s="1">
        <v>0</v>
      </c>
      <c r="O3362" s="2" t="s">
        <v>29465</v>
      </c>
      <c r="P3362">
        <f t="shared" si="104"/>
        <v>0.99</v>
      </c>
      <c r="Q3362" t="str">
        <f t="shared" si="105"/>
        <v>no</v>
      </c>
    </row>
    <row r="3363" spans="1:17">
      <c r="A3363" s="1">
        <v>3427</v>
      </c>
      <c r="B3363" s="2" t="s">
        <v>10065</v>
      </c>
      <c r="C3363" s="2" t="s">
        <v>10066</v>
      </c>
      <c r="D3363" s="2" t="s">
        <v>10067</v>
      </c>
      <c r="E3363" s="1">
        <v>72216</v>
      </c>
      <c r="F3363" s="1">
        <v>0</v>
      </c>
      <c r="G3363" s="1">
        <v>0</v>
      </c>
      <c r="H3363" s="1">
        <v>72216</v>
      </c>
      <c r="I3363" s="1">
        <v>70481</v>
      </c>
      <c r="J3363" s="1">
        <v>674</v>
      </c>
      <c r="K3363" s="1">
        <v>0</v>
      </c>
      <c r="L3363" s="1">
        <v>1070</v>
      </c>
      <c r="M3363" s="1">
        <v>471</v>
      </c>
      <c r="N3363" s="1">
        <v>0</v>
      </c>
      <c r="O3363" s="2" t="s">
        <v>29462</v>
      </c>
      <c r="P3363">
        <f t="shared" si="104"/>
        <v>1</v>
      </c>
      <c r="Q3363" t="str">
        <f t="shared" si="105"/>
        <v>no</v>
      </c>
    </row>
    <row r="3364" spans="1:17">
      <c r="A3364" s="1">
        <v>3428</v>
      </c>
      <c r="B3364" s="2" t="s">
        <v>10068</v>
      </c>
      <c r="C3364" s="2" t="s">
        <v>10069</v>
      </c>
      <c r="D3364" s="2" t="s">
        <v>10070</v>
      </c>
      <c r="E3364" s="1">
        <v>72183</v>
      </c>
      <c r="F3364" s="1">
        <v>590</v>
      </c>
      <c r="G3364" s="1">
        <v>0</v>
      </c>
      <c r="H3364" s="1">
        <v>75157</v>
      </c>
      <c r="I3364" s="1">
        <v>47282</v>
      </c>
      <c r="J3364" s="1">
        <v>10704</v>
      </c>
      <c r="K3364" s="1">
        <v>11885</v>
      </c>
      <c r="L3364" s="1">
        <v>-1039</v>
      </c>
      <c r="M3364" s="1">
        <v>0</v>
      </c>
      <c r="N3364" s="1">
        <v>0</v>
      </c>
      <c r="O3364" s="2" t="s">
        <v>29462</v>
      </c>
      <c r="P3364">
        <f t="shared" si="104"/>
        <v>0.96</v>
      </c>
      <c r="Q3364" t="str">
        <f t="shared" si="105"/>
        <v>no</v>
      </c>
    </row>
    <row r="3365" spans="1:17">
      <c r="A3365" s="1">
        <v>3429</v>
      </c>
      <c r="B3365" s="2" t="s">
        <v>10071</v>
      </c>
      <c r="C3365" s="2" t="s">
        <v>10072</v>
      </c>
      <c r="D3365" s="2" t="s">
        <v>10073</v>
      </c>
      <c r="E3365" s="1">
        <v>72117</v>
      </c>
      <c r="F3365" s="1">
        <v>0</v>
      </c>
      <c r="G3365" s="1">
        <v>0</v>
      </c>
      <c r="H3365" s="1">
        <v>72117</v>
      </c>
      <c r="I3365" s="1">
        <v>46126</v>
      </c>
      <c r="J3365" s="1">
        <v>18929</v>
      </c>
      <c r="K3365" s="1">
        <v>1544</v>
      </c>
      <c r="L3365" s="1">
        <v>3359</v>
      </c>
      <c r="M3365" s="1">
        <v>1576</v>
      </c>
      <c r="N3365" s="1">
        <v>0</v>
      </c>
      <c r="O3365" s="2" t="s">
        <v>29466</v>
      </c>
      <c r="P3365">
        <f t="shared" si="104"/>
        <v>1</v>
      </c>
      <c r="Q3365" t="str">
        <f t="shared" si="105"/>
        <v>no</v>
      </c>
    </row>
    <row r="3366" spans="1:17">
      <c r="A3366" s="1">
        <v>3430</v>
      </c>
      <c r="B3366" s="2" t="s">
        <v>10074</v>
      </c>
      <c r="C3366" s="2" t="s">
        <v>10075</v>
      </c>
      <c r="D3366" s="2" t="s">
        <v>10076</v>
      </c>
      <c r="E3366" s="1">
        <v>72101</v>
      </c>
      <c r="F3366" s="1">
        <v>5150</v>
      </c>
      <c r="G3366" s="1">
        <v>0</v>
      </c>
      <c r="H3366" s="1">
        <v>77250</v>
      </c>
      <c r="I3366" s="1">
        <v>16927</v>
      </c>
      <c r="J3366" s="1">
        <v>8570</v>
      </c>
      <c r="K3366" s="1">
        <v>24329</v>
      </c>
      <c r="L3366" s="1">
        <v>16415</v>
      </c>
      <c r="M3366" s="1">
        <v>7979</v>
      </c>
      <c r="N3366" s="1">
        <v>0</v>
      </c>
      <c r="O3366" s="2" t="s">
        <v>29465</v>
      </c>
      <c r="P3366">
        <f t="shared" si="104"/>
        <v>0.93</v>
      </c>
      <c r="Q3366" t="str">
        <f t="shared" si="105"/>
        <v>no</v>
      </c>
    </row>
    <row r="3367" spans="1:17">
      <c r="A3367" s="1">
        <v>3431</v>
      </c>
      <c r="B3367" s="2" t="s">
        <v>10077</v>
      </c>
      <c r="C3367" s="2" t="s">
        <v>10078</v>
      </c>
      <c r="D3367" s="2" t="s">
        <v>10079</v>
      </c>
      <c r="E3367" s="1">
        <v>72093</v>
      </c>
      <c r="F3367" s="1">
        <v>368</v>
      </c>
      <c r="G3367" s="1">
        <v>0</v>
      </c>
      <c r="H3367" s="1">
        <v>73925</v>
      </c>
      <c r="I3367" s="1">
        <v>4285</v>
      </c>
      <c r="J3367" s="1">
        <v>21109</v>
      </c>
      <c r="K3367" s="1">
        <v>30583</v>
      </c>
      <c r="L3367" s="1">
        <v>4491</v>
      </c>
      <c r="M3367" s="1">
        <v>0</v>
      </c>
      <c r="N3367" s="1">
        <v>1500</v>
      </c>
      <c r="O3367" s="2" t="s">
        <v>29466</v>
      </c>
      <c r="P3367">
        <f t="shared" si="104"/>
        <v>0.98</v>
      </c>
      <c r="Q3367" t="str">
        <f t="shared" si="105"/>
        <v>no</v>
      </c>
    </row>
    <row r="3368" spans="1:17">
      <c r="A3368" s="1">
        <v>3432</v>
      </c>
      <c r="B3368" s="2" t="s">
        <v>10080</v>
      </c>
      <c r="C3368" s="2" t="s">
        <v>10081</v>
      </c>
      <c r="D3368" s="2" t="s">
        <v>10082</v>
      </c>
      <c r="E3368" s="1">
        <v>72093</v>
      </c>
      <c r="F3368" s="1">
        <v>144</v>
      </c>
      <c r="G3368" s="1">
        <v>0</v>
      </c>
      <c r="H3368" s="1">
        <v>71896</v>
      </c>
      <c r="I3368" s="1">
        <v>50917</v>
      </c>
      <c r="J3368" s="1">
        <v>10976</v>
      </c>
      <c r="K3368" s="1">
        <v>2989</v>
      </c>
      <c r="L3368" s="1">
        <v>822</v>
      </c>
      <c r="M3368" s="1">
        <v>527</v>
      </c>
      <c r="N3368" s="1">
        <v>2681</v>
      </c>
      <c r="O3368" s="2" t="s">
        <v>29467</v>
      </c>
      <c r="P3368">
        <f t="shared" si="104"/>
        <v>1</v>
      </c>
      <c r="Q3368" t="str">
        <f t="shared" si="105"/>
        <v>no</v>
      </c>
    </row>
    <row r="3369" spans="1:17">
      <c r="A3369" s="1">
        <v>3433</v>
      </c>
      <c r="B3369" s="2" t="s">
        <v>10083</v>
      </c>
      <c r="C3369" s="2" t="s">
        <v>10084</v>
      </c>
      <c r="D3369" s="2" t="s">
        <v>10085</v>
      </c>
      <c r="E3369" s="1">
        <v>72079</v>
      </c>
      <c r="F3369" s="1">
        <v>408</v>
      </c>
      <c r="G3369" s="1">
        <v>0</v>
      </c>
      <c r="H3369" s="1">
        <v>72487</v>
      </c>
      <c r="I3369" s="1">
        <v>62192</v>
      </c>
      <c r="J3369" s="1">
        <v>2533</v>
      </c>
      <c r="K3369" s="1">
        <v>1919</v>
      </c>
      <c r="L3369" s="1">
        <v>2365</v>
      </c>
      <c r="M3369" s="1">
        <v>1128</v>
      </c>
      <c r="N3369" s="1">
        <v>0</v>
      </c>
      <c r="O3369" s="2" t="s">
        <v>29468</v>
      </c>
      <c r="P3369">
        <f t="shared" si="104"/>
        <v>0.99</v>
      </c>
      <c r="Q3369" t="str">
        <f t="shared" si="105"/>
        <v>no</v>
      </c>
    </row>
    <row r="3370" spans="1:17">
      <c r="A3370" s="1">
        <v>3434</v>
      </c>
      <c r="B3370" s="2" t="s">
        <v>10086</v>
      </c>
      <c r="C3370" s="2" t="s">
        <v>10087</v>
      </c>
      <c r="D3370" s="2" t="s">
        <v>10088</v>
      </c>
      <c r="E3370" s="1">
        <v>72064</v>
      </c>
      <c r="F3370" s="1">
        <v>822</v>
      </c>
      <c r="G3370" s="1">
        <v>0</v>
      </c>
      <c r="H3370" s="1">
        <v>90469</v>
      </c>
      <c r="I3370" s="1">
        <v>71975</v>
      </c>
      <c r="J3370" s="1">
        <v>7721</v>
      </c>
      <c r="K3370" s="1">
        <v>0</v>
      </c>
      <c r="L3370" s="1">
        <v>-2998</v>
      </c>
      <c r="M3370" s="1">
        <v>700</v>
      </c>
      <c r="N3370" s="1">
        <v>0</v>
      </c>
      <c r="O3370" s="2" t="s">
        <v>29469</v>
      </c>
      <c r="P3370">
        <f t="shared" si="104"/>
        <v>0.8</v>
      </c>
      <c r="Q3370" t="str">
        <f t="shared" si="105"/>
        <v>no</v>
      </c>
    </row>
    <row r="3371" spans="1:17">
      <c r="A3371" s="1">
        <v>3435</v>
      </c>
      <c r="B3371" s="2" t="s">
        <v>10089</v>
      </c>
      <c r="C3371" s="2" t="s">
        <v>10090</v>
      </c>
      <c r="D3371" s="2" t="s">
        <v>10091</v>
      </c>
      <c r="E3371" s="1">
        <v>72044</v>
      </c>
      <c r="F3371" s="1">
        <v>814</v>
      </c>
      <c r="G3371" s="1">
        <v>0</v>
      </c>
      <c r="H3371" s="1">
        <v>72906</v>
      </c>
      <c r="I3371" s="1">
        <v>60474</v>
      </c>
      <c r="J3371" s="1">
        <v>5310</v>
      </c>
      <c r="K3371" s="1">
        <v>0</v>
      </c>
      <c r="L3371" s="1">
        <v>2817</v>
      </c>
      <c r="M3371" s="1">
        <v>1342</v>
      </c>
      <c r="N3371" s="1">
        <v>0</v>
      </c>
      <c r="O3371" s="2" t="s">
        <v>29465</v>
      </c>
      <c r="P3371">
        <f t="shared" si="104"/>
        <v>0.99</v>
      </c>
      <c r="Q3371" t="str">
        <f t="shared" si="105"/>
        <v>no</v>
      </c>
    </row>
    <row r="3372" spans="1:17">
      <c r="A3372" s="1">
        <v>3436</v>
      </c>
      <c r="B3372" s="2" t="s">
        <v>10092</v>
      </c>
      <c r="C3372" s="2" t="s">
        <v>10093</v>
      </c>
      <c r="D3372" s="2" t="s">
        <v>10094</v>
      </c>
      <c r="E3372" s="1">
        <v>72021</v>
      </c>
      <c r="F3372" s="1">
        <v>247</v>
      </c>
      <c r="G3372" s="1">
        <v>0</v>
      </c>
      <c r="H3372" s="1">
        <v>73563</v>
      </c>
      <c r="I3372" s="1">
        <v>46114</v>
      </c>
      <c r="J3372" s="1">
        <v>18662</v>
      </c>
      <c r="K3372" s="1">
        <v>3811</v>
      </c>
      <c r="L3372" s="1">
        <v>34281</v>
      </c>
      <c r="M3372" s="1">
        <v>2979</v>
      </c>
      <c r="N3372" s="1">
        <v>4586</v>
      </c>
      <c r="O3372" s="2" t="s">
        <v>29470</v>
      </c>
      <c r="P3372">
        <f t="shared" si="104"/>
        <v>0.98</v>
      </c>
      <c r="Q3372" t="str">
        <f t="shared" si="105"/>
        <v>no</v>
      </c>
    </row>
    <row r="3373" spans="1:17">
      <c r="A3373" s="1">
        <v>3437</v>
      </c>
      <c r="B3373" s="2" t="s">
        <v>10095</v>
      </c>
      <c r="C3373" s="2" t="s">
        <v>10096</v>
      </c>
      <c r="D3373" s="2" t="s">
        <v>10097</v>
      </c>
      <c r="E3373" s="1">
        <v>71973</v>
      </c>
      <c r="F3373" s="1">
        <v>9058</v>
      </c>
      <c r="G3373" s="1">
        <v>0</v>
      </c>
      <c r="H3373" s="1">
        <v>85752</v>
      </c>
      <c r="I3373" s="1">
        <v>67849</v>
      </c>
      <c r="J3373" s="1">
        <v>9081</v>
      </c>
      <c r="K3373" s="1">
        <v>2514</v>
      </c>
      <c r="L3373" s="1">
        <v>972</v>
      </c>
      <c r="M3373" s="1">
        <v>209</v>
      </c>
      <c r="N3373" s="1">
        <v>18546</v>
      </c>
      <c r="O3373" s="2" t="s">
        <v>29470</v>
      </c>
      <c r="P3373">
        <f t="shared" si="104"/>
        <v>0.84</v>
      </c>
      <c r="Q3373" t="str">
        <f t="shared" si="105"/>
        <v>no</v>
      </c>
    </row>
    <row r="3374" spans="1:17">
      <c r="A3374" s="1">
        <v>3438</v>
      </c>
      <c r="B3374" s="2" t="s">
        <v>10098</v>
      </c>
      <c r="C3374" s="2" t="s">
        <v>10099</v>
      </c>
      <c r="D3374" s="2" t="s">
        <v>10100</v>
      </c>
      <c r="E3374" s="1">
        <v>71959</v>
      </c>
      <c r="F3374" s="1">
        <v>987</v>
      </c>
      <c r="G3374" s="1">
        <v>0</v>
      </c>
      <c r="H3374" s="1">
        <v>76298</v>
      </c>
      <c r="I3374" s="1">
        <v>45438</v>
      </c>
      <c r="J3374" s="1">
        <v>16920</v>
      </c>
      <c r="K3374" s="1">
        <v>6681</v>
      </c>
      <c r="L3374" s="1">
        <v>1111</v>
      </c>
      <c r="M3374" s="1">
        <v>1053</v>
      </c>
      <c r="N3374" s="1">
        <v>0</v>
      </c>
      <c r="O3374" s="2" t="s">
        <v>29471</v>
      </c>
      <c r="P3374">
        <f t="shared" si="104"/>
        <v>0.94</v>
      </c>
      <c r="Q3374" t="str">
        <f t="shared" si="105"/>
        <v>no</v>
      </c>
    </row>
    <row r="3375" spans="1:17">
      <c r="A3375" s="1">
        <v>3439</v>
      </c>
      <c r="B3375" s="2" t="s">
        <v>10101</v>
      </c>
      <c r="C3375" s="2" t="s">
        <v>10102</v>
      </c>
      <c r="D3375" s="2" t="s">
        <v>10103</v>
      </c>
      <c r="E3375" s="1">
        <v>71956</v>
      </c>
      <c r="F3375" s="1">
        <v>0</v>
      </c>
      <c r="G3375" s="1">
        <v>0</v>
      </c>
      <c r="H3375" s="1">
        <v>71956</v>
      </c>
      <c r="I3375" s="1">
        <v>0</v>
      </c>
      <c r="J3375" s="1">
        <v>71433</v>
      </c>
      <c r="K3375" s="1">
        <v>0</v>
      </c>
      <c r="L3375" s="1">
        <v>2</v>
      </c>
      <c r="M3375" s="1">
        <v>1</v>
      </c>
      <c r="N3375" s="1">
        <v>12989</v>
      </c>
      <c r="O3375" s="2" t="s">
        <v>29463</v>
      </c>
      <c r="P3375">
        <f t="shared" si="104"/>
        <v>1</v>
      </c>
      <c r="Q3375" t="str">
        <f t="shared" si="105"/>
        <v>no</v>
      </c>
    </row>
    <row r="3376" spans="1:17">
      <c r="A3376" s="1">
        <v>3440</v>
      </c>
      <c r="B3376" s="2" t="s">
        <v>10104</v>
      </c>
      <c r="C3376" s="2" t="s">
        <v>10105</v>
      </c>
      <c r="D3376" s="2" t="s">
        <v>10106</v>
      </c>
      <c r="E3376" s="1">
        <v>71943</v>
      </c>
      <c r="F3376" s="1">
        <v>837</v>
      </c>
      <c r="G3376" s="1">
        <v>0</v>
      </c>
      <c r="H3376" s="1">
        <v>76565</v>
      </c>
      <c r="I3376" s="1">
        <v>13843</v>
      </c>
      <c r="J3376" s="1">
        <v>15557</v>
      </c>
      <c r="K3376" s="1">
        <v>25134</v>
      </c>
      <c r="L3376" s="1">
        <v>5501</v>
      </c>
      <c r="M3376" s="1">
        <v>4458</v>
      </c>
      <c r="N3376" s="1">
        <v>9462</v>
      </c>
      <c r="O3376" s="2" t="s">
        <v>29463</v>
      </c>
      <c r="P3376">
        <f t="shared" si="104"/>
        <v>0.94</v>
      </c>
      <c r="Q3376" t="str">
        <f t="shared" si="105"/>
        <v>no</v>
      </c>
    </row>
    <row r="3377" spans="1:17">
      <c r="A3377" s="1">
        <v>3441</v>
      </c>
      <c r="B3377" s="2" t="s">
        <v>10107</v>
      </c>
      <c r="C3377" s="2" t="s">
        <v>10108</v>
      </c>
      <c r="D3377" s="2" t="s">
        <v>10109</v>
      </c>
      <c r="E3377" s="1">
        <v>71900</v>
      </c>
      <c r="F3377" s="1">
        <v>639</v>
      </c>
      <c r="G3377" s="1">
        <v>0</v>
      </c>
      <c r="H3377" s="1">
        <v>73803</v>
      </c>
      <c r="I3377" s="1">
        <v>25168</v>
      </c>
      <c r="J3377" s="1">
        <v>16801</v>
      </c>
      <c r="K3377" s="1">
        <v>0</v>
      </c>
      <c r="L3377" s="1">
        <v>6918</v>
      </c>
      <c r="M3377" s="1">
        <v>3936</v>
      </c>
      <c r="N3377" s="1">
        <v>0</v>
      </c>
      <c r="O3377" s="2" t="s">
        <v>29470</v>
      </c>
      <c r="P3377">
        <f t="shared" si="104"/>
        <v>0.97</v>
      </c>
      <c r="Q3377" t="str">
        <f t="shared" si="105"/>
        <v>no</v>
      </c>
    </row>
    <row r="3378" spans="1:17">
      <c r="A3378" s="1">
        <v>3442</v>
      </c>
      <c r="B3378" s="2" t="s">
        <v>10110</v>
      </c>
      <c r="C3378" s="2" t="s">
        <v>10111</v>
      </c>
      <c r="D3378" s="2" t="s">
        <v>10112</v>
      </c>
      <c r="E3378" s="1">
        <v>71898</v>
      </c>
      <c r="F3378" s="1">
        <v>5535</v>
      </c>
      <c r="G3378" s="1">
        <v>0</v>
      </c>
      <c r="H3378" s="1">
        <v>77433</v>
      </c>
      <c r="I3378" s="1">
        <v>61695</v>
      </c>
      <c r="J3378" s="1">
        <v>4837</v>
      </c>
      <c r="K3378" s="1">
        <v>4243</v>
      </c>
      <c r="L3378" s="1">
        <v>337</v>
      </c>
      <c r="M3378" s="1">
        <v>0</v>
      </c>
      <c r="N3378" s="1">
        <v>3743</v>
      </c>
      <c r="O3378" s="2" t="s">
        <v>29462</v>
      </c>
      <c r="P3378">
        <f t="shared" si="104"/>
        <v>0.93</v>
      </c>
      <c r="Q3378" t="str">
        <f t="shared" si="105"/>
        <v>no</v>
      </c>
    </row>
    <row r="3379" spans="1:17">
      <c r="A3379" s="1">
        <v>3443</v>
      </c>
      <c r="B3379" s="2" t="s">
        <v>10113</v>
      </c>
      <c r="C3379" s="2" t="s">
        <v>10114</v>
      </c>
      <c r="D3379" s="2" t="s">
        <v>10115</v>
      </c>
      <c r="E3379" s="1">
        <v>71861</v>
      </c>
      <c r="F3379" s="1">
        <v>177</v>
      </c>
      <c r="G3379" s="1">
        <v>0</v>
      </c>
      <c r="H3379" s="1">
        <v>74646</v>
      </c>
      <c r="I3379" s="1">
        <v>28709</v>
      </c>
      <c r="J3379" s="1">
        <v>18418</v>
      </c>
      <c r="K3379" s="1">
        <v>12670</v>
      </c>
      <c r="L3379" s="1">
        <v>5526</v>
      </c>
      <c r="M3379" s="1">
        <v>2892</v>
      </c>
      <c r="N3379" s="1">
        <v>0</v>
      </c>
      <c r="O3379" s="2" t="s">
        <v>29462</v>
      </c>
      <c r="P3379">
        <f t="shared" si="104"/>
        <v>0.96</v>
      </c>
      <c r="Q3379" t="str">
        <f t="shared" si="105"/>
        <v>no</v>
      </c>
    </row>
    <row r="3380" spans="1:17">
      <c r="A3380" s="1">
        <v>3444</v>
      </c>
      <c r="B3380" s="2" t="s">
        <v>10116</v>
      </c>
      <c r="C3380" s="2" t="s">
        <v>10117</v>
      </c>
      <c r="D3380" s="2" t="s">
        <v>10118</v>
      </c>
      <c r="E3380" s="1">
        <v>71838</v>
      </c>
      <c r="F3380" s="1">
        <v>235</v>
      </c>
      <c r="G3380" s="1">
        <v>0</v>
      </c>
      <c r="H3380" s="1">
        <v>71205</v>
      </c>
      <c r="I3380" s="1">
        <v>15306</v>
      </c>
      <c r="J3380" s="1">
        <v>19295</v>
      </c>
      <c r="K3380" s="1">
        <v>7872</v>
      </c>
      <c r="L3380" s="1">
        <v>24552</v>
      </c>
      <c r="M3380" s="1">
        <v>11150</v>
      </c>
      <c r="N3380" s="1">
        <v>0</v>
      </c>
      <c r="O3380" s="2" t="s">
        <v>29469</v>
      </c>
      <c r="P3380">
        <f t="shared" si="104"/>
        <v>1.01</v>
      </c>
      <c r="Q3380" t="str">
        <f t="shared" si="105"/>
        <v>no</v>
      </c>
    </row>
    <row r="3381" spans="1:17">
      <c r="A3381" s="1">
        <v>3445</v>
      </c>
      <c r="B3381" s="2" t="s">
        <v>10119</v>
      </c>
      <c r="C3381" s="2" t="s">
        <v>10120</v>
      </c>
      <c r="D3381" s="2" t="s">
        <v>10121</v>
      </c>
      <c r="E3381" s="1">
        <v>71804</v>
      </c>
      <c r="F3381" s="1">
        <v>1594</v>
      </c>
      <c r="G3381" s="1">
        <v>0</v>
      </c>
      <c r="H3381" s="1">
        <v>73435</v>
      </c>
      <c r="I3381" s="1">
        <v>65473</v>
      </c>
      <c r="J3381" s="1">
        <v>1874</v>
      </c>
      <c r="K3381" s="1">
        <v>234</v>
      </c>
      <c r="L3381" s="1">
        <v>1984</v>
      </c>
      <c r="M3381" s="1">
        <v>813</v>
      </c>
      <c r="N3381" s="1">
        <v>0</v>
      </c>
      <c r="O3381" s="2" t="s">
        <v>29462</v>
      </c>
      <c r="P3381">
        <f t="shared" si="104"/>
        <v>0.98</v>
      </c>
      <c r="Q3381" t="str">
        <f t="shared" si="105"/>
        <v>no</v>
      </c>
    </row>
    <row r="3382" spans="1:17">
      <c r="A3382" s="1">
        <v>3446</v>
      </c>
      <c r="B3382" s="2" t="s">
        <v>10122</v>
      </c>
      <c r="C3382" s="2" t="s">
        <v>10123</v>
      </c>
      <c r="D3382" s="2" t="s">
        <v>10124</v>
      </c>
      <c r="E3382" s="1">
        <v>71797</v>
      </c>
      <c r="F3382" s="1">
        <v>522</v>
      </c>
      <c r="G3382" s="1">
        <v>0</v>
      </c>
      <c r="H3382" s="1">
        <v>72344</v>
      </c>
      <c r="I3382" s="1">
        <v>65309</v>
      </c>
      <c r="J3382" s="1">
        <v>2682</v>
      </c>
      <c r="K3382" s="1">
        <v>1283</v>
      </c>
      <c r="L3382" s="1">
        <v>466</v>
      </c>
      <c r="M3382" s="1">
        <v>342</v>
      </c>
      <c r="N3382" s="1">
        <v>4905</v>
      </c>
      <c r="O3382" s="2" t="s">
        <v>29462</v>
      </c>
      <c r="P3382">
        <f t="shared" si="104"/>
        <v>0.99</v>
      </c>
      <c r="Q3382" t="str">
        <f t="shared" si="105"/>
        <v>no</v>
      </c>
    </row>
    <row r="3383" spans="1:17">
      <c r="A3383" s="1">
        <v>3447</v>
      </c>
      <c r="B3383" s="2" t="s">
        <v>10125</v>
      </c>
      <c r="C3383" s="2" t="s">
        <v>10126</v>
      </c>
      <c r="D3383" s="2" t="s">
        <v>10127</v>
      </c>
      <c r="E3383" s="1">
        <v>71796</v>
      </c>
      <c r="F3383" s="1">
        <v>143</v>
      </c>
      <c r="G3383" s="1">
        <v>0</v>
      </c>
      <c r="H3383" s="1">
        <v>71938</v>
      </c>
      <c r="I3383" s="1">
        <v>51375</v>
      </c>
      <c r="J3383" s="1">
        <v>9083</v>
      </c>
      <c r="K3383" s="1">
        <v>5125</v>
      </c>
      <c r="L3383" s="1">
        <v>-656</v>
      </c>
      <c r="M3383" s="1">
        <v>333</v>
      </c>
      <c r="N3383" s="1">
        <v>2</v>
      </c>
      <c r="O3383" s="2" t="s">
        <v>29464</v>
      </c>
      <c r="P3383">
        <f t="shared" si="104"/>
        <v>1</v>
      </c>
      <c r="Q3383" t="str">
        <f t="shared" si="105"/>
        <v>no</v>
      </c>
    </row>
    <row r="3384" spans="1:17">
      <c r="A3384" s="1">
        <v>3448</v>
      </c>
      <c r="B3384" s="2" t="s">
        <v>10128</v>
      </c>
      <c r="C3384" s="2" t="s">
        <v>10129</v>
      </c>
      <c r="D3384" s="2" t="s">
        <v>10130</v>
      </c>
      <c r="E3384" s="1">
        <v>71781</v>
      </c>
      <c r="F3384" s="1">
        <v>481</v>
      </c>
      <c r="G3384" s="1">
        <v>0</v>
      </c>
      <c r="H3384" s="1">
        <v>72971</v>
      </c>
      <c r="I3384" s="1">
        <v>39397</v>
      </c>
      <c r="J3384" s="1">
        <v>17111</v>
      </c>
      <c r="K3384" s="1">
        <v>6416</v>
      </c>
      <c r="L3384" s="1">
        <v>2094</v>
      </c>
      <c r="M3384" s="1">
        <v>1441</v>
      </c>
      <c r="N3384" s="1">
        <v>8538</v>
      </c>
      <c r="O3384" s="2" t="s">
        <v>29462</v>
      </c>
      <c r="P3384">
        <f t="shared" si="104"/>
        <v>0.98</v>
      </c>
      <c r="Q3384" t="str">
        <f t="shared" si="105"/>
        <v>no</v>
      </c>
    </row>
    <row r="3385" spans="1:17">
      <c r="A3385" s="1">
        <v>3449</v>
      </c>
      <c r="B3385" s="2" t="s">
        <v>10131</v>
      </c>
      <c r="C3385" s="2" t="s">
        <v>10132</v>
      </c>
      <c r="D3385" s="2" t="s">
        <v>10133</v>
      </c>
      <c r="E3385" s="1">
        <v>71778</v>
      </c>
      <c r="F3385" s="1">
        <v>41</v>
      </c>
      <c r="G3385" s="1">
        <v>0</v>
      </c>
      <c r="H3385" s="1">
        <v>72364</v>
      </c>
      <c r="I3385" s="1">
        <v>45676</v>
      </c>
      <c r="J3385" s="1">
        <v>14864</v>
      </c>
      <c r="K3385" s="1">
        <v>3597</v>
      </c>
      <c r="L3385" s="1">
        <v>6400</v>
      </c>
      <c r="M3385" s="1">
        <v>2917</v>
      </c>
      <c r="N3385" s="1">
        <v>0</v>
      </c>
      <c r="O3385" s="2" t="s">
        <v>29463</v>
      </c>
      <c r="P3385">
        <f t="shared" si="104"/>
        <v>0.99</v>
      </c>
      <c r="Q3385" t="str">
        <f t="shared" si="105"/>
        <v>no</v>
      </c>
    </row>
    <row r="3386" spans="1:17">
      <c r="A3386" s="1">
        <v>3450</v>
      </c>
      <c r="B3386" s="2" t="s">
        <v>10134</v>
      </c>
      <c r="C3386" s="2" t="s">
        <v>10135</v>
      </c>
      <c r="D3386" s="2" t="s">
        <v>10136</v>
      </c>
      <c r="E3386" s="1">
        <v>71741</v>
      </c>
      <c r="F3386" s="1">
        <v>583</v>
      </c>
      <c r="G3386" s="1">
        <v>0</v>
      </c>
      <c r="H3386" s="1">
        <v>72324</v>
      </c>
      <c r="I3386" s="1">
        <v>56940</v>
      </c>
      <c r="J3386" s="1">
        <v>7277</v>
      </c>
      <c r="K3386" s="1">
        <v>1863</v>
      </c>
      <c r="L3386" s="1">
        <v>592</v>
      </c>
      <c r="M3386" s="1">
        <v>579</v>
      </c>
      <c r="N3386" s="1">
        <v>4777</v>
      </c>
      <c r="O3386" s="2" t="s">
        <v>29470</v>
      </c>
      <c r="P3386">
        <f t="shared" si="104"/>
        <v>0.99</v>
      </c>
      <c r="Q3386" t="str">
        <f t="shared" si="105"/>
        <v>no</v>
      </c>
    </row>
    <row r="3387" spans="1:17">
      <c r="A3387" s="1">
        <v>3451</v>
      </c>
      <c r="B3387" s="2" t="s">
        <v>10137</v>
      </c>
      <c r="C3387" s="2" t="s">
        <v>10138</v>
      </c>
      <c r="D3387" s="2" t="s">
        <v>10139</v>
      </c>
      <c r="E3387" s="1">
        <v>71727</v>
      </c>
      <c r="F3387" s="1">
        <v>454</v>
      </c>
      <c r="G3387" s="1">
        <v>0</v>
      </c>
      <c r="H3387" s="1">
        <v>67249</v>
      </c>
      <c r="I3387" s="1">
        <v>26015</v>
      </c>
      <c r="J3387" s="1">
        <v>23511</v>
      </c>
      <c r="K3387" s="1">
        <v>6821</v>
      </c>
      <c r="L3387" s="1">
        <v>2174</v>
      </c>
      <c r="M3387" s="1">
        <v>1558</v>
      </c>
      <c r="N3387" s="1">
        <v>7787</v>
      </c>
      <c r="O3387" s="2" t="s">
        <v>29463</v>
      </c>
      <c r="P3387">
        <f t="shared" si="104"/>
        <v>1.07</v>
      </c>
      <c r="Q3387" t="str">
        <f t="shared" si="105"/>
        <v>no</v>
      </c>
    </row>
    <row r="3388" spans="1:17">
      <c r="A3388" s="1">
        <v>3452</v>
      </c>
      <c r="B3388" s="2" t="s">
        <v>10140</v>
      </c>
      <c r="C3388" s="2" t="s">
        <v>10141</v>
      </c>
      <c r="D3388" s="2" t="s">
        <v>10142</v>
      </c>
      <c r="E3388" s="1">
        <v>71708</v>
      </c>
      <c r="F3388" s="1">
        <v>1492</v>
      </c>
      <c r="G3388" s="1">
        <v>0</v>
      </c>
      <c r="H3388" s="1">
        <v>75335</v>
      </c>
      <c r="I3388" s="1">
        <v>37781</v>
      </c>
      <c r="J3388" s="1">
        <v>19780</v>
      </c>
      <c r="K3388" s="1">
        <v>7756</v>
      </c>
      <c r="L3388" s="1">
        <v>3017</v>
      </c>
      <c r="M3388" s="1">
        <v>1816</v>
      </c>
      <c r="N3388" s="1">
        <v>2516</v>
      </c>
      <c r="O3388" s="2" t="s">
        <v>29469</v>
      </c>
      <c r="P3388">
        <f t="shared" si="104"/>
        <v>0.95</v>
      </c>
      <c r="Q3388" t="str">
        <f t="shared" si="105"/>
        <v>no</v>
      </c>
    </row>
    <row r="3389" spans="1:17">
      <c r="A3389" s="1">
        <v>3453</v>
      </c>
      <c r="B3389" s="2" t="s">
        <v>10143</v>
      </c>
      <c r="C3389" s="2" t="s">
        <v>10144</v>
      </c>
      <c r="D3389" s="2" t="s">
        <v>10145</v>
      </c>
      <c r="E3389" s="1">
        <v>71685</v>
      </c>
      <c r="F3389" s="1">
        <v>28</v>
      </c>
      <c r="G3389" s="1">
        <v>0</v>
      </c>
      <c r="H3389" s="1">
        <v>71713</v>
      </c>
      <c r="I3389" s="1">
        <v>67380</v>
      </c>
      <c r="J3389" s="1">
        <v>1998</v>
      </c>
      <c r="K3389" s="1">
        <v>309</v>
      </c>
      <c r="L3389" s="1">
        <v>116</v>
      </c>
      <c r="M3389" s="1">
        <v>54</v>
      </c>
      <c r="N3389" s="1">
        <v>422</v>
      </c>
      <c r="O3389" s="2" t="s">
        <v>29465</v>
      </c>
      <c r="P3389">
        <f t="shared" si="104"/>
        <v>1</v>
      </c>
      <c r="Q3389" t="str">
        <f t="shared" si="105"/>
        <v>no</v>
      </c>
    </row>
    <row r="3390" spans="1:17">
      <c r="A3390" s="1">
        <v>3454</v>
      </c>
      <c r="B3390" s="2" t="s">
        <v>10146</v>
      </c>
      <c r="C3390" s="2" t="s">
        <v>10147</v>
      </c>
      <c r="D3390" s="2" t="s">
        <v>10148</v>
      </c>
      <c r="E3390" s="1">
        <v>71666</v>
      </c>
      <c r="F3390" s="1">
        <v>472</v>
      </c>
      <c r="G3390" s="1">
        <v>0</v>
      </c>
      <c r="H3390" s="1">
        <v>72556</v>
      </c>
      <c r="I3390" s="1">
        <v>19830</v>
      </c>
      <c r="J3390" s="1">
        <v>20088</v>
      </c>
      <c r="K3390" s="1">
        <v>9199</v>
      </c>
      <c r="L3390" s="1">
        <v>5741</v>
      </c>
      <c r="M3390" s="1">
        <v>3018</v>
      </c>
      <c r="N3390" s="1">
        <v>12532</v>
      </c>
      <c r="O3390" s="2" t="s">
        <v>29470</v>
      </c>
      <c r="P3390">
        <f t="shared" si="104"/>
        <v>0.99</v>
      </c>
      <c r="Q3390" t="str">
        <f t="shared" si="105"/>
        <v>no</v>
      </c>
    </row>
    <row r="3391" spans="1:17">
      <c r="A3391" s="1">
        <v>3455</v>
      </c>
      <c r="B3391" s="2" t="s">
        <v>10149</v>
      </c>
      <c r="C3391" s="2" t="s">
        <v>10150</v>
      </c>
      <c r="D3391" s="2" t="s">
        <v>10151</v>
      </c>
      <c r="E3391" s="1">
        <v>71651</v>
      </c>
      <c r="F3391" s="1">
        <v>430</v>
      </c>
      <c r="G3391" s="1">
        <v>0</v>
      </c>
      <c r="H3391" s="1">
        <v>71788</v>
      </c>
      <c r="I3391" s="1">
        <v>56797</v>
      </c>
      <c r="J3391" s="1">
        <v>6900</v>
      </c>
      <c r="K3391" s="1">
        <v>0</v>
      </c>
      <c r="L3391" s="1">
        <v>1632</v>
      </c>
      <c r="M3391" s="1">
        <v>714</v>
      </c>
      <c r="N3391" s="1">
        <v>0</v>
      </c>
      <c r="O3391" s="2" t="s">
        <v>29469</v>
      </c>
      <c r="P3391">
        <f t="shared" si="104"/>
        <v>1</v>
      </c>
      <c r="Q3391" t="str">
        <f t="shared" si="105"/>
        <v>no</v>
      </c>
    </row>
    <row r="3392" spans="1:17">
      <c r="A3392" s="1">
        <v>3456</v>
      </c>
      <c r="B3392" s="2" t="s">
        <v>10152</v>
      </c>
      <c r="C3392" s="2" t="s">
        <v>10153</v>
      </c>
      <c r="D3392" s="2" t="s">
        <v>10154</v>
      </c>
      <c r="E3392" s="1">
        <v>71650</v>
      </c>
      <c r="F3392" s="1">
        <v>593</v>
      </c>
      <c r="G3392" s="1">
        <v>0</v>
      </c>
      <c r="H3392" s="1">
        <v>72243</v>
      </c>
      <c r="I3392" s="1">
        <v>44645</v>
      </c>
      <c r="J3392" s="1">
        <v>17057</v>
      </c>
      <c r="K3392" s="1">
        <v>1762</v>
      </c>
      <c r="L3392" s="1">
        <v>6690</v>
      </c>
      <c r="M3392" s="1">
        <v>3030</v>
      </c>
      <c r="N3392" s="1">
        <v>462</v>
      </c>
      <c r="O3392" s="2" t="s">
        <v>29466</v>
      </c>
      <c r="P3392">
        <f t="shared" si="104"/>
        <v>0.99</v>
      </c>
      <c r="Q3392" t="str">
        <f t="shared" si="105"/>
        <v>no</v>
      </c>
    </row>
    <row r="3393" spans="1:17">
      <c r="A3393" s="1">
        <v>3457</v>
      </c>
      <c r="B3393" s="2" t="s">
        <v>10155</v>
      </c>
      <c r="C3393" s="2" t="s">
        <v>10156</v>
      </c>
      <c r="D3393" s="2" t="s">
        <v>10157</v>
      </c>
      <c r="E3393" s="1">
        <v>71639</v>
      </c>
      <c r="F3393" s="1">
        <v>471</v>
      </c>
      <c r="G3393" s="1">
        <v>0</v>
      </c>
      <c r="H3393" s="1">
        <v>70789</v>
      </c>
      <c r="I3393" s="1">
        <v>30906</v>
      </c>
      <c r="J3393" s="1">
        <v>25956</v>
      </c>
      <c r="K3393" s="1">
        <v>5480</v>
      </c>
      <c r="L3393" s="1">
        <v>1581</v>
      </c>
      <c r="M3393" s="1">
        <v>1170</v>
      </c>
      <c r="N3393" s="1">
        <v>3498</v>
      </c>
      <c r="O3393" s="2" t="s">
        <v>29470</v>
      </c>
      <c r="P3393">
        <f t="shared" si="104"/>
        <v>1.01</v>
      </c>
      <c r="Q3393" t="str">
        <f t="shared" si="105"/>
        <v>no</v>
      </c>
    </row>
    <row r="3394" spans="1:17">
      <c r="A3394" s="1">
        <v>3458</v>
      </c>
      <c r="B3394" s="2" t="s">
        <v>10158</v>
      </c>
      <c r="C3394" s="2" t="s">
        <v>10159</v>
      </c>
      <c r="D3394" s="2" t="s">
        <v>10160</v>
      </c>
      <c r="E3394" s="1">
        <v>71638</v>
      </c>
      <c r="F3394" s="1">
        <v>725</v>
      </c>
      <c r="G3394" s="1">
        <v>0</v>
      </c>
      <c r="H3394" s="1">
        <v>72696</v>
      </c>
      <c r="I3394" s="1">
        <v>36589</v>
      </c>
      <c r="J3394" s="1">
        <v>8218</v>
      </c>
      <c r="K3394" s="1">
        <v>7546</v>
      </c>
      <c r="L3394" s="1">
        <v>8961</v>
      </c>
      <c r="M3394" s="1">
        <v>4445</v>
      </c>
      <c r="N3394" s="1">
        <v>18008</v>
      </c>
      <c r="O3394" s="2" t="s">
        <v>29466</v>
      </c>
      <c r="P3394">
        <f t="shared" si="104"/>
        <v>0.99</v>
      </c>
      <c r="Q3394" t="str">
        <f t="shared" si="105"/>
        <v>no</v>
      </c>
    </row>
    <row r="3395" spans="1:17">
      <c r="A3395" s="1">
        <v>3459</v>
      </c>
      <c r="B3395" s="2" t="s">
        <v>10161</v>
      </c>
      <c r="C3395" s="2" t="s">
        <v>10162</v>
      </c>
      <c r="D3395" s="2" t="s">
        <v>10163</v>
      </c>
      <c r="E3395" s="1">
        <v>71631</v>
      </c>
      <c r="F3395" s="1">
        <v>636</v>
      </c>
      <c r="G3395" s="1">
        <v>0</v>
      </c>
      <c r="H3395" s="1">
        <v>72267</v>
      </c>
      <c r="I3395" s="1">
        <v>58968</v>
      </c>
      <c r="J3395" s="1">
        <v>4440</v>
      </c>
      <c r="K3395" s="1">
        <v>5246</v>
      </c>
      <c r="L3395" s="1">
        <v>328</v>
      </c>
      <c r="M3395" s="1">
        <v>741</v>
      </c>
      <c r="N3395" s="1">
        <v>4462</v>
      </c>
      <c r="O3395" s="2" t="s">
        <v>29463</v>
      </c>
      <c r="P3395">
        <f t="shared" ref="P3395:P3458" si="106">ROUND(E3395/H3395,2)</f>
        <v>0.99</v>
      </c>
      <c r="Q3395" t="str">
        <f t="shared" ref="Q3395:Q3458" si="107">IF(G3395=0,"no","-")</f>
        <v>no</v>
      </c>
    </row>
    <row r="3396" spans="1:17">
      <c r="A3396" s="1">
        <v>3460</v>
      </c>
      <c r="B3396" s="2" t="s">
        <v>10164</v>
      </c>
      <c r="C3396" s="2" t="s">
        <v>10165</v>
      </c>
      <c r="D3396" s="2" t="s">
        <v>10166</v>
      </c>
      <c r="E3396" s="1">
        <v>71624</v>
      </c>
      <c r="F3396" s="1">
        <v>3</v>
      </c>
      <c r="G3396" s="1">
        <v>0</v>
      </c>
      <c r="H3396" s="1">
        <v>71627</v>
      </c>
      <c r="I3396" s="1">
        <v>65243</v>
      </c>
      <c r="J3396" s="1">
        <v>1845</v>
      </c>
      <c r="K3396" s="1">
        <v>957</v>
      </c>
      <c r="L3396" s="1">
        <v>180</v>
      </c>
      <c r="M3396" s="1">
        <v>410</v>
      </c>
      <c r="N3396" s="1">
        <v>4328</v>
      </c>
      <c r="O3396" s="2" t="s">
        <v>29471</v>
      </c>
      <c r="P3396">
        <f t="shared" si="106"/>
        <v>1</v>
      </c>
      <c r="Q3396" t="str">
        <f t="shared" si="107"/>
        <v>no</v>
      </c>
    </row>
    <row r="3397" spans="1:17">
      <c r="A3397" s="1">
        <v>3461</v>
      </c>
      <c r="B3397" s="2" t="s">
        <v>10167</v>
      </c>
      <c r="C3397" s="2" t="s">
        <v>10168</v>
      </c>
      <c r="D3397" s="2" t="s">
        <v>10169</v>
      </c>
      <c r="E3397" s="1">
        <v>71624</v>
      </c>
      <c r="F3397" s="1">
        <v>692</v>
      </c>
      <c r="G3397" s="1">
        <v>0</v>
      </c>
      <c r="H3397" s="1">
        <v>72316</v>
      </c>
      <c r="I3397" s="1">
        <v>53660</v>
      </c>
      <c r="J3397" s="1">
        <v>6290</v>
      </c>
      <c r="K3397" s="1">
        <v>1149</v>
      </c>
      <c r="L3397" s="1">
        <v>10167</v>
      </c>
      <c r="M3397" s="1">
        <v>4491</v>
      </c>
      <c r="N3397" s="1">
        <v>10000</v>
      </c>
      <c r="O3397" s="2" t="s">
        <v>29463</v>
      </c>
      <c r="P3397">
        <f t="shared" si="106"/>
        <v>0.99</v>
      </c>
      <c r="Q3397" t="str">
        <f t="shared" si="107"/>
        <v>no</v>
      </c>
    </row>
    <row r="3398" spans="1:17">
      <c r="A3398" s="1">
        <v>3462</v>
      </c>
      <c r="B3398" s="2" t="s">
        <v>10170</v>
      </c>
      <c r="C3398" s="2" t="s">
        <v>10171</v>
      </c>
      <c r="D3398" s="2" t="s">
        <v>10172</v>
      </c>
      <c r="E3398" s="1">
        <v>71621</v>
      </c>
      <c r="F3398" s="1">
        <v>483</v>
      </c>
      <c r="G3398" s="1">
        <v>0</v>
      </c>
      <c r="H3398" s="1">
        <v>74454</v>
      </c>
      <c r="I3398" s="1">
        <v>40724</v>
      </c>
      <c r="J3398" s="1">
        <v>11596</v>
      </c>
      <c r="K3398" s="1">
        <v>8211</v>
      </c>
      <c r="L3398" s="1">
        <v>4880</v>
      </c>
      <c r="M3398" s="1">
        <v>2747</v>
      </c>
      <c r="N3398" s="1">
        <v>7008</v>
      </c>
      <c r="O3398" s="2" t="s">
        <v>29466</v>
      </c>
      <c r="P3398">
        <f t="shared" si="106"/>
        <v>0.96</v>
      </c>
      <c r="Q3398" t="str">
        <f t="shared" si="107"/>
        <v>no</v>
      </c>
    </row>
    <row r="3399" spans="1:17">
      <c r="A3399" s="1">
        <v>3463</v>
      </c>
      <c r="B3399" s="2" t="s">
        <v>10173</v>
      </c>
      <c r="C3399" s="2" t="s">
        <v>10174</v>
      </c>
      <c r="D3399" s="2" t="s">
        <v>10175</v>
      </c>
      <c r="E3399" s="1">
        <v>71610</v>
      </c>
      <c r="F3399" s="1">
        <v>721</v>
      </c>
      <c r="G3399" s="1">
        <v>0</v>
      </c>
      <c r="H3399" s="1">
        <v>73178</v>
      </c>
      <c r="I3399" s="1">
        <v>55933</v>
      </c>
      <c r="J3399" s="1">
        <v>4214</v>
      </c>
      <c r="K3399" s="1">
        <v>4471</v>
      </c>
      <c r="L3399" s="1">
        <v>1077</v>
      </c>
      <c r="M3399" s="1">
        <v>873</v>
      </c>
      <c r="N3399" s="1">
        <v>2855</v>
      </c>
      <c r="O3399" s="2" t="s">
        <v>29463</v>
      </c>
      <c r="P3399">
        <f t="shared" si="106"/>
        <v>0.98</v>
      </c>
      <c r="Q3399" t="str">
        <f t="shared" si="107"/>
        <v>no</v>
      </c>
    </row>
    <row r="3400" spans="1:17">
      <c r="A3400" s="1">
        <v>3464</v>
      </c>
      <c r="B3400" s="2" t="s">
        <v>10176</v>
      </c>
      <c r="C3400" s="2" t="s">
        <v>10177</v>
      </c>
      <c r="D3400" s="2" t="s">
        <v>10178</v>
      </c>
      <c r="E3400" s="1">
        <v>71606</v>
      </c>
      <c r="F3400" s="1">
        <v>248</v>
      </c>
      <c r="G3400" s="1">
        <v>0</v>
      </c>
      <c r="H3400" s="1">
        <v>75231</v>
      </c>
      <c r="I3400" s="1">
        <v>40509</v>
      </c>
      <c r="J3400" s="1">
        <v>15652</v>
      </c>
      <c r="K3400" s="1">
        <v>7038</v>
      </c>
      <c r="L3400" s="1">
        <v>3631</v>
      </c>
      <c r="M3400" s="1">
        <v>1891</v>
      </c>
      <c r="N3400" s="1">
        <v>12308</v>
      </c>
      <c r="O3400" s="2" t="s">
        <v>29462</v>
      </c>
      <c r="P3400">
        <f t="shared" si="106"/>
        <v>0.95</v>
      </c>
      <c r="Q3400" t="str">
        <f t="shared" si="107"/>
        <v>no</v>
      </c>
    </row>
    <row r="3401" spans="1:17">
      <c r="A3401" s="1">
        <v>3465</v>
      </c>
      <c r="B3401" s="2" t="s">
        <v>10179</v>
      </c>
      <c r="C3401" s="2" t="s">
        <v>10180</v>
      </c>
      <c r="D3401" s="2" t="s">
        <v>10181</v>
      </c>
      <c r="E3401" s="1">
        <v>71601</v>
      </c>
      <c r="F3401" s="1">
        <v>3355</v>
      </c>
      <c r="G3401" s="1">
        <v>0</v>
      </c>
      <c r="H3401" s="1">
        <v>74978</v>
      </c>
      <c r="I3401" s="1">
        <v>61557</v>
      </c>
      <c r="J3401" s="1">
        <v>7655</v>
      </c>
      <c r="K3401" s="1">
        <v>1539</v>
      </c>
      <c r="L3401" s="1">
        <v>345</v>
      </c>
      <c r="M3401" s="1">
        <v>241</v>
      </c>
      <c r="N3401" s="1">
        <v>10942</v>
      </c>
      <c r="O3401" s="2" t="s">
        <v>29463</v>
      </c>
      <c r="P3401">
        <f t="shared" si="106"/>
        <v>0.95</v>
      </c>
      <c r="Q3401" t="str">
        <f t="shared" si="107"/>
        <v>no</v>
      </c>
    </row>
    <row r="3402" spans="1:17">
      <c r="A3402" s="1">
        <v>3466</v>
      </c>
      <c r="B3402" s="2" t="s">
        <v>10182</v>
      </c>
      <c r="C3402" s="2" t="s">
        <v>10183</v>
      </c>
      <c r="D3402" s="2" t="s">
        <v>10184</v>
      </c>
      <c r="E3402" s="1">
        <v>71597</v>
      </c>
      <c r="F3402" s="1">
        <v>3500</v>
      </c>
      <c r="G3402" s="1">
        <v>0</v>
      </c>
      <c r="H3402" s="1">
        <v>75097</v>
      </c>
      <c r="I3402" s="1">
        <v>54302</v>
      </c>
      <c r="J3402" s="1">
        <v>13278</v>
      </c>
      <c r="K3402" s="1">
        <v>792</v>
      </c>
      <c r="L3402" s="1">
        <v>174</v>
      </c>
      <c r="M3402" s="1">
        <v>115</v>
      </c>
      <c r="N3402" s="1">
        <v>180</v>
      </c>
      <c r="O3402" s="2" t="s">
        <v>29464</v>
      </c>
      <c r="P3402">
        <f t="shared" si="106"/>
        <v>0.95</v>
      </c>
      <c r="Q3402" t="str">
        <f t="shared" si="107"/>
        <v>no</v>
      </c>
    </row>
    <row r="3403" spans="1:17">
      <c r="A3403" s="1">
        <v>3467</v>
      </c>
      <c r="B3403" s="2" t="s">
        <v>10185</v>
      </c>
      <c r="C3403" s="2" t="s">
        <v>10186</v>
      </c>
      <c r="D3403" s="2" t="s">
        <v>10187</v>
      </c>
      <c r="E3403" s="1">
        <v>71527</v>
      </c>
      <c r="F3403" s="1">
        <v>587</v>
      </c>
      <c r="G3403" s="1">
        <v>0</v>
      </c>
      <c r="H3403" s="1">
        <v>72114</v>
      </c>
      <c r="I3403" s="1">
        <v>68315</v>
      </c>
      <c r="J3403" s="1">
        <v>2555</v>
      </c>
      <c r="K3403" s="1">
        <v>1693</v>
      </c>
      <c r="L3403" s="1">
        <v>1313</v>
      </c>
      <c r="M3403" s="1">
        <v>622</v>
      </c>
      <c r="N3403" s="1">
        <v>2211</v>
      </c>
      <c r="O3403" s="2" t="s">
        <v>29465</v>
      </c>
      <c r="P3403">
        <f t="shared" si="106"/>
        <v>0.99</v>
      </c>
      <c r="Q3403" t="str">
        <f t="shared" si="107"/>
        <v>no</v>
      </c>
    </row>
    <row r="3404" spans="1:17">
      <c r="A3404" s="1">
        <v>3468</v>
      </c>
      <c r="B3404" s="2" t="s">
        <v>10188</v>
      </c>
      <c r="C3404" s="2" t="s">
        <v>10189</v>
      </c>
      <c r="D3404" s="2" t="s">
        <v>10190</v>
      </c>
      <c r="E3404" s="1">
        <v>71524</v>
      </c>
      <c r="F3404" s="1">
        <v>298</v>
      </c>
      <c r="G3404" s="1">
        <v>0</v>
      </c>
      <c r="H3404" s="1">
        <v>71822</v>
      </c>
      <c r="I3404" s="1">
        <v>23202</v>
      </c>
      <c r="J3404" s="1">
        <v>8643</v>
      </c>
      <c r="K3404" s="1">
        <v>18141</v>
      </c>
      <c r="L3404" s="1">
        <v>3440</v>
      </c>
      <c r="M3404" s="1">
        <v>2378</v>
      </c>
      <c r="N3404" s="1">
        <v>8969</v>
      </c>
      <c r="O3404" s="2" t="s">
        <v>29465</v>
      </c>
      <c r="P3404">
        <f t="shared" si="106"/>
        <v>1</v>
      </c>
      <c r="Q3404" t="str">
        <f t="shared" si="107"/>
        <v>no</v>
      </c>
    </row>
    <row r="3405" spans="1:17">
      <c r="A3405" s="1">
        <v>3469</v>
      </c>
      <c r="B3405" s="2" t="s">
        <v>10191</v>
      </c>
      <c r="C3405" s="2" t="s">
        <v>10192</v>
      </c>
      <c r="D3405" s="2" t="s">
        <v>10193</v>
      </c>
      <c r="E3405" s="1">
        <v>71524</v>
      </c>
      <c r="F3405" s="1">
        <v>2998</v>
      </c>
      <c r="G3405" s="1">
        <v>0</v>
      </c>
      <c r="H3405" s="1">
        <v>74660</v>
      </c>
      <c r="I3405" s="1">
        <v>38211</v>
      </c>
      <c r="J3405" s="1">
        <v>9937</v>
      </c>
      <c r="K3405" s="1">
        <v>9457</v>
      </c>
      <c r="L3405" s="1">
        <v>7092</v>
      </c>
      <c r="M3405" s="1">
        <v>3536</v>
      </c>
      <c r="N3405" s="1">
        <v>3826</v>
      </c>
      <c r="O3405" s="2" t="s">
        <v>29465</v>
      </c>
      <c r="P3405">
        <f t="shared" si="106"/>
        <v>0.96</v>
      </c>
      <c r="Q3405" t="str">
        <f t="shared" si="107"/>
        <v>no</v>
      </c>
    </row>
    <row r="3406" spans="1:17">
      <c r="A3406" s="1">
        <v>3470</v>
      </c>
      <c r="B3406" s="2" t="s">
        <v>10194</v>
      </c>
      <c r="C3406" s="2" t="s">
        <v>10195</v>
      </c>
      <c r="D3406" s="2" t="s">
        <v>10196</v>
      </c>
      <c r="E3406" s="1">
        <v>71506</v>
      </c>
      <c r="F3406" s="1">
        <v>1167</v>
      </c>
      <c r="G3406" s="1">
        <v>0</v>
      </c>
      <c r="H3406" s="1">
        <v>72673</v>
      </c>
      <c r="I3406" s="1">
        <v>3196</v>
      </c>
      <c r="J3406" s="1">
        <v>6799</v>
      </c>
      <c r="K3406" s="1">
        <v>46834</v>
      </c>
      <c r="L3406" s="1">
        <v>5295</v>
      </c>
      <c r="M3406" s="1">
        <v>1562</v>
      </c>
      <c r="N3406" s="1">
        <v>91</v>
      </c>
      <c r="O3406" s="2" t="s">
        <v>29463</v>
      </c>
      <c r="P3406">
        <f t="shared" si="106"/>
        <v>0.98</v>
      </c>
      <c r="Q3406" t="str">
        <f t="shared" si="107"/>
        <v>no</v>
      </c>
    </row>
    <row r="3407" spans="1:17">
      <c r="A3407" s="1">
        <v>3471</v>
      </c>
      <c r="B3407" s="2" t="s">
        <v>10197</v>
      </c>
      <c r="C3407" s="2" t="s">
        <v>10198</v>
      </c>
      <c r="D3407" s="2" t="s">
        <v>10199</v>
      </c>
      <c r="E3407" s="1">
        <v>71490</v>
      </c>
      <c r="F3407" s="1">
        <v>204</v>
      </c>
      <c r="G3407" s="1">
        <v>0</v>
      </c>
      <c r="H3407" s="1">
        <v>71694</v>
      </c>
      <c r="I3407" s="1">
        <v>59544</v>
      </c>
      <c r="J3407" s="1">
        <v>6296</v>
      </c>
      <c r="K3407" s="1">
        <v>2842</v>
      </c>
      <c r="L3407" s="1">
        <v>-404</v>
      </c>
      <c r="M3407" s="1">
        <v>210</v>
      </c>
      <c r="N3407" s="1">
        <v>0</v>
      </c>
      <c r="O3407" s="2" t="s">
        <v>29469</v>
      </c>
      <c r="P3407">
        <f t="shared" si="106"/>
        <v>1</v>
      </c>
      <c r="Q3407" t="str">
        <f t="shared" si="107"/>
        <v>no</v>
      </c>
    </row>
    <row r="3408" spans="1:17">
      <c r="A3408" s="1">
        <v>3472</v>
      </c>
      <c r="B3408" s="2" t="s">
        <v>10200</v>
      </c>
      <c r="C3408" s="2" t="s">
        <v>10201</v>
      </c>
      <c r="D3408" s="2" t="s">
        <v>10202</v>
      </c>
      <c r="E3408" s="1">
        <v>71488</v>
      </c>
      <c r="F3408" s="1">
        <v>323</v>
      </c>
      <c r="G3408" s="1">
        <v>0</v>
      </c>
      <c r="H3408" s="1">
        <v>71665</v>
      </c>
      <c r="I3408" s="1">
        <v>62462</v>
      </c>
      <c r="J3408" s="1">
        <v>5545</v>
      </c>
      <c r="K3408" s="1">
        <v>501</v>
      </c>
      <c r="L3408" s="1">
        <v>2330</v>
      </c>
      <c r="M3408" s="1">
        <v>1005</v>
      </c>
      <c r="N3408" s="1">
        <v>0</v>
      </c>
      <c r="O3408" s="2" t="s">
        <v>29469</v>
      </c>
      <c r="P3408">
        <f t="shared" si="106"/>
        <v>1</v>
      </c>
      <c r="Q3408" t="str">
        <f t="shared" si="107"/>
        <v>no</v>
      </c>
    </row>
    <row r="3409" spans="1:17">
      <c r="A3409" s="1">
        <v>3473</v>
      </c>
      <c r="B3409" s="2" t="s">
        <v>10203</v>
      </c>
      <c r="C3409" s="2" t="s">
        <v>10204</v>
      </c>
      <c r="D3409" s="2" t="s">
        <v>10205</v>
      </c>
      <c r="E3409" s="1">
        <v>71486</v>
      </c>
      <c r="F3409" s="1">
        <v>2140</v>
      </c>
      <c r="G3409" s="1">
        <v>0</v>
      </c>
      <c r="H3409" s="1">
        <v>70584</v>
      </c>
      <c r="I3409" s="1">
        <v>24542</v>
      </c>
      <c r="J3409" s="1">
        <v>15562</v>
      </c>
      <c r="K3409" s="1">
        <v>12924</v>
      </c>
      <c r="L3409" s="1">
        <v>5138</v>
      </c>
      <c r="M3409" s="1">
        <v>2594</v>
      </c>
      <c r="N3409" s="1">
        <v>324</v>
      </c>
      <c r="O3409" s="2" t="s">
        <v>29464</v>
      </c>
      <c r="P3409">
        <f t="shared" si="106"/>
        <v>1.01</v>
      </c>
      <c r="Q3409" t="str">
        <f t="shared" si="107"/>
        <v>no</v>
      </c>
    </row>
    <row r="3410" spans="1:17">
      <c r="A3410" s="1">
        <v>3474</v>
      </c>
      <c r="B3410" s="2" t="s">
        <v>10206</v>
      </c>
      <c r="C3410" s="2" t="s">
        <v>10207</v>
      </c>
      <c r="D3410" s="2" t="s">
        <v>10208</v>
      </c>
      <c r="E3410" s="1">
        <v>71474</v>
      </c>
      <c r="F3410" s="1">
        <v>51</v>
      </c>
      <c r="G3410" s="1">
        <v>0</v>
      </c>
      <c r="H3410" s="1">
        <v>72278</v>
      </c>
      <c r="I3410" s="1">
        <v>61230</v>
      </c>
      <c r="J3410" s="1">
        <v>4843</v>
      </c>
      <c r="K3410" s="1">
        <v>2511</v>
      </c>
      <c r="L3410" s="1">
        <v>1031</v>
      </c>
      <c r="M3410" s="1">
        <v>628</v>
      </c>
      <c r="N3410" s="1">
        <v>2936</v>
      </c>
      <c r="O3410" s="2" t="s">
        <v>29465</v>
      </c>
      <c r="P3410">
        <f t="shared" si="106"/>
        <v>0.99</v>
      </c>
      <c r="Q3410" t="str">
        <f t="shared" si="107"/>
        <v>no</v>
      </c>
    </row>
    <row r="3411" spans="1:17">
      <c r="A3411" s="1">
        <v>3475</v>
      </c>
      <c r="B3411" s="2" t="s">
        <v>10209</v>
      </c>
      <c r="C3411" s="2" t="s">
        <v>10210</v>
      </c>
      <c r="D3411" s="2" t="s">
        <v>10211</v>
      </c>
      <c r="E3411" s="1">
        <v>71474</v>
      </c>
      <c r="F3411" s="1">
        <v>284</v>
      </c>
      <c r="G3411" s="1">
        <v>0</v>
      </c>
      <c r="H3411" s="1">
        <v>69501</v>
      </c>
      <c r="I3411" s="1">
        <v>29376</v>
      </c>
      <c r="J3411" s="1">
        <v>25363</v>
      </c>
      <c r="K3411" s="1">
        <v>8364</v>
      </c>
      <c r="L3411" s="1">
        <v>-8973</v>
      </c>
      <c r="M3411" s="1">
        <v>475</v>
      </c>
      <c r="N3411" s="1">
        <v>1533</v>
      </c>
      <c r="O3411" s="2" t="s">
        <v>29462</v>
      </c>
      <c r="P3411">
        <f t="shared" si="106"/>
        <v>1.03</v>
      </c>
      <c r="Q3411" t="str">
        <f t="shared" si="107"/>
        <v>no</v>
      </c>
    </row>
    <row r="3412" spans="1:17">
      <c r="A3412" s="1">
        <v>3476</v>
      </c>
      <c r="B3412" s="2" t="s">
        <v>10212</v>
      </c>
      <c r="C3412" s="2" t="s">
        <v>10213</v>
      </c>
      <c r="D3412" s="2" t="s">
        <v>10214</v>
      </c>
      <c r="E3412" s="1">
        <v>71468</v>
      </c>
      <c r="F3412" s="1">
        <v>134</v>
      </c>
      <c r="G3412" s="1">
        <v>0</v>
      </c>
      <c r="H3412" s="1">
        <v>71984</v>
      </c>
      <c r="I3412" s="1">
        <v>24941</v>
      </c>
      <c r="J3412" s="1">
        <v>18800</v>
      </c>
      <c r="K3412" s="1">
        <v>8194</v>
      </c>
      <c r="L3412" s="1">
        <v>11151</v>
      </c>
      <c r="M3412" s="1">
        <v>6099</v>
      </c>
      <c r="N3412" s="1">
        <v>4464</v>
      </c>
      <c r="O3412" s="2" t="s">
        <v>29462</v>
      </c>
      <c r="P3412">
        <f t="shared" si="106"/>
        <v>0.99</v>
      </c>
      <c r="Q3412" t="str">
        <f t="shared" si="107"/>
        <v>no</v>
      </c>
    </row>
    <row r="3413" spans="1:17">
      <c r="A3413" s="1">
        <v>3477</v>
      </c>
      <c r="B3413" s="2" t="s">
        <v>10215</v>
      </c>
      <c r="C3413" s="2" t="s">
        <v>10216</v>
      </c>
      <c r="D3413" s="2" t="s">
        <v>10217</v>
      </c>
      <c r="E3413" s="1">
        <v>71431</v>
      </c>
      <c r="F3413" s="1">
        <v>159</v>
      </c>
      <c r="G3413" s="1">
        <v>0</v>
      </c>
      <c r="H3413" s="1">
        <v>71672</v>
      </c>
      <c r="I3413" s="1">
        <v>44592</v>
      </c>
      <c r="J3413" s="1">
        <v>14335</v>
      </c>
      <c r="K3413" s="1">
        <v>4744</v>
      </c>
      <c r="L3413" s="1">
        <v>5168</v>
      </c>
      <c r="M3413" s="1">
        <v>2566</v>
      </c>
      <c r="N3413" s="1">
        <v>0</v>
      </c>
      <c r="O3413" s="2" t="s">
        <v>29466</v>
      </c>
      <c r="P3413">
        <f t="shared" si="106"/>
        <v>1</v>
      </c>
      <c r="Q3413" t="str">
        <f t="shared" si="107"/>
        <v>no</v>
      </c>
    </row>
    <row r="3414" spans="1:17">
      <c r="A3414" s="1">
        <v>3478</v>
      </c>
      <c r="B3414" s="2" t="s">
        <v>10218</v>
      </c>
      <c r="C3414" s="2" t="s">
        <v>10219</v>
      </c>
      <c r="D3414" s="2" t="s">
        <v>10220</v>
      </c>
      <c r="E3414" s="1">
        <v>71414</v>
      </c>
      <c r="F3414" s="1">
        <v>642</v>
      </c>
      <c r="G3414" s="1">
        <v>0</v>
      </c>
      <c r="H3414" s="1">
        <v>70463</v>
      </c>
      <c r="I3414" s="1">
        <v>18717</v>
      </c>
      <c r="J3414" s="1">
        <v>30014</v>
      </c>
      <c r="K3414" s="1">
        <v>8855</v>
      </c>
      <c r="L3414" s="1">
        <v>5900</v>
      </c>
      <c r="M3414" s="1">
        <v>3017</v>
      </c>
      <c r="N3414" s="1">
        <v>0</v>
      </c>
      <c r="O3414" s="2" t="s">
        <v>29465</v>
      </c>
      <c r="P3414">
        <f t="shared" si="106"/>
        <v>1.01</v>
      </c>
      <c r="Q3414" t="str">
        <f t="shared" si="107"/>
        <v>no</v>
      </c>
    </row>
    <row r="3415" spans="1:17">
      <c r="A3415" s="1">
        <v>3479</v>
      </c>
      <c r="B3415" s="2" t="s">
        <v>10221</v>
      </c>
      <c r="C3415" s="2" t="s">
        <v>10222</v>
      </c>
      <c r="D3415" s="2" t="s">
        <v>10223</v>
      </c>
      <c r="E3415" s="1">
        <v>71380</v>
      </c>
      <c r="F3415" s="1">
        <v>1036</v>
      </c>
      <c r="G3415" s="1">
        <v>0</v>
      </c>
      <c r="H3415" s="1">
        <v>73152</v>
      </c>
      <c r="I3415" s="1">
        <v>35936</v>
      </c>
      <c r="J3415" s="1">
        <v>7122</v>
      </c>
      <c r="K3415" s="1">
        <v>11470</v>
      </c>
      <c r="L3415" s="1">
        <v>9704</v>
      </c>
      <c r="M3415" s="1">
        <v>4855</v>
      </c>
      <c r="N3415" s="1">
        <v>1463</v>
      </c>
      <c r="O3415" s="2" t="s">
        <v>29466</v>
      </c>
      <c r="P3415">
        <f t="shared" si="106"/>
        <v>0.98</v>
      </c>
      <c r="Q3415" t="str">
        <f t="shared" si="107"/>
        <v>no</v>
      </c>
    </row>
    <row r="3416" spans="1:17">
      <c r="A3416" s="1">
        <v>3480</v>
      </c>
      <c r="B3416" s="2" t="s">
        <v>10224</v>
      </c>
      <c r="C3416" s="2" t="s">
        <v>10225</v>
      </c>
      <c r="D3416" s="2" t="s">
        <v>10226</v>
      </c>
      <c r="E3416" s="1">
        <v>71368</v>
      </c>
      <c r="F3416" s="1">
        <v>0</v>
      </c>
      <c r="G3416" s="1">
        <v>0</v>
      </c>
      <c r="H3416" s="1">
        <v>73285</v>
      </c>
      <c r="I3416" s="1">
        <v>61577</v>
      </c>
      <c r="J3416" s="1">
        <v>1554</v>
      </c>
      <c r="K3416" s="1">
        <v>3336</v>
      </c>
      <c r="L3416" s="1">
        <v>1224</v>
      </c>
      <c r="M3416" s="1">
        <v>978</v>
      </c>
      <c r="N3416" s="1">
        <v>13</v>
      </c>
      <c r="O3416" s="2" t="s">
        <v>29467</v>
      </c>
      <c r="P3416">
        <f t="shared" si="106"/>
        <v>0.97</v>
      </c>
      <c r="Q3416" t="str">
        <f t="shared" si="107"/>
        <v>no</v>
      </c>
    </row>
    <row r="3417" spans="1:17">
      <c r="A3417" s="1">
        <v>3481</v>
      </c>
      <c r="B3417" s="2" t="s">
        <v>10227</v>
      </c>
      <c r="C3417" s="2" t="s">
        <v>10228</v>
      </c>
      <c r="D3417" s="2" t="s">
        <v>10229</v>
      </c>
      <c r="E3417" s="1">
        <v>71321</v>
      </c>
      <c r="F3417" s="1">
        <v>979</v>
      </c>
      <c r="G3417" s="1">
        <v>0</v>
      </c>
      <c r="H3417" s="1">
        <v>74751</v>
      </c>
      <c r="I3417" s="1">
        <v>25567</v>
      </c>
      <c r="J3417" s="1">
        <v>15840</v>
      </c>
      <c r="K3417" s="1">
        <v>8024</v>
      </c>
      <c r="L3417" s="1">
        <v>14960</v>
      </c>
      <c r="M3417" s="1">
        <v>6752</v>
      </c>
      <c r="N3417" s="1">
        <v>13000</v>
      </c>
      <c r="O3417" s="2" t="s">
        <v>29468</v>
      </c>
      <c r="P3417">
        <f t="shared" si="106"/>
        <v>0.95</v>
      </c>
      <c r="Q3417" t="str">
        <f t="shared" si="107"/>
        <v>no</v>
      </c>
    </row>
    <row r="3418" spans="1:17">
      <c r="A3418" s="1">
        <v>3482</v>
      </c>
      <c r="B3418" s="2" t="s">
        <v>10230</v>
      </c>
      <c r="C3418" s="2" t="s">
        <v>10231</v>
      </c>
      <c r="D3418" s="2" t="s">
        <v>10232</v>
      </c>
      <c r="E3418" s="1">
        <v>71319</v>
      </c>
      <c r="F3418" s="1">
        <v>1369</v>
      </c>
      <c r="G3418" s="1">
        <v>0</v>
      </c>
      <c r="H3418" s="1">
        <v>72953</v>
      </c>
      <c r="I3418" s="1">
        <v>29843</v>
      </c>
      <c r="J3418" s="1">
        <v>9462</v>
      </c>
      <c r="K3418" s="1">
        <v>11457</v>
      </c>
      <c r="L3418" s="1">
        <v>6210</v>
      </c>
      <c r="M3418" s="1">
        <v>3860</v>
      </c>
      <c r="N3418" s="1">
        <v>4898</v>
      </c>
      <c r="O3418" s="2" t="s">
        <v>29469</v>
      </c>
      <c r="P3418">
        <f t="shared" si="106"/>
        <v>0.98</v>
      </c>
      <c r="Q3418" t="str">
        <f t="shared" si="107"/>
        <v>no</v>
      </c>
    </row>
    <row r="3419" spans="1:17">
      <c r="A3419" s="1">
        <v>3484</v>
      </c>
      <c r="B3419" s="2" t="s">
        <v>10233</v>
      </c>
      <c r="C3419" s="2" t="s">
        <v>10234</v>
      </c>
      <c r="D3419" s="2" t="s">
        <v>10235</v>
      </c>
      <c r="E3419" s="1">
        <v>71296</v>
      </c>
      <c r="F3419" s="1">
        <v>555</v>
      </c>
      <c r="G3419" s="1">
        <v>0</v>
      </c>
      <c r="H3419" s="1">
        <v>71851</v>
      </c>
      <c r="I3419" s="1">
        <v>800</v>
      </c>
      <c r="J3419" s="1">
        <v>54175</v>
      </c>
      <c r="K3419" s="1">
        <v>6515</v>
      </c>
      <c r="L3419" s="1">
        <v>790</v>
      </c>
      <c r="M3419" s="1">
        <v>690</v>
      </c>
      <c r="N3419" s="1">
        <v>2070</v>
      </c>
      <c r="O3419" s="2" t="s">
        <v>29470</v>
      </c>
      <c r="P3419">
        <f t="shared" si="106"/>
        <v>0.99</v>
      </c>
      <c r="Q3419" t="str">
        <f t="shared" si="107"/>
        <v>no</v>
      </c>
    </row>
    <row r="3420" spans="1:17">
      <c r="A3420" s="1">
        <v>3485</v>
      </c>
      <c r="B3420" s="2" t="s">
        <v>10236</v>
      </c>
      <c r="C3420" s="2" t="s">
        <v>10237</v>
      </c>
      <c r="D3420" s="2" t="s">
        <v>10238</v>
      </c>
      <c r="E3420" s="1">
        <v>71291</v>
      </c>
      <c r="F3420" s="1">
        <v>1101</v>
      </c>
      <c r="G3420" s="1">
        <v>0</v>
      </c>
      <c r="H3420" s="1">
        <v>71211</v>
      </c>
      <c r="I3420" s="1">
        <v>37327</v>
      </c>
      <c r="J3420" s="1">
        <v>16477</v>
      </c>
      <c r="K3420" s="1">
        <v>7928</v>
      </c>
      <c r="L3420" s="1">
        <v>2483</v>
      </c>
      <c r="M3420" s="1">
        <v>1568</v>
      </c>
      <c r="N3420" s="1">
        <v>18389</v>
      </c>
      <c r="O3420" s="2" t="s">
        <v>29470</v>
      </c>
      <c r="P3420">
        <f t="shared" si="106"/>
        <v>1</v>
      </c>
      <c r="Q3420" t="str">
        <f t="shared" si="107"/>
        <v>no</v>
      </c>
    </row>
    <row r="3421" spans="1:17">
      <c r="A3421" s="1">
        <v>3486</v>
      </c>
      <c r="B3421" s="2" t="s">
        <v>10239</v>
      </c>
      <c r="C3421" s="2" t="s">
        <v>10240</v>
      </c>
      <c r="D3421" s="2" t="s">
        <v>10241</v>
      </c>
      <c r="E3421" s="1">
        <v>71273</v>
      </c>
      <c r="F3421" s="1">
        <v>1786</v>
      </c>
      <c r="G3421" s="1">
        <v>0</v>
      </c>
      <c r="H3421" s="1">
        <v>73058</v>
      </c>
      <c r="I3421" s="1">
        <v>49062</v>
      </c>
      <c r="J3421" s="1">
        <v>13511</v>
      </c>
      <c r="K3421" s="1">
        <v>6134</v>
      </c>
      <c r="L3421" s="1">
        <v>-762</v>
      </c>
      <c r="M3421" s="1">
        <v>0</v>
      </c>
      <c r="N3421" s="1">
        <v>0</v>
      </c>
      <c r="O3421" s="2" t="s">
        <v>29471</v>
      </c>
      <c r="P3421">
        <f t="shared" si="106"/>
        <v>0.98</v>
      </c>
      <c r="Q3421" t="str">
        <f t="shared" si="107"/>
        <v>no</v>
      </c>
    </row>
    <row r="3422" spans="1:17">
      <c r="A3422" s="1">
        <v>3487</v>
      </c>
      <c r="B3422" s="2" t="s">
        <v>10242</v>
      </c>
      <c r="C3422" s="2" t="s">
        <v>10243</v>
      </c>
      <c r="D3422" s="2" t="s">
        <v>10244</v>
      </c>
      <c r="E3422" s="1">
        <v>71265</v>
      </c>
      <c r="F3422" s="1">
        <v>3194</v>
      </c>
      <c r="G3422" s="1">
        <v>0</v>
      </c>
      <c r="H3422" s="1">
        <v>74587</v>
      </c>
      <c r="I3422" s="1">
        <v>63420</v>
      </c>
      <c r="J3422" s="1">
        <v>4172</v>
      </c>
      <c r="K3422" s="1">
        <v>2545</v>
      </c>
      <c r="L3422" s="1">
        <v>2404</v>
      </c>
      <c r="M3422" s="1">
        <v>1215</v>
      </c>
      <c r="N3422" s="1">
        <v>2829</v>
      </c>
      <c r="O3422" s="2" t="s">
        <v>29463</v>
      </c>
      <c r="P3422">
        <f t="shared" si="106"/>
        <v>0.96</v>
      </c>
      <c r="Q3422" t="str">
        <f t="shared" si="107"/>
        <v>no</v>
      </c>
    </row>
    <row r="3423" spans="1:17">
      <c r="A3423" s="1">
        <v>3488</v>
      </c>
      <c r="B3423" s="2" t="s">
        <v>10245</v>
      </c>
      <c r="C3423" s="2" t="s">
        <v>10246</v>
      </c>
      <c r="D3423" s="2" t="s">
        <v>10247</v>
      </c>
      <c r="E3423" s="1">
        <v>71200</v>
      </c>
      <c r="F3423" s="1">
        <v>1991</v>
      </c>
      <c r="G3423" s="1">
        <v>0</v>
      </c>
      <c r="H3423" s="1">
        <v>73448</v>
      </c>
      <c r="I3423" s="1">
        <v>13071</v>
      </c>
      <c r="J3423" s="1">
        <v>19474</v>
      </c>
      <c r="K3423" s="1">
        <v>2903</v>
      </c>
      <c r="L3423" s="1">
        <v>11861</v>
      </c>
      <c r="M3423" s="1">
        <v>6098</v>
      </c>
      <c r="N3423" s="1">
        <v>0</v>
      </c>
      <c r="O3423" s="2" t="s">
        <v>29463</v>
      </c>
      <c r="P3423">
        <f t="shared" si="106"/>
        <v>0.97</v>
      </c>
      <c r="Q3423" t="str">
        <f t="shared" si="107"/>
        <v>no</v>
      </c>
    </row>
    <row r="3424" spans="1:17">
      <c r="A3424" s="1">
        <v>3489</v>
      </c>
      <c r="B3424" s="2" t="s">
        <v>10248</v>
      </c>
      <c r="C3424" s="2" t="s">
        <v>10249</v>
      </c>
      <c r="D3424" s="2" t="s">
        <v>10250</v>
      </c>
      <c r="E3424" s="1">
        <v>71197</v>
      </c>
      <c r="F3424" s="1">
        <v>5922</v>
      </c>
      <c r="G3424" s="1">
        <v>0</v>
      </c>
      <c r="H3424" s="1">
        <v>77119</v>
      </c>
      <c r="I3424" s="1">
        <v>70789</v>
      </c>
      <c r="J3424" s="1">
        <v>3379</v>
      </c>
      <c r="K3424" s="1">
        <v>2667</v>
      </c>
      <c r="L3424" s="1">
        <v>-20</v>
      </c>
      <c r="M3424" s="1">
        <v>192</v>
      </c>
      <c r="N3424" s="1">
        <v>1800</v>
      </c>
      <c r="O3424" s="2" t="s">
        <v>29470</v>
      </c>
      <c r="P3424">
        <f t="shared" si="106"/>
        <v>0.92</v>
      </c>
      <c r="Q3424" t="str">
        <f t="shared" si="107"/>
        <v>no</v>
      </c>
    </row>
    <row r="3425" spans="1:17">
      <c r="A3425" s="1">
        <v>3490</v>
      </c>
      <c r="B3425" s="2" t="s">
        <v>10251</v>
      </c>
      <c r="C3425" s="2" t="s">
        <v>10252</v>
      </c>
      <c r="D3425" s="2" t="s">
        <v>10253</v>
      </c>
      <c r="E3425" s="1">
        <v>71196</v>
      </c>
      <c r="F3425" s="1">
        <v>138</v>
      </c>
      <c r="G3425" s="1">
        <v>0</v>
      </c>
      <c r="H3425" s="1">
        <v>71334</v>
      </c>
      <c r="I3425" s="1">
        <v>51511</v>
      </c>
      <c r="J3425" s="1">
        <v>12067</v>
      </c>
      <c r="K3425" s="1">
        <v>2914</v>
      </c>
      <c r="L3425" s="1">
        <v>620</v>
      </c>
      <c r="M3425" s="1">
        <v>562</v>
      </c>
      <c r="N3425" s="1">
        <v>3580</v>
      </c>
      <c r="O3425" s="2" t="s">
        <v>29462</v>
      </c>
      <c r="P3425">
        <f t="shared" si="106"/>
        <v>1</v>
      </c>
      <c r="Q3425" t="str">
        <f t="shared" si="107"/>
        <v>no</v>
      </c>
    </row>
    <row r="3426" spans="1:17">
      <c r="A3426" s="1">
        <v>3491</v>
      </c>
      <c r="B3426" s="2" t="s">
        <v>10254</v>
      </c>
      <c r="C3426" s="2" t="s">
        <v>10255</v>
      </c>
      <c r="D3426" s="2" t="s">
        <v>10256</v>
      </c>
      <c r="E3426" s="1">
        <v>71193</v>
      </c>
      <c r="F3426" s="1">
        <v>818</v>
      </c>
      <c r="G3426" s="1">
        <v>0</v>
      </c>
      <c r="H3426" s="1">
        <v>72963</v>
      </c>
      <c r="I3426" s="1">
        <v>55095</v>
      </c>
      <c r="J3426" s="1">
        <v>8728</v>
      </c>
      <c r="K3426" s="1">
        <v>2525</v>
      </c>
      <c r="L3426" s="1">
        <v>586</v>
      </c>
      <c r="M3426" s="1">
        <v>357</v>
      </c>
      <c r="N3426" s="1">
        <v>0</v>
      </c>
      <c r="O3426" s="2" t="s">
        <v>29462</v>
      </c>
      <c r="P3426">
        <f t="shared" si="106"/>
        <v>0.98</v>
      </c>
      <c r="Q3426" t="str">
        <f t="shared" si="107"/>
        <v>no</v>
      </c>
    </row>
    <row r="3427" spans="1:17">
      <c r="A3427" s="1">
        <v>3492</v>
      </c>
      <c r="B3427" s="2" t="s">
        <v>10257</v>
      </c>
      <c r="C3427" s="2" t="s">
        <v>10258</v>
      </c>
      <c r="D3427" s="2" t="s">
        <v>10259</v>
      </c>
      <c r="E3427" s="1">
        <v>71182</v>
      </c>
      <c r="F3427" s="1">
        <v>191</v>
      </c>
      <c r="G3427" s="1">
        <v>0</v>
      </c>
      <c r="H3427" s="1">
        <v>72088</v>
      </c>
      <c r="I3427" s="1">
        <v>34055</v>
      </c>
      <c r="J3427" s="1">
        <v>12667</v>
      </c>
      <c r="K3427" s="1">
        <v>10423</v>
      </c>
      <c r="L3427" s="1">
        <v>1997</v>
      </c>
      <c r="M3427" s="1">
        <v>1563</v>
      </c>
      <c r="N3427" s="1">
        <v>0</v>
      </c>
      <c r="O3427" s="2" t="s">
        <v>29469</v>
      </c>
      <c r="P3427">
        <f t="shared" si="106"/>
        <v>0.99</v>
      </c>
      <c r="Q3427" t="str">
        <f t="shared" si="107"/>
        <v>no</v>
      </c>
    </row>
    <row r="3428" spans="1:17">
      <c r="A3428" s="1">
        <v>3493</v>
      </c>
      <c r="B3428" s="2" t="s">
        <v>10260</v>
      </c>
      <c r="C3428" s="2" t="s">
        <v>10261</v>
      </c>
      <c r="D3428" s="2" t="s">
        <v>10262</v>
      </c>
      <c r="E3428" s="1">
        <v>71177</v>
      </c>
      <c r="F3428" s="1">
        <v>5</v>
      </c>
      <c r="G3428" s="1">
        <v>0</v>
      </c>
      <c r="H3428" s="1">
        <v>71102</v>
      </c>
      <c r="I3428" s="1">
        <v>41853</v>
      </c>
      <c r="J3428" s="1">
        <v>4240</v>
      </c>
      <c r="K3428" s="1">
        <v>8399</v>
      </c>
      <c r="L3428" s="1">
        <v>13478</v>
      </c>
      <c r="M3428" s="1">
        <v>272</v>
      </c>
      <c r="N3428" s="1">
        <v>0</v>
      </c>
      <c r="O3428" s="2" t="s">
        <v>29462</v>
      </c>
      <c r="P3428">
        <f t="shared" si="106"/>
        <v>1</v>
      </c>
      <c r="Q3428" t="str">
        <f t="shared" si="107"/>
        <v>no</v>
      </c>
    </row>
    <row r="3429" spans="1:17">
      <c r="A3429" s="1">
        <v>3494</v>
      </c>
      <c r="B3429" s="2" t="s">
        <v>10263</v>
      </c>
      <c r="C3429" s="2" t="s">
        <v>10264</v>
      </c>
      <c r="D3429" s="2" t="s">
        <v>10265</v>
      </c>
      <c r="E3429" s="1">
        <v>71173</v>
      </c>
      <c r="F3429" s="1">
        <v>1356</v>
      </c>
      <c r="G3429" s="1">
        <v>0</v>
      </c>
      <c r="H3429" s="1">
        <v>72129</v>
      </c>
      <c r="I3429" s="1">
        <v>46824</v>
      </c>
      <c r="J3429" s="1">
        <v>9089</v>
      </c>
      <c r="K3429" s="1">
        <v>6100</v>
      </c>
      <c r="L3429" s="1">
        <v>6795</v>
      </c>
      <c r="M3429" s="1">
        <v>3430</v>
      </c>
      <c r="N3429" s="1">
        <v>1421</v>
      </c>
      <c r="O3429" s="2" t="s">
        <v>29462</v>
      </c>
      <c r="P3429">
        <f t="shared" si="106"/>
        <v>0.99</v>
      </c>
      <c r="Q3429" t="str">
        <f t="shared" si="107"/>
        <v>no</v>
      </c>
    </row>
    <row r="3430" spans="1:17">
      <c r="A3430" s="1">
        <v>3495</v>
      </c>
      <c r="B3430" s="2" t="s">
        <v>10266</v>
      </c>
      <c r="C3430" s="2" t="s">
        <v>10267</v>
      </c>
      <c r="D3430" s="2" t="s">
        <v>10268</v>
      </c>
      <c r="E3430" s="1">
        <v>71158</v>
      </c>
      <c r="F3430" s="1">
        <v>393</v>
      </c>
      <c r="G3430" s="1">
        <v>0</v>
      </c>
      <c r="H3430" s="1">
        <v>72172</v>
      </c>
      <c r="I3430" s="1">
        <v>48091</v>
      </c>
      <c r="J3430" s="1">
        <v>8448</v>
      </c>
      <c r="K3430" s="1">
        <v>8060</v>
      </c>
      <c r="L3430" s="1">
        <v>1977</v>
      </c>
      <c r="M3430" s="1">
        <v>1316</v>
      </c>
      <c r="N3430" s="1">
        <v>4921</v>
      </c>
      <c r="O3430" s="2" t="s">
        <v>29464</v>
      </c>
      <c r="P3430">
        <f t="shared" si="106"/>
        <v>0.99</v>
      </c>
      <c r="Q3430" t="str">
        <f t="shared" si="107"/>
        <v>no</v>
      </c>
    </row>
    <row r="3431" spans="1:17">
      <c r="A3431" s="1">
        <v>3496</v>
      </c>
      <c r="B3431" s="2" t="s">
        <v>10269</v>
      </c>
      <c r="C3431" s="2" t="s">
        <v>10270</v>
      </c>
      <c r="D3431" s="2" t="s">
        <v>10271</v>
      </c>
      <c r="E3431" s="1">
        <v>71143</v>
      </c>
      <c r="F3431" s="1">
        <v>647</v>
      </c>
      <c r="G3431" s="1">
        <v>0</v>
      </c>
      <c r="H3431" s="1">
        <v>70974</v>
      </c>
      <c r="I3431" s="1">
        <v>27177</v>
      </c>
      <c r="J3431" s="1">
        <v>31104</v>
      </c>
      <c r="K3431" s="1">
        <v>5776</v>
      </c>
      <c r="L3431" s="1">
        <v>1039</v>
      </c>
      <c r="M3431" s="1">
        <v>915</v>
      </c>
      <c r="N3431" s="1">
        <v>1537</v>
      </c>
      <c r="O3431" s="2" t="s">
        <v>29462</v>
      </c>
      <c r="P3431">
        <f t="shared" si="106"/>
        <v>1</v>
      </c>
      <c r="Q3431" t="str">
        <f t="shared" si="107"/>
        <v>no</v>
      </c>
    </row>
    <row r="3432" spans="1:17">
      <c r="A3432" s="1">
        <v>3497</v>
      </c>
      <c r="B3432" s="2" t="s">
        <v>10272</v>
      </c>
      <c r="C3432" s="2" t="s">
        <v>10273</v>
      </c>
      <c r="D3432" s="2" t="s">
        <v>10274</v>
      </c>
      <c r="E3432" s="1">
        <v>71087</v>
      </c>
      <c r="F3432" s="1">
        <v>4190</v>
      </c>
      <c r="G3432" s="1">
        <v>0</v>
      </c>
      <c r="H3432" s="1">
        <v>75277</v>
      </c>
      <c r="I3432" s="1">
        <v>60232</v>
      </c>
      <c r="J3432" s="1">
        <v>8065</v>
      </c>
      <c r="K3432" s="1">
        <v>1764</v>
      </c>
      <c r="L3432" s="1">
        <v>867</v>
      </c>
      <c r="M3432" s="1">
        <v>451</v>
      </c>
      <c r="N3432" s="1">
        <v>2800</v>
      </c>
      <c r="O3432" s="2" t="s">
        <v>29463</v>
      </c>
      <c r="P3432">
        <f t="shared" si="106"/>
        <v>0.94</v>
      </c>
      <c r="Q3432" t="str">
        <f t="shared" si="107"/>
        <v>no</v>
      </c>
    </row>
    <row r="3433" spans="1:17">
      <c r="A3433" s="1">
        <v>3498</v>
      </c>
      <c r="B3433" s="2" t="s">
        <v>10275</v>
      </c>
      <c r="C3433" s="2" t="s">
        <v>10276</v>
      </c>
      <c r="D3433" s="2" t="s">
        <v>10277</v>
      </c>
      <c r="E3433" s="1">
        <v>71068</v>
      </c>
      <c r="F3433" s="1">
        <v>60</v>
      </c>
      <c r="G3433" s="1">
        <v>0</v>
      </c>
      <c r="H3433" s="1">
        <v>71128</v>
      </c>
      <c r="I3433" s="1">
        <v>63961</v>
      </c>
      <c r="J3433" s="1">
        <v>4375</v>
      </c>
      <c r="K3433" s="1">
        <v>1173</v>
      </c>
      <c r="L3433" s="1">
        <v>488</v>
      </c>
      <c r="M3433" s="1">
        <v>68</v>
      </c>
      <c r="N3433" s="1">
        <v>500</v>
      </c>
      <c r="O3433" s="2" t="s">
        <v>29470</v>
      </c>
      <c r="P3433">
        <f t="shared" si="106"/>
        <v>1</v>
      </c>
      <c r="Q3433" t="str">
        <f t="shared" si="107"/>
        <v>no</v>
      </c>
    </row>
    <row r="3434" spans="1:17">
      <c r="A3434" s="1">
        <v>3500</v>
      </c>
      <c r="B3434" s="2" t="s">
        <v>10278</v>
      </c>
      <c r="C3434" s="2" t="s">
        <v>10279</v>
      </c>
      <c r="D3434" s="2" t="s">
        <v>10280</v>
      </c>
      <c r="E3434" s="1">
        <v>71023</v>
      </c>
      <c r="F3434" s="1">
        <v>1594</v>
      </c>
      <c r="G3434" s="1">
        <v>0</v>
      </c>
      <c r="H3434" s="1">
        <v>70030</v>
      </c>
      <c r="I3434" s="1">
        <v>22455</v>
      </c>
      <c r="J3434" s="1">
        <v>15275</v>
      </c>
      <c r="K3434" s="1">
        <v>14180</v>
      </c>
      <c r="L3434" s="1">
        <v>4657</v>
      </c>
      <c r="M3434" s="1">
        <v>2765</v>
      </c>
      <c r="N3434" s="1">
        <v>6126</v>
      </c>
      <c r="O3434" s="2" t="s">
        <v>29469</v>
      </c>
      <c r="P3434">
        <f t="shared" si="106"/>
        <v>1.01</v>
      </c>
      <c r="Q3434" t="str">
        <f t="shared" si="107"/>
        <v>no</v>
      </c>
    </row>
    <row r="3435" spans="1:17">
      <c r="A3435" s="1">
        <v>3501</v>
      </c>
      <c r="B3435" s="2" t="s">
        <v>10281</v>
      </c>
      <c r="C3435" s="2" t="s">
        <v>10282</v>
      </c>
      <c r="D3435" s="2" t="s">
        <v>10283</v>
      </c>
      <c r="E3435" s="1">
        <v>70978</v>
      </c>
      <c r="F3435" s="1">
        <v>5834</v>
      </c>
      <c r="G3435" s="1">
        <v>0</v>
      </c>
      <c r="H3435" s="1">
        <v>76812</v>
      </c>
      <c r="I3435" s="1">
        <v>0</v>
      </c>
      <c r="J3435" s="1">
        <v>69803</v>
      </c>
      <c r="K3435" s="1">
        <v>5485</v>
      </c>
      <c r="L3435" s="1">
        <v>-1816</v>
      </c>
      <c r="M3435" s="1">
        <v>286</v>
      </c>
      <c r="N3435" s="1">
        <v>0</v>
      </c>
      <c r="O3435" s="2" t="s">
        <v>29465</v>
      </c>
      <c r="P3435">
        <f t="shared" si="106"/>
        <v>0.92</v>
      </c>
      <c r="Q3435" t="str">
        <f t="shared" si="107"/>
        <v>no</v>
      </c>
    </row>
    <row r="3436" spans="1:17">
      <c r="A3436" s="1">
        <v>3502</v>
      </c>
      <c r="B3436" s="2" t="s">
        <v>10284</v>
      </c>
      <c r="C3436" s="2" t="s">
        <v>10285</v>
      </c>
      <c r="D3436" s="2" t="s">
        <v>10286</v>
      </c>
      <c r="E3436" s="1">
        <v>70974</v>
      </c>
      <c r="F3436" s="1">
        <v>71</v>
      </c>
      <c r="G3436" s="1">
        <v>0</v>
      </c>
      <c r="H3436" s="1">
        <v>71045</v>
      </c>
      <c r="I3436" s="1">
        <v>63050</v>
      </c>
      <c r="J3436" s="1">
        <v>4981</v>
      </c>
      <c r="K3436" s="1">
        <v>638</v>
      </c>
      <c r="L3436" s="1">
        <v>602</v>
      </c>
      <c r="M3436" s="1">
        <v>414</v>
      </c>
      <c r="N3436" s="1">
        <v>370</v>
      </c>
      <c r="O3436" s="2" t="s">
        <v>29470</v>
      </c>
      <c r="P3436">
        <f t="shared" si="106"/>
        <v>1</v>
      </c>
      <c r="Q3436" t="str">
        <f t="shared" si="107"/>
        <v>no</v>
      </c>
    </row>
    <row r="3437" spans="1:17">
      <c r="A3437" s="1">
        <v>3503</v>
      </c>
      <c r="B3437" s="2" t="s">
        <v>10287</v>
      </c>
      <c r="C3437" s="2" t="s">
        <v>10288</v>
      </c>
      <c r="D3437" s="2" t="s">
        <v>10289</v>
      </c>
      <c r="E3437" s="1">
        <v>70928</v>
      </c>
      <c r="F3437" s="1">
        <v>604</v>
      </c>
      <c r="G3437" s="1">
        <v>0</v>
      </c>
      <c r="H3437" s="1">
        <v>71598</v>
      </c>
      <c r="I3437" s="1">
        <v>63812</v>
      </c>
      <c r="J3437" s="1">
        <v>522</v>
      </c>
      <c r="K3437" s="1">
        <v>493</v>
      </c>
      <c r="L3437" s="1">
        <v>2545</v>
      </c>
      <c r="M3437" s="1">
        <v>1182</v>
      </c>
      <c r="N3437" s="1">
        <v>5234</v>
      </c>
      <c r="O3437" s="2" t="s">
        <v>29469</v>
      </c>
      <c r="P3437">
        <f t="shared" si="106"/>
        <v>0.99</v>
      </c>
      <c r="Q3437" t="str">
        <f t="shared" si="107"/>
        <v>no</v>
      </c>
    </row>
    <row r="3438" spans="1:17">
      <c r="A3438" s="1">
        <v>3505</v>
      </c>
      <c r="B3438" s="2" t="s">
        <v>10290</v>
      </c>
      <c r="C3438" s="2" t="s">
        <v>10291</v>
      </c>
      <c r="D3438" s="2" t="s">
        <v>10292</v>
      </c>
      <c r="E3438" s="1">
        <v>70902</v>
      </c>
      <c r="F3438" s="1">
        <v>416</v>
      </c>
      <c r="G3438" s="1">
        <v>0</v>
      </c>
      <c r="H3438" s="1">
        <v>71755</v>
      </c>
      <c r="I3438" s="1">
        <v>32967</v>
      </c>
      <c r="J3438" s="1">
        <v>11906</v>
      </c>
      <c r="K3438" s="1">
        <v>10464</v>
      </c>
      <c r="L3438" s="1">
        <v>5571</v>
      </c>
      <c r="M3438" s="1">
        <v>3749</v>
      </c>
      <c r="N3438" s="1">
        <v>3658</v>
      </c>
      <c r="O3438" s="2" t="s">
        <v>29470</v>
      </c>
      <c r="P3438">
        <f t="shared" si="106"/>
        <v>0.99</v>
      </c>
      <c r="Q3438" t="str">
        <f t="shared" si="107"/>
        <v>no</v>
      </c>
    </row>
    <row r="3439" spans="1:17">
      <c r="A3439" s="1">
        <v>3506</v>
      </c>
      <c r="B3439" s="2" t="s">
        <v>10293</v>
      </c>
      <c r="C3439" s="2" t="s">
        <v>10294</v>
      </c>
      <c r="D3439" s="2" t="s">
        <v>10295</v>
      </c>
      <c r="E3439" s="1">
        <v>70888</v>
      </c>
      <c r="F3439" s="1">
        <v>238</v>
      </c>
      <c r="G3439" s="1">
        <v>0</v>
      </c>
      <c r="H3439" s="1">
        <v>71126</v>
      </c>
      <c r="I3439" s="1">
        <v>47541</v>
      </c>
      <c r="J3439" s="1">
        <v>5264</v>
      </c>
      <c r="K3439" s="1">
        <v>6881</v>
      </c>
      <c r="L3439" s="1">
        <v>3499</v>
      </c>
      <c r="M3439" s="1">
        <v>1927</v>
      </c>
      <c r="N3439" s="1">
        <v>667</v>
      </c>
      <c r="O3439" s="2" t="s">
        <v>29466</v>
      </c>
      <c r="P3439">
        <f t="shared" si="106"/>
        <v>1</v>
      </c>
      <c r="Q3439" t="str">
        <f t="shared" si="107"/>
        <v>no</v>
      </c>
    </row>
    <row r="3440" spans="1:17">
      <c r="A3440" s="1">
        <v>3507</v>
      </c>
      <c r="B3440" s="2" t="s">
        <v>10296</v>
      </c>
      <c r="C3440" s="2" t="s">
        <v>10297</v>
      </c>
      <c r="D3440" s="2" t="s">
        <v>10298</v>
      </c>
      <c r="E3440" s="1">
        <v>70875</v>
      </c>
      <c r="F3440" s="1">
        <v>1782</v>
      </c>
      <c r="G3440" s="1">
        <v>0</v>
      </c>
      <c r="H3440" s="1">
        <v>72657</v>
      </c>
      <c r="I3440" s="1">
        <v>56592</v>
      </c>
      <c r="J3440" s="1">
        <v>4209</v>
      </c>
      <c r="K3440" s="1">
        <v>3589</v>
      </c>
      <c r="L3440" s="1">
        <v>218</v>
      </c>
      <c r="M3440" s="1">
        <v>366</v>
      </c>
      <c r="N3440" s="1">
        <v>6514</v>
      </c>
      <c r="O3440" s="2" t="s">
        <v>29463</v>
      </c>
      <c r="P3440">
        <f t="shared" si="106"/>
        <v>0.98</v>
      </c>
      <c r="Q3440" t="str">
        <f t="shared" si="107"/>
        <v>no</v>
      </c>
    </row>
    <row r="3441" spans="1:17">
      <c r="A3441" s="1">
        <v>3508</v>
      </c>
      <c r="B3441" s="2" t="s">
        <v>10299</v>
      </c>
      <c r="C3441" s="2" t="s">
        <v>10300</v>
      </c>
      <c r="D3441" s="2" t="s">
        <v>10301</v>
      </c>
      <c r="E3441" s="1">
        <v>70864</v>
      </c>
      <c r="F3441" s="1">
        <v>164</v>
      </c>
      <c r="G3441" s="1">
        <v>0</v>
      </c>
      <c r="H3441" s="1">
        <v>49744</v>
      </c>
      <c r="I3441" s="1">
        <v>18156</v>
      </c>
      <c r="J3441" s="1">
        <v>20816</v>
      </c>
      <c r="K3441" s="1">
        <v>13527</v>
      </c>
      <c r="L3441" s="1">
        <v>-4776</v>
      </c>
      <c r="M3441" s="1">
        <v>0</v>
      </c>
      <c r="N3441" s="1">
        <v>220890</v>
      </c>
      <c r="O3441" s="2" t="s">
        <v>29471</v>
      </c>
      <c r="P3441">
        <f t="shared" si="106"/>
        <v>1.42</v>
      </c>
      <c r="Q3441" t="str">
        <f t="shared" si="107"/>
        <v>no</v>
      </c>
    </row>
    <row r="3442" spans="1:17">
      <c r="A3442" s="1">
        <v>3509</v>
      </c>
      <c r="B3442" s="2" t="s">
        <v>10302</v>
      </c>
      <c r="C3442" s="2" t="s">
        <v>10303</v>
      </c>
      <c r="D3442" s="2" t="s">
        <v>10304</v>
      </c>
      <c r="E3442" s="1">
        <v>70844</v>
      </c>
      <c r="F3442" s="1">
        <v>1831</v>
      </c>
      <c r="G3442" s="1">
        <v>0</v>
      </c>
      <c r="H3442" s="1">
        <v>66457</v>
      </c>
      <c r="I3442" s="1">
        <v>29245</v>
      </c>
      <c r="J3442" s="1">
        <v>21174</v>
      </c>
      <c r="K3442" s="1">
        <v>5892</v>
      </c>
      <c r="L3442" s="1">
        <v>-4298</v>
      </c>
      <c r="M3442" s="1">
        <v>177</v>
      </c>
      <c r="N3442" s="1">
        <v>5979</v>
      </c>
      <c r="O3442" s="2" t="s">
        <v>29463</v>
      </c>
      <c r="P3442">
        <f t="shared" si="106"/>
        <v>1.07</v>
      </c>
      <c r="Q3442" t="str">
        <f t="shared" si="107"/>
        <v>no</v>
      </c>
    </row>
    <row r="3443" spans="1:17">
      <c r="A3443" s="1">
        <v>3510</v>
      </c>
      <c r="B3443" s="2" t="s">
        <v>10305</v>
      </c>
      <c r="C3443" s="2" t="s">
        <v>10306</v>
      </c>
      <c r="D3443" s="2" t="s">
        <v>10307</v>
      </c>
      <c r="E3443" s="1">
        <v>70830</v>
      </c>
      <c r="F3443" s="1">
        <v>32</v>
      </c>
      <c r="G3443" s="1">
        <v>0</v>
      </c>
      <c r="H3443" s="1">
        <v>70978</v>
      </c>
      <c r="I3443" s="1">
        <v>55814</v>
      </c>
      <c r="J3443" s="1">
        <v>4851</v>
      </c>
      <c r="K3443" s="1">
        <v>1377</v>
      </c>
      <c r="L3443" s="1">
        <v>4199</v>
      </c>
      <c r="M3443" s="1">
        <v>1877</v>
      </c>
      <c r="N3443" s="1">
        <v>2143</v>
      </c>
      <c r="O3443" s="2" t="s">
        <v>29466</v>
      </c>
      <c r="P3443">
        <f t="shared" si="106"/>
        <v>1</v>
      </c>
      <c r="Q3443" t="str">
        <f t="shared" si="107"/>
        <v>no</v>
      </c>
    </row>
    <row r="3444" spans="1:17">
      <c r="A3444" s="1">
        <v>3511</v>
      </c>
      <c r="B3444" s="2" t="s">
        <v>10308</v>
      </c>
      <c r="C3444" s="2" t="s">
        <v>10309</v>
      </c>
      <c r="D3444" s="2" t="s">
        <v>10310</v>
      </c>
      <c r="E3444" s="1">
        <v>70792</v>
      </c>
      <c r="F3444" s="1">
        <v>178</v>
      </c>
      <c r="G3444" s="1">
        <v>0</v>
      </c>
      <c r="H3444" s="1">
        <v>70970</v>
      </c>
      <c r="I3444" s="1">
        <v>58145</v>
      </c>
      <c r="J3444" s="1">
        <v>6285</v>
      </c>
      <c r="K3444" s="1">
        <v>828</v>
      </c>
      <c r="L3444" s="1">
        <v>513</v>
      </c>
      <c r="M3444" s="1">
        <v>375</v>
      </c>
      <c r="N3444" s="1">
        <v>3083</v>
      </c>
      <c r="O3444" s="2" t="s">
        <v>29463</v>
      </c>
      <c r="P3444">
        <f t="shared" si="106"/>
        <v>1</v>
      </c>
      <c r="Q3444" t="str">
        <f t="shared" si="107"/>
        <v>no</v>
      </c>
    </row>
    <row r="3445" spans="1:17">
      <c r="A3445" s="1">
        <v>3512</v>
      </c>
      <c r="B3445" s="2" t="s">
        <v>10311</v>
      </c>
      <c r="C3445" s="2" t="s">
        <v>10312</v>
      </c>
      <c r="D3445" s="2" t="s">
        <v>10313</v>
      </c>
      <c r="E3445" s="1">
        <v>70779</v>
      </c>
      <c r="F3445" s="1">
        <v>6471</v>
      </c>
      <c r="G3445" s="1">
        <v>0</v>
      </c>
      <c r="H3445" s="1">
        <v>77250</v>
      </c>
      <c r="I3445" s="1">
        <v>4834</v>
      </c>
      <c r="J3445" s="1">
        <v>24179</v>
      </c>
      <c r="K3445" s="1">
        <v>10111</v>
      </c>
      <c r="L3445" s="1">
        <v>840</v>
      </c>
      <c r="M3445" s="1">
        <v>681</v>
      </c>
      <c r="N3445" s="1">
        <v>38571</v>
      </c>
      <c r="O3445" s="2" t="s">
        <v>29462</v>
      </c>
      <c r="P3445">
        <f t="shared" si="106"/>
        <v>0.92</v>
      </c>
      <c r="Q3445" t="str">
        <f t="shared" si="107"/>
        <v>no</v>
      </c>
    </row>
    <row r="3446" spans="1:17">
      <c r="A3446" s="1">
        <v>3513</v>
      </c>
      <c r="B3446" s="2" t="s">
        <v>10314</v>
      </c>
      <c r="C3446" s="2" t="s">
        <v>10315</v>
      </c>
      <c r="D3446" s="2" t="s">
        <v>10316</v>
      </c>
      <c r="E3446" s="1">
        <v>70757</v>
      </c>
      <c r="F3446" s="1">
        <v>2559</v>
      </c>
      <c r="G3446" s="1">
        <v>0</v>
      </c>
      <c r="H3446" s="1">
        <v>74163</v>
      </c>
      <c r="I3446" s="1">
        <v>18661</v>
      </c>
      <c r="J3446" s="1">
        <v>17295</v>
      </c>
      <c r="K3446" s="1">
        <v>13196</v>
      </c>
      <c r="L3446" s="1">
        <v>6683</v>
      </c>
      <c r="M3446" s="1">
        <v>3399</v>
      </c>
      <c r="N3446" s="1">
        <v>15469</v>
      </c>
      <c r="O3446" s="2" t="s">
        <v>29463</v>
      </c>
      <c r="P3446">
        <f t="shared" si="106"/>
        <v>0.95</v>
      </c>
      <c r="Q3446" t="str">
        <f t="shared" si="107"/>
        <v>no</v>
      </c>
    </row>
    <row r="3447" spans="1:17">
      <c r="A3447" s="1">
        <v>3514</v>
      </c>
      <c r="B3447" s="2" t="s">
        <v>10317</v>
      </c>
      <c r="C3447" s="2" t="s">
        <v>10318</v>
      </c>
      <c r="D3447" s="2" t="s">
        <v>10319</v>
      </c>
      <c r="E3447" s="1">
        <v>70708</v>
      </c>
      <c r="F3447" s="1">
        <v>0</v>
      </c>
      <c r="G3447" s="1">
        <v>0</v>
      </c>
      <c r="H3447" s="1">
        <v>71215</v>
      </c>
      <c r="I3447" s="1">
        <v>45132</v>
      </c>
      <c r="J3447" s="1">
        <v>19535</v>
      </c>
      <c r="K3447" s="1">
        <v>2949</v>
      </c>
      <c r="L3447" s="1">
        <v>483</v>
      </c>
      <c r="M3447" s="1">
        <v>423</v>
      </c>
      <c r="N3447" s="1">
        <v>3000</v>
      </c>
      <c r="O3447" s="2" t="s">
        <v>29464</v>
      </c>
      <c r="P3447">
        <f t="shared" si="106"/>
        <v>0.99</v>
      </c>
      <c r="Q3447" t="str">
        <f t="shared" si="107"/>
        <v>no</v>
      </c>
    </row>
    <row r="3448" spans="1:17">
      <c r="A3448" s="1">
        <v>3515</v>
      </c>
      <c r="B3448" s="2" t="s">
        <v>10320</v>
      </c>
      <c r="C3448" s="2" t="s">
        <v>10321</v>
      </c>
      <c r="D3448" s="2" t="s">
        <v>10322</v>
      </c>
      <c r="E3448" s="1">
        <v>70702</v>
      </c>
      <c r="F3448" s="1">
        <v>174</v>
      </c>
      <c r="G3448" s="1">
        <v>0</v>
      </c>
      <c r="H3448" s="1">
        <v>73622</v>
      </c>
      <c r="I3448" s="1">
        <v>56732</v>
      </c>
      <c r="J3448" s="1">
        <v>8086</v>
      </c>
      <c r="K3448" s="1">
        <v>3212</v>
      </c>
      <c r="L3448" s="1">
        <v>1572</v>
      </c>
      <c r="M3448" s="1">
        <v>907</v>
      </c>
      <c r="N3448" s="1">
        <v>13624</v>
      </c>
      <c r="O3448" s="2" t="s">
        <v>29465</v>
      </c>
      <c r="P3448">
        <f t="shared" si="106"/>
        <v>0.96</v>
      </c>
      <c r="Q3448" t="str">
        <f t="shared" si="107"/>
        <v>no</v>
      </c>
    </row>
    <row r="3449" spans="1:17">
      <c r="A3449" s="1">
        <v>3516</v>
      </c>
      <c r="B3449" s="2" t="s">
        <v>10323</v>
      </c>
      <c r="C3449" s="2" t="s">
        <v>10324</v>
      </c>
      <c r="D3449" s="2" t="s">
        <v>10325</v>
      </c>
      <c r="E3449" s="1">
        <v>70681</v>
      </c>
      <c r="F3449" s="1">
        <v>858</v>
      </c>
      <c r="G3449" s="1">
        <v>0</v>
      </c>
      <c r="H3449" s="1">
        <v>71438</v>
      </c>
      <c r="I3449" s="1">
        <v>16311</v>
      </c>
      <c r="J3449" s="1">
        <v>20976</v>
      </c>
      <c r="K3449" s="1">
        <v>10661</v>
      </c>
      <c r="L3449" s="1">
        <v>12228</v>
      </c>
      <c r="M3449" s="1">
        <v>5107</v>
      </c>
      <c r="N3449" s="1">
        <v>8406</v>
      </c>
      <c r="O3449" s="2" t="s">
        <v>29465</v>
      </c>
      <c r="P3449">
        <f t="shared" si="106"/>
        <v>0.99</v>
      </c>
      <c r="Q3449" t="str">
        <f t="shared" si="107"/>
        <v>no</v>
      </c>
    </row>
    <row r="3450" spans="1:17">
      <c r="A3450" s="1">
        <v>3517</v>
      </c>
      <c r="B3450" s="2" t="s">
        <v>10326</v>
      </c>
      <c r="C3450" s="2" t="s">
        <v>10327</v>
      </c>
      <c r="D3450" s="2" t="s">
        <v>10328</v>
      </c>
      <c r="E3450" s="1">
        <v>70672</v>
      </c>
      <c r="F3450" s="1">
        <v>253</v>
      </c>
      <c r="G3450" s="1">
        <v>0</v>
      </c>
      <c r="H3450" s="1">
        <v>70925</v>
      </c>
      <c r="I3450" s="1">
        <v>58007</v>
      </c>
      <c r="J3450" s="1">
        <v>4396</v>
      </c>
      <c r="K3450" s="1">
        <v>3762</v>
      </c>
      <c r="L3450" s="1">
        <v>561</v>
      </c>
      <c r="M3450" s="1">
        <v>548</v>
      </c>
      <c r="N3450" s="1">
        <v>2247</v>
      </c>
      <c r="O3450" s="2" t="s">
        <v>29465</v>
      </c>
      <c r="P3450">
        <f t="shared" si="106"/>
        <v>1</v>
      </c>
      <c r="Q3450" t="str">
        <f t="shared" si="107"/>
        <v>no</v>
      </c>
    </row>
    <row r="3451" spans="1:17">
      <c r="A3451" s="1">
        <v>3518</v>
      </c>
      <c r="B3451" s="2" t="s">
        <v>10329</v>
      </c>
      <c r="C3451" s="2" t="s">
        <v>10330</v>
      </c>
      <c r="D3451" s="2" t="s">
        <v>10331</v>
      </c>
      <c r="E3451" s="1">
        <v>70666</v>
      </c>
      <c r="F3451" s="1">
        <v>210</v>
      </c>
      <c r="G3451" s="1">
        <v>0</v>
      </c>
      <c r="H3451" s="1">
        <v>70647</v>
      </c>
      <c r="I3451" s="1">
        <v>9170</v>
      </c>
      <c r="J3451" s="1">
        <v>14741</v>
      </c>
      <c r="K3451" s="1">
        <v>12521</v>
      </c>
      <c r="L3451" s="1">
        <v>15277</v>
      </c>
      <c r="M3451" s="1">
        <v>13168</v>
      </c>
      <c r="N3451" s="1">
        <v>0</v>
      </c>
      <c r="O3451" s="2" t="s">
        <v>29463</v>
      </c>
      <c r="P3451">
        <f t="shared" si="106"/>
        <v>1</v>
      </c>
      <c r="Q3451" t="str">
        <f t="shared" si="107"/>
        <v>no</v>
      </c>
    </row>
    <row r="3452" spans="1:17">
      <c r="A3452" s="1">
        <v>3519</v>
      </c>
      <c r="B3452" s="2" t="s">
        <v>10332</v>
      </c>
      <c r="C3452" s="2" t="s">
        <v>10333</v>
      </c>
      <c r="D3452" s="2" t="s">
        <v>10334</v>
      </c>
      <c r="E3452" s="1">
        <v>70663</v>
      </c>
      <c r="F3452" s="1">
        <v>608</v>
      </c>
      <c r="G3452" s="1">
        <v>0</v>
      </c>
      <c r="H3452" s="1">
        <v>71272</v>
      </c>
      <c r="I3452" s="1">
        <v>54098</v>
      </c>
      <c r="J3452" s="1">
        <v>5118</v>
      </c>
      <c r="K3452" s="1">
        <v>5216</v>
      </c>
      <c r="L3452" s="1">
        <v>-653</v>
      </c>
      <c r="M3452" s="1">
        <v>275</v>
      </c>
      <c r="N3452" s="1">
        <v>884</v>
      </c>
      <c r="O3452" s="2" t="s">
        <v>29469</v>
      </c>
      <c r="P3452">
        <f t="shared" si="106"/>
        <v>0.99</v>
      </c>
      <c r="Q3452" t="str">
        <f t="shared" si="107"/>
        <v>no</v>
      </c>
    </row>
    <row r="3453" spans="1:17">
      <c r="A3453" s="1">
        <v>3520</v>
      </c>
      <c r="B3453" s="2" t="s">
        <v>10335</v>
      </c>
      <c r="C3453" s="2" t="s">
        <v>10336</v>
      </c>
      <c r="D3453" s="2" t="s">
        <v>10337</v>
      </c>
      <c r="E3453" s="1">
        <v>70658</v>
      </c>
      <c r="F3453" s="1">
        <v>331</v>
      </c>
      <c r="G3453" s="1">
        <v>0</v>
      </c>
      <c r="H3453" s="1">
        <v>69591</v>
      </c>
      <c r="I3453" s="1">
        <v>49709</v>
      </c>
      <c r="J3453" s="1">
        <v>13046</v>
      </c>
      <c r="K3453" s="1">
        <v>2629</v>
      </c>
      <c r="L3453" s="1">
        <v>1374</v>
      </c>
      <c r="M3453" s="1">
        <v>949</v>
      </c>
      <c r="N3453" s="1">
        <v>0</v>
      </c>
      <c r="O3453" s="2" t="s">
        <v>29469</v>
      </c>
      <c r="P3453">
        <f t="shared" si="106"/>
        <v>1.02</v>
      </c>
      <c r="Q3453" t="str">
        <f t="shared" si="107"/>
        <v>no</v>
      </c>
    </row>
    <row r="3454" spans="1:17">
      <c r="A3454" s="1">
        <v>3521</v>
      </c>
      <c r="B3454" s="2" t="s">
        <v>10338</v>
      </c>
      <c r="C3454" s="2" t="s">
        <v>10339</v>
      </c>
      <c r="D3454" s="2" t="s">
        <v>10340</v>
      </c>
      <c r="E3454" s="1">
        <v>70650</v>
      </c>
      <c r="F3454" s="1">
        <v>2451</v>
      </c>
      <c r="G3454" s="1">
        <v>0</v>
      </c>
      <c r="H3454" s="1">
        <v>73390</v>
      </c>
      <c r="I3454" s="1">
        <v>55423</v>
      </c>
      <c r="J3454" s="1">
        <v>7578</v>
      </c>
      <c r="K3454" s="1">
        <v>4771</v>
      </c>
      <c r="L3454" s="1">
        <v>29</v>
      </c>
      <c r="M3454" s="1">
        <v>223</v>
      </c>
      <c r="N3454" s="1">
        <v>24205</v>
      </c>
      <c r="O3454" s="2" t="s">
        <v>29464</v>
      </c>
      <c r="P3454">
        <f t="shared" si="106"/>
        <v>0.96</v>
      </c>
      <c r="Q3454" t="str">
        <f t="shared" si="107"/>
        <v>no</v>
      </c>
    </row>
    <row r="3455" spans="1:17">
      <c r="A3455" s="1">
        <v>3522</v>
      </c>
      <c r="B3455" s="2" t="s">
        <v>10341</v>
      </c>
      <c r="C3455" s="2" t="s">
        <v>10342</v>
      </c>
      <c r="D3455" s="2" t="s">
        <v>10343</v>
      </c>
      <c r="E3455" s="1">
        <v>70636</v>
      </c>
      <c r="F3455" s="1">
        <v>1066</v>
      </c>
      <c r="G3455" s="1">
        <v>0</v>
      </c>
      <c r="H3455" s="1">
        <v>71702</v>
      </c>
      <c r="I3455" s="1">
        <v>50802</v>
      </c>
      <c r="J3455" s="1">
        <v>11235</v>
      </c>
      <c r="K3455" s="1">
        <v>3534</v>
      </c>
      <c r="L3455" s="1">
        <v>2942</v>
      </c>
      <c r="M3455" s="1">
        <v>1365</v>
      </c>
      <c r="N3455" s="1">
        <v>2000</v>
      </c>
      <c r="O3455" s="2" t="s">
        <v>29465</v>
      </c>
      <c r="P3455">
        <f t="shared" si="106"/>
        <v>0.99</v>
      </c>
      <c r="Q3455" t="str">
        <f t="shared" si="107"/>
        <v>no</v>
      </c>
    </row>
    <row r="3456" spans="1:17">
      <c r="A3456" s="1">
        <v>3523</v>
      </c>
      <c r="B3456" s="2" t="s">
        <v>10344</v>
      </c>
      <c r="C3456" s="2" t="s">
        <v>10345</v>
      </c>
      <c r="D3456" s="2" t="s">
        <v>10346</v>
      </c>
      <c r="E3456" s="1">
        <v>70585</v>
      </c>
      <c r="F3456" s="1">
        <v>1531</v>
      </c>
      <c r="G3456" s="1">
        <v>0</v>
      </c>
      <c r="H3456" s="1">
        <v>75652</v>
      </c>
      <c r="I3456" s="1">
        <v>58314</v>
      </c>
      <c r="J3456" s="1">
        <v>8729</v>
      </c>
      <c r="K3456" s="1">
        <v>2843</v>
      </c>
      <c r="L3456" s="1">
        <v>2538</v>
      </c>
      <c r="M3456" s="1">
        <v>1274</v>
      </c>
      <c r="N3456" s="1">
        <v>861</v>
      </c>
      <c r="O3456" s="2" t="s">
        <v>29462</v>
      </c>
      <c r="P3456">
        <f t="shared" si="106"/>
        <v>0.93</v>
      </c>
      <c r="Q3456" t="str">
        <f t="shared" si="107"/>
        <v>no</v>
      </c>
    </row>
    <row r="3457" spans="1:17">
      <c r="A3457" s="1">
        <v>3524</v>
      </c>
      <c r="B3457" s="2" t="s">
        <v>10347</v>
      </c>
      <c r="C3457" s="2" t="s">
        <v>10348</v>
      </c>
      <c r="D3457" s="2" t="s">
        <v>10349</v>
      </c>
      <c r="E3457" s="1">
        <v>70571</v>
      </c>
      <c r="F3457" s="1">
        <v>279</v>
      </c>
      <c r="G3457" s="1">
        <v>0</v>
      </c>
      <c r="H3457" s="1">
        <v>80267</v>
      </c>
      <c r="I3457" s="1">
        <v>71560</v>
      </c>
      <c r="J3457" s="1">
        <v>3826</v>
      </c>
      <c r="K3457" s="1">
        <v>167</v>
      </c>
      <c r="L3457" s="1">
        <v>396</v>
      </c>
      <c r="M3457" s="1">
        <v>274</v>
      </c>
      <c r="N3457" s="1">
        <v>917</v>
      </c>
      <c r="O3457" s="2" t="s">
        <v>29462</v>
      </c>
      <c r="P3457">
        <f t="shared" si="106"/>
        <v>0.88</v>
      </c>
      <c r="Q3457" t="str">
        <f t="shared" si="107"/>
        <v>no</v>
      </c>
    </row>
    <row r="3458" spans="1:17">
      <c r="A3458" s="1">
        <v>3525</v>
      </c>
      <c r="B3458" s="2" t="s">
        <v>10350</v>
      </c>
      <c r="C3458" s="2" t="s">
        <v>10351</v>
      </c>
      <c r="D3458" s="2" t="s">
        <v>10352</v>
      </c>
      <c r="E3458" s="1">
        <v>70553</v>
      </c>
      <c r="F3458" s="1">
        <v>138</v>
      </c>
      <c r="G3458" s="1">
        <v>0</v>
      </c>
      <c r="H3458" s="1">
        <v>71458</v>
      </c>
      <c r="I3458" s="1">
        <v>33530</v>
      </c>
      <c r="J3458" s="1">
        <v>10784</v>
      </c>
      <c r="K3458" s="1">
        <v>12416</v>
      </c>
      <c r="L3458" s="1">
        <v>2350</v>
      </c>
      <c r="M3458" s="1">
        <v>3249</v>
      </c>
      <c r="N3458" s="1">
        <v>0</v>
      </c>
      <c r="O3458" s="2" t="s">
        <v>29466</v>
      </c>
      <c r="P3458">
        <f t="shared" si="106"/>
        <v>0.99</v>
      </c>
      <c r="Q3458" t="str">
        <f t="shared" si="107"/>
        <v>no</v>
      </c>
    </row>
    <row r="3459" spans="1:17">
      <c r="A3459" s="1">
        <v>3526</v>
      </c>
      <c r="B3459" s="2" t="s">
        <v>10353</v>
      </c>
      <c r="C3459" s="2" t="s">
        <v>10354</v>
      </c>
      <c r="D3459" s="2" t="s">
        <v>10355</v>
      </c>
      <c r="E3459" s="1">
        <v>70553</v>
      </c>
      <c r="F3459" s="1">
        <v>3708</v>
      </c>
      <c r="G3459" s="1">
        <v>0</v>
      </c>
      <c r="H3459" s="1">
        <v>74261</v>
      </c>
      <c r="I3459" s="1">
        <v>70093</v>
      </c>
      <c r="J3459" s="1">
        <v>3133</v>
      </c>
      <c r="K3459" s="1">
        <v>1222</v>
      </c>
      <c r="L3459" s="1">
        <v>241</v>
      </c>
      <c r="M3459" s="1">
        <v>170</v>
      </c>
      <c r="N3459" s="1">
        <v>0</v>
      </c>
      <c r="O3459" s="2" t="s">
        <v>29465</v>
      </c>
      <c r="P3459">
        <f t="shared" ref="P3459:P3522" si="108">ROUND(E3459/H3459,2)</f>
        <v>0.95</v>
      </c>
      <c r="Q3459" t="str">
        <f t="shared" ref="Q3459:Q3522" si="109">IF(G3459=0,"no","-")</f>
        <v>no</v>
      </c>
    </row>
    <row r="3460" spans="1:17">
      <c r="A3460" s="1">
        <v>3527</v>
      </c>
      <c r="B3460" s="2" t="s">
        <v>10356</v>
      </c>
      <c r="C3460" s="2" t="s">
        <v>10357</v>
      </c>
      <c r="D3460" s="2" t="s">
        <v>10358</v>
      </c>
      <c r="E3460" s="1">
        <v>70551</v>
      </c>
      <c r="F3460" s="1">
        <v>1040</v>
      </c>
      <c r="G3460" s="1">
        <v>0</v>
      </c>
      <c r="H3460" s="1">
        <v>72373</v>
      </c>
      <c r="I3460" s="1">
        <v>27432</v>
      </c>
      <c r="J3460" s="1">
        <v>16822</v>
      </c>
      <c r="K3460" s="1">
        <v>9461</v>
      </c>
      <c r="L3460" s="1">
        <v>3260</v>
      </c>
      <c r="M3460" s="1">
        <v>2305</v>
      </c>
      <c r="N3460" s="1">
        <v>98892</v>
      </c>
      <c r="O3460" s="2" t="s">
        <v>29466</v>
      </c>
      <c r="P3460">
        <f t="shared" si="108"/>
        <v>0.97</v>
      </c>
      <c r="Q3460" t="str">
        <f t="shared" si="109"/>
        <v>no</v>
      </c>
    </row>
    <row r="3461" spans="1:17">
      <c r="A3461" s="1">
        <v>3528</v>
      </c>
      <c r="B3461" s="2" t="s">
        <v>10359</v>
      </c>
      <c r="C3461" s="2" t="s">
        <v>10360</v>
      </c>
      <c r="D3461" s="2" t="s">
        <v>10361</v>
      </c>
      <c r="E3461" s="1">
        <v>70546</v>
      </c>
      <c r="F3461" s="1">
        <v>2110</v>
      </c>
      <c r="G3461" s="1">
        <v>0</v>
      </c>
      <c r="H3461" s="1">
        <v>72656</v>
      </c>
      <c r="I3461" s="1">
        <v>60216</v>
      </c>
      <c r="J3461" s="1">
        <v>5869</v>
      </c>
      <c r="K3461" s="1">
        <v>487</v>
      </c>
      <c r="L3461" s="1">
        <v>11797</v>
      </c>
      <c r="M3461" s="1">
        <v>5459</v>
      </c>
      <c r="N3461" s="1">
        <v>0</v>
      </c>
      <c r="O3461" s="2" t="s">
        <v>29467</v>
      </c>
      <c r="P3461">
        <f t="shared" si="108"/>
        <v>0.97</v>
      </c>
      <c r="Q3461" t="str">
        <f t="shared" si="109"/>
        <v>no</v>
      </c>
    </row>
    <row r="3462" spans="1:17">
      <c r="A3462" s="1">
        <v>3529</v>
      </c>
      <c r="B3462" s="2" t="s">
        <v>10362</v>
      </c>
      <c r="C3462" s="2" t="s">
        <v>10363</v>
      </c>
      <c r="D3462" s="2" t="s">
        <v>10364</v>
      </c>
      <c r="E3462" s="1">
        <v>70539</v>
      </c>
      <c r="F3462" s="1">
        <v>787</v>
      </c>
      <c r="G3462" s="1">
        <v>0</v>
      </c>
      <c r="H3462" s="1">
        <v>73069</v>
      </c>
      <c r="I3462" s="1">
        <v>39374</v>
      </c>
      <c r="J3462" s="1">
        <v>13861</v>
      </c>
      <c r="K3462" s="1">
        <v>9273</v>
      </c>
      <c r="L3462" s="1">
        <v>170</v>
      </c>
      <c r="M3462" s="1">
        <v>887</v>
      </c>
      <c r="N3462" s="1">
        <v>5858</v>
      </c>
      <c r="O3462" s="2" t="s">
        <v>29468</v>
      </c>
      <c r="P3462">
        <f t="shared" si="108"/>
        <v>0.97</v>
      </c>
      <c r="Q3462" t="str">
        <f t="shared" si="109"/>
        <v>no</v>
      </c>
    </row>
    <row r="3463" spans="1:17">
      <c r="A3463" s="1">
        <v>3530</v>
      </c>
      <c r="B3463" s="2" t="s">
        <v>10365</v>
      </c>
      <c r="C3463" s="2" t="s">
        <v>10366</v>
      </c>
      <c r="D3463" s="2" t="s">
        <v>10367</v>
      </c>
      <c r="E3463" s="1">
        <v>70524</v>
      </c>
      <c r="F3463" s="1">
        <v>647</v>
      </c>
      <c r="G3463" s="1">
        <v>0</v>
      </c>
      <c r="H3463" s="1">
        <v>71171</v>
      </c>
      <c r="I3463" s="1">
        <v>1967</v>
      </c>
      <c r="J3463" s="1">
        <v>55476</v>
      </c>
      <c r="K3463" s="1">
        <v>4122</v>
      </c>
      <c r="L3463" s="1">
        <v>1106</v>
      </c>
      <c r="M3463" s="1">
        <v>587</v>
      </c>
      <c r="N3463" s="1">
        <v>7473</v>
      </c>
      <c r="O3463" s="2" t="s">
        <v>29469</v>
      </c>
      <c r="P3463">
        <f t="shared" si="108"/>
        <v>0.99</v>
      </c>
      <c r="Q3463" t="str">
        <f t="shared" si="109"/>
        <v>no</v>
      </c>
    </row>
    <row r="3464" spans="1:17">
      <c r="A3464" s="1">
        <v>3531</v>
      </c>
      <c r="B3464" s="2" t="s">
        <v>10368</v>
      </c>
      <c r="C3464" s="2" t="s">
        <v>10369</v>
      </c>
      <c r="D3464" s="2" t="s">
        <v>10370</v>
      </c>
      <c r="E3464" s="1">
        <v>70518</v>
      </c>
      <c r="F3464" s="1">
        <v>703</v>
      </c>
      <c r="G3464" s="1">
        <v>0</v>
      </c>
      <c r="H3464" s="1">
        <v>71221</v>
      </c>
      <c r="I3464" s="1">
        <v>57947</v>
      </c>
      <c r="J3464" s="1">
        <v>3266</v>
      </c>
      <c r="K3464" s="1">
        <v>3513</v>
      </c>
      <c r="L3464" s="1">
        <v>1541</v>
      </c>
      <c r="M3464" s="1">
        <v>1069</v>
      </c>
      <c r="N3464" s="1">
        <v>2519</v>
      </c>
      <c r="O3464" s="2" t="s">
        <v>29465</v>
      </c>
      <c r="P3464">
        <f t="shared" si="108"/>
        <v>0.99</v>
      </c>
      <c r="Q3464" t="str">
        <f t="shared" si="109"/>
        <v>no</v>
      </c>
    </row>
    <row r="3465" spans="1:17">
      <c r="A3465" s="1">
        <v>3532</v>
      </c>
      <c r="B3465" s="2" t="s">
        <v>10371</v>
      </c>
      <c r="C3465" s="2" t="s">
        <v>10372</v>
      </c>
      <c r="D3465" s="2" t="s">
        <v>10373</v>
      </c>
      <c r="E3465" s="1">
        <v>70462</v>
      </c>
      <c r="F3465" s="1">
        <v>467</v>
      </c>
      <c r="G3465" s="1">
        <v>0</v>
      </c>
      <c r="H3465" s="1">
        <v>70929</v>
      </c>
      <c r="I3465" s="1">
        <v>55676</v>
      </c>
      <c r="J3465" s="1">
        <v>14247</v>
      </c>
      <c r="K3465" s="1">
        <v>1088</v>
      </c>
      <c r="L3465" s="1">
        <v>-397</v>
      </c>
      <c r="M3465" s="1">
        <v>161</v>
      </c>
      <c r="N3465" s="1">
        <v>0</v>
      </c>
      <c r="O3465" s="2" t="s">
        <v>29470</v>
      </c>
      <c r="P3465">
        <f t="shared" si="108"/>
        <v>0.99</v>
      </c>
      <c r="Q3465" t="str">
        <f t="shared" si="109"/>
        <v>no</v>
      </c>
    </row>
    <row r="3466" spans="1:17">
      <c r="A3466" s="1">
        <v>3533</v>
      </c>
      <c r="B3466" s="2" t="s">
        <v>10374</v>
      </c>
      <c r="C3466" s="2" t="s">
        <v>10375</v>
      </c>
      <c r="D3466" s="2" t="s">
        <v>10376</v>
      </c>
      <c r="E3466" s="1">
        <v>70446</v>
      </c>
      <c r="F3466" s="1">
        <v>1628</v>
      </c>
      <c r="G3466" s="1">
        <v>0</v>
      </c>
      <c r="H3466" s="1">
        <v>70780</v>
      </c>
      <c r="I3466" s="1">
        <v>2659</v>
      </c>
      <c r="J3466" s="1">
        <v>24417</v>
      </c>
      <c r="K3466" s="1">
        <v>0</v>
      </c>
      <c r="L3466" s="1">
        <v>3841</v>
      </c>
      <c r="M3466" s="1">
        <v>2575</v>
      </c>
      <c r="N3466" s="1">
        <v>0</v>
      </c>
      <c r="O3466" s="2" t="s">
        <v>29470</v>
      </c>
      <c r="P3466">
        <f t="shared" si="108"/>
        <v>1</v>
      </c>
      <c r="Q3466" t="str">
        <f t="shared" si="109"/>
        <v>no</v>
      </c>
    </row>
    <row r="3467" spans="1:17">
      <c r="A3467" s="1">
        <v>3535</v>
      </c>
      <c r="B3467" s="2" t="s">
        <v>10377</v>
      </c>
      <c r="C3467" s="2" t="s">
        <v>10378</v>
      </c>
      <c r="D3467" s="2" t="s">
        <v>10379</v>
      </c>
      <c r="E3467" s="1">
        <v>70358</v>
      </c>
      <c r="F3467" s="1">
        <v>826</v>
      </c>
      <c r="G3467" s="1">
        <v>0</v>
      </c>
      <c r="H3467" s="1">
        <v>71184</v>
      </c>
      <c r="I3467" s="1">
        <v>66305</v>
      </c>
      <c r="J3467" s="1">
        <v>1455</v>
      </c>
      <c r="K3467" s="1">
        <v>1667</v>
      </c>
      <c r="L3467" s="1">
        <v>209</v>
      </c>
      <c r="M3467" s="1">
        <v>151</v>
      </c>
      <c r="N3467" s="1">
        <v>7088</v>
      </c>
      <c r="O3467" s="2" t="s">
        <v>29463</v>
      </c>
      <c r="P3467">
        <f t="shared" si="108"/>
        <v>0.99</v>
      </c>
      <c r="Q3467" t="str">
        <f t="shared" si="109"/>
        <v>no</v>
      </c>
    </row>
    <row r="3468" spans="1:17">
      <c r="A3468" s="1">
        <v>3536</v>
      </c>
      <c r="B3468" s="2" t="s">
        <v>10380</v>
      </c>
      <c r="C3468" s="2" t="s">
        <v>10381</v>
      </c>
      <c r="D3468" s="2" t="s">
        <v>10382</v>
      </c>
      <c r="E3468" s="1">
        <v>70351</v>
      </c>
      <c r="F3468" s="1">
        <v>3052</v>
      </c>
      <c r="G3468" s="1">
        <v>0</v>
      </c>
      <c r="H3468" s="1">
        <v>77677</v>
      </c>
      <c r="I3468" s="1">
        <v>29406</v>
      </c>
      <c r="J3468" s="1">
        <v>27020</v>
      </c>
      <c r="K3468" s="1">
        <v>9815</v>
      </c>
      <c r="L3468" s="1">
        <v>1713</v>
      </c>
      <c r="M3468" s="1">
        <v>1340</v>
      </c>
      <c r="N3468" s="1">
        <v>8000</v>
      </c>
      <c r="O3468" s="2" t="s">
        <v>29463</v>
      </c>
      <c r="P3468">
        <f t="shared" si="108"/>
        <v>0.91</v>
      </c>
      <c r="Q3468" t="str">
        <f t="shared" si="109"/>
        <v>no</v>
      </c>
    </row>
    <row r="3469" spans="1:17">
      <c r="A3469" s="1">
        <v>3537</v>
      </c>
      <c r="B3469" s="2" t="s">
        <v>10383</v>
      </c>
      <c r="C3469" s="2" t="s">
        <v>10384</v>
      </c>
      <c r="D3469" s="2" t="s">
        <v>10385</v>
      </c>
      <c r="E3469" s="1">
        <v>70335</v>
      </c>
      <c r="F3469" s="1">
        <v>796</v>
      </c>
      <c r="G3469" s="1">
        <v>0</v>
      </c>
      <c r="H3469" s="1">
        <v>69803</v>
      </c>
      <c r="I3469" s="1">
        <v>56941</v>
      </c>
      <c r="J3469" s="1">
        <v>8225</v>
      </c>
      <c r="K3469" s="1">
        <v>3783</v>
      </c>
      <c r="L3469" s="1">
        <v>-7701</v>
      </c>
      <c r="M3469" s="1">
        <v>0</v>
      </c>
      <c r="N3469" s="1">
        <v>0</v>
      </c>
      <c r="O3469" s="2" t="s">
        <v>29470</v>
      </c>
      <c r="P3469">
        <f t="shared" si="108"/>
        <v>1.01</v>
      </c>
      <c r="Q3469" t="str">
        <f t="shared" si="109"/>
        <v>no</v>
      </c>
    </row>
    <row r="3470" spans="1:17">
      <c r="A3470" s="1">
        <v>3538</v>
      </c>
      <c r="B3470" s="2" t="s">
        <v>10386</v>
      </c>
      <c r="C3470" s="2" t="s">
        <v>10387</v>
      </c>
      <c r="D3470" s="2" t="s">
        <v>10388</v>
      </c>
      <c r="E3470" s="1">
        <v>70332</v>
      </c>
      <c r="F3470" s="1">
        <v>938</v>
      </c>
      <c r="G3470" s="1">
        <v>0</v>
      </c>
      <c r="H3470" s="1">
        <v>71270</v>
      </c>
      <c r="I3470" s="1">
        <v>67681</v>
      </c>
      <c r="J3470" s="1">
        <v>6822</v>
      </c>
      <c r="K3470" s="1">
        <v>657</v>
      </c>
      <c r="L3470" s="1">
        <v>328</v>
      </c>
      <c r="M3470" s="1">
        <v>297</v>
      </c>
      <c r="N3470" s="1">
        <v>0</v>
      </c>
      <c r="O3470" s="2" t="s">
        <v>29462</v>
      </c>
      <c r="P3470">
        <f t="shared" si="108"/>
        <v>0.99</v>
      </c>
      <c r="Q3470" t="str">
        <f t="shared" si="109"/>
        <v>no</v>
      </c>
    </row>
    <row r="3471" spans="1:17">
      <c r="A3471" s="1">
        <v>3539</v>
      </c>
      <c r="B3471" s="2" t="s">
        <v>10389</v>
      </c>
      <c r="C3471" s="2" t="s">
        <v>10390</v>
      </c>
      <c r="D3471" s="2" t="s">
        <v>10391</v>
      </c>
      <c r="E3471" s="1">
        <v>70316</v>
      </c>
      <c r="F3471" s="1">
        <v>10379</v>
      </c>
      <c r="G3471" s="1">
        <v>0</v>
      </c>
      <c r="H3471" s="1">
        <v>80695</v>
      </c>
      <c r="I3471" s="1">
        <v>696</v>
      </c>
      <c r="J3471" s="1">
        <v>14633</v>
      </c>
      <c r="K3471" s="1">
        <v>44223</v>
      </c>
      <c r="L3471" s="1">
        <v>-25698</v>
      </c>
      <c r="M3471" s="1">
        <v>2009</v>
      </c>
      <c r="N3471" s="1">
        <v>849</v>
      </c>
      <c r="O3471" s="2" t="s">
        <v>29462</v>
      </c>
      <c r="P3471">
        <f t="shared" si="108"/>
        <v>0.87</v>
      </c>
      <c r="Q3471" t="str">
        <f t="shared" si="109"/>
        <v>no</v>
      </c>
    </row>
    <row r="3472" spans="1:17">
      <c r="A3472" s="1">
        <v>3540</v>
      </c>
      <c r="B3472" s="2" t="s">
        <v>10392</v>
      </c>
      <c r="C3472" s="2" t="s">
        <v>10393</v>
      </c>
      <c r="D3472" s="2" t="s">
        <v>10394</v>
      </c>
      <c r="E3472" s="1">
        <v>70290</v>
      </c>
      <c r="F3472" s="1">
        <v>187</v>
      </c>
      <c r="G3472" s="1">
        <v>0</v>
      </c>
      <c r="H3472" s="1">
        <v>69765</v>
      </c>
      <c r="I3472" s="1">
        <v>33731</v>
      </c>
      <c r="J3472" s="1">
        <v>23621</v>
      </c>
      <c r="K3472" s="1">
        <v>6286</v>
      </c>
      <c r="L3472" s="1">
        <v>912</v>
      </c>
      <c r="M3472" s="1">
        <v>861</v>
      </c>
      <c r="N3472" s="1">
        <v>3783</v>
      </c>
      <c r="O3472" s="2" t="s">
        <v>29469</v>
      </c>
      <c r="P3472">
        <f t="shared" si="108"/>
        <v>1.01</v>
      </c>
      <c r="Q3472" t="str">
        <f t="shared" si="109"/>
        <v>no</v>
      </c>
    </row>
    <row r="3473" spans="1:17">
      <c r="A3473" s="1">
        <v>3541</v>
      </c>
      <c r="B3473" s="2" t="s">
        <v>10395</v>
      </c>
      <c r="C3473" s="2" t="s">
        <v>10396</v>
      </c>
      <c r="D3473" s="2" t="s">
        <v>10397</v>
      </c>
      <c r="E3473" s="1">
        <v>70256</v>
      </c>
      <c r="F3473" s="1">
        <v>574</v>
      </c>
      <c r="G3473" s="1">
        <v>0</v>
      </c>
      <c r="H3473" s="1">
        <v>70908</v>
      </c>
      <c r="I3473" s="1">
        <v>34465</v>
      </c>
      <c r="J3473" s="1">
        <v>14404</v>
      </c>
      <c r="K3473" s="1">
        <v>9374</v>
      </c>
      <c r="L3473" s="1">
        <v>4537</v>
      </c>
      <c r="M3473" s="1">
        <v>2355</v>
      </c>
      <c r="N3473" s="1">
        <v>3741</v>
      </c>
      <c r="O3473" s="2" t="s">
        <v>29462</v>
      </c>
      <c r="P3473">
        <f t="shared" si="108"/>
        <v>0.99</v>
      </c>
      <c r="Q3473" t="str">
        <f t="shared" si="109"/>
        <v>no</v>
      </c>
    </row>
    <row r="3474" spans="1:17">
      <c r="A3474" s="1">
        <v>3542</v>
      </c>
      <c r="B3474" s="2" t="s">
        <v>10398</v>
      </c>
      <c r="C3474" s="2" t="s">
        <v>10399</v>
      </c>
      <c r="D3474" s="2" t="s">
        <v>10400</v>
      </c>
      <c r="E3474" s="1">
        <v>70239</v>
      </c>
      <c r="F3474" s="1">
        <v>610</v>
      </c>
      <c r="G3474" s="1">
        <v>0</v>
      </c>
      <c r="H3474" s="1">
        <v>72964</v>
      </c>
      <c r="I3474" s="1">
        <v>16044</v>
      </c>
      <c r="J3474" s="1">
        <v>11980</v>
      </c>
      <c r="K3474" s="1">
        <v>23772</v>
      </c>
      <c r="L3474" s="1">
        <v>1364</v>
      </c>
      <c r="M3474" s="1">
        <v>1980</v>
      </c>
      <c r="N3474" s="1">
        <v>0</v>
      </c>
      <c r="O3474" s="2" t="s">
        <v>29462</v>
      </c>
      <c r="P3474">
        <f t="shared" si="108"/>
        <v>0.96</v>
      </c>
      <c r="Q3474" t="str">
        <f t="shared" si="109"/>
        <v>no</v>
      </c>
    </row>
    <row r="3475" spans="1:17">
      <c r="A3475" s="1">
        <v>3543</v>
      </c>
      <c r="B3475" s="2" t="s">
        <v>10401</v>
      </c>
      <c r="C3475" s="2" t="s">
        <v>10402</v>
      </c>
      <c r="D3475" s="2" t="s">
        <v>10403</v>
      </c>
      <c r="E3475" s="1">
        <v>70226</v>
      </c>
      <c r="F3475" s="1">
        <v>156</v>
      </c>
      <c r="G3475" s="1">
        <v>0</v>
      </c>
      <c r="H3475" s="1">
        <v>70382</v>
      </c>
      <c r="I3475" s="1">
        <v>54050</v>
      </c>
      <c r="J3475" s="1">
        <v>5843</v>
      </c>
      <c r="K3475" s="1">
        <v>5350</v>
      </c>
      <c r="L3475" s="1">
        <v>-5107</v>
      </c>
      <c r="M3475" s="1">
        <v>0</v>
      </c>
      <c r="N3475" s="1">
        <v>0</v>
      </c>
      <c r="O3475" s="2" t="s">
        <v>29464</v>
      </c>
      <c r="P3475">
        <f t="shared" si="108"/>
        <v>1</v>
      </c>
      <c r="Q3475" t="str">
        <f t="shared" si="109"/>
        <v>no</v>
      </c>
    </row>
    <row r="3476" spans="1:17">
      <c r="A3476" s="1">
        <v>3544</v>
      </c>
      <c r="B3476" s="2" t="s">
        <v>10404</v>
      </c>
      <c r="C3476" s="2" t="s">
        <v>10405</v>
      </c>
      <c r="D3476" s="2" t="s">
        <v>10406</v>
      </c>
      <c r="E3476" s="1">
        <v>70222</v>
      </c>
      <c r="F3476" s="1">
        <v>624</v>
      </c>
      <c r="G3476" s="1">
        <v>0</v>
      </c>
      <c r="H3476" s="1">
        <v>70894</v>
      </c>
      <c r="I3476" s="1">
        <v>29803</v>
      </c>
      <c r="J3476" s="1">
        <v>7295</v>
      </c>
      <c r="K3476" s="1">
        <v>15252</v>
      </c>
      <c r="L3476" s="1">
        <v>2370</v>
      </c>
      <c r="M3476" s="1">
        <v>992</v>
      </c>
      <c r="N3476" s="1">
        <v>10</v>
      </c>
      <c r="O3476" s="2" t="s">
        <v>29462</v>
      </c>
      <c r="P3476">
        <f t="shared" si="108"/>
        <v>0.99</v>
      </c>
      <c r="Q3476" t="str">
        <f t="shared" si="109"/>
        <v>no</v>
      </c>
    </row>
    <row r="3477" spans="1:17">
      <c r="A3477" s="1">
        <v>3545</v>
      </c>
      <c r="B3477" s="2" t="s">
        <v>10407</v>
      </c>
      <c r="C3477" s="2" t="s">
        <v>10408</v>
      </c>
      <c r="D3477" s="2" t="s">
        <v>10409</v>
      </c>
      <c r="E3477" s="1">
        <v>70215</v>
      </c>
      <c r="F3477" s="1">
        <v>5</v>
      </c>
      <c r="G3477" s="1">
        <v>0</v>
      </c>
      <c r="H3477" s="1">
        <v>69102</v>
      </c>
      <c r="I3477" s="1">
        <v>54854</v>
      </c>
      <c r="J3477" s="1">
        <v>3635</v>
      </c>
      <c r="K3477" s="1">
        <v>2311</v>
      </c>
      <c r="L3477" s="1">
        <v>4</v>
      </c>
      <c r="M3477" s="1">
        <v>0</v>
      </c>
      <c r="N3477" s="1">
        <v>9753</v>
      </c>
      <c r="O3477" s="2" t="s">
        <v>29463</v>
      </c>
      <c r="P3477">
        <f t="shared" si="108"/>
        <v>1.02</v>
      </c>
      <c r="Q3477" t="str">
        <f t="shared" si="109"/>
        <v>no</v>
      </c>
    </row>
    <row r="3478" spans="1:17">
      <c r="A3478" s="1">
        <v>3546</v>
      </c>
      <c r="B3478" s="2" t="s">
        <v>10410</v>
      </c>
      <c r="C3478" s="2" t="s">
        <v>10411</v>
      </c>
      <c r="D3478" s="2" t="s">
        <v>10412</v>
      </c>
      <c r="E3478" s="1">
        <v>70215</v>
      </c>
      <c r="F3478" s="1">
        <v>1130</v>
      </c>
      <c r="G3478" s="1">
        <v>0</v>
      </c>
      <c r="H3478" s="1">
        <v>72277</v>
      </c>
      <c r="I3478" s="1">
        <v>40748</v>
      </c>
      <c r="J3478" s="1">
        <v>14444</v>
      </c>
      <c r="K3478" s="1">
        <v>5511</v>
      </c>
      <c r="L3478" s="1">
        <v>2418</v>
      </c>
      <c r="M3478" s="1">
        <v>1631</v>
      </c>
      <c r="N3478" s="1">
        <v>4490</v>
      </c>
      <c r="O3478" s="2" t="s">
        <v>29470</v>
      </c>
      <c r="P3478">
        <f t="shared" si="108"/>
        <v>0.97</v>
      </c>
      <c r="Q3478" t="str">
        <f t="shared" si="109"/>
        <v>no</v>
      </c>
    </row>
    <row r="3479" spans="1:17">
      <c r="A3479" s="1">
        <v>3547</v>
      </c>
      <c r="B3479" s="2" t="s">
        <v>10413</v>
      </c>
      <c r="C3479" s="2" t="s">
        <v>10414</v>
      </c>
      <c r="D3479" s="2" t="s">
        <v>10415</v>
      </c>
      <c r="E3479" s="1">
        <v>70190</v>
      </c>
      <c r="F3479" s="1">
        <v>34062</v>
      </c>
      <c r="G3479" s="1">
        <v>0</v>
      </c>
      <c r="H3479" s="1">
        <v>104252</v>
      </c>
      <c r="I3479" s="1">
        <v>0</v>
      </c>
      <c r="J3479" s="1">
        <v>65124</v>
      </c>
      <c r="K3479" s="1">
        <v>15029</v>
      </c>
      <c r="L3479" s="1">
        <v>1866</v>
      </c>
      <c r="M3479" s="1">
        <v>1757</v>
      </c>
      <c r="N3479" s="1">
        <v>0</v>
      </c>
      <c r="O3479" s="2" t="s">
        <v>29463</v>
      </c>
      <c r="P3479">
        <f t="shared" si="108"/>
        <v>0.67</v>
      </c>
      <c r="Q3479" t="str">
        <f t="shared" si="109"/>
        <v>no</v>
      </c>
    </row>
    <row r="3480" spans="1:17">
      <c r="A3480" s="1">
        <v>3548</v>
      </c>
      <c r="B3480" s="2" t="s">
        <v>10416</v>
      </c>
      <c r="C3480" s="2" t="s">
        <v>10417</v>
      </c>
      <c r="D3480" s="2" t="s">
        <v>10418</v>
      </c>
      <c r="E3480" s="1">
        <v>70180</v>
      </c>
      <c r="F3480" s="1">
        <v>1103</v>
      </c>
      <c r="G3480" s="1">
        <v>0</v>
      </c>
      <c r="H3480" s="1">
        <v>72185</v>
      </c>
      <c r="I3480" s="1">
        <v>31451</v>
      </c>
      <c r="J3480" s="1">
        <v>21547</v>
      </c>
      <c r="K3480" s="1">
        <v>8337</v>
      </c>
      <c r="L3480" s="1">
        <v>2099</v>
      </c>
      <c r="M3480" s="1">
        <v>1495</v>
      </c>
      <c r="N3480" s="1">
        <v>11449</v>
      </c>
      <c r="O3480" s="2" t="s">
        <v>29469</v>
      </c>
      <c r="P3480">
        <f t="shared" si="108"/>
        <v>0.97</v>
      </c>
      <c r="Q3480" t="str">
        <f t="shared" si="109"/>
        <v>no</v>
      </c>
    </row>
    <row r="3481" spans="1:17">
      <c r="A3481" s="1">
        <v>3549</v>
      </c>
      <c r="B3481" s="2" t="s">
        <v>10419</v>
      </c>
      <c r="C3481" s="2" t="s">
        <v>10420</v>
      </c>
      <c r="D3481" s="2" t="s">
        <v>10421</v>
      </c>
      <c r="E3481" s="1">
        <v>70170</v>
      </c>
      <c r="F3481" s="1">
        <v>5183</v>
      </c>
      <c r="G3481" s="1">
        <v>0</v>
      </c>
      <c r="H3481" s="1">
        <v>74432</v>
      </c>
      <c r="I3481" s="1">
        <v>44071</v>
      </c>
      <c r="J3481" s="1">
        <v>9197</v>
      </c>
      <c r="K3481" s="1">
        <v>9072</v>
      </c>
      <c r="L3481" s="1">
        <v>3357</v>
      </c>
      <c r="M3481" s="1">
        <v>2009</v>
      </c>
      <c r="N3481" s="1">
        <v>0</v>
      </c>
      <c r="O3481" s="2" t="s">
        <v>29465</v>
      </c>
      <c r="P3481">
        <f t="shared" si="108"/>
        <v>0.94</v>
      </c>
      <c r="Q3481" t="str">
        <f t="shared" si="109"/>
        <v>no</v>
      </c>
    </row>
    <row r="3482" spans="1:17">
      <c r="A3482" s="1">
        <v>3550</v>
      </c>
      <c r="B3482" s="2" t="s">
        <v>10422</v>
      </c>
      <c r="C3482" s="2" t="s">
        <v>10423</v>
      </c>
      <c r="D3482" s="2" t="s">
        <v>10424</v>
      </c>
      <c r="E3482" s="1">
        <v>70169</v>
      </c>
      <c r="F3482" s="1">
        <v>32</v>
      </c>
      <c r="G3482" s="1">
        <v>0</v>
      </c>
      <c r="H3482" s="1">
        <v>80916</v>
      </c>
      <c r="I3482" s="1">
        <v>32943</v>
      </c>
      <c r="J3482" s="1">
        <v>13120</v>
      </c>
      <c r="K3482" s="1">
        <v>4342</v>
      </c>
      <c r="L3482" s="1">
        <v>11662</v>
      </c>
      <c r="M3482" s="1">
        <v>6356</v>
      </c>
      <c r="N3482" s="1">
        <v>23685</v>
      </c>
      <c r="O3482" s="2" t="s">
        <v>29470</v>
      </c>
      <c r="P3482">
        <f t="shared" si="108"/>
        <v>0.87</v>
      </c>
      <c r="Q3482" t="str">
        <f t="shared" si="109"/>
        <v>no</v>
      </c>
    </row>
    <row r="3483" spans="1:17">
      <c r="A3483" s="1">
        <v>3551</v>
      </c>
      <c r="B3483" s="2" t="s">
        <v>10425</v>
      </c>
      <c r="C3483" s="2" t="s">
        <v>10426</v>
      </c>
      <c r="D3483" s="2" t="s">
        <v>10427</v>
      </c>
      <c r="E3483" s="1">
        <v>70161</v>
      </c>
      <c r="F3483" s="1">
        <v>313</v>
      </c>
      <c r="G3483" s="1">
        <v>0</v>
      </c>
      <c r="H3483" s="1">
        <v>66772</v>
      </c>
      <c r="I3483" s="1">
        <v>22611</v>
      </c>
      <c r="J3483" s="1">
        <v>23501</v>
      </c>
      <c r="K3483" s="1">
        <v>11171</v>
      </c>
      <c r="L3483" s="1">
        <v>1593</v>
      </c>
      <c r="M3483" s="1">
        <v>1296</v>
      </c>
      <c r="N3483" s="1">
        <v>5344</v>
      </c>
      <c r="O3483" s="2" t="s">
        <v>29469</v>
      </c>
      <c r="P3483">
        <f t="shared" si="108"/>
        <v>1.05</v>
      </c>
      <c r="Q3483" t="str">
        <f t="shared" si="109"/>
        <v>no</v>
      </c>
    </row>
    <row r="3484" spans="1:17">
      <c r="A3484" s="1">
        <v>3552</v>
      </c>
      <c r="B3484" s="2" t="s">
        <v>10428</v>
      </c>
      <c r="C3484" s="2" t="s">
        <v>10429</v>
      </c>
      <c r="D3484" s="2" t="s">
        <v>10430</v>
      </c>
      <c r="E3484" s="1">
        <v>70155</v>
      </c>
      <c r="F3484" s="1">
        <v>10890</v>
      </c>
      <c r="G3484" s="1">
        <v>0</v>
      </c>
      <c r="H3484" s="1">
        <v>81045</v>
      </c>
      <c r="I3484" s="1">
        <v>4040</v>
      </c>
      <c r="J3484" s="1">
        <v>17507</v>
      </c>
      <c r="K3484" s="1">
        <v>18894</v>
      </c>
      <c r="L3484" s="1">
        <v>847</v>
      </c>
      <c r="M3484" s="1">
        <v>195</v>
      </c>
      <c r="N3484" s="1">
        <v>19322</v>
      </c>
      <c r="O3484" s="2" t="s">
        <v>29466</v>
      </c>
      <c r="P3484">
        <f t="shared" si="108"/>
        <v>0.87</v>
      </c>
      <c r="Q3484" t="str">
        <f t="shared" si="109"/>
        <v>no</v>
      </c>
    </row>
    <row r="3485" spans="1:17">
      <c r="A3485" s="1">
        <v>3553</v>
      </c>
      <c r="B3485" s="2" t="s">
        <v>10431</v>
      </c>
      <c r="C3485" s="2" t="s">
        <v>10432</v>
      </c>
      <c r="D3485" s="2" t="s">
        <v>10433</v>
      </c>
      <c r="E3485" s="1">
        <v>70154</v>
      </c>
      <c r="F3485" s="1">
        <v>1717</v>
      </c>
      <c r="G3485" s="1">
        <v>0</v>
      </c>
      <c r="H3485" s="1">
        <v>71875</v>
      </c>
      <c r="I3485" s="1">
        <v>3639</v>
      </c>
      <c r="J3485" s="1">
        <v>43632</v>
      </c>
      <c r="K3485" s="1">
        <v>9491</v>
      </c>
      <c r="L3485" s="1">
        <v>5241</v>
      </c>
      <c r="M3485" s="1">
        <v>715</v>
      </c>
      <c r="N3485" s="1">
        <v>1441</v>
      </c>
      <c r="O3485" s="2" t="s">
        <v>29470</v>
      </c>
      <c r="P3485">
        <f t="shared" si="108"/>
        <v>0.98</v>
      </c>
      <c r="Q3485" t="str">
        <f t="shared" si="109"/>
        <v>no</v>
      </c>
    </row>
    <row r="3486" spans="1:17">
      <c r="A3486" s="1">
        <v>3554</v>
      </c>
      <c r="B3486" s="2" t="s">
        <v>10434</v>
      </c>
      <c r="C3486" s="2" t="s">
        <v>10435</v>
      </c>
      <c r="D3486" s="2" t="s">
        <v>10436</v>
      </c>
      <c r="E3486" s="1">
        <v>70152</v>
      </c>
      <c r="F3486" s="1">
        <v>407</v>
      </c>
      <c r="G3486" s="1">
        <v>0</v>
      </c>
      <c r="H3486" s="1">
        <v>73194</v>
      </c>
      <c r="I3486" s="1">
        <v>60338</v>
      </c>
      <c r="J3486" s="1">
        <v>4210</v>
      </c>
      <c r="K3486" s="1">
        <v>2275</v>
      </c>
      <c r="L3486" s="1">
        <v>237</v>
      </c>
      <c r="M3486" s="1">
        <v>186</v>
      </c>
      <c r="N3486" s="1">
        <v>8436</v>
      </c>
      <c r="O3486" s="2" t="s">
        <v>29466</v>
      </c>
      <c r="P3486">
        <f t="shared" si="108"/>
        <v>0.96</v>
      </c>
      <c r="Q3486" t="str">
        <f t="shared" si="109"/>
        <v>no</v>
      </c>
    </row>
    <row r="3487" spans="1:17">
      <c r="A3487" s="1">
        <v>3555</v>
      </c>
      <c r="B3487" s="2" t="s">
        <v>10437</v>
      </c>
      <c r="C3487" s="2" t="s">
        <v>10438</v>
      </c>
      <c r="D3487" s="2" t="s">
        <v>10439</v>
      </c>
      <c r="E3487" s="1">
        <v>70141</v>
      </c>
      <c r="F3487" s="1">
        <v>129</v>
      </c>
      <c r="G3487" s="1">
        <v>0</v>
      </c>
      <c r="H3487" s="1">
        <v>69484</v>
      </c>
      <c r="I3487" s="1">
        <v>21255</v>
      </c>
      <c r="J3487" s="1">
        <v>21586</v>
      </c>
      <c r="K3487" s="1">
        <v>0</v>
      </c>
      <c r="L3487" s="1">
        <v>7857</v>
      </c>
      <c r="M3487" s="1">
        <v>3032</v>
      </c>
      <c r="N3487" s="1">
        <v>0</v>
      </c>
      <c r="O3487" s="2" t="s">
        <v>29463</v>
      </c>
      <c r="P3487">
        <f t="shared" si="108"/>
        <v>1.01</v>
      </c>
      <c r="Q3487" t="str">
        <f t="shared" si="109"/>
        <v>no</v>
      </c>
    </row>
    <row r="3488" spans="1:17">
      <c r="A3488" s="1">
        <v>3556</v>
      </c>
      <c r="B3488" s="2" t="s">
        <v>10440</v>
      </c>
      <c r="C3488" s="2" t="s">
        <v>10441</v>
      </c>
      <c r="D3488" s="2" t="s">
        <v>10442</v>
      </c>
      <c r="E3488" s="1">
        <v>70138</v>
      </c>
      <c r="F3488" s="1">
        <v>1118</v>
      </c>
      <c r="G3488" s="1">
        <v>0</v>
      </c>
      <c r="H3488" s="1">
        <v>72187</v>
      </c>
      <c r="I3488" s="1">
        <v>38309</v>
      </c>
      <c r="J3488" s="1">
        <v>13468</v>
      </c>
      <c r="K3488" s="1">
        <v>8304</v>
      </c>
      <c r="L3488" s="1">
        <v>2014</v>
      </c>
      <c r="M3488" s="1">
        <v>1553</v>
      </c>
      <c r="N3488" s="1">
        <v>6754</v>
      </c>
      <c r="O3488" s="2" t="s">
        <v>29471</v>
      </c>
      <c r="P3488">
        <f t="shared" si="108"/>
        <v>0.97</v>
      </c>
      <c r="Q3488" t="str">
        <f t="shared" si="109"/>
        <v>no</v>
      </c>
    </row>
    <row r="3489" spans="1:17">
      <c r="A3489" s="1">
        <v>3557</v>
      </c>
      <c r="B3489" s="2" t="s">
        <v>10443</v>
      </c>
      <c r="C3489" s="2" t="s">
        <v>10444</v>
      </c>
      <c r="D3489" s="2" t="s">
        <v>10445</v>
      </c>
      <c r="E3489" s="1">
        <v>70134</v>
      </c>
      <c r="F3489" s="1">
        <v>159</v>
      </c>
      <c r="G3489" s="1">
        <v>0</v>
      </c>
      <c r="H3489" s="1">
        <v>70304</v>
      </c>
      <c r="I3489" s="1">
        <v>56193</v>
      </c>
      <c r="J3489" s="1">
        <v>3457</v>
      </c>
      <c r="K3489" s="1">
        <v>4320</v>
      </c>
      <c r="L3489" s="1">
        <v>1573</v>
      </c>
      <c r="M3489" s="1">
        <v>1000</v>
      </c>
      <c r="N3489" s="1">
        <v>3060</v>
      </c>
      <c r="O3489" s="2" t="s">
        <v>29463</v>
      </c>
      <c r="P3489">
        <f t="shared" si="108"/>
        <v>1</v>
      </c>
      <c r="Q3489" t="str">
        <f t="shared" si="109"/>
        <v>no</v>
      </c>
    </row>
    <row r="3490" spans="1:17">
      <c r="A3490" s="1">
        <v>3558</v>
      </c>
      <c r="B3490" s="2" t="s">
        <v>10446</v>
      </c>
      <c r="C3490" s="2" t="s">
        <v>10447</v>
      </c>
      <c r="D3490" s="2" t="s">
        <v>10448</v>
      </c>
      <c r="E3490" s="1">
        <v>70129</v>
      </c>
      <c r="F3490" s="1">
        <v>1014</v>
      </c>
      <c r="G3490" s="1">
        <v>0</v>
      </c>
      <c r="H3490" s="1">
        <v>71143</v>
      </c>
      <c r="I3490" s="1">
        <v>8016</v>
      </c>
      <c r="J3490" s="1">
        <v>14199</v>
      </c>
      <c r="K3490" s="1">
        <v>12073</v>
      </c>
      <c r="L3490" s="1">
        <v>9859</v>
      </c>
      <c r="M3490" s="1">
        <v>4815</v>
      </c>
      <c r="N3490" s="1">
        <v>35808</v>
      </c>
      <c r="O3490" s="2" t="s">
        <v>29466</v>
      </c>
      <c r="P3490">
        <f t="shared" si="108"/>
        <v>0.99</v>
      </c>
      <c r="Q3490" t="str">
        <f t="shared" si="109"/>
        <v>no</v>
      </c>
    </row>
    <row r="3491" spans="1:17">
      <c r="A3491" s="1">
        <v>3559</v>
      </c>
      <c r="B3491" s="2" t="s">
        <v>10449</v>
      </c>
      <c r="C3491" s="2" t="s">
        <v>10450</v>
      </c>
      <c r="D3491" s="2" t="s">
        <v>10451</v>
      </c>
      <c r="E3491" s="1">
        <v>70123</v>
      </c>
      <c r="F3491" s="1">
        <v>1646</v>
      </c>
      <c r="G3491" s="1">
        <v>0</v>
      </c>
      <c r="H3491" s="1">
        <v>76811</v>
      </c>
      <c r="I3491" s="1">
        <v>22336</v>
      </c>
      <c r="J3491" s="1">
        <v>33992</v>
      </c>
      <c r="K3491" s="1">
        <v>8853</v>
      </c>
      <c r="L3491" s="1">
        <v>1097</v>
      </c>
      <c r="M3491" s="1">
        <v>784</v>
      </c>
      <c r="N3491" s="1">
        <v>27449</v>
      </c>
      <c r="O3491" s="2" t="s">
        <v>29463</v>
      </c>
      <c r="P3491">
        <f t="shared" si="108"/>
        <v>0.91</v>
      </c>
      <c r="Q3491" t="str">
        <f t="shared" si="109"/>
        <v>no</v>
      </c>
    </row>
    <row r="3492" spans="1:17">
      <c r="A3492" s="1">
        <v>3560</v>
      </c>
      <c r="B3492" s="2" t="s">
        <v>10452</v>
      </c>
      <c r="C3492" s="2" t="s">
        <v>10453</v>
      </c>
      <c r="D3492" s="2" t="s">
        <v>10454</v>
      </c>
      <c r="E3492" s="1">
        <v>70111</v>
      </c>
      <c r="F3492" s="1">
        <v>987</v>
      </c>
      <c r="G3492" s="1">
        <v>0</v>
      </c>
      <c r="H3492" s="1">
        <v>72097</v>
      </c>
      <c r="I3492" s="1">
        <v>35408</v>
      </c>
      <c r="J3492" s="1">
        <v>8839</v>
      </c>
      <c r="K3492" s="1">
        <v>13870</v>
      </c>
      <c r="L3492" s="1">
        <v>1535</v>
      </c>
      <c r="M3492" s="1">
        <v>1519</v>
      </c>
      <c r="N3492" s="1">
        <v>1875</v>
      </c>
      <c r="O3492" s="2" t="s">
        <v>29462</v>
      </c>
      <c r="P3492">
        <f t="shared" si="108"/>
        <v>0.97</v>
      </c>
      <c r="Q3492" t="str">
        <f t="shared" si="109"/>
        <v>no</v>
      </c>
    </row>
    <row r="3493" spans="1:17">
      <c r="A3493" s="1">
        <v>3561</v>
      </c>
      <c r="B3493" s="2" t="s">
        <v>10455</v>
      </c>
      <c r="C3493" s="2" t="s">
        <v>10456</v>
      </c>
      <c r="D3493" s="2" t="s">
        <v>10457</v>
      </c>
      <c r="E3493" s="1">
        <v>70109</v>
      </c>
      <c r="F3493" s="1">
        <v>344</v>
      </c>
      <c r="G3493" s="1">
        <v>0</v>
      </c>
      <c r="H3493" s="1">
        <v>71840</v>
      </c>
      <c r="I3493" s="1">
        <v>23849</v>
      </c>
      <c r="J3493" s="1">
        <v>9598</v>
      </c>
      <c r="K3493" s="1">
        <v>15450</v>
      </c>
      <c r="L3493" s="1">
        <v>4431</v>
      </c>
      <c r="M3493" s="1">
        <v>2860</v>
      </c>
      <c r="N3493" s="1">
        <v>14461</v>
      </c>
      <c r="O3493" s="2" t="s">
        <v>29463</v>
      </c>
      <c r="P3493">
        <f t="shared" si="108"/>
        <v>0.98</v>
      </c>
      <c r="Q3493" t="str">
        <f t="shared" si="109"/>
        <v>no</v>
      </c>
    </row>
    <row r="3494" spans="1:17">
      <c r="A3494" s="1">
        <v>3562</v>
      </c>
      <c r="B3494" s="2" t="s">
        <v>10458</v>
      </c>
      <c r="C3494" s="2" t="s">
        <v>10459</v>
      </c>
      <c r="D3494" s="2" t="s">
        <v>10460</v>
      </c>
      <c r="E3494" s="1">
        <v>70107</v>
      </c>
      <c r="F3494" s="1">
        <v>440</v>
      </c>
      <c r="G3494" s="1">
        <v>0</v>
      </c>
      <c r="H3494" s="1">
        <v>71099</v>
      </c>
      <c r="I3494" s="1">
        <v>19379</v>
      </c>
      <c r="J3494" s="1">
        <v>16713</v>
      </c>
      <c r="K3494" s="1">
        <v>0</v>
      </c>
      <c r="L3494" s="1">
        <v>1368</v>
      </c>
      <c r="M3494" s="1">
        <v>1844</v>
      </c>
      <c r="N3494" s="1">
        <v>0</v>
      </c>
      <c r="O3494" s="2" t="s">
        <v>29464</v>
      </c>
      <c r="P3494">
        <f t="shared" si="108"/>
        <v>0.99</v>
      </c>
      <c r="Q3494" t="str">
        <f t="shared" si="109"/>
        <v>no</v>
      </c>
    </row>
    <row r="3495" spans="1:17">
      <c r="A3495" s="1">
        <v>3563</v>
      </c>
      <c r="B3495" s="2" t="s">
        <v>10461</v>
      </c>
      <c r="C3495" s="2" t="s">
        <v>10462</v>
      </c>
      <c r="D3495" s="2" t="s">
        <v>10463</v>
      </c>
      <c r="E3495" s="1">
        <v>70089</v>
      </c>
      <c r="F3495" s="1">
        <v>3628</v>
      </c>
      <c r="G3495" s="1">
        <v>0</v>
      </c>
      <c r="H3495" s="1">
        <v>73717</v>
      </c>
      <c r="I3495" s="1">
        <v>64931</v>
      </c>
      <c r="J3495" s="1">
        <v>3146</v>
      </c>
      <c r="K3495" s="1">
        <v>2517</v>
      </c>
      <c r="L3495" s="1">
        <v>470</v>
      </c>
      <c r="M3495" s="1">
        <v>439</v>
      </c>
      <c r="N3495" s="1">
        <v>3000</v>
      </c>
      <c r="O3495" s="2" t="s">
        <v>29465</v>
      </c>
      <c r="P3495">
        <f t="shared" si="108"/>
        <v>0.95</v>
      </c>
      <c r="Q3495" t="str">
        <f t="shared" si="109"/>
        <v>no</v>
      </c>
    </row>
    <row r="3496" spans="1:17">
      <c r="A3496" s="1">
        <v>3564</v>
      </c>
      <c r="B3496" s="2" t="s">
        <v>10464</v>
      </c>
      <c r="C3496" s="2" t="s">
        <v>10465</v>
      </c>
      <c r="D3496" s="2" t="s">
        <v>10466</v>
      </c>
      <c r="E3496" s="1">
        <v>70089</v>
      </c>
      <c r="F3496" s="1">
        <v>4044</v>
      </c>
      <c r="G3496" s="1">
        <v>0</v>
      </c>
      <c r="H3496" s="1">
        <v>69716</v>
      </c>
      <c r="I3496" s="1">
        <v>49584</v>
      </c>
      <c r="J3496" s="1">
        <v>8437</v>
      </c>
      <c r="K3496" s="1">
        <v>4142</v>
      </c>
      <c r="L3496" s="1">
        <v>622</v>
      </c>
      <c r="M3496" s="1">
        <v>0</v>
      </c>
      <c r="N3496" s="1">
        <v>13608</v>
      </c>
      <c r="O3496" s="2" t="s">
        <v>29465</v>
      </c>
      <c r="P3496">
        <f t="shared" si="108"/>
        <v>1.01</v>
      </c>
      <c r="Q3496" t="str">
        <f t="shared" si="109"/>
        <v>no</v>
      </c>
    </row>
    <row r="3497" spans="1:17">
      <c r="A3497" s="1">
        <v>3565</v>
      </c>
      <c r="B3497" s="2" t="s">
        <v>10467</v>
      </c>
      <c r="C3497" s="2" t="s">
        <v>10468</v>
      </c>
      <c r="D3497" s="2" t="s">
        <v>10469</v>
      </c>
      <c r="E3497" s="1">
        <v>70086</v>
      </c>
      <c r="F3497" s="1">
        <v>928</v>
      </c>
      <c r="G3497" s="1">
        <v>0</v>
      </c>
      <c r="H3497" s="1">
        <v>70841</v>
      </c>
      <c r="I3497" s="1">
        <v>28239</v>
      </c>
      <c r="J3497" s="1">
        <v>10535</v>
      </c>
      <c r="K3497" s="1">
        <v>13886</v>
      </c>
      <c r="L3497" s="1">
        <v>10647</v>
      </c>
      <c r="M3497" s="1">
        <v>5239</v>
      </c>
      <c r="N3497" s="1">
        <v>1083</v>
      </c>
      <c r="O3497" s="2" t="s">
        <v>29465</v>
      </c>
      <c r="P3497">
        <f t="shared" si="108"/>
        <v>0.99</v>
      </c>
      <c r="Q3497" t="str">
        <f t="shared" si="109"/>
        <v>no</v>
      </c>
    </row>
    <row r="3498" spans="1:17">
      <c r="A3498" s="1">
        <v>3566</v>
      </c>
      <c r="B3498" s="2" t="s">
        <v>10470</v>
      </c>
      <c r="C3498" s="2" t="s">
        <v>10471</v>
      </c>
      <c r="D3498" s="2" t="s">
        <v>10472</v>
      </c>
      <c r="E3498" s="1">
        <v>70070</v>
      </c>
      <c r="F3498" s="1">
        <v>571</v>
      </c>
      <c r="G3498" s="1">
        <v>0</v>
      </c>
      <c r="H3498" s="1">
        <v>73852</v>
      </c>
      <c r="I3498" s="1">
        <v>42755</v>
      </c>
      <c r="J3498" s="1">
        <v>9845</v>
      </c>
      <c r="K3498" s="1">
        <v>0</v>
      </c>
      <c r="L3498" s="1">
        <v>1590</v>
      </c>
      <c r="M3498" s="1">
        <v>1291</v>
      </c>
      <c r="N3498" s="1">
        <v>0</v>
      </c>
      <c r="O3498" s="2" t="s">
        <v>29463</v>
      </c>
      <c r="P3498">
        <f t="shared" si="108"/>
        <v>0.95</v>
      </c>
      <c r="Q3498" t="str">
        <f t="shared" si="109"/>
        <v>no</v>
      </c>
    </row>
    <row r="3499" spans="1:17">
      <c r="A3499" s="1">
        <v>3567</v>
      </c>
      <c r="B3499" s="2" t="s">
        <v>10473</v>
      </c>
      <c r="C3499" s="2" t="s">
        <v>10474</v>
      </c>
      <c r="D3499" s="2" t="s">
        <v>10475</v>
      </c>
      <c r="E3499" s="1">
        <v>70031</v>
      </c>
      <c r="F3499" s="1">
        <v>1754</v>
      </c>
      <c r="G3499" s="1">
        <v>0</v>
      </c>
      <c r="H3499" s="1">
        <v>71956</v>
      </c>
      <c r="I3499" s="1">
        <v>39452</v>
      </c>
      <c r="J3499" s="1">
        <v>9143</v>
      </c>
      <c r="K3499" s="1">
        <v>7400</v>
      </c>
      <c r="L3499" s="1">
        <v>1582</v>
      </c>
      <c r="M3499" s="1">
        <v>1074</v>
      </c>
      <c r="N3499" s="1">
        <v>1993</v>
      </c>
      <c r="O3499" s="2" t="s">
        <v>29469</v>
      </c>
      <c r="P3499">
        <f t="shared" si="108"/>
        <v>0.97</v>
      </c>
      <c r="Q3499" t="str">
        <f t="shared" si="109"/>
        <v>no</v>
      </c>
    </row>
    <row r="3500" spans="1:17">
      <c r="A3500" s="1">
        <v>3568</v>
      </c>
      <c r="B3500" s="2" t="s">
        <v>10476</v>
      </c>
      <c r="C3500" s="2" t="s">
        <v>10477</v>
      </c>
      <c r="D3500" s="2" t="s">
        <v>10478</v>
      </c>
      <c r="E3500" s="1">
        <v>70017</v>
      </c>
      <c r="F3500" s="1">
        <v>1487</v>
      </c>
      <c r="G3500" s="1">
        <v>0</v>
      </c>
      <c r="H3500" s="1">
        <v>74913</v>
      </c>
      <c r="I3500" s="1">
        <v>39045</v>
      </c>
      <c r="J3500" s="1">
        <v>14160</v>
      </c>
      <c r="K3500" s="1">
        <v>10942</v>
      </c>
      <c r="L3500" s="1">
        <v>1701</v>
      </c>
      <c r="M3500" s="1">
        <v>1304</v>
      </c>
      <c r="N3500" s="1">
        <v>28</v>
      </c>
      <c r="O3500" s="2" t="s">
        <v>29469</v>
      </c>
      <c r="P3500">
        <f t="shared" si="108"/>
        <v>0.93</v>
      </c>
      <c r="Q3500" t="str">
        <f t="shared" si="109"/>
        <v>no</v>
      </c>
    </row>
    <row r="3501" spans="1:17">
      <c r="A3501" s="1">
        <v>3569</v>
      </c>
      <c r="B3501" s="2" t="s">
        <v>10479</v>
      </c>
      <c r="C3501" s="2" t="s">
        <v>10480</v>
      </c>
      <c r="D3501" s="2" t="s">
        <v>10481</v>
      </c>
      <c r="E3501" s="1">
        <v>70004</v>
      </c>
      <c r="F3501" s="1">
        <v>0</v>
      </c>
      <c r="G3501" s="1">
        <v>0</v>
      </c>
      <c r="H3501" s="1">
        <v>70994</v>
      </c>
      <c r="I3501" s="1">
        <v>30066</v>
      </c>
      <c r="J3501" s="1">
        <v>12478</v>
      </c>
      <c r="K3501" s="1">
        <v>13822</v>
      </c>
      <c r="L3501" s="1">
        <v>3942</v>
      </c>
      <c r="M3501" s="1">
        <v>1940</v>
      </c>
      <c r="N3501" s="1">
        <v>12725</v>
      </c>
      <c r="O3501" s="2" t="s">
        <v>29464</v>
      </c>
      <c r="P3501">
        <f t="shared" si="108"/>
        <v>0.99</v>
      </c>
      <c r="Q3501" t="str">
        <f t="shared" si="109"/>
        <v>no</v>
      </c>
    </row>
    <row r="3502" spans="1:17">
      <c r="A3502" s="1">
        <v>3570</v>
      </c>
      <c r="B3502" s="2" t="s">
        <v>10482</v>
      </c>
      <c r="C3502" s="2" t="s">
        <v>10483</v>
      </c>
      <c r="D3502" s="2" t="s">
        <v>10484</v>
      </c>
      <c r="E3502" s="1">
        <v>69991</v>
      </c>
      <c r="F3502" s="1">
        <v>273</v>
      </c>
      <c r="G3502" s="1">
        <v>0</v>
      </c>
      <c r="H3502" s="1">
        <v>68741</v>
      </c>
      <c r="I3502" s="1">
        <v>39250</v>
      </c>
      <c r="J3502" s="1">
        <v>6565</v>
      </c>
      <c r="K3502" s="1">
        <v>5946</v>
      </c>
      <c r="L3502" s="1">
        <v>1221</v>
      </c>
      <c r="M3502" s="1">
        <v>1075</v>
      </c>
      <c r="N3502" s="1">
        <v>8951</v>
      </c>
      <c r="O3502" s="2" t="s">
        <v>29465</v>
      </c>
      <c r="P3502">
        <f t="shared" si="108"/>
        <v>1.02</v>
      </c>
      <c r="Q3502" t="str">
        <f t="shared" si="109"/>
        <v>no</v>
      </c>
    </row>
    <row r="3503" spans="1:17">
      <c r="A3503" s="1">
        <v>3571</v>
      </c>
      <c r="B3503" s="2" t="s">
        <v>10485</v>
      </c>
      <c r="C3503" s="2" t="s">
        <v>10486</v>
      </c>
      <c r="D3503" s="2" t="s">
        <v>10487</v>
      </c>
      <c r="E3503" s="1">
        <v>69958</v>
      </c>
      <c r="F3503" s="1">
        <v>1497</v>
      </c>
      <c r="G3503" s="1">
        <v>0</v>
      </c>
      <c r="H3503" s="1">
        <v>75960</v>
      </c>
      <c r="I3503" s="1">
        <v>29738</v>
      </c>
      <c r="J3503" s="1">
        <v>9085</v>
      </c>
      <c r="K3503" s="1">
        <v>5671</v>
      </c>
      <c r="L3503" s="1">
        <v>16149</v>
      </c>
      <c r="M3503" s="1">
        <v>7213</v>
      </c>
      <c r="N3503" s="1">
        <v>9045</v>
      </c>
      <c r="O3503" s="2" t="s">
        <v>29462</v>
      </c>
      <c r="P3503">
        <f t="shared" si="108"/>
        <v>0.92</v>
      </c>
      <c r="Q3503" t="str">
        <f t="shared" si="109"/>
        <v>no</v>
      </c>
    </row>
    <row r="3504" spans="1:17">
      <c r="A3504" s="1">
        <v>3572</v>
      </c>
      <c r="B3504" s="2" t="s">
        <v>10488</v>
      </c>
      <c r="C3504" s="2" t="s">
        <v>10489</v>
      </c>
      <c r="D3504" s="2" t="s">
        <v>10490</v>
      </c>
      <c r="E3504" s="1">
        <v>69951</v>
      </c>
      <c r="F3504" s="1">
        <v>40</v>
      </c>
      <c r="G3504" s="1">
        <v>0</v>
      </c>
      <c r="H3504" s="1">
        <v>72692</v>
      </c>
      <c r="I3504" s="1">
        <v>41643</v>
      </c>
      <c r="J3504" s="1">
        <v>10592</v>
      </c>
      <c r="K3504" s="1">
        <v>0</v>
      </c>
      <c r="L3504" s="1">
        <v>847</v>
      </c>
      <c r="M3504" s="1">
        <v>744</v>
      </c>
      <c r="N3504" s="1">
        <v>0</v>
      </c>
      <c r="O3504" s="2" t="s">
        <v>29462</v>
      </c>
      <c r="P3504">
        <f t="shared" si="108"/>
        <v>0.96</v>
      </c>
      <c r="Q3504" t="str">
        <f t="shared" si="109"/>
        <v>no</v>
      </c>
    </row>
    <row r="3505" spans="1:17">
      <c r="A3505" s="1">
        <v>3573</v>
      </c>
      <c r="B3505" s="2" t="s">
        <v>10491</v>
      </c>
      <c r="C3505" s="2" t="s">
        <v>10492</v>
      </c>
      <c r="D3505" s="2" t="s">
        <v>10493</v>
      </c>
      <c r="E3505" s="1">
        <v>69942</v>
      </c>
      <c r="F3505" s="1">
        <v>23062</v>
      </c>
      <c r="G3505" s="1">
        <v>0</v>
      </c>
      <c r="H3505" s="1">
        <v>93004</v>
      </c>
      <c r="I3505" s="1">
        <v>8341</v>
      </c>
      <c r="J3505" s="1">
        <v>18764</v>
      </c>
      <c r="K3505" s="1">
        <v>16530</v>
      </c>
      <c r="L3505" s="1">
        <v>3555</v>
      </c>
      <c r="M3505" s="1">
        <v>1702</v>
      </c>
      <c r="N3505" s="1">
        <v>190656</v>
      </c>
      <c r="O3505" s="2" t="s">
        <v>29466</v>
      </c>
      <c r="P3505">
        <f t="shared" si="108"/>
        <v>0.75</v>
      </c>
      <c r="Q3505" t="str">
        <f t="shared" si="109"/>
        <v>no</v>
      </c>
    </row>
    <row r="3506" spans="1:17">
      <c r="A3506" s="1">
        <v>3574</v>
      </c>
      <c r="B3506" s="2" t="s">
        <v>10494</v>
      </c>
      <c r="C3506" s="2" t="s">
        <v>10495</v>
      </c>
      <c r="D3506" s="2" t="s">
        <v>10496</v>
      </c>
      <c r="E3506" s="1">
        <v>69941</v>
      </c>
      <c r="F3506" s="1">
        <v>341</v>
      </c>
      <c r="G3506" s="1">
        <v>0</v>
      </c>
      <c r="H3506" s="1">
        <v>70282</v>
      </c>
      <c r="I3506" s="1">
        <v>63189</v>
      </c>
      <c r="J3506" s="1">
        <v>6226</v>
      </c>
      <c r="K3506" s="1">
        <v>645</v>
      </c>
      <c r="L3506" s="1">
        <v>1148</v>
      </c>
      <c r="M3506" s="1">
        <v>545</v>
      </c>
      <c r="N3506" s="1">
        <v>0</v>
      </c>
      <c r="O3506" s="2" t="s">
        <v>29465</v>
      </c>
      <c r="P3506">
        <f t="shared" si="108"/>
        <v>1</v>
      </c>
      <c r="Q3506" t="str">
        <f t="shared" si="109"/>
        <v>no</v>
      </c>
    </row>
    <row r="3507" spans="1:17">
      <c r="A3507" s="1">
        <v>3575</v>
      </c>
      <c r="B3507" s="2" t="s">
        <v>10497</v>
      </c>
      <c r="C3507" s="2" t="s">
        <v>10498</v>
      </c>
      <c r="D3507" s="2" t="s">
        <v>10499</v>
      </c>
      <c r="E3507" s="1">
        <v>69921</v>
      </c>
      <c r="F3507" s="1">
        <v>5178</v>
      </c>
      <c r="G3507" s="1">
        <v>0</v>
      </c>
      <c r="H3507" s="1">
        <v>73796</v>
      </c>
      <c r="I3507" s="1">
        <v>3768</v>
      </c>
      <c r="J3507" s="1">
        <v>37051</v>
      </c>
      <c r="K3507" s="1">
        <v>25063</v>
      </c>
      <c r="L3507" s="1">
        <v>-16716</v>
      </c>
      <c r="M3507" s="1">
        <v>1253</v>
      </c>
      <c r="N3507" s="1">
        <v>140</v>
      </c>
      <c r="O3507" s="2" t="s">
        <v>29466</v>
      </c>
      <c r="P3507">
        <f t="shared" si="108"/>
        <v>0.95</v>
      </c>
      <c r="Q3507" t="str">
        <f t="shared" si="109"/>
        <v>no</v>
      </c>
    </row>
    <row r="3508" spans="1:17">
      <c r="A3508" s="1">
        <v>3577</v>
      </c>
      <c r="B3508" s="2" t="s">
        <v>10500</v>
      </c>
      <c r="C3508" s="2" t="s">
        <v>10501</v>
      </c>
      <c r="D3508" s="2" t="s">
        <v>10502</v>
      </c>
      <c r="E3508" s="1">
        <v>69917</v>
      </c>
      <c r="F3508" s="1">
        <v>163</v>
      </c>
      <c r="G3508" s="1">
        <v>0</v>
      </c>
      <c r="H3508" s="1">
        <v>69827</v>
      </c>
      <c r="I3508" s="1">
        <v>21468</v>
      </c>
      <c r="J3508" s="1">
        <v>42875</v>
      </c>
      <c r="K3508" s="1">
        <v>1289</v>
      </c>
      <c r="L3508" s="1">
        <v>2022</v>
      </c>
      <c r="M3508" s="1">
        <v>960</v>
      </c>
      <c r="N3508" s="1">
        <v>0</v>
      </c>
      <c r="O3508" s="2" t="s">
        <v>29468</v>
      </c>
      <c r="P3508">
        <f t="shared" si="108"/>
        <v>1</v>
      </c>
      <c r="Q3508" t="str">
        <f t="shared" si="109"/>
        <v>no</v>
      </c>
    </row>
    <row r="3509" spans="1:17">
      <c r="A3509" s="1">
        <v>3578</v>
      </c>
      <c r="B3509" s="2" t="s">
        <v>10503</v>
      </c>
      <c r="C3509" s="2" t="s">
        <v>10504</v>
      </c>
      <c r="D3509" s="2" t="s">
        <v>10505</v>
      </c>
      <c r="E3509" s="1">
        <v>69875</v>
      </c>
      <c r="F3509" s="1">
        <v>577</v>
      </c>
      <c r="G3509" s="1">
        <v>0</v>
      </c>
      <c r="H3509" s="1">
        <v>70452</v>
      </c>
      <c r="I3509" s="1">
        <v>45026</v>
      </c>
      <c r="J3509" s="1">
        <v>5329</v>
      </c>
      <c r="K3509" s="1">
        <v>3839</v>
      </c>
      <c r="L3509" s="1">
        <v>54</v>
      </c>
      <c r="M3509" s="1">
        <v>464</v>
      </c>
      <c r="N3509" s="1">
        <v>1087</v>
      </c>
      <c r="O3509" s="2" t="s">
        <v>29469</v>
      </c>
      <c r="P3509">
        <f t="shared" si="108"/>
        <v>0.99</v>
      </c>
      <c r="Q3509" t="str">
        <f t="shared" si="109"/>
        <v>no</v>
      </c>
    </row>
    <row r="3510" spans="1:17">
      <c r="A3510" s="1">
        <v>3579</v>
      </c>
      <c r="B3510" s="2" t="s">
        <v>10506</v>
      </c>
      <c r="C3510" s="2" t="s">
        <v>10507</v>
      </c>
      <c r="D3510" s="2" t="s">
        <v>10508</v>
      </c>
      <c r="E3510" s="1">
        <v>69872</v>
      </c>
      <c r="F3510" s="1">
        <v>402</v>
      </c>
      <c r="G3510" s="1">
        <v>0</v>
      </c>
      <c r="H3510" s="1">
        <v>103975</v>
      </c>
      <c r="I3510" s="1">
        <v>10250</v>
      </c>
      <c r="J3510" s="1">
        <v>75009</v>
      </c>
      <c r="K3510" s="1">
        <v>7235</v>
      </c>
      <c r="L3510" s="1">
        <v>113</v>
      </c>
      <c r="M3510" s="1">
        <v>889</v>
      </c>
      <c r="N3510" s="1">
        <v>405</v>
      </c>
      <c r="O3510" s="2" t="s">
        <v>29465</v>
      </c>
      <c r="P3510">
        <f t="shared" si="108"/>
        <v>0.67</v>
      </c>
      <c r="Q3510" t="str">
        <f t="shared" si="109"/>
        <v>no</v>
      </c>
    </row>
    <row r="3511" spans="1:17">
      <c r="A3511" s="1">
        <v>3580</v>
      </c>
      <c r="B3511" s="2" t="s">
        <v>10509</v>
      </c>
      <c r="C3511" s="2" t="s">
        <v>10510</v>
      </c>
      <c r="D3511" s="2" t="s">
        <v>10511</v>
      </c>
      <c r="E3511" s="1">
        <v>69859</v>
      </c>
      <c r="F3511" s="1">
        <v>281</v>
      </c>
      <c r="G3511" s="1">
        <v>0</v>
      </c>
      <c r="H3511" s="1">
        <v>69412</v>
      </c>
      <c r="I3511" s="1">
        <v>47982</v>
      </c>
      <c r="J3511" s="1">
        <v>7757</v>
      </c>
      <c r="K3511" s="1">
        <v>3114</v>
      </c>
      <c r="L3511" s="1">
        <v>4931</v>
      </c>
      <c r="M3511" s="1">
        <v>2099</v>
      </c>
      <c r="N3511" s="1">
        <v>6213</v>
      </c>
      <c r="O3511" s="2" t="s">
        <v>29470</v>
      </c>
      <c r="P3511">
        <f t="shared" si="108"/>
        <v>1.01</v>
      </c>
      <c r="Q3511" t="str">
        <f t="shared" si="109"/>
        <v>no</v>
      </c>
    </row>
    <row r="3512" spans="1:17">
      <c r="A3512" s="1">
        <v>3581</v>
      </c>
      <c r="B3512" s="2" t="s">
        <v>10512</v>
      </c>
      <c r="C3512" s="2" t="s">
        <v>10513</v>
      </c>
      <c r="D3512" s="2" t="s">
        <v>10514</v>
      </c>
      <c r="E3512" s="1">
        <v>69845</v>
      </c>
      <c r="F3512" s="1">
        <v>63</v>
      </c>
      <c r="G3512" s="1">
        <v>0</v>
      </c>
      <c r="H3512" s="1">
        <v>71758</v>
      </c>
      <c r="I3512" s="1">
        <v>25053</v>
      </c>
      <c r="J3512" s="1">
        <v>27318</v>
      </c>
      <c r="K3512" s="1">
        <v>8731</v>
      </c>
      <c r="L3512" s="1">
        <v>1406</v>
      </c>
      <c r="M3512" s="1">
        <v>1241</v>
      </c>
      <c r="N3512" s="1">
        <v>156</v>
      </c>
      <c r="O3512" s="2" t="s">
        <v>29470</v>
      </c>
      <c r="P3512">
        <f t="shared" si="108"/>
        <v>0.97</v>
      </c>
      <c r="Q3512" t="str">
        <f t="shared" si="109"/>
        <v>no</v>
      </c>
    </row>
    <row r="3513" spans="1:17">
      <c r="A3513" s="1">
        <v>3582</v>
      </c>
      <c r="B3513" s="2" t="s">
        <v>10515</v>
      </c>
      <c r="C3513" s="2" t="s">
        <v>10516</v>
      </c>
      <c r="D3513" s="2" t="s">
        <v>10517</v>
      </c>
      <c r="E3513" s="1">
        <v>69832</v>
      </c>
      <c r="F3513" s="1">
        <v>714</v>
      </c>
      <c r="G3513" s="1">
        <v>0</v>
      </c>
      <c r="H3513" s="1">
        <v>70546</v>
      </c>
      <c r="I3513" s="1">
        <v>64323</v>
      </c>
      <c r="J3513" s="1">
        <v>3633</v>
      </c>
      <c r="K3513" s="1">
        <v>1327</v>
      </c>
      <c r="L3513" s="1">
        <v>1181</v>
      </c>
      <c r="M3513" s="1">
        <v>771</v>
      </c>
      <c r="N3513" s="1">
        <v>5894</v>
      </c>
      <c r="O3513" s="2" t="s">
        <v>29471</v>
      </c>
      <c r="P3513">
        <f t="shared" si="108"/>
        <v>0.99</v>
      </c>
      <c r="Q3513" t="str">
        <f t="shared" si="109"/>
        <v>no</v>
      </c>
    </row>
    <row r="3514" spans="1:17">
      <c r="A3514" s="1">
        <v>3583</v>
      </c>
      <c r="B3514" s="2" t="s">
        <v>10518</v>
      </c>
      <c r="C3514" s="2" t="s">
        <v>10519</v>
      </c>
      <c r="D3514" s="2" t="s">
        <v>10520</v>
      </c>
      <c r="E3514" s="1">
        <v>69822</v>
      </c>
      <c r="F3514" s="1">
        <v>704</v>
      </c>
      <c r="G3514" s="1">
        <v>0</v>
      </c>
      <c r="H3514" s="1">
        <v>70526</v>
      </c>
      <c r="I3514" s="1">
        <v>32706</v>
      </c>
      <c r="J3514" s="1">
        <v>21788</v>
      </c>
      <c r="K3514" s="1">
        <v>4958</v>
      </c>
      <c r="L3514" s="1">
        <v>2706</v>
      </c>
      <c r="M3514" s="1">
        <v>1922</v>
      </c>
      <c r="N3514" s="1">
        <v>0</v>
      </c>
      <c r="O3514" s="2" t="s">
        <v>29463</v>
      </c>
      <c r="P3514">
        <f t="shared" si="108"/>
        <v>0.99</v>
      </c>
      <c r="Q3514" t="str">
        <f t="shared" si="109"/>
        <v>no</v>
      </c>
    </row>
    <row r="3515" spans="1:17">
      <c r="A3515" s="1">
        <v>3584</v>
      </c>
      <c r="B3515" s="2" t="s">
        <v>2823</v>
      </c>
      <c r="C3515" s="2" t="s">
        <v>10521</v>
      </c>
      <c r="D3515" s="2" t="s">
        <v>10522</v>
      </c>
      <c r="E3515" s="1">
        <v>69804</v>
      </c>
      <c r="F3515" s="1">
        <v>6014</v>
      </c>
      <c r="G3515" s="1">
        <v>0</v>
      </c>
      <c r="H3515" s="1">
        <v>75818</v>
      </c>
      <c r="I3515" s="1">
        <v>64378</v>
      </c>
      <c r="J3515" s="1">
        <v>5368</v>
      </c>
      <c r="K3515" s="1">
        <v>3393</v>
      </c>
      <c r="L3515" s="1">
        <v>-777</v>
      </c>
      <c r="M3515" s="1">
        <v>130</v>
      </c>
      <c r="N3515" s="1">
        <v>0</v>
      </c>
      <c r="O3515" s="2" t="s">
        <v>29463</v>
      </c>
      <c r="P3515">
        <f t="shared" si="108"/>
        <v>0.92</v>
      </c>
      <c r="Q3515" t="str">
        <f t="shared" si="109"/>
        <v>no</v>
      </c>
    </row>
    <row r="3516" spans="1:17">
      <c r="A3516" s="1">
        <v>3585</v>
      </c>
      <c r="B3516" s="2" t="s">
        <v>10523</v>
      </c>
      <c r="C3516" s="2" t="s">
        <v>10524</v>
      </c>
      <c r="D3516" s="2" t="s">
        <v>10525</v>
      </c>
      <c r="E3516" s="1">
        <v>69799</v>
      </c>
      <c r="F3516" s="1">
        <v>221</v>
      </c>
      <c r="G3516" s="1">
        <v>0</v>
      </c>
      <c r="H3516" s="1">
        <v>70020</v>
      </c>
      <c r="I3516" s="1">
        <v>648</v>
      </c>
      <c r="J3516" s="1">
        <v>8070</v>
      </c>
      <c r="K3516" s="1">
        <v>28838</v>
      </c>
      <c r="L3516" s="1">
        <v>1831</v>
      </c>
      <c r="M3516" s="1">
        <v>1831</v>
      </c>
      <c r="N3516" s="1">
        <v>15209</v>
      </c>
      <c r="O3516" s="2" t="s">
        <v>29470</v>
      </c>
      <c r="P3516">
        <f t="shared" si="108"/>
        <v>1</v>
      </c>
      <c r="Q3516" t="str">
        <f t="shared" si="109"/>
        <v>no</v>
      </c>
    </row>
    <row r="3517" spans="1:17">
      <c r="A3517" s="1">
        <v>3586</v>
      </c>
      <c r="B3517" s="2" t="s">
        <v>10526</v>
      </c>
      <c r="C3517" s="2" t="s">
        <v>10527</v>
      </c>
      <c r="D3517" s="2" t="s">
        <v>10528</v>
      </c>
      <c r="E3517" s="1">
        <v>69782</v>
      </c>
      <c r="F3517" s="1">
        <v>1534</v>
      </c>
      <c r="G3517" s="1">
        <v>0</v>
      </c>
      <c r="H3517" s="1">
        <v>75215</v>
      </c>
      <c r="I3517" s="1">
        <v>35698</v>
      </c>
      <c r="J3517" s="1">
        <v>16669</v>
      </c>
      <c r="K3517" s="1">
        <v>8714</v>
      </c>
      <c r="L3517" s="1">
        <v>1184</v>
      </c>
      <c r="M3517" s="1">
        <v>1085</v>
      </c>
      <c r="N3517" s="1">
        <v>14929</v>
      </c>
      <c r="O3517" s="2" t="s">
        <v>29462</v>
      </c>
      <c r="P3517">
        <f t="shared" si="108"/>
        <v>0.93</v>
      </c>
      <c r="Q3517" t="str">
        <f t="shared" si="109"/>
        <v>no</v>
      </c>
    </row>
    <row r="3518" spans="1:17">
      <c r="A3518" s="1">
        <v>3587</v>
      </c>
      <c r="B3518" s="2" t="s">
        <v>10529</v>
      </c>
      <c r="C3518" s="2" t="s">
        <v>10530</v>
      </c>
      <c r="D3518" s="2" t="s">
        <v>10531</v>
      </c>
      <c r="E3518" s="1">
        <v>69782</v>
      </c>
      <c r="F3518" s="1">
        <v>180</v>
      </c>
      <c r="G3518" s="1">
        <v>0</v>
      </c>
      <c r="H3518" s="1">
        <v>69962</v>
      </c>
      <c r="I3518" s="1">
        <v>64546</v>
      </c>
      <c r="J3518" s="1">
        <v>2716</v>
      </c>
      <c r="K3518" s="1">
        <v>1020</v>
      </c>
      <c r="L3518" s="1">
        <v>248</v>
      </c>
      <c r="M3518" s="1">
        <v>232</v>
      </c>
      <c r="N3518" s="1">
        <v>425</v>
      </c>
      <c r="O3518" s="2" t="s">
        <v>29462</v>
      </c>
      <c r="P3518">
        <f t="shared" si="108"/>
        <v>1</v>
      </c>
      <c r="Q3518" t="str">
        <f t="shared" si="109"/>
        <v>no</v>
      </c>
    </row>
    <row r="3519" spans="1:17">
      <c r="A3519" s="1">
        <v>3588</v>
      </c>
      <c r="B3519" s="2" t="s">
        <v>10532</v>
      </c>
      <c r="C3519" s="2" t="s">
        <v>10533</v>
      </c>
      <c r="D3519" s="2" t="s">
        <v>10534</v>
      </c>
      <c r="E3519" s="1">
        <v>69778</v>
      </c>
      <c r="F3519" s="1">
        <v>61</v>
      </c>
      <c r="G3519" s="1">
        <v>0</v>
      </c>
      <c r="H3519" s="1">
        <v>69839</v>
      </c>
      <c r="I3519" s="1">
        <v>62339</v>
      </c>
      <c r="J3519" s="1">
        <v>3566</v>
      </c>
      <c r="K3519" s="1">
        <v>1588</v>
      </c>
      <c r="L3519" s="1">
        <v>522</v>
      </c>
      <c r="M3519" s="1">
        <v>346</v>
      </c>
      <c r="N3519" s="1">
        <v>832</v>
      </c>
      <c r="O3519" s="2" t="s">
        <v>29469</v>
      </c>
      <c r="P3519">
        <f t="shared" si="108"/>
        <v>1</v>
      </c>
      <c r="Q3519" t="str">
        <f t="shared" si="109"/>
        <v>no</v>
      </c>
    </row>
    <row r="3520" spans="1:17">
      <c r="A3520" s="1">
        <v>3589</v>
      </c>
      <c r="B3520" s="2" t="s">
        <v>10535</v>
      </c>
      <c r="C3520" s="2" t="s">
        <v>10536</v>
      </c>
      <c r="D3520" s="2" t="s">
        <v>10537</v>
      </c>
      <c r="E3520" s="1">
        <v>69777</v>
      </c>
      <c r="F3520" s="1">
        <v>3443</v>
      </c>
      <c r="G3520" s="1">
        <v>0</v>
      </c>
      <c r="H3520" s="1">
        <v>73220</v>
      </c>
      <c r="I3520" s="1">
        <v>56700</v>
      </c>
      <c r="J3520" s="1">
        <v>6799</v>
      </c>
      <c r="K3520" s="1">
        <v>3602</v>
      </c>
      <c r="L3520" s="1">
        <v>870</v>
      </c>
      <c r="M3520" s="1">
        <v>688</v>
      </c>
      <c r="N3520" s="1">
        <v>3825</v>
      </c>
      <c r="O3520" s="2" t="s">
        <v>29462</v>
      </c>
      <c r="P3520">
        <f t="shared" si="108"/>
        <v>0.95</v>
      </c>
      <c r="Q3520" t="str">
        <f t="shared" si="109"/>
        <v>no</v>
      </c>
    </row>
    <row r="3521" spans="1:17">
      <c r="A3521" s="1">
        <v>3590</v>
      </c>
      <c r="B3521" s="2" t="s">
        <v>10538</v>
      </c>
      <c r="C3521" s="2" t="s">
        <v>10539</v>
      </c>
      <c r="D3521" s="2" t="s">
        <v>10540</v>
      </c>
      <c r="E3521" s="1">
        <v>69766</v>
      </c>
      <c r="F3521" s="1">
        <v>840</v>
      </c>
      <c r="G3521" s="1">
        <v>0</v>
      </c>
      <c r="H3521" s="1">
        <v>70620</v>
      </c>
      <c r="I3521" s="1">
        <v>14457</v>
      </c>
      <c r="J3521" s="1">
        <v>30926</v>
      </c>
      <c r="K3521" s="1">
        <v>9247</v>
      </c>
      <c r="L3521" s="1">
        <v>1829</v>
      </c>
      <c r="M3521" s="1">
        <v>1725</v>
      </c>
      <c r="N3521" s="1">
        <v>3681</v>
      </c>
      <c r="O3521" s="2" t="s">
        <v>29462</v>
      </c>
      <c r="P3521">
        <f t="shared" si="108"/>
        <v>0.99</v>
      </c>
      <c r="Q3521" t="str">
        <f t="shared" si="109"/>
        <v>no</v>
      </c>
    </row>
    <row r="3522" spans="1:17">
      <c r="A3522" s="1">
        <v>3591</v>
      </c>
      <c r="B3522" s="2" t="s">
        <v>10541</v>
      </c>
      <c r="C3522" s="2" t="s">
        <v>10542</v>
      </c>
      <c r="D3522" s="2" t="s">
        <v>10543</v>
      </c>
      <c r="E3522" s="1">
        <v>69765</v>
      </c>
      <c r="F3522" s="1">
        <v>99</v>
      </c>
      <c r="G3522" s="1">
        <v>0</v>
      </c>
      <c r="H3522" s="1">
        <v>73069</v>
      </c>
      <c r="I3522" s="1">
        <v>29093</v>
      </c>
      <c r="J3522" s="1">
        <v>22914</v>
      </c>
      <c r="K3522" s="1">
        <v>7463</v>
      </c>
      <c r="L3522" s="1">
        <v>10592</v>
      </c>
      <c r="M3522" s="1">
        <v>4646</v>
      </c>
      <c r="N3522" s="1">
        <v>1283</v>
      </c>
      <c r="O3522" s="2" t="s">
        <v>29464</v>
      </c>
      <c r="P3522">
        <f t="shared" si="108"/>
        <v>0.95</v>
      </c>
      <c r="Q3522" t="str">
        <f t="shared" si="109"/>
        <v>no</v>
      </c>
    </row>
    <row r="3523" spans="1:17">
      <c r="A3523" s="1">
        <v>3592</v>
      </c>
      <c r="B3523" s="2" t="s">
        <v>10544</v>
      </c>
      <c r="C3523" s="2" t="s">
        <v>10545</v>
      </c>
      <c r="D3523" s="2" t="s">
        <v>10546</v>
      </c>
      <c r="E3523" s="1">
        <v>69729</v>
      </c>
      <c r="F3523" s="1">
        <v>2058</v>
      </c>
      <c r="G3523" s="1">
        <v>0</v>
      </c>
      <c r="H3523" s="1">
        <v>74117</v>
      </c>
      <c r="I3523" s="1">
        <v>23147</v>
      </c>
      <c r="J3523" s="1">
        <v>17412</v>
      </c>
      <c r="K3523" s="1">
        <v>10760</v>
      </c>
      <c r="L3523" s="1">
        <v>7614</v>
      </c>
      <c r="M3523" s="1">
        <v>3366</v>
      </c>
      <c r="N3523" s="1">
        <v>31815</v>
      </c>
      <c r="O3523" s="2" t="s">
        <v>29462</v>
      </c>
      <c r="P3523">
        <f t="shared" ref="P3523:P3586" si="110">ROUND(E3523/H3523,2)</f>
        <v>0.94</v>
      </c>
      <c r="Q3523" t="str">
        <f t="shared" ref="Q3523:Q3586" si="111">IF(G3523=0,"no","-")</f>
        <v>no</v>
      </c>
    </row>
    <row r="3524" spans="1:17">
      <c r="A3524" s="1">
        <v>3593</v>
      </c>
      <c r="B3524" s="2" t="s">
        <v>10547</v>
      </c>
      <c r="C3524" s="2" t="s">
        <v>10548</v>
      </c>
      <c r="D3524" s="2" t="s">
        <v>10549</v>
      </c>
      <c r="E3524" s="1">
        <v>69721</v>
      </c>
      <c r="F3524" s="1">
        <v>21412</v>
      </c>
      <c r="G3524" s="1">
        <v>0</v>
      </c>
      <c r="H3524" s="1">
        <v>96634</v>
      </c>
      <c r="I3524" s="1">
        <v>48834</v>
      </c>
      <c r="J3524" s="1">
        <v>14114</v>
      </c>
      <c r="K3524" s="1">
        <v>13936</v>
      </c>
      <c r="L3524" s="1">
        <v>3760</v>
      </c>
      <c r="M3524" s="1">
        <v>2376</v>
      </c>
      <c r="N3524" s="1">
        <v>0</v>
      </c>
      <c r="O3524" s="2" t="s">
        <v>29463</v>
      </c>
      <c r="P3524">
        <f t="shared" si="110"/>
        <v>0.72</v>
      </c>
      <c r="Q3524" t="str">
        <f t="shared" si="111"/>
        <v>no</v>
      </c>
    </row>
    <row r="3525" spans="1:17">
      <c r="A3525" s="1">
        <v>3594</v>
      </c>
      <c r="B3525" s="2" t="s">
        <v>10550</v>
      </c>
      <c r="C3525" s="2" t="s">
        <v>10551</v>
      </c>
      <c r="D3525" s="2" t="s">
        <v>10552</v>
      </c>
      <c r="E3525" s="1">
        <v>69706</v>
      </c>
      <c r="F3525" s="1">
        <v>1944</v>
      </c>
      <c r="G3525" s="1">
        <v>0</v>
      </c>
      <c r="H3525" s="1">
        <v>78673</v>
      </c>
      <c r="I3525" s="1">
        <v>37610</v>
      </c>
      <c r="J3525" s="1">
        <v>11643</v>
      </c>
      <c r="K3525" s="1">
        <v>8577</v>
      </c>
      <c r="L3525" s="1">
        <v>8125</v>
      </c>
      <c r="M3525" s="1">
        <v>722</v>
      </c>
      <c r="N3525" s="1">
        <v>2500</v>
      </c>
      <c r="O3525" s="2" t="s">
        <v>29470</v>
      </c>
      <c r="P3525">
        <f t="shared" si="110"/>
        <v>0.89</v>
      </c>
      <c r="Q3525" t="str">
        <f t="shared" si="111"/>
        <v>no</v>
      </c>
    </row>
    <row r="3526" spans="1:17">
      <c r="A3526" s="1">
        <v>3595</v>
      </c>
      <c r="B3526" s="2" t="s">
        <v>10553</v>
      </c>
      <c r="C3526" s="2" t="s">
        <v>10554</v>
      </c>
      <c r="D3526" s="2" t="s">
        <v>10555</v>
      </c>
      <c r="E3526" s="1">
        <v>69687</v>
      </c>
      <c r="F3526" s="1">
        <v>1096</v>
      </c>
      <c r="G3526" s="1">
        <v>0</v>
      </c>
      <c r="H3526" s="1">
        <v>71972</v>
      </c>
      <c r="I3526" s="1">
        <v>39808</v>
      </c>
      <c r="J3526" s="1">
        <v>10279</v>
      </c>
      <c r="K3526" s="1">
        <v>9357</v>
      </c>
      <c r="L3526" s="1">
        <v>-3585</v>
      </c>
      <c r="M3526" s="1">
        <v>524</v>
      </c>
      <c r="N3526" s="1">
        <v>10998</v>
      </c>
      <c r="O3526" s="2" t="s">
        <v>29463</v>
      </c>
      <c r="P3526">
        <f t="shared" si="110"/>
        <v>0.97</v>
      </c>
      <c r="Q3526" t="str">
        <f t="shared" si="111"/>
        <v>no</v>
      </c>
    </row>
    <row r="3527" spans="1:17">
      <c r="A3527" s="1">
        <v>3596</v>
      </c>
      <c r="B3527" s="2" t="s">
        <v>10556</v>
      </c>
      <c r="C3527" s="2" t="s">
        <v>10557</v>
      </c>
      <c r="D3527" s="2" t="s">
        <v>10558</v>
      </c>
      <c r="E3527" s="1">
        <v>69662</v>
      </c>
      <c r="F3527" s="1">
        <v>1584</v>
      </c>
      <c r="G3527" s="1">
        <v>0</v>
      </c>
      <c r="H3527" s="1">
        <v>70649</v>
      </c>
      <c r="I3527" s="1">
        <v>36531</v>
      </c>
      <c r="J3527" s="1">
        <v>5590</v>
      </c>
      <c r="K3527" s="1">
        <v>6309</v>
      </c>
      <c r="L3527" s="1">
        <v>10212</v>
      </c>
      <c r="M3527" s="1">
        <v>998</v>
      </c>
      <c r="N3527" s="1">
        <v>0</v>
      </c>
      <c r="O3527" s="2" t="s">
        <v>29469</v>
      </c>
      <c r="P3527">
        <f t="shared" si="110"/>
        <v>0.99</v>
      </c>
      <c r="Q3527" t="str">
        <f t="shared" si="111"/>
        <v>no</v>
      </c>
    </row>
    <row r="3528" spans="1:17">
      <c r="A3528" s="1">
        <v>3597</v>
      </c>
      <c r="B3528" s="2" t="s">
        <v>10559</v>
      </c>
      <c r="C3528" s="2" t="s">
        <v>10560</v>
      </c>
      <c r="D3528" s="2" t="s">
        <v>10561</v>
      </c>
      <c r="E3528" s="1">
        <v>69651</v>
      </c>
      <c r="F3528" s="1">
        <v>310</v>
      </c>
      <c r="G3528" s="1">
        <v>0</v>
      </c>
      <c r="H3528" s="1">
        <v>70052</v>
      </c>
      <c r="I3528" s="1">
        <v>40914</v>
      </c>
      <c r="J3528" s="1">
        <v>11134</v>
      </c>
      <c r="K3528" s="1">
        <v>6860</v>
      </c>
      <c r="L3528" s="1">
        <v>3015</v>
      </c>
      <c r="M3528" s="1">
        <v>1896</v>
      </c>
      <c r="N3528" s="1">
        <v>6542</v>
      </c>
      <c r="O3528" s="2" t="s">
        <v>29465</v>
      </c>
      <c r="P3528">
        <f t="shared" si="110"/>
        <v>0.99</v>
      </c>
      <c r="Q3528" t="str">
        <f t="shared" si="111"/>
        <v>no</v>
      </c>
    </row>
    <row r="3529" spans="1:17">
      <c r="A3529" s="1">
        <v>3598</v>
      </c>
      <c r="B3529" s="2" t="s">
        <v>10562</v>
      </c>
      <c r="C3529" s="2" t="s">
        <v>10563</v>
      </c>
      <c r="D3529" s="2" t="s">
        <v>10564</v>
      </c>
      <c r="E3529" s="1">
        <v>69645</v>
      </c>
      <c r="F3529" s="1">
        <v>1073</v>
      </c>
      <c r="G3529" s="1">
        <v>0</v>
      </c>
      <c r="H3529" s="1">
        <v>70718</v>
      </c>
      <c r="I3529" s="1">
        <v>53858</v>
      </c>
      <c r="J3529" s="1">
        <v>3827</v>
      </c>
      <c r="K3529" s="1">
        <v>5183</v>
      </c>
      <c r="L3529" s="1">
        <v>845</v>
      </c>
      <c r="M3529" s="1">
        <v>780</v>
      </c>
      <c r="N3529" s="1">
        <v>3083</v>
      </c>
      <c r="O3529" s="2" t="s">
        <v>29470</v>
      </c>
      <c r="P3529">
        <f t="shared" si="110"/>
        <v>0.98</v>
      </c>
      <c r="Q3529" t="str">
        <f t="shared" si="111"/>
        <v>no</v>
      </c>
    </row>
    <row r="3530" spans="1:17">
      <c r="A3530" s="1">
        <v>3599</v>
      </c>
      <c r="B3530" s="2" t="s">
        <v>10565</v>
      </c>
      <c r="C3530" s="2" t="s">
        <v>10566</v>
      </c>
      <c r="D3530" s="2" t="s">
        <v>10567</v>
      </c>
      <c r="E3530" s="1">
        <v>69641</v>
      </c>
      <c r="F3530" s="1">
        <v>1292</v>
      </c>
      <c r="G3530" s="1">
        <v>0</v>
      </c>
      <c r="H3530" s="1">
        <v>70933</v>
      </c>
      <c r="I3530" s="1">
        <v>61858</v>
      </c>
      <c r="J3530" s="1">
        <v>2572</v>
      </c>
      <c r="K3530" s="1">
        <v>2607</v>
      </c>
      <c r="L3530" s="1">
        <v>194</v>
      </c>
      <c r="M3530" s="1">
        <v>184</v>
      </c>
      <c r="N3530" s="1">
        <v>0</v>
      </c>
      <c r="O3530" s="2" t="s">
        <v>29469</v>
      </c>
      <c r="P3530">
        <f t="shared" si="110"/>
        <v>0.98</v>
      </c>
      <c r="Q3530" t="str">
        <f t="shared" si="111"/>
        <v>no</v>
      </c>
    </row>
    <row r="3531" spans="1:17">
      <c r="A3531" s="1">
        <v>3600</v>
      </c>
      <c r="B3531" s="2" t="s">
        <v>10568</v>
      </c>
      <c r="C3531" s="2" t="s">
        <v>10569</v>
      </c>
      <c r="D3531" s="2" t="s">
        <v>10570</v>
      </c>
      <c r="E3531" s="1">
        <v>69609</v>
      </c>
      <c r="F3531" s="1">
        <v>6642</v>
      </c>
      <c r="G3531" s="1">
        <v>0</v>
      </c>
      <c r="H3531" s="1">
        <v>108520</v>
      </c>
      <c r="I3531" s="1">
        <v>12488</v>
      </c>
      <c r="J3531" s="1">
        <v>73241</v>
      </c>
      <c r="K3531" s="1">
        <v>3999</v>
      </c>
      <c r="L3531" s="1">
        <v>3336</v>
      </c>
      <c r="M3531" s="1">
        <v>2612</v>
      </c>
      <c r="N3531" s="1">
        <v>149927</v>
      </c>
      <c r="O3531" s="2" t="s">
        <v>29466</v>
      </c>
      <c r="P3531">
        <f t="shared" si="110"/>
        <v>0.64</v>
      </c>
      <c r="Q3531" t="str">
        <f t="shared" si="111"/>
        <v>no</v>
      </c>
    </row>
    <row r="3532" spans="1:17">
      <c r="A3532" s="1">
        <v>3601</v>
      </c>
      <c r="B3532" s="2" t="s">
        <v>10571</v>
      </c>
      <c r="C3532" s="2" t="s">
        <v>10572</v>
      </c>
      <c r="D3532" s="2" t="s">
        <v>10573</v>
      </c>
      <c r="E3532" s="1">
        <v>69602</v>
      </c>
      <c r="F3532" s="1">
        <v>103</v>
      </c>
      <c r="G3532" s="1">
        <v>0</v>
      </c>
      <c r="H3532" s="1">
        <v>69480</v>
      </c>
      <c r="I3532" s="1">
        <v>38675</v>
      </c>
      <c r="J3532" s="1">
        <v>8298</v>
      </c>
      <c r="K3532" s="1">
        <v>5086</v>
      </c>
      <c r="L3532" s="1">
        <v>8284</v>
      </c>
      <c r="M3532" s="1">
        <v>4028</v>
      </c>
      <c r="N3532" s="1">
        <v>14106</v>
      </c>
      <c r="O3532" s="2" t="s">
        <v>29470</v>
      </c>
      <c r="P3532">
        <f t="shared" si="110"/>
        <v>1</v>
      </c>
      <c r="Q3532" t="str">
        <f t="shared" si="111"/>
        <v>no</v>
      </c>
    </row>
    <row r="3533" spans="1:17">
      <c r="A3533" s="1">
        <v>3602</v>
      </c>
      <c r="B3533" s="2" t="s">
        <v>10574</v>
      </c>
      <c r="C3533" s="2" t="s">
        <v>10575</v>
      </c>
      <c r="D3533" s="2" t="s">
        <v>10576</v>
      </c>
      <c r="E3533" s="1">
        <v>69588</v>
      </c>
      <c r="F3533" s="1">
        <v>179</v>
      </c>
      <c r="G3533" s="1">
        <v>0</v>
      </c>
      <c r="H3533" s="1">
        <v>69767</v>
      </c>
      <c r="I3533" s="1">
        <v>1164</v>
      </c>
      <c r="J3533" s="1">
        <v>18347</v>
      </c>
      <c r="K3533" s="1">
        <v>3007</v>
      </c>
      <c r="L3533" s="1">
        <v>386</v>
      </c>
      <c r="M3533" s="1">
        <v>383</v>
      </c>
      <c r="N3533" s="1">
        <v>313</v>
      </c>
      <c r="O3533" s="2" t="s">
        <v>29466</v>
      </c>
      <c r="P3533">
        <f t="shared" si="110"/>
        <v>1</v>
      </c>
      <c r="Q3533" t="str">
        <f t="shared" si="111"/>
        <v>no</v>
      </c>
    </row>
    <row r="3534" spans="1:17">
      <c r="A3534" s="1">
        <v>3603</v>
      </c>
      <c r="B3534" s="2" t="s">
        <v>10577</v>
      </c>
      <c r="C3534" s="2" t="s">
        <v>10578</v>
      </c>
      <c r="D3534" s="2" t="s">
        <v>10579</v>
      </c>
      <c r="E3534" s="1">
        <v>69586</v>
      </c>
      <c r="F3534" s="1">
        <v>86</v>
      </c>
      <c r="G3534" s="1">
        <v>0</v>
      </c>
      <c r="H3534" s="1">
        <v>69805</v>
      </c>
      <c r="I3534" s="1">
        <v>46226</v>
      </c>
      <c r="J3534" s="1">
        <v>13716</v>
      </c>
      <c r="K3534" s="1">
        <v>4526</v>
      </c>
      <c r="L3534" s="1">
        <v>775</v>
      </c>
      <c r="M3534" s="1">
        <v>743</v>
      </c>
      <c r="N3534" s="1">
        <v>333</v>
      </c>
      <c r="O3534" s="2" t="s">
        <v>29463</v>
      </c>
      <c r="P3534">
        <f t="shared" si="110"/>
        <v>1</v>
      </c>
      <c r="Q3534" t="str">
        <f t="shared" si="111"/>
        <v>no</v>
      </c>
    </row>
    <row r="3535" spans="1:17">
      <c r="A3535" s="1">
        <v>3604</v>
      </c>
      <c r="B3535" s="2" t="s">
        <v>10580</v>
      </c>
      <c r="C3535" s="2" t="s">
        <v>10581</v>
      </c>
      <c r="D3535" s="2" t="s">
        <v>10582</v>
      </c>
      <c r="E3535" s="1">
        <v>69545</v>
      </c>
      <c r="F3535" s="1">
        <v>2489</v>
      </c>
      <c r="G3535" s="1">
        <v>0</v>
      </c>
      <c r="H3535" s="1">
        <v>72034</v>
      </c>
      <c r="I3535" s="1">
        <v>15</v>
      </c>
      <c r="J3535" s="1">
        <v>29126</v>
      </c>
      <c r="K3535" s="1">
        <v>4195</v>
      </c>
      <c r="L3535" s="1">
        <v>35935</v>
      </c>
      <c r="M3535" s="1">
        <v>0</v>
      </c>
      <c r="N3535" s="1">
        <v>0</v>
      </c>
      <c r="O3535" s="2" t="s">
        <v>29471</v>
      </c>
      <c r="P3535">
        <f t="shared" si="110"/>
        <v>0.97</v>
      </c>
      <c r="Q3535" t="str">
        <f t="shared" si="111"/>
        <v>no</v>
      </c>
    </row>
    <row r="3536" spans="1:17">
      <c r="A3536" s="1">
        <v>3605</v>
      </c>
      <c r="B3536" s="2" t="s">
        <v>10583</v>
      </c>
      <c r="C3536" s="2" t="s">
        <v>10584</v>
      </c>
      <c r="D3536" s="2" t="s">
        <v>10585</v>
      </c>
      <c r="E3536" s="1">
        <v>69538</v>
      </c>
      <c r="F3536" s="1">
        <v>0</v>
      </c>
      <c r="G3536" s="1">
        <v>0</v>
      </c>
      <c r="H3536" s="1">
        <v>72050</v>
      </c>
      <c r="I3536" s="1">
        <v>33044</v>
      </c>
      <c r="J3536" s="1">
        <v>23232</v>
      </c>
      <c r="K3536" s="1">
        <v>3696</v>
      </c>
      <c r="L3536" s="1">
        <v>5916</v>
      </c>
      <c r="M3536" s="1">
        <v>2775</v>
      </c>
      <c r="N3536" s="1">
        <v>1434</v>
      </c>
      <c r="O3536" s="2" t="s">
        <v>29463</v>
      </c>
      <c r="P3536">
        <f t="shared" si="110"/>
        <v>0.97</v>
      </c>
      <c r="Q3536" t="str">
        <f t="shared" si="111"/>
        <v>no</v>
      </c>
    </row>
    <row r="3537" spans="1:17">
      <c r="A3537" s="1">
        <v>3606</v>
      </c>
      <c r="B3537" s="2" t="s">
        <v>10586</v>
      </c>
      <c r="C3537" s="2" t="s">
        <v>10587</v>
      </c>
      <c r="D3537" s="2" t="s">
        <v>10588</v>
      </c>
      <c r="E3537" s="1">
        <v>69521</v>
      </c>
      <c r="F3537" s="1">
        <v>520</v>
      </c>
      <c r="G3537" s="1">
        <v>0</v>
      </c>
      <c r="H3537" s="1">
        <v>70041</v>
      </c>
      <c r="I3537" s="1">
        <v>2575</v>
      </c>
      <c r="J3537" s="1">
        <v>30017</v>
      </c>
      <c r="K3537" s="1">
        <v>25199</v>
      </c>
      <c r="L3537" s="1">
        <v>-8624</v>
      </c>
      <c r="M3537" s="1">
        <v>1379</v>
      </c>
      <c r="N3537" s="1">
        <v>364</v>
      </c>
      <c r="O3537" s="2" t="s">
        <v>29466</v>
      </c>
      <c r="P3537">
        <f t="shared" si="110"/>
        <v>0.99</v>
      </c>
      <c r="Q3537" t="str">
        <f t="shared" si="111"/>
        <v>no</v>
      </c>
    </row>
    <row r="3538" spans="1:17">
      <c r="A3538" s="1">
        <v>3607</v>
      </c>
      <c r="B3538" s="2" t="s">
        <v>10589</v>
      </c>
      <c r="C3538" s="2" t="s">
        <v>10590</v>
      </c>
      <c r="D3538" s="2" t="s">
        <v>10591</v>
      </c>
      <c r="E3538" s="1">
        <v>69495</v>
      </c>
      <c r="F3538" s="1">
        <v>346</v>
      </c>
      <c r="G3538" s="1">
        <v>0</v>
      </c>
      <c r="H3538" s="1">
        <v>69841</v>
      </c>
      <c r="I3538" s="1">
        <v>59063</v>
      </c>
      <c r="J3538" s="1">
        <v>3541</v>
      </c>
      <c r="K3538" s="1">
        <v>1615</v>
      </c>
      <c r="L3538" s="1">
        <v>1793</v>
      </c>
      <c r="M3538" s="1">
        <v>856</v>
      </c>
      <c r="N3538" s="1">
        <v>667</v>
      </c>
      <c r="O3538" s="2" t="s">
        <v>29463</v>
      </c>
      <c r="P3538">
        <f t="shared" si="110"/>
        <v>1</v>
      </c>
      <c r="Q3538" t="str">
        <f t="shared" si="111"/>
        <v>no</v>
      </c>
    </row>
    <row r="3539" spans="1:17">
      <c r="A3539" s="1">
        <v>3608</v>
      </c>
      <c r="B3539" s="2" t="s">
        <v>10592</v>
      </c>
      <c r="C3539" s="2" t="s">
        <v>10593</v>
      </c>
      <c r="D3539" s="2" t="s">
        <v>10594</v>
      </c>
      <c r="E3539" s="1">
        <v>69494</v>
      </c>
      <c r="F3539" s="1">
        <v>577</v>
      </c>
      <c r="G3539" s="1">
        <v>0</v>
      </c>
      <c r="H3539" s="1">
        <v>72820</v>
      </c>
      <c r="I3539" s="1">
        <v>8305</v>
      </c>
      <c r="J3539" s="1">
        <v>15149</v>
      </c>
      <c r="K3539" s="1">
        <v>13802</v>
      </c>
      <c r="L3539" s="1">
        <v>10292</v>
      </c>
      <c r="M3539" s="1">
        <v>3443</v>
      </c>
      <c r="N3539" s="1">
        <v>0</v>
      </c>
      <c r="O3539" s="2" t="s">
        <v>29462</v>
      </c>
      <c r="P3539">
        <f t="shared" si="110"/>
        <v>0.95</v>
      </c>
      <c r="Q3539" t="str">
        <f t="shared" si="111"/>
        <v>no</v>
      </c>
    </row>
    <row r="3540" spans="1:17">
      <c r="A3540" s="1">
        <v>3609</v>
      </c>
      <c r="B3540" s="2" t="s">
        <v>10595</v>
      </c>
      <c r="C3540" s="2" t="s">
        <v>10596</v>
      </c>
      <c r="D3540" s="2" t="s">
        <v>10597</v>
      </c>
      <c r="E3540" s="1">
        <v>69483</v>
      </c>
      <c r="F3540" s="1">
        <v>360</v>
      </c>
      <c r="G3540" s="1">
        <v>0</v>
      </c>
      <c r="H3540" s="1">
        <v>69884</v>
      </c>
      <c r="I3540" s="1">
        <v>69535</v>
      </c>
      <c r="J3540" s="1">
        <v>3117</v>
      </c>
      <c r="K3540" s="1">
        <v>0</v>
      </c>
      <c r="L3540" s="1">
        <v>266</v>
      </c>
      <c r="M3540" s="1">
        <v>232</v>
      </c>
      <c r="N3540" s="1">
        <v>0</v>
      </c>
      <c r="O3540" s="2" t="s">
        <v>29463</v>
      </c>
      <c r="P3540">
        <f t="shared" si="110"/>
        <v>0.99</v>
      </c>
      <c r="Q3540" t="str">
        <f t="shared" si="111"/>
        <v>no</v>
      </c>
    </row>
    <row r="3541" spans="1:17">
      <c r="A3541" s="1">
        <v>3610</v>
      </c>
      <c r="B3541" s="2" t="s">
        <v>10598</v>
      </c>
      <c r="C3541" s="2" t="s">
        <v>10599</v>
      </c>
      <c r="D3541" s="2" t="s">
        <v>10600</v>
      </c>
      <c r="E3541" s="1">
        <v>69444</v>
      </c>
      <c r="F3541" s="1">
        <v>678</v>
      </c>
      <c r="G3541" s="1">
        <v>0</v>
      </c>
      <c r="H3541" s="1">
        <v>70126</v>
      </c>
      <c r="I3541" s="1">
        <v>54496</v>
      </c>
      <c r="J3541" s="1">
        <v>2825</v>
      </c>
      <c r="K3541" s="1">
        <v>5224</v>
      </c>
      <c r="L3541" s="1">
        <v>1263</v>
      </c>
      <c r="M3541" s="1">
        <v>960</v>
      </c>
      <c r="N3541" s="1">
        <v>2867</v>
      </c>
      <c r="O3541" s="2" t="s">
        <v>29464</v>
      </c>
      <c r="P3541">
        <f t="shared" si="110"/>
        <v>0.99</v>
      </c>
      <c r="Q3541" t="str">
        <f t="shared" si="111"/>
        <v>no</v>
      </c>
    </row>
    <row r="3542" spans="1:17">
      <c r="A3542" s="1">
        <v>3611</v>
      </c>
      <c r="B3542" s="2" t="s">
        <v>10601</v>
      </c>
      <c r="C3542" s="2" t="s">
        <v>10602</v>
      </c>
      <c r="D3542" s="2" t="s">
        <v>10603</v>
      </c>
      <c r="E3542" s="1">
        <v>69412</v>
      </c>
      <c r="F3542" s="1">
        <v>1169</v>
      </c>
      <c r="G3542" s="1">
        <v>0</v>
      </c>
      <c r="H3542" s="1">
        <v>70941</v>
      </c>
      <c r="I3542" s="1">
        <v>33672</v>
      </c>
      <c r="J3542" s="1">
        <v>12314</v>
      </c>
      <c r="K3542" s="1">
        <v>11413</v>
      </c>
      <c r="L3542" s="1">
        <v>4891</v>
      </c>
      <c r="M3542" s="1">
        <v>2582</v>
      </c>
      <c r="N3542" s="1">
        <v>11539</v>
      </c>
      <c r="O3542" s="2" t="s">
        <v>29465</v>
      </c>
      <c r="P3542">
        <f t="shared" si="110"/>
        <v>0.98</v>
      </c>
      <c r="Q3542" t="str">
        <f t="shared" si="111"/>
        <v>no</v>
      </c>
    </row>
    <row r="3543" spans="1:17">
      <c r="A3543" s="1">
        <v>3612</v>
      </c>
      <c r="B3543" s="2" t="s">
        <v>10604</v>
      </c>
      <c r="C3543" s="2" t="s">
        <v>10605</v>
      </c>
      <c r="D3543" s="2" t="s">
        <v>10606</v>
      </c>
      <c r="E3543" s="1">
        <v>69408</v>
      </c>
      <c r="F3543" s="1">
        <v>82</v>
      </c>
      <c r="G3543" s="1">
        <v>0</v>
      </c>
      <c r="H3543" s="1">
        <v>69490</v>
      </c>
      <c r="I3543" s="1">
        <v>63006</v>
      </c>
      <c r="J3543" s="1">
        <v>1946</v>
      </c>
      <c r="K3543" s="1">
        <v>1219</v>
      </c>
      <c r="L3543" s="1">
        <v>143</v>
      </c>
      <c r="M3543" s="1">
        <v>234</v>
      </c>
      <c r="N3543" s="1">
        <v>2357</v>
      </c>
      <c r="O3543" s="2" t="s">
        <v>29465</v>
      </c>
      <c r="P3543">
        <f t="shared" si="110"/>
        <v>1</v>
      </c>
      <c r="Q3543" t="str">
        <f t="shared" si="111"/>
        <v>no</v>
      </c>
    </row>
    <row r="3544" spans="1:17">
      <c r="A3544" s="1">
        <v>3613</v>
      </c>
      <c r="B3544" s="2" t="s">
        <v>10607</v>
      </c>
      <c r="C3544" s="2" t="s">
        <v>10608</v>
      </c>
      <c r="D3544" s="2" t="s">
        <v>10609</v>
      </c>
      <c r="E3544" s="1">
        <v>69378</v>
      </c>
      <c r="F3544" s="1">
        <v>63</v>
      </c>
      <c r="G3544" s="1">
        <v>0</v>
      </c>
      <c r="H3544" s="1">
        <v>69441</v>
      </c>
      <c r="I3544" s="1">
        <v>64742</v>
      </c>
      <c r="J3544" s="1">
        <v>3544</v>
      </c>
      <c r="K3544" s="1">
        <v>456</v>
      </c>
      <c r="L3544" s="1">
        <v>51</v>
      </c>
      <c r="M3544" s="1">
        <v>40</v>
      </c>
      <c r="N3544" s="1">
        <v>8</v>
      </c>
      <c r="O3544" s="2" t="s">
        <v>29465</v>
      </c>
      <c r="P3544">
        <f t="shared" si="110"/>
        <v>1</v>
      </c>
      <c r="Q3544" t="str">
        <f t="shared" si="111"/>
        <v>no</v>
      </c>
    </row>
    <row r="3545" spans="1:17">
      <c r="A3545" s="1">
        <v>3614</v>
      </c>
      <c r="B3545" s="2" t="s">
        <v>10610</v>
      </c>
      <c r="C3545" s="2" t="s">
        <v>10611</v>
      </c>
      <c r="D3545" s="2" t="s">
        <v>10612</v>
      </c>
      <c r="E3545" s="1">
        <v>69368</v>
      </c>
      <c r="F3545" s="1">
        <v>9056</v>
      </c>
      <c r="G3545" s="1">
        <v>0</v>
      </c>
      <c r="H3545" s="1">
        <v>78424</v>
      </c>
      <c r="I3545" s="1">
        <v>62624</v>
      </c>
      <c r="J3545" s="1">
        <v>2661</v>
      </c>
      <c r="K3545" s="1">
        <v>5436</v>
      </c>
      <c r="L3545" s="1">
        <v>-3818</v>
      </c>
      <c r="M3545" s="1">
        <v>183</v>
      </c>
      <c r="N3545" s="1">
        <v>376</v>
      </c>
      <c r="O3545" s="2" t="s">
        <v>29463</v>
      </c>
      <c r="P3545">
        <f t="shared" si="110"/>
        <v>0.88</v>
      </c>
      <c r="Q3545" t="str">
        <f t="shared" si="111"/>
        <v>no</v>
      </c>
    </row>
    <row r="3546" spans="1:17">
      <c r="A3546" s="1">
        <v>3615</v>
      </c>
      <c r="B3546" s="2" t="s">
        <v>10613</v>
      </c>
      <c r="C3546" s="2" t="s">
        <v>10614</v>
      </c>
      <c r="D3546" s="2" t="s">
        <v>10615</v>
      </c>
      <c r="E3546" s="1">
        <v>69353</v>
      </c>
      <c r="F3546" s="1">
        <v>1891</v>
      </c>
      <c r="G3546" s="1">
        <v>0</v>
      </c>
      <c r="H3546" s="1">
        <v>71750</v>
      </c>
      <c r="I3546" s="1">
        <v>32391</v>
      </c>
      <c r="J3546" s="1">
        <v>11043</v>
      </c>
      <c r="K3546" s="1">
        <v>13848</v>
      </c>
      <c r="L3546" s="1">
        <v>-35738</v>
      </c>
      <c r="M3546" s="1">
        <v>1143</v>
      </c>
      <c r="N3546" s="1">
        <v>49552</v>
      </c>
      <c r="O3546" s="2" t="s">
        <v>29469</v>
      </c>
      <c r="P3546">
        <f t="shared" si="110"/>
        <v>0.97</v>
      </c>
      <c r="Q3546" t="str">
        <f t="shared" si="111"/>
        <v>no</v>
      </c>
    </row>
    <row r="3547" spans="1:17">
      <c r="A3547" s="1">
        <v>3616</v>
      </c>
      <c r="B3547" s="2" t="s">
        <v>10616</v>
      </c>
      <c r="C3547" s="2" t="s">
        <v>10617</v>
      </c>
      <c r="D3547" s="2" t="s">
        <v>10618</v>
      </c>
      <c r="E3547" s="1">
        <v>69344</v>
      </c>
      <c r="F3547" s="1">
        <v>2217</v>
      </c>
      <c r="G3547" s="1">
        <v>0</v>
      </c>
      <c r="H3547" s="1">
        <v>72032</v>
      </c>
      <c r="I3547" s="1">
        <v>33763</v>
      </c>
      <c r="J3547" s="1">
        <v>19422</v>
      </c>
      <c r="K3547" s="1">
        <v>6255</v>
      </c>
      <c r="L3547" s="1">
        <v>1510</v>
      </c>
      <c r="M3547" s="1">
        <v>1257</v>
      </c>
      <c r="N3547" s="1">
        <v>13867</v>
      </c>
      <c r="O3547" s="2" t="s">
        <v>29469</v>
      </c>
      <c r="P3547">
        <f t="shared" si="110"/>
        <v>0.96</v>
      </c>
      <c r="Q3547" t="str">
        <f t="shared" si="111"/>
        <v>no</v>
      </c>
    </row>
    <row r="3548" spans="1:17">
      <c r="A3548" s="1">
        <v>3617</v>
      </c>
      <c r="B3548" s="2" t="s">
        <v>10619</v>
      </c>
      <c r="C3548" s="2" t="s">
        <v>10620</v>
      </c>
      <c r="D3548" s="2" t="s">
        <v>10621</v>
      </c>
      <c r="E3548" s="1">
        <v>69324</v>
      </c>
      <c r="F3548" s="1">
        <v>1020</v>
      </c>
      <c r="G3548" s="1">
        <v>0</v>
      </c>
      <c r="H3548" s="1">
        <v>70486</v>
      </c>
      <c r="I3548" s="1">
        <v>21271</v>
      </c>
      <c r="J3548" s="1">
        <v>20902</v>
      </c>
      <c r="K3548" s="1">
        <v>3962</v>
      </c>
      <c r="L3548" s="1">
        <v>13764</v>
      </c>
      <c r="M3548" s="1">
        <v>7264</v>
      </c>
      <c r="N3548" s="1">
        <v>2299</v>
      </c>
      <c r="O3548" s="2" t="s">
        <v>29464</v>
      </c>
      <c r="P3548">
        <f t="shared" si="110"/>
        <v>0.98</v>
      </c>
      <c r="Q3548" t="str">
        <f t="shared" si="111"/>
        <v>no</v>
      </c>
    </row>
    <row r="3549" spans="1:17">
      <c r="A3549" s="1">
        <v>3618</v>
      </c>
      <c r="B3549" s="2" t="s">
        <v>10622</v>
      </c>
      <c r="C3549" s="2" t="s">
        <v>10623</v>
      </c>
      <c r="D3549" s="2" t="s">
        <v>10624</v>
      </c>
      <c r="E3549" s="1">
        <v>69294</v>
      </c>
      <c r="F3549" s="1">
        <v>204</v>
      </c>
      <c r="G3549" s="1">
        <v>0</v>
      </c>
      <c r="H3549" s="1">
        <v>66567</v>
      </c>
      <c r="I3549" s="1">
        <v>39017</v>
      </c>
      <c r="J3549" s="1">
        <v>10747</v>
      </c>
      <c r="K3549" s="1">
        <v>6327</v>
      </c>
      <c r="L3549" s="1">
        <v>7627</v>
      </c>
      <c r="M3549" s="1">
        <v>3802</v>
      </c>
      <c r="N3549" s="1">
        <v>5219</v>
      </c>
      <c r="O3549" s="2" t="s">
        <v>29465</v>
      </c>
      <c r="P3549">
        <f t="shared" si="110"/>
        <v>1.04</v>
      </c>
      <c r="Q3549" t="str">
        <f t="shared" si="111"/>
        <v>no</v>
      </c>
    </row>
    <row r="3550" spans="1:17">
      <c r="A3550" s="1">
        <v>3619</v>
      </c>
      <c r="B3550" s="2" t="s">
        <v>10625</v>
      </c>
      <c r="C3550" s="2" t="s">
        <v>10626</v>
      </c>
      <c r="D3550" s="2" t="s">
        <v>10627</v>
      </c>
      <c r="E3550" s="1">
        <v>69288</v>
      </c>
      <c r="F3550" s="1">
        <v>296</v>
      </c>
      <c r="G3550" s="1">
        <v>0</v>
      </c>
      <c r="H3550" s="1">
        <v>69007</v>
      </c>
      <c r="I3550" s="1">
        <v>25498</v>
      </c>
      <c r="J3550" s="1">
        <v>21723</v>
      </c>
      <c r="K3550" s="1">
        <v>8429</v>
      </c>
      <c r="L3550" s="1">
        <v>-37</v>
      </c>
      <c r="M3550" s="1">
        <v>625</v>
      </c>
      <c r="N3550" s="1">
        <v>6996</v>
      </c>
      <c r="O3550" s="2" t="s">
        <v>29462</v>
      </c>
      <c r="P3550">
        <f t="shared" si="110"/>
        <v>1</v>
      </c>
      <c r="Q3550" t="str">
        <f t="shared" si="111"/>
        <v>no</v>
      </c>
    </row>
    <row r="3551" spans="1:17">
      <c r="A3551" s="1">
        <v>3620</v>
      </c>
      <c r="B3551" s="2" t="s">
        <v>10628</v>
      </c>
      <c r="C3551" s="2" t="s">
        <v>10629</v>
      </c>
      <c r="D3551" s="2" t="s">
        <v>10630</v>
      </c>
      <c r="E3551" s="1">
        <v>69227</v>
      </c>
      <c r="F3551" s="1">
        <v>77</v>
      </c>
      <c r="G3551" s="1">
        <v>0</v>
      </c>
      <c r="H3551" s="1">
        <v>70121</v>
      </c>
      <c r="I3551" s="1">
        <v>31132</v>
      </c>
      <c r="J3551" s="1">
        <v>17313</v>
      </c>
      <c r="K3551" s="1">
        <v>5714</v>
      </c>
      <c r="L3551" s="1">
        <v>7858</v>
      </c>
      <c r="M3551" s="1">
        <v>3731</v>
      </c>
      <c r="N3551" s="1">
        <v>2662</v>
      </c>
      <c r="O3551" s="2" t="s">
        <v>29462</v>
      </c>
      <c r="P3551">
        <f t="shared" si="110"/>
        <v>0.99</v>
      </c>
      <c r="Q3551" t="str">
        <f t="shared" si="111"/>
        <v>no</v>
      </c>
    </row>
    <row r="3552" spans="1:17">
      <c r="A3552" s="1">
        <v>3621</v>
      </c>
      <c r="B3552" s="2" t="s">
        <v>10631</v>
      </c>
      <c r="C3552" s="2" t="s">
        <v>10632</v>
      </c>
      <c r="D3552" s="2" t="s">
        <v>10633</v>
      </c>
      <c r="E3552" s="1">
        <v>69223</v>
      </c>
      <c r="F3552" s="1">
        <v>3301</v>
      </c>
      <c r="G3552" s="1">
        <v>0</v>
      </c>
      <c r="H3552" s="1">
        <v>77051</v>
      </c>
      <c r="I3552" s="1">
        <v>27207</v>
      </c>
      <c r="J3552" s="1">
        <v>21026</v>
      </c>
      <c r="K3552" s="1">
        <v>7981</v>
      </c>
      <c r="L3552" s="1">
        <v>3192</v>
      </c>
      <c r="M3552" s="1">
        <v>1935</v>
      </c>
      <c r="N3552" s="1">
        <v>2247</v>
      </c>
      <c r="O3552" s="2" t="s">
        <v>29466</v>
      </c>
      <c r="P3552">
        <f t="shared" si="110"/>
        <v>0.9</v>
      </c>
      <c r="Q3552" t="str">
        <f t="shared" si="111"/>
        <v>no</v>
      </c>
    </row>
    <row r="3553" spans="1:17">
      <c r="A3553" s="1">
        <v>3622</v>
      </c>
      <c r="B3553" s="2" t="s">
        <v>10634</v>
      </c>
      <c r="C3553" s="2" t="s">
        <v>10635</v>
      </c>
      <c r="D3553" s="2" t="s">
        <v>10636</v>
      </c>
      <c r="E3553" s="1">
        <v>69161</v>
      </c>
      <c r="F3553" s="1">
        <v>1803</v>
      </c>
      <c r="G3553" s="1">
        <v>0</v>
      </c>
      <c r="H3553" s="1">
        <v>70964</v>
      </c>
      <c r="I3553" s="1">
        <v>62458</v>
      </c>
      <c r="J3553" s="1">
        <v>2956</v>
      </c>
      <c r="K3553" s="1">
        <v>1088</v>
      </c>
      <c r="L3553" s="1">
        <v>1293</v>
      </c>
      <c r="M3553" s="1">
        <v>739</v>
      </c>
      <c r="N3553" s="1">
        <v>2081</v>
      </c>
      <c r="O3553" s="2" t="s">
        <v>29465</v>
      </c>
      <c r="P3553">
        <f t="shared" si="110"/>
        <v>0.97</v>
      </c>
      <c r="Q3553" t="str">
        <f t="shared" si="111"/>
        <v>no</v>
      </c>
    </row>
    <row r="3554" spans="1:17">
      <c r="A3554" s="1">
        <v>3623</v>
      </c>
      <c r="B3554" s="2" t="s">
        <v>10637</v>
      </c>
      <c r="C3554" s="2" t="s">
        <v>10638</v>
      </c>
      <c r="D3554" s="2" t="s">
        <v>10639</v>
      </c>
      <c r="E3554" s="1">
        <v>69135</v>
      </c>
      <c r="F3554" s="1">
        <v>0</v>
      </c>
      <c r="G3554" s="1">
        <v>0</v>
      </c>
      <c r="H3554" s="1">
        <v>69135</v>
      </c>
      <c r="I3554" s="1">
        <v>0</v>
      </c>
      <c r="J3554" s="1">
        <v>18896</v>
      </c>
      <c r="K3554" s="1">
        <v>3458</v>
      </c>
      <c r="L3554" s="1">
        <v>43620</v>
      </c>
      <c r="M3554" s="1">
        <v>0</v>
      </c>
      <c r="N3554" s="1">
        <v>0</v>
      </c>
      <c r="O3554" s="2" t="s">
        <v>29466</v>
      </c>
      <c r="P3554">
        <f t="shared" si="110"/>
        <v>1</v>
      </c>
      <c r="Q3554" t="str">
        <f t="shared" si="111"/>
        <v>no</v>
      </c>
    </row>
    <row r="3555" spans="1:17">
      <c r="A3555" s="1">
        <v>3624</v>
      </c>
      <c r="B3555" s="2" t="s">
        <v>10640</v>
      </c>
      <c r="C3555" s="2" t="s">
        <v>10641</v>
      </c>
      <c r="D3555" s="2" t="s">
        <v>10642</v>
      </c>
      <c r="E3555" s="1">
        <v>69121</v>
      </c>
      <c r="F3555" s="1">
        <v>143</v>
      </c>
      <c r="G3555" s="1">
        <v>0</v>
      </c>
      <c r="H3555" s="1">
        <v>68208</v>
      </c>
      <c r="I3555" s="1">
        <v>45289</v>
      </c>
      <c r="J3555" s="1">
        <v>11649</v>
      </c>
      <c r="K3555" s="1">
        <v>4014</v>
      </c>
      <c r="L3555" s="1">
        <v>1343</v>
      </c>
      <c r="M3555" s="1">
        <v>27</v>
      </c>
      <c r="N3555" s="1">
        <v>13191</v>
      </c>
      <c r="O3555" s="2" t="s">
        <v>29467</v>
      </c>
      <c r="P3555">
        <f t="shared" si="110"/>
        <v>1.01</v>
      </c>
      <c r="Q3555" t="str">
        <f t="shared" si="111"/>
        <v>no</v>
      </c>
    </row>
    <row r="3556" spans="1:17">
      <c r="A3556" s="1">
        <v>3625</v>
      </c>
      <c r="B3556" s="2" t="s">
        <v>10643</v>
      </c>
      <c r="C3556" s="2" t="s">
        <v>10644</v>
      </c>
      <c r="D3556" s="2" t="s">
        <v>10645</v>
      </c>
      <c r="E3556" s="1">
        <v>69119</v>
      </c>
      <c r="F3556" s="1">
        <v>873</v>
      </c>
      <c r="G3556" s="1">
        <v>0</v>
      </c>
      <c r="H3556" s="1">
        <v>71273</v>
      </c>
      <c r="I3556" s="1">
        <v>23325</v>
      </c>
      <c r="J3556" s="1">
        <v>19957</v>
      </c>
      <c r="K3556" s="1">
        <v>10392</v>
      </c>
      <c r="L3556" s="1">
        <v>7669</v>
      </c>
      <c r="M3556" s="1">
        <v>3682</v>
      </c>
      <c r="N3556" s="1">
        <v>0</v>
      </c>
      <c r="O3556" s="2" t="s">
        <v>29468</v>
      </c>
      <c r="P3556">
        <f t="shared" si="110"/>
        <v>0.97</v>
      </c>
      <c r="Q3556" t="str">
        <f t="shared" si="111"/>
        <v>no</v>
      </c>
    </row>
    <row r="3557" spans="1:17">
      <c r="A3557" s="1">
        <v>3626</v>
      </c>
      <c r="B3557" s="2" t="s">
        <v>10646</v>
      </c>
      <c r="C3557" s="2" t="s">
        <v>10647</v>
      </c>
      <c r="D3557" s="2" t="s">
        <v>10648</v>
      </c>
      <c r="E3557" s="1">
        <v>69114</v>
      </c>
      <c r="F3557" s="1">
        <v>266</v>
      </c>
      <c r="G3557" s="1">
        <v>0</v>
      </c>
      <c r="H3557" s="1">
        <v>69380</v>
      </c>
      <c r="I3557" s="1">
        <v>43329</v>
      </c>
      <c r="J3557" s="1">
        <v>3861</v>
      </c>
      <c r="K3557" s="1">
        <v>13537</v>
      </c>
      <c r="L3557" s="1">
        <v>-2564</v>
      </c>
      <c r="M3557" s="1">
        <v>621</v>
      </c>
      <c r="N3557" s="1">
        <v>7442</v>
      </c>
      <c r="O3557" s="2" t="s">
        <v>29469</v>
      </c>
      <c r="P3557">
        <f t="shared" si="110"/>
        <v>1</v>
      </c>
      <c r="Q3557" t="str">
        <f t="shared" si="111"/>
        <v>no</v>
      </c>
    </row>
    <row r="3558" spans="1:17">
      <c r="A3558" s="1">
        <v>3627</v>
      </c>
      <c r="B3558" s="2" t="s">
        <v>10649</v>
      </c>
      <c r="C3558" s="2" t="s">
        <v>10650</v>
      </c>
      <c r="D3558" s="2" t="s">
        <v>10651</v>
      </c>
      <c r="E3558" s="1">
        <v>69107</v>
      </c>
      <c r="F3558" s="1">
        <v>398</v>
      </c>
      <c r="G3558" s="1">
        <v>0</v>
      </c>
      <c r="H3558" s="1">
        <v>70017</v>
      </c>
      <c r="I3558" s="1">
        <v>19765</v>
      </c>
      <c r="J3558" s="1">
        <v>18043</v>
      </c>
      <c r="K3558" s="1">
        <v>8909</v>
      </c>
      <c r="L3558" s="1">
        <v>10996</v>
      </c>
      <c r="M3558" s="1">
        <v>4891</v>
      </c>
      <c r="N3558" s="1">
        <v>23724</v>
      </c>
      <c r="O3558" s="2" t="s">
        <v>29465</v>
      </c>
      <c r="P3558">
        <f t="shared" si="110"/>
        <v>0.99</v>
      </c>
      <c r="Q3558" t="str">
        <f t="shared" si="111"/>
        <v>no</v>
      </c>
    </row>
    <row r="3559" spans="1:17">
      <c r="A3559" s="1">
        <v>3628</v>
      </c>
      <c r="B3559" s="2" t="s">
        <v>10652</v>
      </c>
      <c r="C3559" s="2" t="s">
        <v>10653</v>
      </c>
      <c r="D3559" s="2" t="s">
        <v>10654</v>
      </c>
      <c r="E3559" s="1">
        <v>69100</v>
      </c>
      <c r="F3559" s="1">
        <v>543</v>
      </c>
      <c r="G3559" s="1">
        <v>0</v>
      </c>
      <c r="H3559" s="1">
        <v>69625</v>
      </c>
      <c r="I3559" s="1">
        <v>36412</v>
      </c>
      <c r="J3559" s="1">
        <v>11544</v>
      </c>
      <c r="K3559" s="1">
        <v>8902</v>
      </c>
      <c r="L3559" s="1">
        <v>3845</v>
      </c>
      <c r="M3559" s="1">
        <v>2168</v>
      </c>
      <c r="N3559" s="1">
        <v>3760</v>
      </c>
      <c r="O3559" s="2" t="s">
        <v>29470</v>
      </c>
      <c r="P3559">
        <f t="shared" si="110"/>
        <v>0.99</v>
      </c>
      <c r="Q3559" t="str">
        <f t="shared" si="111"/>
        <v>no</v>
      </c>
    </row>
    <row r="3560" spans="1:17">
      <c r="A3560" s="1">
        <v>3629</v>
      </c>
      <c r="B3560" s="2" t="s">
        <v>10655</v>
      </c>
      <c r="C3560" s="2" t="s">
        <v>10656</v>
      </c>
      <c r="D3560" s="2" t="s">
        <v>10657</v>
      </c>
      <c r="E3560" s="1">
        <v>69097</v>
      </c>
      <c r="F3560" s="1">
        <v>274</v>
      </c>
      <c r="G3560" s="1">
        <v>0</v>
      </c>
      <c r="H3560" s="1">
        <v>69371</v>
      </c>
      <c r="I3560" s="1">
        <v>55186</v>
      </c>
      <c r="J3560" s="1">
        <v>2432</v>
      </c>
      <c r="K3560" s="1">
        <v>6385</v>
      </c>
      <c r="L3560" s="1">
        <v>619</v>
      </c>
      <c r="M3560" s="1">
        <v>669</v>
      </c>
      <c r="N3560" s="1">
        <v>35164</v>
      </c>
      <c r="O3560" s="2" t="s">
        <v>29470</v>
      </c>
      <c r="P3560">
        <f t="shared" si="110"/>
        <v>1</v>
      </c>
      <c r="Q3560" t="str">
        <f t="shared" si="111"/>
        <v>no</v>
      </c>
    </row>
    <row r="3561" spans="1:17">
      <c r="A3561" s="1">
        <v>3630</v>
      </c>
      <c r="B3561" s="2" t="s">
        <v>10658</v>
      </c>
      <c r="C3561" s="2" t="s">
        <v>10659</v>
      </c>
      <c r="D3561" s="2" t="s">
        <v>10660</v>
      </c>
      <c r="E3561" s="1">
        <v>69082</v>
      </c>
      <c r="F3561" s="1">
        <v>56</v>
      </c>
      <c r="G3561" s="1">
        <v>0</v>
      </c>
      <c r="H3561" s="1">
        <v>69138</v>
      </c>
      <c r="I3561" s="1">
        <v>64784</v>
      </c>
      <c r="J3561" s="1">
        <v>1888</v>
      </c>
      <c r="K3561" s="1">
        <v>693</v>
      </c>
      <c r="L3561" s="1">
        <v>-70</v>
      </c>
      <c r="M3561" s="1">
        <v>38</v>
      </c>
      <c r="N3561" s="1">
        <v>0</v>
      </c>
      <c r="O3561" s="2" t="s">
        <v>29471</v>
      </c>
      <c r="P3561">
        <f t="shared" si="110"/>
        <v>1</v>
      </c>
      <c r="Q3561" t="str">
        <f t="shared" si="111"/>
        <v>no</v>
      </c>
    </row>
    <row r="3562" spans="1:17">
      <c r="A3562" s="1">
        <v>3631</v>
      </c>
      <c r="B3562" s="2" t="s">
        <v>10661</v>
      </c>
      <c r="C3562" s="2" t="s">
        <v>10662</v>
      </c>
      <c r="D3562" s="2" t="s">
        <v>10663</v>
      </c>
      <c r="E3562" s="1">
        <v>69062</v>
      </c>
      <c r="F3562" s="1">
        <v>343</v>
      </c>
      <c r="G3562" s="1">
        <v>0</v>
      </c>
      <c r="H3562" s="1">
        <v>69404</v>
      </c>
      <c r="I3562" s="1">
        <v>47745</v>
      </c>
      <c r="J3562" s="1">
        <v>9687</v>
      </c>
      <c r="K3562" s="1">
        <v>1580</v>
      </c>
      <c r="L3562" s="1">
        <v>3650</v>
      </c>
      <c r="M3562" s="1">
        <v>1838</v>
      </c>
      <c r="N3562" s="1">
        <v>3000</v>
      </c>
      <c r="O3562" s="2" t="s">
        <v>29463</v>
      </c>
      <c r="P3562">
        <f t="shared" si="110"/>
        <v>1</v>
      </c>
      <c r="Q3562" t="str">
        <f t="shared" si="111"/>
        <v>no</v>
      </c>
    </row>
    <row r="3563" spans="1:17">
      <c r="A3563" s="1">
        <v>3632</v>
      </c>
      <c r="B3563" s="2" t="s">
        <v>10664</v>
      </c>
      <c r="C3563" s="2" t="s">
        <v>10665</v>
      </c>
      <c r="D3563" s="2" t="s">
        <v>10666</v>
      </c>
      <c r="E3563" s="1">
        <v>69061</v>
      </c>
      <c r="F3563" s="1">
        <v>860</v>
      </c>
      <c r="G3563" s="1">
        <v>0</v>
      </c>
      <c r="H3563" s="1">
        <v>67521</v>
      </c>
      <c r="I3563" s="1">
        <v>28918</v>
      </c>
      <c r="J3563" s="1">
        <v>12231</v>
      </c>
      <c r="K3563" s="1">
        <v>11991</v>
      </c>
      <c r="L3563" s="1">
        <v>3190</v>
      </c>
      <c r="M3563" s="1">
        <v>963</v>
      </c>
      <c r="N3563" s="1">
        <v>33458</v>
      </c>
      <c r="O3563" s="2" t="s">
        <v>29463</v>
      </c>
      <c r="P3563">
        <f t="shared" si="110"/>
        <v>1.02</v>
      </c>
      <c r="Q3563" t="str">
        <f t="shared" si="111"/>
        <v>no</v>
      </c>
    </row>
    <row r="3564" spans="1:17">
      <c r="A3564" s="1">
        <v>3633</v>
      </c>
      <c r="B3564" s="2" t="s">
        <v>10667</v>
      </c>
      <c r="C3564" s="2" t="s">
        <v>10668</v>
      </c>
      <c r="D3564" s="2" t="s">
        <v>10669</v>
      </c>
      <c r="E3564" s="1">
        <v>69045</v>
      </c>
      <c r="F3564" s="1">
        <v>466</v>
      </c>
      <c r="G3564" s="1">
        <v>0</v>
      </c>
      <c r="H3564" s="1">
        <v>69511</v>
      </c>
      <c r="I3564" s="1">
        <v>63295</v>
      </c>
      <c r="J3564" s="1">
        <v>3952</v>
      </c>
      <c r="K3564" s="1">
        <v>500</v>
      </c>
      <c r="L3564" s="1">
        <v>1151</v>
      </c>
      <c r="M3564" s="1">
        <v>563</v>
      </c>
      <c r="N3564" s="1">
        <v>0</v>
      </c>
      <c r="O3564" s="2" t="s">
        <v>29470</v>
      </c>
      <c r="P3564">
        <f t="shared" si="110"/>
        <v>0.99</v>
      </c>
      <c r="Q3564" t="str">
        <f t="shared" si="111"/>
        <v>no</v>
      </c>
    </row>
    <row r="3565" spans="1:17">
      <c r="A3565" s="1">
        <v>3634</v>
      </c>
      <c r="B3565" s="2" t="s">
        <v>10670</v>
      </c>
      <c r="C3565" s="2" t="s">
        <v>10671</v>
      </c>
      <c r="D3565" s="2" t="s">
        <v>10672</v>
      </c>
      <c r="E3565" s="1">
        <v>69037</v>
      </c>
      <c r="F3565" s="1">
        <v>1081</v>
      </c>
      <c r="G3565" s="1">
        <v>0</v>
      </c>
      <c r="H3565" s="1">
        <v>71535</v>
      </c>
      <c r="I3565" s="1">
        <v>27420</v>
      </c>
      <c r="J3565" s="1">
        <v>9107</v>
      </c>
      <c r="K3565" s="1">
        <v>13580</v>
      </c>
      <c r="L3565" s="1">
        <v>3614</v>
      </c>
      <c r="M3565" s="1">
        <v>2606</v>
      </c>
      <c r="N3565" s="1">
        <v>12644</v>
      </c>
      <c r="O3565" s="2" t="s">
        <v>29462</v>
      </c>
      <c r="P3565">
        <f t="shared" si="110"/>
        <v>0.97</v>
      </c>
      <c r="Q3565" t="str">
        <f t="shared" si="111"/>
        <v>no</v>
      </c>
    </row>
    <row r="3566" spans="1:17">
      <c r="A3566" s="1">
        <v>3635</v>
      </c>
      <c r="B3566" s="2" t="s">
        <v>10673</v>
      </c>
      <c r="C3566" s="2" t="s">
        <v>10674</v>
      </c>
      <c r="D3566" s="2" t="s">
        <v>10675</v>
      </c>
      <c r="E3566" s="1">
        <v>69019</v>
      </c>
      <c r="F3566" s="1">
        <v>246</v>
      </c>
      <c r="G3566" s="1">
        <v>0</v>
      </c>
      <c r="H3566" s="1">
        <v>69480</v>
      </c>
      <c r="I3566" s="1">
        <v>44395</v>
      </c>
      <c r="J3566" s="1">
        <v>13573</v>
      </c>
      <c r="K3566" s="1">
        <v>4693</v>
      </c>
      <c r="L3566" s="1">
        <v>731</v>
      </c>
      <c r="M3566" s="1">
        <v>415</v>
      </c>
      <c r="N3566" s="1">
        <v>3619</v>
      </c>
      <c r="O3566" s="2" t="s">
        <v>29462</v>
      </c>
      <c r="P3566">
        <f t="shared" si="110"/>
        <v>0.99</v>
      </c>
      <c r="Q3566" t="str">
        <f t="shared" si="111"/>
        <v>no</v>
      </c>
    </row>
    <row r="3567" spans="1:17">
      <c r="A3567" s="1">
        <v>3636</v>
      </c>
      <c r="B3567" s="2" t="s">
        <v>10676</v>
      </c>
      <c r="C3567" s="2" t="s">
        <v>10677</v>
      </c>
      <c r="D3567" s="2" t="s">
        <v>10678</v>
      </c>
      <c r="E3567" s="1">
        <v>69014</v>
      </c>
      <c r="F3567" s="1">
        <v>670</v>
      </c>
      <c r="G3567" s="1">
        <v>0</v>
      </c>
      <c r="H3567" s="1">
        <v>70687</v>
      </c>
      <c r="I3567" s="1">
        <v>33557</v>
      </c>
      <c r="J3567" s="1">
        <v>20832</v>
      </c>
      <c r="K3567" s="1">
        <v>7799</v>
      </c>
      <c r="L3567" s="1">
        <v>3147</v>
      </c>
      <c r="M3567" s="1">
        <v>1895</v>
      </c>
      <c r="N3567" s="1">
        <v>1000</v>
      </c>
      <c r="O3567" s="2" t="s">
        <v>29469</v>
      </c>
      <c r="P3567">
        <f t="shared" si="110"/>
        <v>0.98</v>
      </c>
      <c r="Q3567" t="str">
        <f t="shared" si="111"/>
        <v>no</v>
      </c>
    </row>
    <row r="3568" spans="1:17">
      <c r="A3568" s="1">
        <v>3637</v>
      </c>
      <c r="B3568" s="2" t="s">
        <v>10679</v>
      </c>
      <c r="C3568" s="2" t="s">
        <v>10680</v>
      </c>
      <c r="D3568" s="2" t="s">
        <v>10681</v>
      </c>
      <c r="E3568" s="1">
        <v>68998</v>
      </c>
      <c r="F3568" s="1">
        <v>5973</v>
      </c>
      <c r="G3568" s="1">
        <v>0</v>
      </c>
      <c r="H3568" s="1">
        <v>76657</v>
      </c>
      <c r="I3568" s="1">
        <v>57313</v>
      </c>
      <c r="J3568" s="1">
        <v>7808</v>
      </c>
      <c r="K3568" s="1">
        <v>0</v>
      </c>
      <c r="L3568" s="1">
        <v>1376</v>
      </c>
      <c r="M3568" s="1">
        <v>439</v>
      </c>
      <c r="N3568" s="1">
        <v>0</v>
      </c>
      <c r="O3568" s="2" t="s">
        <v>29462</v>
      </c>
      <c r="P3568">
        <f t="shared" si="110"/>
        <v>0.9</v>
      </c>
      <c r="Q3568" t="str">
        <f t="shared" si="111"/>
        <v>no</v>
      </c>
    </row>
    <row r="3569" spans="1:17">
      <c r="A3569" s="1">
        <v>3638</v>
      </c>
      <c r="B3569" s="2" t="s">
        <v>10682</v>
      </c>
      <c r="C3569" s="2" t="s">
        <v>10683</v>
      </c>
      <c r="D3569" s="2" t="s">
        <v>10684</v>
      </c>
      <c r="E3569" s="1">
        <v>68970</v>
      </c>
      <c r="F3569" s="1">
        <v>739</v>
      </c>
      <c r="G3569" s="1">
        <v>0</v>
      </c>
      <c r="H3569" s="1">
        <v>69709</v>
      </c>
      <c r="I3569" s="1">
        <v>58243</v>
      </c>
      <c r="J3569" s="1">
        <v>2596</v>
      </c>
      <c r="K3569" s="1">
        <v>3179</v>
      </c>
      <c r="L3569" s="1">
        <v>1306</v>
      </c>
      <c r="M3569" s="1">
        <v>872</v>
      </c>
      <c r="N3569" s="1">
        <v>3310</v>
      </c>
      <c r="O3569" s="2" t="s">
        <v>29462</v>
      </c>
      <c r="P3569">
        <f t="shared" si="110"/>
        <v>0.99</v>
      </c>
      <c r="Q3569" t="str">
        <f t="shared" si="111"/>
        <v>no</v>
      </c>
    </row>
    <row r="3570" spans="1:17">
      <c r="A3570" s="1">
        <v>3639</v>
      </c>
      <c r="B3570" s="2" t="s">
        <v>10685</v>
      </c>
      <c r="C3570" s="2" t="s">
        <v>10686</v>
      </c>
      <c r="D3570" s="2" t="s">
        <v>10687</v>
      </c>
      <c r="E3570" s="1">
        <v>68966</v>
      </c>
      <c r="F3570" s="1">
        <v>26</v>
      </c>
      <c r="G3570" s="1">
        <v>0</v>
      </c>
      <c r="H3570" s="1">
        <v>68992</v>
      </c>
      <c r="I3570" s="1">
        <v>54595</v>
      </c>
      <c r="J3570" s="1">
        <v>10530</v>
      </c>
      <c r="K3570" s="1">
        <v>1159</v>
      </c>
      <c r="L3570" s="1">
        <v>2906</v>
      </c>
      <c r="M3570" s="1">
        <v>1234</v>
      </c>
      <c r="N3570" s="1">
        <v>0</v>
      </c>
      <c r="O3570" s="2" t="s">
        <v>29464</v>
      </c>
      <c r="P3570">
        <f t="shared" si="110"/>
        <v>1</v>
      </c>
      <c r="Q3570" t="str">
        <f t="shared" si="111"/>
        <v>no</v>
      </c>
    </row>
    <row r="3571" spans="1:17">
      <c r="A3571" s="1">
        <v>3640</v>
      </c>
      <c r="B3571" s="2" t="s">
        <v>10688</v>
      </c>
      <c r="C3571" s="2" t="s">
        <v>10689</v>
      </c>
      <c r="D3571" s="2" t="s">
        <v>10690</v>
      </c>
      <c r="E3571" s="1">
        <v>68956</v>
      </c>
      <c r="F3571" s="1">
        <v>1212</v>
      </c>
      <c r="G3571" s="1">
        <v>0</v>
      </c>
      <c r="H3571" s="1">
        <v>70169</v>
      </c>
      <c r="I3571" s="1">
        <v>50540</v>
      </c>
      <c r="J3571" s="1">
        <v>4644</v>
      </c>
      <c r="K3571" s="1">
        <v>1734</v>
      </c>
      <c r="L3571" s="1">
        <v>-226</v>
      </c>
      <c r="M3571" s="1">
        <v>191</v>
      </c>
      <c r="N3571" s="1">
        <v>0</v>
      </c>
      <c r="O3571" s="2" t="s">
        <v>29462</v>
      </c>
      <c r="P3571">
        <f t="shared" si="110"/>
        <v>0.98</v>
      </c>
      <c r="Q3571" t="str">
        <f t="shared" si="111"/>
        <v>no</v>
      </c>
    </row>
    <row r="3572" spans="1:17">
      <c r="A3572" s="1">
        <v>3642</v>
      </c>
      <c r="B3572" s="2" t="s">
        <v>10691</v>
      </c>
      <c r="C3572" s="2" t="s">
        <v>10692</v>
      </c>
      <c r="D3572" s="2" t="s">
        <v>10693</v>
      </c>
      <c r="E3572" s="1">
        <v>68907</v>
      </c>
      <c r="F3572" s="1">
        <v>2649</v>
      </c>
      <c r="G3572" s="1">
        <v>0</v>
      </c>
      <c r="H3572" s="1">
        <v>72803</v>
      </c>
      <c r="I3572" s="1">
        <v>55789</v>
      </c>
      <c r="J3572" s="1">
        <v>7195</v>
      </c>
      <c r="K3572" s="1">
        <v>4966</v>
      </c>
      <c r="L3572" s="1">
        <v>146</v>
      </c>
      <c r="M3572" s="1">
        <v>144</v>
      </c>
      <c r="N3572" s="1">
        <v>2567</v>
      </c>
      <c r="O3572" s="2" t="s">
        <v>29470</v>
      </c>
      <c r="P3572">
        <f t="shared" si="110"/>
        <v>0.95</v>
      </c>
      <c r="Q3572" t="str">
        <f t="shared" si="111"/>
        <v>no</v>
      </c>
    </row>
    <row r="3573" spans="1:17">
      <c r="A3573" s="1">
        <v>3643</v>
      </c>
      <c r="B3573" s="2" t="s">
        <v>10694</v>
      </c>
      <c r="C3573" s="2" t="s">
        <v>10695</v>
      </c>
      <c r="D3573" s="2" t="s">
        <v>10696</v>
      </c>
      <c r="E3573" s="1">
        <v>68818</v>
      </c>
      <c r="F3573" s="1">
        <v>941</v>
      </c>
      <c r="G3573" s="1">
        <v>0</v>
      </c>
      <c r="H3573" s="1">
        <v>72779</v>
      </c>
      <c r="I3573" s="1">
        <v>31351</v>
      </c>
      <c r="J3573" s="1">
        <v>15438</v>
      </c>
      <c r="K3573" s="1">
        <v>12581</v>
      </c>
      <c r="L3573" s="1">
        <v>2918</v>
      </c>
      <c r="M3573" s="1">
        <v>2183</v>
      </c>
      <c r="N3573" s="1">
        <v>8302</v>
      </c>
      <c r="O3573" s="2" t="s">
        <v>29463</v>
      </c>
      <c r="P3573">
        <f t="shared" si="110"/>
        <v>0.95</v>
      </c>
      <c r="Q3573" t="str">
        <f t="shared" si="111"/>
        <v>no</v>
      </c>
    </row>
    <row r="3574" spans="1:17">
      <c r="A3574" s="1">
        <v>3644</v>
      </c>
      <c r="B3574" s="2" t="s">
        <v>10697</v>
      </c>
      <c r="C3574" s="2" t="s">
        <v>10698</v>
      </c>
      <c r="D3574" s="2" t="s">
        <v>10699</v>
      </c>
      <c r="E3574" s="1">
        <v>68798</v>
      </c>
      <c r="F3574" s="1">
        <v>512</v>
      </c>
      <c r="G3574" s="1">
        <v>0</v>
      </c>
      <c r="H3574" s="1">
        <v>70520</v>
      </c>
      <c r="I3574" s="1">
        <v>27095</v>
      </c>
      <c r="J3574" s="1">
        <v>11324</v>
      </c>
      <c r="K3574" s="1">
        <v>0</v>
      </c>
      <c r="L3574" s="1">
        <v>9456</v>
      </c>
      <c r="M3574" s="1">
        <v>4583</v>
      </c>
      <c r="N3574" s="1">
        <v>0</v>
      </c>
      <c r="O3574" s="2" t="s">
        <v>29469</v>
      </c>
      <c r="P3574">
        <f t="shared" si="110"/>
        <v>0.98</v>
      </c>
      <c r="Q3574" t="str">
        <f t="shared" si="111"/>
        <v>no</v>
      </c>
    </row>
    <row r="3575" spans="1:17">
      <c r="A3575" s="1">
        <v>3645</v>
      </c>
      <c r="B3575" s="2" t="s">
        <v>10700</v>
      </c>
      <c r="C3575" s="2" t="s">
        <v>10701</v>
      </c>
      <c r="D3575" s="2" t="s">
        <v>10702</v>
      </c>
      <c r="E3575" s="1">
        <v>68787</v>
      </c>
      <c r="F3575" s="1">
        <v>1119</v>
      </c>
      <c r="G3575" s="1">
        <v>0</v>
      </c>
      <c r="H3575" s="1">
        <v>80076</v>
      </c>
      <c r="I3575" s="1">
        <v>25559</v>
      </c>
      <c r="J3575" s="1">
        <v>25114</v>
      </c>
      <c r="K3575" s="1">
        <v>12030</v>
      </c>
      <c r="L3575" s="1">
        <v>2673</v>
      </c>
      <c r="M3575" s="1">
        <v>1111</v>
      </c>
      <c r="N3575" s="1">
        <v>7401</v>
      </c>
      <c r="O3575" s="2" t="s">
        <v>29465</v>
      </c>
      <c r="P3575">
        <f t="shared" si="110"/>
        <v>0.86</v>
      </c>
      <c r="Q3575" t="str">
        <f t="shared" si="111"/>
        <v>no</v>
      </c>
    </row>
    <row r="3576" spans="1:17">
      <c r="A3576" s="1">
        <v>3646</v>
      </c>
      <c r="B3576" s="2" t="s">
        <v>10703</v>
      </c>
      <c r="C3576" s="2" t="s">
        <v>10704</v>
      </c>
      <c r="D3576" s="2" t="s">
        <v>10705</v>
      </c>
      <c r="E3576" s="1">
        <v>68787</v>
      </c>
      <c r="F3576" s="1">
        <v>4296</v>
      </c>
      <c r="G3576" s="1">
        <v>0</v>
      </c>
      <c r="H3576" s="1">
        <v>73083</v>
      </c>
      <c r="I3576" s="1">
        <v>101367</v>
      </c>
      <c r="J3576" s="1">
        <v>7984</v>
      </c>
      <c r="K3576" s="1">
        <v>941</v>
      </c>
      <c r="L3576" s="1">
        <v>167</v>
      </c>
      <c r="M3576" s="1">
        <v>140</v>
      </c>
      <c r="N3576" s="1">
        <v>1032</v>
      </c>
      <c r="O3576" s="2" t="s">
        <v>29470</v>
      </c>
      <c r="P3576">
        <f t="shared" si="110"/>
        <v>0.94</v>
      </c>
      <c r="Q3576" t="str">
        <f t="shared" si="111"/>
        <v>no</v>
      </c>
    </row>
    <row r="3577" spans="1:17">
      <c r="A3577" s="1">
        <v>3647</v>
      </c>
      <c r="B3577" s="2" t="s">
        <v>10706</v>
      </c>
      <c r="C3577" s="2" t="s">
        <v>10707</v>
      </c>
      <c r="D3577" s="2" t="s">
        <v>10708</v>
      </c>
      <c r="E3577" s="1">
        <v>68772</v>
      </c>
      <c r="F3577" s="1">
        <v>1643</v>
      </c>
      <c r="G3577" s="1">
        <v>0</v>
      </c>
      <c r="H3577" s="1">
        <v>71460</v>
      </c>
      <c r="I3577" s="1">
        <v>37609</v>
      </c>
      <c r="J3577" s="1">
        <v>19165</v>
      </c>
      <c r="K3577" s="1">
        <v>5286</v>
      </c>
      <c r="L3577" s="1">
        <v>856</v>
      </c>
      <c r="M3577" s="1">
        <v>713</v>
      </c>
      <c r="N3577" s="1">
        <v>6257</v>
      </c>
      <c r="O3577" s="2" t="s">
        <v>29469</v>
      </c>
      <c r="P3577">
        <f t="shared" si="110"/>
        <v>0.96</v>
      </c>
      <c r="Q3577" t="str">
        <f t="shared" si="111"/>
        <v>no</v>
      </c>
    </row>
    <row r="3578" spans="1:17">
      <c r="A3578" s="1">
        <v>3648</v>
      </c>
      <c r="B3578" s="2" t="s">
        <v>10709</v>
      </c>
      <c r="C3578" s="2" t="s">
        <v>10710</v>
      </c>
      <c r="D3578" s="2" t="s">
        <v>10711</v>
      </c>
      <c r="E3578" s="1">
        <v>68769</v>
      </c>
      <c r="F3578" s="1">
        <v>1103</v>
      </c>
      <c r="G3578" s="1">
        <v>0</v>
      </c>
      <c r="H3578" s="1">
        <v>69871</v>
      </c>
      <c r="I3578" s="1">
        <v>61963</v>
      </c>
      <c r="J3578" s="1">
        <v>2958</v>
      </c>
      <c r="K3578" s="1">
        <v>821</v>
      </c>
      <c r="L3578" s="1">
        <v>2497</v>
      </c>
      <c r="M3578" s="1">
        <v>1233</v>
      </c>
      <c r="N3578" s="1">
        <v>0</v>
      </c>
      <c r="O3578" s="2" t="s">
        <v>29466</v>
      </c>
      <c r="P3578">
        <f t="shared" si="110"/>
        <v>0.98</v>
      </c>
      <c r="Q3578" t="str">
        <f t="shared" si="111"/>
        <v>no</v>
      </c>
    </row>
    <row r="3579" spans="1:17">
      <c r="A3579" s="1">
        <v>3649</v>
      </c>
      <c r="B3579" s="2" t="s">
        <v>10712</v>
      </c>
      <c r="C3579" s="2" t="s">
        <v>10713</v>
      </c>
      <c r="D3579" s="2" t="s">
        <v>10714</v>
      </c>
      <c r="E3579" s="1">
        <v>68768</v>
      </c>
      <c r="F3579" s="1">
        <v>2028</v>
      </c>
      <c r="G3579" s="1">
        <v>0</v>
      </c>
      <c r="H3579" s="1">
        <v>110762</v>
      </c>
      <c r="I3579" s="1">
        <v>43914</v>
      </c>
      <c r="J3579" s="1">
        <v>33649</v>
      </c>
      <c r="K3579" s="1">
        <v>4571</v>
      </c>
      <c r="L3579" s="1">
        <v>-3567</v>
      </c>
      <c r="M3579" s="1">
        <v>695</v>
      </c>
      <c r="N3579" s="1">
        <v>64626</v>
      </c>
      <c r="O3579" s="2" t="s">
        <v>29470</v>
      </c>
      <c r="P3579">
        <f t="shared" si="110"/>
        <v>0.62</v>
      </c>
      <c r="Q3579" t="str">
        <f t="shared" si="111"/>
        <v>no</v>
      </c>
    </row>
    <row r="3580" spans="1:17">
      <c r="A3580" s="1">
        <v>3650</v>
      </c>
      <c r="B3580" s="2" t="s">
        <v>10715</v>
      </c>
      <c r="C3580" s="2" t="s">
        <v>10716</v>
      </c>
      <c r="D3580" s="2" t="s">
        <v>10717</v>
      </c>
      <c r="E3580" s="1">
        <v>68764</v>
      </c>
      <c r="F3580" s="1">
        <v>596</v>
      </c>
      <c r="G3580" s="1">
        <v>0</v>
      </c>
      <c r="H3580" s="1">
        <v>70538</v>
      </c>
      <c r="I3580" s="1">
        <v>55464</v>
      </c>
      <c r="J3580" s="1">
        <v>7033</v>
      </c>
      <c r="K3580" s="1">
        <v>3408</v>
      </c>
      <c r="L3580" s="1">
        <v>716</v>
      </c>
      <c r="M3580" s="1">
        <v>606</v>
      </c>
      <c r="N3580" s="1">
        <v>0</v>
      </c>
      <c r="O3580" s="2" t="s">
        <v>29466</v>
      </c>
      <c r="P3580">
        <f t="shared" si="110"/>
        <v>0.97</v>
      </c>
      <c r="Q3580" t="str">
        <f t="shared" si="111"/>
        <v>no</v>
      </c>
    </row>
    <row r="3581" spans="1:17">
      <c r="A3581" s="1">
        <v>3651</v>
      </c>
      <c r="B3581" s="2" t="s">
        <v>10718</v>
      </c>
      <c r="C3581" s="2" t="s">
        <v>10719</v>
      </c>
      <c r="D3581" s="2" t="s">
        <v>10720</v>
      </c>
      <c r="E3581" s="1">
        <v>68754</v>
      </c>
      <c r="F3581" s="1">
        <v>362</v>
      </c>
      <c r="G3581" s="1">
        <v>0</v>
      </c>
      <c r="H3581" s="1">
        <v>70232</v>
      </c>
      <c r="I3581" s="1">
        <v>53116</v>
      </c>
      <c r="J3581" s="1">
        <v>15353</v>
      </c>
      <c r="K3581" s="1">
        <v>366</v>
      </c>
      <c r="L3581" s="1">
        <v>349</v>
      </c>
      <c r="M3581" s="1">
        <v>239</v>
      </c>
      <c r="N3581" s="1">
        <v>0</v>
      </c>
      <c r="O3581" s="2" t="s">
        <v>29463</v>
      </c>
      <c r="P3581">
        <f t="shared" si="110"/>
        <v>0.98</v>
      </c>
      <c r="Q3581" t="str">
        <f t="shared" si="111"/>
        <v>no</v>
      </c>
    </row>
    <row r="3582" spans="1:17">
      <c r="A3582" s="1">
        <v>3652</v>
      </c>
      <c r="B3582" s="2" t="s">
        <v>10721</v>
      </c>
      <c r="C3582" s="2" t="s">
        <v>10722</v>
      </c>
      <c r="D3582" s="2" t="s">
        <v>10723</v>
      </c>
      <c r="E3582" s="1">
        <v>68739</v>
      </c>
      <c r="F3582" s="1">
        <v>3802</v>
      </c>
      <c r="G3582" s="1">
        <v>0</v>
      </c>
      <c r="H3582" s="1">
        <v>72541</v>
      </c>
      <c r="I3582" s="1">
        <v>59470</v>
      </c>
      <c r="J3582" s="1">
        <v>6099</v>
      </c>
      <c r="K3582" s="1">
        <v>2524</v>
      </c>
      <c r="L3582" s="1">
        <v>195</v>
      </c>
      <c r="M3582" s="1">
        <v>185</v>
      </c>
      <c r="N3582" s="1">
        <v>900</v>
      </c>
      <c r="O3582" s="2" t="s">
        <v>29471</v>
      </c>
      <c r="P3582">
        <f t="shared" si="110"/>
        <v>0.95</v>
      </c>
      <c r="Q3582" t="str">
        <f t="shared" si="111"/>
        <v>no</v>
      </c>
    </row>
    <row r="3583" spans="1:17">
      <c r="A3583" s="1">
        <v>3653</v>
      </c>
      <c r="B3583" s="2" t="s">
        <v>4291</v>
      </c>
      <c r="C3583" s="2" t="s">
        <v>10724</v>
      </c>
      <c r="D3583" s="2" t="s">
        <v>10725</v>
      </c>
      <c r="E3583" s="1">
        <v>68703</v>
      </c>
      <c r="F3583" s="1">
        <v>399</v>
      </c>
      <c r="G3583" s="1">
        <v>0</v>
      </c>
      <c r="H3583" s="1">
        <v>67395</v>
      </c>
      <c r="I3583" s="1">
        <v>23210</v>
      </c>
      <c r="J3583" s="1">
        <v>22597</v>
      </c>
      <c r="K3583" s="1">
        <v>6053</v>
      </c>
      <c r="L3583" s="1">
        <v>1207</v>
      </c>
      <c r="M3583" s="1">
        <v>1142</v>
      </c>
      <c r="N3583" s="1">
        <v>15911</v>
      </c>
      <c r="O3583" s="2" t="s">
        <v>29463</v>
      </c>
      <c r="P3583">
        <f t="shared" si="110"/>
        <v>1.02</v>
      </c>
      <c r="Q3583" t="str">
        <f t="shared" si="111"/>
        <v>no</v>
      </c>
    </row>
    <row r="3584" spans="1:17">
      <c r="A3584" s="1">
        <v>3654</v>
      </c>
      <c r="B3584" s="2" t="s">
        <v>10726</v>
      </c>
      <c r="C3584" s="2" t="s">
        <v>10727</v>
      </c>
      <c r="D3584" s="2" t="s">
        <v>10728</v>
      </c>
      <c r="E3584" s="1">
        <v>68665</v>
      </c>
      <c r="F3584" s="1">
        <v>1007</v>
      </c>
      <c r="G3584" s="1">
        <v>0</v>
      </c>
      <c r="H3584" s="1">
        <v>69802</v>
      </c>
      <c r="I3584" s="1">
        <v>23511</v>
      </c>
      <c r="J3584" s="1">
        <v>10891</v>
      </c>
      <c r="K3584" s="1">
        <v>10003</v>
      </c>
      <c r="L3584" s="1">
        <v>18383</v>
      </c>
      <c r="M3584" s="1">
        <v>8089</v>
      </c>
      <c r="N3584" s="1">
        <v>596</v>
      </c>
      <c r="O3584" s="2" t="s">
        <v>29466</v>
      </c>
      <c r="P3584">
        <f t="shared" si="110"/>
        <v>0.98</v>
      </c>
      <c r="Q3584" t="str">
        <f t="shared" si="111"/>
        <v>no</v>
      </c>
    </row>
    <row r="3585" spans="1:17">
      <c r="A3585" s="1">
        <v>3655</v>
      </c>
      <c r="B3585" s="2" t="s">
        <v>10729</v>
      </c>
      <c r="C3585" s="2" t="s">
        <v>10730</v>
      </c>
      <c r="D3585" s="2" t="s">
        <v>10731</v>
      </c>
      <c r="E3585" s="1">
        <v>68656</v>
      </c>
      <c r="F3585" s="1">
        <v>427</v>
      </c>
      <c r="G3585" s="1">
        <v>0</v>
      </c>
      <c r="H3585" s="1">
        <v>69083</v>
      </c>
      <c r="I3585" s="1">
        <v>65194</v>
      </c>
      <c r="J3585" s="1">
        <v>2441</v>
      </c>
      <c r="K3585" s="1">
        <v>1733</v>
      </c>
      <c r="L3585" s="1">
        <v>135</v>
      </c>
      <c r="M3585" s="1">
        <v>116</v>
      </c>
      <c r="N3585" s="1">
        <v>300</v>
      </c>
      <c r="O3585" s="2" t="s">
        <v>29463</v>
      </c>
      <c r="P3585">
        <f t="shared" si="110"/>
        <v>0.99</v>
      </c>
      <c r="Q3585" t="str">
        <f t="shared" si="111"/>
        <v>no</v>
      </c>
    </row>
    <row r="3586" spans="1:17">
      <c r="A3586" s="1">
        <v>3656</v>
      </c>
      <c r="B3586" s="2" t="s">
        <v>10732</v>
      </c>
      <c r="C3586" s="2" t="s">
        <v>10733</v>
      </c>
      <c r="D3586" s="2" t="s">
        <v>10734</v>
      </c>
      <c r="E3586" s="1">
        <v>68655</v>
      </c>
      <c r="F3586" s="1">
        <v>45</v>
      </c>
      <c r="G3586" s="1">
        <v>0</v>
      </c>
      <c r="H3586" s="1">
        <v>68996</v>
      </c>
      <c r="I3586" s="1">
        <v>41064</v>
      </c>
      <c r="J3586" s="1">
        <v>11292</v>
      </c>
      <c r="K3586" s="1">
        <v>4004</v>
      </c>
      <c r="L3586" s="1">
        <v>3884</v>
      </c>
      <c r="M3586" s="1">
        <v>1769</v>
      </c>
      <c r="N3586" s="1">
        <v>2590</v>
      </c>
      <c r="O3586" s="2" t="s">
        <v>29462</v>
      </c>
      <c r="P3586">
        <f t="shared" si="110"/>
        <v>1</v>
      </c>
      <c r="Q3586" t="str">
        <f t="shared" si="111"/>
        <v>no</v>
      </c>
    </row>
    <row r="3587" spans="1:17">
      <c r="A3587" s="1">
        <v>3657</v>
      </c>
      <c r="B3587" s="2" t="s">
        <v>10735</v>
      </c>
      <c r="C3587" s="2" t="s">
        <v>10736</v>
      </c>
      <c r="D3587" s="2" t="s">
        <v>10737</v>
      </c>
      <c r="E3587" s="1">
        <v>68633</v>
      </c>
      <c r="F3587" s="1">
        <v>2838</v>
      </c>
      <c r="G3587" s="1">
        <v>0</v>
      </c>
      <c r="H3587" s="1">
        <v>71471</v>
      </c>
      <c r="I3587" s="1">
        <v>66710</v>
      </c>
      <c r="J3587" s="1">
        <v>3451</v>
      </c>
      <c r="K3587" s="1">
        <v>272</v>
      </c>
      <c r="L3587" s="1">
        <v>76</v>
      </c>
      <c r="M3587" s="1">
        <v>46</v>
      </c>
      <c r="N3587" s="1">
        <v>1525</v>
      </c>
      <c r="O3587" s="2" t="s">
        <v>29463</v>
      </c>
      <c r="P3587">
        <f t="shared" ref="P3587:P3650" si="112">ROUND(E3587/H3587,2)</f>
        <v>0.96</v>
      </c>
      <c r="Q3587" t="str">
        <f t="shared" ref="Q3587:Q3650" si="113">IF(G3587=0,"no","-")</f>
        <v>no</v>
      </c>
    </row>
    <row r="3588" spans="1:17">
      <c r="A3588" s="1">
        <v>3658</v>
      </c>
      <c r="B3588" s="2" t="s">
        <v>10738</v>
      </c>
      <c r="C3588" s="2" t="s">
        <v>10739</v>
      </c>
      <c r="D3588" s="2" t="s">
        <v>10740</v>
      </c>
      <c r="E3588" s="1">
        <v>68603</v>
      </c>
      <c r="F3588" s="1">
        <v>1868</v>
      </c>
      <c r="G3588" s="1">
        <v>0</v>
      </c>
      <c r="H3588" s="1">
        <v>66434</v>
      </c>
      <c r="I3588" s="1">
        <v>18287</v>
      </c>
      <c r="J3588" s="1">
        <v>16258</v>
      </c>
      <c r="K3588" s="1">
        <v>6825</v>
      </c>
      <c r="L3588" s="1">
        <v>14745</v>
      </c>
      <c r="M3588" s="1">
        <v>7350</v>
      </c>
      <c r="N3588" s="1">
        <v>4793</v>
      </c>
      <c r="O3588" s="2" t="s">
        <v>29464</v>
      </c>
      <c r="P3588">
        <f t="shared" si="112"/>
        <v>1.03</v>
      </c>
      <c r="Q3588" t="str">
        <f t="shared" si="113"/>
        <v>no</v>
      </c>
    </row>
    <row r="3589" spans="1:17">
      <c r="A3589" s="1">
        <v>3659</v>
      </c>
      <c r="B3589" s="2" t="s">
        <v>10741</v>
      </c>
      <c r="C3589" s="2" t="s">
        <v>10742</v>
      </c>
      <c r="D3589" s="2" t="s">
        <v>10743</v>
      </c>
      <c r="E3589" s="1">
        <v>68586</v>
      </c>
      <c r="F3589" s="1">
        <v>585</v>
      </c>
      <c r="G3589" s="1">
        <v>0</v>
      </c>
      <c r="H3589" s="1">
        <v>68704</v>
      </c>
      <c r="I3589" s="1">
        <v>43726</v>
      </c>
      <c r="J3589" s="1">
        <v>7599</v>
      </c>
      <c r="K3589" s="1">
        <v>6606</v>
      </c>
      <c r="L3589" s="1">
        <v>5082</v>
      </c>
      <c r="M3589" s="1">
        <v>2503</v>
      </c>
      <c r="N3589" s="1">
        <v>405</v>
      </c>
      <c r="O3589" s="2" t="s">
        <v>29465</v>
      </c>
      <c r="P3589">
        <f t="shared" si="112"/>
        <v>1</v>
      </c>
      <c r="Q3589" t="str">
        <f t="shared" si="113"/>
        <v>no</v>
      </c>
    </row>
    <row r="3590" spans="1:17">
      <c r="A3590" s="1">
        <v>3660</v>
      </c>
      <c r="B3590" s="2" t="s">
        <v>10744</v>
      </c>
      <c r="C3590" s="2" t="s">
        <v>10745</v>
      </c>
      <c r="D3590" s="2" t="s">
        <v>10746</v>
      </c>
      <c r="E3590" s="1">
        <v>68581</v>
      </c>
      <c r="F3590" s="1">
        <v>442</v>
      </c>
      <c r="G3590" s="1">
        <v>0</v>
      </c>
      <c r="H3590" s="1">
        <v>69023</v>
      </c>
      <c r="I3590" s="1">
        <v>53744</v>
      </c>
      <c r="J3590" s="1">
        <v>3786</v>
      </c>
      <c r="K3590" s="1">
        <v>5010</v>
      </c>
      <c r="L3590" s="1">
        <v>321</v>
      </c>
      <c r="M3590" s="1">
        <v>304</v>
      </c>
      <c r="N3590" s="1">
        <v>2612</v>
      </c>
      <c r="O3590" s="2" t="s">
        <v>29465</v>
      </c>
      <c r="P3590">
        <f t="shared" si="112"/>
        <v>0.99</v>
      </c>
      <c r="Q3590" t="str">
        <f t="shared" si="113"/>
        <v>no</v>
      </c>
    </row>
    <row r="3591" spans="1:17">
      <c r="A3591" s="1">
        <v>3661</v>
      </c>
      <c r="B3591" s="2" t="s">
        <v>10747</v>
      </c>
      <c r="C3591" s="2" t="s">
        <v>10748</v>
      </c>
      <c r="D3591" s="2" t="s">
        <v>10749</v>
      </c>
      <c r="E3591" s="1">
        <v>68575</v>
      </c>
      <c r="F3591" s="1">
        <v>406</v>
      </c>
      <c r="G3591" s="1">
        <v>0</v>
      </c>
      <c r="H3591" s="1">
        <v>68910</v>
      </c>
      <c r="I3591" s="1">
        <v>35709</v>
      </c>
      <c r="J3591" s="1">
        <v>14789</v>
      </c>
      <c r="K3591" s="1">
        <v>5878</v>
      </c>
      <c r="L3591" s="1">
        <v>8347</v>
      </c>
      <c r="M3591" s="1">
        <v>3840</v>
      </c>
      <c r="N3591" s="1">
        <v>0</v>
      </c>
      <c r="O3591" s="2" t="s">
        <v>29465</v>
      </c>
      <c r="P3591">
        <f t="shared" si="112"/>
        <v>1</v>
      </c>
      <c r="Q3591" t="str">
        <f t="shared" si="113"/>
        <v>no</v>
      </c>
    </row>
    <row r="3592" spans="1:17">
      <c r="A3592" s="1">
        <v>3662</v>
      </c>
      <c r="B3592" s="2" t="s">
        <v>10750</v>
      </c>
      <c r="C3592" s="2" t="s">
        <v>10751</v>
      </c>
      <c r="D3592" s="2" t="s">
        <v>10752</v>
      </c>
      <c r="E3592" s="1">
        <v>68561</v>
      </c>
      <c r="F3592" s="1">
        <v>27</v>
      </c>
      <c r="G3592" s="1">
        <v>0</v>
      </c>
      <c r="H3592" s="1">
        <v>71352</v>
      </c>
      <c r="I3592" s="1">
        <v>54064</v>
      </c>
      <c r="J3592" s="1">
        <v>7808</v>
      </c>
      <c r="K3592" s="1">
        <v>2631</v>
      </c>
      <c r="L3592" s="1">
        <v>2579</v>
      </c>
      <c r="M3592" s="1">
        <v>1243</v>
      </c>
      <c r="N3592" s="1">
        <v>3600</v>
      </c>
      <c r="O3592" s="2" t="s">
        <v>29463</v>
      </c>
      <c r="P3592">
        <f t="shared" si="112"/>
        <v>0.96</v>
      </c>
      <c r="Q3592" t="str">
        <f t="shared" si="113"/>
        <v>no</v>
      </c>
    </row>
    <row r="3593" spans="1:17">
      <c r="A3593" s="1">
        <v>3663</v>
      </c>
      <c r="B3593" s="2" t="s">
        <v>10753</v>
      </c>
      <c r="C3593" s="2" t="s">
        <v>10754</v>
      </c>
      <c r="D3593" s="2" t="s">
        <v>10755</v>
      </c>
      <c r="E3593" s="1">
        <v>68551</v>
      </c>
      <c r="F3593" s="1">
        <v>1965</v>
      </c>
      <c r="G3593" s="1">
        <v>0</v>
      </c>
      <c r="H3593" s="1">
        <v>70919</v>
      </c>
      <c r="I3593" s="1">
        <v>29951</v>
      </c>
      <c r="J3593" s="1">
        <v>19507</v>
      </c>
      <c r="K3593" s="1">
        <v>8744</v>
      </c>
      <c r="L3593" s="1">
        <v>5296</v>
      </c>
      <c r="M3593" s="1">
        <v>2930</v>
      </c>
      <c r="N3593" s="1">
        <v>0</v>
      </c>
      <c r="O3593" s="2" t="s">
        <v>29469</v>
      </c>
      <c r="P3593">
        <f t="shared" si="112"/>
        <v>0.97</v>
      </c>
      <c r="Q3593" t="str">
        <f t="shared" si="113"/>
        <v>no</v>
      </c>
    </row>
    <row r="3594" spans="1:17">
      <c r="A3594" s="1">
        <v>3664</v>
      </c>
      <c r="B3594" s="2" t="s">
        <v>10756</v>
      </c>
      <c r="C3594" s="2" t="s">
        <v>10757</v>
      </c>
      <c r="D3594" s="2" t="s">
        <v>10758</v>
      </c>
      <c r="E3594" s="1">
        <v>87139</v>
      </c>
      <c r="F3594" s="1">
        <v>101</v>
      </c>
      <c r="G3594" s="1">
        <v>0</v>
      </c>
      <c r="H3594" s="1">
        <v>86675</v>
      </c>
      <c r="I3594" s="1">
        <v>39678</v>
      </c>
      <c r="J3594" s="1">
        <v>25544</v>
      </c>
      <c r="K3594" s="1">
        <v>0</v>
      </c>
      <c r="L3594" s="1">
        <v>-1038</v>
      </c>
      <c r="M3594" s="1">
        <v>679</v>
      </c>
      <c r="N3594" s="1">
        <v>0</v>
      </c>
      <c r="O3594" s="2" t="s">
        <v>29469</v>
      </c>
      <c r="P3594">
        <f t="shared" si="112"/>
        <v>1.01</v>
      </c>
      <c r="Q3594" t="str">
        <f t="shared" si="113"/>
        <v>no</v>
      </c>
    </row>
    <row r="3595" spans="1:17">
      <c r="A3595" s="1">
        <v>3665</v>
      </c>
      <c r="B3595" s="2" t="s">
        <v>10759</v>
      </c>
      <c r="C3595" s="2" t="s">
        <v>10760</v>
      </c>
      <c r="D3595" s="2" t="s">
        <v>10761</v>
      </c>
      <c r="E3595" s="1">
        <v>68535</v>
      </c>
      <c r="F3595" s="1">
        <v>952</v>
      </c>
      <c r="G3595" s="1">
        <v>0</v>
      </c>
      <c r="H3595" s="1">
        <v>71145</v>
      </c>
      <c r="I3595" s="1">
        <v>39304</v>
      </c>
      <c r="J3595" s="1">
        <v>9533</v>
      </c>
      <c r="K3595" s="1">
        <v>10851</v>
      </c>
      <c r="L3595" s="1">
        <v>-985</v>
      </c>
      <c r="M3595" s="1">
        <v>906</v>
      </c>
      <c r="N3595" s="1">
        <v>0</v>
      </c>
      <c r="O3595" s="2" t="s">
        <v>29464</v>
      </c>
      <c r="P3595">
        <f t="shared" si="112"/>
        <v>0.96</v>
      </c>
      <c r="Q3595" t="str">
        <f t="shared" si="113"/>
        <v>no</v>
      </c>
    </row>
    <row r="3596" spans="1:17">
      <c r="A3596" s="1">
        <v>3666</v>
      </c>
      <c r="B3596" s="2" t="s">
        <v>10762</v>
      </c>
      <c r="C3596" s="2" t="s">
        <v>10763</v>
      </c>
      <c r="D3596" s="2" t="s">
        <v>10764</v>
      </c>
      <c r="E3596" s="1">
        <v>68535</v>
      </c>
      <c r="F3596" s="1">
        <v>53234</v>
      </c>
      <c r="G3596" s="1">
        <v>0</v>
      </c>
      <c r="H3596" s="1">
        <v>121768</v>
      </c>
      <c r="I3596" s="1">
        <v>18</v>
      </c>
      <c r="J3596" s="1">
        <v>57332</v>
      </c>
      <c r="K3596" s="1">
        <v>1242</v>
      </c>
      <c r="L3596" s="1">
        <v>212</v>
      </c>
      <c r="M3596" s="1">
        <v>263</v>
      </c>
      <c r="N3596" s="1">
        <v>0</v>
      </c>
      <c r="O3596" s="2" t="s">
        <v>29465</v>
      </c>
      <c r="P3596">
        <f t="shared" si="112"/>
        <v>0.56000000000000005</v>
      </c>
      <c r="Q3596" t="str">
        <f t="shared" si="113"/>
        <v>no</v>
      </c>
    </row>
    <row r="3597" spans="1:17">
      <c r="A3597" s="1">
        <v>3667</v>
      </c>
      <c r="B3597" s="2" t="s">
        <v>10765</v>
      </c>
      <c r="C3597" s="2" t="s">
        <v>10766</v>
      </c>
      <c r="D3597" s="2" t="s">
        <v>10767</v>
      </c>
      <c r="E3597" s="1">
        <v>68520</v>
      </c>
      <c r="F3597" s="1">
        <v>180</v>
      </c>
      <c r="G3597" s="1">
        <v>0</v>
      </c>
      <c r="H3597" s="1">
        <v>67989</v>
      </c>
      <c r="I3597" s="1">
        <v>24304</v>
      </c>
      <c r="J3597" s="1">
        <v>12233</v>
      </c>
      <c r="K3597" s="1">
        <v>11901</v>
      </c>
      <c r="L3597" s="1">
        <v>10526</v>
      </c>
      <c r="M3597" s="1">
        <v>5039</v>
      </c>
      <c r="N3597" s="1">
        <v>0</v>
      </c>
      <c r="O3597" s="2" t="s">
        <v>29462</v>
      </c>
      <c r="P3597">
        <f t="shared" si="112"/>
        <v>1.01</v>
      </c>
      <c r="Q3597" t="str">
        <f t="shared" si="113"/>
        <v>no</v>
      </c>
    </row>
    <row r="3598" spans="1:17">
      <c r="A3598" s="1">
        <v>3668</v>
      </c>
      <c r="B3598" s="2" t="s">
        <v>10768</v>
      </c>
      <c r="C3598" s="2" t="s">
        <v>10769</v>
      </c>
      <c r="D3598" s="2" t="s">
        <v>10770</v>
      </c>
      <c r="E3598" s="1">
        <v>68517</v>
      </c>
      <c r="F3598" s="1">
        <v>203</v>
      </c>
      <c r="G3598" s="1">
        <v>0</v>
      </c>
      <c r="H3598" s="1">
        <v>69110</v>
      </c>
      <c r="I3598" s="1">
        <v>53315</v>
      </c>
      <c r="J3598" s="1">
        <v>7705</v>
      </c>
      <c r="K3598" s="1">
        <v>4933</v>
      </c>
      <c r="L3598" s="1">
        <v>3266</v>
      </c>
      <c r="M3598" s="1">
        <v>1768</v>
      </c>
      <c r="N3598" s="1">
        <v>3483</v>
      </c>
      <c r="O3598" s="2" t="s">
        <v>29462</v>
      </c>
      <c r="P3598">
        <f t="shared" si="112"/>
        <v>0.99</v>
      </c>
      <c r="Q3598" t="str">
        <f t="shared" si="113"/>
        <v>no</v>
      </c>
    </row>
    <row r="3599" spans="1:17">
      <c r="A3599" s="1">
        <v>3669</v>
      </c>
      <c r="B3599" s="2" t="s">
        <v>4812</v>
      </c>
      <c r="C3599" s="2" t="s">
        <v>10771</v>
      </c>
      <c r="D3599" s="2" t="s">
        <v>10772</v>
      </c>
      <c r="E3599" s="1">
        <v>68500</v>
      </c>
      <c r="F3599" s="1">
        <v>91</v>
      </c>
      <c r="G3599" s="1">
        <v>0</v>
      </c>
      <c r="H3599" s="1">
        <v>68591</v>
      </c>
      <c r="I3599" s="1">
        <v>63361</v>
      </c>
      <c r="J3599" s="1">
        <v>1529</v>
      </c>
      <c r="K3599" s="1">
        <v>989</v>
      </c>
      <c r="L3599" s="1">
        <v>4</v>
      </c>
      <c r="M3599" s="1">
        <v>168</v>
      </c>
      <c r="N3599" s="1">
        <v>2368</v>
      </c>
      <c r="O3599" s="2" t="s">
        <v>29466</v>
      </c>
      <c r="P3599">
        <f t="shared" si="112"/>
        <v>1</v>
      </c>
      <c r="Q3599" t="str">
        <f t="shared" si="113"/>
        <v>no</v>
      </c>
    </row>
    <row r="3600" spans="1:17">
      <c r="A3600" s="1">
        <v>3671</v>
      </c>
      <c r="B3600" s="2" t="s">
        <v>10773</v>
      </c>
      <c r="C3600" s="2" t="s">
        <v>10774</v>
      </c>
      <c r="D3600" s="2" t="s">
        <v>10775</v>
      </c>
      <c r="E3600" s="1">
        <v>68478</v>
      </c>
      <c r="F3600" s="1">
        <v>216</v>
      </c>
      <c r="G3600" s="1">
        <v>0</v>
      </c>
      <c r="H3600" s="1">
        <v>68439</v>
      </c>
      <c r="I3600" s="1">
        <v>32290</v>
      </c>
      <c r="J3600" s="1">
        <v>18666</v>
      </c>
      <c r="K3600" s="1">
        <v>4984</v>
      </c>
      <c r="L3600" s="1">
        <v>7876</v>
      </c>
      <c r="M3600" s="1">
        <v>3830</v>
      </c>
      <c r="N3600" s="1">
        <v>1228</v>
      </c>
      <c r="O3600" s="2" t="s">
        <v>29466</v>
      </c>
      <c r="P3600">
        <f t="shared" si="112"/>
        <v>1</v>
      </c>
      <c r="Q3600" t="str">
        <f t="shared" si="113"/>
        <v>no</v>
      </c>
    </row>
    <row r="3601" spans="1:17">
      <c r="A3601" s="1">
        <v>3672</v>
      </c>
      <c r="B3601" s="2" t="s">
        <v>10776</v>
      </c>
      <c r="C3601" s="2" t="s">
        <v>10777</v>
      </c>
      <c r="D3601" s="2" t="s">
        <v>10778</v>
      </c>
      <c r="E3601" s="1">
        <v>68469</v>
      </c>
      <c r="F3601" s="1">
        <v>4377</v>
      </c>
      <c r="G3601" s="1">
        <v>0</v>
      </c>
      <c r="H3601" s="1">
        <v>72846</v>
      </c>
      <c r="I3601" s="1">
        <v>68347</v>
      </c>
      <c r="J3601" s="1">
        <v>2088</v>
      </c>
      <c r="K3601" s="1">
        <v>978</v>
      </c>
      <c r="L3601" s="1">
        <v>-1106</v>
      </c>
      <c r="M3601" s="1">
        <v>0</v>
      </c>
      <c r="N3601" s="1">
        <v>0</v>
      </c>
      <c r="O3601" s="2" t="s">
        <v>29467</v>
      </c>
      <c r="P3601">
        <f t="shared" si="112"/>
        <v>0.94</v>
      </c>
      <c r="Q3601" t="str">
        <f t="shared" si="113"/>
        <v>no</v>
      </c>
    </row>
    <row r="3602" spans="1:17">
      <c r="A3602" s="1">
        <v>3673</v>
      </c>
      <c r="B3602" s="2" t="s">
        <v>10779</v>
      </c>
      <c r="C3602" s="2" t="s">
        <v>10780</v>
      </c>
      <c r="D3602" s="2" t="s">
        <v>10781</v>
      </c>
      <c r="E3602" s="1">
        <v>68462</v>
      </c>
      <c r="F3602" s="1">
        <v>4725</v>
      </c>
      <c r="G3602" s="1">
        <v>0</v>
      </c>
      <c r="H3602" s="1">
        <v>50033</v>
      </c>
      <c r="I3602" s="1">
        <v>9283</v>
      </c>
      <c r="J3602" s="1">
        <v>25413</v>
      </c>
      <c r="K3602" s="1">
        <v>8195</v>
      </c>
      <c r="L3602" s="1">
        <v>156</v>
      </c>
      <c r="M3602" s="1">
        <v>152</v>
      </c>
      <c r="N3602" s="1">
        <v>2682</v>
      </c>
      <c r="O3602" s="2" t="s">
        <v>29468</v>
      </c>
      <c r="P3602">
        <f t="shared" si="112"/>
        <v>1.37</v>
      </c>
      <c r="Q3602" t="str">
        <f t="shared" si="113"/>
        <v>no</v>
      </c>
    </row>
    <row r="3603" spans="1:17">
      <c r="A3603" s="1">
        <v>3675</v>
      </c>
      <c r="B3603" s="2" t="s">
        <v>10782</v>
      </c>
      <c r="C3603" s="2" t="s">
        <v>10783</v>
      </c>
      <c r="D3603" s="2" t="s">
        <v>10784</v>
      </c>
      <c r="E3603" s="1">
        <v>68453</v>
      </c>
      <c r="F3603" s="1">
        <v>1716</v>
      </c>
      <c r="G3603" s="1">
        <v>0</v>
      </c>
      <c r="H3603" s="1">
        <v>70152</v>
      </c>
      <c r="I3603" s="1">
        <v>13868</v>
      </c>
      <c r="J3603" s="1">
        <v>20778</v>
      </c>
      <c r="K3603" s="1">
        <v>15383</v>
      </c>
      <c r="L3603" s="1">
        <v>2734</v>
      </c>
      <c r="M3603" s="1">
        <v>2544</v>
      </c>
      <c r="N3603" s="1">
        <v>180339</v>
      </c>
      <c r="O3603" s="2" t="s">
        <v>29465</v>
      </c>
      <c r="P3603">
        <f t="shared" si="112"/>
        <v>0.98</v>
      </c>
      <c r="Q3603" t="str">
        <f t="shared" si="113"/>
        <v>no</v>
      </c>
    </row>
    <row r="3604" spans="1:17">
      <c r="A3604" s="1">
        <v>3676</v>
      </c>
      <c r="B3604" s="2" t="s">
        <v>10785</v>
      </c>
      <c r="C3604" s="2" t="s">
        <v>10786</v>
      </c>
      <c r="D3604" s="2" t="s">
        <v>10787</v>
      </c>
      <c r="E3604" s="1">
        <v>68406</v>
      </c>
      <c r="F3604" s="1">
        <v>10110</v>
      </c>
      <c r="G3604" s="1">
        <v>0</v>
      </c>
      <c r="H3604" s="1">
        <v>52765</v>
      </c>
      <c r="I3604" s="1">
        <v>10571</v>
      </c>
      <c r="J3604" s="1">
        <v>33247</v>
      </c>
      <c r="K3604" s="1">
        <v>5624</v>
      </c>
      <c r="L3604" s="1">
        <v>435</v>
      </c>
      <c r="M3604" s="1">
        <v>207</v>
      </c>
      <c r="N3604" s="1">
        <v>18947</v>
      </c>
      <c r="O3604" s="2" t="s">
        <v>29470</v>
      </c>
      <c r="P3604">
        <f t="shared" si="112"/>
        <v>1.3</v>
      </c>
      <c r="Q3604" t="str">
        <f t="shared" si="113"/>
        <v>no</v>
      </c>
    </row>
    <row r="3605" spans="1:17">
      <c r="A3605" s="1">
        <v>3677</v>
      </c>
      <c r="B3605" s="2" t="s">
        <v>10788</v>
      </c>
      <c r="C3605" s="2" t="s">
        <v>10789</v>
      </c>
      <c r="D3605" s="2" t="s">
        <v>10790</v>
      </c>
      <c r="E3605" s="1">
        <v>68385</v>
      </c>
      <c r="F3605" s="1">
        <v>166</v>
      </c>
      <c r="G3605" s="1">
        <v>0</v>
      </c>
      <c r="H3605" s="1">
        <v>67536</v>
      </c>
      <c r="I3605" s="1">
        <v>42014</v>
      </c>
      <c r="J3605" s="1">
        <v>5078</v>
      </c>
      <c r="K3605" s="1">
        <v>6763</v>
      </c>
      <c r="L3605" s="1">
        <v>5790</v>
      </c>
      <c r="M3605" s="1">
        <v>3079</v>
      </c>
      <c r="N3605" s="1">
        <v>7072</v>
      </c>
      <c r="O3605" s="2" t="s">
        <v>29470</v>
      </c>
      <c r="P3605">
        <f t="shared" si="112"/>
        <v>1.01</v>
      </c>
      <c r="Q3605" t="str">
        <f t="shared" si="113"/>
        <v>no</v>
      </c>
    </row>
    <row r="3606" spans="1:17">
      <c r="A3606" s="1">
        <v>3678</v>
      </c>
      <c r="B3606" s="2" t="s">
        <v>10791</v>
      </c>
      <c r="C3606" s="2" t="s">
        <v>10792</v>
      </c>
      <c r="D3606" s="2" t="s">
        <v>10793</v>
      </c>
      <c r="E3606" s="1">
        <v>68298</v>
      </c>
      <c r="F3606" s="1">
        <v>2553</v>
      </c>
      <c r="G3606" s="1">
        <v>0</v>
      </c>
      <c r="H3606" s="1">
        <v>70931</v>
      </c>
      <c r="I3606" s="1">
        <v>38808</v>
      </c>
      <c r="J3606" s="1">
        <v>11055</v>
      </c>
      <c r="K3606" s="1">
        <v>4905</v>
      </c>
      <c r="L3606" s="1">
        <v>1309</v>
      </c>
      <c r="M3606" s="1">
        <v>1069</v>
      </c>
      <c r="N3606" s="1">
        <v>13682</v>
      </c>
      <c r="O3606" s="2" t="s">
        <v>29471</v>
      </c>
      <c r="P3606">
        <f t="shared" si="112"/>
        <v>0.96</v>
      </c>
      <c r="Q3606" t="str">
        <f t="shared" si="113"/>
        <v>no</v>
      </c>
    </row>
    <row r="3607" spans="1:17">
      <c r="A3607" s="1">
        <v>3679</v>
      </c>
      <c r="B3607" s="2" t="s">
        <v>10794</v>
      </c>
      <c r="C3607" s="2" t="s">
        <v>10795</v>
      </c>
      <c r="D3607" s="2" t="s">
        <v>10796</v>
      </c>
      <c r="E3607" s="1">
        <v>68290</v>
      </c>
      <c r="F3607" s="1">
        <v>62</v>
      </c>
      <c r="G3607" s="1">
        <v>0</v>
      </c>
      <c r="H3607" s="1">
        <v>70096</v>
      </c>
      <c r="I3607" s="1">
        <v>46265</v>
      </c>
      <c r="J3607" s="1">
        <v>20679</v>
      </c>
      <c r="K3607" s="1">
        <v>131</v>
      </c>
      <c r="L3607" s="1">
        <v>11</v>
      </c>
      <c r="M3607" s="1">
        <v>130</v>
      </c>
      <c r="N3607" s="1">
        <v>12902</v>
      </c>
      <c r="O3607" s="2" t="s">
        <v>29463</v>
      </c>
      <c r="P3607">
        <f t="shared" si="112"/>
        <v>0.97</v>
      </c>
      <c r="Q3607" t="str">
        <f t="shared" si="113"/>
        <v>no</v>
      </c>
    </row>
    <row r="3608" spans="1:17">
      <c r="A3608" s="1">
        <v>3680</v>
      </c>
      <c r="B3608" s="2" t="s">
        <v>10797</v>
      </c>
      <c r="C3608" s="2" t="s">
        <v>10798</v>
      </c>
      <c r="D3608" s="2" t="s">
        <v>10799</v>
      </c>
      <c r="E3608" s="1">
        <v>68275</v>
      </c>
      <c r="F3608" s="1">
        <v>468</v>
      </c>
      <c r="G3608" s="1">
        <v>0</v>
      </c>
      <c r="H3608" s="1">
        <v>68246</v>
      </c>
      <c r="I3608" s="1">
        <v>59590</v>
      </c>
      <c r="J3608" s="1">
        <v>4415</v>
      </c>
      <c r="K3608" s="1">
        <v>2105</v>
      </c>
      <c r="L3608" s="1">
        <v>-593</v>
      </c>
      <c r="M3608" s="1">
        <v>140</v>
      </c>
      <c r="N3608" s="1">
        <v>1064</v>
      </c>
      <c r="O3608" s="2" t="s">
        <v>29463</v>
      </c>
      <c r="P3608">
        <f t="shared" si="112"/>
        <v>1</v>
      </c>
      <c r="Q3608" t="str">
        <f t="shared" si="113"/>
        <v>no</v>
      </c>
    </row>
    <row r="3609" spans="1:17">
      <c r="A3609" s="1">
        <v>3681</v>
      </c>
      <c r="B3609" s="2" t="s">
        <v>10800</v>
      </c>
      <c r="C3609" s="2" t="s">
        <v>10801</v>
      </c>
      <c r="D3609" s="2" t="s">
        <v>10802</v>
      </c>
      <c r="E3609" s="1">
        <v>68259</v>
      </c>
      <c r="F3609" s="1">
        <v>117</v>
      </c>
      <c r="G3609" s="1">
        <v>0</v>
      </c>
      <c r="H3609" s="1">
        <v>64114</v>
      </c>
      <c r="I3609" s="1">
        <v>27096</v>
      </c>
      <c r="J3609" s="1">
        <v>17687</v>
      </c>
      <c r="K3609" s="1">
        <v>6198</v>
      </c>
      <c r="L3609" s="1">
        <v>-2712</v>
      </c>
      <c r="M3609" s="1">
        <v>0</v>
      </c>
      <c r="N3609" s="1">
        <v>7971</v>
      </c>
      <c r="O3609" s="2" t="s">
        <v>29470</v>
      </c>
      <c r="P3609">
        <f t="shared" si="112"/>
        <v>1.06</v>
      </c>
      <c r="Q3609" t="str">
        <f t="shared" si="113"/>
        <v>no</v>
      </c>
    </row>
    <row r="3610" spans="1:17">
      <c r="A3610" s="1">
        <v>3682</v>
      </c>
      <c r="B3610" s="2" t="s">
        <v>10803</v>
      </c>
      <c r="C3610" s="2" t="s">
        <v>10804</v>
      </c>
      <c r="D3610" s="2" t="s">
        <v>10805</v>
      </c>
      <c r="E3610" s="1">
        <v>68235</v>
      </c>
      <c r="F3610" s="1">
        <v>215</v>
      </c>
      <c r="G3610" s="1">
        <v>0</v>
      </c>
      <c r="H3610" s="1">
        <v>69594</v>
      </c>
      <c r="I3610" s="1">
        <v>46384</v>
      </c>
      <c r="J3610" s="1">
        <v>9342</v>
      </c>
      <c r="K3610" s="1">
        <v>7115</v>
      </c>
      <c r="L3610" s="1">
        <v>1209</v>
      </c>
      <c r="M3610" s="1">
        <v>648</v>
      </c>
      <c r="N3610" s="1">
        <v>873</v>
      </c>
      <c r="O3610" s="2" t="s">
        <v>29462</v>
      </c>
      <c r="P3610">
        <f t="shared" si="112"/>
        <v>0.98</v>
      </c>
      <c r="Q3610" t="str">
        <f t="shared" si="113"/>
        <v>no</v>
      </c>
    </row>
    <row r="3611" spans="1:17">
      <c r="A3611" s="1">
        <v>3683</v>
      </c>
      <c r="B3611" s="2" t="s">
        <v>10806</v>
      </c>
      <c r="C3611" s="2" t="s">
        <v>10807</v>
      </c>
      <c r="D3611" s="2" t="s">
        <v>10808</v>
      </c>
      <c r="E3611" s="1">
        <v>68221</v>
      </c>
      <c r="F3611" s="1">
        <v>205</v>
      </c>
      <c r="G3611" s="1">
        <v>0</v>
      </c>
      <c r="H3611" s="1">
        <v>68426</v>
      </c>
      <c r="I3611" s="1">
        <v>53171</v>
      </c>
      <c r="J3611" s="1">
        <v>12065</v>
      </c>
      <c r="K3611" s="1">
        <v>1032</v>
      </c>
      <c r="L3611" s="1">
        <v>2</v>
      </c>
      <c r="M3611" s="1">
        <v>0</v>
      </c>
      <c r="N3611" s="1">
        <v>0</v>
      </c>
      <c r="O3611" s="2" t="s">
        <v>29462</v>
      </c>
      <c r="P3611">
        <f t="shared" si="112"/>
        <v>1</v>
      </c>
      <c r="Q3611" t="str">
        <f t="shared" si="113"/>
        <v>no</v>
      </c>
    </row>
    <row r="3612" spans="1:17">
      <c r="A3612" s="1">
        <v>3684</v>
      </c>
      <c r="B3612" s="2" t="s">
        <v>10809</v>
      </c>
      <c r="C3612" s="2" t="s">
        <v>10810</v>
      </c>
      <c r="D3612" s="2" t="s">
        <v>10811</v>
      </c>
      <c r="E3612" s="1">
        <v>68207</v>
      </c>
      <c r="F3612" s="1">
        <v>2104</v>
      </c>
      <c r="G3612" s="1">
        <v>0</v>
      </c>
      <c r="H3612" s="1">
        <v>70393</v>
      </c>
      <c r="I3612" s="1">
        <v>42118</v>
      </c>
      <c r="J3612" s="1">
        <v>8786</v>
      </c>
      <c r="K3612" s="1">
        <v>8133</v>
      </c>
      <c r="L3612" s="1">
        <v>1897</v>
      </c>
      <c r="M3612" s="1">
        <v>1534</v>
      </c>
      <c r="N3612" s="1">
        <v>2466</v>
      </c>
      <c r="O3612" s="2" t="s">
        <v>29469</v>
      </c>
      <c r="P3612">
        <f t="shared" si="112"/>
        <v>0.97</v>
      </c>
      <c r="Q3612" t="str">
        <f t="shared" si="113"/>
        <v>no</v>
      </c>
    </row>
    <row r="3613" spans="1:17">
      <c r="A3613" s="1">
        <v>3685</v>
      </c>
      <c r="B3613" s="2" t="s">
        <v>10812</v>
      </c>
      <c r="C3613" s="2" t="s">
        <v>10813</v>
      </c>
      <c r="D3613" s="2" t="s">
        <v>10814</v>
      </c>
      <c r="E3613" s="1">
        <v>68164</v>
      </c>
      <c r="F3613" s="1">
        <v>889</v>
      </c>
      <c r="G3613" s="1">
        <v>0</v>
      </c>
      <c r="H3613" s="1">
        <v>72096</v>
      </c>
      <c r="I3613" s="1">
        <v>25908</v>
      </c>
      <c r="J3613" s="1">
        <v>7501</v>
      </c>
      <c r="K3613" s="1">
        <v>10619</v>
      </c>
      <c r="L3613" s="1">
        <v>8314</v>
      </c>
      <c r="M3613" s="1">
        <v>4094</v>
      </c>
      <c r="N3613" s="1">
        <v>3828</v>
      </c>
      <c r="O3613" s="2" t="s">
        <v>29462</v>
      </c>
      <c r="P3613">
        <f t="shared" si="112"/>
        <v>0.95</v>
      </c>
      <c r="Q3613" t="str">
        <f t="shared" si="113"/>
        <v>no</v>
      </c>
    </row>
    <row r="3614" spans="1:17">
      <c r="A3614" s="1">
        <v>3686</v>
      </c>
      <c r="B3614" s="2" t="s">
        <v>10815</v>
      </c>
      <c r="C3614" s="2" t="s">
        <v>10816</v>
      </c>
      <c r="D3614" s="2" t="s">
        <v>10817</v>
      </c>
      <c r="E3614" s="1">
        <v>68159</v>
      </c>
      <c r="F3614" s="1">
        <v>221</v>
      </c>
      <c r="G3614" s="1">
        <v>0</v>
      </c>
      <c r="H3614" s="1">
        <v>68380</v>
      </c>
      <c r="I3614" s="1">
        <v>61857</v>
      </c>
      <c r="J3614" s="1">
        <v>4578</v>
      </c>
      <c r="K3614" s="1">
        <v>783</v>
      </c>
      <c r="L3614" s="1">
        <v>1287</v>
      </c>
      <c r="M3614" s="1">
        <v>546</v>
      </c>
      <c r="N3614" s="1">
        <v>548</v>
      </c>
      <c r="O3614" s="2" t="s">
        <v>29462</v>
      </c>
      <c r="P3614">
        <f t="shared" si="112"/>
        <v>1</v>
      </c>
      <c r="Q3614" t="str">
        <f t="shared" si="113"/>
        <v>no</v>
      </c>
    </row>
    <row r="3615" spans="1:17">
      <c r="A3615" s="1">
        <v>3687</v>
      </c>
      <c r="B3615" s="2" t="s">
        <v>10818</v>
      </c>
      <c r="C3615" s="2" t="s">
        <v>10819</v>
      </c>
      <c r="D3615" s="2" t="s">
        <v>10820</v>
      </c>
      <c r="E3615" s="1">
        <v>68131</v>
      </c>
      <c r="F3615" s="1">
        <v>646</v>
      </c>
      <c r="G3615" s="1">
        <v>0</v>
      </c>
      <c r="H3615" s="1">
        <v>68228</v>
      </c>
      <c r="I3615" s="1">
        <v>41161</v>
      </c>
      <c r="J3615" s="1">
        <v>9615</v>
      </c>
      <c r="K3615" s="1">
        <v>6055</v>
      </c>
      <c r="L3615" s="1">
        <v>13149</v>
      </c>
      <c r="M3615" s="1">
        <v>5066</v>
      </c>
      <c r="N3615" s="1">
        <v>423</v>
      </c>
      <c r="O3615" s="2" t="s">
        <v>29464</v>
      </c>
      <c r="P3615">
        <f t="shared" si="112"/>
        <v>1</v>
      </c>
      <c r="Q3615" t="str">
        <f t="shared" si="113"/>
        <v>no</v>
      </c>
    </row>
    <row r="3616" spans="1:17">
      <c r="A3616" s="1">
        <v>3688</v>
      </c>
      <c r="B3616" s="2" t="s">
        <v>10821</v>
      </c>
      <c r="C3616" s="2" t="s">
        <v>10822</v>
      </c>
      <c r="D3616" s="2" t="s">
        <v>10823</v>
      </c>
      <c r="E3616" s="1">
        <v>68128</v>
      </c>
      <c r="F3616" s="1">
        <v>1117</v>
      </c>
      <c r="G3616" s="1">
        <v>0</v>
      </c>
      <c r="H3616" s="1">
        <v>68575</v>
      </c>
      <c r="I3616" s="1">
        <v>27665</v>
      </c>
      <c r="J3616" s="1">
        <v>25229</v>
      </c>
      <c r="K3616" s="1">
        <v>5197</v>
      </c>
      <c r="L3616" s="1">
        <v>3392</v>
      </c>
      <c r="M3616" s="1">
        <v>2335</v>
      </c>
      <c r="N3616" s="1">
        <v>2611</v>
      </c>
      <c r="O3616" s="2" t="s">
        <v>29462</v>
      </c>
      <c r="P3616">
        <f t="shared" si="112"/>
        <v>0.99</v>
      </c>
      <c r="Q3616" t="str">
        <f t="shared" si="113"/>
        <v>no</v>
      </c>
    </row>
    <row r="3617" spans="1:17">
      <c r="A3617" s="1">
        <v>3689</v>
      </c>
      <c r="B3617" s="2" t="s">
        <v>10824</v>
      </c>
      <c r="C3617" s="2" t="s">
        <v>10825</v>
      </c>
      <c r="D3617" s="2" t="s">
        <v>10826</v>
      </c>
      <c r="E3617" s="1">
        <v>68107</v>
      </c>
      <c r="F3617" s="1">
        <v>175</v>
      </c>
      <c r="G3617" s="1">
        <v>0</v>
      </c>
      <c r="H3617" s="1">
        <v>70923</v>
      </c>
      <c r="I3617" s="1">
        <v>26230</v>
      </c>
      <c r="J3617" s="1">
        <v>23533</v>
      </c>
      <c r="K3617" s="1">
        <v>10633</v>
      </c>
      <c r="L3617" s="1">
        <v>1</v>
      </c>
      <c r="M3617" s="1">
        <v>765</v>
      </c>
      <c r="N3617" s="1">
        <v>9844</v>
      </c>
      <c r="O3617" s="2" t="s">
        <v>29463</v>
      </c>
      <c r="P3617">
        <f t="shared" si="112"/>
        <v>0.96</v>
      </c>
      <c r="Q3617" t="str">
        <f t="shared" si="113"/>
        <v>no</v>
      </c>
    </row>
    <row r="3618" spans="1:17">
      <c r="A3618" s="1">
        <v>3690</v>
      </c>
      <c r="B3618" s="2" t="s">
        <v>10827</v>
      </c>
      <c r="C3618" s="2" t="s">
        <v>10828</v>
      </c>
      <c r="D3618" s="2" t="s">
        <v>10829</v>
      </c>
      <c r="E3618" s="1">
        <v>68097</v>
      </c>
      <c r="F3618" s="1">
        <v>5517</v>
      </c>
      <c r="G3618" s="1">
        <v>0</v>
      </c>
      <c r="H3618" s="1">
        <v>72394</v>
      </c>
      <c r="I3618" s="1">
        <v>35168</v>
      </c>
      <c r="J3618" s="1">
        <v>10067</v>
      </c>
      <c r="K3618" s="1">
        <v>9014</v>
      </c>
      <c r="L3618" s="1">
        <v>7057</v>
      </c>
      <c r="M3618" s="1">
        <v>4095</v>
      </c>
      <c r="N3618" s="1">
        <v>0</v>
      </c>
      <c r="O3618" s="2" t="s">
        <v>29470</v>
      </c>
      <c r="P3618">
        <f t="shared" si="112"/>
        <v>0.94</v>
      </c>
      <c r="Q3618" t="str">
        <f t="shared" si="113"/>
        <v>no</v>
      </c>
    </row>
    <row r="3619" spans="1:17">
      <c r="A3619" s="1">
        <v>3691</v>
      </c>
      <c r="B3619" s="2" t="s">
        <v>10830</v>
      </c>
      <c r="C3619" s="2" t="s">
        <v>10831</v>
      </c>
      <c r="D3619" s="2" t="s">
        <v>10832</v>
      </c>
      <c r="E3619" s="1">
        <v>68057</v>
      </c>
      <c r="F3619" s="1">
        <v>462</v>
      </c>
      <c r="G3619" s="1">
        <v>0</v>
      </c>
      <c r="H3619" s="1">
        <v>68519</v>
      </c>
      <c r="I3619" s="1">
        <v>59590</v>
      </c>
      <c r="J3619" s="1">
        <v>2399</v>
      </c>
      <c r="K3619" s="1">
        <v>2555</v>
      </c>
      <c r="L3619" s="1">
        <v>656</v>
      </c>
      <c r="M3619" s="1">
        <v>508</v>
      </c>
      <c r="N3619" s="1">
        <v>4308</v>
      </c>
      <c r="O3619" s="2" t="s">
        <v>29463</v>
      </c>
      <c r="P3619">
        <f t="shared" si="112"/>
        <v>0.99</v>
      </c>
      <c r="Q3619" t="str">
        <f t="shared" si="113"/>
        <v>no</v>
      </c>
    </row>
    <row r="3620" spans="1:17">
      <c r="A3620" s="1">
        <v>3692</v>
      </c>
      <c r="B3620" s="2" t="s">
        <v>10833</v>
      </c>
      <c r="C3620" s="2" t="s">
        <v>10834</v>
      </c>
      <c r="D3620" s="2" t="s">
        <v>10835</v>
      </c>
      <c r="E3620" s="1">
        <v>68039</v>
      </c>
      <c r="F3620" s="1">
        <v>98</v>
      </c>
      <c r="G3620" s="1">
        <v>0</v>
      </c>
      <c r="H3620" s="1">
        <v>68136</v>
      </c>
      <c r="I3620" s="1">
        <v>12547</v>
      </c>
      <c r="J3620" s="1">
        <v>15518</v>
      </c>
      <c r="K3620" s="1">
        <v>16899</v>
      </c>
      <c r="L3620" s="1">
        <v>-6072</v>
      </c>
      <c r="M3620" s="1">
        <v>1564</v>
      </c>
      <c r="N3620" s="1">
        <v>47331</v>
      </c>
      <c r="O3620" s="2" t="s">
        <v>29469</v>
      </c>
      <c r="P3620">
        <f t="shared" si="112"/>
        <v>1</v>
      </c>
      <c r="Q3620" t="str">
        <f t="shared" si="113"/>
        <v>no</v>
      </c>
    </row>
    <row r="3621" spans="1:17">
      <c r="A3621" s="1">
        <v>3693</v>
      </c>
      <c r="B3621" s="2" t="s">
        <v>10836</v>
      </c>
      <c r="C3621" s="2" t="s">
        <v>10837</v>
      </c>
      <c r="D3621" s="2" t="s">
        <v>10838</v>
      </c>
      <c r="E3621" s="1">
        <v>68038</v>
      </c>
      <c r="F3621" s="1">
        <v>361</v>
      </c>
      <c r="G3621" s="1">
        <v>0</v>
      </c>
      <c r="H3621" s="1">
        <v>68399</v>
      </c>
      <c r="I3621" s="1">
        <v>30937</v>
      </c>
      <c r="J3621" s="1">
        <v>28576</v>
      </c>
      <c r="K3621" s="1">
        <v>3311</v>
      </c>
      <c r="L3621" s="1">
        <v>1341</v>
      </c>
      <c r="M3621" s="1">
        <v>817</v>
      </c>
      <c r="N3621" s="1">
        <v>2326</v>
      </c>
      <c r="O3621" s="2" t="s">
        <v>29465</v>
      </c>
      <c r="P3621">
        <f t="shared" si="112"/>
        <v>0.99</v>
      </c>
      <c r="Q3621" t="str">
        <f t="shared" si="113"/>
        <v>no</v>
      </c>
    </row>
    <row r="3622" spans="1:17">
      <c r="A3622" s="1">
        <v>3694</v>
      </c>
      <c r="B3622" s="2" t="s">
        <v>10839</v>
      </c>
      <c r="C3622" s="2" t="s">
        <v>10840</v>
      </c>
      <c r="D3622" s="2" t="s">
        <v>10841</v>
      </c>
      <c r="E3622" s="1">
        <v>68027</v>
      </c>
      <c r="F3622" s="1">
        <v>4205</v>
      </c>
      <c r="G3622" s="1">
        <v>0</v>
      </c>
      <c r="H3622" s="1">
        <v>72532</v>
      </c>
      <c r="I3622" s="1">
        <v>19976</v>
      </c>
      <c r="J3622" s="1">
        <v>23884</v>
      </c>
      <c r="K3622" s="1">
        <v>14581</v>
      </c>
      <c r="L3622" s="1">
        <v>996</v>
      </c>
      <c r="M3622" s="1">
        <v>936</v>
      </c>
      <c r="N3622" s="1">
        <v>3005</v>
      </c>
      <c r="O3622" s="2" t="s">
        <v>29470</v>
      </c>
      <c r="P3622">
        <f t="shared" si="112"/>
        <v>0.94</v>
      </c>
      <c r="Q3622" t="str">
        <f t="shared" si="113"/>
        <v>no</v>
      </c>
    </row>
    <row r="3623" spans="1:17">
      <c r="A3623" s="1">
        <v>3695</v>
      </c>
      <c r="B3623" s="2" t="s">
        <v>10842</v>
      </c>
      <c r="C3623" s="2" t="s">
        <v>10843</v>
      </c>
      <c r="D3623" s="2" t="s">
        <v>10844</v>
      </c>
      <c r="E3623" s="1">
        <v>68002</v>
      </c>
      <c r="F3623" s="1">
        <v>633</v>
      </c>
      <c r="G3623" s="1">
        <v>0</v>
      </c>
      <c r="H3623" s="1">
        <v>69858</v>
      </c>
      <c r="I3623" s="1">
        <v>43026</v>
      </c>
      <c r="J3623" s="1">
        <v>14668</v>
      </c>
      <c r="K3623" s="1">
        <v>4313</v>
      </c>
      <c r="L3623" s="1">
        <v>521</v>
      </c>
      <c r="M3623" s="1">
        <v>488</v>
      </c>
      <c r="N3623" s="1">
        <v>7267</v>
      </c>
      <c r="O3623" s="2" t="s">
        <v>29469</v>
      </c>
      <c r="P3623">
        <f t="shared" si="112"/>
        <v>0.97</v>
      </c>
      <c r="Q3623" t="str">
        <f t="shared" si="113"/>
        <v>no</v>
      </c>
    </row>
    <row r="3624" spans="1:17">
      <c r="A3624" s="1">
        <v>3696</v>
      </c>
      <c r="B3624" s="2" t="s">
        <v>10845</v>
      </c>
      <c r="C3624" s="2" t="s">
        <v>10846</v>
      </c>
      <c r="D3624" s="2" t="s">
        <v>10847</v>
      </c>
      <c r="E3624" s="1">
        <v>67982</v>
      </c>
      <c r="F3624" s="1">
        <v>213</v>
      </c>
      <c r="G3624" s="1">
        <v>0</v>
      </c>
      <c r="H3624" s="1">
        <v>68118</v>
      </c>
      <c r="I3624" s="1">
        <v>61488</v>
      </c>
      <c r="J3624" s="1">
        <v>3908</v>
      </c>
      <c r="K3624" s="1">
        <v>2094</v>
      </c>
      <c r="L3624" s="1">
        <v>274</v>
      </c>
      <c r="M3624" s="1">
        <v>365</v>
      </c>
      <c r="N3624" s="1">
        <v>3788</v>
      </c>
      <c r="O3624" s="2" t="s">
        <v>29466</v>
      </c>
      <c r="P3624">
        <f t="shared" si="112"/>
        <v>1</v>
      </c>
      <c r="Q3624" t="str">
        <f t="shared" si="113"/>
        <v>no</v>
      </c>
    </row>
    <row r="3625" spans="1:17">
      <c r="A3625" s="1">
        <v>3697</v>
      </c>
      <c r="B3625" s="2" t="s">
        <v>10848</v>
      </c>
      <c r="C3625" s="2" t="s">
        <v>10849</v>
      </c>
      <c r="D3625" s="2" t="s">
        <v>10850</v>
      </c>
      <c r="E3625" s="1">
        <v>67955</v>
      </c>
      <c r="F3625" s="1">
        <v>144</v>
      </c>
      <c r="G3625" s="1">
        <v>0</v>
      </c>
      <c r="H3625" s="1">
        <v>68099</v>
      </c>
      <c r="I3625" s="1">
        <v>60339</v>
      </c>
      <c r="J3625" s="1">
        <v>2545</v>
      </c>
      <c r="K3625" s="1">
        <v>319</v>
      </c>
      <c r="L3625" s="1">
        <v>3720</v>
      </c>
      <c r="M3625" s="1">
        <v>1566</v>
      </c>
      <c r="N3625" s="1">
        <v>0</v>
      </c>
      <c r="O3625" s="2" t="s">
        <v>29470</v>
      </c>
      <c r="P3625">
        <f t="shared" si="112"/>
        <v>1</v>
      </c>
      <c r="Q3625" t="str">
        <f t="shared" si="113"/>
        <v>no</v>
      </c>
    </row>
    <row r="3626" spans="1:17">
      <c r="A3626" s="1">
        <v>3698</v>
      </c>
      <c r="B3626" s="2" t="s">
        <v>10851</v>
      </c>
      <c r="C3626" s="2" t="s">
        <v>10852</v>
      </c>
      <c r="D3626" s="2" t="s">
        <v>10853</v>
      </c>
      <c r="E3626" s="1">
        <v>67928</v>
      </c>
      <c r="F3626" s="1">
        <v>423</v>
      </c>
      <c r="G3626" s="1">
        <v>0</v>
      </c>
      <c r="H3626" s="1">
        <v>68515</v>
      </c>
      <c r="I3626" s="1">
        <v>48301</v>
      </c>
      <c r="J3626" s="1">
        <v>8443</v>
      </c>
      <c r="K3626" s="1">
        <v>5424</v>
      </c>
      <c r="L3626" s="1">
        <v>902</v>
      </c>
      <c r="M3626" s="1">
        <v>878</v>
      </c>
      <c r="N3626" s="1">
        <v>2889</v>
      </c>
      <c r="O3626" s="2" t="s">
        <v>29466</v>
      </c>
      <c r="P3626">
        <f t="shared" si="112"/>
        <v>0.99</v>
      </c>
      <c r="Q3626" t="str">
        <f t="shared" si="113"/>
        <v>no</v>
      </c>
    </row>
    <row r="3627" spans="1:17">
      <c r="A3627" s="1">
        <v>3699</v>
      </c>
      <c r="B3627" s="2" t="s">
        <v>10854</v>
      </c>
      <c r="C3627" s="2" t="s">
        <v>10855</v>
      </c>
      <c r="D3627" s="2" t="s">
        <v>10856</v>
      </c>
      <c r="E3627" s="1">
        <v>67924</v>
      </c>
      <c r="F3627" s="1">
        <v>0</v>
      </c>
      <c r="G3627" s="1">
        <v>0</v>
      </c>
      <c r="H3627" s="1">
        <v>68139</v>
      </c>
      <c r="I3627" s="1">
        <v>63945</v>
      </c>
      <c r="J3627" s="1">
        <v>456</v>
      </c>
      <c r="K3627" s="1">
        <v>417</v>
      </c>
      <c r="L3627" s="1">
        <v>2921</v>
      </c>
      <c r="M3627" s="1">
        <v>1268</v>
      </c>
      <c r="N3627" s="1">
        <v>32</v>
      </c>
      <c r="O3627" s="2" t="s">
        <v>29463</v>
      </c>
      <c r="P3627">
        <f t="shared" si="112"/>
        <v>1</v>
      </c>
      <c r="Q3627" t="str">
        <f t="shared" si="113"/>
        <v>no</v>
      </c>
    </row>
    <row r="3628" spans="1:17">
      <c r="A3628" s="1">
        <v>3700</v>
      </c>
      <c r="B3628" s="2" t="s">
        <v>10857</v>
      </c>
      <c r="C3628" s="2" t="s">
        <v>10858</v>
      </c>
      <c r="D3628" s="2" t="s">
        <v>10859</v>
      </c>
      <c r="E3628" s="1">
        <v>67916</v>
      </c>
      <c r="F3628" s="1">
        <v>121</v>
      </c>
      <c r="G3628" s="1">
        <v>0</v>
      </c>
      <c r="H3628" s="1">
        <v>68625</v>
      </c>
      <c r="I3628" s="1">
        <v>38522</v>
      </c>
      <c r="J3628" s="1">
        <v>9799</v>
      </c>
      <c r="K3628" s="1">
        <v>5083</v>
      </c>
      <c r="L3628" s="1">
        <v>5505</v>
      </c>
      <c r="M3628" s="1">
        <v>2563</v>
      </c>
      <c r="N3628" s="1">
        <v>0</v>
      </c>
      <c r="O3628" s="2" t="s">
        <v>29471</v>
      </c>
      <c r="P3628">
        <f t="shared" si="112"/>
        <v>0.99</v>
      </c>
      <c r="Q3628" t="str">
        <f t="shared" si="113"/>
        <v>no</v>
      </c>
    </row>
    <row r="3629" spans="1:17">
      <c r="A3629" s="1">
        <v>3701</v>
      </c>
      <c r="B3629" s="2" t="s">
        <v>10860</v>
      </c>
      <c r="C3629" s="2" t="s">
        <v>10861</v>
      </c>
      <c r="D3629" s="2" t="s">
        <v>10862</v>
      </c>
      <c r="E3629" s="1">
        <v>67905</v>
      </c>
      <c r="F3629" s="1">
        <v>1257</v>
      </c>
      <c r="G3629" s="1">
        <v>0</v>
      </c>
      <c r="H3629" s="1">
        <v>69162</v>
      </c>
      <c r="I3629" s="1">
        <v>65310</v>
      </c>
      <c r="J3629" s="1">
        <v>1240</v>
      </c>
      <c r="K3629" s="1">
        <v>802</v>
      </c>
      <c r="L3629" s="1">
        <v>210</v>
      </c>
      <c r="M3629" s="1">
        <v>203</v>
      </c>
      <c r="N3629" s="1">
        <v>9</v>
      </c>
      <c r="O3629" s="2" t="s">
        <v>29463</v>
      </c>
      <c r="P3629">
        <f t="shared" si="112"/>
        <v>0.98</v>
      </c>
      <c r="Q3629" t="str">
        <f t="shared" si="113"/>
        <v>no</v>
      </c>
    </row>
    <row r="3630" spans="1:17">
      <c r="A3630" s="1">
        <v>3702</v>
      </c>
      <c r="B3630" s="2" t="s">
        <v>10863</v>
      </c>
      <c r="C3630" s="2" t="s">
        <v>10864</v>
      </c>
      <c r="D3630" s="2" t="s">
        <v>10865</v>
      </c>
      <c r="E3630" s="1">
        <v>67889</v>
      </c>
      <c r="F3630" s="1">
        <v>1669</v>
      </c>
      <c r="G3630" s="1">
        <v>0</v>
      </c>
      <c r="H3630" s="1">
        <v>69558</v>
      </c>
      <c r="I3630" s="1">
        <v>59058</v>
      </c>
      <c r="J3630" s="1">
        <v>4626</v>
      </c>
      <c r="K3630" s="1">
        <v>3055</v>
      </c>
      <c r="L3630" s="1">
        <v>1851</v>
      </c>
      <c r="M3630" s="1">
        <v>727</v>
      </c>
      <c r="N3630" s="1">
        <v>9</v>
      </c>
      <c r="O3630" s="2" t="s">
        <v>29466</v>
      </c>
      <c r="P3630">
        <f t="shared" si="112"/>
        <v>0.98</v>
      </c>
      <c r="Q3630" t="str">
        <f t="shared" si="113"/>
        <v>no</v>
      </c>
    </row>
    <row r="3631" spans="1:17">
      <c r="A3631" s="1">
        <v>3703</v>
      </c>
      <c r="B3631" s="2" t="s">
        <v>10866</v>
      </c>
      <c r="C3631" s="2" t="s">
        <v>10867</v>
      </c>
      <c r="D3631" s="2" t="s">
        <v>10868</v>
      </c>
      <c r="E3631" s="1">
        <v>67880</v>
      </c>
      <c r="F3631" s="1">
        <v>755</v>
      </c>
      <c r="G3631" s="1">
        <v>0</v>
      </c>
      <c r="H3631" s="1">
        <v>68635</v>
      </c>
      <c r="I3631" s="1">
        <v>463</v>
      </c>
      <c r="J3631" s="1">
        <v>57432</v>
      </c>
      <c r="K3631" s="1">
        <v>8410</v>
      </c>
      <c r="L3631" s="1">
        <v>-1377</v>
      </c>
      <c r="M3631" s="1">
        <v>403</v>
      </c>
      <c r="N3631" s="1">
        <v>15599</v>
      </c>
      <c r="O3631" s="2" t="s">
        <v>29463</v>
      </c>
      <c r="P3631">
        <f t="shared" si="112"/>
        <v>0.99</v>
      </c>
      <c r="Q3631" t="str">
        <f t="shared" si="113"/>
        <v>no</v>
      </c>
    </row>
    <row r="3632" spans="1:17">
      <c r="A3632" s="1">
        <v>3704</v>
      </c>
      <c r="B3632" s="2" t="s">
        <v>10869</v>
      </c>
      <c r="C3632" s="2" t="s">
        <v>10870</v>
      </c>
      <c r="D3632" s="2" t="s">
        <v>10871</v>
      </c>
      <c r="E3632" s="1">
        <v>67876</v>
      </c>
      <c r="F3632" s="1">
        <v>1672</v>
      </c>
      <c r="G3632" s="1">
        <v>0</v>
      </c>
      <c r="H3632" s="1">
        <v>69548</v>
      </c>
      <c r="I3632" s="1">
        <v>54862</v>
      </c>
      <c r="J3632" s="1">
        <v>1625</v>
      </c>
      <c r="K3632" s="1">
        <v>414</v>
      </c>
      <c r="L3632" s="1">
        <v>6394</v>
      </c>
      <c r="M3632" s="1">
        <v>2671</v>
      </c>
      <c r="N3632" s="1">
        <v>5236</v>
      </c>
      <c r="O3632" s="2" t="s">
        <v>29462</v>
      </c>
      <c r="P3632">
        <f t="shared" si="112"/>
        <v>0.98</v>
      </c>
      <c r="Q3632" t="str">
        <f t="shared" si="113"/>
        <v>no</v>
      </c>
    </row>
    <row r="3633" spans="1:17">
      <c r="A3633" s="1">
        <v>3705</v>
      </c>
      <c r="B3633" s="2" t="s">
        <v>10872</v>
      </c>
      <c r="C3633" s="2" t="s">
        <v>10873</v>
      </c>
      <c r="D3633" s="2" t="s">
        <v>10874</v>
      </c>
      <c r="E3633" s="1">
        <v>67864</v>
      </c>
      <c r="F3633" s="1">
        <v>289</v>
      </c>
      <c r="G3633" s="1">
        <v>0</v>
      </c>
      <c r="H3633" s="1">
        <v>67848</v>
      </c>
      <c r="I3633" s="1">
        <v>39016</v>
      </c>
      <c r="J3633" s="1">
        <v>10917</v>
      </c>
      <c r="K3633" s="1">
        <v>7716</v>
      </c>
      <c r="L3633" s="1">
        <v>3729</v>
      </c>
      <c r="M3633" s="1">
        <v>629</v>
      </c>
      <c r="N3633" s="1">
        <v>0</v>
      </c>
      <c r="O3633" s="2" t="s">
        <v>29463</v>
      </c>
      <c r="P3633">
        <f t="shared" si="112"/>
        <v>1</v>
      </c>
      <c r="Q3633" t="str">
        <f t="shared" si="113"/>
        <v>no</v>
      </c>
    </row>
    <row r="3634" spans="1:17">
      <c r="A3634" s="1">
        <v>3706</v>
      </c>
      <c r="B3634" s="2" t="s">
        <v>10875</v>
      </c>
      <c r="C3634" s="2" t="s">
        <v>10876</v>
      </c>
      <c r="D3634" s="2" t="s">
        <v>10877</v>
      </c>
      <c r="E3634" s="1">
        <v>67859</v>
      </c>
      <c r="F3634" s="1">
        <v>15</v>
      </c>
      <c r="G3634" s="1">
        <v>0</v>
      </c>
      <c r="H3634" s="1">
        <v>71434</v>
      </c>
      <c r="I3634" s="1">
        <v>34989</v>
      </c>
      <c r="J3634" s="1">
        <v>30854</v>
      </c>
      <c r="K3634" s="1">
        <v>4050</v>
      </c>
      <c r="L3634" s="1">
        <v>383</v>
      </c>
      <c r="M3634" s="1">
        <v>382</v>
      </c>
      <c r="N3634" s="1">
        <v>849</v>
      </c>
      <c r="O3634" s="2" t="s">
        <v>29464</v>
      </c>
      <c r="P3634">
        <f t="shared" si="112"/>
        <v>0.95</v>
      </c>
      <c r="Q3634" t="str">
        <f t="shared" si="113"/>
        <v>no</v>
      </c>
    </row>
    <row r="3635" spans="1:17">
      <c r="A3635" s="1">
        <v>3707</v>
      </c>
      <c r="B3635" s="2" t="s">
        <v>10878</v>
      </c>
      <c r="C3635" s="2" t="s">
        <v>10879</v>
      </c>
      <c r="D3635" s="2" t="s">
        <v>10880</v>
      </c>
      <c r="E3635" s="1">
        <v>67858</v>
      </c>
      <c r="F3635" s="1">
        <v>1020</v>
      </c>
      <c r="G3635" s="1">
        <v>0</v>
      </c>
      <c r="H3635" s="1">
        <v>67505</v>
      </c>
      <c r="I3635" s="1">
        <v>5618</v>
      </c>
      <c r="J3635" s="1">
        <v>21527</v>
      </c>
      <c r="K3635" s="1">
        <v>21200</v>
      </c>
      <c r="L3635" s="1">
        <v>1624</v>
      </c>
      <c r="M3635" s="1">
        <v>1584</v>
      </c>
      <c r="N3635" s="1">
        <v>914</v>
      </c>
      <c r="O3635" s="2" t="s">
        <v>29465</v>
      </c>
      <c r="P3635">
        <f t="shared" si="112"/>
        <v>1.01</v>
      </c>
      <c r="Q3635" t="str">
        <f t="shared" si="113"/>
        <v>no</v>
      </c>
    </row>
    <row r="3636" spans="1:17">
      <c r="A3636" s="1">
        <v>3708</v>
      </c>
      <c r="B3636" s="2" t="s">
        <v>10881</v>
      </c>
      <c r="C3636" s="2" t="s">
        <v>10882</v>
      </c>
      <c r="D3636" s="2" t="s">
        <v>10883</v>
      </c>
      <c r="E3636" s="1">
        <v>67836</v>
      </c>
      <c r="F3636" s="1">
        <v>1609</v>
      </c>
      <c r="G3636" s="1">
        <v>0</v>
      </c>
      <c r="H3636" s="1">
        <v>67686</v>
      </c>
      <c r="I3636" s="1">
        <v>34447</v>
      </c>
      <c r="J3636" s="1">
        <v>16925</v>
      </c>
      <c r="K3636" s="1">
        <v>6266</v>
      </c>
      <c r="L3636" s="1">
        <v>450</v>
      </c>
      <c r="M3636" s="1">
        <v>533</v>
      </c>
      <c r="N3636" s="1">
        <v>11369</v>
      </c>
      <c r="O3636" s="2" t="s">
        <v>29465</v>
      </c>
      <c r="P3636">
        <f t="shared" si="112"/>
        <v>1</v>
      </c>
      <c r="Q3636" t="str">
        <f t="shared" si="113"/>
        <v>no</v>
      </c>
    </row>
    <row r="3637" spans="1:17">
      <c r="A3637" s="1">
        <v>3709</v>
      </c>
      <c r="B3637" s="2" t="s">
        <v>10884</v>
      </c>
      <c r="C3637" s="2" t="s">
        <v>10885</v>
      </c>
      <c r="D3637" s="2" t="s">
        <v>10886</v>
      </c>
      <c r="E3637" s="1">
        <v>67822</v>
      </c>
      <c r="F3637" s="1">
        <v>1674</v>
      </c>
      <c r="G3637" s="1">
        <v>0</v>
      </c>
      <c r="H3637" s="1">
        <v>69496</v>
      </c>
      <c r="I3637" s="1">
        <v>55704</v>
      </c>
      <c r="J3637" s="1">
        <v>5741</v>
      </c>
      <c r="K3637" s="1">
        <v>2763</v>
      </c>
      <c r="L3637" s="1">
        <v>367</v>
      </c>
      <c r="M3637" s="1">
        <v>193</v>
      </c>
      <c r="N3637" s="1">
        <v>166</v>
      </c>
      <c r="O3637" s="2" t="s">
        <v>29465</v>
      </c>
      <c r="P3637">
        <f t="shared" si="112"/>
        <v>0.98</v>
      </c>
      <c r="Q3637" t="str">
        <f t="shared" si="113"/>
        <v>no</v>
      </c>
    </row>
    <row r="3638" spans="1:17">
      <c r="A3638" s="1">
        <v>3710</v>
      </c>
      <c r="B3638" s="2" t="s">
        <v>10887</v>
      </c>
      <c r="C3638" s="2" t="s">
        <v>10888</v>
      </c>
      <c r="D3638" s="2" t="s">
        <v>10889</v>
      </c>
      <c r="E3638" s="1">
        <v>67818</v>
      </c>
      <c r="F3638" s="1">
        <v>4317</v>
      </c>
      <c r="G3638" s="1">
        <v>0</v>
      </c>
      <c r="H3638" s="1">
        <v>72135</v>
      </c>
      <c r="I3638" s="1">
        <v>60516</v>
      </c>
      <c r="J3638" s="1">
        <v>3225</v>
      </c>
      <c r="K3638" s="1">
        <v>669</v>
      </c>
      <c r="L3638" s="1">
        <v>451</v>
      </c>
      <c r="M3638" s="1">
        <v>444</v>
      </c>
      <c r="N3638" s="1">
        <v>0</v>
      </c>
      <c r="O3638" s="2" t="s">
        <v>29463</v>
      </c>
      <c r="P3638">
        <f t="shared" si="112"/>
        <v>0.94</v>
      </c>
      <c r="Q3638" t="str">
        <f t="shared" si="113"/>
        <v>no</v>
      </c>
    </row>
    <row r="3639" spans="1:17">
      <c r="A3639" s="1">
        <v>3711</v>
      </c>
      <c r="B3639" s="2" t="s">
        <v>10890</v>
      </c>
      <c r="C3639" s="2" t="s">
        <v>10891</v>
      </c>
      <c r="D3639" s="2" t="s">
        <v>10892</v>
      </c>
      <c r="E3639" s="1">
        <v>67807</v>
      </c>
      <c r="F3639" s="1">
        <v>193</v>
      </c>
      <c r="G3639" s="1">
        <v>0</v>
      </c>
      <c r="H3639" s="1">
        <v>68097</v>
      </c>
      <c r="I3639" s="1">
        <v>32578</v>
      </c>
      <c r="J3639" s="1">
        <v>15669</v>
      </c>
      <c r="K3639" s="1">
        <v>7921</v>
      </c>
      <c r="L3639" s="1">
        <v>6442</v>
      </c>
      <c r="M3639" s="1">
        <v>3227</v>
      </c>
      <c r="N3639" s="1">
        <v>11375</v>
      </c>
      <c r="O3639" s="2" t="s">
        <v>29469</v>
      </c>
      <c r="P3639">
        <f t="shared" si="112"/>
        <v>1</v>
      </c>
      <c r="Q3639" t="str">
        <f t="shared" si="113"/>
        <v>no</v>
      </c>
    </row>
    <row r="3640" spans="1:17">
      <c r="A3640" s="1">
        <v>3712</v>
      </c>
      <c r="B3640" s="2" t="s">
        <v>10893</v>
      </c>
      <c r="C3640" s="2" t="s">
        <v>10894</v>
      </c>
      <c r="D3640" s="2" t="s">
        <v>10895</v>
      </c>
      <c r="E3640" s="1">
        <v>67803</v>
      </c>
      <c r="F3640" s="1">
        <v>846</v>
      </c>
      <c r="G3640" s="1">
        <v>0</v>
      </c>
      <c r="H3640" s="1">
        <v>68649</v>
      </c>
      <c r="I3640" s="1">
        <v>47619</v>
      </c>
      <c r="J3640" s="1">
        <v>11063</v>
      </c>
      <c r="K3640" s="1">
        <v>4224</v>
      </c>
      <c r="L3640" s="1">
        <v>675</v>
      </c>
      <c r="M3640" s="1">
        <v>434</v>
      </c>
      <c r="N3640" s="1">
        <v>0</v>
      </c>
      <c r="O3640" s="2" t="s">
        <v>29469</v>
      </c>
      <c r="P3640">
        <f t="shared" si="112"/>
        <v>0.99</v>
      </c>
      <c r="Q3640" t="str">
        <f t="shared" si="113"/>
        <v>no</v>
      </c>
    </row>
    <row r="3641" spans="1:17">
      <c r="A3641" s="1">
        <v>3713</v>
      </c>
      <c r="B3641" s="2" t="s">
        <v>10896</v>
      </c>
      <c r="C3641" s="2" t="s">
        <v>10897</v>
      </c>
      <c r="D3641" s="2" t="s">
        <v>10898</v>
      </c>
      <c r="E3641" s="1">
        <v>67800</v>
      </c>
      <c r="F3641" s="1">
        <v>836</v>
      </c>
      <c r="G3641" s="1">
        <v>0</v>
      </c>
      <c r="H3641" s="1">
        <v>71550</v>
      </c>
      <c r="I3641" s="1">
        <v>31819</v>
      </c>
      <c r="J3641" s="1">
        <v>13190</v>
      </c>
      <c r="K3641" s="1">
        <v>10625</v>
      </c>
      <c r="L3641" s="1">
        <v>6541</v>
      </c>
      <c r="M3641" s="1">
        <v>3792</v>
      </c>
      <c r="N3641" s="1">
        <v>38400</v>
      </c>
      <c r="O3641" s="2" t="s">
        <v>29464</v>
      </c>
      <c r="P3641">
        <f t="shared" si="112"/>
        <v>0.95</v>
      </c>
      <c r="Q3641" t="str">
        <f t="shared" si="113"/>
        <v>no</v>
      </c>
    </row>
    <row r="3642" spans="1:17">
      <c r="A3642" s="1">
        <v>3714</v>
      </c>
      <c r="B3642" s="2" t="s">
        <v>10899</v>
      </c>
      <c r="C3642" s="2" t="s">
        <v>10900</v>
      </c>
      <c r="D3642" s="2" t="s">
        <v>10901</v>
      </c>
      <c r="E3642" s="1">
        <v>67762</v>
      </c>
      <c r="F3642" s="1">
        <v>0</v>
      </c>
      <c r="G3642" s="1">
        <v>0</v>
      </c>
      <c r="H3642" s="1">
        <v>67762</v>
      </c>
      <c r="I3642" s="1">
        <v>64795</v>
      </c>
      <c r="J3642" s="1">
        <v>1477</v>
      </c>
      <c r="K3642" s="1">
        <v>548</v>
      </c>
      <c r="L3642" s="1">
        <v>563</v>
      </c>
      <c r="M3642" s="1">
        <v>341</v>
      </c>
      <c r="N3642" s="1">
        <v>0</v>
      </c>
      <c r="O3642" s="2" t="s">
        <v>29465</v>
      </c>
      <c r="P3642">
        <f t="shared" si="112"/>
        <v>1</v>
      </c>
      <c r="Q3642" t="str">
        <f t="shared" si="113"/>
        <v>no</v>
      </c>
    </row>
    <row r="3643" spans="1:17">
      <c r="A3643" s="1">
        <v>3715</v>
      </c>
      <c r="B3643" s="2" t="s">
        <v>10902</v>
      </c>
      <c r="C3643" s="2" t="s">
        <v>10903</v>
      </c>
      <c r="D3643" s="2" t="s">
        <v>10904</v>
      </c>
      <c r="E3643" s="1">
        <v>67719</v>
      </c>
      <c r="F3643" s="1">
        <v>0</v>
      </c>
      <c r="G3643" s="1">
        <v>0</v>
      </c>
      <c r="H3643" s="1">
        <v>67719</v>
      </c>
      <c r="I3643" s="1">
        <v>62708</v>
      </c>
      <c r="J3643" s="1">
        <v>1258</v>
      </c>
      <c r="K3643" s="1">
        <v>1688</v>
      </c>
      <c r="L3643" s="1">
        <v>1118</v>
      </c>
      <c r="M3643" s="1">
        <v>589</v>
      </c>
      <c r="N3643" s="1">
        <v>0</v>
      </c>
      <c r="O3643" s="2" t="s">
        <v>29462</v>
      </c>
      <c r="P3643">
        <f t="shared" si="112"/>
        <v>1</v>
      </c>
      <c r="Q3643" t="str">
        <f t="shared" si="113"/>
        <v>no</v>
      </c>
    </row>
    <row r="3644" spans="1:17">
      <c r="A3644" s="1">
        <v>3716</v>
      </c>
      <c r="B3644" s="2" t="s">
        <v>10905</v>
      </c>
      <c r="C3644" s="2" t="s">
        <v>10906</v>
      </c>
      <c r="D3644" s="2" t="s">
        <v>10907</v>
      </c>
      <c r="E3644" s="1">
        <v>67687</v>
      </c>
      <c r="F3644" s="1">
        <v>1743</v>
      </c>
      <c r="G3644" s="1">
        <v>0</v>
      </c>
      <c r="H3644" s="1">
        <v>81327</v>
      </c>
      <c r="I3644" s="1">
        <v>31637</v>
      </c>
      <c r="J3644" s="1">
        <v>17104</v>
      </c>
      <c r="K3644" s="1">
        <v>14049</v>
      </c>
      <c r="L3644" s="1">
        <v>-10138</v>
      </c>
      <c r="M3644" s="1">
        <v>372</v>
      </c>
      <c r="N3644" s="1">
        <v>0</v>
      </c>
      <c r="O3644" s="2" t="s">
        <v>29462</v>
      </c>
      <c r="P3644">
        <f t="shared" si="112"/>
        <v>0.83</v>
      </c>
      <c r="Q3644" t="str">
        <f t="shared" si="113"/>
        <v>no</v>
      </c>
    </row>
    <row r="3645" spans="1:17">
      <c r="A3645" s="1">
        <v>3717</v>
      </c>
      <c r="B3645" s="2" t="s">
        <v>10908</v>
      </c>
      <c r="C3645" s="2" t="s">
        <v>10909</v>
      </c>
      <c r="D3645" s="2" t="s">
        <v>10910</v>
      </c>
      <c r="E3645" s="1">
        <v>67667</v>
      </c>
      <c r="F3645" s="1">
        <v>573</v>
      </c>
      <c r="G3645" s="1">
        <v>0</v>
      </c>
      <c r="H3645" s="1">
        <v>68240</v>
      </c>
      <c r="I3645" s="1">
        <v>18564</v>
      </c>
      <c r="J3645" s="1">
        <v>15240</v>
      </c>
      <c r="K3645" s="1">
        <v>5503</v>
      </c>
      <c r="L3645" s="1">
        <v>18020</v>
      </c>
      <c r="M3645" s="1">
        <v>480</v>
      </c>
      <c r="N3645" s="1">
        <v>18862</v>
      </c>
      <c r="O3645" s="2" t="s">
        <v>29466</v>
      </c>
      <c r="P3645">
        <f t="shared" si="112"/>
        <v>0.99</v>
      </c>
      <c r="Q3645" t="str">
        <f t="shared" si="113"/>
        <v>no</v>
      </c>
    </row>
    <row r="3646" spans="1:17">
      <c r="A3646" s="1">
        <v>3718</v>
      </c>
      <c r="B3646" s="2" t="s">
        <v>10911</v>
      </c>
      <c r="C3646" s="2" t="s">
        <v>10912</v>
      </c>
      <c r="D3646" s="2" t="s">
        <v>10913</v>
      </c>
      <c r="E3646" s="1">
        <v>67656</v>
      </c>
      <c r="F3646" s="1">
        <v>492</v>
      </c>
      <c r="G3646" s="1">
        <v>0</v>
      </c>
      <c r="H3646" s="1">
        <v>68148</v>
      </c>
      <c r="I3646" s="1">
        <v>33076</v>
      </c>
      <c r="J3646" s="1">
        <v>31806</v>
      </c>
      <c r="K3646" s="1">
        <v>742</v>
      </c>
      <c r="L3646" s="1">
        <v>528</v>
      </c>
      <c r="M3646" s="1">
        <v>305</v>
      </c>
      <c r="N3646" s="1">
        <v>866</v>
      </c>
      <c r="O3646" s="2" t="s">
        <v>29465</v>
      </c>
      <c r="P3646">
        <f t="shared" si="112"/>
        <v>0.99</v>
      </c>
      <c r="Q3646" t="str">
        <f t="shared" si="113"/>
        <v>no</v>
      </c>
    </row>
    <row r="3647" spans="1:17">
      <c r="A3647" s="1">
        <v>3719</v>
      </c>
      <c r="B3647" s="2" t="s">
        <v>10914</v>
      </c>
      <c r="C3647" s="2" t="s">
        <v>10915</v>
      </c>
      <c r="D3647" s="2" t="s">
        <v>10916</v>
      </c>
      <c r="E3647" s="1">
        <v>67640</v>
      </c>
      <c r="F3647" s="1">
        <v>291</v>
      </c>
      <c r="G3647" s="1">
        <v>0</v>
      </c>
      <c r="H3647" s="1">
        <v>80478</v>
      </c>
      <c r="I3647" s="1">
        <v>18923</v>
      </c>
      <c r="J3647" s="1">
        <v>13038</v>
      </c>
      <c r="K3647" s="1">
        <v>17444</v>
      </c>
      <c r="L3647" s="1">
        <v>15800</v>
      </c>
      <c r="M3647" s="1">
        <v>7774</v>
      </c>
      <c r="N3647" s="1">
        <v>4432</v>
      </c>
      <c r="O3647" s="2" t="s">
        <v>29466</v>
      </c>
      <c r="P3647">
        <f t="shared" si="112"/>
        <v>0.84</v>
      </c>
      <c r="Q3647" t="str">
        <f t="shared" si="113"/>
        <v>no</v>
      </c>
    </row>
    <row r="3648" spans="1:17">
      <c r="A3648" s="1">
        <v>3720</v>
      </c>
      <c r="B3648" s="2" t="s">
        <v>10917</v>
      </c>
      <c r="C3648" s="2" t="s">
        <v>10918</v>
      </c>
      <c r="D3648" s="2" t="s">
        <v>10919</v>
      </c>
      <c r="E3648" s="1">
        <v>67635</v>
      </c>
      <c r="F3648" s="1">
        <v>2964</v>
      </c>
      <c r="G3648" s="1">
        <v>0</v>
      </c>
      <c r="H3648" s="1">
        <v>71881</v>
      </c>
      <c r="I3648" s="1">
        <v>49700</v>
      </c>
      <c r="J3648" s="1">
        <v>7707</v>
      </c>
      <c r="K3648" s="1">
        <v>5576</v>
      </c>
      <c r="L3648" s="1">
        <v>1508</v>
      </c>
      <c r="M3648" s="1">
        <v>1076</v>
      </c>
      <c r="N3648" s="1">
        <v>8394</v>
      </c>
      <c r="O3648" s="2" t="s">
        <v>29467</v>
      </c>
      <c r="P3648">
        <f t="shared" si="112"/>
        <v>0.94</v>
      </c>
      <c r="Q3648" t="str">
        <f t="shared" si="113"/>
        <v>no</v>
      </c>
    </row>
    <row r="3649" spans="1:17">
      <c r="A3649" s="1">
        <v>3721</v>
      </c>
      <c r="B3649" s="2" t="s">
        <v>10920</v>
      </c>
      <c r="C3649" s="2" t="s">
        <v>10921</v>
      </c>
      <c r="D3649" s="2" t="s">
        <v>10922</v>
      </c>
      <c r="E3649" s="1">
        <v>67634</v>
      </c>
      <c r="F3649" s="1">
        <v>160</v>
      </c>
      <c r="G3649" s="1">
        <v>0</v>
      </c>
      <c r="H3649" s="1">
        <v>67794</v>
      </c>
      <c r="I3649" s="1">
        <v>34838</v>
      </c>
      <c r="J3649" s="1">
        <v>13836</v>
      </c>
      <c r="K3649" s="1">
        <v>9391</v>
      </c>
      <c r="L3649" s="1">
        <v>3594</v>
      </c>
      <c r="M3649" s="1">
        <v>2659</v>
      </c>
      <c r="N3649" s="1">
        <v>0</v>
      </c>
      <c r="O3649" s="2" t="s">
        <v>29468</v>
      </c>
      <c r="P3649">
        <f t="shared" si="112"/>
        <v>1</v>
      </c>
      <c r="Q3649" t="str">
        <f t="shared" si="113"/>
        <v>no</v>
      </c>
    </row>
    <row r="3650" spans="1:17">
      <c r="A3650" s="1">
        <v>3722</v>
      </c>
      <c r="B3650" s="2" t="s">
        <v>10923</v>
      </c>
      <c r="C3650" s="2" t="s">
        <v>10924</v>
      </c>
      <c r="D3650" s="2" t="s">
        <v>10925</v>
      </c>
      <c r="E3650" s="1">
        <v>67619</v>
      </c>
      <c r="F3650" s="1">
        <v>2233</v>
      </c>
      <c r="G3650" s="1">
        <v>0</v>
      </c>
      <c r="H3650" s="1">
        <v>69852</v>
      </c>
      <c r="I3650" s="1">
        <v>63696</v>
      </c>
      <c r="J3650" s="1">
        <v>1059</v>
      </c>
      <c r="K3650" s="1">
        <v>649</v>
      </c>
      <c r="L3650" s="1">
        <v>2454</v>
      </c>
      <c r="M3650" s="1">
        <v>1141</v>
      </c>
      <c r="N3650" s="1">
        <v>2</v>
      </c>
      <c r="O3650" s="2" t="s">
        <v>29469</v>
      </c>
      <c r="P3650">
        <f t="shared" si="112"/>
        <v>0.97</v>
      </c>
      <c r="Q3650" t="str">
        <f t="shared" si="113"/>
        <v>no</v>
      </c>
    </row>
    <row r="3651" spans="1:17">
      <c r="A3651" s="1">
        <v>3723</v>
      </c>
      <c r="B3651" s="2" t="s">
        <v>10926</v>
      </c>
      <c r="C3651" s="2" t="s">
        <v>10927</v>
      </c>
      <c r="D3651" s="2" t="s">
        <v>10928</v>
      </c>
      <c r="E3651" s="1">
        <v>67598</v>
      </c>
      <c r="F3651" s="1">
        <v>491</v>
      </c>
      <c r="G3651" s="1">
        <v>0</v>
      </c>
      <c r="H3651" s="1">
        <v>71546</v>
      </c>
      <c r="I3651" s="1">
        <v>61975</v>
      </c>
      <c r="J3651" s="1">
        <v>3579</v>
      </c>
      <c r="K3651" s="1">
        <v>1802</v>
      </c>
      <c r="L3651" s="1">
        <v>2035</v>
      </c>
      <c r="M3651" s="1">
        <v>271</v>
      </c>
      <c r="N3651" s="1">
        <v>4056</v>
      </c>
      <c r="O3651" s="2" t="s">
        <v>29465</v>
      </c>
      <c r="P3651">
        <f t="shared" ref="P3651:P3714" si="114">ROUND(E3651/H3651,2)</f>
        <v>0.94</v>
      </c>
      <c r="Q3651" t="str">
        <f t="shared" ref="Q3651:Q3714" si="115">IF(G3651=0,"no","-")</f>
        <v>no</v>
      </c>
    </row>
    <row r="3652" spans="1:17">
      <c r="A3652" s="1">
        <v>3724</v>
      </c>
      <c r="B3652" s="2" t="s">
        <v>10929</v>
      </c>
      <c r="C3652" s="2" t="s">
        <v>10930</v>
      </c>
      <c r="D3652" s="2" t="s">
        <v>10931</v>
      </c>
      <c r="E3652" s="1">
        <v>67588</v>
      </c>
      <c r="F3652" s="1">
        <v>2647</v>
      </c>
      <c r="G3652" s="1">
        <v>0</v>
      </c>
      <c r="H3652" s="1">
        <v>70235</v>
      </c>
      <c r="I3652" s="1">
        <v>64447</v>
      </c>
      <c r="J3652" s="1">
        <v>2440</v>
      </c>
      <c r="K3652" s="1">
        <v>1820</v>
      </c>
      <c r="L3652" s="1">
        <v>494</v>
      </c>
      <c r="M3652" s="1">
        <v>327</v>
      </c>
      <c r="N3652" s="1">
        <v>0</v>
      </c>
      <c r="O3652" s="2" t="s">
        <v>29470</v>
      </c>
      <c r="P3652">
        <f t="shared" si="114"/>
        <v>0.96</v>
      </c>
      <c r="Q3652" t="str">
        <f t="shared" si="115"/>
        <v>no</v>
      </c>
    </row>
    <row r="3653" spans="1:17">
      <c r="A3653" s="1">
        <v>3725</v>
      </c>
      <c r="B3653" s="2" t="s">
        <v>10932</v>
      </c>
      <c r="C3653" s="2" t="s">
        <v>10933</v>
      </c>
      <c r="D3653" s="2" t="s">
        <v>10934</v>
      </c>
      <c r="E3653" s="1">
        <v>67581</v>
      </c>
      <c r="F3653" s="1">
        <v>0</v>
      </c>
      <c r="G3653" s="1">
        <v>0</v>
      </c>
      <c r="H3653" s="1">
        <v>67581</v>
      </c>
      <c r="I3653" s="1">
        <v>52349</v>
      </c>
      <c r="J3653" s="1">
        <v>6599</v>
      </c>
      <c r="K3653" s="1">
        <v>1548</v>
      </c>
      <c r="L3653" s="1">
        <v>331</v>
      </c>
      <c r="M3653" s="1">
        <v>286</v>
      </c>
      <c r="N3653" s="1">
        <v>0</v>
      </c>
      <c r="O3653" s="2" t="s">
        <v>29470</v>
      </c>
      <c r="P3653">
        <f t="shared" si="114"/>
        <v>1</v>
      </c>
      <c r="Q3653" t="str">
        <f t="shared" si="115"/>
        <v>no</v>
      </c>
    </row>
    <row r="3654" spans="1:17">
      <c r="A3654" s="1">
        <v>3726</v>
      </c>
      <c r="B3654" s="2" t="s">
        <v>10935</v>
      </c>
      <c r="C3654" s="2" t="s">
        <v>10936</v>
      </c>
      <c r="D3654" s="2" t="s">
        <v>10937</v>
      </c>
      <c r="E3654" s="1">
        <v>67566</v>
      </c>
      <c r="F3654" s="1">
        <v>586</v>
      </c>
      <c r="G3654" s="1">
        <v>0</v>
      </c>
      <c r="H3654" s="1">
        <v>68152</v>
      </c>
      <c r="I3654" s="1">
        <v>57354</v>
      </c>
      <c r="J3654" s="1">
        <v>2332</v>
      </c>
      <c r="K3654" s="1">
        <v>4523</v>
      </c>
      <c r="L3654" s="1">
        <v>273</v>
      </c>
      <c r="M3654" s="1">
        <v>261</v>
      </c>
      <c r="N3654" s="1">
        <v>0</v>
      </c>
      <c r="O3654" s="2" t="s">
        <v>29471</v>
      </c>
      <c r="P3654">
        <f t="shared" si="114"/>
        <v>0.99</v>
      </c>
      <c r="Q3654" t="str">
        <f t="shared" si="115"/>
        <v>no</v>
      </c>
    </row>
    <row r="3655" spans="1:17">
      <c r="A3655" s="1">
        <v>3727</v>
      </c>
      <c r="B3655" s="2" t="s">
        <v>10938</v>
      </c>
      <c r="C3655" s="2" t="s">
        <v>10939</v>
      </c>
      <c r="D3655" s="2" t="s">
        <v>10940</v>
      </c>
      <c r="E3655" s="1">
        <v>67550</v>
      </c>
      <c r="F3655" s="1">
        <v>130</v>
      </c>
      <c r="G3655" s="1">
        <v>0</v>
      </c>
      <c r="H3655" s="1">
        <v>70085</v>
      </c>
      <c r="I3655" s="1">
        <v>23036</v>
      </c>
      <c r="J3655" s="1">
        <v>30883</v>
      </c>
      <c r="K3655" s="1">
        <v>4719</v>
      </c>
      <c r="L3655" s="1">
        <v>2132</v>
      </c>
      <c r="M3655" s="1">
        <v>1263</v>
      </c>
      <c r="N3655" s="1">
        <v>0</v>
      </c>
      <c r="O3655" s="2" t="s">
        <v>29463</v>
      </c>
      <c r="P3655">
        <f t="shared" si="114"/>
        <v>0.96</v>
      </c>
      <c r="Q3655" t="str">
        <f t="shared" si="115"/>
        <v>no</v>
      </c>
    </row>
    <row r="3656" spans="1:17">
      <c r="A3656" s="1">
        <v>3728</v>
      </c>
      <c r="B3656" s="2" t="s">
        <v>10941</v>
      </c>
      <c r="C3656" s="2" t="s">
        <v>10942</v>
      </c>
      <c r="D3656" s="2" t="s">
        <v>10943</v>
      </c>
      <c r="E3656" s="1">
        <v>67535</v>
      </c>
      <c r="F3656" s="1">
        <v>1</v>
      </c>
      <c r="G3656" s="1">
        <v>0</v>
      </c>
      <c r="H3656" s="1">
        <v>71782</v>
      </c>
      <c r="I3656" s="1">
        <v>59825</v>
      </c>
      <c r="J3656" s="1">
        <v>3327</v>
      </c>
      <c r="K3656" s="1">
        <v>3285</v>
      </c>
      <c r="L3656" s="1">
        <v>761</v>
      </c>
      <c r="M3656" s="1">
        <v>259</v>
      </c>
      <c r="N3656" s="1">
        <v>791</v>
      </c>
      <c r="O3656" s="2" t="s">
        <v>29463</v>
      </c>
      <c r="P3656">
        <f t="shared" si="114"/>
        <v>0.94</v>
      </c>
      <c r="Q3656" t="str">
        <f t="shared" si="115"/>
        <v>no</v>
      </c>
    </row>
    <row r="3657" spans="1:17">
      <c r="A3657" s="1">
        <v>3729</v>
      </c>
      <c r="B3657" s="2" t="s">
        <v>10944</v>
      </c>
      <c r="C3657" s="2" t="s">
        <v>10945</v>
      </c>
      <c r="D3657" s="2" t="s">
        <v>10946</v>
      </c>
      <c r="E3657" s="1">
        <v>67522</v>
      </c>
      <c r="F3657" s="1">
        <v>1121</v>
      </c>
      <c r="G3657" s="1">
        <v>0</v>
      </c>
      <c r="H3657" s="1">
        <v>69146</v>
      </c>
      <c r="I3657" s="1">
        <v>57898</v>
      </c>
      <c r="J3657" s="1">
        <v>2652</v>
      </c>
      <c r="K3657" s="1">
        <v>2603</v>
      </c>
      <c r="L3657" s="1">
        <v>1861</v>
      </c>
      <c r="M3657" s="1">
        <v>815</v>
      </c>
      <c r="N3657" s="1">
        <v>1528</v>
      </c>
      <c r="O3657" s="2" t="s">
        <v>29470</v>
      </c>
      <c r="P3657">
        <f t="shared" si="114"/>
        <v>0.98</v>
      </c>
      <c r="Q3657" t="str">
        <f t="shared" si="115"/>
        <v>no</v>
      </c>
    </row>
    <row r="3658" spans="1:17">
      <c r="A3658" s="1">
        <v>3730</v>
      </c>
      <c r="B3658" s="2" t="s">
        <v>10947</v>
      </c>
      <c r="C3658" s="2" t="s">
        <v>10948</v>
      </c>
      <c r="D3658" s="2" t="s">
        <v>10949</v>
      </c>
      <c r="E3658" s="1">
        <v>67518</v>
      </c>
      <c r="F3658" s="1">
        <v>721</v>
      </c>
      <c r="G3658" s="1">
        <v>0</v>
      </c>
      <c r="H3658" s="1">
        <v>68239</v>
      </c>
      <c r="I3658" s="1">
        <v>0</v>
      </c>
      <c r="J3658" s="1">
        <v>32527</v>
      </c>
      <c r="K3658" s="1">
        <v>19310</v>
      </c>
      <c r="L3658" s="1">
        <v>1659</v>
      </c>
      <c r="M3658" s="1">
        <v>1457</v>
      </c>
      <c r="N3658" s="1">
        <v>0</v>
      </c>
      <c r="O3658" s="2" t="s">
        <v>29462</v>
      </c>
      <c r="P3658">
        <f t="shared" si="114"/>
        <v>0.99</v>
      </c>
      <c r="Q3658" t="str">
        <f t="shared" si="115"/>
        <v>no</v>
      </c>
    </row>
    <row r="3659" spans="1:17">
      <c r="A3659" s="1">
        <v>3731</v>
      </c>
      <c r="B3659" s="2" t="s">
        <v>10950</v>
      </c>
      <c r="C3659" s="2" t="s">
        <v>10951</v>
      </c>
      <c r="D3659" s="2" t="s">
        <v>10952</v>
      </c>
      <c r="E3659" s="1">
        <v>67514</v>
      </c>
      <c r="F3659" s="1">
        <v>921</v>
      </c>
      <c r="G3659" s="1">
        <v>0</v>
      </c>
      <c r="H3659" s="1">
        <v>68435</v>
      </c>
      <c r="I3659" s="1">
        <v>58562</v>
      </c>
      <c r="J3659" s="1">
        <v>5790</v>
      </c>
      <c r="K3659" s="1">
        <v>1582</v>
      </c>
      <c r="L3659" s="1">
        <v>644</v>
      </c>
      <c r="M3659" s="1">
        <v>486</v>
      </c>
      <c r="N3659" s="1">
        <v>1689</v>
      </c>
      <c r="O3659" s="2" t="s">
        <v>29462</v>
      </c>
      <c r="P3659">
        <f t="shared" si="114"/>
        <v>0.99</v>
      </c>
      <c r="Q3659" t="str">
        <f t="shared" si="115"/>
        <v>no</v>
      </c>
    </row>
    <row r="3660" spans="1:17">
      <c r="A3660" s="1">
        <v>3732</v>
      </c>
      <c r="B3660" s="2" t="s">
        <v>10953</v>
      </c>
      <c r="C3660" s="2" t="s">
        <v>10954</v>
      </c>
      <c r="D3660" s="2" t="s">
        <v>10955</v>
      </c>
      <c r="E3660" s="1">
        <v>67504</v>
      </c>
      <c r="F3660" s="1">
        <v>1175</v>
      </c>
      <c r="G3660" s="1">
        <v>0</v>
      </c>
      <c r="H3660" s="1">
        <v>68601</v>
      </c>
      <c r="I3660" s="1">
        <v>15921</v>
      </c>
      <c r="J3660" s="1">
        <v>32317</v>
      </c>
      <c r="K3660" s="1">
        <v>10766</v>
      </c>
      <c r="L3660" s="1">
        <v>1712</v>
      </c>
      <c r="M3660" s="1">
        <v>1487</v>
      </c>
      <c r="N3660" s="1">
        <v>557</v>
      </c>
      <c r="O3660" s="2" t="s">
        <v>29469</v>
      </c>
      <c r="P3660">
        <f t="shared" si="114"/>
        <v>0.98</v>
      </c>
      <c r="Q3660" t="str">
        <f t="shared" si="115"/>
        <v>no</v>
      </c>
    </row>
    <row r="3661" spans="1:17">
      <c r="A3661" s="1">
        <v>3733</v>
      </c>
      <c r="B3661" s="2" t="s">
        <v>10956</v>
      </c>
      <c r="C3661" s="2" t="s">
        <v>10957</v>
      </c>
      <c r="D3661" s="2" t="s">
        <v>10958</v>
      </c>
      <c r="E3661" s="1">
        <v>67494</v>
      </c>
      <c r="F3661" s="1">
        <v>1769</v>
      </c>
      <c r="G3661" s="1">
        <v>0</v>
      </c>
      <c r="H3661" s="1">
        <v>70437</v>
      </c>
      <c r="I3661" s="1">
        <v>1098</v>
      </c>
      <c r="J3661" s="1">
        <v>23031</v>
      </c>
      <c r="K3661" s="1">
        <v>23768</v>
      </c>
      <c r="L3661" s="1">
        <v>165</v>
      </c>
      <c r="M3661" s="1">
        <v>50</v>
      </c>
      <c r="N3661" s="1">
        <v>11707</v>
      </c>
      <c r="O3661" s="2" t="s">
        <v>29462</v>
      </c>
      <c r="P3661">
        <f t="shared" si="114"/>
        <v>0.96</v>
      </c>
      <c r="Q3661" t="str">
        <f t="shared" si="115"/>
        <v>no</v>
      </c>
    </row>
    <row r="3662" spans="1:17">
      <c r="A3662" s="1">
        <v>3734</v>
      </c>
      <c r="B3662" s="2" t="s">
        <v>10959</v>
      </c>
      <c r="C3662" s="2" t="s">
        <v>10960</v>
      </c>
      <c r="D3662" s="2" t="s">
        <v>10961</v>
      </c>
      <c r="E3662" s="1">
        <v>67480</v>
      </c>
      <c r="F3662" s="1">
        <v>297</v>
      </c>
      <c r="G3662" s="1">
        <v>0</v>
      </c>
      <c r="H3662" s="1">
        <v>67815</v>
      </c>
      <c r="I3662" s="1">
        <v>58881</v>
      </c>
      <c r="J3662" s="1">
        <v>6756</v>
      </c>
      <c r="K3662" s="1">
        <v>574</v>
      </c>
      <c r="L3662" s="1">
        <v>801</v>
      </c>
      <c r="M3662" s="1">
        <v>469</v>
      </c>
      <c r="N3662" s="1">
        <v>0</v>
      </c>
      <c r="O3662" s="2" t="s">
        <v>29462</v>
      </c>
      <c r="P3662">
        <f t="shared" si="114"/>
        <v>1</v>
      </c>
      <c r="Q3662" t="str">
        <f t="shared" si="115"/>
        <v>no</v>
      </c>
    </row>
    <row r="3663" spans="1:17">
      <c r="A3663" s="1">
        <v>3735</v>
      </c>
      <c r="B3663" s="2" t="s">
        <v>10962</v>
      </c>
      <c r="C3663" s="2" t="s">
        <v>10963</v>
      </c>
      <c r="D3663" s="2" t="s">
        <v>10964</v>
      </c>
      <c r="E3663" s="1">
        <v>67466</v>
      </c>
      <c r="F3663" s="1">
        <v>322</v>
      </c>
      <c r="G3663" s="1">
        <v>0</v>
      </c>
      <c r="H3663" s="1">
        <v>67811</v>
      </c>
      <c r="I3663" s="1">
        <v>48943</v>
      </c>
      <c r="J3663" s="1">
        <v>11232</v>
      </c>
      <c r="K3663" s="1">
        <v>3344</v>
      </c>
      <c r="L3663" s="1">
        <v>621</v>
      </c>
      <c r="M3663" s="1">
        <v>526</v>
      </c>
      <c r="N3663" s="1">
        <v>3698</v>
      </c>
      <c r="O3663" s="2" t="s">
        <v>29464</v>
      </c>
      <c r="P3663">
        <f t="shared" si="114"/>
        <v>0.99</v>
      </c>
      <c r="Q3663" t="str">
        <f t="shared" si="115"/>
        <v>no</v>
      </c>
    </row>
    <row r="3664" spans="1:17">
      <c r="A3664" s="1">
        <v>3736</v>
      </c>
      <c r="B3664" s="2" t="s">
        <v>2823</v>
      </c>
      <c r="C3664" s="2" t="s">
        <v>10965</v>
      </c>
      <c r="D3664" s="2" t="s">
        <v>10966</v>
      </c>
      <c r="E3664" s="1">
        <v>67462</v>
      </c>
      <c r="F3664" s="1">
        <v>5978</v>
      </c>
      <c r="G3664" s="1">
        <v>0</v>
      </c>
      <c r="H3664" s="1">
        <v>73440</v>
      </c>
      <c r="I3664" s="1">
        <v>63437</v>
      </c>
      <c r="J3664" s="1">
        <v>5865</v>
      </c>
      <c r="K3664" s="1">
        <v>3159</v>
      </c>
      <c r="L3664" s="1">
        <v>-2970</v>
      </c>
      <c r="M3664" s="1">
        <v>2</v>
      </c>
      <c r="N3664" s="1">
        <v>0</v>
      </c>
      <c r="O3664" s="2" t="s">
        <v>29462</v>
      </c>
      <c r="P3664">
        <f t="shared" si="114"/>
        <v>0.92</v>
      </c>
      <c r="Q3664" t="str">
        <f t="shared" si="115"/>
        <v>no</v>
      </c>
    </row>
    <row r="3665" spans="1:17">
      <c r="A3665" s="1">
        <v>3737</v>
      </c>
      <c r="B3665" s="2" t="s">
        <v>10967</v>
      </c>
      <c r="C3665" s="2" t="s">
        <v>10968</v>
      </c>
      <c r="D3665" s="2" t="s">
        <v>10969</v>
      </c>
      <c r="E3665" s="1">
        <v>67455</v>
      </c>
      <c r="F3665" s="1">
        <v>301</v>
      </c>
      <c r="G3665" s="1">
        <v>0</v>
      </c>
      <c r="H3665" s="1">
        <v>72887</v>
      </c>
      <c r="I3665" s="1">
        <v>51057</v>
      </c>
      <c r="J3665" s="1">
        <v>14558</v>
      </c>
      <c r="K3665" s="1">
        <v>4026</v>
      </c>
      <c r="L3665" s="1">
        <v>-1789</v>
      </c>
      <c r="M3665" s="1">
        <v>328</v>
      </c>
      <c r="N3665" s="1">
        <v>4118</v>
      </c>
      <c r="O3665" s="2" t="s">
        <v>29463</v>
      </c>
      <c r="P3665">
        <f t="shared" si="114"/>
        <v>0.93</v>
      </c>
      <c r="Q3665" t="str">
        <f t="shared" si="115"/>
        <v>no</v>
      </c>
    </row>
    <row r="3666" spans="1:17">
      <c r="A3666" s="1">
        <v>3738</v>
      </c>
      <c r="B3666" s="2" t="s">
        <v>10970</v>
      </c>
      <c r="C3666" s="2" t="s">
        <v>10971</v>
      </c>
      <c r="D3666" s="2" t="s">
        <v>10972</v>
      </c>
      <c r="E3666" s="1">
        <v>67448</v>
      </c>
      <c r="F3666" s="1">
        <v>4721</v>
      </c>
      <c r="G3666" s="1">
        <v>0</v>
      </c>
      <c r="H3666" s="1">
        <v>72169</v>
      </c>
      <c r="I3666" s="1">
        <v>52687</v>
      </c>
      <c r="J3666" s="1">
        <v>9819</v>
      </c>
      <c r="K3666" s="1">
        <v>6104</v>
      </c>
      <c r="L3666" s="1">
        <v>2163</v>
      </c>
      <c r="M3666" s="1">
        <v>1383</v>
      </c>
      <c r="N3666" s="1">
        <v>5611</v>
      </c>
      <c r="O3666" s="2" t="s">
        <v>29470</v>
      </c>
      <c r="P3666">
        <f t="shared" si="114"/>
        <v>0.93</v>
      </c>
      <c r="Q3666" t="str">
        <f t="shared" si="115"/>
        <v>no</v>
      </c>
    </row>
    <row r="3667" spans="1:17">
      <c r="A3667" s="1">
        <v>3739</v>
      </c>
      <c r="B3667" s="2" t="s">
        <v>10973</v>
      </c>
      <c r="C3667" s="2" t="s">
        <v>10974</v>
      </c>
      <c r="D3667" s="2" t="s">
        <v>10975</v>
      </c>
      <c r="E3667" s="1">
        <v>67434</v>
      </c>
      <c r="F3667" s="1">
        <v>1737</v>
      </c>
      <c r="G3667" s="1">
        <v>0</v>
      </c>
      <c r="H3667" s="1">
        <v>69171</v>
      </c>
      <c r="I3667" s="1">
        <v>38793</v>
      </c>
      <c r="J3667" s="1">
        <v>9484</v>
      </c>
      <c r="K3667" s="1">
        <v>1385</v>
      </c>
      <c r="L3667" s="1">
        <v>1952</v>
      </c>
      <c r="M3667" s="1">
        <v>1379</v>
      </c>
      <c r="N3667" s="1">
        <v>5518</v>
      </c>
      <c r="O3667" s="2" t="s">
        <v>29463</v>
      </c>
      <c r="P3667">
        <f t="shared" si="114"/>
        <v>0.97</v>
      </c>
      <c r="Q3667" t="str">
        <f t="shared" si="115"/>
        <v>no</v>
      </c>
    </row>
    <row r="3668" spans="1:17">
      <c r="A3668" s="1">
        <v>3740</v>
      </c>
      <c r="B3668" s="2" t="s">
        <v>10976</v>
      </c>
      <c r="C3668" s="2" t="s">
        <v>10977</v>
      </c>
      <c r="D3668" s="2" t="s">
        <v>10978</v>
      </c>
      <c r="E3668" s="1">
        <v>67430</v>
      </c>
      <c r="F3668" s="1">
        <v>144</v>
      </c>
      <c r="G3668" s="1">
        <v>0</v>
      </c>
      <c r="H3668" s="1">
        <v>67574</v>
      </c>
      <c r="I3668" s="1">
        <v>4919</v>
      </c>
      <c r="J3668" s="1">
        <v>13710</v>
      </c>
      <c r="K3668" s="1">
        <v>27322</v>
      </c>
      <c r="L3668" s="1">
        <v>-2007</v>
      </c>
      <c r="M3668" s="1">
        <v>3098</v>
      </c>
      <c r="N3668" s="1">
        <v>0</v>
      </c>
      <c r="O3668" s="2" t="s">
        <v>29469</v>
      </c>
      <c r="P3668">
        <f t="shared" si="114"/>
        <v>1</v>
      </c>
      <c r="Q3668" t="str">
        <f t="shared" si="115"/>
        <v>no</v>
      </c>
    </row>
    <row r="3669" spans="1:17">
      <c r="A3669" s="1">
        <v>3741</v>
      </c>
      <c r="B3669" s="2" t="s">
        <v>10979</v>
      </c>
      <c r="C3669" s="2" t="s">
        <v>10980</v>
      </c>
      <c r="D3669" s="2" t="s">
        <v>10981</v>
      </c>
      <c r="E3669" s="1">
        <v>67387</v>
      </c>
      <c r="F3669" s="1">
        <v>1060</v>
      </c>
      <c r="G3669" s="1">
        <v>0</v>
      </c>
      <c r="H3669" s="1">
        <v>68978</v>
      </c>
      <c r="I3669" s="1">
        <v>37907</v>
      </c>
      <c r="J3669" s="1">
        <v>4954</v>
      </c>
      <c r="K3669" s="1">
        <v>8043</v>
      </c>
      <c r="L3669" s="1">
        <v>10284</v>
      </c>
      <c r="M3669" s="1">
        <v>4923</v>
      </c>
      <c r="N3669" s="1">
        <v>0</v>
      </c>
      <c r="O3669" s="2" t="s">
        <v>29465</v>
      </c>
      <c r="P3669">
        <f t="shared" si="114"/>
        <v>0.98</v>
      </c>
      <c r="Q3669" t="str">
        <f t="shared" si="115"/>
        <v>no</v>
      </c>
    </row>
    <row r="3670" spans="1:17">
      <c r="A3670" s="1">
        <v>3742</v>
      </c>
      <c r="B3670" s="2" t="s">
        <v>10982</v>
      </c>
      <c r="C3670" s="2" t="s">
        <v>10983</v>
      </c>
      <c r="D3670" s="2" t="s">
        <v>10984</v>
      </c>
      <c r="E3670" s="1">
        <v>67370</v>
      </c>
      <c r="F3670" s="1">
        <v>157</v>
      </c>
      <c r="G3670" s="1">
        <v>0</v>
      </c>
      <c r="H3670" s="1">
        <v>67527</v>
      </c>
      <c r="I3670" s="1">
        <v>54605</v>
      </c>
      <c r="J3670" s="1">
        <v>1504</v>
      </c>
      <c r="K3670" s="1">
        <v>5128</v>
      </c>
      <c r="L3670" s="1">
        <v>892</v>
      </c>
      <c r="M3670" s="1">
        <v>711</v>
      </c>
      <c r="N3670" s="1">
        <v>1</v>
      </c>
      <c r="O3670" s="2" t="s">
        <v>29470</v>
      </c>
      <c r="P3670">
        <f t="shared" si="114"/>
        <v>1</v>
      </c>
      <c r="Q3670" t="str">
        <f t="shared" si="115"/>
        <v>no</v>
      </c>
    </row>
    <row r="3671" spans="1:17">
      <c r="A3671" s="1">
        <v>3743</v>
      </c>
      <c r="B3671" s="2" t="s">
        <v>10985</v>
      </c>
      <c r="C3671" s="2" t="s">
        <v>10986</v>
      </c>
      <c r="D3671" s="2" t="s">
        <v>10987</v>
      </c>
      <c r="E3671" s="1">
        <v>67359</v>
      </c>
      <c r="F3671" s="1">
        <v>189</v>
      </c>
      <c r="G3671" s="1">
        <v>0</v>
      </c>
      <c r="H3671" s="1">
        <v>67548</v>
      </c>
      <c r="I3671" s="1">
        <v>2777</v>
      </c>
      <c r="J3671" s="1">
        <v>8335</v>
      </c>
      <c r="K3671" s="1">
        <v>39992</v>
      </c>
      <c r="L3671" s="1">
        <v>3230</v>
      </c>
      <c r="M3671" s="1">
        <v>1807</v>
      </c>
      <c r="N3671" s="1">
        <v>1564</v>
      </c>
      <c r="O3671" s="2" t="s">
        <v>29469</v>
      </c>
      <c r="P3671">
        <f t="shared" si="114"/>
        <v>1</v>
      </c>
      <c r="Q3671" t="str">
        <f t="shared" si="115"/>
        <v>no</v>
      </c>
    </row>
    <row r="3672" spans="1:17">
      <c r="A3672" s="1">
        <v>3744</v>
      </c>
      <c r="B3672" s="2" t="s">
        <v>10988</v>
      </c>
      <c r="C3672" s="2" t="s">
        <v>10989</v>
      </c>
      <c r="D3672" s="2" t="s">
        <v>10990</v>
      </c>
      <c r="E3672" s="1">
        <v>67358</v>
      </c>
      <c r="F3672" s="1">
        <v>1139</v>
      </c>
      <c r="G3672" s="1">
        <v>0</v>
      </c>
      <c r="H3672" s="1">
        <v>68497</v>
      </c>
      <c r="I3672" s="1">
        <v>58138</v>
      </c>
      <c r="J3672" s="1">
        <v>5643</v>
      </c>
      <c r="K3672" s="1">
        <v>2561</v>
      </c>
      <c r="L3672" s="1">
        <v>-991</v>
      </c>
      <c r="M3672" s="1">
        <v>160</v>
      </c>
      <c r="N3672" s="1">
        <v>0</v>
      </c>
      <c r="O3672" s="2" t="s">
        <v>29466</v>
      </c>
      <c r="P3672">
        <f t="shared" si="114"/>
        <v>0.98</v>
      </c>
      <c r="Q3672" t="str">
        <f t="shared" si="115"/>
        <v>no</v>
      </c>
    </row>
    <row r="3673" spans="1:17">
      <c r="A3673" s="1">
        <v>3745</v>
      </c>
      <c r="B3673" s="2" t="s">
        <v>10991</v>
      </c>
      <c r="C3673" s="2" t="s">
        <v>10992</v>
      </c>
      <c r="D3673" s="2" t="s">
        <v>10993</v>
      </c>
      <c r="E3673" s="1">
        <v>67299</v>
      </c>
      <c r="F3673" s="1">
        <v>288</v>
      </c>
      <c r="G3673" s="1">
        <v>0</v>
      </c>
      <c r="H3673" s="1">
        <v>67144</v>
      </c>
      <c r="I3673" s="1">
        <v>34541</v>
      </c>
      <c r="J3673" s="1">
        <v>15656</v>
      </c>
      <c r="K3673" s="1">
        <v>8281</v>
      </c>
      <c r="L3673" s="1">
        <v>688</v>
      </c>
      <c r="M3673" s="1">
        <v>501</v>
      </c>
      <c r="N3673" s="1">
        <v>10583</v>
      </c>
      <c r="O3673" s="2" t="s">
        <v>29470</v>
      </c>
      <c r="P3673">
        <f t="shared" si="114"/>
        <v>1</v>
      </c>
      <c r="Q3673" t="str">
        <f t="shared" si="115"/>
        <v>no</v>
      </c>
    </row>
    <row r="3674" spans="1:17">
      <c r="A3674" s="1">
        <v>3746</v>
      </c>
      <c r="B3674" s="2" t="s">
        <v>10994</v>
      </c>
      <c r="C3674" s="2" t="s">
        <v>10995</v>
      </c>
      <c r="D3674" s="2" t="s">
        <v>10996</v>
      </c>
      <c r="E3674" s="1">
        <v>67298</v>
      </c>
      <c r="F3674" s="1">
        <v>10</v>
      </c>
      <c r="G3674" s="1">
        <v>0</v>
      </c>
      <c r="H3674" s="1">
        <v>68375</v>
      </c>
      <c r="I3674" s="1">
        <v>62786</v>
      </c>
      <c r="J3674" s="1">
        <v>2164</v>
      </c>
      <c r="K3674" s="1">
        <v>895</v>
      </c>
      <c r="L3674" s="1">
        <v>211</v>
      </c>
      <c r="M3674" s="1">
        <v>202</v>
      </c>
      <c r="N3674" s="1">
        <v>6981</v>
      </c>
      <c r="O3674" s="2" t="s">
        <v>29466</v>
      </c>
      <c r="P3674">
        <f t="shared" si="114"/>
        <v>0.98</v>
      </c>
      <c r="Q3674" t="str">
        <f t="shared" si="115"/>
        <v>no</v>
      </c>
    </row>
    <row r="3675" spans="1:17">
      <c r="A3675" s="1">
        <v>3747</v>
      </c>
      <c r="B3675" s="2" t="s">
        <v>10997</v>
      </c>
      <c r="C3675" s="2" t="s">
        <v>10998</v>
      </c>
      <c r="D3675" s="2" t="s">
        <v>10999</v>
      </c>
      <c r="E3675" s="1">
        <v>67281</v>
      </c>
      <c r="F3675" s="1">
        <v>2532</v>
      </c>
      <c r="G3675" s="1">
        <v>0</v>
      </c>
      <c r="H3675" s="1">
        <v>69813</v>
      </c>
      <c r="I3675" s="1">
        <v>48205</v>
      </c>
      <c r="J3675" s="1">
        <v>12000</v>
      </c>
      <c r="K3675" s="1">
        <v>9483</v>
      </c>
      <c r="L3675" s="1">
        <v>-7379</v>
      </c>
      <c r="M3675" s="1">
        <v>0</v>
      </c>
      <c r="N3675" s="1">
        <v>34</v>
      </c>
      <c r="O3675" s="2" t="s">
        <v>29463</v>
      </c>
      <c r="P3675">
        <f t="shared" si="114"/>
        <v>0.96</v>
      </c>
      <c r="Q3675" t="str">
        <f t="shared" si="115"/>
        <v>no</v>
      </c>
    </row>
    <row r="3676" spans="1:17">
      <c r="A3676" s="1">
        <v>3748</v>
      </c>
      <c r="B3676" s="2" t="s">
        <v>11000</v>
      </c>
      <c r="C3676" s="2" t="s">
        <v>11001</v>
      </c>
      <c r="D3676" s="2" t="s">
        <v>11002</v>
      </c>
      <c r="E3676" s="1">
        <v>67270</v>
      </c>
      <c r="F3676" s="1">
        <v>248</v>
      </c>
      <c r="G3676" s="1">
        <v>0</v>
      </c>
      <c r="H3676" s="1">
        <v>67518</v>
      </c>
      <c r="I3676" s="1">
        <v>34</v>
      </c>
      <c r="J3676" s="1">
        <v>61340</v>
      </c>
      <c r="K3676" s="1">
        <v>1655</v>
      </c>
      <c r="L3676" s="1">
        <v>1019</v>
      </c>
      <c r="M3676" s="1">
        <v>709</v>
      </c>
      <c r="N3676" s="1">
        <v>1267</v>
      </c>
      <c r="O3676" s="2" t="s">
        <v>29471</v>
      </c>
      <c r="P3676">
        <f t="shared" si="114"/>
        <v>1</v>
      </c>
      <c r="Q3676" t="str">
        <f t="shared" si="115"/>
        <v>no</v>
      </c>
    </row>
    <row r="3677" spans="1:17">
      <c r="A3677" s="1">
        <v>3749</v>
      </c>
      <c r="B3677" s="2" t="s">
        <v>11003</v>
      </c>
      <c r="C3677" s="2" t="s">
        <v>11004</v>
      </c>
      <c r="D3677" s="2" t="s">
        <v>11005</v>
      </c>
      <c r="E3677" s="1">
        <v>67257</v>
      </c>
      <c r="F3677" s="1">
        <v>890</v>
      </c>
      <c r="G3677" s="1">
        <v>0</v>
      </c>
      <c r="H3677" s="1">
        <v>68147</v>
      </c>
      <c r="I3677" s="1">
        <v>15823</v>
      </c>
      <c r="J3677" s="1">
        <v>14537</v>
      </c>
      <c r="K3677" s="1">
        <v>14714</v>
      </c>
      <c r="L3677" s="1">
        <v>2350</v>
      </c>
      <c r="M3677" s="1">
        <v>1427</v>
      </c>
      <c r="N3677" s="1">
        <v>7498</v>
      </c>
      <c r="O3677" s="2" t="s">
        <v>29463</v>
      </c>
      <c r="P3677">
        <f t="shared" si="114"/>
        <v>0.99</v>
      </c>
      <c r="Q3677" t="str">
        <f t="shared" si="115"/>
        <v>no</v>
      </c>
    </row>
    <row r="3678" spans="1:17">
      <c r="A3678" s="1">
        <v>3750</v>
      </c>
      <c r="B3678" s="2" t="s">
        <v>11006</v>
      </c>
      <c r="C3678" s="2" t="s">
        <v>11007</v>
      </c>
      <c r="D3678" s="2" t="s">
        <v>11008</v>
      </c>
      <c r="E3678" s="1">
        <v>67256</v>
      </c>
      <c r="F3678" s="1">
        <v>5537</v>
      </c>
      <c r="G3678" s="1">
        <v>0</v>
      </c>
      <c r="H3678" s="1">
        <v>60476</v>
      </c>
      <c r="I3678" s="1">
        <v>22647</v>
      </c>
      <c r="J3678" s="1">
        <v>4080</v>
      </c>
      <c r="K3678" s="1">
        <v>11723</v>
      </c>
      <c r="L3678" s="1">
        <v>1539</v>
      </c>
      <c r="M3678" s="1">
        <v>717</v>
      </c>
      <c r="N3678" s="1">
        <v>14100</v>
      </c>
      <c r="O3678" s="2" t="s">
        <v>29466</v>
      </c>
      <c r="P3678">
        <f t="shared" si="114"/>
        <v>1.1100000000000001</v>
      </c>
      <c r="Q3678" t="str">
        <f t="shared" si="115"/>
        <v>no</v>
      </c>
    </row>
    <row r="3679" spans="1:17">
      <c r="A3679" s="1">
        <v>3751</v>
      </c>
      <c r="B3679" s="2" t="s">
        <v>11009</v>
      </c>
      <c r="C3679" s="2" t="s">
        <v>11010</v>
      </c>
      <c r="D3679" s="2" t="s">
        <v>11011</v>
      </c>
      <c r="E3679" s="1">
        <v>67244</v>
      </c>
      <c r="F3679" s="1">
        <v>256</v>
      </c>
      <c r="G3679" s="1">
        <v>0</v>
      </c>
      <c r="H3679" s="1">
        <v>67500</v>
      </c>
      <c r="I3679" s="1">
        <v>56123</v>
      </c>
      <c r="J3679" s="1">
        <v>10137</v>
      </c>
      <c r="K3679" s="1">
        <v>779</v>
      </c>
      <c r="L3679" s="1">
        <v>196</v>
      </c>
      <c r="M3679" s="1">
        <v>152</v>
      </c>
      <c r="N3679" s="1">
        <v>700</v>
      </c>
      <c r="O3679" s="2" t="s">
        <v>29463</v>
      </c>
      <c r="P3679">
        <f t="shared" si="114"/>
        <v>1</v>
      </c>
      <c r="Q3679" t="str">
        <f t="shared" si="115"/>
        <v>no</v>
      </c>
    </row>
    <row r="3680" spans="1:17">
      <c r="A3680" s="1">
        <v>3752</v>
      </c>
      <c r="B3680" s="2" t="s">
        <v>11012</v>
      </c>
      <c r="C3680" s="2" t="s">
        <v>11013</v>
      </c>
      <c r="D3680" s="2" t="s">
        <v>11014</v>
      </c>
      <c r="E3680" s="1">
        <v>67220</v>
      </c>
      <c r="F3680" s="1">
        <v>1273</v>
      </c>
      <c r="G3680" s="1">
        <v>0</v>
      </c>
      <c r="H3680" s="1">
        <v>68493</v>
      </c>
      <c r="I3680" s="1">
        <v>58842</v>
      </c>
      <c r="J3680" s="1">
        <v>5552</v>
      </c>
      <c r="K3680" s="1">
        <v>2305</v>
      </c>
      <c r="L3680" s="1">
        <v>557</v>
      </c>
      <c r="M3680" s="1">
        <v>457</v>
      </c>
      <c r="N3680" s="1">
        <v>0</v>
      </c>
      <c r="O3680" s="2" t="s">
        <v>29462</v>
      </c>
      <c r="P3680">
        <f t="shared" si="114"/>
        <v>0.98</v>
      </c>
      <c r="Q3680" t="str">
        <f t="shared" si="115"/>
        <v>no</v>
      </c>
    </row>
    <row r="3681" spans="1:17">
      <c r="A3681" s="1">
        <v>3753</v>
      </c>
      <c r="B3681" s="2" t="s">
        <v>11015</v>
      </c>
      <c r="C3681" s="2" t="s">
        <v>11016</v>
      </c>
      <c r="D3681" s="2" t="s">
        <v>11017</v>
      </c>
      <c r="E3681" s="1">
        <v>67205</v>
      </c>
      <c r="F3681" s="1">
        <v>33</v>
      </c>
      <c r="G3681" s="1">
        <v>0</v>
      </c>
      <c r="H3681" s="1">
        <v>60485</v>
      </c>
      <c r="I3681" s="1">
        <v>22584</v>
      </c>
      <c r="J3681" s="1">
        <v>23559</v>
      </c>
      <c r="K3681" s="1">
        <v>7206</v>
      </c>
      <c r="L3681" s="1">
        <v>899</v>
      </c>
      <c r="M3681" s="1">
        <v>979</v>
      </c>
      <c r="N3681" s="1">
        <v>5475</v>
      </c>
      <c r="O3681" s="2" t="s">
        <v>29463</v>
      </c>
      <c r="P3681">
        <f t="shared" si="114"/>
        <v>1.1100000000000001</v>
      </c>
      <c r="Q3681" t="str">
        <f t="shared" si="115"/>
        <v>no</v>
      </c>
    </row>
    <row r="3682" spans="1:17">
      <c r="A3682" s="1">
        <v>3754</v>
      </c>
      <c r="B3682" s="2" t="s">
        <v>11018</v>
      </c>
      <c r="C3682" s="2" t="s">
        <v>11019</v>
      </c>
      <c r="D3682" s="2" t="s">
        <v>11020</v>
      </c>
      <c r="E3682" s="1">
        <v>67195</v>
      </c>
      <c r="F3682" s="1">
        <v>731</v>
      </c>
      <c r="G3682" s="1">
        <v>0</v>
      </c>
      <c r="H3682" s="1">
        <v>76099</v>
      </c>
      <c r="I3682" s="1">
        <v>34266</v>
      </c>
      <c r="J3682" s="1">
        <v>8378</v>
      </c>
      <c r="K3682" s="1">
        <v>8654</v>
      </c>
      <c r="L3682" s="1">
        <v>736</v>
      </c>
      <c r="M3682" s="1">
        <v>987</v>
      </c>
      <c r="N3682" s="1">
        <v>9988</v>
      </c>
      <c r="O3682" s="2" t="s">
        <v>29464</v>
      </c>
      <c r="P3682">
        <f t="shared" si="114"/>
        <v>0.88</v>
      </c>
      <c r="Q3682" t="str">
        <f t="shared" si="115"/>
        <v>no</v>
      </c>
    </row>
    <row r="3683" spans="1:17">
      <c r="A3683" s="1">
        <v>3755</v>
      </c>
      <c r="B3683" s="2" t="s">
        <v>11021</v>
      </c>
      <c r="C3683" s="2" t="s">
        <v>11022</v>
      </c>
      <c r="D3683" s="2" t="s">
        <v>11023</v>
      </c>
      <c r="E3683" s="1">
        <v>67183</v>
      </c>
      <c r="F3683" s="1">
        <v>770</v>
      </c>
      <c r="G3683" s="1">
        <v>0</v>
      </c>
      <c r="H3683" s="1">
        <v>67953</v>
      </c>
      <c r="I3683" s="1">
        <v>44855</v>
      </c>
      <c r="J3683" s="1">
        <v>2587</v>
      </c>
      <c r="K3683" s="1">
        <v>2984</v>
      </c>
      <c r="L3683" s="1">
        <v>10615</v>
      </c>
      <c r="M3683" s="1">
        <v>4224</v>
      </c>
      <c r="N3683" s="1">
        <v>0</v>
      </c>
      <c r="O3683" s="2" t="s">
        <v>29465</v>
      </c>
      <c r="P3683">
        <f t="shared" si="114"/>
        <v>0.99</v>
      </c>
      <c r="Q3683" t="str">
        <f t="shared" si="115"/>
        <v>no</v>
      </c>
    </row>
    <row r="3684" spans="1:17">
      <c r="A3684" s="1">
        <v>3756</v>
      </c>
      <c r="B3684" s="2" t="s">
        <v>11024</v>
      </c>
      <c r="C3684" s="2" t="s">
        <v>11025</v>
      </c>
      <c r="D3684" s="2" t="s">
        <v>11026</v>
      </c>
      <c r="E3684" s="1">
        <v>67175</v>
      </c>
      <c r="F3684" s="1">
        <v>3137</v>
      </c>
      <c r="G3684" s="1">
        <v>0</v>
      </c>
      <c r="H3684" s="1">
        <v>71264</v>
      </c>
      <c r="I3684" s="1">
        <v>62735</v>
      </c>
      <c r="J3684" s="1">
        <v>6999</v>
      </c>
      <c r="K3684" s="1">
        <v>3834</v>
      </c>
      <c r="L3684" s="1">
        <v>4693</v>
      </c>
      <c r="M3684" s="1">
        <v>0</v>
      </c>
      <c r="N3684" s="1">
        <v>0</v>
      </c>
      <c r="O3684" s="2" t="s">
        <v>29465</v>
      </c>
      <c r="P3684">
        <f t="shared" si="114"/>
        <v>0.94</v>
      </c>
      <c r="Q3684" t="str">
        <f t="shared" si="115"/>
        <v>no</v>
      </c>
    </row>
    <row r="3685" spans="1:17">
      <c r="A3685" s="1">
        <v>3757</v>
      </c>
      <c r="B3685" s="2" t="s">
        <v>11027</v>
      </c>
      <c r="C3685" s="2" t="s">
        <v>11028</v>
      </c>
      <c r="D3685" s="2" t="s">
        <v>11029</v>
      </c>
      <c r="E3685" s="1">
        <v>67151</v>
      </c>
      <c r="F3685" s="1">
        <v>2542</v>
      </c>
      <c r="G3685" s="1">
        <v>0</v>
      </c>
      <c r="H3685" s="1">
        <v>69128</v>
      </c>
      <c r="I3685" s="1">
        <v>23695</v>
      </c>
      <c r="J3685" s="1">
        <v>12725</v>
      </c>
      <c r="K3685" s="1">
        <v>0</v>
      </c>
      <c r="L3685" s="1">
        <v>6663</v>
      </c>
      <c r="M3685" s="1">
        <v>3968</v>
      </c>
      <c r="N3685" s="1">
        <v>0</v>
      </c>
      <c r="O3685" s="2" t="s">
        <v>29465</v>
      </c>
      <c r="P3685">
        <f t="shared" si="114"/>
        <v>0.97</v>
      </c>
      <c r="Q3685" t="str">
        <f t="shared" si="115"/>
        <v>no</v>
      </c>
    </row>
    <row r="3686" spans="1:17">
      <c r="A3686" s="1">
        <v>3758</v>
      </c>
      <c r="B3686" s="2" t="s">
        <v>11030</v>
      </c>
      <c r="C3686" s="2" t="s">
        <v>11031</v>
      </c>
      <c r="D3686" s="2" t="s">
        <v>11032</v>
      </c>
      <c r="E3686" s="1">
        <v>67149</v>
      </c>
      <c r="F3686" s="1">
        <v>195</v>
      </c>
      <c r="G3686" s="1">
        <v>0</v>
      </c>
      <c r="H3686" s="1">
        <v>72119</v>
      </c>
      <c r="I3686" s="1">
        <v>34208</v>
      </c>
      <c r="J3686" s="1">
        <v>8634</v>
      </c>
      <c r="K3686" s="1">
        <v>9721</v>
      </c>
      <c r="L3686" s="1">
        <v>3603</v>
      </c>
      <c r="M3686" s="1">
        <v>2089</v>
      </c>
      <c r="N3686" s="1">
        <v>25183</v>
      </c>
      <c r="O3686" s="2" t="s">
        <v>29463</v>
      </c>
      <c r="P3686">
        <f t="shared" si="114"/>
        <v>0.93</v>
      </c>
      <c r="Q3686" t="str">
        <f t="shared" si="115"/>
        <v>no</v>
      </c>
    </row>
    <row r="3687" spans="1:17">
      <c r="A3687" s="1">
        <v>3759</v>
      </c>
      <c r="B3687" s="2" t="s">
        <v>11033</v>
      </c>
      <c r="C3687" s="2" t="s">
        <v>11034</v>
      </c>
      <c r="D3687" s="2" t="s">
        <v>11035</v>
      </c>
      <c r="E3687" s="1">
        <v>67145</v>
      </c>
      <c r="F3687" s="1">
        <v>171</v>
      </c>
      <c r="G3687" s="1">
        <v>0</v>
      </c>
      <c r="H3687" s="1">
        <v>67316</v>
      </c>
      <c r="I3687" s="1">
        <v>54905</v>
      </c>
      <c r="J3687" s="1">
        <v>3793</v>
      </c>
      <c r="K3687" s="1">
        <v>2944</v>
      </c>
      <c r="L3687" s="1">
        <v>1060</v>
      </c>
      <c r="M3687" s="1">
        <v>678</v>
      </c>
      <c r="N3687" s="1">
        <v>0</v>
      </c>
      <c r="O3687" s="2" t="s">
        <v>29469</v>
      </c>
      <c r="P3687">
        <f t="shared" si="114"/>
        <v>1</v>
      </c>
      <c r="Q3687" t="str">
        <f t="shared" si="115"/>
        <v>no</v>
      </c>
    </row>
    <row r="3688" spans="1:17">
      <c r="A3688" s="1">
        <v>3761</v>
      </c>
      <c r="B3688" s="2" t="s">
        <v>11036</v>
      </c>
      <c r="C3688" s="2" t="s">
        <v>11037</v>
      </c>
      <c r="D3688" s="2" t="s">
        <v>11038</v>
      </c>
      <c r="E3688" s="1">
        <v>67128</v>
      </c>
      <c r="F3688" s="1">
        <v>1029</v>
      </c>
      <c r="G3688" s="1">
        <v>0</v>
      </c>
      <c r="H3688" s="1">
        <v>68912</v>
      </c>
      <c r="I3688" s="1">
        <v>38313</v>
      </c>
      <c r="J3688" s="1">
        <v>10091</v>
      </c>
      <c r="K3688" s="1">
        <v>7769</v>
      </c>
      <c r="L3688" s="1">
        <v>8471</v>
      </c>
      <c r="M3688" s="1">
        <v>3933</v>
      </c>
      <c r="N3688" s="1">
        <v>0</v>
      </c>
      <c r="O3688" s="2" t="s">
        <v>29464</v>
      </c>
      <c r="P3688">
        <f t="shared" si="114"/>
        <v>0.97</v>
      </c>
      <c r="Q3688" t="str">
        <f t="shared" si="115"/>
        <v>no</v>
      </c>
    </row>
    <row r="3689" spans="1:17">
      <c r="A3689" s="1">
        <v>3762</v>
      </c>
      <c r="B3689" s="2" t="s">
        <v>11039</v>
      </c>
      <c r="C3689" s="2" t="s">
        <v>11040</v>
      </c>
      <c r="D3689" s="2" t="s">
        <v>11041</v>
      </c>
      <c r="E3689" s="1">
        <v>67124</v>
      </c>
      <c r="F3689" s="1">
        <v>299</v>
      </c>
      <c r="G3689" s="1">
        <v>0</v>
      </c>
      <c r="H3689" s="1">
        <v>69298</v>
      </c>
      <c r="I3689" s="1">
        <v>38614</v>
      </c>
      <c r="J3689" s="1">
        <v>11363</v>
      </c>
      <c r="K3689" s="1">
        <v>9028</v>
      </c>
      <c r="L3689" s="1">
        <v>-2894</v>
      </c>
      <c r="M3689" s="1">
        <v>544</v>
      </c>
      <c r="N3689" s="1">
        <v>0</v>
      </c>
      <c r="O3689" s="2" t="s">
        <v>29465</v>
      </c>
      <c r="P3689">
        <f t="shared" si="114"/>
        <v>0.97</v>
      </c>
      <c r="Q3689" t="str">
        <f t="shared" si="115"/>
        <v>no</v>
      </c>
    </row>
    <row r="3690" spans="1:17">
      <c r="A3690" s="1">
        <v>3763</v>
      </c>
      <c r="B3690" s="2" t="s">
        <v>11042</v>
      </c>
      <c r="C3690" s="2" t="s">
        <v>11043</v>
      </c>
      <c r="D3690" s="2" t="s">
        <v>11044</v>
      </c>
      <c r="E3690" s="1">
        <v>67115</v>
      </c>
      <c r="F3690" s="1">
        <v>229</v>
      </c>
      <c r="G3690" s="1">
        <v>0</v>
      </c>
      <c r="H3690" s="1">
        <v>67344</v>
      </c>
      <c r="I3690" s="1">
        <v>56884</v>
      </c>
      <c r="J3690" s="1">
        <v>3235</v>
      </c>
      <c r="K3690" s="1">
        <v>2624</v>
      </c>
      <c r="L3690" s="1">
        <v>1903</v>
      </c>
      <c r="M3690" s="1">
        <v>948</v>
      </c>
      <c r="N3690" s="1">
        <v>0</v>
      </c>
      <c r="O3690" s="2" t="s">
        <v>29462</v>
      </c>
      <c r="P3690">
        <f t="shared" si="114"/>
        <v>1</v>
      </c>
      <c r="Q3690" t="str">
        <f t="shared" si="115"/>
        <v>no</v>
      </c>
    </row>
    <row r="3691" spans="1:17">
      <c r="A3691" s="1">
        <v>3764</v>
      </c>
      <c r="B3691" s="2" t="s">
        <v>11045</v>
      </c>
      <c r="C3691" s="2" t="s">
        <v>11046</v>
      </c>
      <c r="D3691" s="2" t="s">
        <v>11047</v>
      </c>
      <c r="E3691" s="1">
        <v>67113</v>
      </c>
      <c r="F3691" s="1">
        <v>1869</v>
      </c>
      <c r="G3691" s="1">
        <v>0</v>
      </c>
      <c r="H3691" s="1">
        <v>69012</v>
      </c>
      <c r="I3691" s="1">
        <v>62344</v>
      </c>
      <c r="J3691" s="1">
        <v>3705</v>
      </c>
      <c r="K3691" s="1">
        <v>2501</v>
      </c>
      <c r="L3691" s="1">
        <v>-694</v>
      </c>
      <c r="M3691" s="1">
        <v>157</v>
      </c>
      <c r="N3691" s="1">
        <v>1800</v>
      </c>
      <c r="O3691" s="2" t="s">
        <v>29462</v>
      </c>
      <c r="P3691">
        <f t="shared" si="114"/>
        <v>0.97</v>
      </c>
      <c r="Q3691" t="str">
        <f t="shared" si="115"/>
        <v>no</v>
      </c>
    </row>
    <row r="3692" spans="1:17">
      <c r="A3692" s="1">
        <v>3765</v>
      </c>
      <c r="B3692" s="2" t="s">
        <v>11048</v>
      </c>
      <c r="C3692" s="2" t="s">
        <v>11049</v>
      </c>
      <c r="D3692" s="2" t="s">
        <v>11050</v>
      </c>
      <c r="E3692" s="1">
        <v>67104</v>
      </c>
      <c r="F3692" s="1">
        <v>6252</v>
      </c>
      <c r="G3692" s="1">
        <v>0</v>
      </c>
      <c r="H3692" s="1">
        <v>74502</v>
      </c>
      <c r="I3692" s="1">
        <v>28375</v>
      </c>
      <c r="J3692" s="1">
        <v>14200</v>
      </c>
      <c r="K3692" s="1">
        <v>10532</v>
      </c>
      <c r="L3692" s="1">
        <v>1285</v>
      </c>
      <c r="M3692" s="1">
        <v>792</v>
      </c>
      <c r="N3692" s="1">
        <v>72486</v>
      </c>
      <c r="O3692" s="2" t="s">
        <v>29466</v>
      </c>
      <c r="P3692">
        <f t="shared" si="114"/>
        <v>0.9</v>
      </c>
      <c r="Q3692" t="str">
        <f t="shared" si="115"/>
        <v>no</v>
      </c>
    </row>
    <row r="3693" spans="1:17">
      <c r="A3693" s="1">
        <v>3766</v>
      </c>
      <c r="B3693" s="2" t="s">
        <v>11051</v>
      </c>
      <c r="C3693" s="2" t="s">
        <v>11052</v>
      </c>
      <c r="D3693" s="2" t="s">
        <v>11053</v>
      </c>
      <c r="E3693" s="1">
        <v>67060</v>
      </c>
      <c r="F3693" s="1">
        <v>2642</v>
      </c>
      <c r="G3693" s="1">
        <v>0</v>
      </c>
      <c r="H3693" s="1">
        <v>69702</v>
      </c>
      <c r="I3693" s="1">
        <v>362</v>
      </c>
      <c r="J3693" s="1">
        <v>57486</v>
      </c>
      <c r="K3693" s="1">
        <v>2836</v>
      </c>
      <c r="L3693" s="1">
        <v>2399</v>
      </c>
      <c r="M3693" s="1">
        <v>1321</v>
      </c>
      <c r="N3693" s="1">
        <v>0</v>
      </c>
      <c r="O3693" s="2" t="s">
        <v>29465</v>
      </c>
      <c r="P3693">
        <f t="shared" si="114"/>
        <v>0.96</v>
      </c>
      <c r="Q3693" t="str">
        <f t="shared" si="115"/>
        <v>no</v>
      </c>
    </row>
    <row r="3694" spans="1:17">
      <c r="A3694" s="1">
        <v>3767</v>
      </c>
      <c r="B3694" s="2" t="s">
        <v>11054</v>
      </c>
      <c r="C3694" s="2" t="s">
        <v>11055</v>
      </c>
      <c r="D3694" s="2" t="s">
        <v>11056</v>
      </c>
      <c r="E3694" s="1">
        <v>67059</v>
      </c>
      <c r="F3694" s="1">
        <v>0</v>
      </c>
      <c r="G3694" s="1">
        <v>0</v>
      </c>
      <c r="H3694" s="1">
        <v>67059</v>
      </c>
      <c r="I3694" s="1">
        <v>128</v>
      </c>
      <c r="J3694" s="1">
        <v>62372</v>
      </c>
      <c r="K3694" s="1">
        <v>2012</v>
      </c>
      <c r="L3694" s="1">
        <v>515</v>
      </c>
      <c r="M3694" s="1">
        <v>445</v>
      </c>
      <c r="N3694" s="1">
        <v>0</v>
      </c>
      <c r="O3694" s="2" t="s">
        <v>29466</v>
      </c>
      <c r="P3694">
        <f t="shared" si="114"/>
        <v>1</v>
      </c>
      <c r="Q3694" t="str">
        <f t="shared" si="115"/>
        <v>no</v>
      </c>
    </row>
    <row r="3695" spans="1:17">
      <c r="A3695" s="1">
        <v>3768</v>
      </c>
      <c r="B3695" s="2" t="s">
        <v>11057</v>
      </c>
      <c r="C3695" s="2" t="s">
        <v>11058</v>
      </c>
      <c r="D3695" s="2" t="s">
        <v>11059</v>
      </c>
      <c r="E3695" s="1">
        <v>67048</v>
      </c>
      <c r="F3695" s="1">
        <v>1484</v>
      </c>
      <c r="G3695" s="1">
        <v>0</v>
      </c>
      <c r="H3695" s="1">
        <v>67929</v>
      </c>
      <c r="I3695" s="1">
        <v>36486</v>
      </c>
      <c r="J3695" s="1">
        <v>13015</v>
      </c>
      <c r="K3695" s="1">
        <v>5865</v>
      </c>
      <c r="L3695" s="1">
        <v>10616</v>
      </c>
      <c r="M3695" s="1">
        <v>3193</v>
      </c>
      <c r="N3695" s="1">
        <v>0</v>
      </c>
      <c r="O3695" s="2" t="s">
        <v>29467</v>
      </c>
      <c r="P3695">
        <f t="shared" si="114"/>
        <v>0.99</v>
      </c>
      <c r="Q3695" t="str">
        <f t="shared" si="115"/>
        <v>no</v>
      </c>
    </row>
    <row r="3696" spans="1:17">
      <c r="A3696" s="1">
        <v>3769</v>
      </c>
      <c r="B3696" s="2" t="s">
        <v>11060</v>
      </c>
      <c r="C3696" s="2" t="s">
        <v>11061</v>
      </c>
      <c r="D3696" s="2" t="s">
        <v>11062</v>
      </c>
      <c r="E3696" s="1">
        <v>67047</v>
      </c>
      <c r="F3696" s="1">
        <v>1929</v>
      </c>
      <c r="G3696" s="1">
        <v>0</v>
      </c>
      <c r="H3696" s="1">
        <v>68976</v>
      </c>
      <c r="I3696" s="1">
        <v>66121</v>
      </c>
      <c r="J3696" s="1">
        <v>569</v>
      </c>
      <c r="K3696" s="1">
        <v>0</v>
      </c>
      <c r="L3696" s="1">
        <v>149</v>
      </c>
      <c r="M3696" s="1">
        <v>69</v>
      </c>
      <c r="N3696" s="1">
        <v>0</v>
      </c>
      <c r="O3696" s="2" t="s">
        <v>29468</v>
      </c>
      <c r="P3696">
        <f t="shared" si="114"/>
        <v>0.97</v>
      </c>
      <c r="Q3696" t="str">
        <f t="shared" si="115"/>
        <v>no</v>
      </c>
    </row>
    <row r="3697" spans="1:17">
      <c r="A3697" s="1">
        <v>3770</v>
      </c>
      <c r="B3697" s="2" t="s">
        <v>11063</v>
      </c>
      <c r="C3697" s="2" t="s">
        <v>11064</v>
      </c>
      <c r="D3697" s="2" t="s">
        <v>11065</v>
      </c>
      <c r="E3697" s="1">
        <v>67023</v>
      </c>
      <c r="F3697" s="1">
        <v>3490</v>
      </c>
      <c r="G3697" s="1">
        <v>0</v>
      </c>
      <c r="H3697" s="1">
        <v>70512</v>
      </c>
      <c r="I3697" s="1">
        <v>49044</v>
      </c>
      <c r="J3697" s="1">
        <v>13516</v>
      </c>
      <c r="K3697" s="1">
        <v>1910</v>
      </c>
      <c r="L3697" s="1">
        <v>695</v>
      </c>
      <c r="M3697" s="1">
        <v>553</v>
      </c>
      <c r="N3697" s="1">
        <v>0</v>
      </c>
      <c r="O3697" s="2" t="s">
        <v>29469</v>
      </c>
      <c r="P3697">
        <f t="shared" si="114"/>
        <v>0.95</v>
      </c>
      <c r="Q3697" t="str">
        <f t="shared" si="115"/>
        <v>no</v>
      </c>
    </row>
    <row r="3698" spans="1:17">
      <c r="A3698" s="1">
        <v>3771</v>
      </c>
      <c r="B3698" s="2" t="s">
        <v>11066</v>
      </c>
      <c r="C3698" s="2" t="s">
        <v>11067</v>
      </c>
      <c r="D3698" s="2" t="s">
        <v>11068</v>
      </c>
      <c r="E3698" s="1">
        <v>67005</v>
      </c>
      <c r="F3698" s="1">
        <v>237</v>
      </c>
      <c r="G3698" s="1">
        <v>0</v>
      </c>
      <c r="H3698" s="1">
        <v>66242</v>
      </c>
      <c r="I3698" s="1">
        <v>41805</v>
      </c>
      <c r="J3698" s="1">
        <v>12278</v>
      </c>
      <c r="K3698" s="1">
        <v>6860</v>
      </c>
      <c r="L3698" s="1">
        <v>-2305</v>
      </c>
      <c r="M3698" s="1">
        <v>449</v>
      </c>
      <c r="N3698" s="1">
        <v>2384</v>
      </c>
      <c r="O3698" s="2" t="s">
        <v>29465</v>
      </c>
      <c r="P3698">
        <f t="shared" si="114"/>
        <v>1.01</v>
      </c>
      <c r="Q3698" t="str">
        <f t="shared" si="115"/>
        <v>no</v>
      </c>
    </row>
    <row r="3699" spans="1:17">
      <c r="A3699" s="1">
        <v>3772</v>
      </c>
      <c r="B3699" s="2" t="s">
        <v>11069</v>
      </c>
      <c r="C3699" s="2" t="s">
        <v>11070</v>
      </c>
      <c r="D3699" s="2" t="s">
        <v>11071</v>
      </c>
      <c r="E3699" s="1">
        <v>66998</v>
      </c>
      <c r="F3699" s="1">
        <v>111</v>
      </c>
      <c r="G3699" s="1">
        <v>0</v>
      </c>
      <c r="H3699" s="1">
        <v>68526</v>
      </c>
      <c r="I3699" s="1">
        <v>28951</v>
      </c>
      <c r="J3699" s="1">
        <v>16861</v>
      </c>
      <c r="K3699" s="1">
        <v>9827</v>
      </c>
      <c r="L3699" s="1">
        <v>4445</v>
      </c>
      <c r="M3699" s="1">
        <v>868</v>
      </c>
      <c r="N3699" s="1">
        <v>9118</v>
      </c>
      <c r="O3699" s="2" t="s">
        <v>29470</v>
      </c>
      <c r="P3699">
        <f t="shared" si="114"/>
        <v>0.98</v>
      </c>
      <c r="Q3699" t="str">
        <f t="shared" si="115"/>
        <v>no</v>
      </c>
    </row>
    <row r="3700" spans="1:17">
      <c r="A3700" s="1">
        <v>3773</v>
      </c>
      <c r="B3700" s="2" t="s">
        <v>11072</v>
      </c>
      <c r="C3700" s="2" t="s">
        <v>11073</v>
      </c>
      <c r="D3700" s="2" t="s">
        <v>11074</v>
      </c>
      <c r="E3700" s="1">
        <v>66995</v>
      </c>
      <c r="F3700" s="1">
        <v>4</v>
      </c>
      <c r="G3700" s="1">
        <v>0</v>
      </c>
      <c r="H3700" s="1">
        <v>68422</v>
      </c>
      <c r="I3700" s="1">
        <v>48007</v>
      </c>
      <c r="J3700" s="1">
        <v>17843</v>
      </c>
      <c r="K3700" s="1">
        <v>0</v>
      </c>
      <c r="L3700" s="1">
        <v>1533</v>
      </c>
      <c r="M3700" s="1">
        <v>1131</v>
      </c>
      <c r="N3700" s="1">
        <v>0</v>
      </c>
      <c r="O3700" s="2" t="s">
        <v>29470</v>
      </c>
      <c r="P3700">
        <f t="shared" si="114"/>
        <v>0.98</v>
      </c>
      <c r="Q3700" t="str">
        <f t="shared" si="115"/>
        <v>no</v>
      </c>
    </row>
    <row r="3701" spans="1:17">
      <c r="A3701" s="1">
        <v>3774</v>
      </c>
      <c r="B3701" s="2" t="s">
        <v>11075</v>
      </c>
      <c r="C3701" s="2" t="s">
        <v>11076</v>
      </c>
      <c r="D3701" s="2" t="s">
        <v>11077</v>
      </c>
      <c r="E3701" s="1">
        <v>66938</v>
      </c>
      <c r="F3701" s="1">
        <v>794</v>
      </c>
      <c r="G3701" s="1">
        <v>0</v>
      </c>
      <c r="H3701" s="1">
        <v>68374</v>
      </c>
      <c r="I3701" s="1">
        <v>28277</v>
      </c>
      <c r="J3701" s="1">
        <v>12345</v>
      </c>
      <c r="K3701" s="1">
        <v>0</v>
      </c>
      <c r="L3701" s="1">
        <v>2939</v>
      </c>
      <c r="M3701" s="1">
        <v>2202</v>
      </c>
      <c r="N3701" s="1">
        <v>0</v>
      </c>
      <c r="O3701" s="2" t="s">
        <v>29471</v>
      </c>
      <c r="P3701">
        <f t="shared" si="114"/>
        <v>0.98</v>
      </c>
      <c r="Q3701" t="str">
        <f t="shared" si="115"/>
        <v>no</v>
      </c>
    </row>
    <row r="3702" spans="1:17">
      <c r="A3702" s="1">
        <v>3775</v>
      </c>
      <c r="B3702" s="2" t="s">
        <v>11078</v>
      </c>
      <c r="C3702" s="2" t="s">
        <v>11079</v>
      </c>
      <c r="D3702" s="2" t="s">
        <v>11080</v>
      </c>
      <c r="E3702" s="1">
        <v>66924</v>
      </c>
      <c r="F3702" s="1">
        <v>213</v>
      </c>
      <c r="G3702" s="1">
        <v>0</v>
      </c>
      <c r="H3702" s="1">
        <v>70403</v>
      </c>
      <c r="I3702" s="1">
        <v>30649</v>
      </c>
      <c r="J3702" s="1">
        <v>7916</v>
      </c>
      <c r="K3702" s="1">
        <v>11012</v>
      </c>
      <c r="L3702" s="1">
        <v>7224</v>
      </c>
      <c r="M3702" s="1">
        <v>5872</v>
      </c>
      <c r="N3702" s="1">
        <v>0</v>
      </c>
      <c r="O3702" s="2" t="s">
        <v>29463</v>
      </c>
      <c r="P3702">
        <f t="shared" si="114"/>
        <v>0.95</v>
      </c>
      <c r="Q3702" t="str">
        <f t="shared" si="115"/>
        <v>no</v>
      </c>
    </row>
    <row r="3703" spans="1:17">
      <c r="A3703" s="1">
        <v>3776</v>
      </c>
      <c r="B3703" s="2" t="s">
        <v>11081</v>
      </c>
      <c r="C3703" s="2" t="s">
        <v>11082</v>
      </c>
      <c r="D3703" s="2" t="s">
        <v>11083</v>
      </c>
      <c r="E3703" s="1">
        <v>66913</v>
      </c>
      <c r="F3703" s="1">
        <v>305</v>
      </c>
      <c r="G3703" s="1">
        <v>0</v>
      </c>
      <c r="H3703" s="1">
        <v>67326</v>
      </c>
      <c r="I3703" s="1">
        <v>50660</v>
      </c>
      <c r="J3703" s="1">
        <v>3480</v>
      </c>
      <c r="K3703" s="1">
        <v>3306</v>
      </c>
      <c r="L3703" s="1">
        <v>6908</v>
      </c>
      <c r="M3703" s="1">
        <v>2270</v>
      </c>
      <c r="N3703" s="1">
        <v>0</v>
      </c>
      <c r="O3703" s="2" t="s">
        <v>29463</v>
      </c>
      <c r="P3703">
        <f t="shared" si="114"/>
        <v>0.99</v>
      </c>
      <c r="Q3703" t="str">
        <f t="shared" si="115"/>
        <v>no</v>
      </c>
    </row>
    <row r="3704" spans="1:17">
      <c r="A3704" s="1">
        <v>3777</v>
      </c>
      <c r="B3704" s="2" t="s">
        <v>11084</v>
      </c>
      <c r="C3704" s="2" t="s">
        <v>11085</v>
      </c>
      <c r="D3704" s="2" t="s">
        <v>11086</v>
      </c>
      <c r="E3704" s="1">
        <v>66908</v>
      </c>
      <c r="F3704" s="1">
        <v>208</v>
      </c>
      <c r="G3704" s="1">
        <v>0</v>
      </c>
      <c r="H3704" s="1">
        <v>66520</v>
      </c>
      <c r="I3704" s="1">
        <v>54328</v>
      </c>
      <c r="J3704" s="1">
        <v>5040</v>
      </c>
      <c r="K3704" s="1">
        <v>2505</v>
      </c>
      <c r="L3704" s="1">
        <v>2377</v>
      </c>
      <c r="M3704" s="1">
        <v>1209</v>
      </c>
      <c r="N3704" s="1">
        <v>5295</v>
      </c>
      <c r="O3704" s="2" t="s">
        <v>29470</v>
      </c>
      <c r="P3704">
        <f t="shared" si="114"/>
        <v>1.01</v>
      </c>
      <c r="Q3704" t="str">
        <f t="shared" si="115"/>
        <v>no</v>
      </c>
    </row>
    <row r="3705" spans="1:17">
      <c r="A3705" s="1">
        <v>3778</v>
      </c>
      <c r="B3705" s="2" t="s">
        <v>11087</v>
      </c>
      <c r="C3705" s="2" t="s">
        <v>11088</v>
      </c>
      <c r="D3705" s="2" t="s">
        <v>11089</v>
      </c>
      <c r="E3705" s="1">
        <v>66902</v>
      </c>
      <c r="F3705" s="1">
        <v>126</v>
      </c>
      <c r="G3705" s="1">
        <v>0</v>
      </c>
      <c r="H3705" s="1">
        <v>67028</v>
      </c>
      <c r="I3705" s="1">
        <v>43442</v>
      </c>
      <c r="J3705" s="1">
        <v>10007</v>
      </c>
      <c r="K3705" s="1">
        <v>2303</v>
      </c>
      <c r="L3705" s="1">
        <v>8923</v>
      </c>
      <c r="M3705" s="1">
        <v>3995</v>
      </c>
      <c r="N3705" s="1">
        <v>0</v>
      </c>
      <c r="O3705" s="2" t="s">
        <v>29462</v>
      </c>
      <c r="P3705">
        <f t="shared" si="114"/>
        <v>1</v>
      </c>
      <c r="Q3705" t="str">
        <f t="shared" si="115"/>
        <v>no</v>
      </c>
    </row>
    <row r="3706" spans="1:17">
      <c r="A3706" s="1">
        <v>3779</v>
      </c>
      <c r="B3706" s="2" t="s">
        <v>11090</v>
      </c>
      <c r="C3706" s="2" t="s">
        <v>11091</v>
      </c>
      <c r="D3706" s="2" t="s">
        <v>11092</v>
      </c>
      <c r="E3706" s="1">
        <v>66888</v>
      </c>
      <c r="F3706" s="1">
        <v>810</v>
      </c>
      <c r="G3706" s="1">
        <v>0</v>
      </c>
      <c r="H3706" s="1">
        <v>69945</v>
      </c>
      <c r="I3706" s="1">
        <v>13035</v>
      </c>
      <c r="J3706" s="1">
        <v>30800</v>
      </c>
      <c r="K3706" s="1">
        <v>13028</v>
      </c>
      <c r="L3706" s="1">
        <v>3157</v>
      </c>
      <c r="M3706" s="1">
        <v>2106</v>
      </c>
      <c r="N3706" s="1">
        <v>53</v>
      </c>
      <c r="O3706" s="2" t="s">
        <v>29462</v>
      </c>
      <c r="P3706">
        <f t="shared" si="114"/>
        <v>0.96</v>
      </c>
      <c r="Q3706" t="str">
        <f t="shared" si="115"/>
        <v>no</v>
      </c>
    </row>
    <row r="3707" spans="1:17">
      <c r="A3707" s="1">
        <v>3780</v>
      </c>
      <c r="B3707" s="2" t="s">
        <v>11093</v>
      </c>
      <c r="C3707" s="2" t="s">
        <v>11094</v>
      </c>
      <c r="D3707" s="2" t="s">
        <v>11095</v>
      </c>
      <c r="E3707" s="1">
        <v>66877</v>
      </c>
      <c r="F3707" s="1">
        <v>2496</v>
      </c>
      <c r="G3707" s="1">
        <v>0</v>
      </c>
      <c r="H3707" s="1">
        <v>69371</v>
      </c>
      <c r="I3707" s="1">
        <v>65928</v>
      </c>
      <c r="J3707" s="1">
        <v>2257</v>
      </c>
      <c r="K3707" s="1">
        <v>1052</v>
      </c>
      <c r="L3707" s="1">
        <v>-1401</v>
      </c>
      <c r="M3707" s="1">
        <v>70</v>
      </c>
      <c r="N3707" s="1">
        <v>2860</v>
      </c>
      <c r="O3707" s="2" t="s">
        <v>29469</v>
      </c>
      <c r="P3707">
        <f t="shared" si="114"/>
        <v>0.96</v>
      </c>
      <c r="Q3707" t="str">
        <f t="shared" si="115"/>
        <v>no</v>
      </c>
    </row>
    <row r="3708" spans="1:17">
      <c r="A3708" s="1">
        <v>3781</v>
      </c>
      <c r="B3708" s="2" t="s">
        <v>11096</v>
      </c>
      <c r="C3708" s="2" t="s">
        <v>11097</v>
      </c>
      <c r="D3708" s="2" t="s">
        <v>11098</v>
      </c>
      <c r="E3708" s="1">
        <v>66843</v>
      </c>
      <c r="F3708" s="1">
        <v>40</v>
      </c>
      <c r="G3708" s="1">
        <v>0</v>
      </c>
      <c r="H3708" s="1">
        <v>66624</v>
      </c>
      <c r="I3708" s="1">
        <v>46856</v>
      </c>
      <c r="J3708" s="1">
        <v>6594</v>
      </c>
      <c r="K3708" s="1">
        <v>3401</v>
      </c>
      <c r="L3708" s="1">
        <v>4202</v>
      </c>
      <c r="M3708" s="1">
        <v>2027</v>
      </c>
      <c r="N3708" s="1">
        <v>0</v>
      </c>
      <c r="O3708" s="2" t="s">
        <v>29462</v>
      </c>
      <c r="P3708">
        <f t="shared" si="114"/>
        <v>1</v>
      </c>
      <c r="Q3708" t="str">
        <f t="shared" si="115"/>
        <v>no</v>
      </c>
    </row>
    <row r="3709" spans="1:17">
      <c r="A3709" s="1">
        <v>3782</v>
      </c>
      <c r="B3709" s="2" t="s">
        <v>11099</v>
      </c>
      <c r="C3709" s="2" t="s">
        <v>11100</v>
      </c>
      <c r="D3709" s="2" t="s">
        <v>11101</v>
      </c>
      <c r="E3709" s="1">
        <v>66838</v>
      </c>
      <c r="F3709" s="1">
        <v>42</v>
      </c>
      <c r="G3709" s="1">
        <v>0</v>
      </c>
      <c r="H3709" s="1">
        <v>66865</v>
      </c>
      <c r="I3709" s="1">
        <v>39517</v>
      </c>
      <c r="J3709" s="1">
        <v>16503</v>
      </c>
      <c r="K3709" s="1">
        <v>6423</v>
      </c>
      <c r="L3709" s="1">
        <v>2129</v>
      </c>
      <c r="M3709" s="1">
        <v>467</v>
      </c>
      <c r="N3709" s="1">
        <v>2350</v>
      </c>
      <c r="O3709" s="2" t="s">
        <v>29462</v>
      </c>
      <c r="P3709">
        <f t="shared" si="114"/>
        <v>1</v>
      </c>
      <c r="Q3709" t="str">
        <f t="shared" si="115"/>
        <v>no</v>
      </c>
    </row>
    <row r="3710" spans="1:17">
      <c r="A3710" s="1">
        <v>3783</v>
      </c>
      <c r="B3710" s="2" t="s">
        <v>11102</v>
      </c>
      <c r="C3710" s="2" t="s">
        <v>11103</v>
      </c>
      <c r="D3710" s="2" t="s">
        <v>11104</v>
      </c>
      <c r="E3710" s="1">
        <v>66835</v>
      </c>
      <c r="F3710" s="1">
        <v>308</v>
      </c>
      <c r="G3710" s="1">
        <v>0</v>
      </c>
      <c r="H3710" s="1">
        <v>68695</v>
      </c>
      <c r="I3710" s="1">
        <v>26067</v>
      </c>
      <c r="J3710" s="1">
        <v>17574</v>
      </c>
      <c r="K3710" s="1">
        <v>8777</v>
      </c>
      <c r="L3710" s="1">
        <v>1440</v>
      </c>
      <c r="M3710" s="1">
        <v>1336</v>
      </c>
      <c r="N3710" s="1">
        <v>11046</v>
      </c>
      <c r="O3710" s="2" t="s">
        <v>29464</v>
      </c>
      <c r="P3710">
        <f t="shared" si="114"/>
        <v>0.97</v>
      </c>
      <c r="Q3710" t="str">
        <f t="shared" si="115"/>
        <v>no</v>
      </c>
    </row>
    <row r="3711" spans="1:17">
      <c r="A3711" s="1">
        <v>3784</v>
      </c>
      <c r="B3711" s="2" t="s">
        <v>11105</v>
      </c>
      <c r="C3711" s="2" t="s">
        <v>11106</v>
      </c>
      <c r="D3711" s="2" t="s">
        <v>11107</v>
      </c>
      <c r="E3711" s="1">
        <v>66793</v>
      </c>
      <c r="F3711" s="1">
        <v>96</v>
      </c>
      <c r="G3711" s="1">
        <v>0</v>
      </c>
      <c r="H3711" s="1">
        <v>67523</v>
      </c>
      <c r="I3711" s="1">
        <v>49994</v>
      </c>
      <c r="J3711" s="1">
        <v>2696</v>
      </c>
      <c r="K3711" s="1">
        <v>4377</v>
      </c>
      <c r="L3711" s="1">
        <v>2828</v>
      </c>
      <c r="M3711" s="1">
        <v>465</v>
      </c>
      <c r="N3711" s="1">
        <v>380</v>
      </c>
      <c r="O3711" s="2" t="s">
        <v>29462</v>
      </c>
      <c r="P3711">
        <f t="shared" si="114"/>
        <v>0.99</v>
      </c>
      <c r="Q3711" t="str">
        <f t="shared" si="115"/>
        <v>no</v>
      </c>
    </row>
    <row r="3712" spans="1:17">
      <c r="A3712" s="1">
        <v>3785</v>
      </c>
      <c r="B3712" s="2" t="s">
        <v>11108</v>
      </c>
      <c r="C3712" s="2" t="s">
        <v>11109</v>
      </c>
      <c r="D3712" s="2" t="s">
        <v>11110</v>
      </c>
      <c r="E3712" s="1">
        <v>66722</v>
      </c>
      <c r="F3712" s="1">
        <v>710</v>
      </c>
      <c r="G3712" s="1">
        <v>0</v>
      </c>
      <c r="H3712" s="1">
        <v>51198</v>
      </c>
      <c r="I3712" s="1">
        <v>43816</v>
      </c>
      <c r="J3712" s="1">
        <v>9217</v>
      </c>
      <c r="K3712" s="1">
        <v>10238</v>
      </c>
      <c r="L3712" s="1">
        <v>-17467</v>
      </c>
      <c r="M3712" s="1">
        <v>53</v>
      </c>
      <c r="N3712" s="1">
        <v>6786</v>
      </c>
      <c r="O3712" s="2" t="s">
        <v>29463</v>
      </c>
      <c r="P3712">
        <f t="shared" si="114"/>
        <v>1.3</v>
      </c>
      <c r="Q3712" t="str">
        <f t="shared" si="115"/>
        <v>no</v>
      </c>
    </row>
    <row r="3713" spans="1:17">
      <c r="A3713" s="1">
        <v>3786</v>
      </c>
      <c r="B3713" s="2" t="s">
        <v>11111</v>
      </c>
      <c r="C3713" s="2" t="s">
        <v>11112</v>
      </c>
      <c r="D3713" s="2" t="s">
        <v>11113</v>
      </c>
      <c r="E3713" s="1">
        <v>66715</v>
      </c>
      <c r="F3713" s="1">
        <v>451</v>
      </c>
      <c r="G3713" s="1">
        <v>195</v>
      </c>
      <c r="H3713" s="1">
        <v>68000</v>
      </c>
      <c r="I3713" s="1">
        <v>28464</v>
      </c>
      <c r="J3713" s="1">
        <v>10413</v>
      </c>
      <c r="K3713" s="1">
        <v>13395</v>
      </c>
      <c r="L3713" s="1">
        <v>2914</v>
      </c>
      <c r="M3713" s="1">
        <v>2330</v>
      </c>
      <c r="N3713" s="1">
        <v>0</v>
      </c>
      <c r="O3713" s="2" t="s">
        <v>29470</v>
      </c>
      <c r="P3713">
        <f t="shared" si="114"/>
        <v>0.98</v>
      </c>
      <c r="Q3713" t="str">
        <f t="shared" si="115"/>
        <v>-</v>
      </c>
    </row>
    <row r="3714" spans="1:17">
      <c r="A3714" s="1">
        <v>3787</v>
      </c>
      <c r="B3714" s="2" t="s">
        <v>11114</v>
      </c>
      <c r="C3714" s="2" t="s">
        <v>11115</v>
      </c>
      <c r="D3714" s="2" t="s">
        <v>11116</v>
      </c>
      <c r="E3714" s="1">
        <v>66699</v>
      </c>
      <c r="F3714" s="1">
        <v>7970</v>
      </c>
      <c r="G3714" s="1">
        <v>0</v>
      </c>
      <c r="H3714" s="1">
        <v>79788</v>
      </c>
      <c r="I3714" s="1">
        <v>31745</v>
      </c>
      <c r="J3714" s="1">
        <v>30301</v>
      </c>
      <c r="K3714" s="1">
        <v>8543</v>
      </c>
      <c r="L3714" s="1">
        <v>5910</v>
      </c>
      <c r="M3714" s="1">
        <v>600</v>
      </c>
      <c r="N3714" s="1">
        <v>0</v>
      </c>
      <c r="O3714" s="2" t="s">
        <v>29463</v>
      </c>
      <c r="P3714">
        <f t="shared" si="114"/>
        <v>0.84</v>
      </c>
      <c r="Q3714" t="str">
        <f t="shared" si="115"/>
        <v>no</v>
      </c>
    </row>
    <row r="3715" spans="1:17">
      <c r="A3715" s="1">
        <v>3788</v>
      </c>
      <c r="B3715" s="2" t="s">
        <v>11117</v>
      </c>
      <c r="C3715" s="2" t="s">
        <v>11118</v>
      </c>
      <c r="D3715" s="2" t="s">
        <v>11119</v>
      </c>
      <c r="E3715" s="1">
        <v>66663</v>
      </c>
      <c r="F3715" s="1">
        <v>981</v>
      </c>
      <c r="G3715" s="1">
        <v>0</v>
      </c>
      <c r="H3715" s="1">
        <v>67732</v>
      </c>
      <c r="I3715" s="1">
        <v>35456</v>
      </c>
      <c r="J3715" s="1">
        <v>17198</v>
      </c>
      <c r="K3715" s="1">
        <v>3498</v>
      </c>
      <c r="L3715" s="1">
        <v>6461</v>
      </c>
      <c r="M3715" s="1">
        <v>2965</v>
      </c>
      <c r="N3715" s="1">
        <v>3930</v>
      </c>
      <c r="O3715" s="2" t="s">
        <v>29469</v>
      </c>
      <c r="P3715">
        <f t="shared" ref="P3715:P3778" si="116">ROUND(E3715/H3715,2)</f>
        <v>0.98</v>
      </c>
      <c r="Q3715" t="str">
        <f t="shared" ref="Q3715:Q3778" si="117">IF(G3715=0,"no","-")</f>
        <v>no</v>
      </c>
    </row>
    <row r="3716" spans="1:17">
      <c r="A3716" s="1">
        <v>3789</v>
      </c>
      <c r="B3716" s="2" t="s">
        <v>11120</v>
      </c>
      <c r="C3716" s="2" t="s">
        <v>11121</v>
      </c>
      <c r="D3716" s="2" t="s">
        <v>11122</v>
      </c>
      <c r="E3716" s="1">
        <v>66651</v>
      </c>
      <c r="F3716" s="1">
        <v>1536</v>
      </c>
      <c r="G3716" s="1">
        <v>0</v>
      </c>
      <c r="H3716" s="1">
        <v>68312</v>
      </c>
      <c r="I3716" s="1">
        <v>32559</v>
      </c>
      <c r="J3716" s="1">
        <v>9021</v>
      </c>
      <c r="K3716" s="1">
        <v>10701</v>
      </c>
      <c r="L3716" s="1">
        <v>10270</v>
      </c>
      <c r="M3716" s="1">
        <v>3747</v>
      </c>
      <c r="N3716" s="1">
        <v>9943</v>
      </c>
      <c r="O3716" s="2" t="s">
        <v>29465</v>
      </c>
      <c r="P3716">
        <f t="shared" si="116"/>
        <v>0.98</v>
      </c>
      <c r="Q3716" t="str">
        <f t="shared" si="117"/>
        <v>no</v>
      </c>
    </row>
    <row r="3717" spans="1:17">
      <c r="A3717" s="1">
        <v>3790</v>
      </c>
      <c r="B3717" s="2" t="s">
        <v>11123</v>
      </c>
      <c r="C3717" s="2" t="s">
        <v>11124</v>
      </c>
      <c r="D3717" s="2" t="s">
        <v>11125</v>
      </c>
      <c r="E3717" s="1">
        <v>66644</v>
      </c>
      <c r="F3717" s="1">
        <v>1529</v>
      </c>
      <c r="G3717" s="1">
        <v>0</v>
      </c>
      <c r="H3717" s="1">
        <v>68173</v>
      </c>
      <c r="I3717" s="1">
        <v>49190</v>
      </c>
      <c r="J3717" s="1">
        <v>5272</v>
      </c>
      <c r="K3717" s="1">
        <v>2912</v>
      </c>
      <c r="L3717" s="1">
        <v>7570</v>
      </c>
      <c r="M3717" s="1">
        <v>3255</v>
      </c>
      <c r="N3717" s="1">
        <v>775</v>
      </c>
      <c r="O3717" s="2" t="s">
        <v>29470</v>
      </c>
      <c r="P3717">
        <f t="shared" si="116"/>
        <v>0.98</v>
      </c>
      <c r="Q3717" t="str">
        <f t="shared" si="117"/>
        <v>no</v>
      </c>
    </row>
    <row r="3718" spans="1:17">
      <c r="A3718" s="1">
        <v>3791</v>
      </c>
      <c r="B3718" s="2" t="s">
        <v>11126</v>
      </c>
      <c r="C3718" s="2" t="s">
        <v>11127</v>
      </c>
      <c r="D3718" s="2" t="s">
        <v>11128</v>
      </c>
      <c r="E3718" s="1">
        <v>66641</v>
      </c>
      <c r="F3718" s="1">
        <v>248</v>
      </c>
      <c r="G3718" s="1">
        <v>0</v>
      </c>
      <c r="H3718" s="1">
        <v>66996</v>
      </c>
      <c r="I3718" s="1">
        <v>44015</v>
      </c>
      <c r="J3718" s="1">
        <v>11413</v>
      </c>
      <c r="K3718" s="1">
        <v>4794</v>
      </c>
      <c r="L3718" s="1">
        <v>998</v>
      </c>
      <c r="M3718" s="1">
        <v>972</v>
      </c>
      <c r="N3718" s="1">
        <v>8169</v>
      </c>
      <c r="O3718" s="2" t="s">
        <v>29469</v>
      </c>
      <c r="P3718">
        <f t="shared" si="116"/>
        <v>0.99</v>
      </c>
      <c r="Q3718" t="str">
        <f t="shared" si="117"/>
        <v>no</v>
      </c>
    </row>
    <row r="3719" spans="1:17">
      <c r="A3719" s="1">
        <v>3792</v>
      </c>
      <c r="B3719" s="2" t="s">
        <v>11129</v>
      </c>
      <c r="C3719" s="2" t="s">
        <v>11130</v>
      </c>
      <c r="D3719" s="2" t="s">
        <v>11131</v>
      </c>
      <c r="E3719" s="1">
        <v>66612</v>
      </c>
      <c r="F3719" s="1">
        <v>874</v>
      </c>
      <c r="G3719" s="1">
        <v>0</v>
      </c>
      <c r="H3719" s="1">
        <v>73236</v>
      </c>
      <c r="I3719" s="1">
        <v>66300</v>
      </c>
      <c r="J3719" s="1">
        <v>4025</v>
      </c>
      <c r="K3719" s="1">
        <v>2091</v>
      </c>
      <c r="L3719" s="1">
        <v>-5565</v>
      </c>
      <c r="M3719" s="1">
        <v>78</v>
      </c>
      <c r="N3719" s="1">
        <v>24025</v>
      </c>
      <c r="O3719" s="2" t="s">
        <v>29466</v>
      </c>
      <c r="P3719">
        <f t="shared" si="116"/>
        <v>0.91</v>
      </c>
      <c r="Q3719" t="str">
        <f t="shared" si="117"/>
        <v>no</v>
      </c>
    </row>
    <row r="3720" spans="1:17">
      <c r="A3720" s="1">
        <v>3793</v>
      </c>
      <c r="B3720" s="2" t="s">
        <v>11132</v>
      </c>
      <c r="C3720" s="2" t="s">
        <v>11133</v>
      </c>
      <c r="D3720" s="2" t="s">
        <v>11134</v>
      </c>
      <c r="E3720" s="1">
        <v>66602</v>
      </c>
      <c r="F3720" s="1">
        <v>1237</v>
      </c>
      <c r="G3720" s="1">
        <v>0</v>
      </c>
      <c r="H3720" s="1">
        <v>64386</v>
      </c>
      <c r="I3720" s="1">
        <v>10764</v>
      </c>
      <c r="J3720" s="1">
        <v>38792</v>
      </c>
      <c r="K3720" s="1">
        <v>4638</v>
      </c>
      <c r="L3720" s="1">
        <v>2288</v>
      </c>
      <c r="M3720" s="1">
        <v>1488</v>
      </c>
      <c r="N3720" s="1">
        <v>3093</v>
      </c>
      <c r="O3720" s="2" t="s">
        <v>29470</v>
      </c>
      <c r="P3720">
        <f t="shared" si="116"/>
        <v>1.03</v>
      </c>
      <c r="Q3720" t="str">
        <f t="shared" si="117"/>
        <v>no</v>
      </c>
    </row>
    <row r="3721" spans="1:17">
      <c r="A3721" s="1">
        <v>3794</v>
      </c>
      <c r="B3721" s="2" t="s">
        <v>11135</v>
      </c>
      <c r="C3721" s="2" t="s">
        <v>11136</v>
      </c>
      <c r="D3721" s="2" t="s">
        <v>11137</v>
      </c>
      <c r="E3721" s="1">
        <v>66594</v>
      </c>
      <c r="F3721" s="1">
        <v>1379</v>
      </c>
      <c r="G3721" s="1">
        <v>0</v>
      </c>
      <c r="H3721" s="1">
        <v>101573</v>
      </c>
      <c r="I3721" s="1">
        <v>62212</v>
      </c>
      <c r="J3721" s="1">
        <v>15259</v>
      </c>
      <c r="K3721" s="1">
        <v>9223</v>
      </c>
      <c r="L3721" s="1">
        <v>28</v>
      </c>
      <c r="M3721" s="1">
        <v>655</v>
      </c>
      <c r="N3721" s="1">
        <v>1946</v>
      </c>
      <c r="O3721" s="2" t="s">
        <v>29466</v>
      </c>
      <c r="P3721">
        <f t="shared" si="116"/>
        <v>0.66</v>
      </c>
      <c r="Q3721" t="str">
        <f t="shared" si="117"/>
        <v>no</v>
      </c>
    </row>
    <row r="3722" spans="1:17">
      <c r="A3722" s="1">
        <v>3795</v>
      </c>
      <c r="B3722" s="2" t="s">
        <v>11138</v>
      </c>
      <c r="C3722" s="2" t="s">
        <v>11139</v>
      </c>
      <c r="D3722" s="2" t="s">
        <v>11140</v>
      </c>
      <c r="E3722" s="1">
        <v>66572</v>
      </c>
      <c r="F3722" s="1">
        <v>2183</v>
      </c>
      <c r="G3722" s="1">
        <v>0</v>
      </c>
      <c r="H3722" s="1">
        <v>71951</v>
      </c>
      <c r="I3722" s="1">
        <v>38040</v>
      </c>
      <c r="J3722" s="1">
        <v>8436</v>
      </c>
      <c r="K3722" s="1">
        <v>9885</v>
      </c>
      <c r="L3722" s="1">
        <v>6758</v>
      </c>
      <c r="M3722" s="1">
        <v>3411</v>
      </c>
      <c r="N3722" s="1">
        <v>0</v>
      </c>
      <c r="O3722" s="2" t="s">
        <v>29463</v>
      </c>
      <c r="P3722">
        <f t="shared" si="116"/>
        <v>0.93</v>
      </c>
      <c r="Q3722" t="str">
        <f t="shared" si="117"/>
        <v>no</v>
      </c>
    </row>
    <row r="3723" spans="1:17">
      <c r="A3723" s="1">
        <v>3796</v>
      </c>
      <c r="B3723" s="2" t="s">
        <v>11141</v>
      </c>
      <c r="C3723" s="2" t="s">
        <v>11142</v>
      </c>
      <c r="D3723" s="2" t="s">
        <v>11143</v>
      </c>
      <c r="E3723" s="1">
        <v>66548</v>
      </c>
      <c r="F3723" s="1">
        <v>310</v>
      </c>
      <c r="G3723" s="1">
        <v>0</v>
      </c>
      <c r="H3723" s="1">
        <v>66858</v>
      </c>
      <c r="I3723" s="1">
        <v>64398</v>
      </c>
      <c r="J3723" s="1">
        <v>1054</v>
      </c>
      <c r="K3723" s="1">
        <v>733</v>
      </c>
      <c r="L3723" s="1">
        <v>221</v>
      </c>
      <c r="M3723" s="1">
        <v>172</v>
      </c>
      <c r="N3723" s="1">
        <v>0</v>
      </c>
      <c r="O3723" s="2" t="s">
        <v>29471</v>
      </c>
      <c r="P3723">
        <f t="shared" si="116"/>
        <v>1</v>
      </c>
      <c r="Q3723" t="str">
        <f t="shared" si="117"/>
        <v>no</v>
      </c>
    </row>
    <row r="3724" spans="1:17">
      <c r="A3724" s="1">
        <v>3797</v>
      </c>
      <c r="B3724" s="2" t="s">
        <v>11144</v>
      </c>
      <c r="C3724" s="2" t="s">
        <v>11145</v>
      </c>
      <c r="D3724" s="2" t="s">
        <v>11146</v>
      </c>
      <c r="E3724" s="1">
        <v>66516</v>
      </c>
      <c r="F3724" s="1">
        <v>237</v>
      </c>
      <c r="G3724" s="1">
        <v>0</v>
      </c>
      <c r="H3724" s="1">
        <v>68826</v>
      </c>
      <c r="I3724" s="1">
        <v>61731</v>
      </c>
      <c r="J3724" s="1">
        <v>3759</v>
      </c>
      <c r="K3724" s="1">
        <v>900</v>
      </c>
      <c r="L3724" s="1">
        <v>134</v>
      </c>
      <c r="M3724" s="1">
        <v>115</v>
      </c>
      <c r="N3724" s="1">
        <v>3190</v>
      </c>
      <c r="O3724" s="2" t="s">
        <v>29463</v>
      </c>
      <c r="P3724">
        <f t="shared" si="116"/>
        <v>0.97</v>
      </c>
      <c r="Q3724" t="str">
        <f t="shared" si="117"/>
        <v>no</v>
      </c>
    </row>
    <row r="3725" spans="1:17">
      <c r="A3725" s="1">
        <v>3798</v>
      </c>
      <c r="B3725" s="2" t="s">
        <v>11147</v>
      </c>
      <c r="C3725" s="2" t="s">
        <v>11148</v>
      </c>
      <c r="D3725" s="2" t="s">
        <v>11149</v>
      </c>
      <c r="E3725" s="1">
        <v>66491</v>
      </c>
      <c r="F3725" s="1">
        <v>315</v>
      </c>
      <c r="G3725" s="1">
        <v>0</v>
      </c>
      <c r="H3725" s="1">
        <v>67851</v>
      </c>
      <c r="I3725" s="1">
        <v>23509</v>
      </c>
      <c r="J3725" s="1">
        <v>14528</v>
      </c>
      <c r="K3725" s="1">
        <v>9903</v>
      </c>
      <c r="L3725" s="1">
        <v>11785</v>
      </c>
      <c r="M3725" s="1">
        <v>5124</v>
      </c>
      <c r="N3725" s="1">
        <v>0</v>
      </c>
      <c r="O3725" s="2" t="s">
        <v>29466</v>
      </c>
      <c r="P3725">
        <f t="shared" si="116"/>
        <v>0.98</v>
      </c>
      <c r="Q3725" t="str">
        <f t="shared" si="117"/>
        <v>no</v>
      </c>
    </row>
    <row r="3726" spans="1:17">
      <c r="A3726" s="1">
        <v>3799</v>
      </c>
      <c r="B3726" s="2" t="s">
        <v>11150</v>
      </c>
      <c r="C3726" s="2" t="s">
        <v>11151</v>
      </c>
      <c r="D3726" s="2" t="s">
        <v>11152</v>
      </c>
      <c r="E3726" s="1">
        <v>66487</v>
      </c>
      <c r="F3726" s="1">
        <v>415</v>
      </c>
      <c r="G3726" s="1">
        <v>0</v>
      </c>
      <c r="H3726" s="1">
        <v>72031</v>
      </c>
      <c r="I3726" s="1">
        <v>16293</v>
      </c>
      <c r="J3726" s="1">
        <v>34611</v>
      </c>
      <c r="K3726" s="1">
        <v>5817</v>
      </c>
      <c r="L3726" s="1">
        <v>10717</v>
      </c>
      <c r="M3726" s="1">
        <v>4745</v>
      </c>
      <c r="N3726" s="1">
        <v>667</v>
      </c>
      <c r="O3726" s="2" t="s">
        <v>29463</v>
      </c>
      <c r="P3726">
        <f t="shared" si="116"/>
        <v>0.92</v>
      </c>
      <c r="Q3726" t="str">
        <f t="shared" si="117"/>
        <v>no</v>
      </c>
    </row>
    <row r="3727" spans="1:17">
      <c r="A3727" s="1">
        <v>3800</v>
      </c>
      <c r="B3727" s="2" t="s">
        <v>11153</v>
      </c>
      <c r="C3727" s="2" t="s">
        <v>11154</v>
      </c>
      <c r="D3727" s="2" t="s">
        <v>11155</v>
      </c>
      <c r="E3727" s="1">
        <v>66483</v>
      </c>
      <c r="F3727" s="1">
        <v>490</v>
      </c>
      <c r="G3727" s="1">
        <v>0</v>
      </c>
      <c r="H3727" s="1">
        <v>70478</v>
      </c>
      <c r="I3727" s="1">
        <v>41571</v>
      </c>
      <c r="J3727" s="1">
        <v>12560</v>
      </c>
      <c r="K3727" s="1">
        <v>4070</v>
      </c>
      <c r="L3727" s="1">
        <v>1213</v>
      </c>
      <c r="M3727" s="1">
        <v>1045</v>
      </c>
      <c r="N3727" s="1">
        <v>27088</v>
      </c>
      <c r="O3727" s="2" t="s">
        <v>29462</v>
      </c>
      <c r="P3727">
        <f t="shared" si="116"/>
        <v>0.94</v>
      </c>
      <c r="Q3727" t="str">
        <f t="shared" si="117"/>
        <v>no</v>
      </c>
    </row>
    <row r="3728" spans="1:17">
      <c r="A3728" s="1">
        <v>3801</v>
      </c>
      <c r="B3728" s="2" t="s">
        <v>11156</v>
      </c>
      <c r="C3728" s="2" t="s">
        <v>11157</v>
      </c>
      <c r="D3728" s="2" t="s">
        <v>11158</v>
      </c>
      <c r="E3728" s="1">
        <v>66435</v>
      </c>
      <c r="F3728" s="1">
        <v>97</v>
      </c>
      <c r="G3728" s="1">
        <v>0</v>
      </c>
      <c r="H3728" s="1">
        <v>66532</v>
      </c>
      <c r="I3728" s="1">
        <v>61989</v>
      </c>
      <c r="J3728" s="1">
        <v>1866</v>
      </c>
      <c r="K3728" s="1">
        <v>1467</v>
      </c>
      <c r="L3728" s="1">
        <v>-207</v>
      </c>
      <c r="M3728" s="1">
        <v>103</v>
      </c>
      <c r="N3728" s="1">
        <v>2505</v>
      </c>
      <c r="O3728" s="2" t="s">
        <v>29463</v>
      </c>
      <c r="P3728">
        <f t="shared" si="116"/>
        <v>1</v>
      </c>
      <c r="Q3728" t="str">
        <f t="shared" si="117"/>
        <v>no</v>
      </c>
    </row>
    <row r="3729" spans="1:17">
      <c r="A3729" s="1">
        <v>3802</v>
      </c>
      <c r="B3729" s="2" t="s">
        <v>11159</v>
      </c>
      <c r="C3729" s="2" t="s">
        <v>11160</v>
      </c>
      <c r="D3729" s="2" t="s">
        <v>11161</v>
      </c>
      <c r="E3729" s="1">
        <v>66423</v>
      </c>
      <c r="F3729" s="1">
        <v>1002</v>
      </c>
      <c r="G3729" s="1">
        <v>0</v>
      </c>
      <c r="H3729" s="1">
        <v>68392</v>
      </c>
      <c r="I3729" s="1">
        <v>35032</v>
      </c>
      <c r="J3729" s="1">
        <v>19291</v>
      </c>
      <c r="K3729" s="1">
        <v>10469</v>
      </c>
      <c r="L3729" s="1">
        <v>-7471</v>
      </c>
      <c r="M3729" s="1">
        <v>471</v>
      </c>
      <c r="N3729" s="1">
        <v>3095</v>
      </c>
      <c r="O3729" s="2" t="s">
        <v>29464</v>
      </c>
      <c r="P3729">
        <f t="shared" si="116"/>
        <v>0.97</v>
      </c>
      <c r="Q3729" t="str">
        <f t="shared" si="117"/>
        <v>no</v>
      </c>
    </row>
    <row r="3730" spans="1:17">
      <c r="A3730" s="1">
        <v>3803</v>
      </c>
      <c r="B3730" s="2" t="s">
        <v>11162</v>
      </c>
      <c r="C3730" s="2" t="s">
        <v>11163</v>
      </c>
      <c r="D3730" s="2" t="s">
        <v>11164</v>
      </c>
      <c r="E3730" s="1">
        <v>66423</v>
      </c>
      <c r="F3730" s="1">
        <v>886</v>
      </c>
      <c r="G3730" s="1">
        <v>0</v>
      </c>
      <c r="H3730" s="1">
        <v>67989</v>
      </c>
      <c r="I3730" s="1">
        <v>54294</v>
      </c>
      <c r="J3730" s="1">
        <v>6750</v>
      </c>
      <c r="K3730" s="1">
        <v>3339</v>
      </c>
      <c r="L3730" s="1">
        <v>401</v>
      </c>
      <c r="M3730" s="1">
        <v>327</v>
      </c>
      <c r="N3730" s="1">
        <v>600</v>
      </c>
      <c r="O3730" s="2" t="s">
        <v>29465</v>
      </c>
      <c r="P3730">
        <f t="shared" si="116"/>
        <v>0.98</v>
      </c>
      <c r="Q3730" t="str">
        <f t="shared" si="117"/>
        <v>no</v>
      </c>
    </row>
    <row r="3731" spans="1:17">
      <c r="A3731" s="1">
        <v>3804</v>
      </c>
      <c r="B3731" s="2" t="s">
        <v>11165</v>
      </c>
      <c r="C3731" s="2" t="s">
        <v>11166</v>
      </c>
      <c r="D3731" s="2" t="s">
        <v>11167</v>
      </c>
      <c r="E3731" s="1">
        <v>66421</v>
      </c>
      <c r="F3731" s="1">
        <v>1074</v>
      </c>
      <c r="G3731" s="1">
        <v>0</v>
      </c>
      <c r="H3731" s="1">
        <v>122259</v>
      </c>
      <c r="I3731" s="1">
        <v>19569</v>
      </c>
      <c r="J3731" s="1">
        <v>68284</v>
      </c>
      <c r="K3731" s="1">
        <v>16184</v>
      </c>
      <c r="L3731" s="1">
        <v>1111</v>
      </c>
      <c r="M3731" s="1">
        <v>0</v>
      </c>
      <c r="N3731" s="1">
        <v>48249</v>
      </c>
      <c r="O3731" s="2" t="s">
        <v>29465</v>
      </c>
      <c r="P3731">
        <f t="shared" si="116"/>
        <v>0.54</v>
      </c>
      <c r="Q3731" t="str">
        <f t="shared" si="117"/>
        <v>no</v>
      </c>
    </row>
    <row r="3732" spans="1:17">
      <c r="A3732" s="1">
        <v>3805</v>
      </c>
      <c r="B3732" s="2" t="s">
        <v>11168</v>
      </c>
      <c r="C3732" s="2" t="s">
        <v>11169</v>
      </c>
      <c r="D3732" s="2" t="s">
        <v>11170</v>
      </c>
      <c r="E3732" s="1">
        <v>66379</v>
      </c>
      <c r="F3732" s="1">
        <v>1207</v>
      </c>
      <c r="G3732" s="1">
        <v>0</v>
      </c>
      <c r="H3732" s="1">
        <v>67586</v>
      </c>
      <c r="I3732" s="1">
        <v>45538</v>
      </c>
      <c r="J3732" s="1">
        <v>13522</v>
      </c>
      <c r="K3732" s="1">
        <v>2218</v>
      </c>
      <c r="L3732" s="1">
        <v>568</v>
      </c>
      <c r="M3732" s="1">
        <v>564</v>
      </c>
      <c r="N3732" s="1">
        <v>10201</v>
      </c>
      <c r="O3732" s="2" t="s">
        <v>29465</v>
      </c>
      <c r="P3732">
        <f t="shared" si="116"/>
        <v>0.98</v>
      </c>
      <c r="Q3732" t="str">
        <f t="shared" si="117"/>
        <v>no</v>
      </c>
    </row>
    <row r="3733" spans="1:17">
      <c r="A3733" s="1">
        <v>3806</v>
      </c>
      <c r="B3733" s="2" t="s">
        <v>11171</v>
      </c>
      <c r="C3733" s="2" t="s">
        <v>11172</v>
      </c>
      <c r="D3733" s="2" t="s">
        <v>11173</v>
      </c>
      <c r="E3733" s="1">
        <v>66355</v>
      </c>
      <c r="F3733" s="1">
        <v>62</v>
      </c>
      <c r="G3733" s="1">
        <v>0</v>
      </c>
      <c r="H3733" s="1">
        <v>65798</v>
      </c>
      <c r="I3733" s="1">
        <v>55916</v>
      </c>
      <c r="J3733" s="1">
        <v>6575</v>
      </c>
      <c r="K3733" s="1">
        <v>1221</v>
      </c>
      <c r="L3733" s="1">
        <v>279</v>
      </c>
      <c r="M3733" s="1">
        <v>240</v>
      </c>
      <c r="N3733" s="1">
        <v>435</v>
      </c>
      <c r="O3733" s="2" t="s">
        <v>29463</v>
      </c>
      <c r="P3733">
        <f t="shared" si="116"/>
        <v>1.01</v>
      </c>
      <c r="Q3733" t="str">
        <f t="shared" si="117"/>
        <v>no</v>
      </c>
    </row>
    <row r="3734" spans="1:17">
      <c r="A3734" s="1">
        <v>3807</v>
      </c>
      <c r="B3734" s="2" t="s">
        <v>11174</v>
      </c>
      <c r="C3734" s="2" t="s">
        <v>11175</v>
      </c>
      <c r="D3734" s="2" t="s">
        <v>11176</v>
      </c>
      <c r="E3734" s="1">
        <v>66354</v>
      </c>
      <c r="F3734" s="1">
        <v>326</v>
      </c>
      <c r="G3734" s="1">
        <v>0</v>
      </c>
      <c r="H3734" s="1">
        <v>66680</v>
      </c>
      <c r="I3734" s="1">
        <v>55279</v>
      </c>
      <c r="J3734" s="1">
        <v>2443</v>
      </c>
      <c r="K3734" s="1">
        <v>4508</v>
      </c>
      <c r="L3734" s="1">
        <v>-180</v>
      </c>
      <c r="M3734" s="1">
        <v>76</v>
      </c>
      <c r="N3734" s="1">
        <v>0</v>
      </c>
      <c r="O3734" s="2" t="s">
        <v>29469</v>
      </c>
      <c r="P3734">
        <f t="shared" si="116"/>
        <v>1</v>
      </c>
      <c r="Q3734" t="str">
        <f t="shared" si="117"/>
        <v>no</v>
      </c>
    </row>
    <row r="3735" spans="1:17">
      <c r="A3735" s="1">
        <v>3808</v>
      </c>
      <c r="B3735" s="2" t="s">
        <v>11177</v>
      </c>
      <c r="C3735" s="2" t="s">
        <v>11178</v>
      </c>
      <c r="D3735" s="2" t="s">
        <v>11179</v>
      </c>
      <c r="E3735" s="1">
        <v>66344</v>
      </c>
      <c r="F3735" s="1">
        <v>613</v>
      </c>
      <c r="G3735" s="1">
        <v>0</v>
      </c>
      <c r="H3735" s="1">
        <v>249244</v>
      </c>
      <c r="I3735" s="1">
        <v>56995</v>
      </c>
      <c r="J3735" s="1">
        <v>153610</v>
      </c>
      <c r="K3735" s="1">
        <v>11812</v>
      </c>
      <c r="L3735" s="1">
        <v>3954</v>
      </c>
      <c r="M3735" s="1">
        <v>3937</v>
      </c>
      <c r="N3735" s="1">
        <v>25353</v>
      </c>
      <c r="O3735" s="2" t="s">
        <v>29469</v>
      </c>
      <c r="P3735">
        <f t="shared" si="116"/>
        <v>0.27</v>
      </c>
      <c r="Q3735" t="str">
        <f t="shared" si="117"/>
        <v>no</v>
      </c>
    </row>
    <row r="3736" spans="1:17">
      <c r="A3736" s="1">
        <v>3809</v>
      </c>
      <c r="B3736" s="2" t="s">
        <v>11180</v>
      </c>
      <c r="C3736" s="2" t="s">
        <v>11181</v>
      </c>
      <c r="D3736" s="2" t="s">
        <v>11182</v>
      </c>
      <c r="E3736" s="1">
        <v>66341</v>
      </c>
      <c r="F3736" s="1">
        <v>969</v>
      </c>
      <c r="G3736" s="1">
        <v>0</v>
      </c>
      <c r="H3736" s="1">
        <v>69225</v>
      </c>
      <c r="I3736" s="1">
        <v>18160</v>
      </c>
      <c r="J3736" s="1">
        <v>21433</v>
      </c>
      <c r="K3736" s="1">
        <v>14979</v>
      </c>
      <c r="L3736" s="1">
        <v>1087</v>
      </c>
      <c r="M3736" s="1">
        <v>1594</v>
      </c>
      <c r="N3736" s="1">
        <v>13381</v>
      </c>
      <c r="O3736" s="2" t="s">
        <v>29464</v>
      </c>
      <c r="P3736">
        <f t="shared" si="116"/>
        <v>0.96</v>
      </c>
      <c r="Q3736" t="str">
        <f t="shared" si="117"/>
        <v>no</v>
      </c>
    </row>
    <row r="3737" spans="1:17">
      <c r="A3737" s="1">
        <v>3810</v>
      </c>
      <c r="B3737" s="2" t="s">
        <v>11183</v>
      </c>
      <c r="C3737" s="2" t="s">
        <v>11184</v>
      </c>
      <c r="D3737" s="2" t="s">
        <v>11185</v>
      </c>
      <c r="E3737" s="1">
        <v>66337</v>
      </c>
      <c r="F3737" s="1">
        <v>840</v>
      </c>
      <c r="G3737" s="1">
        <v>0</v>
      </c>
      <c r="H3737" s="1">
        <v>67622</v>
      </c>
      <c r="I3737" s="1">
        <v>37139</v>
      </c>
      <c r="J3737" s="1">
        <v>10519</v>
      </c>
      <c r="K3737" s="1">
        <v>10214</v>
      </c>
      <c r="L3737" s="1">
        <v>1930</v>
      </c>
      <c r="M3737" s="1">
        <v>1514</v>
      </c>
      <c r="N3737" s="1">
        <v>0</v>
      </c>
      <c r="O3737" s="2" t="s">
        <v>29465</v>
      </c>
      <c r="P3737">
        <f t="shared" si="116"/>
        <v>0.98</v>
      </c>
      <c r="Q3737" t="str">
        <f t="shared" si="117"/>
        <v>no</v>
      </c>
    </row>
    <row r="3738" spans="1:17">
      <c r="A3738" s="1">
        <v>3811</v>
      </c>
      <c r="B3738" s="2" t="s">
        <v>11186</v>
      </c>
      <c r="C3738" s="2" t="s">
        <v>11187</v>
      </c>
      <c r="D3738" s="2" t="s">
        <v>11188</v>
      </c>
      <c r="E3738" s="1">
        <v>66323</v>
      </c>
      <c r="F3738" s="1">
        <v>168</v>
      </c>
      <c r="G3738" s="1">
        <v>0</v>
      </c>
      <c r="H3738" s="1">
        <v>66406</v>
      </c>
      <c r="I3738" s="1">
        <v>16589</v>
      </c>
      <c r="J3738" s="1">
        <v>35889</v>
      </c>
      <c r="K3738" s="1">
        <v>6674</v>
      </c>
      <c r="L3738" s="1">
        <v>2079</v>
      </c>
      <c r="M3738" s="1">
        <v>1146</v>
      </c>
      <c r="N3738" s="1">
        <v>0</v>
      </c>
      <c r="O3738" s="2" t="s">
        <v>29462</v>
      </c>
      <c r="P3738">
        <f t="shared" si="116"/>
        <v>1</v>
      </c>
      <c r="Q3738" t="str">
        <f t="shared" si="117"/>
        <v>no</v>
      </c>
    </row>
    <row r="3739" spans="1:17">
      <c r="A3739" s="1">
        <v>3812</v>
      </c>
      <c r="B3739" s="2" t="s">
        <v>11189</v>
      </c>
      <c r="C3739" s="2" t="s">
        <v>11190</v>
      </c>
      <c r="D3739" s="2" t="s">
        <v>11191</v>
      </c>
      <c r="E3739" s="1">
        <v>66322</v>
      </c>
      <c r="F3739" s="1">
        <v>1826</v>
      </c>
      <c r="G3739" s="1">
        <v>0</v>
      </c>
      <c r="H3739" s="1">
        <v>68148</v>
      </c>
      <c r="I3739" s="1">
        <v>55766</v>
      </c>
      <c r="J3739" s="1">
        <v>1730</v>
      </c>
      <c r="K3739" s="1">
        <v>1964</v>
      </c>
      <c r="L3739" s="1">
        <v>5100</v>
      </c>
      <c r="M3739" s="1">
        <v>2354</v>
      </c>
      <c r="N3739" s="1">
        <v>338</v>
      </c>
      <c r="O3739" s="2" t="s">
        <v>29462</v>
      </c>
      <c r="P3739">
        <f t="shared" si="116"/>
        <v>0.97</v>
      </c>
      <c r="Q3739" t="str">
        <f t="shared" si="117"/>
        <v>no</v>
      </c>
    </row>
    <row r="3740" spans="1:17">
      <c r="A3740" s="1">
        <v>3813</v>
      </c>
      <c r="B3740" s="2" t="s">
        <v>11192</v>
      </c>
      <c r="C3740" s="2" t="s">
        <v>11193</v>
      </c>
      <c r="D3740" s="2" t="s">
        <v>11194</v>
      </c>
      <c r="E3740" s="1">
        <v>66321</v>
      </c>
      <c r="F3740" s="1">
        <v>239</v>
      </c>
      <c r="G3740" s="1">
        <v>0</v>
      </c>
      <c r="H3740" s="1">
        <v>70067</v>
      </c>
      <c r="I3740" s="1">
        <v>38917</v>
      </c>
      <c r="J3740" s="1">
        <v>16828</v>
      </c>
      <c r="K3740" s="1">
        <v>1438</v>
      </c>
      <c r="L3740" s="1">
        <v>8088</v>
      </c>
      <c r="M3740" s="1">
        <v>3700</v>
      </c>
      <c r="N3740" s="1">
        <v>10854</v>
      </c>
      <c r="O3740" s="2" t="s">
        <v>29466</v>
      </c>
      <c r="P3740">
        <f t="shared" si="116"/>
        <v>0.95</v>
      </c>
      <c r="Q3740" t="str">
        <f t="shared" si="117"/>
        <v>no</v>
      </c>
    </row>
    <row r="3741" spans="1:17">
      <c r="A3741" s="1">
        <v>3814</v>
      </c>
      <c r="B3741" s="2" t="s">
        <v>11195</v>
      </c>
      <c r="C3741" s="2" t="s">
        <v>11196</v>
      </c>
      <c r="D3741" s="2" t="s">
        <v>11197</v>
      </c>
      <c r="E3741" s="1">
        <v>66319</v>
      </c>
      <c r="F3741" s="1">
        <v>1177</v>
      </c>
      <c r="G3741" s="1">
        <v>0</v>
      </c>
      <c r="H3741" s="1">
        <v>67496</v>
      </c>
      <c r="I3741" s="1">
        <v>42303</v>
      </c>
      <c r="J3741" s="1">
        <v>6717</v>
      </c>
      <c r="K3741" s="1">
        <v>4887</v>
      </c>
      <c r="L3741" s="1">
        <v>10441</v>
      </c>
      <c r="M3741" s="1">
        <v>4833</v>
      </c>
      <c r="N3741" s="1">
        <v>0</v>
      </c>
      <c r="O3741" s="2" t="s">
        <v>29465</v>
      </c>
      <c r="P3741">
        <f t="shared" si="116"/>
        <v>0.98</v>
      </c>
      <c r="Q3741" t="str">
        <f t="shared" si="117"/>
        <v>no</v>
      </c>
    </row>
    <row r="3742" spans="1:17">
      <c r="A3742" s="1">
        <v>3815</v>
      </c>
      <c r="B3742" s="2" t="s">
        <v>11198</v>
      </c>
      <c r="C3742" s="2" t="s">
        <v>11199</v>
      </c>
      <c r="D3742" s="2" t="s">
        <v>11200</v>
      </c>
      <c r="E3742" s="1">
        <v>55361</v>
      </c>
      <c r="F3742" s="1">
        <v>665</v>
      </c>
      <c r="G3742" s="1">
        <v>0</v>
      </c>
      <c r="H3742" s="1">
        <v>55495</v>
      </c>
      <c r="I3742" s="1">
        <v>40747</v>
      </c>
      <c r="J3742" s="1">
        <v>5743</v>
      </c>
      <c r="K3742" s="1">
        <v>0</v>
      </c>
      <c r="L3742" s="1">
        <v>-3188</v>
      </c>
      <c r="M3742" s="1">
        <v>444</v>
      </c>
      <c r="N3742" s="1">
        <v>0</v>
      </c>
      <c r="O3742" s="2" t="s">
        <v>29466</v>
      </c>
      <c r="P3742">
        <f t="shared" si="116"/>
        <v>1</v>
      </c>
      <c r="Q3742" t="str">
        <f t="shared" si="117"/>
        <v>no</v>
      </c>
    </row>
    <row r="3743" spans="1:17">
      <c r="A3743" s="1">
        <v>3816</v>
      </c>
      <c r="B3743" s="2" t="s">
        <v>11201</v>
      </c>
      <c r="C3743" s="2" t="s">
        <v>11202</v>
      </c>
      <c r="D3743" s="2" t="s">
        <v>11203</v>
      </c>
      <c r="E3743" s="1">
        <v>66275</v>
      </c>
      <c r="F3743" s="1">
        <v>323</v>
      </c>
      <c r="G3743" s="1">
        <v>0</v>
      </c>
      <c r="H3743" s="1">
        <v>69759</v>
      </c>
      <c r="I3743" s="1">
        <v>30928</v>
      </c>
      <c r="J3743" s="1">
        <v>17991</v>
      </c>
      <c r="K3743" s="1">
        <v>11763</v>
      </c>
      <c r="L3743" s="1">
        <v>-5119</v>
      </c>
      <c r="M3743" s="1">
        <v>642</v>
      </c>
      <c r="N3743" s="1">
        <v>3181</v>
      </c>
      <c r="O3743" s="2" t="s">
        <v>29467</v>
      </c>
      <c r="P3743">
        <f t="shared" si="116"/>
        <v>0.95</v>
      </c>
      <c r="Q3743" t="str">
        <f t="shared" si="117"/>
        <v>no</v>
      </c>
    </row>
    <row r="3744" spans="1:17">
      <c r="A3744" s="1">
        <v>3817</v>
      </c>
      <c r="B3744" s="2" t="s">
        <v>11204</v>
      </c>
      <c r="C3744" s="2" t="s">
        <v>11205</v>
      </c>
      <c r="D3744" s="2" t="s">
        <v>11206</v>
      </c>
      <c r="E3744" s="1">
        <v>66269</v>
      </c>
      <c r="F3744" s="1">
        <v>1076</v>
      </c>
      <c r="G3744" s="1">
        <v>0</v>
      </c>
      <c r="H3744" s="1">
        <v>67345</v>
      </c>
      <c r="I3744" s="1">
        <v>54189</v>
      </c>
      <c r="J3744" s="1">
        <v>3403</v>
      </c>
      <c r="K3744" s="1">
        <v>3332</v>
      </c>
      <c r="L3744" s="1">
        <v>1716</v>
      </c>
      <c r="M3744" s="1">
        <v>1094</v>
      </c>
      <c r="N3744" s="1">
        <v>7217</v>
      </c>
      <c r="O3744" s="2" t="s">
        <v>29468</v>
      </c>
      <c r="P3744">
        <f t="shared" si="116"/>
        <v>0.98</v>
      </c>
      <c r="Q3744" t="str">
        <f t="shared" si="117"/>
        <v>no</v>
      </c>
    </row>
    <row r="3745" spans="1:17">
      <c r="A3745" s="1">
        <v>3818</v>
      </c>
      <c r="B3745" s="2" t="s">
        <v>11207</v>
      </c>
      <c r="C3745" s="2" t="s">
        <v>11208</v>
      </c>
      <c r="D3745" s="2" t="s">
        <v>11209</v>
      </c>
      <c r="E3745" s="1">
        <v>66243</v>
      </c>
      <c r="F3745" s="1">
        <v>485</v>
      </c>
      <c r="G3745" s="1">
        <v>0</v>
      </c>
      <c r="H3745" s="1">
        <v>66843</v>
      </c>
      <c r="I3745" s="1">
        <v>54764</v>
      </c>
      <c r="J3745" s="1">
        <v>3230</v>
      </c>
      <c r="K3745" s="1">
        <v>1910</v>
      </c>
      <c r="L3745" s="1">
        <v>3615</v>
      </c>
      <c r="M3745" s="1">
        <v>1705</v>
      </c>
      <c r="N3745" s="1">
        <v>3770</v>
      </c>
      <c r="O3745" s="2" t="s">
        <v>29469</v>
      </c>
      <c r="P3745">
        <f t="shared" si="116"/>
        <v>0.99</v>
      </c>
      <c r="Q3745" t="str">
        <f t="shared" si="117"/>
        <v>no</v>
      </c>
    </row>
    <row r="3746" spans="1:17">
      <c r="A3746" s="1">
        <v>3819</v>
      </c>
      <c r="B3746" s="2" t="s">
        <v>11210</v>
      </c>
      <c r="C3746" s="2" t="s">
        <v>11211</v>
      </c>
      <c r="D3746" s="2" t="s">
        <v>11212</v>
      </c>
      <c r="E3746" s="1">
        <v>66242</v>
      </c>
      <c r="F3746" s="1">
        <v>355</v>
      </c>
      <c r="G3746" s="1">
        <v>0</v>
      </c>
      <c r="H3746" s="1">
        <v>66597</v>
      </c>
      <c r="I3746" s="1">
        <v>57464</v>
      </c>
      <c r="J3746" s="1">
        <v>1964</v>
      </c>
      <c r="K3746" s="1">
        <v>1748</v>
      </c>
      <c r="L3746" s="1">
        <v>2927</v>
      </c>
      <c r="M3746" s="1">
        <v>1367</v>
      </c>
      <c r="N3746" s="1">
        <v>836</v>
      </c>
      <c r="O3746" s="2" t="s">
        <v>29465</v>
      </c>
      <c r="P3746">
        <f t="shared" si="116"/>
        <v>0.99</v>
      </c>
      <c r="Q3746" t="str">
        <f t="shared" si="117"/>
        <v>no</v>
      </c>
    </row>
    <row r="3747" spans="1:17">
      <c r="A3747" s="1">
        <v>3820</v>
      </c>
      <c r="B3747" s="2" t="s">
        <v>11213</v>
      </c>
      <c r="C3747" s="2" t="s">
        <v>11214</v>
      </c>
      <c r="D3747" s="2" t="s">
        <v>11215</v>
      </c>
      <c r="E3747" s="1">
        <v>66233</v>
      </c>
      <c r="F3747" s="1">
        <v>1317</v>
      </c>
      <c r="G3747" s="1">
        <v>0</v>
      </c>
      <c r="H3747" s="1">
        <v>78153</v>
      </c>
      <c r="I3747" s="1">
        <v>44591</v>
      </c>
      <c r="J3747" s="1">
        <v>13170</v>
      </c>
      <c r="K3747" s="1">
        <v>6443</v>
      </c>
      <c r="L3747" s="1">
        <v>4125</v>
      </c>
      <c r="M3747" s="1">
        <v>3066</v>
      </c>
      <c r="N3747" s="1">
        <v>12421</v>
      </c>
      <c r="O3747" s="2" t="s">
        <v>29470</v>
      </c>
      <c r="P3747">
        <f t="shared" si="116"/>
        <v>0.85</v>
      </c>
      <c r="Q3747" t="str">
        <f t="shared" si="117"/>
        <v>no</v>
      </c>
    </row>
    <row r="3748" spans="1:17">
      <c r="A3748" s="1">
        <v>3821</v>
      </c>
      <c r="B3748" s="2" t="s">
        <v>11216</v>
      </c>
      <c r="C3748" s="2" t="s">
        <v>11217</v>
      </c>
      <c r="D3748" s="2" t="s">
        <v>11218</v>
      </c>
      <c r="E3748" s="1">
        <v>66231</v>
      </c>
      <c r="F3748" s="1">
        <v>2713</v>
      </c>
      <c r="G3748" s="1">
        <v>0</v>
      </c>
      <c r="H3748" s="1">
        <v>68773</v>
      </c>
      <c r="I3748" s="1">
        <v>60928</v>
      </c>
      <c r="J3748" s="1">
        <v>2376</v>
      </c>
      <c r="K3748" s="1">
        <v>1774</v>
      </c>
      <c r="L3748" s="1">
        <v>343</v>
      </c>
      <c r="M3748" s="1">
        <v>166</v>
      </c>
      <c r="N3748" s="1">
        <v>0</v>
      </c>
      <c r="O3748" s="2" t="s">
        <v>29470</v>
      </c>
      <c r="P3748">
        <f t="shared" si="116"/>
        <v>0.96</v>
      </c>
      <c r="Q3748" t="str">
        <f t="shared" si="117"/>
        <v>no</v>
      </c>
    </row>
    <row r="3749" spans="1:17">
      <c r="A3749" s="1">
        <v>3822</v>
      </c>
      <c r="B3749" s="2" t="s">
        <v>11219</v>
      </c>
      <c r="C3749" s="2" t="s">
        <v>11220</v>
      </c>
      <c r="D3749" s="2" t="s">
        <v>11221</v>
      </c>
      <c r="E3749" s="1">
        <v>66228</v>
      </c>
      <c r="F3749" s="1">
        <v>6583</v>
      </c>
      <c r="G3749" s="1">
        <v>0</v>
      </c>
      <c r="H3749" s="1">
        <v>68454</v>
      </c>
      <c r="I3749" s="1">
        <v>26714</v>
      </c>
      <c r="J3749" s="1">
        <v>23588</v>
      </c>
      <c r="K3749" s="1">
        <v>4978</v>
      </c>
      <c r="L3749" s="1">
        <v>-11152</v>
      </c>
      <c r="M3749" s="1">
        <v>466</v>
      </c>
      <c r="N3749" s="1">
        <v>0</v>
      </c>
      <c r="O3749" s="2" t="s">
        <v>29471</v>
      </c>
      <c r="P3749">
        <f t="shared" si="116"/>
        <v>0.97</v>
      </c>
      <c r="Q3749" t="str">
        <f t="shared" si="117"/>
        <v>no</v>
      </c>
    </row>
    <row r="3750" spans="1:17">
      <c r="A3750" s="1">
        <v>3823</v>
      </c>
      <c r="B3750" s="2" t="s">
        <v>11222</v>
      </c>
      <c r="C3750" s="2" t="s">
        <v>11223</v>
      </c>
      <c r="D3750" s="2" t="s">
        <v>11224</v>
      </c>
      <c r="E3750" s="1">
        <v>66219</v>
      </c>
      <c r="F3750" s="1">
        <v>130</v>
      </c>
      <c r="G3750" s="1">
        <v>0</v>
      </c>
      <c r="H3750" s="1">
        <v>67228</v>
      </c>
      <c r="I3750" s="1">
        <v>43980</v>
      </c>
      <c r="J3750" s="1">
        <v>9173</v>
      </c>
      <c r="K3750" s="1">
        <v>4240</v>
      </c>
      <c r="L3750" s="1">
        <v>1690</v>
      </c>
      <c r="M3750" s="1">
        <v>1006</v>
      </c>
      <c r="N3750" s="1">
        <v>0</v>
      </c>
      <c r="O3750" s="2" t="s">
        <v>29463</v>
      </c>
      <c r="P3750">
        <f t="shared" si="116"/>
        <v>0.98</v>
      </c>
      <c r="Q3750" t="str">
        <f t="shared" si="117"/>
        <v>no</v>
      </c>
    </row>
    <row r="3751" spans="1:17">
      <c r="A3751" s="1">
        <v>3824</v>
      </c>
      <c r="B3751" s="2" t="s">
        <v>11225</v>
      </c>
      <c r="C3751" s="2" t="s">
        <v>11226</v>
      </c>
      <c r="D3751" s="2" t="s">
        <v>11227</v>
      </c>
      <c r="E3751" s="1">
        <v>66213</v>
      </c>
      <c r="F3751" s="1">
        <v>1026</v>
      </c>
      <c r="G3751" s="1">
        <v>0</v>
      </c>
      <c r="H3751" s="1">
        <v>67012</v>
      </c>
      <c r="I3751" s="1">
        <v>43836</v>
      </c>
      <c r="J3751" s="1">
        <v>9736</v>
      </c>
      <c r="K3751" s="1">
        <v>4736</v>
      </c>
      <c r="L3751" s="1">
        <v>4848</v>
      </c>
      <c r="M3751" s="1">
        <v>750</v>
      </c>
      <c r="N3751" s="1">
        <v>3320</v>
      </c>
      <c r="O3751" s="2" t="s">
        <v>29463</v>
      </c>
      <c r="P3751">
        <f t="shared" si="116"/>
        <v>0.99</v>
      </c>
      <c r="Q3751" t="str">
        <f t="shared" si="117"/>
        <v>no</v>
      </c>
    </row>
    <row r="3752" spans="1:17">
      <c r="A3752" s="1">
        <v>3825</v>
      </c>
      <c r="B3752" s="2" t="s">
        <v>11228</v>
      </c>
      <c r="C3752" s="2" t="s">
        <v>11229</v>
      </c>
      <c r="D3752" s="2" t="s">
        <v>11230</v>
      </c>
      <c r="E3752" s="1">
        <v>66204</v>
      </c>
      <c r="F3752" s="1">
        <v>24</v>
      </c>
      <c r="G3752" s="1">
        <v>0</v>
      </c>
      <c r="H3752" s="1">
        <v>66228</v>
      </c>
      <c r="I3752" s="1">
        <v>61048</v>
      </c>
      <c r="J3752" s="1">
        <v>1033</v>
      </c>
      <c r="K3752" s="1">
        <v>1059</v>
      </c>
      <c r="L3752" s="1">
        <v>1201</v>
      </c>
      <c r="M3752" s="1">
        <v>586</v>
      </c>
      <c r="N3752" s="1">
        <v>0</v>
      </c>
      <c r="O3752" s="2" t="s">
        <v>29470</v>
      </c>
      <c r="P3752">
        <f t="shared" si="116"/>
        <v>1</v>
      </c>
      <c r="Q3752" t="str">
        <f t="shared" si="117"/>
        <v>no</v>
      </c>
    </row>
    <row r="3753" spans="1:17">
      <c r="A3753" s="1">
        <v>3826</v>
      </c>
      <c r="B3753" s="2" t="s">
        <v>11231</v>
      </c>
      <c r="C3753" s="2" t="s">
        <v>11232</v>
      </c>
      <c r="D3753" s="2" t="s">
        <v>11233</v>
      </c>
      <c r="E3753" s="1">
        <v>66202</v>
      </c>
      <c r="F3753" s="1">
        <v>2477</v>
      </c>
      <c r="G3753" s="1">
        <v>0</v>
      </c>
      <c r="H3753" s="1">
        <v>68679</v>
      </c>
      <c r="I3753" s="1">
        <v>58647</v>
      </c>
      <c r="J3753" s="1">
        <v>3737</v>
      </c>
      <c r="K3753" s="1">
        <v>2183</v>
      </c>
      <c r="L3753" s="1">
        <v>201</v>
      </c>
      <c r="M3753" s="1">
        <v>97</v>
      </c>
      <c r="N3753" s="1">
        <v>3517</v>
      </c>
      <c r="O3753" s="2" t="s">
        <v>29462</v>
      </c>
      <c r="P3753">
        <f t="shared" si="116"/>
        <v>0.96</v>
      </c>
      <c r="Q3753" t="str">
        <f t="shared" si="117"/>
        <v>no</v>
      </c>
    </row>
    <row r="3754" spans="1:17">
      <c r="A3754" s="1">
        <v>3827</v>
      </c>
      <c r="B3754" s="2" t="s">
        <v>11234</v>
      </c>
      <c r="C3754" s="2" t="s">
        <v>11235</v>
      </c>
      <c r="D3754" s="2" t="s">
        <v>11236</v>
      </c>
      <c r="E3754" s="1">
        <v>66182</v>
      </c>
      <c r="F3754" s="1">
        <v>851</v>
      </c>
      <c r="G3754" s="1">
        <v>0</v>
      </c>
      <c r="H3754" s="1">
        <v>67550</v>
      </c>
      <c r="I3754" s="1">
        <v>31649</v>
      </c>
      <c r="J3754" s="1">
        <v>12579</v>
      </c>
      <c r="K3754" s="1">
        <v>7029</v>
      </c>
      <c r="L3754" s="1">
        <v>7087</v>
      </c>
      <c r="M3754" s="1">
        <v>3415</v>
      </c>
      <c r="N3754" s="1">
        <v>0</v>
      </c>
      <c r="O3754" s="2" t="s">
        <v>29462</v>
      </c>
      <c r="P3754">
        <f t="shared" si="116"/>
        <v>0.98</v>
      </c>
      <c r="Q3754" t="str">
        <f t="shared" si="117"/>
        <v>no</v>
      </c>
    </row>
    <row r="3755" spans="1:17">
      <c r="A3755" s="1">
        <v>3828</v>
      </c>
      <c r="B3755" s="2" t="s">
        <v>11237</v>
      </c>
      <c r="C3755" s="2" t="s">
        <v>11238</v>
      </c>
      <c r="D3755" s="2" t="s">
        <v>11239</v>
      </c>
      <c r="E3755" s="1">
        <v>66180</v>
      </c>
      <c r="F3755" s="1">
        <v>380</v>
      </c>
      <c r="G3755" s="1">
        <v>0</v>
      </c>
      <c r="H3755" s="1">
        <v>64656</v>
      </c>
      <c r="I3755" s="1">
        <v>22565</v>
      </c>
      <c r="J3755" s="1">
        <v>14915</v>
      </c>
      <c r="K3755" s="1">
        <v>8431</v>
      </c>
      <c r="L3755" s="1">
        <v>4684</v>
      </c>
      <c r="M3755" s="1">
        <v>2634</v>
      </c>
      <c r="N3755" s="1">
        <v>13196</v>
      </c>
      <c r="O3755" s="2" t="s">
        <v>29469</v>
      </c>
      <c r="P3755">
        <f t="shared" si="116"/>
        <v>1.02</v>
      </c>
      <c r="Q3755" t="str">
        <f t="shared" si="117"/>
        <v>no</v>
      </c>
    </row>
    <row r="3756" spans="1:17">
      <c r="A3756" s="1">
        <v>3829</v>
      </c>
      <c r="B3756" s="2" t="s">
        <v>11240</v>
      </c>
      <c r="C3756" s="2" t="s">
        <v>11241</v>
      </c>
      <c r="D3756" s="2" t="s">
        <v>11242</v>
      </c>
      <c r="E3756" s="1">
        <v>66180</v>
      </c>
      <c r="F3756" s="1">
        <v>574</v>
      </c>
      <c r="G3756" s="1">
        <v>0</v>
      </c>
      <c r="H3756" s="1">
        <v>66442</v>
      </c>
      <c r="I3756" s="1">
        <v>31967</v>
      </c>
      <c r="J3756" s="1">
        <v>10596</v>
      </c>
      <c r="K3756" s="1">
        <v>9545</v>
      </c>
      <c r="L3756" s="1">
        <v>4880</v>
      </c>
      <c r="M3756" s="1">
        <v>2709</v>
      </c>
      <c r="N3756" s="1">
        <v>4186</v>
      </c>
      <c r="O3756" s="2" t="s">
        <v>29462</v>
      </c>
      <c r="P3756">
        <f t="shared" si="116"/>
        <v>1</v>
      </c>
      <c r="Q3756" t="str">
        <f t="shared" si="117"/>
        <v>no</v>
      </c>
    </row>
    <row r="3757" spans="1:17">
      <c r="A3757" s="1">
        <v>3830</v>
      </c>
      <c r="B3757" s="2" t="s">
        <v>11243</v>
      </c>
      <c r="C3757" s="2" t="s">
        <v>11244</v>
      </c>
      <c r="D3757" s="2" t="s">
        <v>11245</v>
      </c>
      <c r="E3757" s="1">
        <v>66177</v>
      </c>
      <c r="F3757" s="1">
        <v>1810</v>
      </c>
      <c r="G3757" s="1">
        <v>0</v>
      </c>
      <c r="H3757" s="1">
        <v>69926</v>
      </c>
      <c r="I3757" s="1">
        <v>40499</v>
      </c>
      <c r="J3757" s="1">
        <v>12311</v>
      </c>
      <c r="K3757" s="1">
        <v>4610</v>
      </c>
      <c r="L3757" s="1">
        <v>4290</v>
      </c>
      <c r="M3757" s="1">
        <v>2383</v>
      </c>
      <c r="N3757" s="1">
        <v>4028</v>
      </c>
      <c r="O3757" s="2" t="s">
        <v>29462</v>
      </c>
      <c r="P3757">
        <f t="shared" si="116"/>
        <v>0.95</v>
      </c>
      <c r="Q3757" t="str">
        <f t="shared" si="117"/>
        <v>no</v>
      </c>
    </row>
    <row r="3758" spans="1:17">
      <c r="A3758" s="1">
        <v>3831</v>
      </c>
      <c r="B3758" s="2" t="s">
        <v>11246</v>
      </c>
      <c r="C3758" s="2" t="s">
        <v>11247</v>
      </c>
      <c r="D3758" s="2" t="s">
        <v>11248</v>
      </c>
      <c r="E3758" s="1">
        <v>66169</v>
      </c>
      <c r="F3758" s="1">
        <v>289</v>
      </c>
      <c r="G3758" s="1">
        <v>0</v>
      </c>
      <c r="H3758" s="1">
        <v>66458</v>
      </c>
      <c r="I3758" s="1">
        <v>65269</v>
      </c>
      <c r="J3758" s="1">
        <v>2280</v>
      </c>
      <c r="K3758" s="1">
        <v>1047</v>
      </c>
      <c r="L3758" s="1">
        <v>350</v>
      </c>
      <c r="M3758" s="1">
        <v>240</v>
      </c>
      <c r="N3758" s="1">
        <v>672</v>
      </c>
      <c r="O3758" s="2" t="s">
        <v>29464</v>
      </c>
      <c r="P3758">
        <f t="shared" si="116"/>
        <v>1</v>
      </c>
      <c r="Q3758" t="str">
        <f t="shared" si="117"/>
        <v>no</v>
      </c>
    </row>
    <row r="3759" spans="1:17">
      <c r="A3759" s="1">
        <v>3832</v>
      </c>
      <c r="B3759" s="2" t="s">
        <v>11249</v>
      </c>
      <c r="C3759" s="2" t="s">
        <v>11250</v>
      </c>
      <c r="D3759" s="2" t="s">
        <v>11251</v>
      </c>
      <c r="E3759" s="1">
        <v>66147</v>
      </c>
      <c r="F3759" s="1">
        <v>680</v>
      </c>
      <c r="G3759" s="1">
        <v>0</v>
      </c>
      <c r="H3759" s="1">
        <v>69831</v>
      </c>
      <c r="I3759" s="1">
        <v>60344</v>
      </c>
      <c r="J3759" s="1">
        <v>2006</v>
      </c>
      <c r="K3759" s="1">
        <v>1040</v>
      </c>
      <c r="L3759" s="1">
        <v>1119</v>
      </c>
      <c r="M3759" s="1">
        <v>662</v>
      </c>
      <c r="N3759" s="1">
        <v>3421</v>
      </c>
      <c r="O3759" s="2" t="s">
        <v>29462</v>
      </c>
      <c r="P3759">
        <f t="shared" si="116"/>
        <v>0.95</v>
      </c>
      <c r="Q3759" t="str">
        <f t="shared" si="117"/>
        <v>no</v>
      </c>
    </row>
    <row r="3760" spans="1:17">
      <c r="A3760" s="1">
        <v>3833</v>
      </c>
      <c r="B3760" s="2" t="s">
        <v>11252</v>
      </c>
      <c r="C3760" s="2" t="s">
        <v>11253</v>
      </c>
      <c r="D3760" s="2" t="s">
        <v>11254</v>
      </c>
      <c r="E3760" s="1">
        <v>66146</v>
      </c>
      <c r="F3760" s="1">
        <v>233</v>
      </c>
      <c r="G3760" s="1">
        <v>0</v>
      </c>
      <c r="H3760" s="1">
        <v>66379</v>
      </c>
      <c r="I3760" s="1">
        <v>60934</v>
      </c>
      <c r="J3760" s="1">
        <v>1369</v>
      </c>
      <c r="K3760" s="1">
        <v>833</v>
      </c>
      <c r="L3760" s="1">
        <v>1476</v>
      </c>
      <c r="M3760" s="1">
        <v>780</v>
      </c>
      <c r="N3760" s="1">
        <v>0</v>
      </c>
      <c r="O3760" s="2" t="s">
        <v>29463</v>
      </c>
      <c r="P3760">
        <f t="shared" si="116"/>
        <v>1</v>
      </c>
      <c r="Q3760" t="str">
        <f t="shared" si="117"/>
        <v>no</v>
      </c>
    </row>
    <row r="3761" spans="1:17">
      <c r="A3761" s="1">
        <v>3834</v>
      </c>
      <c r="B3761" s="2" t="s">
        <v>11255</v>
      </c>
      <c r="C3761" s="2" t="s">
        <v>11256</v>
      </c>
      <c r="D3761" s="2" t="s">
        <v>11257</v>
      </c>
      <c r="E3761" s="1">
        <v>66129</v>
      </c>
      <c r="F3761" s="1">
        <v>69</v>
      </c>
      <c r="G3761" s="1">
        <v>0</v>
      </c>
      <c r="H3761" s="1">
        <v>66198</v>
      </c>
      <c r="I3761" s="1">
        <v>59772</v>
      </c>
      <c r="J3761" s="1">
        <v>2063</v>
      </c>
      <c r="K3761" s="1">
        <v>1027</v>
      </c>
      <c r="L3761" s="1">
        <v>470</v>
      </c>
      <c r="M3761" s="1">
        <v>356</v>
      </c>
      <c r="N3761" s="1">
        <v>2234</v>
      </c>
      <c r="O3761" s="2" t="s">
        <v>29470</v>
      </c>
      <c r="P3761">
        <f t="shared" si="116"/>
        <v>1</v>
      </c>
      <c r="Q3761" t="str">
        <f t="shared" si="117"/>
        <v>no</v>
      </c>
    </row>
    <row r="3762" spans="1:17">
      <c r="A3762" s="1">
        <v>3835</v>
      </c>
      <c r="B3762" s="2" t="s">
        <v>11258</v>
      </c>
      <c r="C3762" s="2" t="s">
        <v>11259</v>
      </c>
      <c r="D3762" s="2" t="s">
        <v>11260</v>
      </c>
      <c r="E3762" s="1">
        <v>66128</v>
      </c>
      <c r="F3762" s="1">
        <v>426</v>
      </c>
      <c r="G3762" s="1">
        <v>0</v>
      </c>
      <c r="H3762" s="1">
        <v>66826</v>
      </c>
      <c r="I3762" s="1">
        <v>32923</v>
      </c>
      <c r="J3762" s="1">
        <v>13948</v>
      </c>
      <c r="K3762" s="1">
        <v>0</v>
      </c>
      <c r="L3762" s="1">
        <v>3278</v>
      </c>
      <c r="M3762" s="1">
        <v>1936</v>
      </c>
      <c r="N3762" s="1">
        <v>0</v>
      </c>
      <c r="O3762" s="2" t="s">
        <v>29463</v>
      </c>
      <c r="P3762">
        <f t="shared" si="116"/>
        <v>0.99</v>
      </c>
      <c r="Q3762" t="str">
        <f t="shared" si="117"/>
        <v>no</v>
      </c>
    </row>
    <row r="3763" spans="1:17">
      <c r="A3763" s="1">
        <v>3836</v>
      </c>
      <c r="B3763" s="2" t="s">
        <v>11261</v>
      </c>
      <c r="C3763" s="2" t="s">
        <v>11262</v>
      </c>
      <c r="D3763" s="2" t="s">
        <v>11263</v>
      </c>
      <c r="E3763" s="1">
        <v>66114</v>
      </c>
      <c r="F3763" s="1">
        <v>254</v>
      </c>
      <c r="G3763" s="1">
        <v>0</v>
      </c>
      <c r="H3763" s="1">
        <v>64622</v>
      </c>
      <c r="I3763" s="1">
        <v>33545</v>
      </c>
      <c r="J3763" s="1">
        <v>11252</v>
      </c>
      <c r="K3763" s="1">
        <v>4281</v>
      </c>
      <c r="L3763" s="1">
        <v>13926</v>
      </c>
      <c r="M3763" s="1">
        <v>5843</v>
      </c>
      <c r="N3763" s="1">
        <v>0</v>
      </c>
      <c r="O3763" s="2" t="s">
        <v>29469</v>
      </c>
      <c r="P3763">
        <f t="shared" si="116"/>
        <v>1.02</v>
      </c>
      <c r="Q3763" t="str">
        <f t="shared" si="117"/>
        <v>no</v>
      </c>
    </row>
    <row r="3764" spans="1:17">
      <c r="A3764" s="1">
        <v>3837</v>
      </c>
      <c r="B3764" s="2" t="s">
        <v>11264</v>
      </c>
      <c r="C3764" s="2" t="s">
        <v>11265</v>
      </c>
      <c r="D3764" s="2" t="s">
        <v>11266</v>
      </c>
      <c r="E3764" s="1">
        <v>66107</v>
      </c>
      <c r="F3764" s="1">
        <v>684</v>
      </c>
      <c r="G3764" s="1">
        <v>0</v>
      </c>
      <c r="H3764" s="1">
        <v>66816</v>
      </c>
      <c r="I3764" s="1">
        <v>60818</v>
      </c>
      <c r="J3764" s="1">
        <v>2424</v>
      </c>
      <c r="K3764" s="1">
        <v>1109</v>
      </c>
      <c r="L3764" s="1">
        <v>1545</v>
      </c>
      <c r="M3764" s="1">
        <v>795</v>
      </c>
      <c r="N3764" s="1">
        <v>0</v>
      </c>
      <c r="O3764" s="2" t="s">
        <v>29465</v>
      </c>
      <c r="P3764">
        <f t="shared" si="116"/>
        <v>0.99</v>
      </c>
      <c r="Q3764" t="str">
        <f t="shared" si="117"/>
        <v>no</v>
      </c>
    </row>
    <row r="3765" spans="1:17">
      <c r="A3765" s="1">
        <v>3838</v>
      </c>
      <c r="B3765" s="2" t="s">
        <v>11267</v>
      </c>
      <c r="C3765" s="2" t="s">
        <v>11268</v>
      </c>
      <c r="D3765" s="2" t="s">
        <v>11269</v>
      </c>
      <c r="E3765" s="1">
        <v>66107</v>
      </c>
      <c r="F3765" s="1">
        <v>1094</v>
      </c>
      <c r="G3765" s="1">
        <v>0</v>
      </c>
      <c r="H3765" s="1">
        <v>67201</v>
      </c>
      <c r="I3765" s="1">
        <v>30599</v>
      </c>
      <c r="J3765" s="1">
        <v>18454</v>
      </c>
      <c r="K3765" s="1">
        <v>7885</v>
      </c>
      <c r="L3765" s="1">
        <v>391</v>
      </c>
      <c r="M3765" s="1">
        <v>326</v>
      </c>
      <c r="N3765" s="1">
        <v>7868</v>
      </c>
      <c r="O3765" s="2" t="s">
        <v>29470</v>
      </c>
      <c r="P3765">
        <f t="shared" si="116"/>
        <v>0.98</v>
      </c>
      <c r="Q3765" t="str">
        <f t="shared" si="117"/>
        <v>no</v>
      </c>
    </row>
    <row r="3766" spans="1:17">
      <c r="A3766" s="1">
        <v>3839</v>
      </c>
      <c r="B3766" s="2" t="s">
        <v>11270</v>
      </c>
      <c r="C3766" s="2" t="s">
        <v>11271</v>
      </c>
      <c r="D3766" s="2" t="s">
        <v>11272</v>
      </c>
      <c r="E3766" s="1">
        <v>66102</v>
      </c>
      <c r="F3766" s="1">
        <v>170</v>
      </c>
      <c r="G3766" s="1">
        <v>0</v>
      </c>
      <c r="H3766" s="1">
        <v>63851</v>
      </c>
      <c r="I3766" s="1">
        <v>9957</v>
      </c>
      <c r="J3766" s="1">
        <v>34156</v>
      </c>
      <c r="K3766" s="1">
        <v>7254</v>
      </c>
      <c r="L3766" s="1">
        <v>1223</v>
      </c>
      <c r="M3766" s="1">
        <v>274</v>
      </c>
      <c r="N3766" s="1">
        <v>971</v>
      </c>
      <c r="O3766" s="2" t="s">
        <v>29469</v>
      </c>
      <c r="P3766">
        <f t="shared" si="116"/>
        <v>1.04</v>
      </c>
      <c r="Q3766" t="str">
        <f t="shared" si="117"/>
        <v>no</v>
      </c>
    </row>
    <row r="3767" spans="1:17">
      <c r="A3767" s="1">
        <v>3840</v>
      </c>
      <c r="B3767" s="2" t="s">
        <v>11273</v>
      </c>
      <c r="C3767" s="2" t="s">
        <v>11274</v>
      </c>
      <c r="D3767" s="2" t="s">
        <v>11275</v>
      </c>
      <c r="E3767" s="1">
        <v>66099</v>
      </c>
      <c r="F3767" s="1">
        <v>759</v>
      </c>
      <c r="G3767" s="1">
        <v>0</v>
      </c>
      <c r="H3767" s="1">
        <v>67411</v>
      </c>
      <c r="I3767" s="1">
        <v>55056</v>
      </c>
      <c r="J3767" s="1">
        <v>5475</v>
      </c>
      <c r="K3767" s="1">
        <v>1418</v>
      </c>
      <c r="L3767" s="1">
        <v>3</v>
      </c>
      <c r="M3767" s="1">
        <v>302</v>
      </c>
      <c r="N3767" s="1">
        <v>2335</v>
      </c>
      <c r="O3767" s="2" t="s">
        <v>29466</v>
      </c>
      <c r="P3767">
        <f t="shared" si="116"/>
        <v>0.98</v>
      </c>
      <c r="Q3767" t="str">
        <f t="shared" si="117"/>
        <v>no</v>
      </c>
    </row>
    <row r="3768" spans="1:17">
      <c r="A3768" s="1">
        <v>3841</v>
      </c>
      <c r="B3768" s="2" t="s">
        <v>11276</v>
      </c>
      <c r="C3768" s="2" t="s">
        <v>11277</v>
      </c>
      <c r="D3768" s="2" t="s">
        <v>11278</v>
      </c>
      <c r="E3768" s="1">
        <v>66088</v>
      </c>
      <c r="F3768" s="1">
        <v>2592</v>
      </c>
      <c r="G3768" s="1">
        <v>0</v>
      </c>
      <c r="H3768" s="1">
        <v>67137</v>
      </c>
      <c r="I3768" s="1">
        <v>60363</v>
      </c>
      <c r="J3768" s="1">
        <v>1458</v>
      </c>
      <c r="K3768" s="1">
        <v>977</v>
      </c>
      <c r="L3768" s="1">
        <v>247</v>
      </c>
      <c r="M3768" s="1">
        <v>212</v>
      </c>
      <c r="N3768" s="1">
        <v>0</v>
      </c>
      <c r="O3768" s="2" t="s">
        <v>29470</v>
      </c>
      <c r="P3768">
        <f t="shared" si="116"/>
        <v>0.98</v>
      </c>
      <c r="Q3768" t="str">
        <f t="shared" si="117"/>
        <v>no</v>
      </c>
    </row>
    <row r="3769" spans="1:17">
      <c r="A3769" s="1">
        <v>3842</v>
      </c>
      <c r="B3769" s="2" t="s">
        <v>11279</v>
      </c>
      <c r="C3769" s="2" t="s">
        <v>11280</v>
      </c>
      <c r="D3769" s="2" t="s">
        <v>11281</v>
      </c>
      <c r="E3769" s="1">
        <v>66069</v>
      </c>
      <c r="F3769" s="1">
        <v>1849</v>
      </c>
      <c r="G3769" s="1">
        <v>0</v>
      </c>
      <c r="H3769" s="1">
        <v>66999</v>
      </c>
      <c r="I3769" s="1">
        <v>23665</v>
      </c>
      <c r="J3769" s="1">
        <v>15591</v>
      </c>
      <c r="K3769" s="1">
        <v>17764</v>
      </c>
      <c r="L3769" s="1">
        <v>-7244</v>
      </c>
      <c r="M3769" s="1">
        <v>782</v>
      </c>
      <c r="N3769" s="1">
        <v>4230</v>
      </c>
      <c r="O3769" s="2" t="s">
        <v>29466</v>
      </c>
      <c r="P3769">
        <f t="shared" si="116"/>
        <v>0.99</v>
      </c>
      <c r="Q3769" t="str">
        <f t="shared" si="117"/>
        <v>no</v>
      </c>
    </row>
    <row r="3770" spans="1:17">
      <c r="A3770" s="1">
        <v>3843</v>
      </c>
      <c r="B3770" s="2" t="s">
        <v>11282</v>
      </c>
      <c r="C3770" s="2" t="s">
        <v>11283</v>
      </c>
      <c r="D3770" s="2" t="s">
        <v>11284</v>
      </c>
      <c r="E3770" s="1">
        <v>65998</v>
      </c>
      <c r="F3770" s="1">
        <v>288</v>
      </c>
      <c r="G3770" s="1">
        <v>0</v>
      </c>
      <c r="H3770" s="1">
        <v>66286</v>
      </c>
      <c r="I3770" s="1">
        <v>48937</v>
      </c>
      <c r="J3770" s="1">
        <v>9291</v>
      </c>
      <c r="K3770" s="1">
        <v>2565</v>
      </c>
      <c r="L3770" s="1">
        <v>-466</v>
      </c>
      <c r="M3770" s="1">
        <v>240</v>
      </c>
      <c r="N3770" s="1">
        <v>3800</v>
      </c>
      <c r="O3770" s="2" t="s">
        <v>29463</v>
      </c>
      <c r="P3770">
        <f t="shared" si="116"/>
        <v>1</v>
      </c>
      <c r="Q3770" t="str">
        <f t="shared" si="117"/>
        <v>no</v>
      </c>
    </row>
    <row r="3771" spans="1:17">
      <c r="A3771" s="1">
        <v>3844</v>
      </c>
      <c r="B3771" s="2" t="s">
        <v>11285</v>
      </c>
      <c r="C3771" s="2" t="s">
        <v>11286</v>
      </c>
      <c r="D3771" s="2" t="s">
        <v>11287</v>
      </c>
      <c r="E3771" s="1">
        <v>65944</v>
      </c>
      <c r="F3771" s="1">
        <v>646</v>
      </c>
      <c r="G3771" s="1">
        <v>0</v>
      </c>
      <c r="H3771" s="1">
        <v>69638</v>
      </c>
      <c r="I3771" s="1">
        <v>21109</v>
      </c>
      <c r="J3771" s="1">
        <v>18865</v>
      </c>
      <c r="K3771" s="1">
        <v>9664</v>
      </c>
      <c r="L3771" s="1">
        <v>9035</v>
      </c>
      <c r="M3771" s="1">
        <v>4653</v>
      </c>
      <c r="N3771" s="1">
        <v>13605</v>
      </c>
      <c r="O3771" s="2" t="s">
        <v>29471</v>
      </c>
      <c r="P3771">
        <f t="shared" si="116"/>
        <v>0.95</v>
      </c>
      <c r="Q3771" t="str">
        <f t="shared" si="117"/>
        <v>no</v>
      </c>
    </row>
    <row r="3772" spans="1:17">
      <c r="A3772" s="1">
        <v>3845</v>
      </c>
      <c r="B3772" s="2" t="s">
        <v>11288</v>
      </c>
      <c r="C3772" s="2" t="s">
        <v>11289</v>
      </c>
      <c r="D3772" s="2" t="s">
        <v>11290</v>
      </c>
      <c r="E3772" s="1">
        <v>65924</v>
      </c>
      <c r="F3772" s="1">
        <v>87</v>
      </c>
      <c r="G3772" s="1">
        <v>0</v>
      </c>
      <c r="H3772" s="1">
        <v>62694</v>
      </c>
      <c r="I3772" s="1">
        <v>52917</v>
      </c>
      <c r="J3772" s="1">
        <v>4159</v>
      </c>
      <c r="K3772" s="1">
        <v>437</v>
      </c>
      <c r="L3772" s="1">
        <v>242</v>
      </c>
      <c r="M3772" s="1">
        <v>69</v>
      </c>
      <c r="N3772" s="1">
        <v>0</v>
      </c>
      <c r="O3772" s="2" t="s">
        <v>29463</v>
      </c>
      <c r="P3772">
        <f t="shared" si="116"/>
        <v>1.05</v>
      </c>
      <c r="Q3772" t="str">
        <f t="shared" si="117"/>
        <v>no</v>
      </c>
    </row>
    <row r="3773" spans="1:17">
      <c r="A3773" s="1">
        <v>3846</v>
      </c>
      <c r="B3773" s="2" t="s">
        <v>11291</v>
      </c>
      <c r="C3773" s="2" t="s">
        <v>11292</v>
      </c>
      <c r="D3773" s="2" t="s">
        <v>11293</v>
      </c>
      <c r="E3773" s="1">
        <v>65914</v>
      </c>
      <c r="F3773" s="1">
        <v>747</v>
      </c>
      <c r="G3773" s="1">
        <v>0</v>
      </c>
      <c r="H3773" s="1">
        <v>69188</v>
      </c>
      <c r="I3773" s="1">
        <v>38910</v>
      </c>
      <c r="J3773" s="1">
        <v>12957</v>
      </c>
      <c r="K3773" s="1">
        <v>7404</v>
      </c>
      <c r="L3773" s="1">
        <v>1473</v>
      </c>
      <c r="M3773" s="1">
        <v>630</v>
      </c>
      <c r="N3773" s="1">
        <v>4042</v>
      </c>
      <c r="O3773" s="2" t="s">
        <v>29466</v>
      </c>
      <c r="P3773">
        <f t="shared" si="116"/>
        <v>0.95</v>
      </c>
      <c r="Q3773" t="str">
        <f t="shared" si="117"/>
        <v>no</v>
      </c>
    </row>
    <row r="3774" spans="1:17">
      <c r="A3774" s="1">
        <v>3847</v>
      </c>
      <c r="B3774" s="2" t="s">
        <v>11294</v>
      </c>
      <c r="C3774" s="2" t="s">
        <v>11295</v>
      </c>
      <c r="D3774" s="2" t="s">
        <v>11296</v>
      </c>
      <c r="E3774" s="1">
        <v>65912</v>
      </c>
      <c r="F3774" s="1">
        <v>834</v>
      </c>
      <c r="G3774" s="1">
        <v>0</v>
      </c>
      <c r="H3774" s="1">
        <v>66746</v>
      </c>
      <c r="I3774" s="1">
        <v>52842</v>
      </c>
      <c r="J3774" s="1">
        <v>7718</v>
      </c>
      <c r="K3774" s="1">
        <v>1432</v>
      </c>
      <c r="L3774" s="1">
        <v>165</v>
      </c>
      <c r="M3774" s="1">
        <v>409</v>
      </c>
      <c r="N3774" s="1">
        <v>0</v>
      </c>
      <c r="O3774" s="2" t="s">
        <v>29463</v>
      </c>
      <c r="P3774">
        <f t="shared" si="116"/>
        <v>0.99</v>
      </c>
      <c r="Q3774" t="str">
        <f t="shared" si="117"/>
        <v>no</v>
      </c>
    </row>
    <row r="3775" spans="1:17">
      <c r="A3775" s="1">
        <v>3848</v>
      </c>
      <c r="B3775" s="2" t="s">
        <v>11297</v>
      </c>
      <c r="C3775" s="2" t="s">
        <v>11298</v>
      </c>
      <c r="D3775" s="2" t="s">
        <v>11299</v>
      </c>
      <c r="E3775" s="1">
        <v>65906</v>
      </c>
      <c r="F3775" s="1">
        <v>1093</v>
      </c>
      <c r="G3775" s="1">
        <v>0</v>
      </c>
      <c r="H3775" s="1">
        <v>66700</v>
      </c>
      <c r="I3775" s="1">
        <v>31609</v>
      </c>
      <c r="J3775" s="1">
        <v>18730</v>
      </c>
      <c r="K3775" s="1">
        <v>12292</v>
      </c>
      <c r="L3775" s="1">
        <v>495</v>
      </c>
      <c r="M3775" s="1">
        <v>815</v>
      </c>
      <c r="N3775" s="1">
        <v>5651</v>
      </c>
      <c r="O3775" s="2" t="s">
        <v>29462</v>
      </c>
      <c r="P3775">
        <f t="shared" si="116"/>
        <v>0.99</v>
      </c>
      <c r="Q3775" t="str">
        <f t="shared" si="117"/>
        <v>no</v>
      </c>
    </row>
    <row r="3776" spans="1:17">
      <c r="A3776" s="1">
        <v>3849</v>
      </c>
      <c r="B3776" s="2" t="s">
        <v>11300</v>
      </c>
      <c r="C3776" s="2" t="s">
        <v>11301</v>
      </c>
      <c r="D3776" s="2" t="s">
        <v>11302</v>
      </c>
      <c r="E3776" s="1">
        <v>65893</v>
      </c>
      <c r="F3776" s="1">
        <v>160</v>
      </c>
      <c r="G3776" s="1">
        <v>0</v>
      </c>
      <c r="H3776" s="1">
        <v>66053</v>
      </c>
      <c r="I3776" s="1">
        <v>58775</v>
      </c>
      <c r="J3776" s="1">
        <v>1460</v>
      </c>
      <c r="K3776" s="1">
        <v>981</v>
      </c>
      <c r="L3776" s="1">
        <v>408</v>
      </c>
      <c r="M3776" s="1">
        <v>331</v>
      </c>
      <c r="N3776" s="1">
        <v>2720</v>
      </c>
      <c r="O3776" s="2" t="s">
        <v>29463</v>
      </c>
      <c r="P3776">
        <f t="shared" si="116"/>
        <v>1</v>
      </c>
      <c r="Q3776" t="str">
        <f t="shared" si="117"/>
        <v>no</v>
      </c>
    </row>
    <row r="3777" spans="1:17">
      <c r="A3777" s="1">
        <v>3850</v>
      </c>
      <c r="B3777" s="2" t="s">
        <v>11303</v>
      </c>
      <c r="C3777" s="2" t="s">
        <v>11304</v>
      </c>
      <c r="D3777" s="2" t="s">
        <v>11305</v>
      </c>
      <c r="E3777" s="1">
        <v>65882</v>
      </c>
      <c r="F3777" s="1">
        <v>1794</v>
      </c>
      <c r="G3777" s="1">
        <v>0</v>
      </c>
      <c r="H3777" s="1">
        <v>67676</v>
      </c>
      <c r="I3777" s="1">
        <v>3375</v>
      </c>
      <c r="J3777" s="1">
        <v>12926</v>
      </c>
      <c r="K3777" s="1">
        <v>13659</v>
      </c>
      <c r="L3777" s="1">
        <v>2638</v>
      </c>
      <c r="M3777" s="1">
        <v>2381</v>
      </c>
      <c r="N3777" s="1">
        <v>20348</v>
      </c>
      <c r="O3777" s="2" t="s">
        <v>29464</v>
      </c>
      <c r="P3777">
        <f t="shared" si="116"/>
        <v>0.97</v>
      </c>
      <c r="Q3777" t="str">
        <f t="shared" si="117"/>
        <v>no</v>
      </c>
    </row>
    <row r="3778" spans="1:17">
      <c r="A3778" s="1">
        <v>3851</v>
      </c>
      <c r="B3778" s="2" t="s">
        <v>11306</v>
      </c>
      <c r="C3778" s="2" t="s">
        <v>11307</v>
      </c>
      <c r="D3778" s="2" t="s">
        <v>11308</v>
      </c>
      <c r="E3778" s="1">
        <v>65877</v>
      </c>
      <c r="F3778" s="1">
        <v>1173</v>
      </c>
      <c r="G3778" s="1">
        <v>0</v>
      </c>
      <c r="H3778" s="1">
        <v>67050</v>
      </c>
      <c r="I3778" s="1">
        <v>10259</v>
      </c>
      <c r="J3778" s="1">
        <v>26810</v>
      </c>
      <c r="K3778" s="1">
        <v>15167</v>
      </c>
      <c r="L3778" s="1">
        <v>2778</v>
      </c>
      <c r="M3778" s="1">
        <v>2365</v>
      </c>
      <c r="N3778" s="1">
        <v>169</v>
      </c>
      <c r="O3778" s="2" t="s">
        <v>29465</v>
      </c>
      <c r="P3778">
        <f t="shared" si="116"/>
        <v>0.98</v>
      </c>
      <c r="Q3778" t="str">
        <f t="shared" si="117"/>
        <v>no</v>
      </c>
    </row>
    <row r="3779" spans="1:17">
      <c r="A3779" s="1">
        <v>3852</v>
      </c>
      <c r="B3779" s="2" t="s">
        <v>11309</v>
      </c>
      <c r="C3779" s="2" t="s">
        <v>11310</v>
      </c>
      <c r="D3779" s="2" t="s">
        <v>11311</v>
      </c>
      <c r="E3779" s="1">
        <v>65874</v>
      </c>
      <c r="F3779" s="1">
        <v>1</v>
      </c>
      <c r="G3779" s="1">
        <v>0</v>
      </c>
      <c r="H3779" s="1">
        <v>99041</v>
      </c>
      <c r="I3779" s="1">
        <v>97584</v>
      </c>
      <c r="J3779" s="1">
        <v>360</v>
      </c>
      <c r="K3779" s="1">
        <v>25</v>
      </c>
      <c r="L3779" s="1">
        <v>102487</v>
      </c>
      <c r="M3779" s="1">
        <v>41829</v>
      </c>
      <c r="N3779" s="1">
        <v>0</v>
      </c>
      <c r="O3779" s="2" t="s">
        <v>29465</v>
      </c>
      <c r="P3779">
        <f t="shared" ref="P3779:P3842" si="118">ROUND(E3779/H3779,2)</f>
        <v>0.67</v>
      </c>
      <c r="Q3779" t="str">
        <f t="shared" ref="Q3779:Q3842" si="119">IF(G3779=0,"no","-")</f>
        <v>no</v>
      </c>
    </row>
    <row r="3780" spans="1:17">
      <c r="A3780" s="1">
        <v>3853</v>
      </c>
      <c r="B3780" s="2" t="s">
        <v>11312</v>
      </c>
      <c r="C3780" s="2" t="s">
        <v>11313</v>
      </c>
      <c r="D3780" s="2" t="s">
        <v>11314</v>
      </c>
      <c r="E3780" s="1">
        <v>65868</v>
      </c>
      <c r="F3780" s="1">
        <v>726</v>
      </c>
      <c r="G3780" s="1">
        <v>0</v>
      </c>
      <c r="H3780" s="1">
        <v>64985</v>
      </c>
      <c r="I3780" s="1">
        <v>54870</v>
      </c>
      <c r="J3780" s="1">
        <v>6928</v>
      </c>
      <c r="K3780" s="1">
        <v>1454</v>
      </c>
      <c r="L3780" s="1">
        <v>-3651</v>
      </c>
      <c r="M3780" s="1">
        <v>0</v>
      </c>
      <c r="N3780" s="1">
        <v>0</v>
      </c>
      <c r="O3780" s="2" t="s">
        <v>29465</v>
      </c>
      <c r="P3780">
        <f t="shared" si="118"/>
        <v>1.01</v>
      </c>
      <c r="Q3780" t="str">
        <f t="shared" si="119"/>
        <v>no</v>
      </c>
    </row>
    <row r="3781" spans="1:17">
      <c r="A3781" s="1">
        <v>3854</v>
      </c>
      <c r="B3781" s="2" t="s">
        <v>11315</v>
      </c>
      <c r="C3781" s="2" t="s">
        <v>11316</v>
      </c>
      <c r="D3781" s="2" t="s">
        <v>11317</v>
      </c>
      <c r="E3781" s="1">
        <v>65850</v>
      </c>
      <c r="F3781" s="1">
        <v>215</v>
      </c>
      <c r="G3781" s="1">
        <v>0</v>
      </c>
      <c r="H3781" s="1">
        <v>65470</v>
      </c>
      <c r="I3781" s="1">
        <v>34817</v>
      </c>
      <c r="J3781" s="1">
        <v>8119</v>
      </c>
      <c r="K3781" s="1">
        <v>6796</v>
      </c>
      <c r="L3781" s="1">
        <v>4954</v>
      </c>
      <c r="M3781" s="1">
        <v>2260</v>
      </c>
      <c r="N3781" s="1">
        <v>6738</v>
      </c>
      <c r="O3781" s="2" t="s">
        <v>29463</v>
      </c>
      <c r="P3781">
        <f t="shared" si="118"/>
        <v>1.01</v>
      </c>
      <c r="Q3781" t="str">
        <f t="shared" si="119"/>
        <v>no</v>
      </c>
    </row>
    <row r="3782" spans="1:17">
      <c r="A3782" s="1">
        <v>3855</v>
      </c>
      <c r="B3782" s="2" t="s">
        <v>11318</v>
      </c>
      <c r="C3782" s="2" t="s">
        <v>11319</v>
      </c>
      <c r="D3782" s="2" t="s">
        <v>11320</v>
      </c>
      <c r="E3782" s="1">
        <v>65843</v>
      </c>
      <c r="F3782" s="1">
        <v>101</v>
      </c>
      <c r="G3782" s="1">
        <v>0</v>
      </c>
      <c r="H3782" s="1">
        <v>66681</v>
      </c>
      <c r="I3782" s="1">
        <v>51430</v>
      </c>
      <c r="J3782" s="1">
        <v>6825</v>
      </c>
      <c r="K3782" s="1">
        <v>3967</v>
      </c>
      <c r="L3782" s="1">
        <v>-376</v>
      </c>
      <c r="M3782" s="1">
        <v>372</v>
      </c>
      <c r="N3782" s="1">
        <v>2144</v>
      </c>
      <c r="O3782" s="2" t="s">
        <v>29469</v>
      </c>
      <c r="P3782">
        <f t="shared" si="118"/>
        <v>0.99</v>
      </c>
      <c r="Q3782" t="str">
        <f t="shared" si="119"/>
        <v>no</v>
      </c>
    </row>
    <row r="3783" spans="1:17">
      <c r="A3783" s="1">
        <v>3856</v>
      </c>
      <c r="B3783" s="2" t="s">
        <v>11321</v>
      </c>
      <c r="C3783" s="2" t="s">
        <v>11322</v>
      </c>
      <c r="D3783" s="2" t="s">
        <v>11323</v>
      </c>
      <c r="E3783" s="1">
        <v>65809</v>
      </c>
      <c r="F3783" s="1">
        <v>646</v>
      </c>
      <c r="G3783" s="1">
        <v>0</v>
      </c>
      <c r="H3783" s="1">
        <v>66517</v>
      </c>
      <c r="I3783" s="1">
        <v>47310</v>
      </c>
      <c r="J3783" s="1">
        <v>9503</v>
      </c>
      <c r="K3783" s="1">
        <v>4691</v>
      </c>
      <c r="L3783" s="1">
        <v>998</v>
      </c>
      <c r="M3783" s="1">
        <v>538</v>
      </c>
      <c r="N3783" s="1">
        <v>3068</v>
      </c>
      <c r="O3783" s="2" t="s">
        <v>29469</v>
      </c>
      <c r="P3783">
        <f t="shared" si="118"/>
        <v>0.99</v>
      </c>
      <c r="Q3783" t="str">
        <f t="shared" si="119"/>
        <v>no</v>
      </c>
    </row>
    <row r="3784" spans="1:17">
      <c r="A3784" s="1">
        <v>3857</v>
      </c>
      <c r="B3784" s="2" t="s">
        <v>11324</v>
      </c>
      <c r="C3784" s="2" t="s">
        <v>11325</v>
      </c>
      <c r="D3784" s="2" t="s">
        <v>11326</v>
      </c>
      <c r="E3784" s="1">
        <v>65775</v>
      </c>
      <c r="F3784" s="1">
        <v>811</v>
      </c>
      <c r="G3784" s="1">
        <v>0</v>
      </c>
      <c r="H3784" s="1">
        <v>66747</v>
      </c>
      <c r="I3784" s="1">
        <v>46177</v>
      </c>
      <c r="J3784" s="1">
        <v>10970</v>
      </c>
      <c r="K3784" s="1">
        <v>5649</v>
      </c>
      <c r="L3784" s="1">
        <v>-599</v>
      </c>
      <c r="M3784" s="1">
        <v>337</v>
      </c>
      <c r="N3784" s="1">
        <v>11798</v>
      </c>
      <c r="O3784" s="2" t="s">
        <v>29464</v>
      </c>
      <c r="P3784">
        <f t="shared" si="118"/>
        <v>0.99</v>
      </c>
      <c r="Q3784" t="str">
        <f t="shared" si="119"/>
        <v>no</v>
      </c>
    </row>
    <row r="3785" spans="1:17">
      <c r="A3785" s="1">
        <v>3858</v>
      </c>
      <c r="B3785" s="2" t="s">
        <v>11327</v>
      </c>
      <c r="C3785" s="2" t="s">
        <v>11328</v>
      </c>
      <c r="D3785" s="2" t="s">
        <v>11329</v>
      </c>
      <c r="E3785" s="1">
        <v>65769</v>
      </c>
      <c r="F3785" s="1">
        <v>85</v>
      </c>
      <c r="G3785" s="1">
        <v>0</v>
      </c>
      <c r="H3785" s="1">
        <v>65854</v>
      </c>
      <c r="I3785" s="1">
        <v>56082</v>
      </c>
      <c r="J3785" s="1">
        <v>1005</v>
      </c>
      <c r="K3785" s="1">
        <v>3165</v>
      </c>
      <c r="L3785" s="1">
        <v>4771</v>
      </c>
      <c r="M3785" s="1">
        <v>2195</v>
      </c>
      <c r="N3785" s="1">
        <v>1504</v>
      </c>
      <c r="O3785" s="2" t="s">
        <v>29465</v>
      </c>
      <c r="P3785">
        <f t="shared" si="118"/>
        <v>1</v>
      </c>
      <c r="Q3785" t="str">
        <f t="shared" si="119"/>
        <v>no</v>
      </c>
    </row>
    <row r="3786" spans="1:17">
      <c r="A3786" s="1">
        <v>3859</v>
      </c>
      <c r="B3786" s="2" t="s">
        <v>11330</v>
      </c>
      <c r="C3786" s="2" t="s">
        <v>11331</v>
      </c>
      <c r="D3786" s="2" t="s">
        <v>11332</v>
      </c>
      <c r="E3786" s="1">
        <v>65767</v>
      </c>
      <c r="F3786" s="1">
        <v>12956</v>
      </c>
      <c r="G3786" s="1">
        <v>0</v>
      </c>
      <c r="H3786" s="1">
        <v>79614</v>
      </c>
      <c r="I3786" s="1">
        <v>3904</v>
      </c>
      <c r="J3786" s="1">
        <v>39352</v>
      </c>
      <c r="K3786" s="1">
        <v>5252</v>
      </c>
      <c r="L3786" s="1">
        <v>10212</v>
      </c>
      <c r="M3786" s="1">
        <v>2579</v>
      </c>
      <c r="N3786" s="1">
        <v>113550</v>
      </c>
      <c r="O3786" s="2" t="s">
        <v>29462</v>
      </c>
      <c r="P3786">
        <f t="shared" si="118"/>
        <v>0.83</v>
      </c>
      <c r="Q3786" t="str">
        <f t="shared" si="119"/>
        <v>no</v>
      </c>
    </row>
    <row r="3787" spans="1:17">
      <c r="A3787" s="1">
        <v>3860</v>
      </c>
      <c r="B3787" s="2" t="s">
        <v>11333</v>
      </c>
      <c r="C3787" s="2" t="s">
        <v>11334</v>
      </c>
      <c r="D3787" s="2" t="s">
        <v>11335</v>
      </c>
      <c r="E3787" s="1">
        <v>65762</v>
      </c>
      <c r="F3787" s="1">
        <v>154</v>
      </c>
      <c r="G3787" s="1">
        <v>0</v>
      </c>
      <c r="H3787" s="1">
        <v>65916</v>
      </c>
      <c r="I3787" s="1">
        <v>44151</v>
      </c>
      <c r="J3787" s="1">
        <v>16455</v>
      </c>
      <c r="K3787" s="1">
        <v>1593</v>
      </c>
      <c r="L3787" s="1">
        <v>2575</v>
      </c>
      <c r="M3787" s="1">
        <v>1271</v>
      </c>
      <c r="N3787" s="1">
        <v>0</v>
      </c>
      <c r="O3787" s="2" t="s">
        <v>29462</v>
      </c>
      <c r="P3787">
        <f t="shared" si="118"/>
        <v>1</v>
      </c>
      <c r="Q3787" t="str">
        <f t="shared" si="119"/>
        <v>no</v>
      </c>
    </row>
    <row r="3788" spans="1:17">
      <c r="A3788" s="1">
        <v>3861</v>
      </c>
      <c r="B3788" s="2" t="s">
        <v>11336</v>
      </c>
      <c r="C3788" s="2" t="s">
        <v>11337</v>
      </c>
      <c r="D3788" s="2" t="s">
        <v>11338</v>
      </c>
      <c r="E3788" s="1">
        <v>65762</v>
      </c>
      <c r="F3788" s="1">
        <v>322</v>
      </c>
      <c r="G3788" s="1">
        <v>0</v>
      </c>
      <c r="H3788" s="1">
        <v>66084</v>
      </c>
      <c r="I3788" s="1">
        <v>52118</v>
      </c>
      <c r="J3788" s="1">
        <v>7136</v>
      </c>
      <c r="K3788" s="1">
        <v>2742</v>
      </c>
      <c r="L3788" s="1">
        <v>393</v>
      </c>
      <c r="M3788" s="1">
        <v>352</v>
      </c>
      <c r="N3788" s="1">
        <v>2685</v>
      </c>
      <c r="O3788" s="2" t="s">
        <v>29466</v>
      </c>
      <c r="P3788">
        <f t="shared" si="118"/>
        <v>1</v>
      </c>
      <c r="Q3788" t="str">
        <f t="shared" si="119"/>
        <v>no</v>
      </c>
    </row>
    <row r="3789" spans="1:17">
      <c r="A3789" s="1">
        <v>3862</v>
      </c>
      <c r="B3789" s="2" t="s">
        <v>11339</v>
      </c>
      <c r="C3789" s="2" t="s">
        <v>11340</v>
      </c>
      <c r="D3789" s="2" t="s">
        <v>11341</v>
      </c>
      <c r="E3789" s="1">
        <v>65761</v>
      </c>
      <c r="F3789" s="1">
        <v>172</v>
      </c>
      <c r="G3789" s="1">
        <v>0</v>
      </c>
      <c r="H3789" s="1">
        <v>65993</v>
      </c>
      <c r="I3789" s="1">
        <v>57588</v>
      </c>
      <c r="J3789" s="1">
        <v>2398</v>
      </c>
      <c r="K3789" s="1">
        <v>2571</v>
      </c>
      <c r="L3789" s="1">
        <v>364</v>
      </c>
      <c r="M3789" s="1">
        <v>340</v>
      </c>
      <c r="N3789" s="1">
        <v>2585</v>
      </c>
      <c r="O3789" s="2" t="s">
        <v>29465</v>
      </c>
      <c r="P3789">
        <f t="shared" si="118"/>
        <v>1</v>
      </c>
      <c r="Q3789" t="str">
        <f t="shared" si="119"/>
        <v>no</v>
      </c>
    </row>
    <row r="3790" spans="1:17">
      <c r="A3790" s="1">
        <v>3863</v>
      </c>
      <c r="B3790" s="2" t="s">
        <v>11342</v>
      </c>
      <c r="C3790" s="2" t="s">
        <v>11343</v>
      </c>
      <c r="D3790" s="2" t="s">
        <v>11344</v>
      </c>
      <c r="E3790" s="1">
        <v>65714</v>
      </c>
      <c r="F3790" s="1">
        <v>116</v>
      </c>
      <c r="G3790" s="1">
        <v>0</v>
      </c>
      <c r="H3790" s="1">
        <v>63090</v>
      </c>
      <c r="I3790" s="1">
        <v>41379</v>
      </c>
      <c r="J3790" s="1">
        <v>12623</v>
      </c>
      <c r="K3790" s="1">
        <v>3910</v>
      </c>
      <c r="L3790" s="1">
        <v>567</v>
      </c>
      <c r="M3790" s="1">
        <v>599</v>
      </c>
      <c r="N3790" s="1">
        <v>1788</v>
      </c>
      <c r="O3790" s="2" t="s">
        <v>29466</v>
      </c>
      <c r="P3790">
        <f t="shared" si="118"/>
        <v>1.04</v>
      </c>
      <c r="Q3790" t="str">
        <f t="shared" si="119"/>
        <v>no</v>
      </c>
    </row>
    <row r="3791" spans="1:17">
      <c r="A3791" s="1">
        <v>3864</v>
      </c>
      <c r="B3791" s="2" t="s">
        <v>11345</v>
      </c>
      <c r="C3791" s="2" t="s">
        <v>11346</v>
      </c>
      <c r="D3791" s="2" t="s">
        <v>11347</v>
      </c>
      <c r="E3791" s="1">
        <v>65699</v>
      </c>
      <c r="F3791" s="1">
        <v>550</v>
      </c>
      <c r="G3791" s="1">
        <v>0</v>
      </c>
      <c r="H3791" s="1">
        <v>67089</v>
      </c>
      <c r="I3791" s="1">
        <v>49178</v>
      </c>
      <c r="J3791" s="1">
        <v>9543</v>
      </c>
      <c r="K3791" s="1">
        <v>2001</v>
      </c>
      <c r="L3791" s="1">
        <v>146</v>
      </c>
      <c r="M3791" s="1">
        <v>137</v>
      </c>
      <c r="N3791" s="1">
        <v>0</v>
      </c>
      <c r="O3791" s="2" t="s">
        <v>29467</v>
      </c>
      <c r="P3791">
        <f t="shared" si="118"/>
        <v>0.98</v>
      </c>
      <c r="Q3791" t="str">
        <f t="shared" si="119"/>
        <v>no</v>
      </c>
    </row>
    <row r="3792" spans="1:17">
      <c r="A3792" s="1">
        <v>3865</v>
      </c>
      <c r="B3792" s="2" t="s">
        <v>11348</v>
      </c>
      <c r="C3792" s="2" t="s">
        <v>11349</v>
      </c>
      <c r="D3792" s="2" t="s">
        <v>11350</v>
      </c>
      <c r="E3792" s="1">
        <v>65697</v>
      </c>
      <c r="F3792" s="1">
        <v>6</v>
      </c>
      <c r="G3792" s="1">
        <v>0</v>
      </c>
      <c r="H3792" s="1">
        <v>56178</v>
      </c>
      <c r="I3792" s="1">
        <v>5649</v>
      </c>
      <c r="J3792" s="1">
        <v>38034</v>
      </c>
      <c r="K3792" s="1">
        <v>7516</v>
      </c>
      <c r="L3792" s="1">
        <v>69</v>
      </c>
      <c r="M3792" s="1">
        <v>631</v>
      </c>
      <c r="N3792" s="1">
        <v>35709</v>
      </c>
      <c r="O3792" s="2" t="s">
        <v>29468</v>
      </c>
      <c r="P3792">
        <f t="shared" si="118"/>
        <v>1.17</v>
      </c>
      <c r="Q3792" t="str">
        <f t="shared" si="119"/>
        <v>no</v>
      </c>
    </row>
    <row r="3793" spans="1:17">
      <c r="A3793" s="1">
        <v>3866</v>
      </c>
      <c r="B3793" s="2" t="s">
        <v>11351</v>
      </c>
      <c r="C3793" s="2" t="s">
        <v>11352</v>
      </c>
      <c r="D3793" s="2" t="s">
        <v>11353</v>
      </c>
      <c r="E3793" s="1">
        <v>65682</v>
      </c>
      <c r="F3793" s="1">
        <v>75</v>
      </c>
      <c r="G3793" s="1">
        <v>0</v>
      </c>
      <c r="H3793" s="1">
        <v>65757</v>
      </c>
      <c r="I3793" s="1">
        <v>55935</v>
      </c>
      <c r="J3793" s="1">
        <v>3039</v>
      </c>
      <c r="K3793" s="1">
        <v>1166</v>
      </c>
      <c r="L3793" s="1">
        <v>-11475</v>
      </c>
      <c r="M3793" s="1">
        <v>0</v>
      </c>
      <c r="N3793" s="1">
        <v>0</v>
      </c>
      <c r="O3793" s="2" t="s">
        <v>29469</v>
      </c>
      <c r="P3793">
        <f t="shared" si="118"/>
        <v>1</v>
      </c>
      <c r="Q3793" t="str">
        <f t="shared" si="119"/>
        <v>no</v>
      </c>
    </row>
    <row r="3794" spans="1:17">
      <c r="A3794" s="1">
        <v>3867</v>
      </c>
      <c r="B3794" s="2" t="s">
        <v>11354</v>
      </c>
      <c r="C3794" s="2" t="s">
        <v>11355</v>
      </c>
      <c r="D3794" s="2" t="s">
        <v>11356</v>
      </c>
      <c r="E3794" s="1">
        <v>65614</v>
      </c>
      <c r="F3794" s="1">
        <v>452</v>
      </c>
      <c r="G3794" s="1">
        <v>0</v>
      </c>
      <c r="H3794" s="1">
        <v>66067</v>
      </c>
      <c r="I3794" s="1">
        <v>64439</v>
      </c>
      <c r="J3794" s="1">
        <v>2103</v>
      </c>
      <c r="K3794" s="1">
        <v>710</v>
      </c>
      <c r="L3794" s="1">
        <v>510</v>
      </c>
      <c r="M3794" s="1">
        <v>284</v>
      </c>
      <c r="N3794" s="1">
        <v>0</v>
      </c>
      <c r="O3794" s="2" t="s">
        <v>29465</v>
      </c>
      <c r="P3794">
        <f t="shared" si="118"/>
        <v>0.99</v>
      </c>
      <c r="Q3794" t="str">
        <f t="shared" si="119"/>
        <v>no</v>
      </c>
    </row>
    <row r="3795" spans="1:17">
      <c r="A3795" s="1">
        <v>3868</v>
      </c>
      <c r="B3795" s="2" t="s">
        <v>11357</v>
      </c>
      <c r="C3795" s="2" t="s">
        <v>11358</v>
      </c>
      <c r="D3795" s="2" t="s">
        <v>11359</v>
      </c>
      <c r="E3795" s="1">
        <v>65565</v>
      </c>
      <c r="F3795" s="1">
        <v>2140</v>
      </c>
      <c r="G3795" s="1">
        <v>0</v>
      </c>
      <c r="H3795" s="1">
        <v>67667</v>
      </c>
      <c r="I3795" s="1">
        <v>702</v>
      </c>
      <c r="J3795" s="1">
        <v>40771</v>
      </c>
      <c r="K3795" s="1">
        <v>9883</v>
      </c>
      <c r="L3795" s="1">
        <v>1971</v>
      </c>
      <c r="M3795" s="1">
        <v>1673</v>
      </c>
      <c r="N3795" s="1">
        <v>7840</v>
      </c>
      <c r="O3795" s="2" t="s">
        <v>29470</v>
      </c>
      <c r="P3795">
        <f t="shared" si="118"/>
        <v>0.97</v>
      </c>
      <c r="Q3795" t="str">
        <f t="shared" si="119"/>
        <v>no</v>
      </c>
    </row>
    <row r="3796" spans="1:17">
      <c r="A3796" s="1">
        <v>3869</v>
      </c>
      <c r="B3796" s="2" t="s">
        <v>11360</v>
      </c>
      <c r="C3796" s="2" t="s">
        <v>11361</v>
      </c>
      <c r="D3796" s="2" t="s">
        <v>11362</v>
      </c>
      <c r="E3796" s="1">
        <v>65565</v>
      </c>
      <c r="F3796" s="1">
        <v>3111</v>
      </c>
      <c r="G3796" s="1">
        <v>0</v>
      </c>
      <c r="H3796" s="1">
        <v>68676</v>
      </c>
      <c r="I3796" s="1">
        <v>58547</v>
      </c>
      <c r="J3796" s="1">
        <v>6144</v>
      </c>
      <c r="K3796" s="1">
        <v>2282</v>
      </c>
      <c r="L3796" s="1">
        <v>66</v>
      </c>
      <c r="M3796" s="1">
        <v>199</v>
      </c>
      <c r="N3796" s="1">
        <v>3242</v>
      </c>
      <c r="O3796" s="2" t="s">
        <v>29470</v>
      </c>
      <c r="P3796">
        <f t="shared" si="118"/>
        <v>0.95</v>
      </c>
      <c r="Q3796" t="str">
        <f t="shared" si="119"/>
        <v>no</v>
      </c>
    </row>
    <row r="3797" spans="1:17">
      <c r="A3797" s="1">
        <v>3870</v>
      </c>
      <c r="B3797" s="2" t="s">
        <v>11363</v>
      </c>
      <c r="C3797" s="2" t="s">
        <v>11364</v>
      </c>
      <c r="D3797" s="2" t="s">
        <v>11365</v>
      </c>
      <c r="E3797" s="1">
        <v>65554</v>
      </c>
      <c r="F3797" s="1">
        <v>1313</v>
      </c>
      <c r="G3797" s="1">
        <v>0</v>
      </c>
      <c r="H3797" s="1">
        <v>67531</v>
      </c>
      <c r="I3797" s="1">
        <v>24160</v>
      </c>
      <c r="J3797" s="1">
        <v>11746</v>
      </c>
      <c r="K3797" s="1">
        <v>11717</v>
      </c>
      <c r="L3797" s="1">
        <v>10788</v>
      </c>
      <c r="M3797" s="1">
        <v>5013</v>
      </c>
      <c r="N3797" s="1">
        <v>3903</v>
      </c>
      <c r="O3797" s="2" t="s">
        <v>29471</v>
      </c>
      <c r="P3797">
        <f t="shared" si="118"/>
        <v>0.97</v>
      </c>
      <c r="Q3797" t="str">
        <f t="shared" si="119"/>
        <v>no</v>
      </c>
    </row>
    <row r="3798" spans="1:17">
      <c r="A3798" s="1">
        <v>3871</v>
      </c>
      <c r="B3798" s="2" t="s">
        <v>11366</v>
      </c>
      <c r="C3798" s="2" t="s">
        <v>11367</v>
      </c>
      <c r="D3798" s="2" t="s">
        <v>11368</v>
      </c>
      <c r="E3798" s="1">
        <v>65542</v>
      </c>
      <c r="F3798" s="1">
        <v>56</v>
      </c>
      <c r="G3798" s="1">
        <v>0</v>
      </c>
      <c r="H3798" s="1">
        <v>65598</v>
      </c>
      <c r="I3798" s="1">
        <v>54973</v>
      </c>
      <c r="J3798" s="1">
        <v>3535</v>
      </c>
      <c r="K3798" s="1">
        <v>2307</v>
      </c>
      <c r="L3798" s="1">
        <v>795</v>
      </c>
      <c r="M3798" s="1">
        <v>582</v>
      </c>
      <c r="N3798" s="1">
        <v>0</v>
      </c>
      <c r="O3798" s="2" t="s">
        <v>29463</v>
      </c>
      <c r="P3798">
        <f t="shared" si="118"/>
        <v>1</v>
      </c>
      <c r="Q3798" t="str">
        <f t="shared" si="119"/>
        <v>no</v>
      </c>
    </row>
    <row r="3799" spans="1:17">
      <c r="A3799" s="1">
        <v>3872</v>
      </c>
      <c r="B3799" s="2" t="s">
        <v>11369</v>
      </c>
      <c r="C3799" s="2" t="s">
        <v>11370</v>
      </c>
      <c r="D3799" s="2" t="s">
        <v>11371</v>
      </c>
      <c r="E3799" s="1">
        <v>65530</v>
      </c>
      <c r="F3799" s="1">
        <v>22</v>
      </c>
      <c r="G3799" s="1">
        <v>0</v>
      </c>
      <c r="H3799" s="1">
        <v>65552</v>
      </c>
      <c r="I3799" s="1">
        <v>54316</v>
      </c>
      <c r="J3799" s="1">
        <v>5423</v>
      </c>
      <c r="K3799" s="1">
        <v>1730</v>
      </c>
      <c r="L3799" s="1">
        <v>342</v>
      </c>
      <c r="M3799" s="1">
        <v>251</v>
      </c>
      <c r="N3799" s="1">
        <v>3308</v>
      </c>
      <c r="O3799" s="2" t="s">
        <v>29463</v>
      </c>
      <c r="P3799">
        <f t="shared" si="118"/>
        <v>1</v>
      </c>
      <c r="Q3799" t="str">
        <f t="shared" si="119"/>
        <v>no</v>
      </c>
    </row>
    <row r="3800" spans="1:17">
      <c r="A3800" s="1">
        <v>3873</v>
      </c>
      <c r="B3800" s="2" t="s">
        <v>11372</v>
      </c>
      <c r="C3800" s="2" t="s">
        <v>11373</v>
      </c>
      <c r="D3800" s="2" t="s">
        <v>11374</v>
      </c>
      <c r="E3800" s="1">
        <v>65527</v>
      </c>
      <c r="F3800" s="1">
        <v>188</v>
      </c>
      <c r="G3800" s="1">
        <v>0</v>
      </c>
      <c r="H3800" s="1">
        <v>66258</v>
      </c>
      <c r="I3800" s="1">
        <v>39085</v>
      </c>
      <c r="J3800" s="1">
        <v>11943</v>
      </c>
      <c r="K3800" s="1">
        <v>4647</v>
      </c>
      <c r="L3800" s="1">
        <v>766</v>
      </c>
      <c r="M3800" s="1">
        <v>629</v>
      </c>
      <c r="N3800" s="1">
        <v>13540</v>
      </c>
      <c r="O3800" s="2" t="s">
        <v>29470</v>
      </c>
      <c r="P3800">
        <f t="shared" si="118"/>
        <v>0.99</v>
      </c>
      <c r="Q3800" t="str">
        <f t="shared" si="119"/>
        <v>no</v>
      </c>
    </row>
    <row r="3801" spans="1:17">
      <c r="A3801" s="1">
        <v>3874</v>
      </c>
      <c r="B3801" s="2" t="s">
        <v>11375</v>
      </c>
      <c r="C3801" s="2" t="s">
        <v>11376</v>
      </c>
      <c r="D3801" s="2" t="s">
        <v>11377</v>
      </c>
      <c r="E3801" s="1">
        <v>65521</v>
      </c>
      <c r="F3801" s="1">
        <v>287</v>
      </c>
      <c r="G3801" s="1">
        <v>0</v>
      </c>
      <c r="H3801" s="1">
        <v>64377</v>
      </c>
      <c r="I3801" s="1">
        <v>39513</v>
      </c>
      <c r="J3801" s="1">
        <v>12142</v>
      </c>
      <c r="K3801" s="1">
        <v>6193</v>
      </c>
      <c r="L3801" s="1">
        <v>1795</v>
      </c>
      <c r="M3801" s="1">
        <v>949</v>
      </c>
      <c r="N3801" s="1">
        <v>0</v>
      </c>
      <c r="O3801" s="2" t="s">
        <v>29462</v>
      </c>
      <c r="P3801">
        <f t="shared" si="118"/>
        <v>1.02</v>
      </c>
      <c r="Q3801" t="str">
        <f t="shared" si="119"/>
        <v>no</v>
      </c>
    </row>
    <row r="3802" spans="1:17">
      <c r="A3802" s="1">
        <v>3875</v>
      </c>
      <c r="B3802" s="2" t="s">
        <v>11378</v>
      </c>
      <c r="C3802" s="2" t="s">
        <v>11379</v>
      </c>
      <c r="D3802" s="2" t="s">
        <v>11380</v>
      </c>
      <c r="E3802" s="1">
        <v>65484</v>
      </c>
      <c r="F3802" s="1">
        <v>1449</v>
      </c>
      <c r="G3802" s="1">
        <v>0</v>
      </c>
      <c r="H3802" s="1">
        <v>66933</v>
      </c>
      <c r="I3802" s="1">
        <v>55564</v>
      </c>
      <c r="J3802" s="1">
        <v>6391</v>
      </c>
      <c r="K3802" s="1">
        <v>2155</v>
      </c>
      <c r="L3802" s="1">
        <v>466</v>
      </c>
      <c r="M3802" s="1">
        <v>433</v>
      </c>
      <c r="N3802" s="1">
        <v>9937</v>
      </c>
      <c r="O3802" s="2" t="s">
        <v>29462</v>
      </c>
      <c r="P3802">
        <f t="shared" si="118"/>
        <v>0.98</v>
      </c>
      <c r="Q3802" t="str">
        <f t="shared" si="119"/>
        <v>no</v>
      </c>
    </row>
    <row r="3803" spans="1:17">
      <c r="A3803" s="1">
        <v>3876</v>
      </c>
      <c r="B3803" s="2" t="s">
        <v>11381</v>
      </c>
      <c r="C3803" s="2" t="s">
        <v>11382</v>
      </c>
      <c r="D3803" s="2" t="s">
        <v>11383</v>
      </c>
      <c r="E3803" s="1">
        <v>65426</v>
      </c>
      <c r="F3803" s="1">
        <v>1956</v>
      </c>
      <c r="G3803" s="1">
        <v>0</v>
      </c>
      <c r="H3803" s="1">
        <v>67383</v>
      </c>
      <c r="I3803" s="1">
        <v>57527</v>
      </c>
      <c r="J3803" s="1">
        <v>3740</v>
      </c>
      <c r="K3803" s="1">
        <v>2244</v>
      </c>
      <c r="L3803" s="1">
        <v>890</v>
      </c>
      <c r="M3803" s="1">
        <v>497</v>
      </c>
      <c r="N3803" s="1">
        <v>0</v>
      </c>
      <c r="O3803" s="2" t="s">
        <v>29469</v>
      </c>
      <c r="P3803">
        <f t="shared" si="118"/>
        <v>0.97</v>
      </c>
      <c r="Q3803" t="str">
        <f t="shared" si="119"/>
        <v>no</v>
      </c>
    </row>
    <row r="3804" spans="1:17">
      <c r="A3804" s="1">
        <v>3877</v>
      </c>
      <c r="B3804" s="2" t="s">
        <v>11384</v>
      </c>
      <c r="C3804" s="2" t="s">
        <v>11385</v>
      </c>
      <c r="D3804" s="2" t="s">
        <v>11386</v>
      </c>
      <c r="E3804" s="1">
        <v>65422</v>
      </c>
      <c r="F3804" s="1">
        <v>412</v>
      </c>
      <c r="G3804" s="1">
        <v>0</v>
      </c>
      <c r="H3804" s="1">
        <v>65834</v>
      </c>
      <c r="I3804" s="1">
        <v>60943</v>
      </c>
      <c r="J3804" s="1">
        <v>5082</v>
      </c>
      <c r="K3804" s="1">
        <v>1706</v>
      </c>
      <c r="L3804" s="1">
        <v>666</v>
      </c>
      <c r="M3804" s="1">
        <v>435</v>
      </c>
      <c r="N3804" s="1">
        <v>1807</v>
      </c>
      <c r="O3804" s="2" t="s">
        <v>29462</v>
      </c>
      <c r="P3804">
        <f t="shared" si="118"/>
        <v>0.99</v>
      </c>
      <c r="Q3804" t="str">
        <f t="shared" si="119"/>
        <v>no</v>
      </c>
    </row>
    <row r="3805" spans="1:17">
      <c r="A3805" s="1">
        <v>3878</v>
      </c>
      <c r="B3805" s="2" t="s">
        <v>11387</v>
      </c>
      <c r="C3805" s="2" t="s">
        <v>11388</v>
      </c>
      <c r="D3805" s="2" t="s">
        <v>11389</v>
      </c>
      <c r="E3805" s="1">
        <v>65408</v>
      </c>
      <c r="F3805" s="1">
        <v>2478</v>
      </c>
      <c r="G3805" s="1">
        <v>0</v>
      </c>
      <c r="H3805" s="1">
        <v>69937</v>
      </c>
      <c r="I3805" s="1">
        <v>29274</v>
      </c>
      <c r="J3805" s="1">
        <v>21944</v>
      </c>
      <c r="K3805" s="1">
        <v>7249</v>
      </c>
      <c r="L3805" s="1">
        <v>2146</v>
      </c>
      <c r="M3805" s="1">
        <v>1945</v>
      </c>
      <c r="N3805" s="1">
        <v>0</v>
      </c>
      <c r="O3805" s="2" t="s">
        <v>29462</v>
      </c>
      <c r="P3805">
        <f t="shared" si="118"/>
        <v>0.94</v>
      </c>
      <c r="Q3805" t="str">
        <f t="shared" si="119"/>
        <v>no</v>
      </c>
    </row>
    <row r="3806" spans="1:17">
      <c r="A3806" s="1">
        <v>3879</v>
      </c>
      <c r="B3806" s="2" t="s">
        <v>11390</v>
      </c>
      <c r="C3806" s="2" t="s">
        <v>11391</v>
      </c>
      <c r="D3806" s="2" t="s">
        <v>11392</v>
      </c>
      <c r="E3806" s="1">
        <v>65391</v>
      </c>
      <c r="F3806" s="1">
        <v>207</v>
      </c>
      <c r="G3806" s="1">
        <v>0</v>
      </c>
      <c r="H3806" s="1">
        <v>69148</v>
      </c>
      <c r="I3806" s="1">
        <v>19038</v>
      </c>
      <c r="J3806" s="1">
        <v>23159</v>
      </c>
      <c r="K3806" s="1">
        <v>11858</v>
      </c>
      <c r="L3806" s="1">
        <v>126</v>
      </c>
      <c r="M3806" s="1">
        <v>666</v>
      </c>
      <c r="N3806" s="1">
        <v>48578</v>
      </c>
      <c r="O3806" s="2" t="s">
        <v>29464</v>
      </c>
      <c r="P3806">
        <f t="shared" si="118"/>
        <v>0.95</v>
      </c>
      <c r="Q3806" t="str">
        <f t="shared" si="119"/>
        <v>no</v>
      </c>
    </row>
    <row r="3807" spans="1:17">
      <c r="A3807" s="1">
        <v>3880</v>
      </c>
      <c r="B3807" s="2" t="s">
        <v>11393</v>
      </c>
      <c r="C3807" s="2" t="s">
        <v>11394</v>
      </c>
      <c r="D3807" s="2" t="s">
        <v>11395</v>
      </c>
      <c r="E3807" s="1">
        <v>65387</v>
      </c>
      <c r="F3807" s="1">
        <v>242</v>
      </c>
      <c r="G3807" s="1">
        <v>0</v>
      </c>
      <c r="H3807" s="1">
        <v>65629</v>
      </c>
      <c r="I3807" s="1">
        <v>50789</v>
      </c>
      <c r="J3807" s="1">
        <v>3336</v>
      </c>
      <c r="K3807" s="1">
        <v>4614</v>
      </c>
      <c r="L3807" s="1">
        <v>1913</v>
      </c>
      <c r="M3807" s="1">
        <v>1291</v>
      </c>
      <c r="N3807" s="1">
        <v>1000</v>
      </c>
      <c r="O3807" s="2" t="s">
        <v>29462</v>
      </c>
      <c r="P3807">
        <f t="shared" si="118"/>
        <v>1</v>
      </c>
      <c r="Q3807" t="str">
        <f t="shared" si="119"/>
        <v>no</v>
      </c>
    </row>
    <row r="3808" spans="1:17">
      <c r="A3808" s="1">
        <v>3881</v>
      </c>
      <c r="B3808" s="2" t="s">
        <v>11396</v>
      </c>
      <c r="C3808" s="2" t="s">
        <v>11397</v>
      </c>
      <c r="D3808" s="2" t="s">
        <v>11398</v>
      </c>
      <c r="E3808" s="1">
        <v>65363</v>
      </c>
      <c r="F3808" s="1">
        <v>84</v>
      </c>
      <c r="G3808" s="1">
        <v>0</v>
      </c>
      <c r="H3808" s="1">
        <v>64587</v>
      </c>
      <c r="I3808" s="1">
        <v>19069</v>
      </c>
      <c r="J3808" s="1">
        <v>8501</v>
      </c>
      <c r="K3808" s="1">
        <v>15010</v>
      </c>
      <c r="L3808" s="1">
        <v>8228</v>
      </c>
      <c r="M3808" s="1">
        <v>5103</v>
      </c>
      <c r="N3808" s="1">
        <v>0</v>
      </c>
      <c r="O3808" s="2" t="s">
        <v>29463</v>
      </c>
      <c r="P3808">
        <f t="shared" si="118"/>
        <v>1.01</v>
      </c>
      <c r="Q3808" t="str">
        <f t="shared" si="119"/>
        <v>no</v>
      </c>
    </row>
    <row r="3809" spans="1:17">
      <c r="A3809" s="1">
        <v>3882</v>
      </c>
      <c r="B3809" s="2" t="s">
        <v>11399</v>
      </c>
      <c r="C3809" s="2" t="s">
        <v>11400</v>
      </c>
      <c r="D3809" s="2" t="s">
        <v>11401</v>
      </c>
      <c r="E3809" s="1">
        <v>65362</v>
      </c>
      <c r="F3809" s="1">
        <v>1813</v>
      </c>
      <c r="G3809" s="1">
        <v>0</v>
      </c>
      <c r="H3809" s="1">
        <v>74326</v>
      </c>
      <c r="I3809" s="1">
        <v>37767</v>
      </c>
      <c r="J3809" s="1">
        <v>13980</v>
      </c>
      <c r="K3809" s="1">
        <v>7137</v>
      </c>
      <c r="L3809" s="1">
        <v>4679</v>
      </c>
      <c r="M3809" s="1">
        <v>2438</v>
      </c>
      <c r="N3809" s="1">
        <v>39404</v>
      </c>
      <c r="O3809" s="2" t="s">
        <v>29470</v>
      </c>
      <c r="P3809">
        <f t="shared" si="118"/>
        <v>0.88</v>
      </c>
      <c r="Q3809" t="str">
        <f t="shared" si="119"/>
        <v>no</v>
      </c>
    </row>
    <row r="3810" spans="1:17">
      <c r="A3810" s="1">
        <v>3883</v>
      </c>
      <c r="B3810" s="2" t="s">
        <v>11402</v>
      </c>
      <c r="C3810" s="2" t="s">
        <v>11403</v>
      </c>
      <c r="D3810" s="2" t="s">
        <v>11404</v>
      </c>
      <c r="E3810" s="1">
        <v>65348</v>
      </c>
      <c r="F3810" s="1">
        <v>32</v>
      </c>
      <c r="G3810" s="1">
        <v>0</v>
      </c>
      <c r="H3810" s="1">
        <v>64324</v>
      </c>
      <c r="I3810" s="1">
        <v>25175</v>
      </c>
      <c r="J3810" s="1">
        <v>30237</v>
      </c>
      <c r="K3810" s="1">
        <v>0</v>
      </c>
      <c r="L3810" s="1">
        <v>-896</v>
      </c>
      <c r="M3810" s="1">
        <v>148</v>
      </c>
      <c r="N3810" s="1">
        <v>16455</v>
      </c>
      <c r="O3810" s="2" t="s">
        <v>29463</v>
      </c>
      <c r="P3810">
        <f t="shared" si="118"/>
        <v>1.02</v>
      </c>
      <c r="Q3810" t="str">
        <f t="shared" si="119"/>
        <v>no</v>
      </c>
    </row>
    <row r="3811" spans="1:17">
      <c r="A3811" s="1">
        <v>3884</v>
      </c>
      <c r="B3811" s="2" t="s">
        <v>11405</v>
      </c>
      <c r="C3811" s="2" t="s">
        <v>11406</v>
      </c>
      <c r="D3811" s="2" t="s">
        <v>11407</v>
      </c>
      <c r="E3811" s="1">
        <v>65338</v>
      </c>
      <c r="F3811" s="1">
        <v>199</v>
      </c>
      <c r="G3811" s="1">
        <v>0</v>
      </c>
      <c r="H3811" s="1">
        <v>65555</v>
      </c>
      <c r="I3811" s="1">
        <v>49818</v>
      </c>
      <c r="J3811" s="1">
        <v>4711</v>
      </c>
      <c r="K3811" s="1">
        <v>4116</v>
      </c>
      <c r="L3811" s="1">
        <v>3003</v>
      </c>
      <c r="M3811" s="1">
        <v>1501</v>
      </c>
      <c r="N3811" s="1">
        <v>0</v>
      </c>
      <c r="O3811" s="2" t="s">
        <v>29469</v>
      </c>
      <c r="P3811">
        <f t="shared" si="118"/>
        <v>1</v>
      </c>
      <c r="Q3811" t="str">
        <f t="shared" si="119"/>
        <v>no</v>
      </c>
    </row>
    <row r="3812" spans="1:17">
      <c r="A3812" s="1">
        <v>3885</v>
      </c>
      <c r="B3812" s="2" t="s">
        <v>11408</v>
      </c>
      <c r="C3812" s="2" t="s">
        <v>11409</v>
      </c>
      <c r="D3812" s="2" t="s">
        <v>11410</v>
      </c>
      <c r="E3812" s="1">
        <v>65321</v>
      </c>
      <c r="F3812" s="1">
        <v>6714</v>
      </c>
      <c r="G3812" s="1">
        <v>0</v>
      </c>
      <c r="H3812" s="1">
        <v>72035</v>
      </c>
      <c r="I3812" s="1">
        <v>9246</v>
      </c>
      <c r="J3812" s="1">
        <v>7074</v>
      </c>
      <c r="K3812" s="1">
        <v>12014</v>
      </c>
      <c r="L3812" s="1">
        <v>14869</v>
      </c>
      <c r="M3812" s="1">
        <v>3344</v>
      </c>
      <c r="N3812" s="1">
        <v>124541</v>
      </c>
      <c r="O3812" s="2" t="s">
        <v>29465</v>
      </c>
      <c r="P3812">
        <f t="shared" si="118"/>
        <v>0.91</v>
      </c>
      <c r="Q3812" t="str">
        <f t="shared" si="119"/>
        <v>no</v>
      </c>
    </row>
    <row r="3813" spans="1:17">
      <c r="A3813" s="1">
        <v>3886</v>
      </c>
      <c r="B3813" s="2" t="s">
        <v>11411</v>
      </c>
      <c r="C3813" s="2" t="s">
        <v>11412</v>
      </c>
      <c r="D3813" s="2" t="s">
        <v>11413</v>
      </c>
      <c r="E3813" s="1">
        <v>65313</v>
      </c>
      <c r="F3813" s="1">
        <v>159</v>
      </c>
      <c r="G3813" s="1">
        <v>0</v>
      </c>
      <c r="H3813" s="1">
        <v>66490</v>
      </c>
      <c r="I3813" s="1">
        <v>44867</v>
      </c>
      <c r="J3813" s="1">
        <v>11685</v>
      </c>
      <c r="K3813" s="1">
        <v>3164</v>
      </c>
      <c r="L3813" s="1">
        <v>2164</v>
      </c>
      <c r="M3813" s="1">
        <v>1170</v>
      </c>
      <c r="N3813" s="1">
        <v>328</v>
      </c>
      <c r="O3813" s="2" t="s">
        <v>29470</v>
      </c>
      <c r="P3813">
        <f t="shared" si="118"/>
        <v>0.98</v>
      </c>
      <c r="Q3813" t="str">
        <f t="shared" si="119"/>
        <v>no</v>
      </c>
    </row>
    <row r="3814" spans="1:17">
      <c r="A3814" s="1">
        <v>3887</v>
      </c>
      <c r="B3814" s="2" t="s">
        <v>11414</v>
      </c>
      <c r="C3814" s="2" t="s">
        <v>11415</v>
      </c>
      <c r="D3814" s="2" t="s">
        <v>11416</v>
      </c>
      <c r="E3814" s="1">
        <v>65311</v>
      </c>
      <c r="F3814" s="1">
        <v>288</v>
      </c>
      <c r="G3814" s="1">
        <v>0</v>
      </c>
      <c r="H3814" s="1">
        <v>65621</v>
      </c>
      <c r="I3814" s="1">
        <v>62408</v>
      </c>
      <c r="J3814" s="1">
        <v>1458</v>
      </c>
      <c r="K3814" s="1">
        <v>338</v>
      </c>
      <c r="L3814" s="1">
        <v>164</v>
      </c>
      <c r="M3814" s="1">
        <v>22</v>
      </c>
      <c r="N3814" s="1">
        <v>1022</v>
      </c>
      <c r="O3814" s="2" t="s">
        <v>29469</v>
      </c>
      <c r="P3814">
        <f t="shared" si="118"/>
        <v>1</v>
      </c>
      <c r="Q3814" t="str">
        <f t="shared" si="119"/>
        <v>no</v>
      </c>
    </row>
    <row r="3815" spans="1:17">
      <c r="A3815" s="1">
        <v>3888</v>
      </c>
      <c r="B3815" s="2" t="s">
        <v>11417</v>
      </c>
      <c r="C3815" s="2" t="s">
        <v>11418</v>
      </c>
      <c r="D3815" s="2" t="s">
        <v>11419</v>
      </c>
      <c r="E3815" s="1">
        <v>65309</v>
      </c>
      <c r="F3815" s="1">
        <v>925</v>
      </c>
      <c r="G3815" s="1">
        <v>0</v>
      </c>
      <c r="H3815" s="1">
        <v>65960</v>
      </c>
      <c r="I3815" s="1">
        <v>52908</v>
      </c>
      <c r="J3815" s="1">
        <v>10265</v>
      </c>
      <c r="K3815" s="1">
        <v>256</v>
      </c>
      <c r="L3815" s="1">
        <v>401</v>
      </c>
      <c r="M3815" s="1">
        <v>219</v>
      </c>
      <c r="N3815" s="1">
        <v>5137</v>
      </c>
      <c r="O3815" s="2" t="s">
        <v>29466</v>
      </c>
      <c r="P3815">
        <f t="shared" si="118"/>
        <v>0.99</v>
      </c>
      <c r="Q3815" t="str">
        <f t="shared" si="119"/>
        <v>no</v>
      </c>
    </row>
    <row r="3816" spans="1:17">
      <c r="A3816" s="1">
        <v>3889</v>
      </c>
      <c r="B3816" s="2" t="s">
        <v>11420</v>
      </c>
      <c r="C3816" s="2" t="s">
        <v>11421</v>
      </c>
      <c r="D3816" s="2" t="s">
        <v>11422</v>
      </c>
      <c r="E3816" s="1">
        <v>65273</v>
      </c>
      <c r="F3816" s="1">
        <v>865</v>
      </c>
      <c r="G3816" s="1">
        <v>0</v>
      </c>
      <c r="H3816" s="1">
        <v>65848</v>
      </c>
      <c r="I3816" s="1">
        <v>39126</v>
      </c>
      <c r="J3816" s="1">
        <v>3546</v>
      </c>
      <c r="K3816" s="1">
        <v>10377</v>
      </c>
      <c r="L3816" s="1">
        <v>3482</v>
      </c>
      <c r="M3816" s="1">
        <v>1944</v>
      </c>
      <c r="N3816" s="1">
        <v>546</v>
      </c>
      <c r="O3816" s="2" t="s">
        <v>29470</v>
      </c>
      <c r="P3816">
        <f t="shared" si="118"/>
        <v>0.99</v>
      </c>
      <c r="Q3816" t="str">
        <f t="shared" si="119"/>
        <v>no</v>
      </c>
    </row>
    <row r="3817" spans="1:17">
      <c r="A3817" s="1">
        <v>3890</v>
      </c>
      <c r="B3817" s="2" t="s">
        <v>11423</v>
      </c>
      <c r="C3817" s="2" t="s">
        <v>11424</v>
      </c>
      <c r="D3817" s="2" t="s">
        <v>11425</v>
      </c>
      <c r="E3817" s="1">
        <v>65267</v>
      </c>
      <c r="F3817" s="1">
        <v>2100</v>
      </c>
      <c r="G3817" s="1">
        <v>0</v>
      </c>
      <c r="H3817" s="1">
        <v>72379</v>
      </c>
      <c r="I3817" s="1">
        <v>25910</v>
      </c>
      <c r="J3817" s="1">
        <v>30314</v>
      </c>
      <c r="K3817" s="1">
        <v>5664</v>
      </c>
      <c r="L3817" s="1">
        <v>-1492</v>
      </c>
      <c r="M3817" s="1">
        <v>456</v>
      </c>
      <c r="N3817" s="1">
        <v>0</v>
      </c>
      <c r="O3817" s="2" t="s">
        <v>29466</v>
      </c>
      <c r="P3817">
        <f t="shared" si="118"/>
        <v>0.9</v>
      </c>
      <c r="Q3817" t="str">
        <f t="shared" si="119"/>
        <v>no</v>
      </c>
    </row>
    <row r="3818" spans="1:17">
      <c r="A3818" s="1">
        <v>3891</v>
      </c>
      <c r="B3818" s="2" t="s">
        <v>11426</v>
      </c>
      <c r="C3818" s="2" t="s">
        <v>11427</v>
      </c>
      <c r="D3818" s="2" t="s">
        <v>11428</v>
      </c>
      <c r="E3818" s="1">
        <v>65252</v>
      </c>
      <c r="F3818" s="1">
        <v>885</v>
      </c>
      <c r="G3818" s="1">
        <v>0</v>
      </c>
      <c r="H3818" s="1">
        <v>64024</v>
      </c>
      <c r="I3818" s="1">
        <v>34350</v>
      </c>
      <c r="J3818" s="1">
        <v>7734</v>
      </c>
      <c r="K3818" s="1">
        <v>7579</v>
      </c>
      <c r="L3818" s="1">
        <v>7882</v>
      </c>
      <c r="M3818" s="1">
        <v>3625</v>
      </c>
      <c r="N3818" s="1">
        <v>0</v>
      </c>
      <c r="O3818" s="2" t="s">
        <v>29463</v>
      </c>
      <c r="P3818">
        <f t="shared" si="118"/>
        <v>1.02</v>
      </c>
      <c r="Q3818" t="str">
        <f t="shared" si="119"/>
        <v>no</v>
      </c>
    </row>
    <row r="3819" spans="1:17">
      <c r="A3819" s="1">
        <v>3892</v>
      </c>
      <c r="B3819" s="2" t="s">
        <v>11429</v>
      </c>
      <c r="C3819" s="2" t="s">
        <v>11430</v>
      </c>
      <c r="D3819" s="2" t="s">
        <v>11431</v>
      </c>
      <c r="E3819" s="1">
        <v>65249</v>
      </c>
      <c r="F3819" s="1">
        <v>138</v>
      </c>
      <c r="G3819" s="1">
        <v>0</v>
      </c>
      <c r="H3819" s="1">
        <v>69407</v>
      </c>
      <c r="I3819" s="1">
        <v>17177</v>
      </c>
      <c r="J3819" s="1">
        <v>30762</v>
      </c>
      <c r="K3819" s="1">
        <v>9041</v>
      </c>
      <c r="L3819" s="1">
        <v>3579</v>
      </c>
      <c r="M3819" s="1">
        <v>2548</v>
      </c>
      <c r="N3819" s="1">
        <v>0</v>
      </c>
      <c r="O3819" s="2" t="s">
        <v>29471</v>
      </c>
      <c r="P3819">
        <f t="shared" si="118"/>
        <v>0.94</v>
      </c>
      <c r="Q3819" t="str">
        <f t="shared" si="119"/>
        <v>no</v>
      </c>
    </row>
    <row r="3820" spans="1:17">
      <c r="A3820" s="1">
        <v>3893</v>
      </c>
      <c r="B3820" s="2" t="s">
        <v>11432</v>
      </c>
      <c r="C3820" s="2" t="s">
        <v>11433</v>
      </c>
      <c r="D3820" s="2" t="s">
        <v>11434</v>
      </c>
      <c r="E3820" s="1">
        <v>65201</v>
      </c>
      <c r="F3820" s="1">
        <v>14579</v>
      </c>
      <c r="G3820" s="1">
        <v>0</v>
      </c>
      <c r="H3820" s="1">
        <v>79807</v>
      </c>
      <c r="I3820" s="1">
        <v>11137</v>
      </c>
      <c r="J3820" s="1">
        <v>27898</v>
      </c>
      <c r="K3820" s="1">
        <v>1837</v>
      </c>
      <c r="L3820" s="1">
        <v>8767</v>
      </c>
      <c r="M3820" s="1">
        <v>3620</v>
      </c>
      <c r="N3820" s="1">
        <v>0</v>
      </c>
      <c r="O3820" s="2" t="s">
        <v>29463</v>
      </c>
      <c r="P3820">
        <f t="shared" si="118"/>
        <v>0.82</v>
      </c>
      <c r="Q3820" t="str">
        <f t="shared" si="119"/>
        <v>no</v>
      </c>
    </row>
    <row r="3821" spans="1:17">
      <c r="A3821" s="1">
        <v>3894</v>
      </c>
      <c r="B3821" s="2" t="s">
        <v>11435</v>
      </c>
      <c r="C3821" s="2" t="s">
        <v>11436</v>
      </c>
      <c r="D3821" s="2" t="s">
        <v>11437</v>
      </c>
      <c r="E3821" s="1">
        <v>65200</v>
      </c>
      <c r="F3821" s="1">
        <v>510</v>
      </c>
      <c r="G3821" s="1">
        <v>0</v>
      </c>
      <c r="H3821" s="1">
        <v>71244</v>
      </c>
      <c r="I3821" s="1">
        <v>22724</v>
      </c>
      <c r="J3821" s="1">
        <v>26528</v>
      </c>
      <c r="K3821" s="1">
        <v>8857</v>
      </c>
      <c r="L3821" s="1">
        <v>348</v>
      </c>
      <c r="M3821" s="1">
        <v>586</v>
      </c>
      <c r="N3821" s="1">
        <v>619</v>
      </c>
      <c r="O3821" s="2" t="s">
        <v>29466</v>
      </c>
      <c r="P3821">
        <f t="shared" si="118"/>
        <v>0.92</v>
      </c>
      <c r="Q3821" t="str">
        <f t="shared" si="119"/>
        <v>no</v>
      </c>
    </row>
    <row r="3822" spans="1:17">
      <c r="A3822" s="1">
        <v>3895</v>
      </c>
      <c r="B3822" s="2" t="s">
        <v>11438</v>
      </c>
      <c r="C3822" s="2" t="s">
        <v>11439</v>
      </c>
      <c r="D3822" s="2" t="s">
        <v>11440</v>
      </c>
      <c r="E3822" s="1">
        <v>65195</v>
      </c>
      <c r="F3822" s="1">
        <v>40</v>
      </c>
      <c r="G3822" s="1">
        <v>0</v>
      </c>
      <c r="H3822" s="1">
        <v>62931</v>
      </c>
      <c r="I3822" s="1">
        <v>34361</v>
      </c>
      <c r="J3822" s="1">
        <v>14145</v>
      </c>
      <c r="K3822" s="1">
        <v>3643</v>
      </c>
      <c r="L3822" s="1">
        <v>1182</v>
      </c>
      <c r="M3822" s="1">
        <v>724</v>
      </c>
      <c r="N3822" s="1">
        <v>71</v>
      </c>
      <c r="O3822" s="2" t="s">
        <v>29463</v>
      </c>
      <c r="P3822">
        <f t="shared" si="118"/>
        <v>1.04</v>
      </c>
      <c r="Q3822" t="str">
        <f t="shared" si="119"/>
        <v>no</v>
      </c>
    </row>
    <row r="3823" spans="1:17">
      <c r="A3823" s="1">
        <v>3896</v>
      </c>
      <c r="B3823" s="2" t="s">
        <v>11441</v>
      </c>
      <c r="C3823" s="2" t="s">
        <v>11442</v>
      </c>
      <c r="D3823" s="2" t="s">
        <v>11443</v>
      </c>
      <c r="E3823" s="1">
        <v>65187</v>
      </c>
      <c r="F3823" s="1">
        <v>306</v>
      </c>
      <c r="G3823" s="1">
        <v>0</v>
      </c>
      <c r="H3823" s="1">
        <v>62634</v>
      </c>
      <c r="I3823" s="1">
        <v>49862</v>
      </c>
      <c r="J3823" s="1">
        <v>9456</v>
      </c>
      <c r="K3823" s="1">
        <v>0</v>
      </c>
      <c r="L3823" s="1">
        <v>519</v>
      </c>
      <c r="M3823" s="1">
        <v>477</v>
      </c>
      <c r="N3823" s="1">
        <v>0</v>
      </c>
      <c r="O3823" s="2" t="s">
        <v>29462</v>
      </c>
      <c r="P3823">
        <f t="shared" si="118"/>
        <v>1.04</v>
      </c>
      <c r="Q3823" t="str">
        <f t="shared" si="119"/>
        <v>no</v>
      </c>
    </row>
    <row r="3824" spans="1:17">
      <c r="A3824" s="1">
        <v>3897</v>
      </c>
      <c r="B3824" s="2" t="s">
        <v>11444</v>
      </c>
      <c r="C3824" s="2" t="s">
        <v>11445</v>
      </c>
      <c r="D3824" s="2" t="s">
        <v>11446</v>
      </c>
      <c r="E3824" s="1">
        <v>65181</v>
      </c>
      <c r="F3824" s="1">
        <v>4025</v>
      </c>
      <c r="G3824" s="1">
        <v>0</v>
      </c>
      <c r="H3824" s="1">
        <v>68508</v>
      </c>
      <c r="I3824" s="1">
        <v>28131</v>
      </c>
      <c r="J3824" s="1">
        <v>29104</v>
      </c>
      <c r="K3824" s="1">
        <v>2113</v>
      </c>
      <c r="L3824" s="1">
        <v>-214</v>
      </c>
      <c r="M3824" s="1">
        <v>440</v>
      </c>
      <c r="N3824" s="1">
        <v>32549</v>
      </c>
      <c r="O3824" s="2" t="s">
        <v>29463</v>
      </c>
      <c r="P3824">
        <f t="shared" si="118"/>
        <v>0.95</v>
      </c>
      <c r="Q3824" t="str">
        <f t="shared" si="119"/>
        <v>no</v>
      </c>
    </row>
    <row r="3825" spans="1:17">
      <c r="A3825" s="1">
        <v>3898</v>
      </c>
      <c r="B3825" s="2" t="s">
        <v>11447</v>
      </c>
      <c r="C3825" s="2" t="s">
        <v>11448</v>
      </c>
      <c r="D3825" s="2" t="s">
        <v>11449</v>
      </c>
      <c r="E3825" s="1">
        <v>65172</v>
      </c>
      <c r="F3825" s="1">
        <v>383</v>
      </c>
      <c r="G3825" s="1">
        <v>0</v>
      </c>
      <c r="H3825" s="1">
        <v>64030</v>
      </c>
      <c r="I3825" s="1">
        <v>28879</v>
      </c>
      <c r="J3825" s="1">
        <v>14341</v>
      </c>
      <c r="K3825" s="1">
        <v>9124</v>
      </c>
      <c r="L3825" s="1">
        <v>956</v>
      </c>
      <c r="M3825" s="1">
        <v>1084</v>
      </c>
      <c r="N3825" s="1">
        <v>11662</v>
      </c>
      <c r="O3825" s="2" t="s">
        <v>29464</v>
      </c>
      <c r="P3825">
        <f t="shared" si="118"/>
        <v>1.02</v>
      </c>
      <c r="Q3825" t="str">
        <f t="shared" si="119"/>
        <v>no</v>
      </c>
    </row>
    <row r="3826" spans="1:17">
      <c r="A3826" s="1">
        <v>3899</v>
      </c>
      <c r="B3826" s="2" t="s">
        <v>11450</v>
      </c>
      <c r="C3826" s="2" t="s">
        <v>11451</v>
      </c>
      <c r="D3826" s="2" t="s">
        <v>11452</v>
      </c>
      <c r="E3826" s="1">
        <v>65153</v>
      </c>
      <c r="F3826" s="1">
        <v>64</v>
      </c>
      <c r="G3826" s="1">
        <v>0</v>
      </c>
      <c r="H3826" s="1">
        <v>65217</v>
      </c>
      <c r="I3826" s="1">
        <v>58406</v>
      </c>
      <c r="J3826" s="1">
        <v>3374</v>
      </c>
      <c r="K3826" s="1">
        <v>886</v>
      </c>
      <c r="L3826" s="1">
        <v>383</v>
      </c>
      <c r="M3826" s="1">
        <v>346</v>
      </c>
      <c r="N3826" s="1">
        <v>1020</v>
      </c>
      <c r="O3826" s="2" t="s">
        <v>29465</v>
      </c>
      <c r="P3826">
        <f t="shared" si="118"/>
        <v>1</v>
      </c>
      <c r="Q3826" t="str">
        <f t="shared" si="119"/>
        <v>no</v>
      </c>
    </row>
    <row r="3827" spans="1:17">
      <c r="A3827" s="1">
        <v>3900</v>
      </c>
      <c r="B3827" s="2" t="s">
        <v>11453</v>
      </c>
      <c r="C3827" s="2" t="s">
        <v>11454</v>
      </c>
      <c r="D3827" s="2" t="s">
        <v>11455</v>
      </c>
      <c r="E3827" s="1">
        <v>65134</v>
      </c>
      <c r="F3827" s="1">
        <v>421</v>
      </c>
      <c r="G3827" s="1">
        <v>0</v>
      </c>
      <c r="H3827" s="1">
        <v>64639</v>
      </c>
      <c r="I3827" s="1">
        <v>28376</v>
      </c>
      <c r="J3827" s="1">
        <v>14737</v>
      </c>
      <c r="K3827" s="1">
        <v>8848</v>
      </c>
      <c r="L3827" s="1">
        <v>1615</v>
      </c>
      <c r="M3827" s="1">
        <v>1342</v>
      </c>
      <c r="N3827" s="1">
        <v>1595</v>
      </c>
      <c r="O3827" s="2" t="s">
        <v>29465</v>
      </c>
      <c r="P3827">
        <f t="shared" si="118"/>
        <v>1.01</v>
      </c>
      <c r="Q3827" t="str">
        <f t="shared" si="119"/>
        <v>no</v>
      </c>
    </row>
    <row r="3828" spans="1:17">
      <c r="A3828" s="1">
        <v>3901</v>
      </c>
      <c r="B3828" s="2" t="s">
        <v>11456</v>
      </c>
      <c r="C3828" s="2" t="s">
        <v>11457</v>
      </c>
      <c r="D3828" s="2" t="s">
        <v>11458</v>
      </c>
      <c r="E3828" s="1">
        <v>65133</v>
      </c>
      <c r="F3828" s="1">
        <v>446</v>
      </c>
      <c r="G3828" s="1">
        <v>0</v>
      </c>
      <c r="H3828" s="1">
        <v>68091</v>
      </c>
      <c r="I3828" s="1">
        <v>39290</v>
      </c>
      <c r="J3828" s="1">
        <v>12369</v>
      </c>
      <c r="K3828" s="1">
        <v>7998</v>
      </c>
      <c r="L3828" s="1">
        <v>1489</v>
      </c>
      <c r="M3828" s="1">
        <v>1276</v>
      </c>
      <c r="N3828" s="1">
        <v>1762</v>
      </c>
      <c r="O3828" s="2" t="s">
        <v>29465</v>
      </c>
      <c r="P3828">
        <f t="shared" si="118"/>
        <v>0.96</v>
      </c>
      <c r="Q3828" t="str">
        <f t="shared" si="119"/>
        <v>no</v>
      </c>
    </row>
    <row r="3829" spans="1:17">
      <c r="A3829" s="1">
        <v>3902</v>
      </c>
      <c r="B3829" s="2" t="s">
        <v>11459</v>
      </c>
      <c r="C3829" s="2" t="s">
        <v>11460</v>
      </c>
      <c r="D3829" s="2" t="s">
        <v>11461</v>
      </c>
      <c r="E3829" s="1">
        <v>65129</v>
      </c>
      <c r="F3829" s="1">
        <v>590</v>
      </c>
      <c r="G3829" s="1">
        <v>0</v>
      </c>
      <c r="H3829" s="1">
        <v>65774</v>
      </c>
      <c r="I3829" s="1">
        <v>37077</v>
      </c>
      <c r="J3829" s="1">
        <v>9561</v>
      </c>
      <c r="K3829" s="1">
        <v>5849</v>
      </c>
      <c r="L3829" s="1">
        <v>814</v>
      </c>
      <c r="M3829" s="1">
        <v>914</v>
      </c>
      <c r="N3829" s="1">
        <v>18263</v>
      </c>
      <c r="O3829" s="2" t="s">
        <v>29463</v>
      </c>
      <c r="P3829">
        <f t="shared" si="118"/>
        <v>0.99</v>
      </c>
      <c r="Q3829" t="str">
        <f t="shared" si="119"/>
        <v>no</v>
      </c>
    </row>
    <row r="3830" spans="1:17">
      <c r="A3830" s="1">
        <v>3903</v>
      </c>
      <c r="B3830" s="2" t="s">
        <v>11462</v>
      </c>
      <c r="C3830" s="2" t="s">
        <v>11463</v>
      </c>
      <c r="D3830" s="2" t="s">
        <v>11464</v>
      </c>
      <c r="E3830" s="1">
        <v>65126</v>
      </c>
      <c r="F3830" s="1">
        <v>261</v>
      </c>
      <c r="G3830" s="1">
        <v>0</v>
      </c>
      <c r="H3830" s="1">
        <v>65387</v>
      </c>
      <c r="I3830" s="1">
        <v>53113</v>
      </c>
      <c r="J3830" s="1">
        <v>4273</v>
      </c>
      <c r="K3830" s="1">
        <v>3892</v>
      </c>
      <c r="L3830" s="1">
        <v>1462</v>
      </c>
      <c r="M3830" s="1">
        <v>1002</v>
      </c>
      <c r="N3830" s="1">
        <v>4228</v>
      </c>
      <c r="O3830" s="2" t="s">
        <v>29469</v>
      </c>
      <c r="P3830">
        <f t="shared" si="118"/>
        <v>1</v>
      </c>
      <c r="Q3830" t="str">
        <f t="shared" si="119"/>
        <v>no</v>
      </c>
    </row>
    <row r="3831" spans="1:17">
      <c r="A3831" s="1">
        <v>3904</v>
      </c>
      <c r="B3831" s="2" t="s">
        <v>11465</v>
      </c>
      <c r="C3831" s="2" t="s">
        <v>11466</v>
      </c>
      <c r="D3831" s="2" t="s">
        <v>11467</v>
      </c>
      <c r="E3831" s="1">
        <v>65104</v>
      </c>
      <c r="F3831" s="1">
        <v>552</v>
      </c>
      <c r="G3831" s="1">
        <v>0</v>
      </c>
      <c r="H3831" s="1">
        <v>65074</v>
      </c>
      <c r="I3831" s="1">
        <v>24020</v>
      </c>
      <c r="J3831" s="1">
        <v>18390</v>
      </c>
      <c r="K3831" s="1">
        <v>3574</v>
      </c>
      <c r="L3831" s="1">
        <v>11253</v>
      </c>
      <c r="M3831" s="1">
        <v>4697</v>
      </c>
      <c r="N3831" s="1">
        <v>0</v>
      </c>
      <c r="O3831" s="2" t="s">
        <v>29469</v>
      </c>
      <c r="P3831">
        <f t="shared" si="118"/>
        <v>1</v>
      </c>
      <c r="Q3831" t="str">
        <f t="shared" si="119"/>
        <v>no</v>
      </c>
    </row>
    <row r="3832" spans="1:17">
      <c r="A3832" s="1">
        <v>3905</v>
      </c>
      <c r="B3832" s="2" t="s">
        <v>11468</v>
      </c>
      <c r="C3832" s="2" t="s">
        <v>11469</v>
      </c>
      <c r="D3832" s="2" t="s">
        <v>11470</v>
      </c>
      <c r="E3832" s="1">
        <v>65074</v>
      </c>
      <c r="F3832" s="1">
        <v>114</v>
      </c>
      <c r="G3832" s="1">
        <v>0</v>
      </c>
      <c r="H3832" s="1">
        <v>65188</v>
      </c>
      <c r="I3832" s="1">
        <v>57090</v>
      </c>
      <c r="J3832" s="1">
        <v>5134</v>
      </c>
      <c r="K3832" s="1">
        <v>717</v>
      </c>
      <c r="L3832" s="1">
        <v>445</v>
      </c>
      <c r="M3832" s="1">
        <v>100</v>
      </c>
      <c r="N3832" s="1">
        <v>0</v>
      </c>
      <c r="O3832" s="2" t="s">
        <v>29464</v>
      </c>
      <c r="P3832">
        <f t="shared" si="118"/>
        <v>1</v>
      </c>
      <c r="Q3832" t="str">
        <f t="shared" si="119"/>
        <v>no</v>
      </c>
    </row>
    <row r="3833" spans="1:17">
      <c r="A3833" s="1">
        <v>3906</v>
      </c>
      <c r="B3833" s="2" t="s">
        <v>11471</v>
      </c>
      <c r="C3833" s="2" t="s">
        <v>11472</v>
      </c>
      <c r="D3833" s="2" t="s">
        <v>11473</v>
      </c>
      <c r="E3833" s="1">
        <v>65040</v>
      </c>
      <c r="F3833" s="1">
        <v>769</v>
      </c>
      <c r="G3833" s="1">
        <v>0</v>
      </c>
      <c r="H3833" s="1">
        <v>67502</v>
      </c>
      <c r="I3833" s="1">
        <v>25991</v>
      </c>
      <c r="J3833" s="1">
        <v>8203</v>
      </c>
      <c r="K3833" s="1">
        <v>11457</v>
      </c>
      <c r="L3833" s="1">
        <v>13403</v>
      </c>
      <c r="M3833" s="1">
        <v>6229</v>
      </c>
      <c r="N3833" s="1">
        <v>9093</v>
      </c>
      <c r="O3833" s="2" t="s">
        <v>29465</v>
      </c>
      <c r="P3833">
        <f t="shared" si="118"/>
        <v>0.96</v>
      </c>
      <c r="Q3833" t="str">
        <f t="shared" si="119"/>
        <v>no</v>
      </c>
    </row>
    <row r="3834" spans="1:17">
      <c r="A3834" s="1">
        <v>3907</v>
      </c>
      <c r="B3834" s="2" t="s">
        <v>11474</v>
      </c>
      <c r="C3834" s="2" t="s">
        <v>11475</v>
      </c>
      <c r="D3834" s="2" t="s">
        <v>11476</v>
      </c>
      <c r="E3834" s="1">
        <v>65028</v>
      </c>
      <c r="F3834" s="1">
        <v>1017</v>
      </c>
      <c r="G3834" s="1">
        <v>0</v>
      </c>
      <c r="H3834" s="1">
        <v>67932</v>
      </c>
      <c r="I3834" s="1">
        <v>47672</v>
      </c>
      <c r="J3834" s="1">
        <v>11113</v>
      </c>
      <c r="K3834" s="1">
        <v>5242</v>
      </c>
      <c r="L3834" s="1">
        <v>741</v>
      </c>
      <c r="M3834" s="1">
        <v>548</v>
      </c>
      <c r="N3834" s="1">
        <v>3235</v>
      </c>
      <c r="O3834" s="2" t="s">
        <v>29462</v>
      </c>
      <c r="P3834">
        <f t="shared" si="118"/>
        <v>0.96</v>
      </c>
      <c r="Q3834" t="str">
        <f t="shared" si="119"/>
        <v>no</v>
      </c>
    </row>
    <row r="3835" spans="1:17">
      <c r="A3835" s="1">
        <v>3908</v>
      </c>
      <c r="B3835" s="2" t="s">
        <v>11477</v>
      </c>
      <c r="C3835" s="2" t="s">
        <v>11478</v>
      </c>
      <c r="D3835" s="2" t="s">
        <v>11479</v>
      </c>
      <c r="E3835" s="1">
        <v>65002</v>
      </c>
      <c r="F3835" s="1">
        <v>992</v>
      </c>
      <c r="G3835" s="1">
        <v>0</v>
      </c>
      <c r="H3835" s="1">
        <v>66196</v>
      </c>
      <c r="I3835" s="1">
        <v>37030</v>
      </c>
      <c r="J3835" s="1">
        <v>11596</v>
      </c>
      <c r="K3835" s="1">
        <v>6937</v>
      </c>
      <c r="L3835" s="1">
        <v>4691</v>
      </c>
      <c r="M3835" s="1">
        <v>2243</v>
      </c>
      <c r="N3835" s="1">
        <v>1800</v>
      </c>
      <c r="O3835" s="2" t="s">
        <v>29462</v>
      </c>
      <c r="P3835">
        <f t="shared" si="118"/>
        <v>0.98</v>
      </c>
      <c r="Q3835" t="str">
        <f t="shared" si="119"/>
        <v>no</v>
      </c>
    </row>
    <row r="3836" spans="1:17">
      <c r="A3836" s="1">
        <v>3909</v>
      </c>
      <c r="B3836" s="2" t="s">
        <v>11480</v>
      </c>
      <c r="C3836" s="2" t="s">
        <v>11481</v>
      </c>
      <c r="D3836" s="2" t="s">
        <v>11482</v>
      </c>
      <c r="E3836" s="1">
        <v>64989</v>
      </c>
      <c r="F3836" s="1">
        <v>1799</v>
      </c>
      <c r="G3836" s="1">
        <v>0</v>
      </c>
      <c r="H3836" s="1">
        <v>63221</v>
      </c>
      <c r="I3836" s="1">
        <v>30365</v>
      </c>
      <c r="J3836" s="1">
        <v>13890</v>
      </c>
      <c r="K3836" s="1">
        <v>6388</v>
      </c>
      <c r="L3836" s="1">
        <v>4552</v>
      </c>
      <c r="M3836" s="1">
        <v>2335</v>
      </c>
      <c r="N3836" s="1">
        <v>3225</v>
      </c>
      <c r="O3836" s="2" t="s">
        <v>29466</v>
      </c>
      <c r="P3836">
        <f t="shared" si="118"/>
        <v>1.03</v>
      </c>
      <c r="Q3836" t="str">
        <f t="shared" si="119"/>
        <v>no</v>
      </c>
    </row>
    <row r="3837" spans="1:17">
      <c r="A3837" s="1">
        <v>3910</v>
      </c>
      <c r="B3837" s="2" t="s">
        <v>11483</v>
      </c>
      <c r="C3837" s="2" t="s">
        <v>11484</v>
      </c>
      <c r="D3837" s="2" t="s">
        <v>11485</v>
      </c>
      <c r="E3837" s="1">
        <v>64972</v>
      </c>
      <c r="F3837" s="1">
        <v>354</v>
      </c>
      <c r="G3837" s="1">
        <v>0</v>
      </c>
      <c r="H3837" s="1">
        <v>67972</v>
      </c>
      <c r="I3837" s="1">
        <v>31127</v>
      </c>
      <c r="J3837" s="1">
        <v>15581</v>
      </c>
      <c r="K3837" s="1">
        <v>9243</v>
      </c>
      <c r="L3837" s="1">
        <v>2576</v>
      </c>
      <c r="M3837" s="1">
        <v>1512</v>
      </c>
      <c r="N3837" s="1">
        <v>0</v>
      </c>
      <c r="O3837" s="2" t="s">
        <v>29465</v>
      </c>
      <c r="P3837">
        <f t="shared" si="118"/>
        <v>0.96</v>
      </c>
      <c r="Q3837" t="str">
        <f t="shared" si="119"/>
        <v>no</v>
      </c>
    </row>
    <row r="3838" spans="1:17">
      <c r="A3838" s="1">
        <v>3911</v>
      </c>
      <c r="B3838" s="2" t="s">
        <v>11486</v>
      </c>
      <c r="C3838" s="2" t="s">
        <v>11487</v>
      </c>
      <c r="D3838" s="2" t="s">
        <v>11488</v>
      </c>
      <c r="E3838" s="1">
        <v>64968</v>
      </c>
      <c r="F3838" s="1">
        <v>14</v>
      </c>
      <c r="G3838" s="1">
        <v>0</v>
      </c>
      <c r="H3838" s="1">
        <v>68562</v>
      </c>
      <c r="I3838" s="1">
        <v>56118</v>
      </c>
      <c r="J3838" s="1">
        <v>4345</v>
      </c>
      <c r="K3838" s="1">
        <v>1963</v>
      </c>
      <c r="L3838" s="1">
        <v>841</v>
      </c>
      <c r="M3838" s="1">
        <v>730</v>
      </c>
      <c r="N3838" s="1">
        <v>14167</v>
      </c>
      <c r="O3838" s="2" t="s">
        <v>29466</v>
      </c>
      <c r="P3838">
        <f t="shared" si="118"/>
        <v>0.95</v>
      </c>
      <c r="Q3838" t="str">
        <f t="shared" si="119"/>
        <v>no</v>
      </c>
    </row>
    <row r="3839" spans="1:17">
      <c r="A3839" s="1">
        <v>3912</v>
      </c>
      <c r="B3839" s="2" t="s">
        <v>11489</v>
      </c>
      <c r="C3839" s="2" t="s">
        <v>11490</v>
      </c>
      <c r="D3839" s="2" t="s">
        <v>11491</v>
      </c>
      <c r="E3839" s="1">
        <v>64967</v>
      </c>
      <c r="F3839" s="1">
        <v>0</v>
      </c>
      <c r="G3839" s="1">
        <v>0</v>
      </c>
      <c r="H3839" s="1">
        <v>65428</v>
      </c>
      <c r="I3839" s="1">
        <v>30230</v>
      </c>
      <c r="J3839" s="1">
        <v>9402</v>
      </c>
      <c r="K3839" s="1">
        <v>5186</v>
      </c>
      <c r="L3839" s="1">
        <v>12477</v>
      </c>
      <c r="M3839" s="1">
        <v>6090</v>
      </c>
      <c r="N3839" s="1">
        <v>0</v>
      </c>
      <c r="O3839" s="2" t="s">
        <v>29467</v>
      </c>
      <c r="P3839">
        <f t="shared" si="118"/>
        <v>0.99</v>
      </c>
      <c r="Q3839" t="str">
        <f t="shared" si="119"/>
        <v>no</v>
      </c>
    </row>
    <row r="3840" spans="1:17">
      <c r="A3840" s="1">
        <v>3913</v>
      </c>
      <c r="B3840" s="2" t="s">
        <v>11492</v>
      </c>
      <c r="C3840" s="2" t="s">
        <v>11493</v>
      </c>
      <c r="D3840" s="2" t="s">
        <v>11494</v>
      </c>
      <c r="E3840" s="1">
        <v>64929</v>
      </c>
      <c r="F3840" s="1">
        <v>531</v>
      </c>
      <c r="G3840" s="1">
        <v>0</v>
      </c>
      <c r="H3840" s="1">
        <v>65648</v>
      </c>
      <c r="I3840" s="1">
        <v>38038</v>
      </c>
      <c r="J3840" s="1">
        <v>11662</v>
      </c>
      <c r="K3840" s="1">
        <v>0</v>
      </c>
      <c r="L3840" s="1">
        <v>-1879</v>
      </c>
      <c r="M3840" s="1">
        <v>0</v>
      </c>
      <c r="N3840" s="1">
        <v>0</v>
      </c>
      <c r="O3840" s="2" t="s">
        <v>29468</v>
      </c>
      <c r="P3840">
        <f t="shared" si="118"/>
        <v>0.99</v>
      </c>
      <c r="Q3840" t="str">
        <f t="shared" si="119"/>
        <v>no</v>
      </c>
    </row>
    <row r="3841" spans="1:17">
      <c r="A3841" s="1">
        <v>3914</v>
      </c>
      <c r="B3841" s="2" t="s">
        <v>11495</v>
      </c>
      <c r="C3841" s="2" t="s">
        <v>11496</v>
      </c>
      <c r="D3841" s="2" t="s">
        <v>11497</v>
      </c>
      <c r="E3841" s="1">
        <v>64928</v>
      </c>
      <c r="F3841" s="1">
        <v>2257</v>
      </c>
      <c r="G3841" s="1">
        <v>0</v>
      </c>
      <c r="H3841" s="1">
        <v>67185</v>
      </c>
      <c r="I3841" s="1">
        <v>57461</v>
      </c>
      <c r="J3841" s="1">
        <v>1298</v>
      </c>
      <c r="K3841" s="1">
        <v>2480</v>
      </c>
      <c r="L3841" s="1">
        <v>587</v>
      </c>
      <c r="M3841" s="1">
        <v>487</v>
      </c>
      <c r="N3841" s="1">
        <v>988</v>
      </c>
      <c r="O3841" s="2" t="s">
        <v>29469</v>
      </c>
      <c r="P3841">
        <f t="shared" si="118"/>
        <v>0.97</v>
      </c>
      <c r="Q3841" t="str">
        <f t="shared" si="119"/>
        <v>no</v>
      </c>
    </row>
    <row r="3842" spans="1:17">
      <c r="A3842" s="1">
        <v>3915</v>
      </c>
      <c r="B3842" s="2" t="s">
        <v>11498</v>
      </c>
      <c r="C3842" s="2" t="s">
        <v>11499</v>
      </c>
      <c r="D3842" s="2" t="s">
        <v>11500</v>
      </c>
      <c r="E3842" s="1">
        <v>64919</v>
      </c>
      <c r="F3842" s="1">
        <v>335</v>
      </c>
      <c r="G3842" s="1">
        <v>0</v>
      </c>
      <c r="H3842" s="1">
        <v>64944</v>
      </c>
      <c r="I3842" s="1">
        <v>34160</v>
      </c>
      <c r="J3842" s="1">
        <v>15951</v>
      </c>
      <c r="K3842" s="1">
        <v>5053</v>
      </c>
      <c r="L3842" s="1">
        <v>3700</v>
      </c>
      <c r="M3842" s="1">
        <v>2058</v>
      </c>
      <c r="N3842" s="1">
        <v>2633</v>
      </c>
      <c r="O3842" s="2" t="s">
        <v>29465</v>
      </c>
      <c r="P3842">
        <f t="shared" si="118"/>
        <v>1</v>
      </c>
      <c r="Q3842" t="str">
        <f t="shared" si="119"/>
        <v>no</v>
      </c>
    </row>
    <row r="3843" spans="1:17">
      <c r="A3843" s="1">
        <v>3916</v>
      </c>
      <c r="B3843" s="2" t="s">
        <v>11501</v>
      </c>
      <c r="C3843" s="2" t="s">
        <v>11502</v>
      </c>
      <c r="D3843" s="2" t="s">
        <v>11503</v>
      </c>
      <c r="E3843" s="1">
        <v>64913</v>
      </c>
      <c r="F3843" s="1">
        <v>1834</v>
      </c>
      <c r="G3843" s="1">
        <v>0</v>
      </c>
      <c r="H3843" s="1">
        <v>66748</v>
      </c>
      <c r="I3843" s="1">
        <v>4531</v>
      </c>
      <c r="J3843" s="1">
        <v>40723</v>
      </c>
      <c r="K3843" s="1">
        <v>8175</v>
      </c>
      <c r="L3843" s="1">
        <v>-7037</v>
      </c>
      <c r="M3843" s="1">
        <v>486</v>
      </c>
      <c r="N3843" s="1">
        <v>24932</v>
      </c>
      <c r="O3843" s="2" t="s">
        <v>29470</v>
      </c>
      <c r="P3843">
        <f t="shared" ref="P3843:P3906" si="120">ROUND(E3843/H3843,2)</f>
        <v>0.97</v>
      </c>
      <c r="Q3843" t="str">
        <f t="shared" ref="Q3843:Q3906" si="121">IF(G3843=0,"no","-")</f>
        <v>no</v>
      </c>
    </row>
    <row r="3844" spans="1:17">
      <c r="A3844" s="1">
        <v>3917</v>
      </c>
      <c r="B3844" s="2" t="s">
        <v>2997</v>
      </c>
      <c r="C3844" s="2" t="s">
        <v>11504</v>
      </c>
      <c r="D3844" s="2" t="s">
        <v>11505</v>
      </c>
      <c r="E3844" s="1">
        <v>64888</v>
      </c>
      <c r="F3844" s="1">
        <v>405</v>
      </c>
      <c r="G3844" s="1">
        <v>0</v>
      </c>
      <c r="H3844" s="1">
        <v>65293</v>
      </c>
      <c r="I3844" s="1">
        <v>52071</v>
      </c>
      <c r="J3844" s="1">
        <v>5472</v>
      </c>
      <c r="K3844" s="1">
        <v>3145</v>
      </c>
      <c r="L3844" s="1">
        <v>-391</v>
      </c>
      <c r="M3844" s="1">
        <v>216</v>
      </c>
      <c r="N3844" s="1">
        <v>3283</v>
      </c>
      <c r="O3844" s="2" t="s">
        <v>29470</v>
      </c>
      <c r="P3844">
        <f t="shared" si="120"/>
        <v>0.99</v>
      </c>
      <c r="Q3844" t="str">
        <f t="shared" si="121"/>
        <v>no</v>
      </c>
    </row>
    <row r="3845" spans="1:17">
      <c r="A3845" s="1">
        <v>3918</v>
      </c>
      <c r="B3845" s="2" t="s">
        <v>11506</v>
      </c>
      <c r="C3845" s="2" t="s">
        <v>11507</v>
      </c>
      <c r="D3845" s="2" t="s">
        <v>11508</v>
      </c>
      <c r="E3845" s="1">
        <v>64874</v>
      </c>
      <c r="F3845" s="1">
        <v>0</v>
      </c>
      <c r="G3845" s="1">
        <v>0</v>
      </c>
      <c r="H3845" s="1">
        <v>68632</v>
      </c>
      <c r="I3845" s="1">
        <v>62145</v>
      </c>
      <c r="J3845" s="1">
        <v>4976</v>
      </c>
      <c r="K3845" s="1">
        <v>66</v>
      </c>
      <c r="L3845" s="1">
        <v>536</v>
      </c>
      <c r="M3845" s="1">
        <v>277</v>
      </c>
      <c r="N3845" s="1">
        <v>0</v>
      </c>
      <c r="O3845" s="2" t="s">
        <v>29471</v>
      </c>
      <c r="P3845">
        <f t="shared" si="120"/>
        <v>0.95</v>
      </c>
      <c r="Q3845" t="str">
        <f t="shared" si="121"/>
        <v>no</v>
      </c>
    </row>
    <row r="3846" spans="1:17">
      <c r="A3846" s="1">
        <v>3919</v>
      </c>
      <c r="B3846" s="2" t="s">
        <v>11509</v>
      </c>
      <c r="C3846" s="2" t="s">
        <v>11510</v>
      </c>
      <c r="D3846" s="2" t="s">
        <v>11511</v>
      </c>
      <c r="E3846" s="1">
        <v>64862</v>
      </c>
      <c r="F3846" s="1">
        <v>18</v>
      </c>
      <c r="G3846" s="1">
        <v>0</v>
      </c>
      <c r="H3846" s="1">
        <v>64880</v>
      </c>
      <c r="I3846" s="1">
        <v>61507</v>
      </c>
      <c r="J3846" s="1">
        <v>4394</v>
      </c>
      <c r="K3846" s="1">
        <v>0</v>
      </c>
      <c r="L3846" s="1">
        <v>-43</v>
      </c>
      <c r="M3846" s="1">
        <v>14</v>
      </c>
      <c r="N3846" s="1">
        <v>0</v>
      </c>
      <c r="O3846" s="2" t="s">
        <v>29463</v>
      </c>
      <c r="P3846">
        <f t="shared" si="120"/>
        <v>1</v>
      </c>
      <c r="Q3846" t="str">
        <f t="shared" si="121"/>
        <v>no</v>
      </c>
    </row>
    <row r="3847" spans="1:17">
      <c r="A3847" s="1">
        <v>3920</v>
      </c>
      <c r="B3847" s="2" t="s">
        <v>11512</v>
      </c>
      <c r="C3847" s="2" t="s">
        <v>11513</v>
      </c>
      <c r="D3847" s="2" t="s">
        <v>11514</v>
      </c>
      <c r="E3847" s="1">
        <v>64855</v>
      </c>
      <c r="F3847" s="1">
        <v>4613</v>
      </c>
      <c r="G3847" s="1">
        <v>0</v>
      </c>
      <c r="H3847" s="1">
        <v>69468</v>
      </c>
      <c r="I3847" s="1">
        <v>57279</v>
      </c>
      <c r="J3847" s="1">
        <v>2701</v>
      </c>
      <c r="K3847" s="1">
        <v>4075</v>
      </c>
      <c r="L3847" s="1">
        <v>367</v>
      </c>
      <c r="M3847" s="1">
        <v>357</v>
      </c>
      <c r="N3847" s="1">
        <v>991</v>
      </c>
      <c r="O3847" s="2" t="s">
        <v>29463</v>
      </c>
      <c r="P3847">
        <f t="shared" si="120"/>
        <v>0.93</v>
      </c>
      <c r="Q3847" t="str">
        <f t="shared" si="121"/>
        <v>no</v>
      </c>
    </row>
    <row r="3848" spans="1:17">
      <c r="A3848" s="1">
        <v>3921</v>
      </c>
      <c r="B3848" s="2" t="s">
        <v>11515</v>
      </c>
      <c r="C3848" s="2" t="s">
        <v>11516</v>
      </c>
      <c r="D3848" s="2" t="s">
        <v>11517</v>
      </c>
      <c r="E3848" s="1">
        <v>64848</v>
      </c>
      <c r="F3848" s="1">
        <v>234</v>
      </c>
      <c r="G3848" s="1">
        <v>0</v>
      </c>
      <c r="H3848" s="1">
        <v>70871</v>
      </c>
      <c r="I3848" s="1">
        <v>56439</v>
      </c>
      <c r="J3848" s="1">
        <v>13254</v>
      </c>
      <c r="K3848" s="1">
        <v>5795</v>
      </c>
      <c r="L3848" s="1">
        <v>1434</v>
      </c>
      <c r="M3848" s="1">
        <v>971</v>
      </c>
      <c r="N3848" s="1">
        <v>3931</v>
      </c>
      <c r="O3848" s="2" t="s">
        <v>29470</v>
      </c>
      <c r="P3848">
        <f t="shared" si="120"/>
        <v>0.92</v>
      </c>
      <c r="Q3848" t="str">
        <f t="shared" si="121"/>
        <v>no</v>
      </c>
    </row>
    <row r="3849" spans="1:17">
      <c r="A3849" s="1">
        <v>3922</v>
      </c>
      <c r="B3849" s="2" t="s">
        <v>11518</v>
      </c>
      <c r="C3849" s="2" t="s">
        <v>11519</v>
      </c>
      <c r="D3849" s="2" t="s">
        <v>11520</v>
      </c>
      <c r="E3849" s="1">
        <v>64805</v>
      </c>
      <c r="F3849" s="1">
        <v>2716</v>
      </c>
      <c r="G3849" s="1">
        <v>0</v>
      </c>
      <c r="H3849" s="1">
        <v>67521</v>
      </c>
      <c r="I3849" s="1">
        <v>1025</v>
      </c>
      <c r="J3849" s="1">
        <v>32294</v>
      </c>
      <c r="K3849" s="1">
        <v>4816</v>
      </c>
      <c r="L3849" s="1">
        <v>8340</v>
      </c>
      <c r="M3849" s="1">
        <v>881</v>
      </c>
      <c r="N3849" s="1">
        <v>0</v>
      </c>
      <c r="O3849" s="2" t="s">
        <v>29462</v>
      </c>
      <c r="P3849">
        <f t="shared" si="120"/>
        <v>0.96</v>
      </c>
      <c r="Q3849" t="str">
        <f t="shared" si="121"/>
        <v>no</v>
      </c>
    </row>
    <row r="3850" spans="1:17">
      <c r="A3850" s="1">
        <v>3923</v>
      </c>
      <c r="B3850" s="2" t="s">
        <v>11521</v>
      </c>
      <c r="C3850" s="2" t="s">
        <v>11522</v>
      </c>
      <c r="D3850" s="2" t="s">
        <v>11523</v>
      </c>
      <c r="E3850" s="1">
        <v>64794</v>
      </c>
      <c r="F3850" s="1">
        <v>724</v>
      </c>
      <c r="G3850" s="1">
        <v>0</v>
      </c>
      <c r="H3850" s="1">
        <v>65518</v>
      </c>
      <c r="I3850" s="1">
        <v>58138</v>
      </c>
      <c r="J3850" s="1">
        <v>3532</v>
      </c>
      <c r="K3850" s="1">
        <v>1838</v>
      </c>
      <c r="L3850" s="1">
        <v>422</v>
      </c>
      <c r="M3850" s="1">
        <v>372</v>
      </c>
      <c r="N3850" s="1">
        <v>0</v>
      </c>
      <c r="O3850" s="2" t="s">
        <v>29462</v>
      </c>
      <c r="P3850">
        <f t="shared" si="120"/>
        <v>0.99</v>
      </c>
      <c r="Q3850" t="str">
        <f t="shared" si="121"/>
        <v>no</v>
      </c>
    </row>
    <row r="3851" spans="1:17">
      <c r="A3851" s="1">
        <v>3924</v>
      </c>
      <c r="B3851" s="2" t="s">
        <v>11524</v>
      </c>
      <c r="C3851" s="2" t="s">
        <v>11525</v>
      </c>
      <c r="D3851" s="2" t="s">
        <v>11526</v>
      </c>
      <c r="E3851" s="1">
        <v>64791</v>
      </c>
      <c r="F3851" s="1">
        <v>1757</v>
      </c>
      <c r="G3851" s="1">
        <v>0</v>
      </c>
      <c r="H3851" s="1">
        <v>64169</v>
      </c>
      <c r="I3851" s="1">
        <v>23281</v>
      </c>
      <c r="J3851" s="1">
        <v>16687</v>
      </c>
      <c r="K3851" s="1">
        <v>4697</v>
      </c>
      <c r="L3851" s="1">
        <v>13012</v>
      </c>
      <c r="M3851" s="1">
        <v>5856</v>
      </c>
      <c r="N3851" s="1">
        <v>18159</v>
      </c>
      <c r="O3851" s="2" t="s">
        <v>29469</v>
      </c>
      <c r="P3851">
        <f t="shared" si="120"/>
        <v>1.01</v>
      </c>
      <c r="Q3851" t="str">
        <f t="shared" si="121"/>
        <v>no</v>
      </c>
    </row>
    <row r="3852" spans="1:17">
      <c r="A3852" s="1">
        <v>3925</v>
      </c>
      <c r="B3852" s="2" t="s">
        <v>11527</v>
      </c>
      <c r="C3852" s="2" t="s">
        <v>11528</v>
      </c>
      <c r="D3852" s="2" t="s">
        <v>11529</v>
      </c>
      <c r="E3852" s="1">
        <v>64790</v>
      </c>
      <c r="F3852" s="1">
        <v>539</v>
      </c>
      <c r="G3852" s="1">
        <v>0</v>
      </c>
      <c r="H3852" s="1">
        <v>66566</v>
      </c>
      <c r="I3852" s="1">
        <v>3632</v>
      </c>
      <c r="J3852" s="1">
        <v>23140</v>
      </c>
      <c r="K3852" s="1">
        <v>7208</v>
      </c>
      <c r="L3852" s="1">
        <v>15060</v>
      </c>
      <c r="M3852" s="1">
        <v>7065</v>
      </c>
      <c r="N3852" s="1">
        <v>85</v>
      </c>
      <c r="O3852" s="2" t="s">
        <v>29462</v>
      </c>
      <c r="P3852">
        <f t="shared" si="120"/>
        <v>0.97</v>
      </c>
      <c r="Q3852" t="str">
        <f t="shared" si="121"/>
        <v>no</v>
      </c>
    </row>
    <row r="3853" spans="1:17">
      <c r="A3853" s="1">
        <v>3926</v>
      </c>
      <c r="B3853" s="2" t="s">
        <v>11530</v>
      </c>
      <c r="C3853" s="2" t="s">
        <v>11531</v>
      </c>
      <c r="D3853" s="2" t="s">
        <v>11532</v>
      </c>
      <c r="E3853" s="1">
        <v>64786</v>
      </c>
      <c r="F3853" s="1">
        <v>7064</v>
      </c>
      <c r="G3853" s="1">
        <v>0</v>
      </c>
      <c r="H3853" s="1">
        <v>71850</v>
      </c>
      <c r="I3853" s="1">
        <v>1111</v>
      </c>
      <c r="J3853" s="1">
        <v>25721</v>
      </c>
      <c r="K3853" s="1">
        <v>20561</v>
      </c>
      <c r="L3853" s="1">
        <v>7160</v>
      </c>
      <c r="M3853" s="1">
        <v>4513</v>
      </c>
      <c r="N3853" s="1">
        <v>287</v>
      </c>
      <c r="O3853" s="2" t="s">
        <v>29462</v>
      </c>
      <c r="P3853">
        <f t="shared" si="120"/>
        <v>0.9</v>
      </c>
      <c r="Q3853" t="str">
        <f t="shared" si="121"/>
        <v>no</v>
      </c>
    </row>
    <row r="3854" spans="1:17">
      <c r="A3854" s="1">
        <v>3927</v>
      </c>
      <c r="B3854" s="2" t="s">
        <v>11533</v>
      </c>
      <c r="C3854" s="2" t="s">
        <v>11534</v>
      </c>
      <c r="D3854" s="2" t="s">
        <v>11535</v>
      </c>
      <c r="E3854" s="1">
        <v>64769</v>
      </c>
      <c r="F3854" s="1">
        <v>110</v>
      </c>
      <c r="G3854" s="1">
        <v>0</v>
      </c>
      <c r="H3854" s="1">
        <v>64879</v>
      </c>
      <c r="I3854" s="1">
        <v>63311</v>
      </c>
      <c r="J3854" s="1">
        <v>1028</v>
      </c>
      <c r="K3854" s="1">
        <v>1299</v>
      </c>
      <c r="L3854" s="1">
        <v>0</v>
      </c>
      <c r="M3854" s="1">
        <v>150</v>
      </c>
      <c r="N3854" s="1">
        <v>0</v>
      </c>
      <c r="O3854" s="2" t="s">
        <v>29464</v>
      </c>
      <c r="P3854">
        <f t="shared" si="120"/>
        <v>1</v>
      </c>
      <c r="Q3854" t="str">
        <f t="shared" si="121"/>
        <v>no</v>
      </c>
    </row>
    <row r="3855" spans="1:17">
      <c r="A3855" s="1">
        <v>3928</v>
      </c>
      <c r="B3855" s="2" t="s">
        <v>11536</v>
      </c>
      <c r="C3855" s="2" t="s">
        <v>11537</v>
      </c>
      <c r="D3855" s="2" t="s">
        <v>11538</v>
      </c>
      <c r="E3855" s="1">
        <v>64763</v>
      </c>
      <c r="F3855" s="1">
        <v>75</v>
      </c>
      <c r="G3855" s="1">
        <v>0</v>
      </c>
      <c r="H3855" s="1">
        <v>64838</v>
      </c>
      <c r="I3855" s="1">
        <v>57950</v>
      </c>
      <c r="J3855" s="1">
        <v>4316</v>
      </c>
      <c r="K3855" s="1">
        <v>1250</v>
      </c>
      <c r="L3855" s="1">
        <v>486</v>
      </c>
      <c r="M3855" s="1">
        <v>221</v>
      </c>
      <c r="N3855" s="1">
        <v>41</v>
      </c>
      <c r="O3855" s="2" t="s">
        <v>29462</v>
      </c>
      <c r="P3855">
        <f t="shared" si="120"/>
        <v>1</v>
      </c>
      <c r="Q3855" t="str">
        <f t="shared" si="121"/>
        <v>no</v>
      </c>
    </row>
    <row r="3856" spans="1:17">
      <c r="A3856" s="1">
        <v>3929</v>
      </c>
      <c r="B3856" s="2" t="s">
        <v>11539</v>
      </c>
      <c r="C3856" s="2" t="s">
        <v>11540</v>
      </c>
      <c r="D3856" s="2" t="s">
        <v>11541</v>
      </c>
      <c r="E3856" s="1">
        <v>64755</v>
      </c>
      <c r="F3856" s="1">
        <v>2592</v>
      </c>
      <c r="G3856" s="1">
        <v>0</v>
      </c>
      <c r="H3856" s="1">
        <v>66931</v>
      </c>
      <c r="I3856" s="1">
        <v>16453</v>
      </c>
      <c r="J3856" s="1">
        <v>19193</v>
      </c>
      <c r="K3856" s="1">
        <v>14823</v>
      </c>
      <c r="L3856" s="1">
        <v>125</v>
      </c>
      <c r="M3856" s="1">
        <v>1068</v>
      </c>
      <c r="N3856" s="1">
        <v>413</v>
      </c>
      <c r="O3856" s="2" t="s">
        <v>29463</v>
      </c>
      <c r="P3856">
        <f t="shared" si="120"/>
        <v>0.97</v>
      </c>
      <c r="Q3856" t="str">
        <f t="shared" si="121"/>
        <v>no</v>
      </c>
    </row>
    <row r="3857" spans="1:17">
      <c r="A3857" s="1">
        <v>3930</v>
      </c>
      <c r="B3857" s="2" t="s">
        <v>11542</v>
      </c>
      <c r="C3857" s="2" t="s">
        <v>11543</v>
      </c>
      <c r="D3857" s="2" t="s">
        <v>11544</v>
      </c>
      <c r="E3857" s="1">
        <v>64747</v>
      </c>
      <c r="F3857" s="1">
        <v>361</v>
      </c>
      <c r="G3857" s="1">
        <v>0</v>
      </c>
      <c r="H3857" s="1">
        <v>64909</v>
      </c>
      <c r="I3857" s="1">
        <v>27284</v>
      </c>
      <c r="J3857" s="1">
        <v>15695</v>
      </c>
      <c r="K3857" s="1">
        <v>5777</v>
      </c>
      <c r="L3857" s="1">
        <v>4636</v>
      </c>
      <c r="M3857" s="1">
        <v>2770</v>
      </c>
      <c r="N3857" s="1">
        <v>2616</v>
      </c>
      <c r="O3857" s="2" t="s">
        <v>29470</v>
      </c>
      <c r="P3857">
        <f t="shared" si="120"/>
        <v>1</v>
      </c>
      <c r="Q3857" t="str">
        <f t="shared" si="121"/>
        <v>no</v>
      </c>
    </row>
    <row r="3858" spans="1:17">
      <c r="A3858" s="1">
        <v>3931</v>
      </c>
      <c r="B3858" s="2" t="s">
        <v>11545</v>
      </c>
      <c r="C3858" s="2" t="s">
        <v>11546</v>
      </c>
      <c r="D3858" s="2" t="s">
        <v>11547</v>
      </c>
      <c r="E3858" s="1">
        <v>64745</v>
      </c>
      <c r="F3858" s="1">
        <v>0</v>
      </c>
      <c r="G3858" s="1">
        <v>0</v>
      </c>
      <c r="H3858" s="1">
        <v>64745</v>
      </c>
      <c r="I3858" s="1">
        <v>63488</v>
      </c>
      <c r="J3858" s="1">
        <v>452</v>
      </c>
      <c r="K3858" s="1">
        <v>0</v>
      </c>
      <c r="L3858" s="1">
        <v>3114</v>
      </c>
      <c r="M3858" s="1">
        <v>1193</v>
      </c>
      <c r="N3858" s="1">
        <v>0</v>
      </c>
      <c r="O3858" s="2" t="s">
        <v>29463</v>
      </c>
      <c r="P3858">
        <f t="shared" si="120"/>
        <v>1</v>
      </c>
      <c r="Q3858" t="str">
        <f t="shared" si="121"/>
        <v>no</v>
      </c>
    </row>
    <row r="3859" spans="1:17">
      <c r="A3859" s="1">
        <v>3932</v>
      </c>
      <c r="B3859" s="2" t="s">
        <v>11548</v>
      </c>
      <c r="C3859" s="2" t="s">
        <v>11549</v>
      </c>
      <c r="D3859" s="2" t="s">
        <v>11550</v>
      </c>
      <c r="E3859" s="1">
        <v>64736</v>
      </c>
      <c r="F3859" s="1">
        <v>471</v>
      </c>
      <c r="G3859" s="1">
        <v>0</v>
      </c>
      <c r="H3859" s="1">
        <v>72552</v>
      </c>
      <c r="I3859" s="1">
        <v>56191</v>
      </c>
      <c r="J3859" s="1">
        <v>8414</v>
      </c>
      <c r="K3859" s="1">
        <v>3267</v>
      </c>
      <c r="L3859" s="1">
        <v>1684</v>
      </c>
      <c r="M3859" s="1">
        <v>994</v>
      </c>
      <c r="N3859" s="1">
        <v>0</v>
      </c>
      <c r="O3859" s="2" t="s">
        <v>29469</v>
      </c>
      <c r="P3859">
        <f t="shared" si="120"/>
        <v>0.89</v>
      </c>
      <c r="Q3859" t="str">
        <f t="shared" si="121"/>
        <v>no</v>
      </c>
    </row>
    <row r="3860" spans="1:17">
      <c r="A3860" s="1">
        <v>3933</v>
      </c>
      <c r="B3860" s="2" t="s">
        <v>11551</v>
      </c>
      <c r="C3860" s="2" t="s">
        <v>11552</v>
      </c>
      <c r="D3860" s="2" t="s">
        <v>11553</v>
      </c>
      <c r="E3860" s="1">
        <v>64706</v>
      </c>
      <c r="F3860" s="1">
        <v>1606</v>
      </c>
      <c r="G3860" s="1">
        <v>0</v>
      </c>
      <c r="H3860" s="1">
        <v>67245</v>
      </c>
      <c r="I3860" s="1">
        <v>41543</v>
      </c>
      <c r="J3860" s="1">
        <v>2941</v>
      </c>
      <c r="K3860" s="1">
        <v>11759</v>
      </c>
      <c r="L3860" s="1">
        <v>556</v>
      </c>
      <c r="M3860" s="1">
        <v>987</v>
      </c>
      <c r="N3860" s="1">
        <v>0</v>
      </c>
      <c r="O3860" s="2" t="s">
        <v>29465</v>
      </c>
      <c r="P3860">
        <f t="shared" si="120"/>
        <v>0.96</v>
      </c>
      <c r="Q3860" t="str">
        <f t="shared" si="121"/>
        <v>no</v>
      </c>
    </row>
    <row r="3861" spans="1:17">
      <c r="A3861" s="1">
        <v>3934</v>
      </c>
      <c r="B3861" s="2" t="s">
        <v>11554</v>
      </c>
      <c r="C3861" s="2" t="s">
        <v>11555</v>
      </c>
      <c r="D3861" s="2" t="s">
        <v>11556</v>
      </c>
      <c r="E3861" s="1">
        <v>64694</v>
      </c>
      <c r="F3861" s="1">
        <v>1676</v>
      </c>
      <c r="G3861" s="1">
        <v>0</v>
      </c>
      <c r="H3861" s="1">
        <v>66317</v>
      </c>
      <c r="I3861" s="1">
        <v>34199</v>
      </c>
      <c r="J3861" s="1">
        <v>14634</v>
      </c>
      <c r="K3861" s="1">
        <v>7303</v>
      </c>
      <c r="L3861" s="1">
        <v>-2371</v>
      </c>
      <c r="M3861" s="1">
        <v>495</v>
      </c>
      <c r="N3861" s="1">
        <v>0</v>
      </c>
      <c r="O3861" s="2" t="s">
        <v>29470</v>
      </c>
      <c r="P3861">
        <f t="shared" si="120"/>
        <v>0.98</v>
      </c>
      <c r="Q3861" t="str">
        <f t="shared" si="121"/>
        <v>no</v>
      </c>
    </row>
    <row r="3862" spans="1:17">
      <c r="A3862" s="1">
        <v>3935</v>
      </c>
      <c r="B3862" s="2" t="s">
        <v>11557</v>
      </c>
      <c r="C3862" s="2" t="s">
        <v>11558</v>
      </c>
      <c r="D3862" s="2" t="s">
        <v>11559</v>
      </c>
      <c r="E3862" s="1">
        <v>64689</v>
      </c>
      <c r="F3862" s="1">
        <v>335</v>
      </c>
      <c r="G3862" s="1">
        <v>0</v>
      </c>
      <c r="H3862" s="1">
        <v>66976</v>
      </c>
      <c r="I3862" s="1">
        <v>20525</v>
      </c>
      <c r="J3862" s="1">
        <v>19108</v>
      </c>
      <c r="K3862" s="1">
        <v>12319</v>
      </c>
      <c r="L3862" s="1">
        <v>3694</v>
      </c>
      <c r="M3862" s="1">
        <v>2749</v>
      </c>
      <c r="N3862" s="1">
        <v>89</v>
      </c>
      <c r="O3862" s="2" t="s">
        <v>29469</v>
      </c>
      <c r="P3862">
        <f t="shared" si="120"/>
        <v>0.97</v>
      </c>
      <c r="Q3862" t="str">
        <f t="shared" si="121"/>
        <v>no</v>
      </c>
    </row>
    <row r="3863" spans="1:17">
      <c r="A3863" s="1">
        <v>3936</v>
      </c>
      <c r="B3863" s="2" t="s">
        <v>11560</v>
      </c>
      <c r="C3863" s="2" t="s">
        <v>11561</v>
      </c>
      <c r="D3863" s="2" t="s">
        <v>11562</v>
      </c>
      <c r="E3863" s="1">
        <v>64677</v>
      </c>
      <c r="F3863" s="1">
        <v>632</v>
      </c>
      <c r="G3863" s="1">
        <v>0</v>
      </c>
      <c r="H3863" s="1">
        <v>65309</v>
      </c>
      <c r="I3863" s="1">
        <v>51033</v>
      </c>
      <c r="J3863" s="1">
        <v>7555</v>
      </c>
      <c r="K3863" s="1">
        <v>3133</v>
      </c>
      <c r="L3863" s="1">
        <v>1455</v>
      </c>
      <c r="M3863" s="1">
        <v>527</v>
      </c>
      <c r="N3863" s="1">
        <v>0</v>
      </c>
      <c r="O3863" s="2" t="s">
        <v>29466</v>
      </c>
      <c r="P3863">
        <f t="shared" si="120"/>
        <v>0.99</v>
      </c>
      <c r="Q3863" t="str">
        <f t="shared" si="121"/>
        <v>no</v>
      </c>
    </row>
    <row r="3864" spans="1:17">
      <c r="A3864" s="1">
        <v>3937</v>
      </c>
      <c r="B3864" s="2" t="s">
        <v>11563</v>
      </c>
      <c r="C3864" s="2" t="s">
        <v>11564</v>
      </c>
      <c r="D3864" s="2" t="s">
        <v>11565</v>
      </c>
      <c r="E3864" s="1">
        <v>64677</v>
      </c>
      <c r="F3864" s="1">
        <v>97</v>
      </c>
      <c r="G3864" s="1">
        <v>0</v>
      </c>
      <c r="H3864" s="1">
        <v>64774</v>
      </c>
      <c r="I3864" s="1">
        <v>349</v>
      </c>
      <c r="J3864" s="1">
        <v>53733</v>
      </c>
      <c r="K3864" s="1">
        <v>2755</v>
      </c>
      <c r="L3864" s="1">
        <v>4473</v>
      </c>
      <c r="M3864" s="1">
        <v>2108</v>
      </c>
      <c r="N3864" s="1">
        <v>0</v>
      </c>
      <c r="O3864" s="2" t="s">
        <v>29470</v>
      </c>
      <c r="P3864">
        <f t="shared" si="120"/>
        <v>1</v>
      </c>
      <c r="Q3864" t="str">
        <f t="shared" si="121"/>
        <v>no</v>
      </c>
    </row>
    <row r="3865" spans="1:17">
      <c r="A3865" s="1">
        <v>3938</v>
      </c>
      <c r="B3865" s="2" t="s">
        <v>11566</v>
      </c>
      <c r="C3865" s="2" t="s">
        <v>11567</v>
      </c>
      <c r="D3865" s="2" t="s">
        <v>11568</v>
      </c>
      <c r="E3865" s="1">
        <v>64676</v>
      </c>
      <c r="F3865" s="1">
        <v>4738</v>
      </c>
      <c r="G3865" s="1">
        <v>0</v>
      </c>
      <c r="H3865" s="1">
        <v>69414</v>
      </c>
      <c r="I3865" s="1">
        <v>20371</v>
      </c>
      <c r="J3865" s="1">
        <v>20505</v>
      </c>
      <c r="K3865" s="1">
        <v>4912</v>
      </c>
      <c r="L3865" s="1">
        <v>6953</v>
      </c>
      <c r="M3865" s="1">
        <v>4860</v>
      </c>
      <c r="N3865" s="1">
        <v>6522</v>
      </c>
      <c r="O3865" s="2" t="s">
        <v>29466</v>
      </c>
      <c r="P3865">
        <f t="shared" si="120"/>
        <v>0.93</v>
      </c>
      <c r="Q3865" t="str">
        <f t="shared" si="121"/>
        <v>no</v>
      </c>
    </row>
    <row r="3866" spans="1:17">
      <c r="A3866" s="1">
        <v>3939</v>
      </c>
      <c r="B3866" s="2" t="s">
        <v>11569</v>
      </c>
      <c r="C3866" s="2" t="s">
        <v>11570</v>
      </c>
      <c r="D3866" s="2" t="s">
        <v>11571</v>
      </c>
      <c r="E3866" s="1">
        <v>64671</v>
      </c>
      <c r="F3866" s="1">
        <v>200</v>
      </c>
      <c r="G3866" s="1">
        <v>0</v>
      </c>
      <c r="H3866" s="1">
        <v>69765</v>
      </c>
      <c r="I3866" s="1">
        <v>28426</v>
      </c>
      <c r="J3866" s="1">
        <v>11365</v>
      </c>
      <c r="K3866" s="1">
        <v>10754</v>
      </c>
      <c r="L3866" s="1">
        <v>-716</v>
      </c>
      <c r="M3866" s="1">
        <v>1200</v>
      </c>
      <c r="N3866" s="1">
        <v>2074</v>
      </c>
      <c r="O3866" s="2" t="s">
        <v>29463</v>
      </c>
      <c r="P3866">
        <f t="shared" si="120"/>
        <v>0.93</v>
      </c>
      <c r="Q3866" t="str">
        <f t="shared" si="121"/>
        <v>no</v>
      </c>
    </row>
    <row r="3867" spans="1:17">
      <c r="A3867" s="1">
        <v>3940</v>
      </c>
      <c r="B3867" s="2" t="s">
        <v>11572</v>
      </c>
      <c r="C3867" s="2" t="s">
        <v>11573</v>
      </c>
      <c r="D3867" s="2" t="s">
        <v>11574</v>
      </c>
      <c r="E3867" s="1">
        <v>64671</v>
      </c>
      <c r="F3867" s="1">
        <v>457</v>
      </c>
      <c r="G3867" s="1">
        <v>0</v>
      </c>
      <c r="H3867" s="1">
        <v>65128</v>
      </c>
      <c r="I3867" s="1">
        <v>59402</v>
      </c>
      <c r="J3867" s="1">
        <v>2000</v>
      </c>
      <c r="K3867" s="1">
        <v>839</v>
      </c>
      <c r="L3867" s="1">
        <v>377</v>
      </c>
      <c r="M3867" s="1">
        <v>296</v>
      </c>
      <c r="N3867" s="1">
        <v>460</v>
      </c>
      <c r="O3867" s="2" t="s">
        <v>29471</v>
      </c>
      <c r="P3867">
        <f t="shared" si="120"/>
        <v>0.99</v>
      </c>
      <c r="Q3867" t="str">
        <f t="shared" si="121"/>
        <v>no</v>
      </c>
    </row>
    <row r="3868" spans="1:17">
      <c r="A3868" s="1">
        <v>3941</v>
      </c>
      <c r="B3868" s="2" t="s">
        <v>11575</v>
      </c>
      <c r="C3868" s="2" t="s">
        <v>11576</v>
      </c>
      <c r="D3868" s="2" t="s">
        <v>11577</v>
      </c>
      <c r="E3868" s="1">
        <v>64657</v>
      </c>
      <c r="F3868" s="1">
        <v>134</v>
      </c>
      <c r="G3868" s="1">
        <v>0</v>
      </c>
      <c r="H3868" s="1">
        <v>64791</v>
      </c>
      <c r="I3868" s="1">
        <v>50368</v>
      </c>
      <c r="J3868" s="1">
        <v>2392</v>
      </c>
      <c r="K3868" s="1">
        <v>5998</v>
      </c>
      <c r="L3868" s="1">
        <v>1848</v>
      </c>
      <c r="M3868" s="1">
        <v>427</v>
      </c>
      <c r="N3868" s="1">
        <v>210</v>
      </c>
      <c r="O3868" s="2" t="s">
        <v>29463</v>
      </c>
      <c r="P3868">
        <f t="shared" si="120"/>
        <v>1</v>
      </c>
      <c r="Q3868" t="str">
        <f t="shared" si="121"/>
        <v>no</v>
      </c>
    </row>
    <row r="3869" spans="1:17">
      <c r="A3869" s="1">
        <v>3942</v>
      </c>
      <c r="B3869" s="2" t="s">
        <v>11578</v>
      </c>
      <c r="C3869" s="2" t="s">
        <v>11579</v>
      </c>
      <c r="D3869" s="2" t="s">
        <v>11580</v>
      </c>
      <c r="E3869" s="1">
        <v>64645</v>
      </c>
      <c r="F3869" s="1">
        <v>6606</v>
      </c>
      <c r="G3869" s="1">
        <v>0</v>
      </c>
      <c r="H3869" s="1">
        <v>71647</v>
      </c>
      <c r="I3869" s="1">
        <v>38340</v>
      </c>
      <c r="J3869" s="1">
        <v>11894</v>
      </c>
      <c r="K3869" s="1">
        <v>6851</v>
      </c>
      <c r="L3869" s="1">
        <v>2164</v>
      </c>
      <c r="M3869" s="1">
        <v>249</v>
      </c>
      <c r="N3869" s="1">
        <v>21504</v>
      </c>
      <c r="O3869" s="2" t="s">
        <v>29466</v>
      </c>
      <c r="P3869">
        <f t="shared" si="120"/>
        <v>0.9</v>
      </c>
      <c r="Q3869" t="str">
        <f t="shared" si="121"/>
        <v>no</v>
      </c>
    </row>
    <row r="3870" spans="1:17">
      <c r="A3870" s="1">
        <v>3943</v>
      </c>
      <c r="B3870" s="2" t="s">
        <v>11581</v>
      </c>
      <c r="C3870" s="2" t="s">
        <v>11582</v>
      </c>
      <c r="D3870" s="2" t="s">
        <v>11583</v>
      </c>
      <c r="E3870" s="1">
        <v>64607</v>
      </c>
      <c r="F3870" s="1">
        <v>155</v>
      </c>
      <c r="G3870" s="1">
        <v>0</v>
      </c>
      <c r="H3870" s="1">
        <v>64607</v>
      </c>
      <c r="I3870" s="1">
        <v>51569</v>
      </c>
      <c r="J3870" s="1">
        <v>3729</v>
      </c>
      <c r="K3870" s="1">
        <v>2746</v>
      </c>
      <c r="L3870" s="1">
        <v>2635</v>
      </c>
      <c r="M3870" s="1">
        <v>1300</v>
      </c>
      <c r="N3870" s="1">
        <v>0</v>
      </c>
      <c r="O3870" s="2" t="s">
        <v>29463</v>
      </c>
      <c r="P3870">
        <f t="shared" si="120"/>
        <v>1</v>
      </c>
      <c r="Q3870" t="str">
        <f t="shared" si="121"/>
        <v>no</v>
      </c>
    </row>
    <row r="3871" spans="1:17">
      <c r="A3871" s="1">
        <v>3944</v>
      </c>
      <c r="B3871" s="2" t="s">
        <v>11584</v>
      </c>
      <c r="C3871" s="2" t="s">
        <v>11585</v>
      </c>
      <c r="D3871" s="2" t="s">
        <v>11586</v>
      </c>
      <c r="E3871" s="1">
        <v>64602</v>
      </c>
      <c r="F3871" s="1">
        <v>277</v>
      </c>
      <c r="G3871" s="1">
        <v>0</v>
      </c>
      <c r="H3871" s="1">
        <v>68803</v>
      </c>
      <c r="I3871" s="1">
        <v>47011</v>
      </c>
      <c r="J3871" s="1">
        <v>11039</v>
      </c>
      <c r="K3871" s="1">
        <v>4398</v>
      </c>
      <c r="L3871" s="1">
        <v>1968</v>
      </c>
      <c r="M3871" s="1">
        <v>1210</v>
      </c>
      <c r="N3871" s="1">
        <v>2430</v>
      </c>
      <c r="O3871" s="2" t="s">
        <v>29462</v>
      </c>
      <c r="P3871">
        <f t="shared" si="120"/>
        <v>0.94</v>
      </c>
      <c r="Q3871" t="str">
        <f t="shared" si="121"/>
        <v>no</v>
      </c>
    </row>
    <row r="3872" spans="1:17">
      <c r="A3872" s="1">
        <v>3945</v>
      </c>
      <c r="B3872" s="2" t="s">
        <v>11587</v>
      </c>
      <c r="C3872" s="2" t="s">
        <v>11588</v>
      </c>
      <c r="D3872" s="2" t="s">
        <v>11589</v>
      </c>
      <c r="E3872" s="1">
        <v>64588</v>
      </c>
      <c r="F3872" s="1">
        <v>66</v>
      </c>
      <c r="G3872" s="1">
        <v>0</v>
      </c>
      <c r="H3872" s="1">
        <v>64654</v>
      </c>
      <c r="I3872" s="1">
        <v>52182</v>
      </c>
      <c r="J3872" s="1">
        <v>5979</v>
      </c>
      <c r="K3872" s="1">
        <v>3807</v>
      </c>
      <c r="L3872" s="1">
        <v>1188</v>
      </c>
      <c r="M3872" s="1">
        <v>689</v>
      </c>
      <c r="N3872" s="1">
        <v>334</v>
      </c>
      <c r="O3872" s="2" t="s">
        <v>29463</v>
      </c>
      <c r="P3872">
        <f t="shared" si="120"/>
        <v>1</v>
      </c>
      <c r="Q3872" t="str">
        <f t="shared" si="121"/>
        <v>no</v>
      </c>
    </row>
    <row r="3873" spans="1:17">
      <c r="A3873" s="1">
        <v>3946</v>
      </c>
      <c r="B3873" s="2" t="s">
        <v>11590</v>
      </c>
      <c r="C3873" s="2" t="s">
        <v>11591</v>
      </c>
      <c r="D3873" s="2" t="s">
        <v>11592</v>
      </c>
      <c r="E3873" s="1">
        <v>64556</v>
      </c>
      <c r="F3873" s="1">
        <v>2760</v>
      </c>
      <c r="G3873" s="1">
        <v>0</v>
      </c>
      <c r="H3873" s="1">
        <v>67215</v>
      </c>
      <c r="I3873" s="1">
        <v>29346</v>
      </c>
      <c r="J3873" s="1">
        <v>12871</v>
      </c>
      <c r="K3873" s="1">
        <v>12833</v>
      </c>
      <c r="L3873" s="1">
        <v>-109</v>
      </c>
      <c r="M3873" s="1">
        <v>820</v>
      </c>
      <c r="N3873" s="1">
        <v>12000</v>
      </c>
      <c r="O3873" s="2" t="s">
        <v>29464</v>
      </c>
      <c r="P3873">
        <f t="shared" si="120"/>
        <v>0.96</v>
      </c>
      <c r="Q3873" t="str">
        <f t="shared" si="121"/>
        <v>no</v>
      </c>
    </row>
    <row r="3874" spans="1:17">
      <c r="A3874" s="1">
        <v>3947</v>
      </c>
      <c r="B3874" s="2" t="s">
        <v>11593</v>
      </c>
      <c r="C3874" s="2" t="s">
        <v>11594</v>
      </c>
      <c r="D3874" s="2" t="s">
        <v>11595</v>
      </c>
      <c r="E3874" s="1">
        <v>64550</v>
      </c>
      <c r="F3874" s="1">
        <v>1860</v>
      </c>
      <c r="G3874" s="1">
        <v>0</v>
      </c>
      <c r="H3874" s="1">
        <v>66876</v>
      </c>
      <c r="I3874" s="1">
        <v>52462</v>
      </c>
      <c r="J3874" s="1">
        <v>4063</v>
      </c>
      <c r="K3874" s="1">
        <v>4076</v>
      </c>
      <c r="L3874" s="1">
        <v>-722</v>
      </c>
      <c r="M3874" s="1">
        <v>308</v>
      </c>
      <c r="N3874" s="1">
        <v>4016</v>
      </c>
      <c r="O3874" s="2" t="s">
        <v>29465</v>
      </c>
      <c r="P3874">
        <f t="shared" si="120"/>
        <v>0.97</v>
      </c>
      <c r="Q3874" t="str">
        <f t="shared" si="121"/>
        <v>no</v>
      </c>
    </row>
    <row r="3875" spans="1:17">
      <c r="A3875" s="1">
        <v>3948</v>
      </c>
      <c r="B3875" s="2" t="s">
        <v>11596</v>
      </c>
      <c r="C3875" s="2" t="s">
        <v>11597</v>
      </c>
      <c r="D3875" s="2" t="s">
        <v>11598</v>
      </c>
      <c r="E3875" s="1">
        <v>64532</v>
      </c>
      <c r="F3875" s="1">
        <v>10787</v>
      </c>
      <c r="G3875" s="1">
        <v>0</v>
      </c>
      <c r="H3875" s="1">
        <v>75319</v>
      </c>
      <c r="I3875" s="1">
        <v>6</v>
      </c>
      <c r="J3875" s="1">
        <v>698</v>
      </c>
      <c r="K3875" s="1">
        <v>289</v>
      </c>
      <c r="L3875" s="1">
        <v>23215</v>
      </c>
      <c r="M3875" s="1">
        <v>1234</v>
      </c>
      <c r="N3875" s="1">
        <v>31505</v>
      </c>
      <c r="O3875" s="2" t="s">
        <v>29465</v>
      </c>
      <c r="P3875">
        <f t="shared" si="120"/>
        <v>0.86</v>
      </c>
      <c r="Q3875" t="str">
        <f t="shared" si="121"/>
        <v>no</v>
      </c>
    </row>
    <row r="3876" spans="1:17">
      <c r="A3876" s="1">
        <v>3949</v>
      </c>
      <c r="B3876" s="2" t="s">
        <v>11599</v>
      </c>
      <c r="C3876" s="2" t="s">
        <v>11600</v>
      </c>
      <c r="D3876" s="2" t="s">
        <v>11601</v>
      </c>
      <c r="E3876" s="1">
        <v>64513</v>
      </c>
      <c r="F3876" s="1">
        <v>168</v>
      </c>
      <c r="G3876" s="1">
        <v>0</v>
      </c>
      <c r="H3876" s="1">
        <v>64681</v>
      </c>
      <c r="I3876" s="1">
        <v>56262</v>
      </c>
      <c r="J3876" s="1">
        <v>3533</v>
      </c>
      <c r="K3876" s="1">
        <v>1140</v>
      </c>
      <c r="L3876" s="1">
        <v>2207</v>
      </c>
      <c r="M3876" s="1">
        <v>1059</v>
      </c>
      <c r="N3876" s="1">
        <v>0</v>
      </c>
      <c r="O3876" s="2" t="s">
        <v>29465</v>
      </c>
      <c r="P3876">
        <f t="shared" si="120"/>
        <v>1</v>
      </c>
      <c r="Q3876" t="str">
        <f t="shared" si="121"/>
        <v>no</v>
      </c>
    </row>
    <row r="3877" spans="1:17">
      <c r="A3877" s="1">
        <v>3950</v>
      </c>
      <c r="B3877" s="2" t="s">
        <v>11602</v>
      </c>
      <c r="C3877" s="2" t="s">
        <v>11603</v>
      </c>
      <c r="D3877" s="2" t="s">
        <v>11604</v>
      </c>
      <c r="E3877" s="1">
        <v>64503</v>
      </c>
      <c r="F3877" s="1">
        <v>917</v>
      </c>
      <c r="G3877" s="1">
        <v>0</v>
      </c>
      <c r="H3877" s="1">
        <v>66545</v>
      </c>
      <c r="I3877" s="1">
        <v>26351</v>
      </c>
      <c r="J3877" s="1">
        <v>17088</v>
      </c>
      <c r="K3877" s="1">
        <v>9960</v>
      </c>
      <c r="L3877" s="1">
        <v>2027</v>
      </c>
      <c r="M3877" s="1">
        <v>1389</v>
      </c>
      <c r="N3877" s="1">
        <v>18514</v>
      </c>
      <c r="O3877" s="2" t="s">
        <v>29463</v>
      </c>
      <c r="P3877">
        <f t="shared" si="120"/>
        <v>0.97</v>
      </c>
      <c r="Q3877" t="str">
        <f t="shared" si="121"/>
        <v>no</v>
      </c>
    </row>
    <row r="3878" spans="1:17">
      <c r="A3878" s="1">
        <v>3951</v>
      </c>
      <c r="B3878" s="2" t="s">
        <v>11605</v>
      </c>
      <c r="C3878" s="2" t="s">
        <v>11606</v>
      </c>
      <c r="D3878" s="2" t="s">
        <v>11607</v>
      </c>
      <c r="E3878" s="1">
        <v>64502</v>
      </c>
      <c r="F3878" s="1">
        <v>18656</v>
      </c>
      <c r="G3878" s="1">
        <v>0</v>
      </c>
      <c r="H3878" s="1">
        <v>92685</v>
      </c>
      <c r="I3878" s="1">
        <v>52787</v>
      </c>
      <c r="J3878" s="1">
        <v>5834</v>
      </c>
      <c r="K3878" s="1">
        <v>11577</v>
      </c>
      <c r="L3878" s="1">
        <v>6050</v>
      </c>
      <c r="M3878" s="1">
        <v>954</v>
      </c>
      <c r="N3878" s="1">
        <v>5148</v>
      </c>
      <c r="O3878" s="2" t="s">
        <v>29469</v>
      </c>
      <c r="P3878">
        <f t="shared" si="120"/>
        <v>0.7</v>
      </c>
      <c r="Q3878" t="str">
        <f t="shared" si="121"/>
        <v>no</v>
      </c>
    </row>
    <row r="3879" spans="1:17">
      <c r="A3879" s="1">
        <v>3952</v>
      </c>
      <c r="B3879" s="2" t="s">
        <v>11608</v>
      </c>
      <c r="C3879" s="2" t="s">
        <v>11609</v>
      </c>
      <c r="D3879" s="2" t="s">
        <v>11610</v>
      </c>
      <c r="E3879" s="1">
        <v>64488</v>
      </c>
      <c r="F3879" s="1">
        <v>41</v>
      </c>
      <c r="G3879" s="1">
        <v>0</v>
      </c>
      <c r="H3879" s="1">
        <v>64509</v>
      </c>
      <c r="I3879" s="1">
        <v>46391</v>
      </c>
      <c r="J3879" s="1">
        <v>11833</v>
      </c>
      <c r="K3879" s="1">
        <v>2244</v>
      </c>
      <c r="L3879" s="1">
        <v>650</v>
      </c>
      <c r="M3879" s="1">
        <v>528</v>
      </c>
      <c r="N3879" s="1">
        <v>0</v>
      </c>
      <c r="O3879" s="2" t="s">
        <v>29469</v>
      </c>
      <c r="P3879">
        <f t="shared" si="120"/>
        <v>1</v>
      </c>
      <c r="Q3879" t="str">
        <f t="shared" si="121"/>
        <v>no</v>
      </c>
    </row>
    <row r="3880" spans="1:17">
      <c r="A3880" s="1">
        <v>3953</v>
      </c>
      <c r="B3880" s="2" t="s">
        <v>11611</v>
      </c>
      <c r="C3880" s="2" t="s">
        <v>11612</v>
      </c>
      <c r="D3880" s="2" t="s">
        <v>11613</v>
      </c>
      <c r="E3880" s="1">
        <v>64466</v>
      </c>
      <c r="F3880" s="1">
        <v>657</v>
      </c>
      <c r="G3880" s="1">
        <v>0</v>
      </c>
      <c r="H3880" s="1">
        <v>61064</v>
      </c>
      <c r="I3880" s="1">
        <v>17806</v>
      </c>
      <c r="J3880" s="1">
        <v>32402</v>
      </c>
      <c r="K3880" s="1">
        <v>3718</v>
      </c>
      <c r="L3880" s="1">
        <v>2312</v>
      </c>
      <c r="M3880" s="1">
        <v>1404</v>
      </c>
      <c r="N3880" s="1">
        <v>3500</v>
      </c>
      <c r="O3880" s="2" t="s">
        <v>29464</v>
      </c>
      <c r="P3880">
        <f t="shared" si="120"/>
        <v>1.06</v>
      </c>
      <c r="Q3880" t="str">
        <f t="shared" si="121"/>
        <v>no</v>
      </c>
    </row>
    <row r="3881" spans="1:17">
      <c r="A3881" s="1">
        <v>3954</v>
      </c>
      <c r="B3881" s="2" t="s">
        <v>11614</v>
      </c>
      <c r="C3881" s="2" t="s">
        <v>11615</v>
      </c>
      <c r="D3881" s="2" t="s">
        <v>11616</v>
      </c>
      <c r="E3881" s="1">
        <v>64465</v>
      </c>
      <c r="F3881" s="1">
        <v>266</v>
      </c>
      <c r="G3881" s="1">
        <v>0</v>
      </c>
      <c r="H3881" s="1">
        <v>64732</v>
      </c>
      <c r="I3881" s="1">
        <v>53239</v>
      </c>
      <c r="J3881" s="1">
        <v>5928</v>
      </c>
      <c r="K3881" s="1">
        <v>1534</v>
      </c>
      <c r="L3881" s="1">
        <v>513</v>
      </c>
      <c r="M3881" s="1">
        <v>0</v>
      </c>
      <c r="N3881" s="1">
        <v>0</v>
      </c>
      <c r="O3881" s="2" t="s">
        <v>29465</v>
      </c>
      <c r="P3881">
        <f t="shared" si="120"/>
        <v>1</v>
      </c>
      <c r="Q3881" t="str">
        <f t="shared" si="121"/>
        <v>no</v>
      </c>
    </row>
    <row r="3882" spans="1:17">
      <c r="A3882" s="1">
        <v>3955</v>
      </c>
      <c r="B3882" s="2" t="s">
        <v>11617</v>
      </c>
      <c r="C3882" s="2" t="s">
        <v>11618</v>
      </c>
      <c r="D3882" s="2" t="s">
        <v>11619</v>
      </c>
      <c r="E3882" s="1">
        <v>64461</v>
      </c>
      <c r="F3882" s="1">
        <v>415</v>
      </c>
      <c r="G3882" s="1">
        <v>0</v>
      </c>
      <c r="H3882" s="1">
        <v>64876</v>
      </c>
      <c r="I3882" s="1">
        <v>77607</v>
      </c>
      <c r="J3882" s="1">
        <v>2366</v>
      </c>
      <c r="K3882" s="1">
        <v>1540</v>
      </c>
      <c r="L3882" s="1">
        <v>-4092</v>
      </c>
      <c r="M3882" s="1">
        <v>104</v>
      </c>
      <c r="N3882" s="1">
        <v>0</v>
      </c>
      <c r="O3882" s="2" t="s">
        <v>29462</v>
      </c>
      <c r="P3882">
        <f t="shared" si="120"/>
        <v>0.99</v>
      </c>
      <c r="Q3882" t="str">
        <f t="shared" si="121"/>
        <v>no</v>
      </c>
    </row>
    <row r="3883" spans="1:17">
      <c r="A3883" s="1">
        <v>3956</v>
      </c>
      <c r="B3883" s="2" t="s">
        <v>11620</v>
      </c>
      <c r="C3883" s="2" t="s">
        <v>11621</v>
      </c>
      <c r="D3883" s="2" t="s">
        <v>11622</v>
      </c>
      <c r="E3883" s="1">
        <v>64455</v>
      </c>
      <c r="F3883" s="1">
        <v>744</v>
      </c>
      <c r="G3883" s="1">
        <v>0</v>
      </c>
      <c r="H3883" s="1">
        <v>67315</v>
      </c>
      <c r="I3883" s="1">
        <v>39663</v>
      </c>
      <c r="J3883" s="1">
        <v>16138</v>
      </c>
      <c r="K3883" s="1">
        <v>7683</v>
      </c>
      <c r="L3883" s="1">
        <v>-5627</v>
      </c>
      <c r="M3883" s="1">
        <v>437</v>
      </c>
      <c r="N3883" s="1">
        <v>4634</v>
      </c>
      <c r="O3883" s="2" t="s">
        <v>29462</v>
      </c>
      <c r="P3883">
        <f t="shared" si="120"/>
        <v>0.96</v>
      </c>
      <c r="Q3883" t="str">
        <f t="shared" si="121"/>
        <v>no</v>
      </c>
    </row>
    <row r="3884" spans="1:17">
      <c r="A3884" s="1">
        <v>3957</v>
      </c>
      <c r="B3884" s="2" t="s">
        <v>11623</v>
      </c>
      <c r="C3884" s="2" t="s">
        <v>11624</v>
      </c>
      <c r="D3884" s="2" t="s">
        <v>11625</v>
      </c>
      <c r="E3884" s="1">
        <v>64434</v>
      </c>
      <c r="F3884" s="1">
        <v>79</v>
      </c>
      <c r="G3884" s="1">
        <v>0</v>
      </c>
      <c r="H3884" s="1">
        <v>64309</v>
      </c>
      <c r="I3884" s="1">
        <v>39634</v>
      </c>
      <c r="J3884" s="1">
        <v>6386</v>
      </c>
      <c r="K3884" s="1">
        <v>5772</v>
      </c>
      <c r="L3884" s="1">
        <v>7531</v>
      </c>
      <c r="M3884" s="1">
        <v>2100</v>
      </c>
      <c r="N3884" s="1">
        <v>10000</v>
      </c>
      <c r="O3884" s="2" t="s">
        <v>29466</v>
      </c>
      <c r="P3884">
        <f t="shared" si="120"/>
        <v>1</v>
      </c>
      <c r="Q3884" t="str">
        <f t="shared" si="121"/>
        <v>no</v>
      </c>
    </row>
    <row r="3885" spans="1:17">
      <c r="A3885" s="1">
        <v>3958</v>
      </c>
      <c r="B3885" s="2" t="s">
        <v>11626</v>
      </c>
      <c r="C3885" s="2" t="s">
        <v>11627</v>
      </c>
      <c r="D3885" s="2" t="s">
        <v>11628</v>
      </c>
      <c r="E3885" s="1">
        <v>64430</v>
      </c>
      <c r="F3885" s="1">
        <v>1421</v>
      </c>
      <c r="G3885" s="1">
        <v>0</v>
      </c>
      <c r="H3885" s="1">
        <v>66010</v>
      </c>
      <c r="I3885" s="1">
        <v>28430</v>
      </c>
      <c r="J3885" s="1">
        <v>7924</v>
      </c>
      <c r="K3885" s="1">
        <v>13811</v>
      </c>
      <c r="L3885" s="1">
        <v>4511</v>
      </c>
      <c r="M3885" s="1">
        <v>2764</v>
      </c>
      <c r="N3885" s="1">
        <v>0</v>
      </c>
      <c r="O3885" s="2" t="s">
        <v>29465</v>
      </c>
      <c r="P3885">
        <f t="shared" si="120"/>
        <v>0.98</v>
      </c>
      <c r="Q3885" t="str">
        <f t="shared" si="121"/>
        <v>no</v>
      </c>
    </row>
    <row r="3886" spans="1:17">
      <c r="A3886" s="1">
        <v>3959</v>
      </c>
      <c r="B3886" s="2" t="s">
        <v>11629</v>
      </c>
      <c r="C3886" s="2" t="s">
        <v>11630</v>
      </c>
      <c r="D3886" s="2" t="s">
        <v>11631</v>
      </c>
      <c r="E3886" s="1">
        <v>64402</v>
      </c>
      <c r="F3886" s="1">
        <v>137</v>
      </c>
      <c r="G3886" s="1">
        <v>0</v>
      </c>
      <c r="H3886" s="1">
        <v>61728</v>
      </c>
      <c r="I3886" s="1">
        <v>56015</v>
      </c>
      <c r="J3886" s="1">
        <v>5668</v>
      </c>
      <c r="K3886" s="1">
        <v>482</v>
      </c>
      <c r="L3886" s="1">
        <v>392</v>
      </c>
      <c r="M3886" s="1">
        <v>369</v>
      </c>
      <c r="N3886" s="1">
        <v>3000</v>
      </c>
      <c r="O3886" s="2" t="s">
        <v>29466</v>
      </c>
      <c r="P3886">
        <f t="shared" si="120"/>
        <v>1.04</v>
      </c>
      <c r="Q3886" t="str">
        <f t="shared" si="121"/>
        <v>no</v>
      </c>
    </row>
    <row r="3887" spans="1:17">
      <c r="A3887" s="1">
        <v>3960</v>
      </c>
      <c r="B3887" s="2" t="s">
        <v>11632</v>
      </c>
      <c r="C3887" s="2" t="s">
        <v>11633</v>
      </c>
      <c r="D3887" s="2" t="s">
        <v>11634</v>
      </c>
      <c r="E3887" s="1">
        <v>64392</v>
      </c>
      <c r="F3887" s="1">
        <v>314</v>
      </c>
      <c r="G3887" s="1">
        <v>0</v>
      </c>
      <c r="H3887" s="1">
        <v>64706</v>
      </c>
      <c r="I3887" s="1">
        <v>47918</v>
      </c>
      <c r="J3887" s="1">
        <v>3880</v>
      </c>
      <c r="K3887" s="1">
        <v>4873</v>
      </c>
      <c r="L3887" s="1">
        <v>3802</v>
      </c>
      <c r="M3887" s="1">
        <v>1993</v>
      </c>
      <c r="N3887" s="1">
        <v>1660</v>
      </c>
      <c r="O3887" s="2" t="s">
        <v>29467</v>
      </c>
      <c r="P3887">
        <f t="shared" si="120"/>
        <v>1</v>
      </c>
      <c r="Q3887" t="str">
        <f t="shared" si="121"/>
        <v>no</v>
      </c>
    </row>
    <row r="3888" spans="1:17">
      <c r="A3888" s="1">
        <v>3961</v>
      </c>
      <c r="B3888" s="2" t="s">
        <v>11635</v>
      </c>
      <c r="C3888" s="2" t="s">
        <v>11636</v>
      </c>
      <c r="D3888" s="2" t="s">
        <v>11637</v>
      </c>
      <c r="E3888" s="1">
        <v>64380</v>
      </c>
      <c r="F3888" s="1">
        <v>738</v>
      </c>
      <c r="G3888" s="1">
        <v>0</v>
      </c>
      <c r="H3888" s="1">
        <v>73665</v>
      </c>
      <c r="I3888" s="1">
        <v>63898</v>
      </c>
      <c r="J3888" s="1">
        <v>1535</v>
      </c>
      <c r="K3888" s="1">
        <v>208</v>
      </c>
      <c r="L3888" s="1">
        <v>40</v>
      </c>
      <c r="M3888" s="1">
        <v>32</v>
      </c>
      <c r="N3888" s="1">
        <v>3878</v>
      </c>
      <c r="O3888" s="2" t="s">
        <v>29468</v>
      </c>
      <c r="P3888">
        <f t="shared" si="120"/>
        <v>0.87</v>
      </c>
      <c r="Q3888" t="str">
        <f t="shared" si="121"/>
        <v>no</v>
      </c>
    </row>
    <row r="3889" spans="1:17">
      <c r="A3889" s="1">
        <v>3962</v>
      </c>
      <c r="B3889" s="2" t="s">
        <v>11638</v>
      </c>
      <c r="C3889" s="2" t="s">
        <v>11639</v>
      </c>
      <c r="D3889" s="2" t="s">
        <v>11640</v>
      </c>
      <c r="E3889" s="1">
        <v>64348</v>
      </c>
      <c r="F3889" s="1">
        <v>3239</v>
      </c>
      <c r="G3889" s="1">
        <v>0</v>
      </c>
      <c r="H3889" s="1">
        <v>67587</v>
      </c>
      <c r="I3889" s="1">
        <v>30566</v>
      </c>
      <c r="J3889" s="1">
        <v>21041</v>
      </c>
      <c r="K3889" s="1">
        <v>6475</v>
      </c>
      <c r="L3889" s="1">
        <v>2786</v>
      </c>
      <c r="M3889" s="1">
        <v>1805</v>
      </c>
      <c r="N3889" s="1">
        <v>0</v>
      </c>
      <c r="O3889" s="2" t="s">
        <v>29469</v>
      </c>
      <c r="P3889">
        <f t="shared" si="120"/>
        <v>0.95</v>
      </c>
      <c r="Q3889" t="str">
        <f t="shared" si="121"/>
        <v>no</v>
      </c>
    </row>
    <row r="3890" spans="1:17">
      <c r="A3890" s="1">
        <v>3963</v>
      </c>
      <c r="B3890" s="2" t="s">
        <v>11641</v>
      </c>
      <c r="C3890" s="2" t="s">
        <v>11642</v>
      </c>
      <c r="D3890" s="2" t="s">
        <v>11643</v>
      </c>
      <c r="E3890" s="1">
        <v>64327</v>
      </c>
      <c r="F3890" s="1">
        <v>414</v>
      </c>
      <c r="G3890" s="1">
        <v>0</v>
      </c>
      <c r="H3890" s="1">
        <v>64741</v>
      </c>
      <c r="I3890" s="1">
        <v>47331</v>
      </c>
      <c r="J3890" s="1">
        <v>11699</v>
      </c>
      <c r="K3890" s="1">
        <v>1721</v>
      </c>
      <c r="L3890" s="1">
        <v>386</v>
      </c>
      <c r="M3890" s="1">
        <v>371</v>
      </c>
      <c r="N3890" s="1">
        <v>4000</v>
      </c>
      <c r="O3890" s="2" t="s">
        <v>29465</v>
      </c>
      <c r="P3890">
        <f t="shared" si="120"/>
        <v>0.99</v>
      </c>
      <c r="Q3890" t="str">
        <f t="shared" si="121"/>
        <v>no</v>
      </c>
    </row>
    <row r="3891" spans="1:17">
      <c r="A3891" s="1">
        <v>3964</v>
      </c>
      <c r="B3891" s="2" t="s">
        <v>11644</v>
      </c>
      <c r="C3891" s="2" t="s">
        <v>11645</v>
      </c>
      <c r="D3891" s="2" t="s">
        <v>11646</v>
      </c>
      <c r="E3891" s="1">
        <v>64323</v>
      </c>
      <c r="F3891" s="1">
        <v>3674</v>
      </c>
      <c r="G3891" s="1">
        <v>0</v>
      </c>
      <c r="H3891" s="1">
        <v>70627</v>
      </c>
      <c r="I3891" s="1">
        <v>43725</v>
      </c>
      <c r="J3891" s="1">
        <v>13591</v>
      </c>
      <c r="K3891" s="1">
        <v>6768</v>
      </c>
      <c r="L3891" s="1">
        <v>-1692</v>
      </c>
      <c r="M3891" s="1">
        <v>365</v>
      </c>
      <c r="N3891" s="1">
        <v>0</v>
      </c>
      <c r="O3891" s="2" t="s">
        <v>29470</v>
      </c>
      <c r="P3891">
        <f t="shared" si="120"/>
        <v>0.91</v>
      </c>
      <c r="Q3891" t="str">
        <f t="shared" si="121"/>
        <v>no</v>
      </c>
    </row>
    <row r="3892" spans="1:17">
      <c r="A3892" s="1">
        <v>3965</v>
      </c>
      <c r="B3892" s="2" t="s">
        <v>11647</v>
      </c>
      <c r="C3892" s="2" t="s">
        <v>11648</v>
      </c>
      <c r="D3892" s="2" t="s">
        <v>11649</v>
      </c>
      <c r="E3892" s="1">
        <v>64315</v>
      </c>
      <c r="F3892" s="1">
        <v>49</v>
      </c>
      <c r="G3892" s="1">
        <v>0</v>
      </c>
      <c r="H3892" s="1">
        <v>66399</v>
      </c>
      <c r="I3892" s="1">
        <v>31397</v>
      </c>
      <c r="J3892" s="1">
        <v>22620</v>
      </c>
      <c r="K3892" s="1">
        <v>2742</v>
      </c>
      <c r="L3892" s="1">
        <v>7933</v>
      </c>
      <c r="M3892" s="1">
        <v>3788</v>
      </c>
      <c r="N3892" s="1">
        <v>950</v>
      </c>
      <c r="O3892" s="2" t="s">
        <v>29470</v>
      </c>
      <c r="P3892">
        <f t="shared" si="120"/>
        <v>0.97</v>
      </c>
      <c r="Q3892" t="str">
        <f t="shared" si="121"/>
        <v>no</v>
      </c>
    </row>
    <row r="3893" spans="1:17">
      <c r="A3893" s="1">
        <v>3966</v>
      </c>
      <c r="B3893" s="2" t="s">
        <v>11650</v>
      </c>
      <c r="C3893" s="2" t="s">
        <v>11651</v>
      </c>
      <c r="D3893" s="2" t="s">
        <v>11652</v>
      </c>
      <c r="E3893" s="1">
        <v>64311</v>
      </c>
      <c r="F3893" s="1">
        <v>898</v>
      </c>
      <c r="G3893" s="1">
        <v>0</v>
      </c>
      <c r="H3893" s="1">
        <v>64612</v>
      </c>
      <c r="I3893" s="1">
        <v>33592</v>
      </c>
      <c r="J3893" s="1">
        <v>16347</v>
      </c>
      <c r="K3893" s="1">
        <v>2840</v>
      </c>
      <c r="L3893" s="1">
        <v>6630</v>
      </c>
      <c r="M3893" s="1">
        <v>3272</v>
      </c>
      <c r="N3893" s="1">
        <v>791</v>
      </c>
      <c r="O3893" s="2" t="s">
        <v>29471</v>
      </c>
      <c r="P3893">
        <f t="shared" si="120"/>
        <v>1</v>
      </c>
      <c r="Q3893" t="str">
        <f t="shared" si="121"/>
        <v>no</v>
      </c>
    </row>
    <row r="3894" spans="1:17">
      <c r="A3894" s="1">
        <v>3967</v>
      </c>
      <c r="B3894" s="2" t="s">
        <v>11653</v>
      </c>
      <c r="C3894" s="2" t="s">
        <v>11654</v>
      </c>
      <c r="D3894" s="2" t="s">
        <v>11655</v>
      </c>
      <c r="E3894" s="1">
        <v>64266</v>
      </c>
      <c r="F3894" s="1">
        <v>2424</v>
      </c>
      <c r="G3894" s="1">
        <v>0</v>
      </c>
      <c r="H3894" s="1">
        <v>66690</v>
      </c>
      <c r="I3894" s="1">
        <v>43338</v>
      </c>
      <c r="J3894" s="1">
        <v>22384</v>
      </c>
      <c r="K3894" s="1">
        <v>431</v>
      </c>
      <c r="L3894" s="1">
        <v>254</v>
      </c>
      <c r="M3894" s="1">
        <v>160</v>
      </c>
      <c r="N3894" s="1">
        <v>381</v>
      </c>
      <c r="O3894" s="2" t="s">
        <v>29463</v>
      </c>
      <c r="P3894">
        <f t="shared" si="120"/>
        <v>0.96</v>
      </c>
      <c r="Q3894" t="str">
        <f t="shared" si="121"/>
        <v>no</v>
      </c>
    </row>
    <row r="3895" spans="1:17">
      <c r="A3895" s="1">
        <v>3968</v>
      </c>
      <c r="B3895" s="2" t="s">
        <v>11656</v>
      </c>
      <c r="C3895" s="2" t="s">
        <v>11657</v>
      </c>
      <c r="D3895" s="2" t="s">
        <v>11658</v>
      </c>
      <c r="E3895" s="1">
        <v>64259</v>
      </c>
      <c r="F3895" s="1">
        <v>204</v>
      </c>
      <c r="G3895" s="1">
        <v>0</v>
      </c>
      <c r="H3895" s="1">
        <v>108010</v>
      </c>
      <c r="I3895" s="1">
        <v>23522</v>
      </c>
      <c r="J3895" s="1">
        <v>63290</v>
      </c>
      <c r="K3895" s="1">
        <v>6439</v>
      </c>
      <c r="L3895" s="1">
        <v>2520</v>
      </c>
      <c r="M3895" s="1">
        <v>997</v>
      </c>
      <c r="N3895" s="1">
        <v>0</v>
      </c>
      <c r="O3895" s="2" t="s">
        <v>29463</v>
      </c>
      <c r="P3895">
        <f t="shared" si="120"/>
        <v>0.59</v>
      </c>
      <c r="Q3895" t="str">
        <f t="shared" si="121"/>
        <v>no</v>
      </c>
    </row>
    <row r="3896" spans="1:17">
      <c r="A3896" s="1">
        <v>3969</v>
      </c>
      <c r="B3896" s="2" t="s">
        <v>11659</v>
      </c>
      <c r="C3896" s="2" t="s">
        <v>11660</v>
      </c>
      <c r="D3896" s="2" t="s">
        <v>11661</v>
      </c>
      <c r="E3896" s="1">
        <v>64232</v>
      </c>
      <c r="F3896" s="1">
        <v>858</v>
      </c>
      <c r="G3896" s="1">
        <v>0</v>
      </c>
      <c r="H3896" s="1">
        <v>65090</v>
      </c>
      <c r="I3896" s="1">
        <v>58620</v>
      </c>
      <c r="J3896" s="1">
        <v>3095</v>
      </c>
      <c r="K3896" s="1">
        <v>2298</v>
      </c>
      <c r="L3896" s="1">
        <v>1142</v>
      </c>
      <c r="M3896" s="1">
        <v>640</v>
      </c>
      <c r="N3896" s="1">
        <v>2000</v>
      </c>
      <c r="O3896" s="2" t="s">
        <v>29470</v>
      </c>
      <c r="P3896">
        <f t="shared" si="120"/>
        <v>0.99</v>
      </c>
      <c r="Q3896" t="str">
        <f t="shared" si="121"/>
        <v>no</v>
      </c>
    </row>
    <row r="3897" spans="1:17">
      <c r="A3897" s="1">
        <v>3970</v>
      </c>
      <c r="B3897" s="2" t="s">
        <v>2823</v>
      </c>
      <c r="C3897" s="2" t="s">
        <v>11662</v>
      </c>
      <c r="D3897" s="2" t="s">
        <v>11663</v>
      </c>
      <c r="E3897" s="1">
        <v>64228</v>
      </c>
      <c r="F3897" s="1">
        <v>5786</v>
      </c>
      <c r="G3897" s="1">
        <v>0</v>
      </c>
      <c r="H3897" s="1">
        <v>70015</v>
      </c>
      <c r="I3897" s="1">
        <v>58240</v>
      </c>
      <c r="J3897" s="1">
        <v>5007</v>
      </c>
      <c r="K3897" s="1">
        <v>3077</v>
      </c>
      <c r="L3897" s="1">
        <v>686</v>
      </c>
      <c r="M3897" s="1">
        <v>190</v>
      </c>
      <c r="N3897" s="1">
        <v>0</v>
      </c>
      <c r="O3897" s="2" t="s">
        <v>29462</v>
      </c>
      <c r="P3897">
        <f t="shared" si="120"/>
        <v>0.92</v>
      </c>
      <c r="Q3897" t="str">
        <f t="shared" si="121"/>
        <v>no</v>
      </c>
    </row>
    <row r="3898" spans="1:17">
      <c r="A3898" s="1">
        <v>3971</v>
      </c>
      <c r="B3898" s="2" t="s">
        <v>11664</v>
      </c>
      <c r="C3898" s="2" t="s">
        <v>11665</v>
      </c>
      <c r="D3898" s="2" t="s">
        <v>11666</v>
      </c>
      <c r="E3898" s="1">
        <v>64215</v>
      </c>
      <c r="F3898" s="1">
        <v>228</v>
      </c>
      <c r="G3898" s="1">
        <v>0</v>
      </c>
      <c r="H3898" s="1">
        <v>64551</v>
      </c>
      <c r="I3898" s="1">
        <v>51896</v>
      </c>
      <c r="J3898" s="1">
        <v>5316</v>
      </c>
      <c r="K3898" s="1">
        <v>1550</v>
      </c>
      <c r="L3898" s="1">
        <v>483</v>
      </c>
      <c r="M3898" s="1">
        <v>403</v>
      </c>
      <c r="N3898" s="1">
        <v>625</v>
      </c>
      <c r="O3898" s="2" t="s">
        <v>29462</v>
      </c>
      <c r="P3898">
        <f t="shared" si="120"/>
        <v>0.99</v>
      </c>
      <c r="Q3898" t="str">
        <f t="shared" si="121"/>
        <v>no</v>
      </c>
    </row>
    <row r="3899" spans="1:17">
      <c r="A3899" s="1">
        <v>3972</v>
      </c>
      <c r="B3899" s="2" t="s">
        <v>11667</v>
      </c>
      <c r="C3899" s="2" t="s">
        <v>11668</v>
      </c>
      <c r="D3899" s="2" t="s">
        <v>11669</v>
      </c>
      <c r="E3899" s="1">
        <v>64208</v>
      </c>
      <c r="F3899" s="1">
        <v>1459</v>
      </c>
      <c r="G3899" s="1">
        <v>0</v>
      </c>
      <c r="H3899" s="1">
        <v>64316</v>
      </c>
      <c r="I3899" s="1">
        <v>21422</v>
      </c>
      <c r="J3899" s="1">
        <v>18760</v>
      </c>
      <c r="K3899" s="1">
        <v>11442</v>
      </c>
      <c r="L3899" s="1">
        <v>-629</v>
      </c>
      <c r="M3899" s="1">
        <v>800</v>
      </c>
      <c r="N3899" s="1">
        <v>15430</v>
      </c>
      <c r="O3899" s="2" t="s">
        <v>29469</v>
      </c>
      <c r="P3899">
        <f t="shared" si="120"/>
        <v>1</v>
      </c>
      <c r="Q3899" t="str">
        <f t="shared" si="121"/>
        <v>no</v>
      </c>
    </row>
    <row r="3900" spans="1:17">
      <c r="A3900" s="1">
        <v>3973</v>
      </c>
      <c r="B3900" s="2" t="s">
        <v>11670</v>
      </c>
      <c r="C3900" s="2" t="s">
        <v>11671</v>
      </c>
      <c r="D3900" s="2" t="s">
        <v>11672</v>
      </c>
      <c r="E3900" s="1">
        <v>64194</v>
      </c>
      <c r="F3900" s="1">
        <v>343</v>
      </c>
      <c r="G3900" s="1">
        <v>0</v>
      </c>
      <c r="H3900" s="1">
        <v>66414</v>
      </c>
      <c r="I3900" s="1">
        <v>61831</v>
      </c>
      <c r="J3900" s="1">
        <v>1344</v>
      </c>
      <c r="K3900" s="1">
        <v>345</v>
      </c>
      <c r="L3900" s="1">
        <v>446</v>
      </c>
      <c r="M3900" s="1">
        <v>340</v>
      </c>
      <c r="N3900" s="1">
        <v>0</v>
      </c>
      <c r="O3900" s="2" t="s">
        <v>29462</v>
      </c>
      <c r="P3900">
        <f t="shared" si="120"/>
        <v>0.97</v>
      </c>
      <c r="Q3900" t="str">
        <f t="shared" si="121"/>
        <v>no</v>
      </c>
    </row>
    <row r="3901" spans="1:17">
      <c r="A3901" s="1">
        <v>3974</v>
      </c>
      <c r="B3901" s="2" t="s">
        <v>11673</v>
      </c>
      <c r="C3901" s="2" t="s">
        <v>11674</v>
      </c>
      <c r="D3901" s="2" t="s">
        <v>11675</v>
      </c>
      <c r="E3901" s="1">
        <v>64181</v>
      </c>
      <c r="F3901" s="1">
        <v>2000</v>
      </c>
      <c r="G3901" s="1">
        <v>0</v>
      </c>
      <c r="H3901" s="1">
        <v>66749</v>
      </c>
      <c r="I3901" s="1">
        <v>39731</v>
      </c>
      <c r="J3901" s="1">
        <v>11734</v>
      </c>
      <c r="K3901" s="1">
        <v>4852</v>
      </c>
      <c r="L3901" s="1">
        <v>1029</v>
      </c>
      <c r="M3901" s="1">
        <v>506</v>
      </c>
      <c r="N3901" s="1">
        <v>28156</v>
      </c>
      <c r="O3901" s="2" t="s">
        <v>29462</v>
      </c>
      <c r="P3901">
        <f t="shared" si="120"/>
        <v>0.96</v>
      </c>
      <c r="Q3901" t="str">
        <f t="shared" si="121"/>
        <v>no</v>
      </c>
    </row>
    <row r="3902" spans="1:17">
      <c r="A3902" s="1">
        <v>3975</v>
      </c>
      <c r="B3902" s="2" t="s">
        <v>11676</v>
      </c>
      <c r="C3902" s="2" t="s">
        <v>11677</v>
      </c>
      <c r="D3902" s="2" t="s">
        <v>11678</v>
      </c>
      <c r="E3902" s="1">
        <v>64147</v>
      </c>
      <c r="F3902" s="1">
        <v>4096</v>
      </c>
      <c r="G3902" s="1">
        <v>0</v>
      </c>
      <c r="H3902" s="1">
        <v>68243</v>
      </c>
      <c r="I3902" s="1">
        <v>61035</v>
      </c>
      <c r="J3902" s="1">
        <v>3041</v>
      </c>
      <c r="K3902" s="1">
        <v>809</v>
      </c>
      <c r="L3902" s="1">
        <v>152</v>
      </c>
      <c r="M3902" s="1">
        <v>120</v>
      </c>
      <c r="N3902" s="1">
        <v>0</v>
      </c>
      <c r="O3902" s="2" t="s">
        <v>29464</v>
      </c>
      <c r="P3902">
        <f t="shared" si="120"/>
        <v>0.94</v>
      </c>
      <c r="Q3902" t="str">
        <f t="shared" si="121"/>
        <v>no</v>
      </c>
    </row>
    <row r="3903" spans="1:17">
      <c r="A3903" s="1">
        <v>3976</v>
      </c>
      <c r="B3903" s="2" t="s">
        <v>11679</v>
      </c>
      <c r="C3903" s="2" t="s">
        <v>11680</v>
      </c>
      <c r="D3903" s="2" t="s">
        <v>11681</v>
      </c>
      <c r="E3903" s="1">
        <v>64139</v>
      </c>
      <c r="F3903" s="1">
        <v>234</v>
      </c>
      <c r="G3903" s="1">
        <v>0</v>
      </c>
      <c r="H3903" s="1">
        <v>64413</v>
      </c>
      <c r="I3903" s="1">
        <v>32582</v>
      </c>
      <c r="J3903" s="1">
        <v>10026</v>
      </c>
      <c r="K3903" s="1">
        <v>4182</v>
      </c>
      <c r="L3903" s="1">
        <v>15412</v>
      </c>
      <c r="M3903" s="1">
        <v>6732</v>
      </c>
      <c r="N3903" s="1">
        <v>0</v>
      </c>
      <c r="O3903" s="2" t="s">
        <v>29462</v>
      </c>
      <c r="P3903">
        <f t="shared" si="120"/>
        <v>1</v>
      </c>
      <c r="Q3903" t="str">
        <f t="shared" si="121"/>
        <v>no</v>
      </c>
    </row>
    <row r="3904" spans="1:17">
      <c r="A3904" s="1">
        <v>3977</v>
      </c>
      <c r="B3904" s="2" t="s">
        <v>11682</v>
      </c>
      <c r="C3904" s="2" t="s">
        <v>11683</v>
      </c>
      <c r="D3904" s="2" t="s">
        <v>11684</v>
      </c>
      <c r="E3904" s="1">
        <v>64139</v>
      </c>
      <c r="F3904" s="1">
        <v>278</v>
      </c>
      <c r="G3904" s="1">
        <v>0</v>
      </c>
      <c r="H3904" s="1">
        <v>64417</v>
      </c>
      <c r="I3904" s="1">
        <v>48167</v>
      </c>
      <c r="J3904" s="1">
        <v>14004</v>
      </c>
      <c r="K3904" s="1">
        <v>2826</v>
      </c>
      <c r="L3904" s="1">
        <v>7419</v>
      </c>
      <c r="M3904" s="1">
        <v>2695</v>
      </c>
      <c r="N3904" s="1">
        <v>0</v>
      </c>
      <c r="O3904" s="2" t="s">
        <v>29463</v>
      </c>
      <c r="P3904">
        <f t="shared" si="120"/>
        <v>1</v>
      </c>
      <c r="Q3904" t="str">
        <f t="shared" si="121"/>
        <v>no</v>
      </c>
    </row>
    <row r="3905" spans="1:17">
      <c r="A3905" s="1">
        <v>3978</v>
      </c>
      <c r="B3905" s="2" t="s">
        <v>11685</v>
      </c>
      <c r="C3905" s="2" t="s">
        <v>11686</v>
      </c>
      <c r="D3905" s="2" t="s">
        <v>11687</v>
      </c>
      <c r="E3905" s="1">
        <v>64131</v>
      </c>
      <c r="F3905" s="1">
        <v>1371</v>
      </c>
      <c r="G3905" s="1">
        <v>0</v>
      </c>
      <c r="H3905" s="1">
        <v>65502</v>
      </c>
      <c r="I3905" s="1">
        <v>53048</v>
      </c>
      <c r="J3905" s="1">
        <v>7791</v>
      </c>
      <c r="K3905" s="1">
        <v>2019</v>
      </c>
      <c r="L3905" s="1">
        <v>105</v>
      </c>
      <c r="M3905" s="1">
        <v>94</v>
      </c>
      <c r="N3905" s="1">
        <v>4859</v>
      </c>
      <c r="O3905" s="2" t="s">
        <v>29470</v>
      </c>
      <c r="P3905">
        <f t="shared" si="120"/>
        <v>0.98</v>
      </c>
      <c r="Q3905" t="str">
        <f t="shared" si="121"/>
        <v>no</v>
      </c>
    </row>
    <row r="3906" spans="1:17">
      <c r="A3906" s="1">
        <v>3979</v>
      </c>
      <c r="B3906" s="2" t="s">
        <v>11688</v>
      </c>
      <c r="C3906" s="2" t="s">
        <v>11689</v>
      </c>
      <c r="D3906" s="2" t="s">
        <v>11690</v>
      </c>
      <c r="E3906" s="1">
        <v>64131</v>
      </c>
      <c r="F3906" s="1">
        <v>1</v>
      </c>
      <c r="G3906" s="1">
        <v>0</v>
      </c>
      <c r="H3906" s="1">
        <v>64132</v>
      </c>
      <c r="I3906" s="1">
        <v>60754</v>
      </c>
      <c r="J3906" s="1">
        <v>3093</v>
      </c>
      <c r="K3906" s="1">
        <v>54</v>
      </c>
      <c r="L3906" s="1">
        <v>46</v>
      </c>
      <c r="M3906" s="1">
        <v>5</v>
      </c>
      <c r="N3906" s="1">
        <v>0</v>
      </c>
      <c r="O3906" s="2" t="s">
        <v>29463</v>
      </c>
      <c r="P3906">
        <f t="shared" si="120"/>
        <v>1</v>
      </c>
      <c r="Q3906" t="str">
        <f t="shared" si="121"/>
        <v>no</v>
      </c>
    </row>
    <row r="3907" spans="1:17">
      <c r="A3907" s="1">
        <v>3980</v>
      </c>
      <c r="B3907" s="2" t="s">
        <v>11691</v>
      </c>
      <c r="C3907" s="2" t="s">
        <v>11692</v>
      </c>
      <c r="D3907" s="2" t="s">
        <v>11693</v>
      </c>
      <c r="E3907" s="1">
        <v>64123</v>
      </c>
      <c r="F3907" s="1">
        <v>1712</v>
      </c>
      <c r="G3907" s="1">
        <v>0</v>
      </c>
      <c r="H3907" s="1">
        <v>65858</v>
      </c>
      <c r="I3907" s="1">
        <v>43435</v>
      </c>
      <c r="J3907" s="1">
        <v>7543</v>
      </c>
      <c r="K3907" s="1">
        <v>2985</v>
      </c>
      <c r="L3907" s="1">
        <v>10160</v>
      </c>
      <c r="M3907" s="1">
        <v>4467</v>
      </c>
      <c r="N3907" s="1">
        <v>58</v>
      </c>
      <c r="O3907" s="2" t="s">
        <v>29469</v>
      </c>
      <c r="P3907">
        <f t="shared" ref="P3907:P3970" si="122">ROUND(E3907/H3907,2)</f>
        <v>0.97</v>
      </c>
      <c r="Q3907" t="str">
        <f t="shared" ref="Q3907:Q3970" si="123">IF(G3907=0,"no","-")</f>
        <v>no</v>
      </c>
    </row>
    <row r="3908" spans="1:17">
      <c r="A3908" s="1">
        <v>3981</v>
      </c>
      <c r="B3908" s="2" t="s">
        <v>11694</v>
      </c>
      <c r="C3908" s="2" t="s">
        <v>11695</v>
      </c>
      <c r="D3908" s="2" t="s">
        <v>11696</v>
      </c>
      <c r="E3908" s="1">
        <v>64096</v>
      </c>
      <c r="F3908" s="1">
        <v>271</v>
      </c>
      <c r="G3908" s="1">
        <v>0</v>
      </c>
      <c r="H3908" s="1">
        <v>64367</v>
      </c>
      <c r="I3908" s="1">
        <v>49692</v>
      </c>
      <c r="J3908" s="1">
        <v>3165</v>
      </c>
      <c r="K3908" s="1">
        <v>5780</v>
      </c>
      <c r="L3908" s="1">
        <v>4699</v>
      </c>
      <c r="M3908" s="1">
        <v>2347</v>
      </c>
      <c r="N3908" s="1">
        <v>0</v>
      </c>
      <c r="O3908" s="2" t="s">
        <v>29465</v>
      </c>
      <c r="P3908">
        <f t="shared" si="122"/>
        <v>1</v>
      </c>
      <c r="Q3908" t="str">
        <f t="shared" si="123"/>
        <v>no</v>
      </c>
    </row>
    <row r="3909" spans="1:17">
      <c r="A3909" s="1">
        <v>3982</v>
      </c>
      <c r="B3909" s="2" t="s">
        <v>11697</v>
      </c>
      <c r="C3909" s="2" t="s">
        <v>11698</v>
      </c>
      <c r="D3909" s="2" t="s">
        <v>11699</v>
      </c>
      <c r="E3909" s="1">
        <v>64091</v>
      </c>
      <c r="F3909" s="1">
        <v>63</v>
      </c>
      <c r="G3909" s="1">
        <v>0</v>
      </c>
      <c r="H3909" s="1">
        <v>64155</v>
      </c>
      <c r="I3909" s="1">
        <v>58851</v>
      </c>
      <c r="J3909" s="1">
        <v>1386</v>
      </c>
      <c r="K3909" s="1">
        <v>536</v>
      </c>
      <c r="L3909" s="1">
        <v>942</v>
      </c>
      <c r="M3909" s="1">
        <v>428</v>
      </c>
      <c r="N3909" s="1">
        <v>24</v>
      </c>
      <c r="O3909" s="2" t="s">
        <v>29470</v>
      </c>
      <c r="P3909">
        <f t="shared" si="122"/>
        <v>1</v>
      </c>
      <c r="Q3909" t="str">
        <f t="shared" si="123"/>
        <v>no</v>
      </c>
    </row>
    <row r="3910" spans="1:17">
      <c r="A3910" s="1">
        <v>3983</v>
      </c>
      <c r="B3910" s="2" t="s">
        <v>11700</v>
      </c>
      <c r="C3910" s="2" t="s">
        <v>11701</v>
      </c>
      <c r="D3910" s="2" t="s">
        <v>11702</v>
      </c>
      <c r="E3910" s="1">
        <v>64087</v>
      </c>
      <c r="F3910" s="1">
        <v>145</v>
      </c>
      <c r="G3910" s="1">
        <v>0</v>
      </c>
      <c r="H3910" s="1">
        <v>64027</v>
      </c>
      <c r="I3910" s="1">
        <v>33631</v>
      </c>
      <c r="J3910" s="1">
        <v>13769</v>
      </c>
      <c r="K3910" s="1">
        <v>6160</v>
      </c>
      <c r="L3910" s="1">
        <v>1321</v>
      </c>
      <c r="M3910" s="1">
        <v>979</v>
      </c>
      <c r="N3910" s="1">
        <v>3304</v>
      </c>
      <c r="O3910" s="2" t="s">
        <v>29469</v>
      </c>
      <c r="P3910">
        <f t="shared" si="122"/>
        <v>1</v>
      </c>
      <c r="Q3910" t="str">
        <f t="shared" si="123"/>
        <v>no</v>
      </c>
    </row>
    <row r="3911" spans="1:17">
      <c r="A3911" s="1">
        <v>3984</v>
      </c>
      <c r="B3911" s="2" t="s">
        <v>11703</v>
      </c>
      <c r="C3911" s="2" t="s">
        <v>11704</v>
      </c>
      <c r="D3911" s="2" t="s">
        <v>11705</v>
      </c>
      <c r="E3911" s="1">
        <v>64085</v>
      </c>
      <c r="F3911" s="1">
        <v>259</v>
      </c>
      <c r="G3911" s="1">
        <v>0</v>
      </c>
      <c r="H3911" s="1">
        <v>64344</v>
      </c>
      <c r="I3911" s="1">
        <v>144</v>
      </c>
      <c r="J3911" s="1">
        <v>61836</v>
      </c>
      <c r="K3911" s="1">
        <v>1160</v>
      </c>
      <c r="L3911" s="1">
        <v>-76</v>
      </c>
      <c r="M3911" s="1">
        <v>23</v>
      </c>
      <c r="N3911" s="1">
        <v>492</v>
      </c>
      <c r="O3911" s="2" t="s">
        <v>29466</v>
      </c>
      <c r="P3911">
        <f t="shared" si="122"/>
        <v>1</v>
      </c>
      <c r="Q3911" t="str">
        <f t="shared" si="123"/>
        <v>no</v>
      </c>
    </row>
    <row r="3912" spans="1:17">
      <c r="A3912" s="1">
        <v>3985</v>
      </c>
      <c r="B3912" s="2" t="s">
        <v>11706</v>
      </c>
      <c r="C3912" s="2" t="s">
        <v>11707</v>
      </c>
      <c r="D3912" s="2" t="s">
        <v>11708</v>
      </c>
      <c r="E3912" s="1">
        <v>64081</v>
      </c>
      <c r="F3912" s="1">
        <v>870</v>
      </c>
      <c r="G3912" s="1">
        <v>0</v>
      </c>
      <c r="H3912" s="1">
        <v>64078</v>
      </c>
      <c r="I3912" s="1">
        <v>30783</v>
      </c>
      <c r="J3912" s="1">
        <v>9040</v>
      </c>
      <c r="K3912" s="1">
        <v>6989</v>
      </c>
      <c r="L3912" s="1">
        <v>4340</v>
      </c>
      <c r="M3912" s="1">
        <v>2448</v>
      </c>
      <c r="N3912" s="1">
        <v>7537</v>
      </c>
      <c r="O3912" s="2" t="s">
        <v>29470</v>
      </c>
      <c r="P3912">
        <f t="shared" si="122"/>
        <v>1</v>
      </c>
      <c r="Q3912" t="str">
        <f t="shared" si="123"/>
        <v>no</v>
      </c>
    </row>
    <row r="3913" spans="1:17">
      <c r="A3913" s="1">
        <v>3986</v>
      </c>
      <c r="B3913" s="2" t="s">
        <v>11709</v>
      </c>
      <c r="C3913" s="2" t="s">
        <v>11710</v>
      </c>
      <c r="D3913" s="2" t="s">
        <v>11711</v>
      </c>
      <c r="E3913" s="1">
        <v>64069</v>
      </c>
      <c r="F3913" s="1">
        <v>417</v>
      </c>
      <c r="G3913" s="1">
        <v>0</v>
      </c>
      <c r="H3913" s="1">
        <v>64486</v>
      </c>
      <c r="I3913" s="1">
        <v>59949</v>
      </c>
      <c r="J3913" s="1">
        <v>1571</v>
      </c>
      <c r="K3913" s="1">
        <v>197</v>
      </c>
      <c r="L3913" s="1">
        <v>-1081</v>
      </c>
      <c r="M3913" s="1">
        <v>85</v>
      </c>
      <c r="N3913" s="1">
        <v>1736</v>
      </c>
      <c r="O3913" s="2" t="s">
        <v>29466</v>
      </c>
      <c r="P3913">
        <f t="shared" si="122"/>
        <v>0.99</v>
      </c>
      <c r="Q3913" t="str">
        <f t="shared" si="123"/>
        <v>no</v>
      </c>
    </row>
    <row r="3914" spans="1:17">
      <c r="A3914" s="1">
        <v>3987</v>
      </c>
      <c r="B3914" s="2" t="s">
        <v>11712</v>
      </c>
      <c r="C3914" s="2" t="s">
        <v>11713</v>
      </c>
      <c r="D3914" s="2" t="s">
        <v>11714</v>
      </c>
      <c r="E3914" s="1">
        <v>64055</v>
      </c>
      <c r="F3914" s="1">
        <v>2322</v>
      </c>
      <c r="G3914" s="1">
        <v>0</v>
      </c>
      <c r="H3914" s="1">
        <v>68879</v>
      </c>
      <c r="I3914" s="1">
        <v>41747</v>
      </c>
      <c r="J3914" s="1">
        <v>12308</v>
      </c>
      <c r="K3914" s="1">
        <v>6845</v>
      </c>
      <c r="L3914" s="1">
        <v>6449</v>
      </c>
      <c r="M3914" s="1">
        <v>3173</v>
      </c>
      <c r="N3914" s="1">
        <v>2423</v>
      </c>
      <c r="O3914" s="2" t="s">
        <v>29463</v>
      </c>
      <c r="P3914">
        <f t="shared" si="122"/>
        <v>0.93</v>
      </c>
      <c r="Q3914" t="str">
        <f t="shared" si="123"/>
        <v>no</v>
      </c>
    </row>
    <row r="3915" spans="1:17">
      <c r="A3915" s="1">
        <v>3988</v>
      </c>
      <c r="B3915" s="2" t="s">
        <v>11715</v>
      </c>
      <c r="C3915" s="2" t="s">
        <v>11716</v>
      </c>
      <c r="D3915" s="2" t="s">
        <v>11717</v>
      </c>
      <c r="E3915" s="1">
        <v>64027</v>
      </c>
      <c r="F3915" s="1">
        <v>3654</v>
      </c>
      <c r="G3915" s="1">
        <v>0</v>
      </c>
      <c r="H3915" s="1">
        <v>68979</v>
      </c>
      <c r="I3915" s="1">
        <v>47487</v>
      </c>
      <c r="J3915" s="1">
        <v>8552</v>
      </c>
      <c r="K3915" s="1">
        <v>3254</v>
      </c>
      <c r="L3915" s="1">
        <v>319</v>
      </c>
      <c r="M3915" s="1">
        <v>311</v>
      </c>
      <c r="N3915" s="1">
        <v>4580</v>
      </c>
      <c r="O3915" s="2" t="s">
        <v>29471</v>
      </c>
      <c r="P3915">
        <f t="shared" si="122"/>
        <v>0.93</v>
      </c>
      <c r="Q3915" t="str">
        <f t="shared" si="123"/>
        <v>no</v>
      </c>
    </row>
    <row r="3916" spans="1:17">
      <c r="A3916" s="1">
        <v>3989</v>
      </c>
      <c r="B3916" s="2" t="s">
        <v>11718</v>
      </c>
      <c r="C3916" s="2" t="s">
        <v>11719</v>
      </c>
      <c r="D3916" s="2" t="s">
        <v>11720</v>
      </c>
      <c r="E3916" s="1">
        <v>64013</v>
      </c>
      <c r="F3916" s="1">
        <v>1124</v>
      </c>
      <c r="G3916" s="1">
        <v>0</v>
      </c>
      <c r="H3916" s="1">
        <v>65505</v>
      </c>
      <c r="I3916" s="1">
        <v>33259</v>
      </c>
      <c r="J3916" s="1">
        <v>12623</v>
      </c>
      <c r="K3916" s="1">
        <v>5574</v>
      </c>
      <c r="L3916" s="1">
        <v>10968</v>
      </c>
      <c r="M3916" s="1">
        <v>4950</v>
      </c>
      <c r="N3916" s="1">
        <v>3197</v>
      </c>
      <c r="O3916" s="2" t="s">
        <v>29463</v>
      </c>
      <c r="P3916">
        <f t="shared" si="122"/>
        <v>0.98</v>
      </c>
      <c r="Q3916" t="str">
        <f t="shared" si="123"/>
        <v>no</v>
      </c>
    </row>
    <row r="3917" spans="1:17">
      <c r="A3917" s="1">
        <v>3990</v>
      </c>
      <c r="B3917" s="2" t="s">
        <v>11721</v>
      </c>
      <c r="C3917" s="2" t="s">
        <v>11722</v>
      </c>
      <c r="D3917" s="2" t="s">
        <v>11723</v>
      </c>
      <c r="E3917" s="1">
        <v>64004</v>
      </c>
      <c r="F3917" s="1">
        <v>332</v>
      </c>
      <c r="G3917" s="1">
        <v>0</v>
      </c>
      <c r="H3917" s="1">
        <v>64336</v>
      </c>
      <c r="I3917" s="1">
        <v>2135</v>
      </c>
      <c r="J3917" s="1">
        <v>6294</v>
      </c>
      <c r="K3917" s="1">
        <v>26632</v>
      </c>
      <c r="L3917" s="1">
        <v>14015</v>
      </c>
      <c r="M3917" s="1">
        <v>8490</v>
      </c>
      <c r="N3917" s="1">
        <v>862</v>
      </c>
      <c r="O3917" s="2" t="s">
        <v>29466</v>
      </c>
      <c r="P3917">
        <f t="shared" si="122"/>
        <v>0.99</v>
      </c>
      <c r="Q3917" t="str">
        <f t="shared" si="123"/>
        <v>no</v>
      </c>
    </row>
    <row r="3918" spans="1:17">
      <c r="A3918" s="1">
        <v>3991</v>
      </c>
      <c r="B3918" s="2" t="s">
        <v>11724</v>
      </c>
      <c r="C3918" s="2" t="s">
        <v>11725</v>
      </c>
      <c r="D3918" s="2" t="s">
        <v>11726</v>
      </c>
      <c r="E3918" s="1">
        <v>63995</v>
      </c>
      <c r="F3918" s="1">
        <v>276</v>
      </c>
      <c r="G3918" s="1">
        <v>0</v>
      </c>
      <c r="H3918" s="1">
        <v>64287</v>
      </c>
      <c r="I3918" s="1">
        <v>1588</v>
      </c>
      <c r="J3918" s="1">
        <v>10430</v>
      </c>
      <c r="K3918" s="1">
        <v>32134</v>
      </c>
      <c r="L3918" s="1">
        <v>20172</v>
      </c>
      <c r="M3918" s="1">
        <v>3023</v>
      </c>
      <c r="N3918" s="1">
        <v>0</v>
      </c>
      <c r="O3918" s="2" t="s">
        <v>29463</v>
      </c>
      <c r="P3918">
        <f t="shared" si="122"/>
        <v>1</v>
      </c>
      <c r="Q3918" t="str">
        <f t="shared" si="123"/>
        <v>no</v>
      </c>
    </row>
    <row r="3919" spans="1:17">
      <c r="A3919" s="1">
        <v>3992</v>
      </c>
      <c r="B3919" s="2" t="s">
        <v>2514</v>
      </c>
      <c r="C3919" s="2" t="s">
        <v>11727</v>
      </c>
      <c r="D3919" s="2" t="s">
        <v>11728</v>
      </c>
      <c r="E3919" s="1">
        <v>63972</v>
      </c>
      <c r="F3919" s="1">
        <v>242</v>
      </c>
      <c r="G3919" s="1">
        <v>0</v>
      </c>
      <c r="H3919" s="1">
        <v>64214</v>
      </c>
      <c r="I3919" s="1">
        <v>55439</v>
      </c>
      <c r="J3919" s="1">
        <v>2815</v>
      </c>
      <c r="K3919" s="1">
        <v>961</v>
      </c>
      <c r="L3919" s="1">
        <v>3951</v>
      </c>
      <c r="M3919" s="1">
        <v>1550</v>
      </c>
      <c r="N3919" s="1">
        <v>0</v>
      </c>
      <c r="O3919" s="2" t="s">
        <v>29462</v>
      </c>
      <c r="P3919">
        <f t="shared" si="122"/>
        <v>1</v>
      </c>
      <c r="Q3919" t="str">
        <f t="shared" si="123"/>
        <v>no</v>
      </c>
    </row>
    <row r="3920" spans="1:17">
      <c r="A3920" s="1">
        <v>3993</v>
      </c>
      <c r="B3920" s="2" t="s">
        <v>11729</v>
      </c>
      <c r="C3920" s="2" t="s">
        <v>11730</v>
      </c>
      <c r="D3920" s="2" t="s">
        <v>11731</v>
      </c>
      <c r="E3920" s="1">
        <v>63958</v>
      </c>
      <c r="F3920" s="1">
        <v>559</v>
      </c>
      <c r="G3920" s="1">
        <v>0</v>
      </c>
      <c r="H3920" s="1">
        <v>68102</v>
      </c>
      <c r="I3920" s="1">
        <v>36974</v>
      </c>
      <c r="J3920" s="1">
        <v>14036</v>
      </c>
      <c r="K3920" s="1">
        <v>9327</v>
      </c>
      <c r="L3920" s="1">
        <v>-9544</v>
      </c>
      <c r="M3920" s="1">
        <v>647</v>
      </c>
      <c r="N3920" s="1">
        <v>3202</v>
      </c>
      <c r="O3920" s="2" t="s">
        <v>29463</v>
      </c>
      <c r="P3920">
        <f t="shared" si="122"/>
        <v>0.94</v>
      </c>
      <c r="Q3920" t="str">
        <f t="shared" si="123"/>
        <v>no</v>
      </c>
    </row>
    <row r="3921" spans="1:17">
      <c r="A3921" s="1">
        <v>3994</v>
      </c>
      <c r="B3921" s="2" t="s">
        <v>11732</v>
      </c>
      <c r="C3921" s="2" t="s">
        <v>11733</v>
      </c>
      <c r="D3921" s="2" t="s">
        <v>11734</v>
      </c>
      <c r="E3921" s="1">
        <v>63924</v>
      </c>
      <c r="F3921" s="1">
        <v>1224</v>
      </c>
      <c r="G3921" s="1">
        <v>0</v>
      </c>
      <c r="H3921" s="1">
        <v>66660</v>
      </c>
      <c r="I3921" s="1">
        <v>25180</v>
      </c>
      <c r="J3921" s="1">
        <v>18443</v>
      </c>
      <c r="K3921" s="1">
        <v>10587</v>
      </c>
      <c r="L3921" s="1">
        <v>3256</v>
      </c>
      <c r="M3921" s="1">
        <v>3224</v>
      </c>
      <c r="N3921" s="1">
        <v>0</v>
      </c>
      <c r="O3921" s="2" t="s">
        <v>29464</v>
      </c>
      <c r="P3921">
        <f t="shared" si="122"/>
        <v>0.96</v>
      </c>
      <c r="Q3921" t="str">
        <f t="shared" si="123"/>
        <v>no</v>
      </c>
    </row>
    <row r="3922" spans="1:17">
      <c r="A3922" s="1">
        <v>3995</v>
      </c>
      <c r="B3922" s="2" t="s">
        <v>11735</v>
      </c>
      <c r="C3922" s="2" t="s">
        <v>11736</v>
      </c>
      <c r="D3922" s="2" t="s">
        <v>11737</v>
      </c>
      <c r="E3922" s="1">
        <v>63916</v>
      </c>
      <c r="F3922" s="1">
        <v>2289</v>
      </c>
      <c r="G3922" s="1">
        <v>0</v>
      </c>
      <c r="H3922" s="1">
        <v>66205</v>
      </c>
      <c r="I3922" s="1">
        <v>47115</v>
      </c>
      <c r="J3922" s="1">
        <v>9128</v>
      </c>
      <c r="K3922" s="1">
        <v>1936</v>
      </c>
      <c r="L3922" s="1">
        <v>5099</v>
      </c>
      <c r="M3922" s="1">
        <v>3127</v>
      </c>
      <c r="N3922" s="1">
        <v>4000</v>
      </c>
      <c r="O3922" s="2" t="s">
        <v>29465</v>
      </c>
      <c r="P3922">
        <f t="shared" si="122"/>
        <v>0.97</v>
      </c>
      <c r="Q3922" t="str">
        <f t="shared" si="123"/>
        <v>no</v>
      </c>
    </row>
    <row r="3923" spans="1:17">
      <c r="A3923" s="1">
        <v>3996</v>
      </c>
      <c r="B3923" s="2" t="s">
        <v>11738</v>
      </c>
      <c r="C3923" s="2" t="s">
        <v>11739</v>
      </c>
      <c r="D3923" s="2" t="s">
        <v>11740</v>
      </c>
      <c r="E3923" s="1">
        <v>63907</v>
      </c>
      <c r="F3923" s="1">
        <v>807</v>
      </c>
      <c r="G3923" s="1">
        <v>0</v>
      </c>
      <c r="H3923" s="1">
        <v>69774</v>
      </c>
      <c r="I3923" s="1">
        <v>30813</v>
      </c>
      <c r="J3923" s="1">
        <v>12717</v>
      </c>
      <c r="K3923" s="1">
        <v>13560</v>
      </c>
      <c r="L3923" s="1">
        <v>2042</v>
      </c>
      <c r="M3923" s="1">
        <v>1950</v>
      </c>
      <c r="N3923" s="1">
        <v>107</v>
      </c>
      <c r="O3923" s="2" t="s">
        <v>29465</v>
      </c>
      <c r="P3923">
        <f t="shared" si="122"/>
        <v>0.92</v>
      </c>
      <c r="Q3923" t="str">
        <f t="shared" si="123"/>
        <v>no</v>
      </c>
    </row>
    <row r="3924" spans="1:17">
      <c r="A3924" s="1">
        <v>3997</v>
      </c>
      <c r="B3924" s="2" t="s">
        <v>11741</v>
      </c>
      <c r="C3924" s="2" t="s">
        <v>11742</v>
      </c>
      <c r="D3924" s="2" t="s">
        <v>11743</v>
      </c>
      <c r="E3924" s="1">
        <v>63898</v>
      </c>
      <c r="F3924" s="1">
        <v>762</v>
      </c>
      <c r="G3924" s="1">
        <v>0</v>
      </c>
      <c r="H3924" s="1">
        <v>64660</v>
      </c>
      <c r="I3924" s="1">
        <v>52479</v>
      </c>
      <c r="J3924" s="1">
        <v>6482</v>
      </c>
      <c r="K3924" s="1">
        <v>3125</v>
      </c>
      <c r="L3924" s="1">
        <v>-265</v>
      </c>
      <c r="M3924" s="1">
        <v>255</v>
      </c>
      <c r="N3924" s="1">
        <v>13808</v>
      </c>
      <c r="O3924" s="2" t="s">
        <v>29465</v>
      </c>
      <c r="P3924">
        <f t="shared" si="122"/>
        <v>0.99</v>
      </c>
      <c r="Q3924" t="str">
        <f t="shared" si="123"/>
        <v>no</v>
      </c>
    </row>
    <row r="3925" spans="1:17">
      <c r="A3925" s="1">
        <v>3998</v>
      </c>
      <c r="B3925" s="2" t="s">
        <v>11744</v>
      </c>
      <c r="C3925" s="2" t="s">
        <v>11745</v>
      </c>
      <c r="D3925" s="2" t="s">
        <v>11746</v>
      </c>
      <c r="E3925" s="1">
        <v>63863</v>
      </c>
      <c r="F3925" s="1">
        <v>306</v>
      </c>
      <c r="G3925" s="1">
        <v>0</v>
      </c>
      <c r="H3925" s="1">
        <v>65107</v>
      </c>
      <c r="I3925" s="1">
        <v>41933</v>
      </c>
      <c r="J3925" s="1">
        <v>14639</v>
      </c>
      <c r="K3925" s="1">
        <v>4641</v>
      </c>
      <c r="L3925" s="1">
        <v>270</v>
      </c>
      <c r="M3925" s="1">
        <v>220</v>
      </c>
      <c r="N3925" s="1">
        <v>0</v>
      </c>
      <c r="O3925" s="2" t="s">
        <v>29463</v>
      </c>
      <c r="P3925">
        <f t="shared" si="122"/>
        <v>0.98</v>
      </c>
      <c r="Q3925" t="str">
        <f t="shared" si="123"/>
        <v>no</v>
      </c>
    </row>
    <row r="3926" spans="1:17">
      <c r="A3926" s="1">
        <v>3999</v>
      </c>
      <c r="B3926" s="2" t="s">
        <v>11747</v>
      </c>
      <c r="C3926" s="2" t="s">
        <v>11748</v>
      </c>
      <c r="D3926" s="2" t="s">
        <v>11749</v>
      </c>
      <c r="E3926" s="1">
        <v>63836</v>
      </c>
      <c r="F3926" s="1">
        <v>200</v>
      </c>
      <c r="G3926" s="1">
        <v>0</v>
      </c>
      <c r="H3926" s="1">
        <v>65378</v>
      </c>
      <c r="I3926" s="1">
        <v>33593</v>
      </c>
      <c r="J3926" s="1">
        <v>12771</v>
      </c>
      <c r="K3926" s="1">
        <v>9851</v>
      </c>
      <c r="L3926" s="1">
        <v>2572</v>
      </c>
      <c r="M3926" s="1">
        <v>672</v>
      </c>
      <c r="N3926" s="1">
        <v>1703</v>
      </c>
      <c r="O3926" s="2" t="s">
        <v>29469</v>
      </c>
      <c r="P3926">
        <f t="shared" si="122"/>
        <v>0.98</v>
      </c>
      <c r="Q3926" t="str">
        <f t="shared" si="123"/>
        <v>no</v>
      </c>
    </row>
    <row r="3927" spans="1:17">
      <c r="A3927" s="1">
        <v>4000</v>
      </c>
      <c r="B3927" s="2" t="s">
        <v>11750</v>
      </c>
      <c r="C3927" s="2" t="s">
        <v>11751</v>
      </c>
      <c r="D3927" s="2" t="s">
        <v>11752</v>
      </c>
      <c r="E3927" s="1">
        <v>63827</v>
      </c>
      <c r="F3927" s="1">
        <v>5961</v>
      </c>
      <c r="G3927" s="1">
        <v>0</v>
      </c>
      <c r="H3927" s="1">
        <v>70898</v>
      </c>
      <c r="I3927" s="1">
        <v>28786</v>
      </c>
      <c r="J3927" s="1">
        <v>18811</v>
      </c>
      <c r="K3927" s="1">
        <v>0</v>
      </c>
      <c r="L3927" s="1">
        <v>-6017</v>
      </c>
      <c r="M3927" s="1">
        <v>868</v>
      </c>
      <c r="N3927" s="1">
        <v>0</v>
      </c>
      <c r="O3927" s="2" t="s">
        <v>29469</v>
      </c>
      <c r="P3927">
        <f t="shared" si="122"/>
        <v>0.9</v>
      </c>
      <c r="Q3927" t="str">
        <f t="shared" si="123"/>
        <v>no</v>
      </c>
    </row>
    <row r="3928" spans="1:17">
      <c r="A3928" s="1">
        <v>4001</v>
      </c>
      <c r="B3928" s="2" t="s">
        <v>11753</v>
      </c>
      <c r="C3928" s="2" t="s">
        <v>11754</v>
      </c>
      <c r="D3928" s="2" t="s">
        <v>11755</v>
      </c>
      <c r="E3928" s="1">
        <v>63827</v>
      </c>
      <c r="F3928" s="1">
        <v>175</v>
      </c>
      <c r="G3928" s="1">
        <v>0</v>
      </c>
      <c r="H3928" s="1">
        <v>63819</v>
      </c>
      <c r="I3928" s="1">
        <v>36323</v>
      </c>
      <c r="J3928" s="1">
        <v>1670</v>
      </c>
      <c r="K3928" s="1">
        <v>2661</v>
      </c>
      <c r="L3928" s="1">
        <v>21017</v>
      </c>
      <c r="M3928" s="1">
        <v>8103</v>
      </c>
      <c r="N3928" s="1">
        <v>1390</v>
      </c>
      <c r="O3928" s="2" t="s">
        <v>29464</v>
      </c>
      <c r="P3928">
        <f t="shared" si="122"/>
        <v>1</v>
      </c>
      <c r="Q3928" t="str">
        <f t="shared" si="123"/>
        <v>no</v>
      </c>
    </row>
    <row r="3929" spans="1:17">
      <c r="A3929" s="1">
        <v>4002</v>
      </c>
      <c r="B3929" s="2" t="s">
        <v>11756</v>
      </c>
      <c r="C3929" s="2" t="s">
        <v>11757</v>
      </c>
      <c r="D3929" s="2" t="s">
        <v>11758</v>
      </c>
      <c r="E3929" s="1">
        <v>63813</v>
      </c>
      <c r="F3929" s="1">
        <v>5</v>
      </c>
      <c r="G3929" s="1">
        <v>0</v>
      </c>
      <c r="H3929" s="1">
        <v>63819</v>
      </c>
      <c r="I3929" s="1">
        <v>60425</v>
      </c>
      <c r="J3929" s="1">
        <v>1386</v>
      </c>
      <c r="K3929" s="1">
        <v>177</v>
      </c>
      <c r="L3929" s="1">
        <v>1326</v>
      </c>
      <c r="M3929" s="1">
        <v>616</v>
      </c>
      <c r="N3929" s="1">
        <v>0</v>
      </c>
      <c r="O3929" s="2" t="s">
        <v>29465</v>
      </c>
      <c r="P3929">
        <f t="shared" si="122"/>
        <v>1</v>
      </c>
      <c r="Q3929" t="str">
        <f t="shared" si="123"/>
        <v>no</v>
      </c>
    </row>
    <row r="3930" spans="1:17">
      <c r="A3930" s="1">
        <v>4003</v>
      </c>
      <c r="B3930" s="2" t="s">
        <v>11759</v>
      </c>
      <c r="C3930" s="2" t="s">
        <v>11760</v>
      </c>
      <c r="D3930" s="2" t="s">
        <v>11761</v>
      </c>
      <c r="E3930" s="1">
        <v>63783</v>
      </c>
      <c r="F3930" s="1">
        <v>1893</v>
      </c>
      <c r="G3930" s="1">
        <v>0</v>
      </c>
      <c r="H3930" s="1">
        <v>65676</v>
      </c>
      <c r="I3930" s="1">
        <v>7040</v>
      </c>
      <c r="J3930" s="1">
        <v>32958</v>
      </c>
      <c r="K3930" s="1">
        <v>14401</v>
      </c>
      <c r="L3930" s="1">
        <v>1429</v>
      </c>
      <c r="M3930" s="1">
        <v>1410</v>
      </c>
      <c r="N3930" s="1">
        <v>10679</v>
      </c>
      <c r="O3930" s="2" t="s">
        <v>29462</v>
      </c>
      <c r="P3930">
        <f t="shared" si="122"/>
        <v>0.97</v>
      </c>
      <c r="Q3930" t="str">
        <f t="shared" si="123"/>
        <v>no</v>
      </c>
    </row>
    <row r="3931" spans="1:17">
      <c r="A3931" s="1">
        <v>4004</v>
      </c>
      <c r="B3931" s="2" t="s">
        <v>11762</v>
      </c>
      <c r="C3931" s="2" t="s">
        <v>11763</v>
      </c>
      <c r="D3931" s="2" t="s">
        <v>11764</v>
      </c>
      <c r="E3931" s="1">
        <v>63780</v>
      </c>
      <c r="F3931" s="1">
        <v>2229</v>
      </c>
      <c r="G3931" s="1">
        <v>0</v>
      </c>
      <c r="H3931" s="1">
        <v>67782</v>
      </c>
      <c r="I3931" s="1">
        <v>45208</v>
      </c>
      <c r="J3931" s="1">
        <v>5290</v>
      </c>
      <c r="K3931" s="1">
        <v>6670</v>
      </c>
      <c r="L3931" s="1">
        <v>4541</v>
      </c>
      <c r="M3931" s="1">
        <v>2491</v>
      </c>
      <c r="N3931" s="1">
        <v>2139</v>
      </c>
      <c r="O3931" s="2" t="s">
        <v>29462</v>
      </c>
      <c r="P3931">
        <f t="shared" si="122"/>
        <v>0.94</v>
      </c>
      <c r="Q3931" t="str">
        <f t="shared" si="123"/>
        <v>no</v>
      </c>
    </row>
    <row r="3932" spans="1:17">
      <c r="A3932" s="1">
        <v>4005</v>
      </c>
      <c r="B3932" s="2" t="s">
        <v>11765</v>
      </c>
      <c r="C3932" s="2" t="s">
        <v>11766</v>
      </c>
      <c r="D3932" s="2" t="s">
        <v>11767</v>
      </c>
      <c r="E3932" s="1">
        <v>63768</v>
      </c>
      <c r="F3932" s="1">
        <v>206</v>
      </c>
      <c r="G3932" s="1">
        <v>0</v>
      </c>
      <c r="H3932" s="1">
        <v>63469</v>
      </c>
      <c r="I3932" s="1">
        <v>24171</v>
      </c>
      <c r="J3932" s="1">
        <v>15914</v>
      </c>
      <c r="K3932" s="1">
        <v>9454</v>
      </c>
      <c r="L3932" s="1">
        <v>2341</v>
      </c>
      <c r="M3932" s="1">
        <v>1764</v>
      </c>
      <c r="N3932" s="1">
        <v>13093</v>
      </c>
      <c r="O3932" s="2" t="s">
        <v>29466</v>
      </c>
      <c r="P3932">
        <f t="shared" si="122"/>
        <v>1</v>
      </c>
      <c r="Q3932" t="str">
        <f t="shared" si="123"/>
        <v>no</v>
      </c>
    </row>
    <row r="3933" spans="1:17">
      <c r="A3933" s="1">
        <v>4006</v>
      </c>
      <c r="B3933" s="2" t="s">
        <v>11768</v>
      </c>
      <c r="C3933" s="2" t="s">
        <v>11769</v>
      </c>
      <c r="D3933" s="2" t="s">
        <v>11770</v>
      </c>
      <c r="E3933" s="1">
        <v>63734</v>
      </c>
      <c r="F3933" s="1">
        <v>1241</v>
      </c>
      <c r="G3933" s="1">
        <v>0</v>
      </c>
      <c r="H3933" s="1">
        <v>64975</v>
      </c>
      <c r="I3933" s="1">
        <v>0</v>
      </c>
      <c r="J3933" s="1">
        <v>45240</v>
      </c>
      <c r="K3933" s="1">
        <v>3009</v>
      </c>
      <c r="L3933" s="1">
        <v>-225</v>
      </c>
      <c r="M3933" s="1">
        <v>275</v>
      </c>
      <c r="N3933" s="1">
        <v>0</v>
      </c>
      <c r="O3933" s="2" t="s">
        <v>29465</v>
      </c>
      <c r="P3933">
        <f t="shared" si="122"/>
        <v>0.98</v>
      </c>
      <c r="Q3933" t="str">
        <f t="shared" si="123"/>
        <v>no</v>
      </c>
    </row>
    <row r="3934" spans="1:17">
      <c r="A3934" s="1">
        <v>4007</v>
      </c>
      <c r="B3934" s="2" t="s">
        <v>11771</v>
      </c>
      <c r="C3934" s="2" t="s">
        <v>11772</v>
      </c>
      <c r="D3934" s="2" t="s">
        <v>11773</v>
      </c>
      <c r="E3934" s="1">
        <v>63734</v>
      </c>
      <c r="F3934" s="1">
        <v>200</v>
      </c>
      <c r="G3934" s="1">
        <v>0</v>
      </c>
      <c r="H3934" s="1">
        <v>63934</v>
      </c>
      <c r="I3934" s="1">
        <v>55604</v>
      </c>
      <c r="J3934" s="1">
        <v>2804</v>
      </c>
      <c r="K3934" s="1">
        <v>1841</v>
      </c>
      <c r="L3934" s="1">
        <v>436</v>
      </c>
      <c r="M3934" s="1">
        <v>422</v>
      </c>
      <c r="N3934" s="1">
        <v>0</v>
      </c>
      <c r="O3934" s="2" t="s">
        <v>29466</v>
      </c>
      <c r="P3934">
        <f t="shared" si="122"/>
        <v>1</v>
      </c>
      <c r="Q3934" t="str">
        <f t="shared" si="123"/>
        <v>no</v>
      </c>
    </row>
    <row r="3935" spans="1:17">
      <c r="A3935" s="1">
        <v>4008</v>
      </c>
      <c r="B3935" s="2" t="s">
        <v>11774</v>
      </c>
      <c r="C3935" s="2" t="s">
        <v>11775</v>
      </c>
      <c r="D3935" s="2" t="s">
        <v>11776</v>
      </c>
      <c r="E3935" s="1">
        <v>63732</v>
      </c>
      <c r="F3935" s="1">
        <v>1243</v>
      </c>
      <c r="G3935" s="1">
        <v>0</v>
      </c>
      <c r="H3935" s="1">
        <v>67478</v>
      </c>
      <c r="I3935" s="1">
        <v>49737</v>
      </c>
      <c r="J3935" s="1">
        <v>9618</v>
      </c>
      <c r="K3935" s="1">
        <v>3388</v>
      </c>
      <c r="L3935" s="1">
        <v>4102</v>
      </c>
      <c r="M3935" s="1">
        <v>1997</v>
      </c>
      <c r="N3935" s="1">
        <v>3310</v>
      </c>
      <c r="O3935" s="2" t="s">
        <v>29467</v>
      </c>
      <c r="P3935">
        <f t="shared" si="122"/>
        <v>0.94</v>
      </c>
      <c r="Q3935" t="str">
        <f t="shared" si="123"/>
        <v>no</v>
      </c>
    </row>
    <row r="3936" spans="1:17">
      <c r="A3936" s="1">
        <v>4009</v>
      </c>
      <c r="B3936" s="2" t="s">
        <v>11777</v>
      </c>
      <c r="C3936" s="2" t="s">
        <v>11778</v>
      </c>
      <c r="D3936" s="2" t="s">
        <v>11779</v>
      </c>
      <c r="E3936" s="1">
        <v>63727</v>
      </c>
      <c r="F3936" s="1">
        <v>15273</v>
      </c>
      <c r="G3936" s="1">
        <v>0</v>
      </c>
      <c r="H3936" s="1">
        <v>79000</v>
      </c>
      <c r="I3936" s="1">
        <v>3761</v>
      </c>
      <c r="J3936" s="1">
        <v>10544</v>
      </c>
      <c r="K3936" s="1">
        <v>24791</v>
      </c>
      <c r="L3936" s="1">
        <v>1034</v>
      </c>
      <c r="M3936" s="1">
        <v>1928</v>
      </c>
      <c r="N3936" s="1">
        <v>0</v>
      </c>
      <c r="O3936" s="2" t="s">
        <v>29468</v>
      </c>
      <c r="P3936">
        <f t="shared" si="122"/>
        <v>0.81</v>
      </c>
      <c r="Q3936" t="str">
        <f t="shared" si="123"/>
        <v>no</v>
      </c>
    </row>
    <row r="3937" spans="1:17">
      <c r="A3937" s="1">
        <v>4010</v>
      </c>
      <c r="B3937" s="2" t="s">
        <v>11780</v>
      </c>
      <c r="C3937" s="2" t="s">
        <v>11781</v>
      </c>
      <c r="D3937" s="2" t="s">
        <v>11782</v>
      </c>
      <c r="E3937" s="1">
        <v>63706</v>
      </c>
      <c r="F3937" s="1">
        <v>448</v>
      </c>
      <c r="G3937" s="1">
        <v>0</v>
      </c>
      <c r="H3937" s="1">
        <v>64248</v>
      </c>
      <c r="I3937" s="1">
        <v>31917</v>
      </c>
      <c r="J3937" s="1">
        <v>16604</v>
      </c>
      <c r="K3937" s="1">
        <v>5716</v>
      </c>
      <c r="L3937" s="1">
        <v>3108</v>
      </c>
      <c r="M3937" s="1">
        <v>1237</v>
      </c>
      <c r="N3937" s="1">
        <v>11668</v>
      </c>
      <c r="O3937" s="2" t="s">
        <v>29469</v>
      </c>
      <c r="P3937">
        <f t="shared" si="122"/>
        <v>0.99</v>
      </c>
      <c r="Q3937" t="str">
        <f t="shared" si="123"/>
        <v>no</v>
      </c>
    </row>
    <row r="3938" spans="1:17">
      <c r="A3938" s="1">
        <v>4011</v>
      </c>
      <c r="B3938" s="2" t="s">
        <v>11783</v>
      </c>
      <c r="C3938" s="2" t="s">
        <v>11784</v>
      </c>
      <c r="D3938" s="2" t="s">
        <v>11785</v>
      </c>
      <c r="E3938" s="1">
        <v>63702</v>
      </c>
      <c r="F3938" s="1">
        <v>1788</v>
      </c>
      <c r="G3938" s="1">
        <v>0</v>
      </c>
      <c r="H3938" s="1">
        <v>67023</v>
      </c>
      <c r="I3938" s="1">
        <v>60148</v>
      </c>
      <c r="J3938" s="1">
        <v>2077</v>
      </c>
      <c r="K3938" s="1">
        <v>1755</v>
      </c>
      <c r="L3938" s="1">
        <v>387</v>
      </c>
      <c r="M3938" s="1">
        <v>370</v>
      </c>
      <c r="N3938" s="1">
        <v>0</v>
      </c>
      <c r="O3938" s="2" t="s">
        <v>29465</v>
      </c>
      <c r="P3938">
        <f t="shared" si="122"/>
        <v>0.95</v>
      </c>
      <c r="Q3938" t="str">
        <f t="shared" si="123"/>
        <v>no</v>
      </c>
    </row>
    <row r="3939" spans="1:17">
      <c r="A3939" s="1">
        <v>4012</v>
      </c>
      <c r="B3939" s="2" t="s">
        <v>11786</v>
      </c>
      <c r="C3939" s="2" t="s">
        <v>11787</v>
      </c>
      <c r="D3939" s="2" t="s">
        <v>11788</v>
      </c>
      <c r="E3939" s="1">
        <v>63696</v>
      </c>
      <c r="F3939" s="1">
        <v>642</v>
      </c>
      <c r="G3939" s="1">
        <v>0</v>
      </c>
      <c r="H3939" s="1">
        <v>67408</v>
      </c>
      <c r="I3939" s="1">
        <v>63565</v>
      </c>
      <c r="J3939" s="1">
        <v>337</v>
      </c>
      <c r="K3939" s="1">
        <v>100</v>
      </c>
      <c r="L3939" s="1">
        <v>333</v>
      </c>
      <c r="M3939" s="1">
        <v>222</v>
      </c>
      <c r="N3939" s="1">
        <v>0</v>
      </c>
      <c r="O3939" s="2" t="s">
        <v>29470</v>
      </c>
      <c r="P3939">
        <f t="shared" si="122"/>
        <v>0.94</v>
      </c>
      <c r="Q3939" t="str">
        <f t="shared" si="123"/>
        <v>no</v>
      </c>
    </row>
    <row r="3940" spans="1:17">
      <c r="A3940" s="1">
        <v>4013</v>
      </c>
      <c r="B3940" s="2" t="s">
        <v>11789</v>
      </c>
      <c r="C3940" s="2" t="s">
        <v>11790</v>
      </c>
      <c r="D3940" s="2" t="s">
        <v>11791</v>
      </c>
      <c r="E3940" s="1">
        <v>63681</v>
      </c>
      <c r="F3940" s="1">
        <v>1719</v>
      </c>
      <c r="G3940" s="1">
        <v>0</v>
      </c>
      <c r="H3940" s="1">
        <v>41898</v>
      </c>
      <c r="I3940" s="1">
        <v>7662</v>
      </c>
      <c r="J3940" s="1">
        <v>21714</v>
      </c>
      <c r="K3940" s="1">
        <v>7682</v>
      </c>
      <c r="L3940" s="1">
        <v>1346</v>
      </c>
      <c r="M3940" s="1">
        <v>950</v>
      </c>
      <c r="N3940" s="1">
        <v>26</v>
      </c>
      <c r="O3940" s="2" t="s">
        <v>29470</v>
      </c>
      <c r="P3940">
        <f t="shared" si="122"/>
        <v>1.52</v>
      </c>
      <c r="Q3940" t="str">
        <f t="shared" si="123"/>
        <v>no</v>
      </c>
    </row>
    <row r="3941" spans="1:17">
      <c r="A3941" s="1">
        <v>4014</v>
      </c>
      <c r="B3941" s="2" t="s">
        <v>11792</v>
      </c>
      <c r="C3941" s="2" t="s">
        <v>11793</v>
      </c>
      <c r="D3941" s="2" t="s">
        <v>11794</v>
      </c>
      <c r="E3941" s="1">
        <v>63670</v>
      </c>
      <c r="F3941" s="1">
        <v>5</v>
      </c>
      <c r="G3941" s="1">
        <v>0</v>
      </c>
      <c r="H3941" s="1">
        <v>63682</v>
      </c>
      <c r="I3941" s="1">
        <v>62032</v>
      </c>
      <c r="J3941" s="1">
        <v>1018</v>
      </c>
      <c r="K3941" s="1">
        <v>312</v>
      </c>
      <c r="L3941" s="1">
        <v>127</v>
      </c>
      <c r="M3941" s="1">
        <v>73</v>
      </c>
      <c r="N3941" s="1">
        <v>0</v>
      </c>
      <c r="O3941" s="2" t="s">
        <v>29471</v>
      </c>
      <c r="P3941">
        <f t="shared" si="122"/>
        <v>1</v>
      </c>
      <c r="Q3941" t="str">
        <f t="shared" si="123"/>
        <v>no</v>
      </c>
    </row>
    <row r="3942" spans="1:17">
      <c r="A3942" s="1">
        <v>4015</v>
      </c>
      <c r="B3942" s="2" t="s">
        <v>11795</v>
      </c>
      <c r="C3942" s="2" t="s">
        <v>11796</v>
      </c>
      <c r="D3942" s="2" t="s">
        <v>11797</v>
      </c>
      <c r="E3942" s="1">
        <v>63667</v>
      </c>
      <c r="F3942" s="1">
        <v>1022</v>
      </c>
      <c r="G3942" s="1">
        <v>0</v>
      </c>
      <c r="H3942" s="1">
        <v>64864</v>
      </c>
      <c r="I3942" s="1">
        <v>40954</v>
      </c>
      <c r="J3942" s="1">
        <v>9345</v>
      </c>
      <c r="K3942" s="1">
        <v>4209</v>
      </c>
      <c r="L3942" s="1">
        <v>1356</v>
      </c>
      <c r="M3942" s="1">
        <v>1031</v>
      </c>
      <c r="N3942" s="1">
        <v>6796</v>
      </c>
      <c r="O3942" s="2" t="s">
        <v>29463</v>
      </c>
      <c r="P3942">
        <f t="shared" si="122"/>
        <v>0.98</v>
      </c>
      <c r="Q3942" t="str">
        <f t="shared" si="123"/>
        <v>no</v>
      </c>
    </row>
    <row r="3943" spans="1:17">
      <c r="A3943" s="1">
        <v>4016</v>
      </c>
      <c r="B3943" s="2" t="s">
        <v>11798</v>
      </c>
      <c r="C3943" s="2" t="s">
        <v>11799</v>
      </c>
      <c r="D3943" s="2" t="s">
        <v>11800</v>
      </c>
      <c r="E3943" s="1">
        <v>63635</v>
      </c>
      <c r="F3943" s="1">
        <v>209</v>
      </c>
      <c r="G3943" s="1">
        <v>0</v>
      </c>
      <c r="H3943" s="1">
        <v>63844</v>
      </c>
      <c r="I3943" s="1">
        <v>0</v>
      </c>
      <c r="J3943" s="1">
        <v>58474</v>
      </c>
      <c r="K3943" s="1">
        <v>1602</v>
      </c>
      <c r="L3943" s="1">
        <v>655</v>
      </c>
      <c r="M3943" s="1">
        <v>517</v>
      </c>
      <c r="N3943" s="1">
        <v>0</v>
      </c>
      <c r="O3943" s="2" t="s">
        <v>29463</v>
      </c>
      <c r="P3943">
        <f t="shared" si="122"/>
        <v>1</v>
      </c>
      <c r="Q3943" t="str">
        <f t="shared" si="123"/>
        <v>no</v>
      </c>
    </row>
    <row r="3944" spans="1:17">
      <c r="A3944" s="1">
        <v>4017</v>
      </c>
      <c r="B3944" s="2" t="s">
        <v>11801</v>
      </c>
      <c r="C3944" s="2" t="s">
        <v>11802</v>
      </c>
      <c r="D3944" s="2" t="s">
        <v>11803</v>
      </c>
      <c r="E3944" s="1">
        <v>63632</v>
      </c>
      <c r="F3944" s="1">
        <v>79</v>
      </c>
      <c r="G3944" s="1">
        <v>0</v>
      </c>
      <c r="H3944" s="1">
        <v>63217</v>
      </c>
      <c r="I3944" s="1">
        <v>29412</v>
      </c>
      <c r="J3944" s="1">
        <v>9852</v>
      </c>
      <c r="K3944" s="1">
        <v>7112</v>
      </c>
      <c r="L3944" s="1">
        <v>8104</v>
      </c>
      <c r="M3944" s="1">
        <v>3623</v>
      </c>
      <c r="N3944" s="1">
        <v>774</v>
      </c>
      <c r="O3944" s="2" t="s">
        <v>29470</v>
      </c>
      <c r="P3944">
        <f t="shared" si="122"/>
        <v>1.01</v>
      </c>
      <c r="Q3944" t="str">
        <f t="shared" si="123"/>
        <v>no</v>
      </c>
    </row>
    <row r="3945" spans="1:17">
      <c r="A3945" s="1">
        <v>4018</v>
      </c>
      <c r="B3945" s="2" t="s">
        <v>11804</v>
      </c>
      <c r="C3945" s="2" t="s">
        <v>11805</v>
      </c>
      <c r="D3945" s="2" t="s">
        <v>11806</v>
      </c>
      <c r="E3945" s="1">
        <v>63623</v>
      </c>
      <c r="F3945" s="1">
        <v>340</v>
      </c>
      <c r="G3945" s="1">
        <v>0</v>
      </c>
      <c r="H3945" s="1">
        <v>63963</v>
      </c>
      <c r="I3945" s="1">
        <v>58710</v>
      </c>
      <c r="J3945" s="1">
        <v>3328</v>
      </c>
      <c r="K3945" s="1">
        <v>1554</v>
      </c>
      <c r="L3945" s="1">
        <v>1695</v>
      </c>
      <c r="M3945" s="1">
        <v>798</v>
      </c>
      <c r="N3945" s="1">
        <v>0</v>
      </c>
      <c r="O3945" s="2" t="s">
        <v>29462</v>
      </c>
      <c r="P3945">
        <f t="shared" si="122"/>
        <v>0.99</v>
      </c>
      <c r="Q3945" t="str">
        <f t="shared" si="123"/>
        <v>no</v>
      </c>
    </row>
    <row r="3946" spans="1:17">
      <c r="A3946" s="1">
        <v>4019</v>
      </c>
      <c r="B3946" s="2" t="s">
        <v>11807</v>
      </c>
      <c r="C3946" s="2" t="s">
        <v>11808</v>
      </c>
      <c r="D3946" s="2" t="s">
        <v>11809</v>
      </c>
      <c r="E3946" s="1">
        <v>63594</v>
      </c>
      <c r="F3946" s="1">
        <v>82</v>
      </c>
      <c r="G3946" s="1">
        <v>0</v>
      </c>
      <c r="H3946" s="1">
        <v>63404</v>
      </c>
      <c r="I3946" s="1">
        <v>58206</v>
      </c>
      <c r="J3946" s="1">
        <v>4855</v>
      </c>
      <c r="K3946" s="1">
        <v>1714</v>
      </c>
      <c r="L3946" s="1">
        <v>-3606</v>
      </c>
      <c r="M3946" s="1">
        <v>56</v>
      </c>
      <c r="N3946" s="1">
        <v>3345</v>
      </c>
      <c r="O3946" s="2" t="s">
        <v>29462</v>
      </c>
      <c r="P3946">
        <f t="shared" si="122"/>
        <v>1</v>
      </c>
      <c r="Q3946" t="str">
        <f t="shared" si="123"/>
        <v>no</v>
      </c>
    </row>
    <row r="3947" spans="1:17">
      <c r="A3947" s="1">
        <v>4020</v>
      </c>
      <c r="B3947" s="2" t="s">
        <v>11810</v>
      </c>
      <c r="C3947" s="2" t="s">
        <v>11811</v>
      </c>
      <c r="D3947" s="2" t="s">
        <v>11812</v>
      </c>
      <c r="E3947" s="1">
        <v>63587</v>
      </c>
      <c r="F3947" s="1">
        <v>246839</v>
      </c>
      <c r="G3947" s="1">
        <v>240731</v>
      </c>
      <c r="H3947" s="1">
        <v>310426</v>
      </c>
      <c r="I3947" s="1">
        <v>19785</v>
      </c>
      <c r="J3947" s="1">
        <v>69533</v>
      </c>
      <c r="K3947" s="1">
        <v>120172</v>
      </c>
      <c r="L3947" s="1">
        <v>652</v>
      </c>
      <c r="M3947" s="1">
        <v>0</v>
      </c>
      <c r="N3947" s="1">
        <v>0</v>
      </c>
      <c r="O3947" s="2" t="s">
        <v>29469</v>
      </c>
      <c r="P3947">
        <f t="shared" si="122"/>
        <v>0.2</v>
      </c>
      <c r="Q3947" t="str">
        <f t="shared" si="123"/>
        <v>-</v>
      </c>
    </row>
    <row r="3948" spans="1:17">
      <c r="A3948" s="1">
        <v>4021</v>
      </c>
      <c r="B3948" s="2" t="s">
        <v>11813</v>
      </c>
      <c r="C3948" s="2" t="s">
        <v>11814</v>
      </c>
      <c r="D3948" s="2" t="s">
        <v>11815</v>
      </c>
      <c r="E3948" s="1">
        <v>63545</v>
      </c>
      <c r="F3948" s="1">
        <v>317</v>
      </c>
      <c r="G3948" s="1">
        <v>0</v>
      </c>
      <c r="H3948" s="1">
        <v>63862</v>
      </c>
      <c r="I3948" s="1">
        <v>10377</v>
      </c>
      <c r="J3948" s="1">
        <v>11204</v>
      </c>
      <c r="K3948" s="1">
        <v>20606</v>
      </c>
      <c r="L3948" s="1">
        <v>-1725</v>
      </c>
      <c r="M3948" s="1">
        <v>1546</v>
      </c>
      <c r="N3948" s="1">
        <v>118</v>
      </c>
      <c r="O3948" s="2" t="s">
        <v>29462</v>
      </c>
      <c r="P3948">
        <f t="shared" si="122"/>
        <v>1</v>
      </c>
      <c r="Q3948" t="str">
        <f t="shared" si="123"/>
        <v>no</v>
      </c>
    </row>
    <row r="3949" spans="1:17">
      <c r="A3949" s="1">
        <v>4022</v>
      </c>
      <c r="B3949" s="2" t="s">
        <v>11816</v>
      </c>
      <c r="C3949" s="2" t="s">
        <v>11817</v>
      </c>
      <c r="D3949" s="2" t="s">
        <v>11818</v>
      </c>
      <c r="E3949" s="1">
        <v>63520</v>
      </c>
      <c r="F3949" s="1">
        <v>0</v>
      </c>
      <c r="G3949" s="1">
        <v>0</v>
      </c>
      <c r="H3949" s="1">
        <v>64238</v>
      </c>
      <c r="I3949" s="1">
        <v>62811</v>
      </c>
      <c r="J3949" s="1">
        <v>1242</v>
      </c>
      <c r="K3949" s="1">
        <v>0</v>
      </c>
      <c r="L3949" s="1">
        <v>203</v>
      </c>
      <c r="M3949" s="1">
        <v>36</v>
      </c>
      <c r="N3949" s="1">
        <v>0</v>
      </c>
      <c r="O3949" s="2" t="s">
        <v>29462</v>
      </c>
      <c r="P3949">
        <f t="shared" si="122"/>
        <v>0.99</v>
      </c>
      <c r="Q3949" t="str">
        <f t="shared" si="123"/>
        <v>no</v>
      </c>
    </row>
    <row r="3950" spans="1:17">
      <c r="A3950" s="1">
        <v>4023</v>
      </c>
      <c r="B3950" s="2" t="s">
        <v>11819</v>
      </c>
      <c r="C3950" s="2" t="s">
        <v>11820</v>
      </c>
      <c r="D3950" s="2" t="s">
        <v>11821</v>
      </c>
      <c r="E3950" s="1">
        <v>63515</v>
      </c>
      <c r="F3950" s="1">
        <v>1383</v>
      </c>
      <c r="G3950" s="1">
        <v>0</v>
      </c>
      <c r="H3950" s="1">
        <v>64898</v>
      </c>
      <c r="I3950" s="1">
        <v>56</v>
      </c>
      <c r="J3950" s="1">
        <v>51841</v>
      </c>
      <c r="K3950" s="1">
        <v>1071</v>
      </c>
      <c r="L3950" s="1">
        <v>10629</v>
      </c>
      <c r="M3950" s="1">
        <v>4126</v>
      </c>
      <c r="N3950" s="1">
        <v>0</v>
      </c>
      <c r="O3950" s="2" t="s">
        <v>29464</v>
      </c>
      <c r="P3950">
        <f t="shared" si="122"/>
        <v>0.98</v>
      </c>
      <c r="Q3950" t="str">
        <f t="shared" si="123"/>
        <v>no</v>
      </c>
    </row>
    <row r="3951" spans="1:17">
      <c r="A3951" s="1">
        <v>4024</v>
      </c>
      <c r="B3951" s="2" t="s">
        <v>11822</v>
      </c>
      <c r="C3951" s="2" t="s">
        <v>11823</v>
      </c>
      <c r="D3951" s="2" t="s">
        <v>11824</v>
      </c>
      <c r="E3951" s="1">
        <v>63503</v>
      </c>
      <c r="F3951" s="1">
        <v>1748</v>
      </c>
      <c r="G3951" s="1">
        <v>0</v>
      </c>
      <c r="H3951" s="1">
        <v>65342</v>
      </c>
      <c r="I3951" s="1">
        <v>6971</v>
      </c>
      <c r="J3951" s="1">
        <v>17179</v>
      </c>
      <c r="K3951" s="1">
        <v>15977</v>
      </c>
      <c r="L3951" s="1">
        <v>8812</v>
      </c>
      <c r="M3951" s="1">
        <v>3950</v>
      </c>
      <c r="N3951" s="1">
        <v>31454</v>
      </c>
      <c r="O3951" s="2" t="s">
        <v>29462</v>
      </c>
      <c r="P3951">
        <f t="shared" si="122"/>
        <v>0.97</v>
      </c>
      <c r="Q3951" t="str">
        <f t="shared" si="123"/>
        <v>no</v>
      </c>
    </row>
    <row r="3952" spans="1:17">
      <c r="A3952" s="1">
        <v>4025</v>
      </c>
      <c r="B3952" s="2" t="s">
        <v>11825</v>
      </c>
      <c r="C3952" s="2" t="s">
        <v>11826</v>
      </c>
      <c r="D3952" s="2" t="s">
        <v>11827</v>
      </c>
      <c r="E3952" s="1">
        <v>63500</v>
      </c>
      <c r="F3952" s="1">
        <v>3616</v>
      </c>
      <c r="G3952" s="1">
        <v>0</v>
      </c>
      <c r="H3952" s="1">
        <v>66768</v>
      </c>
      <c r="I3952" s="1">
        <v>52702</v>
      </c>
      <c r="J3952" s="1">
        <v>13941</v>
      </c>
      <c r="K3952" s="1">
        <v>426</v>
      </c>
      <c r="L3952" s="1">
        <v>374</v>
      </c>
      <c r="M3952" s="1">
        <v>168</v>
      </c>
      <c r="N3952" s="1">
        <v>0</v>
      </c>
      <c r="O3952" s="2" t="s">
        <v>29463</v>
      </c>
      <c r="P3952">
        <f t="shared" si="122"/>
        <v>0.95</v>
      </c>
      <c r="Q3952" t="str">
        <f t="shared" si="123"/>
        <v>no</v>
      </c>
    </row>
    <row r="3953" spans="1:17">
      <c r="A3953" s="1">
        <v>4026</v>
      </c>
      <c r="B3953" s="2" t="s">
        <v>11828</v>
      </c>
      <c r="C3953" s="2" t="s">
        <v>11829</v>
      </c>
      <c r="D3953" s="2" t="s">
        <v>11830</v>
      </c>
      <c r="E3953" s="1">
        <v>63484</v>
      </c>
      <c r="F3953" s="1">
        <v>327</v>
      </c>
      <c r="G3953" s="1">
        <v>0</v>
      </c>
      <c r="H3953" s="1">
        <v>63811</v>
      </c>
      <c r="I3953" s="1">
        <v>50469</v>
      </c>
      <c r="J3953" s="1">
        <v>4880</v>
      </c>
      <c r="K3953" s="1">
        <v>2286</v>
      </c>
      <c r="L3953" s="1">
        <v>2106</v>
      </c>
      <c r="M3953" s="1">
        <v>1135</v>
      </c>
      <c r="N3953" s="1">
        <v>2597</v>
      </c>
      <c r="O3953" s="2" t="s">
        <v>29470</v>
      </c>
      <c r="P3953">
        <f t="shared" si="122"/>
        <v>0.99</v>
      </c>
      <c r="Q3953" t="str">
        <f t="shared" si="123"/>
        <v>no</v>
      </c>
    </row>
    <row r="3954" spans="1:17">
      <c r="A3954" s="1">
        <v>4027</v>
      </c>
      <c r="B3954" s="2" t="s">
        <v>11831</v>
      </c>
      <c r="C3954" s="2" t="s">
        <v>11832</v>
      </c>
      <c r="D3954" s="2" t="s">
        <v>11833</v>
      </c>
      <c r="E3954" s="1">
        <v>63466</v>
      </c>
      <c r="F3954" s="1">
        <v>3424</v>
      </c>
      <c r="G3954" s="1">
        <v>0</v>
      </c>
      <c r="H3954" s="1">
        <v>66890</v>
      </c>
      <c r="I3954" s="1">
        <v>58479</v>
      </c>
      <c r="J3954" s="1">
        <v>6854</v>
      </c>
      <c r="K3954" s="1">
        <v>1116</v>
      </c>
      <c r="L3954" s="1">
        <v>584</v>
      </c>
      <c r="M3954" s="1">
        <v>369</v>
      </c>
      <c r="N3954" s="1">
        <v>0</v>
      </c>
      <c r="O3954" s="2" t="s">
        <v>29463</v>
      </c>
      <c r="P3954">
        <f t="shared" si="122"/>
        <v>0.95</v>
      </c>
      <c r="Q3954" t="str">
        <f t="shared" si="123"/>
        <v>no</v>
      </c>
    </row>
    <row r="3955" spans="1:17">
      <c r="A3955" s="1">
        <v>4028</v>
      </c>
      <c r="B3955" s="2" t="s">
        <v>11834</v>
      </c>
      <c r="C3955" s="2" t="s">
        <v>11835</v>
      </c>
      <c r="D3955" s="2" t="s">
        <v>11836</v>
      </c>
      <c r="E3955" s="1">
        <v>63460</v>
      </c>
      <c r="F3955" s="1">
        <v>410</v>
      </c>
      <c r="G3955" s="1">
        <v>0</v>
      </c>
      <c r="H3955" s="1">
        <v>63662</v>
      </c>
      <c r="I3955" s="1">
        <v>54111</v>
      </c>
      <c r="J3955" s="1">
        <v>4089</v>
      </c>
      <c r="K3955" s="1">
        <v>3115</v>
      </c>
      <c r="L3955" s="1">
        <v>-33</v>
      </c>
      <c r="M3955" s="1">
        <v>87</v>
      </c>
      <c r="N3955" s="1">
        <v>0</v>
      </c>
      <c r="O3955" s="2" t="s">
        <v>29469</v>
      </c>
      <c r="P3955">
        <f t="shared" si="122"/>
        <v>1</v>
      </c>
      <c r="Q3955" t="str">
        <f t="shared" si="123"/>
        <v>no</v>
      </c>
    </row>
    <row r="3956" spans="1:17">
      <c r="A3956" s="1">
        <v>4029</v>
      </c>
      <c r="B3956" s="2" t="s">
        <v>11837</v>
      </c>
      <c r="C3956" s="2" t="s">
        <v>11838</v>
      </c>
      <c r="D3956" s="2" t="s">
        <v>11839</v>
      </c>
      <c r="E3956" s="1">
        <v>63443</v>
      </c>
      <c r="F3956" s="1">
        <v>3783</v>
      </c>
      <c r="G3956" s="1">
        <v>0</v>
      </c>
      <c r="H3956" s="1">
        <v>67226</v>
      </c>
      <c r="I3956" s="1">
        <v>0</v>
      </c>
      <c r="J3956" s="1">
        <v>30525</v>
      </c>
      <c r="K3956" s="1">
        <v>21706</v>
      </c>
      <c r="L3956" s="1">
        <v>1491</v>
      </c>
      <c r="M3956" s="1">
        <v>1211</v>
      </c>
      <c r="N3956" s="1">
        <v>0</v>
      </c>
      <c r="O3956" s="2" t="s">
        <v>29465</v>
      </c>
      <c r="P3956">
        <f t="shared" si="122"/>
        <v>0.94</v>
      </c>
      <c r="Q3956" t="str">
        <f t="shared" si="123"/>
        <v>no</v>
      </c>
    </row>
    <row r="3957" spans="1:17">
      <c r="A3957" s="1">
        <v>4030</v>
      </c>
      <c r="B3957" s="2" t="s">
        <v>11840</v>
      </c>
      <c r="C3957" s="2" t="s">
        <v>11841</v>
      </c>
      <c r="D3957" s="2" t="s">
        <v>11842</v>
      </c>
      <c r="E3957" s="1">
        <v>63412</v>
      </c>
      <c r="F3957" s="1">
        <v>646</v>
      </c>
      <c r="G3957" s="1">
        <v>0</v>
      </c>
      <c r="H3957" s="1">
        <v>62437</v>
      </c>
      <c r="I3957" s="1">
        <v>42158</v>
      </c>
      <c r="J3957" s="1">
        <v>6482</v>
      </c>
      <c r="K3957" s="1">
        <v>1726</v>
      </c>
      <c r="L3957" s="1">
        <v>536</v>
      </c>
      <c r="M3957" s="1">
        <v>485</v>
      </c>
      <c r="N3957" s="1">
        <v>21281</v>
      </c>
      <c r="O3957" s="2" t="s">
        <v>29470</v>
      </c>
      <c r="P3957">
        <f t="shared" si="122"/>
        <v>1.02</v>
      </c>
      <c r="Q3957" t="str">
        <f t="shared" si="123"/>
        <v>no</v>
      </c>
    </row>
    <row r="3958" spans="1:17">
      <c r="A3958" s="1">
        <v>4031</v>
      </c>
      <c r="B3958" s="2" t="s">
        <v>11843</v>
      </c>
      <c r="C3958" s="2" t="s">
        <v>11844</v>
      </c>
      <c r="D3958" s="2" t="s">
        <v>11845</v>
      </c>
      <c r="E3958" s="1">
        <v>63395</v>
      </c>
      <c r="F3958" s="1">
        <v>14762</v>
      </c>
      <c r="G3958" s="1">
        <v>0</v>
      </c>
      <c r="H3958" s="1">
        <v>78158</v>
      </c>
      <c r="I3958" s="1">
        <v>26</v>
      </c>
      <c r="J3958" s="1">
        <v>1391</v>
      </c>
      <c r="K3958" s="1">
        <v>953</v>
      </c>
      <c r="L3958" s="1">
        <v>18933</v>
      </c>
      <c r="M3958" s="1">
        <v>2126</v>
      </c>
      <c r="N3958" s="1">
        <v>389164</v>
      </c>
      <c r="O3958" s="2" t="s">
        <v>29469</v>
      </c>
      <c r="P3958">
        <f t="shared" si="122"/>
        <v>0.81</v>
      </c>
      <c r="Q3958" t="str">
        <f t="shared" si="123"/>
        <v>no</v>
      </c>
    </row>
    <row r="3959" spans="1:17">
      <c r="A3959" s="1">
        <v>4032</v>
      </c>
      <c r="B3959" s="2" t="s">
        <v>11846</v>
      </c>
      <c r="C3959" s="2" t="s">
        <v>11847</v>
      </c>
      <c r="D3959" s="2" t="s">
        <v>11848</v>
      </c>
      <c r="E3959" s="1">
        <v>63388</v>
      </c>
      <c r="F3959" s="1">
        <v>999</v>
      </c>
      <c r="G3959" s="1">
        <v>0</v>
      </c>
      <c r="H3959" s="1">
        <v>64652</v>
      </c>
      <c r="I3959" s="1">
        <v>42879</v>
      </c>
      <c r="J3959" s="1">
        <v>8315</v>
      </c>
      <c r="K3959" s="1">
        <v>6436</v>
      </c>
      <c r="L3959" s="1">
        <v>-3671</v>
      </c>
      <c r="M3959" s="1">
        <v>530</v>
      </c>
      <c r="N3959" s="1">
        <v>14404</v>
      </c>
      <c r="O3959" s="2" t="s">
        <v>29466</v>
      </c>
      <c r="P3959">
        <f t="shared" si="122"/>
        <v>0.98</v>
      </c>
      <c r="Q3959" t="str">
        <f t="shared" si="123"/>
        <v>no</v>
      </c>
    </row>
    <row r="3960" spans="1:17">
      <c r="A3960" s="1">
        <v>4033</v>
      </c>
      <c r="B3960" s="2" t="s">
        <v>11849</v>
      </c>
      <c r="C3960" s="2" t="s">
        <v>11850</v>
      </c>
      <c r="D3960" s="2" t="s">
        <v>11851</v>
      </c>
      <c r="E3960" s="1">
        <v>63367</v>
      </c>
      <c r="F3960" s="1">
        <v>234</v>
      </c>
      <c r="G3960" s="1">
        <v>0</v>
      </c>
      <c r="H3960" s="1">
        <v>63902</v>
      </c>
      <c r="I3960" s="1">
        <v>52768</v>
      </c>
      <c r="J3960" s="1">
        <v>6823</v>
      </c>
      <c r="K3960" s="1">
        <v>0</v>
      </c>
      <c r="L3960" s="1">
        <v>-1188</v>
      </c>
      <c r="M3960" s="1">
        <v>219</v>
      </c>
      <c r="N3960" s="1">
        <v>0</v>
      </c>
      <c r="O3960" s="2" t="s">
        <v>29470</v>
      </c>
      <c r="P3960">
        <f t="shared" si="122"/>
        <v>0.99</v>
      </c>
      <c r="Q3960" t="str">
        <f t="shared" si="123"/>
        <v>no</v>
      </c>
    </row>
    <row r="3961" spans="1:17">
      <c r="A3961" s="1">
        <v>4034</v>
      </c>
      <c r="B3961" s="2" t="s">
        <v>11852</v>
      </c>
      <c r="C3961" s="2" t="s">
        <v>11853</v>
      </c>
      <c r="D3961" s="2" t="s">
        <v>11854</v>
      </c>
      <c r="E3961" s="1">
        <v>63365</v>
      </c>
      <c r="F3961" s="1">
        <v>559</v>
      </c>
      <c r="G3961" s="1">
        <v>0</v>
      </c>
      <c r="H3961" s="1">
        <v>63924</v>
      </c>
      <c r="I3961" s="1">
        <v>57856</v>
      </c>
      <c r="J3961" s="1">
        <v>2230</v>
      </c>
      <c r="K3961" s="1">
        <v>987</v>
      </c>
      <c r="L3961" s="1">
        <v>137</v>
      </c>
      <c r="M3961" s="1">
        <v>125</v>
      </c>
      <c r="N3961" s="1">
        <v>3813</v>
      </c>
      <c r="O3961" s="2" t="s">
        <v>29466</v>
      </c>
      <c r="P3961">
        <f t="shared" si="122"/>
        <v>0.99</v>
      </c>
      <c r="Q3961" t="str">
        <f t="shared" si="123"/>
        <v>no</v>
      </c>
    </row>
    <row r="3962" spans="1:17">
      <c r="A3962" s="1">
        <v>4035</v>
      </c>
      <c r="B3962" s="2" t="s">
        <v>11855</v>
      </c>
      <c r="C3962" s="2" t="s">
        <v>11856</v>
      </c>
      <c r="D3962" s="2" t="s">
        <v>11857</v>
      </c>
      <c r="E3962" s="1">
        <v>63345</v>
      </c>
      <c r="F3962" s="1">
        <v>246</v>
      </c>
      <c r="G3962" s="1">
        <v>0</v>
      </c>
      <c r="H3962" s="1">
        <v>64642</v>
      </c>
      <c r="I3962" s="1">
        <v>24285</v>
      </c>
      <c r="J3962" s="1">
        <v>19231</v>
      </c>
      <c r="K3962" s="1">
        <v>8209</v>
      </c>
      <c r="L3962" s="1">
        <v>190</v>
      </c>
      <c r="M3962" s="1">
        <v>651</v>
      </c>
      <c r="N3962" s="1">
        <v>8029</v>
      </c>
      <c r="O3962" s="2" t="s">
        <v>29463</v>
      </c>
      <c r="P3962">
        <f t="shared" si="122"/>
        <v>0.98</v>
      </c>
      <c r="Q3962" t="str">
        <f t="shared" si="123"/>
        <v>no</v>
      </c>
    </row>
    <row r="3963" spans="1:17">
      <c r="A3963" s="1">
        <v>4036</v>
      </c>
      <c r="B3963" s="2" t="s">
        <v>11858</v>
      </c>
      <c r="C3963" s="2" t="s">
        <v>11859</v>
      </c>
      <c r="D3963" s="2" t="s">
        <v>11860</v>
      </c>
      <c r="E3963" s="1">
        <v>63345</v>
      </c>
      <c r="F3963" s="1">
        <v>1041</v>
      </c>
      <c r="G3963" s="1">
        <v>0</v>
      </c>
      <c r="H3963" s="1">
        <v>65244</v>
      </c>
      <c r="I3963" s="1">
        <v>28699</v>
      </c>
      <c r="J3963" s="1">
        <v>17396</v>
      </c>
      <c r="K3963" s="1">
        <v>9096</v>
      </c>
      <c r="L3963" s="1">
        <v>1996</v>
      </c>
      <c r="M3963" s="1">
        <v>1282</v>
      </c>
      <c r="N3963" s="1">
        <v>3</v>
      </c>
      <c r="O3963" s="2" t="s">
        <v>29471</v>
      </c>
      <c r="P3963">
        <f t="shared" si="122"/>
        <v>0.97</v>
      </c>
      <c r="Q3963" t="str">
        <f t="shared" si="123"/>
        <v>no</v>
      </c>
    </row>
    <row r="3964" spans="1:17">
      <c r="A3964" s="1">
        <v>4037</v>
      </c>
      <c r="B3964" s="2" t="s">
        <v>11861</v>
      </c>
      <c r="C3964" s="2" t="s">
        <v>11862</v>
      </c>
      <c r="D3964" s="2" t="s">
        <v>11863</v>
      </c>
      <c r="E3964" s="1">
        <v>63334</v>
      </c>
      <c r="F3964" s="1">
        <v>818</v>
      </c>
      <c r="G3964" s="1">
        <v>0</v>
      </c>
      <c r="H3964" s="1">
        <v>64167</v>
      </c>
      <c r="I3964" s="1">
        <v>56553</v>
      </c>
      <c r="J3964" s="1">
        <v>1790</v>
      </c>
      <c r="K3964" s="1">
        <v>2088</v>
      </c>
      <c r="L3964" s="1">
        <v>1237</v>
      </c>
      <c r="M3964" s="1">
        <v>717</v>
      </c>
      <c r="N3964" s="1">
        <v>3501</v>
      </c>
      <c r="O3964" s="2" t="s">
        <v>29463</v>
      </c>
      <c r="P3964">
        <f t="shared" si="122"/>
        <v>0.99</v>
      </c>
      <c r="Q3964" t="str">
        <f t="shared" si="123"/>
        <v>no</v>
      </c>
    </row>
    <row r="3965" spans="1:17">
      <c r="A3965" s="1">
        <v>4038</v>
      </c>
      <c r="B3965" s="2" t="s">
        <v>11864</v>
      </c>
      <c r="C3965" s="2" t="s">
        <v>11865</v>
      </c>
      <c r="D3965" s="2" t="s">
        <v>11866</v>
      </c>
      <c r="E3965" s="1">
        <v>63294</v>
      </c>
      <c r="F3965" s="1">
        <v>1265</v>
      </c>
      <c r="G3965" s="1">
        <v>0</v>
      </c>
      <c r="H3965" s="1">
        <v>68418</v>
      </c>
      <c r="I3965" s="1">
        <v>32242</v>
      </c>
      <c r="J3965" s="1">
        <v>15933</v>
      </c>
      <c r="K3965" s="1">
        <v>5673</v>
      </c>
      <c r="L3965" s="1">
        <v>5349</v>
      </c>
      <c r="M3965" s="1">
        <v>2688</v>
      </c>
      <c r="N3965" s="1">
        <v>13896</v>
      </c>
      <c r="O3965" s="2" t="s">
        <v>29466</v>
      </c>
      <c r="P3965">
        <f t="shared" si="122"/>
        <v>0.93</v>
      </c>
      <c r="Q3965" t="str">
        <f t="shared" si="123"/>
        <v>no</v>
      </c>
    </row>
    <row r="3966" spans="1:17">
      <c r="A3966" s="1">
        <v>4039</v>
      </c>
      <c r="B3966" s="2" t="s">
        <v>11867</v>
      </c>
      <c r="C3966" s="2" t="s">
        <v>11868</v>
      </c>
      <c r="D3966" s="2" t="s">
        <v>11869</v>
      </c>
      <c r="E3966" s="1">
        <v>63291</v>
      </c>
      <c r="F3966" s="1">
        <v>11222</v>
      </c>
      <c r="G3966" s="1">
        <v>0</v>
      </c>
      <c r="H3966" s="1">
        <v>74513</v>
      </c>
      <c r="I3966" s="1">
        <v>70231</v>
      </c>
      <c r="J3966" s="1">
        <v>2647</v>
      </c>
      <c r="K3966" s="1">
        <v>702</v>
      </c>
      <c r="L3966" s="1">
        <v>1857</v>
      </c>
      <c r="M3966" s="1">
        <v>874</v>
      </c>
      <c r="N3966" s="1">
        <v>0</v>
      </c>
      <c r="O3966" s="2" t="s">
        <v>29463</v>
      </c>
      <c r="P3966">
        <f t="shared" si="122"/>
        <v>0.85</v>
      </c>
      <c r="Q3966" t="str">
        <f t="shared" si="123"/>
        <v>no</v>
      </c>
    </row>
    <row r="3967" spans="1:17">
      <c r="A3967" s="1">
        <v>4040</v>
      </c>
      <c r="B3967" s="2" t="s">
        <v>11870</v>
      </c>
      <c r="C3967" s="2" t="s">
        <v>11871</v>
      </c>
      <c r="D3967" s="2" t="s">
        <v>11872</v>
      </c>
      <c r="E3967" s="1">
        <v>63291</v>
      </c>
      <c r="F3967" s="1">
        <v>829</v>
      </c>
      <c r="G3967" s="1">
        <v>0</v>
      </c>
      <c r="H3967" s="1">
        <v>64120</v>
      </c>
      <c r="I3967" s="1">
        <v>56920</v>
      </c>
      <c r="J3967" s="1">
        <v>3278</v>
      </c>
      <c r="K3967" s="1">
        <v>2437</v>
      </c>
      <c r="L3967" s="1">
        <v>1940</v>
      </c>
      <c r="M3967" s="1">
        <v>978</v>
      </c>
      <c r="N3967" s="1">
        <v>163</v>
      </c>
      <c r="O3967" s="2" t="s">
        <v>29462</v>
      </c>
      <c r="P3967">
        <f t="shared" si="122"/>
        <v>0.99</v>
      </c>
      <c r="Q3967" t="str">
        <f t="shared" si="123"/>
        <v>no</v>
      </c>
    </row>
    <row r="3968" spans="1:17">
      <c r="A3968" s="1">
        <v>4041</v>
      </c>
      <c r="B3968" s="2" t="s">
        <v>11873</v>
      </c>
      <c r="C3968" s="2" t="s">
        <v>11874</v>
      </c>
      <c r="D3968" s="2" t="s">
        <v>11875</v>
      </c>
      <c r="E3968" s="1">
        <v>63290</v>
      </c>
      <c r="F3968" s="1">
        <v>1083</v>
      </c>
      <c r="G3968" s="1">
        <v>0</v>
      </c>
      <c r="H3968" s="1">
        <v>63855</v>
      </c>
      <c r="I3968" s="1">
        <v>47256</v>
      </c>
      <c r="J3968" s="1">
        <v>7638</v>
      </c>
      <c r="K3968" s="1">
        <v>3271</v>
      </c>
      <c r="L3968" s="1">
        <v>-735</v>
      </c>
      <c r="M3968" s="1">
        <v>157</v>
      </c>
      <c r="N3968" s="1">
        <v>5261</v>
      </c>
      <c r="O3968" s="2" t="s">
        <v>29463</v>
      </c>
      <c r="P3968">
        <f t="shared" si="122"/>
        <v>0.99</v>
      </c>
      <c r="Q3968" t="str">
        <f t="shared" si="123"/>
        <v>no</v>
      </c>
    </row>
    <row r="3969" spans="1:17">
      <c r="A3969" s="1">
        <v>4042</v>
      </c>
      <c r="B3969" s="2" t="s">
        <v>11876</v>
      </c>
      <c r="C3969" s="2" t="s">
        <v>11877</v>
      </c>
      <c r="D3969" s="2" t="s">
        <v>11878</v>
      </c>
      <c r="E3969" s="1">
        <v>63285</v>
      </c>
      <c r="F3969" s="1">
        <v>168</v>
      </c>
      <c r="G3969" s="1">
        <v>0</v>
      </c>
      <c r="H3969" s="1">
        <v>65060</v>
      </c>
      <c r="I3969" s="1">
        <v>56600</v>
      </c>
      <c r="J3969" s="1">
        <v>6245</v>
      </c>
      <c r="K3969" s="1">
        <v>1110</v>
      </c>
      <c r="L3969" s="1">
        <v>-594</v>
      </c>
      <c r="M3969" s="1">
        <v>-136</v>
      </c>
      <c r="N3969" s="1">
        <v>4452</v>
      </c>
      <c r="O3969" s="2" t="s">
        <v>29464</v>
      </c>
      <c r="P3969">
        <f t="shared" si="122"/>
        <v>0.97</v>
      </c>
      <c r="Q3969" t="str">
        <f t="shared" si="123"/>
        <v>no</v>
      </c>
    </row>
    <row r="3970" spans="1:17">
      <c r="A3970" s="1">
        <v>4043</v>
      </c>
      <c r="B3970" s="2" t="s">
        <v>11879</v>
      </c>
      <c r="C3970" s="2" t="s">
        <v>11880</v>
      </c>
      <c r="D3970" s="2" t="s">
        <v>11881</v>
      </c>
      <c r="E3970" s="1">
        <v>63279</v>
      </c>
      <c r="F3970" s="1">
        <v>663</v>
      </c>
      <c r="G3970" s="1">
        <v>0</v>
      </c>
      <c r="H3970" s="1">
        <v>63942</v>
      </c>
      <c r="I3970" s="1">
        <v>55618</v>
      </c>
      <c r="J3970" s="1">
        <v>4625</v>
      </c>
      <c r="K3970" s="1">
        <v>4871</v>
      </c>
      <c r="L3970" s="1">
        <v>316</v>
      </c>
      <c r="M3970" s="1">
        <v>371</v>
      </c>
      <c r="N3970" s="1">
        <v>40011</v>
      </c>
      <c r="O3970" s="2" t="s">
        <v>29465</v>
      </c>
      <c r="P3970">
        <f t="shared" si="122"/>
        <v>0.99</v>
      </c>
      <c r="Q3970" t="str">
        <f t="shared" si="123"/>
        <v>no</v>
      </c>
    </row>
    <row r="3971" spans="1:17">
      <c r="A3971" s="1">
        <v>4044</v>
      </c>
      <c r="B3971" s="2" t="s">
        <v>11882</v>
      </c>
      <c r="C3971" s="2" t="s">
        <v>11883</v>
      </c>
      <c r="D3971" s="2" t="s">
        <v>11884</v>
      </c>
      <c r="E3971" s="1">
        <v>63272</v>
      </c>
      <c r="F3971" s="1">
        <v>986</v>
      </c>
      <c r="G3971" s="1">
        <v>0</v>
      </c>
      <c r="H3971" s="1">
        <v>64673</v>
      </c>
      <c r="I3971" s="1">
        <v>40139</v>
      </c>
      <c r="J3971" s="1">
        <v>12908</v>
      </c>
      <c r="K3971" s="1">
        <v>4441</v>
      </c>
      <c r="L3971" s="1">
        <v>306</v>
      </c>
      <c r="M3971" s="1">
        <v>911</v>
      </c>
      <c r="N3971" s="1">
        <v>6790</v>
      </c>
      <c r="O3971" s="2" t="s">
        <v>29465</v>
      </c>
      <c r="P3971">
        <f t="shared" ref="P3971:P4034" si="124">ROUND(E3971/H3971,2)</f>
        <v>0.98</v>
      </c>
      <c r="Q3971" t="str">
        <f t="shared" ref="Q3971:Q4034" si="125">IF(G3971=0,"no","-")</f>
        <v>no</v>
      </c>
    </row>
    <row r="3972" spans="1:17">
      <c r="A3972" s="1">
        <v>4045</v>
      </c>
      <c r="B3972" s="2" t="s">
        <v>11885</v>
      </c>
      <c r="C3972" s="2" t="s">
        <v>11886</v>
      </c>
      <c r="D3972" s="2" t="s">
        <v>11887</v>
      </c>
      <c r="E3972" s="1">
        <v>63261</v>
      </c>
      <c r="F3972" s="1">
        <v>508</v>
      </c>
      <c r="G3972" s="1">
        <v>0</v>
      </c>
      <c r="H3972" s="1">
        <v>63946</v>
      </c>
      <c r="I3972" s="1">
        <v>30702</v>
      </c>
      <c r="J3972" s="1">
        <v>17464</v>
      </c>
      <c r="K3972" s="1">
        <v>4787</v>
      </c>
      <c r="L3972" s="1">
        <v>2253</v>
      </c>
      <c r="M3972" s="1">
        <v>1137</v>
      </c>
      <c r="N3972" s="1">
        <v>5904</v>
      </c>
      <c r="O3972" s="2" t="s">
        <v>29465</v>
      </c>
      <c r="P3972">
        <f t="shared" si="124"/>
        <v>0.99</v>
      </c>
      <c r="Q3972" t="str">
        <f t="shared" si="125"/>
        <v>no</v>
      </c>
    </row>
    <row r="3973" spans="1:17">
      <c r="A3973" s="1">
        <v>4046</v>
      </c>
      <c r="B3973" s="2" t="s">
        <v>11888</v>
      </c>
      <c r="C3973" s="2" t="s">
        <v>11889</v>
      </c>
      <c r="D3973" s="2" t="s">
        <v>11890</v>
      </c>
      <c r="E3973" s="1">
        <v>63239</v>
      </c>
      <c r="F3973" s="1">
        <v>450</v>
      </c>
      <c r="G3973" s="1">
        <v>0</v>
      </c>
      <c r="H3973" s="1">
        <v>62890</v>
      </c>
      <c r="I3973" s="1">
        <v>41609</v>
      </c>
      <c r="J3973" s="1">
        <v>6673</v>
      </c>
      <c r="K3973" s="1">
        <v>3577</v>
      </c>
      <c r="L3973" s="1">
        <v>671</v>
      </c>
      <c r="M3973" s="1">
        <v>657</v>
      </c>
      <c r="N3973" s="1">
        <v>1419</v>
      </c>
      <c r="O3973" s="2" t="s">
        <v>29463</v>
      </c>
      <c r="P3973">
        <f t="shared" si="124"/>
        <v>1.01</v>
      </c>
      <c r="Q3973" t="str">
        <f t="shared" si="125"/>
        <v>no</v>
      </c>
    </row>
    <row r="3974" spans="1:17">
      <c r="A3974" s="1">
        <v>4047</v>
      </c>
      <c r="B3974" s="2" t="s">
        <v>11891</v>
      </c>
      <c r="C3974" s="2" t="s">
        <v>11892</v>
      </c>
      <c r="D3974" s="2" t="s">
        <v>11893</v>
      </c>
      <c r="E3974" s="1">
        <v>63238</v>
      </c>
      <c r="F3974" s="1">
        <v>864</v>
      </c>
      <c r="G3974" s="1">
        <v>0</v>
      </c>
      <c r="H3974" s="1">
        <v>65613</v>
      </c>
      <c r="I3974" s="1">
        <v>29431</v>
      </c>
      <c r="J3974" s="1">
        <v>14152</v>
      </c>
      <c r="K3974" s="1">
        <v>9112</v>
      </c>
      <c r="L3974" s="1">
        <v>3953</v>
      </c>
      <c r="M3974" s="1">
        <v>2395</v>
      </c>
      <c r="N3974" s="1">
        <v>2737</v>
      </c>
      <c r="O3974" s="2" t="s">
        <v>29469</v>
      </c>
      <c r="P3974">
        <f t="shared" si="124"/>
        <v>0.96</v>
      </c>
      <c r="Q3974" t="str">
        <f t="shared" si="125"/>
        <v>no</v>
      </c>
    </row>
    <row r="3975" spans="1:17">
      <c r="A3975" s="1">
        <v>4048</v>
      </c>
      <c r="B3975" s="2" t="s">
        <v>11894</v>
      </c>
      <c r="C3975" s="2" t="s">
        <v>11895</v>
      </c>
      <c r="D3975" s="2" t="s">
        <v>11896</v>
      </c>
      <c r="E3975" s="1">
        <v>63235</v>
      </c>
      <c r="F3975" s="1">
        <v>904</v>
      </c>
      <c r="G3975" s="1">
        <v>0</v>
      </c>
      <c r="H3975" s="1">
        <v>68198</v>
      </c>
      <c r="I3975" s="1">
        <v>37695</v>
      </c>
      <c r="J3975" s="1">
        <v>7655</v>
      </c>
      <c r="K3975" s="1">
        <v>10577</v>
      </c>
      <c r="L3975" s="1">
        <v>1568</v>
      </c>
      <c r="M3975" s="1">
        <v>1307</v>
      </c>
      <c r="N3975" s="1">
        <v>5825</v>
      </c>
      <c r="O3975" s="2" t="s">
        <v>29469</v>
      </c>
      <c r="P3975">
        <f t="shared" si="124"/>
        <v>0.93</v>
      </c>
      <c r="Q3975" t="str">
        <f t="shared" si="125"/>
        <v>no</v>
      </c>
    </row>
    <row r="3976" spans="1:17">
      <c r="A3976" s="1">
        <v>4049</v>
      </c>
      <c r="B3976" s="2" t="s">
        <v>11897</v>
      </c>
      <c r="C3976" s="2" t="s">
        <v>11898</v>
      </c>
      <c r="D3976" s="2" t="s">
        <v>11899</v>
      </c>
      <c r="E3976" s="1">
        <v>63219</v>
      </c>
      <c r="F3976" s="1">
        <v>293</v>
      </c>
      <c r="G3976" s="1">
        <v>0</v>
      </c>
      <c r="H3976" s="1">
        <v>63653</v>
      </c>
      <c r="I3976" s="1">
        <v>49707</v>
      </c>
      <c r="J3976" s="1">
        <v>2852</v>
      </c>
      <c r="K3976" s="1">
        <v>5134</v>
      </c>
      <c r="L3976" s="1">
        <v>596</v>
      </c>
      <c r="M3976" s="1">
        <v>684</v>
      </c>
      <c r="N3976" s="1">
        <v>202</v>
      </c>
      <c r="O3976" s="2" t="s">
        <v>29464</v>
      </c>
      <c r="P3976">
        <f t="shared" si="124"/>
        <v>0.99</v>
      </c>
      <c r="Q3976" t="str">
        <f t="shared" si="125"/>
        <v>no</v>
      </c>
    </row>
    <row r="3977" spans="1:17">
      <c r="A3977" s="1">
        <v>4050</v>
      </c>
      <c r="B3977" s="2" t="s">
        <v>11900</v>
      </c>
      <c r="C3977" s="2" t="s">
        <v>11901</v>
      </c>
      <c r="D3977" s="2" t="s">
        <v>11902</v>
      </c>
      <c r="E3977" s="1">
        <v>63214</v>
      </c>
      <c r="F3977" s="1">
        <v>200</v>
      </c>
      <c r="G3977" s="1">
        <v>0</v>
      </c>
      <c r="H3977" s="1">
        <v>63347</v>
      </c>
      <c r="I3977" s="1">
        <v>50131</v>
      </c>
      <c r="J3977" s="1">
        <v>3357</v>
      </c>
      <c r="K3977" s="1">
        <v>3650</v>
      </c>
      <c r="L3977" s="1">
        <v>-333</v>
      </c>
      <c r="M3977" s="1">
        <v>131</v>
      </c>
      <c r="N3977" s="1">
        <v>0</v>
      </c>
      <c r="O3977" s="2" t="s">
        <v>29465</v>
      </c>
      <c r="P3977">
        <f t="shared" si="124"/>
        <v>1</v>
      </c>
      <c r="Q3977" t="str">
        <f t="shared" si="125"/>
        <v>no</v>
      </c>
    </row>
    <row r="3978" spans="1:17">
      <c r="A3978" s="1">
        <v>4051</v>
      </c>
      <c r="B3978" s="2" t="s">
        <v>11903</v>
      </c>
      <c r="C3978" s="2" t="s">
        <v>11904</v>
      </c>
      <c r="D3978" s="2" t="s">
        <v>11905</v>
      </c>
      <c r="E3978" s="1">
        <v>63208</v>
      </c>
      <c r="F3978" s="1">
        <v>606</v>
      </c>
      <c r="G3978" s="1">
        <v>0</v>
      </c>
      <c r="H3978" s="1">
        <v>63814</v>
      </c>
      <c r="I3978" s="1">
        <v>8084</v>
      </c>
      <c r="J3978" s="1">
        <v>48824</v>
      </c>
      <c r="K3978" s="1">
        <v>1922</v>
      </c>
      <c r="L3978" s="1">
        <v>460</v>
      </c>
      <c r="M3978" s="1">
        <v>460</v>
      </c>
      <c r="N3978" s="1">
        <v>0</v>
      </c>
      <c r="O3978" s="2" t="s">
        <v>29462</v>
      </c>
      <c r="P3978">
        <f t="shared" si="124"/>
        <v>0.99</v>
      </c>
      <c r="Q3978" t="str">
        <f t="shared" si="125"/>
        <v>no</v>
      </c>
    </row>
    <row r="3979" spans="1:17">
      <c r="A3979" s="1">
        <v>4052</v>
      </c>
      <c r="B3979" s="2" t="s">
        <v>11906</v>
      </c>
      <c r="C3979" s="2" t="s">
        <v>11907</v>
      </c>
      <c r="D3979" s="2" t="s">
        <v>11908</v>
      </c>
      <c r="E3979" s="1">
        <v>63188</v>
      </c>
      <c r="F3979" s="1">
        <v>623</v>
      </c>
      <c r="G3979" s="1">
        <v>0</v>
      </c>
      <c r="H3979" s="1">
        <v>63982</v>
      </c>
      <c r="I3979" s="1">
        <v>58458</v>
      </c>
      <c r="J3979" s="1">
        <v>4604</v>
      </c>
      <c r="K3979" s="1">
        <v>2311</v>
      </c>
      <c r="L3979" s="1">
        <v>-7471</v>
      </c>
      <c r="M3979" s="1">
        <v>0</v>
      </c>
      <c r="N3979" s="1">
        <v>6920</v>
      </c>
      <c r="O3979" s="2" t="s">
        <v>29462</v>
      </c>
      <c r="P3979">
        <f t="shared" si="124"/>
        <v>0.99</v>
      </c>
      <c r="Q3979" t="str">
        <f t="shared" si="125"/>
        <v>no</v>
      </c>
    </row>
    <row r="3980" spans="1:17">
      <c r="A3980" s="1">
        <v>4053</v>
      </c>
      <c r="B3980" s="2" t="s">
        <v>11909</v>
      </c>
      <c r="C3980" s="2" t="s">
        <v>11910</v>
      </c>
      <c r="D3980" s="2" t="s">
        <v>11911</v>
      </c>
      <c r="E3980" s="1">
        <v>63188</v>
      </c>
      <c r="F3980" s="1">
        <v>4092</v>
      </c>
      <c r="G3980" s="1">
        <v>0</v>
      </c>
      <c r="H3980" s="1">
        <v>67280</v>
      </c>
      <c r="I3980" s="1">
        <v>46625</v>
      </c>
      <c r="J3980" s="1">
        <v>1883</v>
      </c>
      <c r="K3980" s="1">
        <v>3457</v>
      </c>
      <c r="L3980" s="1">
        <v>8456</v>
      </c>
      <c r="M3980" s="1">
        <v>3836</v>
      </c>
      <c r="N3980" s="1">
        <v>0</v>
      </c>
      <c r="O3980" s="2" t="s">
        <v>29466</v>
      </c>
      <c r="P3980">
        <f t="shared" si="124"/>
        <v>0.94</v>
      </c>
      <c r="Q3980" t="str">
        <f t="shared" si="125"/>
        <v>no</v>
      </c>
    </row>
    <row r="3981" spans="1:17">
      <c r="A3981" s="1">
        <v>4054</v>
      </c>
      <c r="B3981" s="2" t="s">
        <v>11912</v>
      </c>
      <c r="C3981" s="2" t="s">
        <v>11913</v>
      </c>
      <c r="D3981" s="2" t="s">
        <v>11914</v>
      </c>
      <c r="E3981" s="1">
        <v>63166</v>
      </c>
      <c r="F3981" s="1">
        <v>311</v>
      </c>
      <c r="G3981" s="1">
        <v>0</v>
      </c>
      <c r="H3981" s="1">
        <v>64366</v>
      </c>
      <c r="I3981" s="1">
        <v>43456</v>
      </c>
      <c r="J3981" s="1">
        <v>12160</v>
      </c>
      <c r="K3981" s="1">
        <v>4365</v>
      </c>
      <c r="L3981" s="1">
        <v>1003</v>
      </c>
      <c r="M3981" s="1">
        <v>901</v>
      </c>
      <c r="N3981" s="1">
        <v>0</v>
      </c>
      <c r="O3981" s="2" t="s">
        <v>29465</v>
      </c>
      <c r="P3981">
        <f t="shared" si="124"/>
        <v>0.98</v>
      </c>
      <c r="Q3981" t="str">
        <f t="shared" si="125"/>
        <v>no</v>
      </c>
    </row>
    <row r="3982" spans="1:17">
      <c r="A3982" s="1">
        <v>4055</v>
      </c>
      <c r="B3982" s="2" t="s">
        <v>11915</v>
      </c>
      <c r="C3982" s="2" t="s">
        <v>11916</v>
      </c>
      <c r="D3982" s="2" t="s">
        <v>11917</v>
      </c>
      <c r="E3982" s="1">
        <v>63155</v>
      </c>
      <c r="F3982" s="1">
        <v>214</v>
      </c>
      <c r="G3982" s="1">
        <v>0</v>
      </c>
      <c r="H3982" s="1">
        <v>64904</v>
      </c>
      <c r="I3982" s="1">
        <v>25395</v>
      </c>
      <c r="J3982" s="1">
        <v>18846</v>
      </c>
      <c r="K3982" s="1">
        <v>9219</v>
      </c>
      <c r="L3982" s="1">
        <v>1883</v>
      </c>
      <c r="M3982" s="1">
        <v>1469</v>
      </c>
      <c r="N3982" s="1">
        <v>4859</v>
      </c>
      <c r="O3982" s="2" t="s">
        <v>29466</v>
      </c>
      <c r="P3982">
        <f t="shared" si="124"/>
        <v>0.97</v>
      </c>
      <c r="Q3982" t="str">
        <f t="shared" si="125"/>
        <v>no</v>
      </c>
    </row>
    <row r="3983" spans="1:17">
      <c r="A3983" s="1">
        <v>4056</v>
      </c>
      <c r="B3983" s="2" t="s">
        <v>11918</v>
      </c>
      <c r="C3983" s="2" t="s">
        <v>11919</v>
      </c>
      <c r="D3983" s="2" t="s">
        <v>11920</v>
      </c>
      <c r="E3983" s="1">
        <v>63155</v>
      </c>
      <c r="F3983" s="1">
        <v>580</v>
      </c>
      <c r="G3983" s="1">
        <v>0</v>
      </c>
      <c r="H3983" s="1">
        <v>64654</v>
      </c>
      <c r="I3983" s="1">
        <v>31218</v>
      </c>
      <c r="J3983" s="1">
        <v>8374</v>
      </c>
      <c r="K3983" s="1">
        <v>6900</v>
      </c>
      <c r="L3983" s="1">
        <v>11541</v>
      </c>
      <c r="M3983" s="1">
        <v>5341</v>
      </c>
      <c r="N3983" s="1">
        <v>1130</v>
      </c>
      <c r="O3983" s="2" t="s">
        <v>29467</v>
      </c>
      <c r="P3983">
        <f t="shared" si="124"/>
        <v>0.98</v>
      </c>
      <c r="Q3983" t="str">
        <f t="shared" si="125"/>
        <v>no</v>
      </c>
    </row>
    <row r="3984" spans="1:17">
      <c r="A3984" s="1">
        <v>4057</v>
      </c>
      <c r="B3984" s="2" t="s">
        <v>11921</v>
      </c>
      <c r="C3984" s="2" t="s">
        <v>11922</v>
      </c>
      <c r="D3984" s="2" t="s">
        <v>11923</v>
      </c>
      <c r="E3984" s="1">
        <v>63151</v>
      </c>
      <c r="F3984" s="1">
        <v>146</v>
      </c>
      <c r="G3984" s="1">
        <v>0</v>
      </c>
      <c r="H3984" s="1">
        <v>63297</v>
      </c>
      <c r="I3984" s="1">
        <v>55271</v>
      </c>
      <c r="J3984" s="1">
        <v>2711</v>
      </c>
      <c r="K3984" s="1">
        <v>1594</v>
      </c>
      <c r="L3984" s="1">
        <v>1598</v>
      </c>
      <c r="M3984" s="1">
        <v>780</v>
      </c>
      <c r="N3984" s="1">
        <v>0</v>
      </c>
      <c r="O3984" s="2" t="s">
        <v>29468</v>
      </c>
      <c r="P3984">
        <f t="shared" si="124"/>
        <v>1</v>
      </c>
      <c r="Q3984" t="str">
        <f t="shared" si="125"/>
        <v>no</v>
      </c>
    </row>
    <row r="3985" spans="1:17">
      <c r="A3985" s="1">
        <v>4058</v>
      </c>
      <c r="B3985" s="2" t="s">
        <v>11924</v>
      </c>
      <c r="C3985" s="2" t="s">
        <v>11925</v>
      </c>
      <c r="D3985" s="2" t="s">
        <v>11926</v>
      </c>
      <c r="E3985" s="1">
        <v>63125</v>
      </c>
      <c r="F3985" s="1">
        <v>1626</v>
      </c>
      <c r="G3985" s="1">
        <v>0</v>
      </c>
      <c r="H3985" s="1">
        <v>68035</v>
      </c>
      <c r="I3985" s="1">
        <v>9803</v>
      </c>
      <c r="J3985" s="1">
        <v>45591</v>
      </c>
      <c r="K3985" s="1">
        <v>5960</v>
      </c>
      <c r="L3985" s="1">
        <v>22</v>
      </c>
      <c r="M3985" s="1">
        <v>480</v>
      </c>
      <c r="N3985" s="1">
        <v>0</v>
      </c>
      <c r="O3985" s="2" t="s">
        <v>29469</v>
      </c>
      <c r="P3985">
        <f t="shared" si="124"/>
        <v>0.93</v>
      </c>
      <c r="Q3985" t="str">
        <f t="shared" si="125"/>
        <v>no</v>
      </c>
    </row>
    <row r="3986" spans="1:17">
      <c r="A3986" s="1">
        <v>4059</v>
      </c>
      <c r="B3986" s="2" t="s">
        <v>11927</v>
      </c>
      <c r="C3986" s="2" t="s">
        <v>11928</v>
      </c>
      <c r="D3986" s="2" t="s">
        <v>11929</v>
      </c>
      <c r="E3986" s="1">
        <v>63116</v>
      </c>
      <c r="F3986" s="1">
        <v>2813</v>
      </c>
      <c r="G3986" s="1">
        <v>0</v>
      </c>
      <c r="H3986" s="1">
        <v>67205</v>
      </c>
      <c r="I3986" s="1">
        <v>21679</v>
      </c>
      <c r="J3986" s="1">
        <v>18483</v>
      </c>
      <c r="K3986" s="1">
        <v>10021</v>
      </c>
      <c r="L3986" s="1">
        <v>18163</v>
      </c>
      <c r="M3986" s="1">
        <v>1379</v>
      </c>
      <c r="N3986" s="1">
        <v>0</v>
      </c>
      <c r="O3986" s="2" t="s">
        <v>29465</v>
      </c>
      <c r="P3986">
        <f t="shared" si="124"/>
        <v>0.94</v>
      </c>
      <c r="Q3986" t="str">
        <f t="shared" si="125"/>
        <v>no</v>
      </c>
    </row>
    <row r="3987" spans="1:17">
      <c r="A3987" s="1">
        <v>4060</v>
      </c>
      <c r="B3987" s="2" t="s">
        <v>11930</v>
      </c>
      <c r="C3987" s="2" t="s">
        <v>11931</v>
      </c>
      <c r="D3987" s="2" t="s">
        <v>11932</v>
      </c>
      <c r="E3987" s="1">
        <v>251197</v>
      </c>
      <c r="F3987" s="1">
        <v>4886</v>
      </c>
      <c r="G3987" s="1">
        <v>0</v>
      </c>
      <c r="H3987" s="1">
        <v>256152</v>
      </c>
      <c r="I3987" s="1">
        <v>206295</v>
      </c>
      <c r="J3987" s="1">
        <v>23442</v>
      </c>
      <c r="K3987" s="1">
        <v>0</v>
      </c>
      <c r="L3987" s="1">
        <v>4821</v>
      </c>
      <c r="M3987" s="1">
        <v>2029</v>
      </c>
      <c r="N3987" s="1">
        <v>0</v>
      </c>
      <c r="O3987" s="2" t="s">
        <v>29470</v>
      </c>
      <c r="P3987">
        <f t="shared" si="124"/>
        <v>0.98</v>
      </c>
      <c r="Q3987" t="str">
        <f t="shared" si="125"/>
        <v>no</v>
      </c>
    </row>
    <row r="3988" spans="1:17">
      <c r="A3988" s="1">
        <v>4061</v>
      </c>
      <c r="B3988" s="2" t="s">
        <v>11933</v>
      </c>
      <c r="C3988" s="2" t="s">
        <v>11934</v>
      </c>
      <c r="D3988" s="2" t="s">
        <v>11935</v>
      </c>
      <c r="E3988" s="1">
        <v>63094</v>
      </c>
      <c r="F3988" s="1">
        <v>765</v>
      </c>
      <c r="G3988" s="1">
        <v>0</v>
      </c>
      <c r="H3988" s="1">
        <v>65461</v>
      </c>
      <c r="I3988" s="1">
        <v>31923</v>
      </c>
      <c r="J3988" s="1">
        <v>10200</v>
      </c>
      <c r="K3988" s="1">
        <v>9963</v>
      </c>
      <c r="L3988" s="1">
        <v>7157</v>
      </c>
      <c r="M3988" s="1">
        <v>3809</v>
      </c>
      <c r="N3988" s="1">
        <v>2853</v>
      </c>
      <c r="O3988" s="2" t="s">
        <v>29470</v>
      </c>
      <c r="P3988">
        <f t="shared" si="124"/>
        <v>0.96</v>
      </c>
      <c r="Q3988" t="str">
        <f t="shared" si="125"/>
        <v>no</v>
      </c>
    </row>
    <row r="3989" spans="1:17">
      <c r="A3989" s="1">
        <v>4062</v>
      </c>
      <c r="B3989" s="2" t="s">
        <v>11936</v>
      </c>
      <c r="C3989" s="2" t="s">
        <v>11937</v>
      </c>
      <c r="D3989" s="2" t="s">
        <v>11938</v>
      </c>
      <c r="E3989" s="1">
        <v>63085</v>
      </c>
      <c r="F3989" s="1">
        <v>10624</v>
      </c>
      <c r="G3989" s="1">
        <v>0</v>
      </c>
      <c r="H3989" s="1">
        <v>73709</v>
      </c>
      <c r="I3989" s="1">
        <v>52087</v>
      </c>
      <c r="J3989" s="1">
        <v>5424</v>
      </c>
      <c r="K3989" s="1">
        <v>2197</v>
      </c>
      <c r="L3989" s="1">
        <v>362</v>
      </c>
      <c r="M3989" s="1">
        <v>291</v>
      </c>
      <c r="N3989" s="1">
        <v>12634</v>
      </c>
      <c r="O3989" s="2" t="s">
        <v>29471</v>
      </c>
      <c r="P3989">
        <f t="shared" si="124"/>
        <v>0.86</v>
      </c>
      <c r="Q3989" t="str">
        <f t="shared" si="125"/>
        <v>no</v>
      </c>
    </row>
    <row r="3990" spans="1:17">
      <c r="A3990" s="1">
        <v>4063</v>
      </c>
      <c r="B3990" s="2" t="s">
        <v>11939</v>
      </c>
      <c r="C3990" s="2" t="s">
        <v>11940</v>
      </c>
      <c r="D3990" s="2" t="s">
        <v>11941</v>
      </c>
      <c r="E3990" s="1">
        <v>63082</v>
      </c>
      <c r="F3990" s="1">
        <v>517</v>
      </c>
      <c r="G3990" s="1">
        <v>0</v>
      </c>
      <c r="H3990" s="1">
        <v>63599</v>
      </c>
      <c r="I3990" s="1">
        <v>46096</v>
      </c>
      <c r="J3990" s="1">
        <v>6112</v>
      </c>
      <c r="K3990" s="1">
        <v>4749</v>
      </c>
      <c r="L3990" s="1">
        <v>-153</v>
      </c>
      <c r="M3990" s="1">
        <v>450</v>
      </c>
      <c r="N3990" s="1">
        <v>0</v>
      </c>
      <c r="O3990" s="2" t="s">
        <v>29463</v>
      </c>
      <c r="P3990">
        <f t="shared" si="124"/>
        <v>0.99</v>
      </c>
      <c r="Q3990" t="str">
        <f t="shared" si="125"/>
        <v>no</v>
      </c>
    </row>
    <row r="3991" spans="1:17">
      <c r="A3991" s="1">
        <v>4064</v>
      </c>
      <c r="B3991" s="2" t="s">
        <v>11942</v>
      </c>
      <c r="C3991" s="2" t="s">
        <v>11943</v>
      </c>
      <c r="D3991" s="2" t="s">
        <v>11944</v>
      </c>
      <c r="E3991" s="1">
        <v>63062</v>
      </c>
      <c r="F3991" s="1">
        <v>92</v>
      </c>
      <c r="G3991" s="1">
        <v>0</v>
      </c>
      <c r="H3991" s="1">
        <v>63476</v>
      </c>
      <c r="I3991" s="1">
        <v>31298</v>
      </c>
      <c r="J3991" s="1">
        <v>20780</v>
      </c>
      <c r="K3991" s="1">
        <v>3499</v>
      </c>
      <c r="L3991" s="1">
        <v>4208</v>
      </c>
      <c r="M3991" s="1">
        <v>2133</v>
      </c>
      <c r="N3991" s="1">
        <v>503</v>
      </c>
      <c r="O3991" s="2" t="s">
        <v>29463</v>
      </c>
      <c r="P3991">
        <f t="shared" si="124"/>
        <v>0.99</v>
      </c>
      <c r="Q3991" t="str">
        <f t="shared" si="125"/>
        <v>no</v>
      </c>
    </row>
    <row r="3992" spans="1:17">
      <c r="A3992" s="1">
        <v>4065</v>
      </c>
      <c r="B3992" s="2" t="s">
        <v>11945</v>
      </c>
      <c r="C3992" s="2" t="s">
        <v>11946</v>
      </c>
      <c r="D3992" s="2" t="s">
        <v>11947</v>
      </c>
      <c r="E3992" s="1">
        <v>63061</v>
      </c>
      <c r="F3992" s="1">
        <v>1601</v>
      </c>
      <c r="G3992" s="1">
        <v>0</v>
      </c>
      <c r="H3992" s="1">
        <v>67128</v>
      </c>
      <c r="I3992" s="1">
        <v>41562</v>
      </c>
      <c r="J3992" s="1">
        <v>12541</v>
      </c>
      <c r="K3992" s="1">
        <v>6330</v>
      </c>
      <c r="L3992" s="1">
        <v>487</v>
      </c>
      <c r="M3992" s="1">
        <v>496</v>
      </c>
      <c r="N3992" s="1">
        <v>10519</v>
      </c>
      <c r="O3992" s="2" t="s">
        <v>29470</v>
      </c>
      <c r="P3992">
        <f t="shared" si="124"/>
        <v>0.94</v>
      </c>
      <c r="Q3992" t="str">
        <f t="shared" si="125"/>
        <v>no</v>
      </c>
    </row>
    <row r="3993" spans="1:17">
      <c r="A3993" s="1">
        <v>4066</v>
      </c>
      <c r="B3993" s="2" t="s">
        <v>11948</v>
      </c>
      <c r="C3993" s="2" t="s">
        <v>11949</v>
      </c>
      <c r="D3993" s="2" t="s">
        <v>11950</v>
      </c>
      <c r="E3993" s="1">
        <v>63014</v>
      </c>
      <c r="F3993" s="1">
        <v>11</v>
      </c>
      <c r="G3993" s="1">
        <v>0</v>
      </c>
      <c r="H3993" s="1">
        <v>63539</v>
      </c>
      <c r="I3993" s="1">
        <v>53000</v>
      </c>
      <c r="J3993" s="1">
        <v>4974</v>
      </c>
      <c r="K3993" s="1">
        <v>2852</v>
      </c>
      <c r="L3993" s="1">
        <v>642</v>
      </c>
      <c r="M3993" s="1">
        <v>191</v>
      </c>
      <c r="N3993" s="1">
        <v>12</v>
      </c>
      <c r="O3993" s="2" t="s">
        <v>29462</v>
      </c>
      <c r="P3993">
        <f t="shared" si="124"/>
        <v>0.99</v>
      </c>
      <c r="Q3993" t="str">
        <f t="shared" si="125"/>
        <v>no</v>
      </c>
    </row>
    <row r="3994" spans="1:17">
      <c r="A3994" s="1">
        <v>4067</v>
      </c>
      <c r="B3994" s="2" t="s">
        <v>11951</v>
      </c>
      <c r="C3994" s="2" t="s">
        <v>11952</v>
      </c>
      <c r="D3994" s="2" t="s">
        <v>11953</v>
      </c>
      <c r="E3994" s="1">
        <v>63003</v>
      </c>
      <c r="F3994" s="1">
        <v>96</v>
      </c>
      <c r="G3994" s="1">
        <v>0</v>
      </c>
      <c r="H3994" s="1">
        <v>66583</v>
      </c>
      <c r="I3994" s="1">
        <v>25306</v>
      </c>
      <c r="J3994" s="1">
        <v>9491</v>
      </c>
      <c r="K3994" s="1">
        <v>12251</v>
      </c>
      <c r="L3994" s="1">
        <v>10276</v>
      </c>
      <c r="M3994" s="1">
        <v>4705</v>
      </c>
      <c r="N3994" s="1">
        <v>3100</v>
      </c>
      <c r="O3994" s="2" t="s">
        <v>29462</v>
      </c>
      <c r="P3994">
        <f t="shared" si="124"/>
        <v>0.95</v>
      </c>
      <c r="Q3994" t="str">
        <f t="shared" si="125"/>
        <v>no</v>
      </c>
    </row>
    <row r="3995" spans="1:17">
      <c r="A3995" s="1">
        <v>4068</v>
      </c>
      <c r="B3995" s="2" t="s">
        <v>11954</v>
      </c>
      <c r="C3995" s="2" t="s">
        <v>11955</v>
      </c>
      <c r="D3995" s="2" t="s">
        <v>11956</v>
      </c>
      <c r="E3995" s="1">
        <v>62983</v>
      </c>
      <c r="F3995" s="1">
        <v>6913</v>
      </c>
      <c r="G3995" s="1">
        <v>0</v>
      </c>
      <c r="H3995" s="1">
        <v>72872</v>
      </c>
      <c r="I3995" s="1">
        <v>3123</v>
      </c>
      <c r="J3995" s="1">
        <v>27767</v>
      </c>
      <c r="K3995" s="1">
        <v>4350</v>
      </c>
      <c r="L3995" s="1">
        <v>26543</v>
      </c>
      <c r="M3995" s="1">
        <v>10788</v>
      </c>
      <c r="N3995" s="1">
        <v>879</v>
      </c>
      <c r="O3995" s="2" t="s">
        <v>29469</v>
      </c>
      <c r="P3995">
        <f t="shared" si="124"/>
        <v>0.86</v>
      </c>
      <c r="Q3995" t="str">
        <f t="shared" si="125"/>
        <v>no</v>
      </c>
    </row>
    <row r="3996" spans="1:17">
      <c r="A3996" s="1">
        <v>4069</v>
      </c>
      <c r="B3996" s="2" t="s">
        <v>11957</v>
      </c>
      <c r="C3996" s="2" t="s">
        <v>11958</v>
      </c>
      <c r="D3996" s="2" t="s">
        <v>11959</v>
      </c>
      <c r="E3996" s="1">
        <v>62981</v>
      </c>
      <c r="F3996" s="1">
        <v>2148</v>
      </c>
      <c r="G3996" s="1">
        <v>0</v>
      </c>
      <c r="H3996" s="1">
        <v>65129</v>
      </c>
      <c r="I3996" s="1">
        <v>58168</v>
      </c>
      <c r="J3996" s="1">
        <v>4060</v>
      </c>
      <c r="K3996" s="1">
        <v>1335</v>
      </c>
      <c r="L3996" s="1">
        <v>232</v>
      </c>
      <c r="M3996" s="1">
        <v>203</v>
      </c>
      <c r="N3996" s="1">
        <v>83</v>
      </c>
      <c r="O3996" s="2" t="s">
        <v>29462</v>
      </c>
      <c r="P3996">
        <f t="shared" si="124"/>
        <v>0.97</v>
      </c>
      <c r="Q3996" t="str">
        <f t="shared" si="125"/>
        <v>no</v>
      </c>
    </row>
    <row r="3997" spans="1:17">
      <c r="A3997" s="1">
        <v>4070</v>
      </c>
      <c r="B3997" s="2" t="s">
        <v>11960</v>
      </c>
      <c r="C3997" s="2" t="s">
        <v>11961</v>
      </c>
      <c r="D3997" s="2" t="s">
        <v>11962</v>
      </c>
      <c r="E3997" s="1">
        <v>62975</v>
      </c>
      <c r="F3997" s="1">
        <v>6148</v>
      </c>
      <c r="G3997" s="1">
        <v>0</v>
      </c>
      <c r="H3997" s="1">
        <v>69124</v>
      </c>
      <c r="I3997" s="1">
        <v>60958</v>
      </c>
      <c r="J3997" s="1">
        <v>4309</v>
      </c>
      <c r="K3997" s="1">
        <v>2185</v>
      </c>
      <c r="L3997" s="1">
        <v>904</v>
      </c>
      <c r="M3997" s="1">
        <v>580</v>
      </c>
      <c r="N3997" s="1">
        <v>4175</v>
      </c>
      <c r="O3997" s="2" t="s">
        <v>29462</v>
      </c>
      <c r="P3997">
        <f t="shared" si="124"/>
        <v>0.91</v>
      </c>
      <c r="Q3997" t="str">
        <f t="shared" si="125"/>
        <v>no</v>
      </c>
    </row>
    <row r="3998" spans="1:17">
      <c r="A3998" s="1">
        <v>4071</v>
      </c>
      <c r="B3998" s="2" t="s">
        <v>11963</v>
      </c>
      <c r="C3998" s="2" t="s">
        <v>11964</v>
      </c>
      <c r="D3998" s="2" t="s">
        <v>11965</v>
      </c>
      <c r="E3998" s="1">
        <v>62955</v>
      </c>
      <c r="F3998" s="1">
        <v>637</v>
      </c>
      <c r="G3998" s="1">
        <v>0</v>
      </c>
      <c r="H3998" s="1">
        <v>64172</v>
      </c>
      <c r="I3998" s="1">
        <v>33424</v>
      </c>
      <c r="J3998" s="1">
        <v>10275</v>
      </c>
      <c r="K3998" s="1">
        <v>5778</v>
      </c>
      <c r="L3998" s="1">
        <v>3003</v>
      </c>
      <c r="M3998" s="1">
        <v>1711</v>
      </c>
      <c r="N3998" s="1">
        <v>0</v>
      </c>
      <c r="O3998" s="2" t="s">
        <v>29464</v>
      </c>
      <c r="P3998">
        <f t="shared" si="124"/>
        <v>0.98</v>
      </c>
      <c r="Q3998" t="str">
        <f t="shared" si="125"/>
        <v>no</v>
      </c>
    </row>
    <row r="3999" spans="1:17">
      <c r="A3999" s="1">
        <v>4072</v>
      </c>
      <c r="B3999" s="2" t="s">
        <v>11966</v>
      </c>
      <c r="C3999" s="2" t="s">
        <v>11967</v>
      </c>
      <c r="D3999" s="2" t="s">
        <v>11968</v>
      </c>
      <c r="E3999" s="1">
        <v>62905</v>
      </c>
      <c r="F3999" s="1">
        <v>252</v>
      </c>
      <c r="G3999" s="1">
        <v>0</v>
      </c>
      <c r="H3999" s="1">
        <v>65684</v>
      </c>
      <c r="I3999" s="1">
        <v>39677</v>
      </c>
      <c r="J3999" s="1">
        <v>9566</v>
      </c>
      <c r="K3999" s="1">
        <v>4023</v>
      </c>
      <c r="L3999" s="1">
        <v>6456</v>
      </c>
      <c r="M3999" s="1">
        <v>3315</v>
      </c>
      <c r="N3999" s="1">
        <v>1800</v>
      </c>
      <c r="O3999" s="2" t="s">
        <v>29462</v>
      </c>
      <c r="P3999">
        <f t="shared" si="124"/>
        <v>0.96</v>
      </c>
      <c r="Q3999" t="str">
        <f t="shared" si="125"/>
        <v>no</v>
      </c>
    </row>
    <row r="4000" spans="1:17">
      <c r="A4000" s="1">
        <v>4073</v>
      </c>
      <c r="B4000" s="2" t="s">
        <v>11969</v>
      </c>
      <c r="C4000" s="2" t="s">
        <v>11970</v>
      </c>
      <c r="D4000" s="2" t="s">
        <v>11971</v>
      </c>
      <c r="E4000" s="1">
        <v>62843</v>
      </c>
      <c r="F4000" s="1">
        <v>203</v>
      </c>
      <c r="G4000" s="1">
        <v>0</v>
      </c>
      <c r="H4000" s="1">
        <v>63046</v>
      </c>
      <c r="I4000" s="1">
        <v>47246</v>
      </c>
      <c r="J4000" s="1">
        <v>12041</v>
      </c>
      <c r="K4000" s="1">
        <v>1180</v>
      </c>
      <c r="L4000" s="1">
        <v>396</v>
      </c>
      <c r="M4000" s="1">
        <v>321</v>
      </c>
      <c r="N4000" s="1">
        <v>0</v>
      </c>
      <c r="O4000" s="2" t="s">
        <v>29463</v>
      </c>
      <c r="P4000">
        <f t="shared" si="124"/>
        <v>1</v>
      </c>
      <c r="Q4000" t="str">
        <f t="shared" si="125"/>
        <v>no</v>
      </c>
    </row>
    <row r="4001" spans="1:17">
      <c r="A4001" s="1">
        <v>4074</v>
      </c>
      <c r="B4001" s="2" t="s">
        <v>11972</v>
      </c>
      <c r="C4001" s="2" t="s">
        <v>11973</v>
      </c>
      <c r="D4001" s="2" t="s">
        <v>11974</v>
      </c>
      <c r="E4001" s="1">
        <v>62830</v>
      </c>
      <c r="F4001" s="1">
        <v>25</v>
      </c>
      <c r="G4001" s="1">
        <v>0</v>
      </c>
      <c r="H4001" s="1">
        <v>61096</v>
      </c>
      <c r="I4001" s="1">
        <v>39072</v>
      </c>
      <c r="J4001" s="1">
        <v>13888</v>
      </c>
      <c r="K4001" s="1">
        <v>5313</v>
      </c>
      <c r="L4001" s="1">
        <v>-4896</v>
      </c>
      <c r="M4001" s="1">
        <v>24</v>
      </c>
      <c r="N4001" s="1">
        <v>5353</v>
      </c>
      <c r="O4001" s="2" t="s">
        <v>29470</v>
      </c>
      <c r="P4001">
        <f t="shared" si="124"/>
        <v>1.03</v>
      </c>
      <c r="Q4001" t="str">
        <f t="shared" si="125"/>
        <v>no</v>
      </c>
    </row>
    <row r="4002" spans="1:17">
      <c r="A4002" s="1">
        <v>4075</v>
      </c>
      <c r="B4002" s="2" t="s">
        <v>11975</v>
      </c>
      <c r="C4002" s="2" t="s">
        <v>11976</v>
      </c>
      <c r="D4002" s="2" t="s">
        <v>11977</v>
      </c>
      <c r="E4002" s="1">
        <v>62792</v>
      </c>
      <c r="F4002" s="1">
        <v>8603</v>
      </c>
      <c r="G4002" s="1">
        <v>0</v>
      </c>
      <c r="H4002" s="1">
        <v>71395</v>
      </c>
      <c r="I4002" s="1">
        <v>60292</v>
      </c>
      <c r="J4002" s="1">
        <v>6808</v>
      </c>
      <c r="K4002" s="1">
        <v>2302</v>
      </c>
      <c r="L4002" s="1">
        <v>1184</v>
      </c>
      <c r="M4002" s="1">
        <v>700</v>
      </c>
      <c r="N4002" s="1">
        <v>1976</v>
      </c>
      <c r="O4002" s="2" t="s">
        <v>29463</v>
      </c>
      <c r="P4002">
        <f t="shared" si="124"/>
        <v>0.88</v>
      </c>
      <c r="Q4002" t="str">
        <f t="shared" si="125"/>
        <v>no</v>
      </c>
    </row>
    <row r="4003" spans="1:17">
      <c r="A4003" s="1">
        <v>4076</v>
      </c>
      <c r="B4003" s="2" t="s">
        <v>11978</v>
      </c>
      <c r="C4003" s="2" t="s">
        <v>11979</v>
      </c>
      <c r="D4003" s="2" t="s">
        <v>11980</v>
      </c>
      <c r="E4003" s="1">
        <v>62765</v>
      </c>
      <c r="F4003" s="1">
        <v>1717</v>
      </c>
      <c r="G4003" s="1">
        <v>0</v>
      </c>
      <c r="H4003" s="1">
        <v>68182</v>
      </c>
      <c r="I4003" s="1">
        <v>42674</v>
      </c>
      <c r="J4003" s="1">
        <v>6831</v>
      </c>
      <c r="K4003" s="1">
        <v>7710</v>
      </c>
      <c r="L4003" s="1">
        <v>-2014</v>
      </c>
      <c r="M4003" s="1">
        <v>189</v>
      </c>
      <c r="N4003" s="1">
        <v>22847</v>
      </c>
      <c r="O4003" s="2" t="s">
        <v>29469</v>
      </c>
      <c r="P4003">
        <f t="shared" si="124"/>
        <v>0.92</v>
      </c>
      <c r="Q4003" t="str">
        <f t="shared" si="125"/>
        <v>no</v>
      </c>
    </row>
    <row r="4004" spans="1:17">
      <c r="A4004" s="1">
        <v>4077</v>
      </c>
      <c r="B4004" s="2" t="s">
        <v>11981</v>
      </c>
      <c r="C4004" s="2" t="s">
        <v>11982</v>
      </c>
      <c r="D4004" s="2" t="s">
        <v>11983</v>
      </c>
      <c r="E4004" s="1">
        <v>62760</v>
      </c>
      <c r="F4004" s="1">
        <v>984</v>
      </c>
      <c r="G4004" s="1">
        <v>0</v>
      </c>
      <c r="H4004" s="1">
        <v>65501</v>
      </c>
      <c r="I4004" s="1">
        <v>25130</v>
      </c>
      <c r="J4004" s="1">
        <v>21013</v>
      </c>
      <c r="K4004" s="1">
        <v>7700</v>
      </c>
      <c r="L4004" s="1">
        <v>773</v>
      </c>
      <c r="M4004" s="1">
        <v>1040</v>
      </c>
      <c r="N4004" s="1">
        <v>21506</v>
      </c>
      <c r="O4004" s="2" t="s">
        <v>29465</v>
      </c>
      <c r="P4004">
        <f t="shared" si="124"/>
        <v>0.96</v>
      </c>
      <c r="Q4004" t="str">
        <f t="shared" si="125"/>
        <v>no</v>
      </c>
    </row>
    <row r="4005" spans="1:17">
      <c r="A4005" s="1">
        <v>4078</v>
      </c>
      <c r="B4005" s="2" t="s">
        <v>11984</v>
      </c>
      <c r="C4005" s="2" t="s">
        <v>11985</v>
      </c>
      <c r="D4005" s="2" t="s">
        <v>11986</v>
      </c>
      <c r="E4005" s="1">
        <v>62755</v>
      </c>
      <c r="F4005" s="1">
        <v>68</v>
      </c>
      <c r="G4005" s="1">
        <v>0</v>
      </c>
      <c r="H4005" s="1">
        <v>64749</v>
      </c>
      <c r="I4005" s="1">
        <v>4663</v>
      </c>
      <c r="J4005" s="1">
        <v>34657</v>
      </c>
      <c r="K4005" s="1">
        <v>14870</v>
      </c>
      <c r="L4005" s="1">
        <v>2855</v>
      </c>
      <c r="M4005" s="1">
        <v>2522</v>
      </c>
      <c r="N4005" s="1">
        <v>0</v>
      </c>
      <c r="O4005" s="2" t="s">
        <v>29470</v>
      </c>
      <c r="P4005">
        <f t="shared" si="124"/>
        <v>0.97</v>
      </c>
      <c r="Q4005" t="str">
        <f t="shared" si="125"/>
        <v>no</v>
      </c>
    </row>
    <row r="4006" spans="1:17">
      <c r="A4006" s="1">
        <v>4079</v>
      </c>
      <c r="B4006" s="2" t="s">
        <v>11987</v>
      </c>
      <c r="C4006" s="2" t="s">
        <v>11988</v>
      </c>
      <c r="D4006" s="2" t="s">
        <v>11989</v>
      </c>
      <c r="E4006" s="1">
        <v>62745</v>
      </c>
      <c r="F4006" s="1">
        <v>509</v>
      </c>
      <c r="G4006" s="1">
        <v>0</v>
      </c>
      <c r="H4006" s="1">
        <v>63253</v>
      </c>
      <c r="I4006" s="1">
        <v>6240</v>
      </c>
      <c r="J4006" s="1">
        <v>40667</v>
      </c>
      <c r="K4006" s="1">
        <v>7459</v>
      </c>
      <c r="L4006" s="1">
        <v>72</v>
      </c>
      <c r="M4006" s="1">
        <v>595</v>
      </c>
      <c r="N4006" s="1">
        <v>9968</v>
      </c>
      <c r="O4006" s="2" t="s">
        <v>29469</v>
      </c>
      <c r="P4006">
        <f t="shared" si="124"/>
        <v>0.99</v>
      </c>
      <c r="Q4006" t="str">
        <f t="shared" si="125"/>
        <v>no</v>
      </c>
    </row>
    <row r="4007" spans="1:17">
      <c r="A4007" s="1">
        <v>4080</v>
      </c>
      <c r="B4007" s="2" t="s">
        <v>11990</v>
      </c>
      <c r="C4007" s="2" t="s">
        <v>11991</v>
      </c>
      <c r="D4007" s="2" t="s">
        <v>11992</v>
      </c>
      <c r="E4007" s="1">
        <v>62734</v>
      </c>
      <c r="F4007" s="1">
        <v>3839</v>
      </c>
      <c r="G4007" s="1">
        <v>0</v>
      </c>
      <c r="H4007" s="1">
        <v>59718</v>
      </c>
      <c r="I4007" s="1">
        <v>41249</v>
      </c>
      <c r="J4007" s="1">
        <v>15908</v>
      </c>
      <c r="K4007" s="1">
        <v>2360</v>
      </c>
      <c r="L4007" s="1">
        <v>7392</v>
      </c>
      <c r="M4007" s="1">
        <v>475</v>
      </c>
      <c r="N4007" s="1">
        <v>1592</v>
      </c>
      <c r="O4007" s="2" t="s">
        <v>29466</v>
      </c>
      <c r="P4007">
        <f t="shared" si="124"/>
        <v>1.05</v>
      </c>
      <c r="Q4007" t="str">
        <f t="shared" si="125"/>
        <v>no</v>
      </c>
    </row>
    <row r="4008" spans="1:17">
      <c r="A4008" s="1">
        <v>4081</v>
      </c>
      <c r="B4008" s="2" t="s">
        <v>11993</v>
      </c>
      <c r="C4008" s="2" t="s">
        <v>11994</v>
      </c>
      <c r="D4008" s="2" t="s">
        <v>11995</v>
      </c>
      <c r="E4008" s="1">
        <v>62691</v>
      </c>
      <c r="F4008" s="1">
        <v>18</v>
      </c>
      <c r="G4008" s="1">
        <v>0</v>
      </c>
      <c r="H4008" s="1">
        <v>62708</v>
      </c>
      <c r="I4008" s="1">
        <v>59062</v>
      </c>
      <c r="J4008" s="1">
        <v>3977</v>
      </c>
      <c r="K4008" s="1">
        <v>82</v>
      </c>
      <c r="L4008" s="1">
        <v>1303</v>
      </c>
      <c r="M4008" s="1">
        <v>592</v>
      </c>
      <c r="N4008" s="1">
        <v>0</v>
      </c>
      <c r="O4008" s="2" t="s">
        <v>29470</v>
      </c>
      <c r="P4008">
        <f t="shared" si="124"/>
        <v>1</v>
      </c>
      <c r="Q4008" t="str">
        <f t="shared" si="125"/>
        <v>no</v>
      </c>
    </row>
    <row r="4009" spans="1:17">
      <c r="A4009" s="1">
        <v>4082</v>
      </c>
      <c r="B4009" s="2" t="s">
        <v>11996</v>
      </c>
      <c r="C4009" s="2" t="s">
        <v>11997</v>
      </c>
      <c r="D4009" s="2" t="s">
        <v>11998</v>
      </c>
      <c r="E4009" s="1">
        <v>62676</v>
      </c>
      <c r="F4009" s="1">
        <v>767</v>
      </c>
      <c r="G4009" s="1">
        <v>0</v>
      </c>
      <c r="H4009" s="1">
        <v>63460</v>
      </c>
      <c r="I4009" s="1">
        <v>36768</v>
      </c>
      <c r="J4009" s="1">
        <v>11726</v>
      </c>
      <c r="K4009" s="1">
        <v>2804</v>
      </c>
      <c r="L4009" s="1">
        <v>5916</v>
      </c>
      <c r="M4009" s="1">
        <v>2677</v>
      </c>
      <c r="N4009" s="1">
        <v>3426</v>
      </c>
      <c r="O4009" s="2" t="s">
        <v>29466</v>
      </c>
      <c r="P4009">
        <f t="shared" si="124"/>
        <v>0.99</v>
      </c>
      <c r="Q4009" t="str">
        <f t="shared" si="125"/>
        <v>no</v>
      </c>
    </row>
    <row r="4010" spans="1:17">
      <c r="A4010" s="1">
        <v>4083</v>
      </c>
      <c r="B4010" s="2" t="s">
        <v>11999</v>
      </c>
      <c r="C4010" s="2" t="s">
        <v>12000</v>
      </c>
      <c r="D4010" s="2" t="s">
        <v>12001</v>
      </c>
      <c r="E4010" s="1">
        <v>62662</v>
      </c>
      <c r="F4010" s="1">
        <v>256</v>
      </c>
      <c r="G4010" s="1">
        <v>0</v>
      </c>
      <c r="H4010" s="1">
        <v>66603</v>
      </c>
      <c r="I4010" s="1">
        <v>46045</v>
      </c>
      <c r="J4010" s="1">
        <v>8745</v>
      </c>
      <c r="K4010" s="1">
        <v>3990</v>
      </c>
      <c r="L4010" s="1">
        <v>10835</v>
      </c>
      <c r="M4010" s="1">
        <v>2284</v>
      </c>
      <c r="N4010" s="1">
        <v>0</v>
      </c>
      <c r="O4010" s="2" t="s">
        <v>29463</v>
      </c>
      <c r="P4010">
        <f t="shared" si="124"/>
        <v>0.94</v>
      </c>
      <c r="Q4010" t="str">
        <f t="shared" si="125"/>
        <v>no</v>
      </c>
    </row>
    <row r="4011" spans="1:17">
      <c r="A4011" s="1">
        <v>4084</v>
      </c>
      <c r="B4011" s="2" t="s">
        <v>12002</v>
      </c>
      <c r="C4011" s="2" t="s">
        <v>12003</v>
      </c>
      <c r="D4011" s="2" t="s">
        <v>12004</v>
      </c>
      <c r="E4011" s="1">
        <v>62637</v>
      </c>
      <c r="F4011" s="1">
        <v>2389</v>
      </c>
      <c r="G4011" s="1">
        <v>0</v>
      </c>
      <c r="H4011" s="1">
        <v>63480</v>
      </c>
      <c r="I4011" s="1">
        <v>5843</v>
      </c>
      <c r="J4011" s="1">
        <v>29176</v>
      </c>
      <c r="K4011" s="1">
        <v>0</v>
      </c>
      <c r="L4011" s="1">
        <v>439</v>
      </c>
      <c r="M4011" s="1">
        <v>404</v>
      </c>
      <c r="N4011" s="1">
        <v>0</v>
      </c>
      <c r="O4011" s="2" t="s">
        <v>29471</v>
      </c>
      <c r="P4011">
        <f t="shared" si="124"/>
        <v>0.99</v>
      </c>
      <c r="Q4011" t="str">
        <f t="shared" si="125"/>
        <v>no</v>
      </c>
    </row>
    <row r="4012" spans="1:17">
      <c r="A4012" s="1">
        <v>4085</v>
      </c>
      <c r="B4012" s="2" t="s">
        <v>12005</v>
      </c>
      <c r="C4012" s="2" t="s">
        <v>12006</v>
      </c>
      <c r="D4012" s="2" t="s">
        <v>12007</v>
      </c>
      <c r="E4012" s="1">
        <v>62631</v>
      </c>
      <c r="F4012" s="1">
        <v>303</v>
      </c>
      <c r="G4012" s="1">
        <v>0</v>
      </c>
      <c r="H4012" s="1">
        <v>57318</v>
      </c>
      <c r="I4012" s="1">
        <v>18992</v>
      </c>
      <c r="J4012" s="1">
        <v>19905</v>
      </c>
      <c r="K4012" s="1">
        <v>8504</v>
      </c>
      <c r="L4012" s="1">
        <v>1360</v>
      </c>
      <c r="M4012" s="1">
        <v>1153</v>
      </c>
      <c r="N4012" s="1">
        <v>5065</v>
      </c>
      <c r="O4012" s="2" t="s">
        <v>29463</v>
      </c>
      <c r="P4012">
        <f t="shared" si="124"/>
        <v>1.0900000000000001</v>
      </c>
      <c r="Q4012" t="str">
        <f t="shared" si="125"/>
        <v>no</v>
      </c>
    </row>
    <row r="4013" spans="1:17">
      <c r="A4013" s="1">
        <v>4086</v>
      </c>
      <c r="B4013" s="2" t="s">
        <v>12008</v>
      </c>
      <c r="C4013" s="2" t="s">
        <v>12009</v>
      </c>
      <c r="D4013" s="2" t="s">
        <v>12010</v>
      </c>
      <c r="E4013" s="1">
        <v>62575</v>
      </c>
      <c r="F4013" s="1">
        <v>872</v>
      </c>
      <c r="G4013" s="1">
        <v>0</v>
      </c>
      <c r="H4013" s="1">
        <v>62226</v>
      </c>
      <c r="I4013" s="1">
        <v>42445</v>
      </c>
      <c r="J4013" s="1">
        <v>8836</v>
      </c>
      <c r="K4013" s="1">
        <v>3007</v>
      </c>
      <c r="L4013" s="1">
        <v>3016</v>
      </c>
      <c r="M4013" s="1">
        <v>212</v>
      </c>
      <c r="N4013" s="1">
        <v>1147</v>
      </c>
      <c r="O4013" s="2" t="s">
        <v>29466</v>
      </c>
      <c r="P4013">
        <f t="shared" si="124"/>
        <v>1.01</v>
      </c>
      <c r="Q4013" t="str">
        <f t="shared" si="125"/>
        <v>no</v>
      </c>
    </row>
    <row r="4014" spans="1:17">
      <c r="A4014" s="1">
        <v>4087</v>
      </c>
      <c r="B4014" s="2" t="s">
        <v>12011</v>
      </c>
      <c r="C4014" s="2" t="s">
        <v>12012</v>
      </c>
      <c r="D4014" s="2" t="s">
        <v>12013</v>
      </c>
      <c r="E4014" s="1">
        <v>62558</v>
      </c>
      <c r="F4014" s="1">
        <v>995</v>
      </c>
      <c r="G4014" s="1">
        <v>0</v>
      </c>
      <c r="H4014" s="1">
        <v>34512</v>
      </c>
      <c r="I4014" s="1">
        <v>6845</v>
      </c>
      <c r="J4014" s="1">
        <v>19346</v>
      </c>
      <c r="K4014" s="1">
        <v>3762</v>
      </c>
      <c r="L4014" s="1">
        <v>13</v>
      </c>
      <c r="M4014" s="1">
        <v>331</v>
      </c>
      <c r="N4014" s="1">
        <v>256719</v>
      </c>
      <c r="O4014" s="2" t="s">
        <v>29463</v>
      </c>
      <c r="P4014">
        <f t="shared" si="124"/>
        <v>1.81</v>
      </c>
      <c r="Q4014" t="str">
        <f t="shared" si="125"/>
        <v>no</v>
      </c>
    </row>
    <row r="4015" spans="1:17">
      <c r="A4015" s="1">
        <v>4088</v>
      </c>
      <c r="B4015" s="2" t="s">
        <v>12014</v>
      </c>
      <c r="C4015" s="2" t="s">
        <v>12015</v>
      </c>
      <c r="D4015" s="2" t="s">
        <v>12016</v>
      </c>
      <c r="E4015" s="1">
        <v>62552</v>
      </c>
      <c r="F4015" s="1">
        <v>309</v>
      </c>
      <c r="G4015" s="1">
        <v>0</v>
      </c>
      <c r="H4015" s="1">
        <v>65069</v>
      </c>
      <c r="I4015" s="1">
        <v>19927</v>
      </c>
      <c r="J4015" s="1">
        <v>16267</v>
      </c>
      <c r="K4015" s="1">
        <v>0</v>
      </c>
      <c r="L4015" s="1">
        <v>6164</v>
      </c>
      <c r="M4015" s="1">
        <v>3479</v>
      </c>
      <c r="N4015" s="1">
        <v>0</v>
      </c>
      <c r="O4015" s="2" t="s">
        <v>29462</v>
      </c>
      <c r="P4015">
        <f t="shared" si="124"/>
        <v>0.96</v>
      </c>
      <c r="Q4015" t="str">
        <f t="shared" si="125"/>
        <v>no</v>
      </c>
    </row>
    <row r="4016" spans="1:17">
      <c r="A4016" s="1">
        <v>4089</v>
      </c>
      <c r="B4016" s="2" t="s">
        <v>12017</v>
      </c>
      <c r="C4016" s="2" t="s">
        <v>12018</v>
      </c>
      <c r="D4016" s="2" t="s">
        <v>12019</v>
      </c>
      <c r="E4016" s="1">
        <v>62529</v>
      </c>
      <c r="F4016" s="1">
        <v>658</v>
      </c>
      <c r="G4016" s="1">
        <v>0</v>
      </c>
      <c r="H4016" s="1">
        <v>63306</v>
      </c>
      <c r="I4016" s="1">
        <v>54860</v>
      </c>
      <c r="J4016" s="1">
        <v>2165</v>
      </c>
      <c r="K4016" s="1">
        <v>4843</v>
      </c>
      <c r="L4016" s="1">
        <v>-24</v>
      </c>
      <c r="M4016" s="1">
        <v>131</v>
      </c>
      <c r="N4016" s="1">
        <v>0</v>
      </c>
      <c r="O4016" s="2" t="s">
        <v>29463</v>
      </c>
      <c r="P4016">
        <f t="shared" si="124"/>
        <v>0.99</v>
      </c>
      <c r="Q4016" t="str">
        <f t="shared" si="125"/>
        <v>no</v>
      </c>
    </row>
    <row r="4017" spans="1:17">
      <c r="A4017" s="1">
        <v>4090</v>
      </c>
      <c r="B4017" s="2" t="s">
        <v>12020</v>
      </c>
      <c r="C4017" s="2" t="s">
        <v>12021</v>
      </c>
      <c r="D4017" s="2" t="s">
        <v>12022</v>
      </c>
      <c r="E4017" s="1">
        <v>62525</v>
      </c>
      <c r="F4017" s="1">
        <v>175</v>
      </c>
      <c r="G4017" s="1">
        <v>0</v>
      </c>
      <c r="H4017" s="1">
        <v>63016</v>
      </c>
      <c r="I4017" s="1">
        <v>31784</v>
      </c>
      <c r="J4017" s="1">
        <v>5399</v>
      </c>
      <c r="K4017" s="1">
        <v>13591</v>
      </c>
      <c r="L4017" s="1">
        <v>1931</v>
      </c>
      <c r="M4017" s="1">
        <v>1628</v>
      </c>
      <c r="N4017" s="1">
        <v>2788</v>
      </c>
      <c r="O4017" s="2" t="s">
        <v>29464</v>
      </c>
      <c r="P4017">
        <f t="shared" si="124"/>
        <v>0.99</v>
      </c>
      <c r="Q4017" t="str">
        <f t="shared" si="125"/>
        <v>no</v>
      </c>
    </row>
    <row r="4018" spans="1:17">
      <c r="A4018" s="1">
        <v>4091</v>
      </c>
      <c r="B4018" s="2" t="s">
        <v>12023</v>
      </c>
      <c r="C4018" s="2" t="s">
        <v>12024</v>
      </c>
      <c r="D4018" s="2" t="s">
        <v>12025</v>
      </c>
      <c r="E4018" s="1">
        <v>62499</v>
      </c>
      <c r="F4018" s="1">
        <v>866</v>
      </c>
      <c r="G4018" s="1">
        <v>0</v>
      </c>
      <c r="H4018" s="1">
        <v>63049</v>
      </c>
      <c r="I4018" s="1">
        <v>32997</v>
      </c>
      <c r="J4018" s="1">
        <v>9742</v>
      </c>
      <c r="K4018" s="1">
        <v>5246</v>
      </c>
      <c r="L4018" s="1">
        <v>6718</v>
      </c>
      <c r="M4018" s="1">
        <v>2978</v>
      </c>
      <c r="N4018" s="1">
        <v>1502</v>
      </c>
      <c r="O4018" s="2" t="s">
        <v>29465</v>
      </c>
      <c r="P4018">
        <f t="shared" si="124"/>
        <v>0.99</v>
      </c>
      <c r="Q4018" t="str">
        <f t="shared" si="125"/>
        <v>no</v>
      </c>
    </row>
    <row r="4019" spans="1:17">
      <c r="A4019" s="1">
        <v>4092</v>
      </c>
      <c r="B4019" s="2" t="s">
        <v>12026</v>
      </c>
      <c r="C4019" s="2" t="s">
        <v>12027</v>
      </c>
      <c r="D4019" s="2" t="s">
        <v>12028</v>
      </c>
      <c r="E4019" s="1">
        <v>62488</v>
      </c>
      <c r="F4019" s="1">
        <v>709</v>
      </c>
      <c r="G4019" s="1">
        <v>0</v>
      </c>
      <c r="H4019" s="1">
        <v>63925</v>
      </c>
      <c r="I4019" s="1">
        <v>25830</v>
      </c>
      <c r="J4019" s="1">
        <v>19619</v>
      </c>
      <c r="K4019" s="1">
        <v>5864</v>
      </c>
      <c r="L4019" s="1">
        <v>1045</v>
      </c>
      <c r="M4019" s="1">
        <v>564</v>
      </c>
      <c r="N4019" s="1">
        <v>8065</v>
      </c>
      <c r="O4019" s="2" t="s">
        <v>29465</v>
      </c>
      <c r="P4019">
        <f t="shared" si="124"/>
        <v>0.98</v>
      </c>
      <c r="Q4019" t="str">
        <f t="shared" si="125"/>
        <v>no</v>
      </c>
    </row>
    <row r="4020" spans="1:17">
      <c r="A4020" s="1">
        <v>4093</v>
      </c>
      <c r="B4020" s="2" t="s">
        <v>12029</v>
      </c>
      <c r="C4020" s="2" t="s">
        <v>12030</v>
      </c>
      <c r="D4020" s="2" t="s">
        <v>12031</v>
      </c>
      <c r="E4020" s="1">
        <v>62476</v>
      </c>
      <c r="F4020" s="1">
        <v>134</v>
      </c>
      <c r="G4020" s="1">
        <v>0</v>
      </c>
      <c r="H4020" s="1">
        <v>65261</v>
      </c>
      <c r="I4020" s="1">
        <v>37641</v>
      </c>
      <c r="J4020" s="1">
        <v>16847</v>
      </c>
      <c r="K4020" s="1">
        <v>4258</v>
      </c>
      <c r="L4020" s="1">
        <v>1065</v>
      </c>
      <c r="M4020" s="1">
        <v>769</v>
      </c>
      <c r="N4020" s="1">
        <v>2084</v>
      </c>
      <c r="O4020" s="2" t="s">
        <v>29465</v>
      </c>
      <c r="P4020">
        <f t="shared" si="124"/>
        <v>0.96</v>
      </c>
      <c r="Q4020" t="str">
        <f t="shared" si="125"/>
        <v>no</v>
      </c>
    </row>
    <row r="4021" spans="1:17">
      <c r="A4021" s="1">
        <v>4094</v>
      </c>
      <c r="B4021" s="2" t="s">
        <v>12032</v>
      </c>
      <c r="C4021" s="2" t="s">
        <v>12033</v>
      </c>
      <c r="D4021" s="2" t="s">
        <v>12034</v>
      </c>
      <c r="E4021" s="1">
        <v>62471</v>
      </c>
      <c r="F4021" s="1">
        <v>661</v>
      </c>
      <c r="G4021" s="1">
        <v>0</v>
      </c>
      <c r="H4021" s="1">
        <v>61907</v>
      </c>
      <c r="I4021" s="1">
        <v>32568</v>
      </c>
      <c r="J4021" s="1">
        <v>7113</v>
      </c>
      <c r="K4021" s="1">
        <v>10347</v>
      </c>
      <c r="L4021" s="1">
        <v>291</v>
      </c>
      <c r="M4021" s="1">
        <v>0</v>
      </c>
      <c r="N4021" s="1">
        <v>25500</v>
      </c>
      <c r="O4021" s="2" t="s">
        <v>29463</v>
      </c>
      <c r="P4021">
        <f t="shared" si="124"/>
        <v>1.01</v>
      </c>
      <c r="Q4021" t="str">
        <f t="shared" si="125"/>
        <v>no</v>
      </c>
    </row>
    <row r="4022" spans="1:17">
      <c r="A4022" s="1">
        <v>4095</v>
      </c>
      <c r="B4022" s="2" t="s">
        <v>12035</v>
      </c>
      <c r="C4022" s="2" t="s">
        <v>12036</v>
      </c>
      <c r="D4022" s="2" t="s">
        <v>12037</v>
      </c>
      <c r="E4022" s="1">
        <v>62459</v>
      </c>
      <c r="F4022" s="1">
        <v>2668</v>
      </c>
      <c r="G4022" s="1">
        <v>0</v>
      </c>
      <c r="H4022" s="1">
        <v>64332</v>
      </c>
      <c r="I4022" s="1">
        <v>46086</v>
      </c>
      <c r="J4022" s="1">
        <v>5186</v>
      </c>
      <c r="K4022" s="1">
        <v>4738</v>
      </c>
      <c r="L4022" s="1">
        <v>4096</v>
      </c>
      <c r="M4022" s="1">
        <v>2029</v>
      </c>
      <c r="N4022" s="1">
        <v>4</v>
      </c>
      <c r="O4022" s="2" t="s">
        <v>29462</v>
      </c>
      <c r="P4022">
        <f t="shared" si="124"/>
        <v>0.97</v>
      </c>
      <c r="Q4022" t="str">
        <f t="shared" si="125"/>
        <v>no</v>
      </c>
    </row>
    <row r="4023" spans="1:17">
      <c r="A4023" s="1">
        <v>4096</v>
      </c>
      <c r="B4023" s="2" t="s">
        <v>12038</v>
      </c>
      <c r="C4023" s="2" t="s">
        <v>12039</v>
      </c>
      <c r="D4023" s="2" t="s">
        <v>12040</v>
      </c>
      <c r="E4023" s="1">
        <v>62453</v>
      </c>
      <c r="F4023" s="1">
        <v>1412</v>
      </c>
      <c r="G4023" s="1">
        <v>0</v>
      </c>
      <c r="H4023" s="1">
        <v>63077</v>
      </c>
      <c r="I4023" s="1">
        <v>31185</v>
      </c>
      <c r="J4023" s="1">
        <v>16378</v>
      </c>
      <c r="K4023" s="1">
        <v>5515</v>
      </c>
      <c r="L4023" s="1">
        <v>1864</v>
      </c>
      <c r="M4023" s="1">
        <v>1114</v>
      </c>
      <c r="N4023" s="1">
        <v>10109</v>
      </c>
      <c r="O4023" s="2" t="s">
        <v>29463</v>
      </c>
      <c r="P4023">
        <f t="shared" si="124"/>
        <v>0.99</v>
      </c>
      <c r="Q4023" t="str">
        <f t="shared" si="125"/>
        <v>no</v>
      </c>
    </row>
    <row r="4024" spans="1:17">
      <c r="A4024" s="1">
        <v>4097</v>
      </c>
      <c r="B4024" s="2" t="s">
        <v>12041</v>
      </c>
      <c r="C4024" s="2" t="s">
        <v>12042</v>
      </c>
      <c r="D4024" s="2" t="s">
        <v>12043</v>
      </c>
      <c r="E4024" s="1">
        <v>62450</v>
      </c>
      <c r="F4024" s="1">
        <v>827</v>
      </c>
      <c r="G4024" s="1">
        <v>0</v>
      </c>
      <c r="H4024" s="1">
        <v>63277</v>
      </c>
      <c r="I4024" s="1">
        <v>50315</v>
      </c>
      <c r="J4024" s="1">
        <v>7068</v>
      </c>
      <c r="K4024" s="1">
        <v>1811</v>
      </c>
      <c r="L4024" s="1">
        <v>-111</v>
      </c>
      <c r="M4024" s="1">
        <v>169</v>
      </c>
      <c r="N4024" s="1">
        <v>5481</v>
      </c>
      <c r="O4024" s="2" t="s">
        <v>29464</v>
      </c>
      <c r="P4024">
        <f t="shared" si="124"/>
        <v>0.99</v>
      </c>
      <c r="Q4024" t="str">
        <f t="shared" si="125"/>
        <v>no</v>
      </c>
    </row>
    <row r="4025" spans="1:17">
      <c r="A4025" s="1">
        <v>4098</v>
      </c>
      <c r="B4025" s="2" t="s">
        <v>12044</v>
      </c>
      <c r="C4025" s="2" t="s">
        <v>12045</v>
      </c>
      <c r="D4025" s="2" t="s">
        <v>12046</v>
      </c>
      <c r="E4025" s="1">
        <v>62432</v>
      </c>
      <c r="F4025" s="1">
        <v>1166</v>
      </c>
      <c r="G4025" s="1">
        <v>0</v>
      </c>
      <c r="H4025" s="1">
        <v>64282</v>
      </c>
      <c r="I4025" s="1">
        <v>49727</v>
      </c>
      <c r="J4025" s="1">
        <v>6325</v>
      </c>
      <c r="K4025" s="1">
        <v>2436</v>
      </c>
      <c r="L4025" s="1">
        <v>1342</v>
      </c>
      <c r="M4025" s="1">
        <v>868</v>
      </c>
      <c r="N4025" s="1">
        <v>0</v>
      </c>
      <c r="O4025" s="2" t="s">
        <v>29465</v>
      </c>
      <c r="P4025">
        <f t="shared" si="124"/>
        <v>0.97</v>
      </c>
      <c r="Q4025" t="str">
        <f t="shared" si="125"/>
        <v>no</v>
      </c>
    </row>
    <row r="4026" spans="1:17">
      <c r="A4026" s="1">
        <v>4099</v>
      </c>
      <c r="B4026" s="2" t="s">
        <v>12047</v>
      </c>
      <c r="C4026" s="2" t="s">
        <v>12048</v>
      </c>
      <c r="D4026" s="2" t="s">
        <v>12049</v>
      </c>
      <c r="E4026" s="1">
        <v>62396</v>
      </c>
      <c r="F4026" s="1">
        <v>1226</v>
      </c>
      <c r="G4026" s="1">
        <v>0</v>
      </c>
      <c r="H4026" s="1">
        <v>63517</v>
      </c>
      <c r="I4026" s="1">
        <v>53232</v>
      </c>
      <c r="J4026" s="1">
        <v>4989</v>
      </c>
      <c r="K4026" s="1">
        <v>1866</v>
      </c>
      <c r="L4026" s="1">
        <v>323</v>
      </c>
      <c r="M4026" s="1">
        <v>291</v>
      </c>
      <c r="N4026" s="1">
        <v>1412</v>
      </c>
      <c r="O4026" s="2" t="s">
        <v>29465</v>
      </c>
      <c r="P4026">
        <f t="shared" si="124"/>
        <v>0.98</v>
      </c>
      <c r="Q4026" t="str">
        <f t="shared" si="125"/>
        <v>no</v>
      </c>
    </row>
    <row r="4027" spans="1:17">
      <c r="A4027" s="1">
        <v>4100</v>
      </c>
      <c r="B4027" s="2" t="s">
        <v>12050</v>
      </c>
      <c r="C4027" s="2" t="s">
        <v>12051</v>
      </c>
      <c r="D4027" s="2" t="s">
        <v>12052</v>
      </c>
      <c r="E4027" s="1">
        <v>62393</v>
      </c>
      <c r="F4027" s="1">
        <v>481</v>
      </c>
      <c r="G4027" s="1">
        <v>0</v>
      </c>
      <c r="H4027" s="1">
        <v>62874</v>
      </c>
      <c r="I4027" s="1">
        <v>58133</v>
      </c>
      <c r="J4027" s="1">
        <v>3306</v>
      </c>
      <c r="K4027" s="1">
        <v>961</v>
      </c>
      <c r="L4027" s="1">
        <v>129</v>
      </c>
      <c r="M4027" s="1">
        <v>157</v>
      </c>
      <c r="N4027" s="1">
        <v>0</v>
      </c>
      <c r="O4027" s="2" t="s">
        <v>29465</v>
      </c>
      <c r="P4027">
        <f t="shared" si="124"/>
        <v>0.99</v>
      </c>
      <c r="Q4027" t="str">
        <f t="shared" si="125"/>
        <v>no</v>
      </c>
    </row>
    <row r="4028" spans="1:17">
      <c r="A4028" s="1">
        <v>4101</v>
      </c>
      <c r="B4028" s="2" t="s">
        <v>12053</v>
      </c>
      <c r="C4028" s="2" t="s">
        <v>12054</v>
      </c>
      <c r="D4028" s="2" t="s">
        <v>12055</v>
      </c>
      <c r="E4028" s="1">
        <v>62392</v>
      </c>
      <c r="F4028" s="1">
        <v>0</v>
      </c>
      <c r="G4028" s="1">
        <v>0</v>
      </c>
      <c r="H4028" s="1">
        <v>62392</v>
      </c>
      <c r="I4028" s="1">
        <v>58864</v>
      </c>
      <c r="J4028" s="1">
        <v>1481</v>
      </c>
      <c r="K4028" s="1">
        <v>730</v>
      </c>
      <c r="L4028" s="1">
        <v>104</v>
      </c>
      <c r="M4028" s="1">
        <v>65</v>
      </c>
      <c r="N4028" s="1">
        <v>281</v>
      </c>
      <c r="O4028" s="2" t="s">
        <v>29463</v>
      </c>
      <c r="P4028">
        <f t="shared" si="124"/>
        <v>1</v>
      </c>
      <c r="Q4028" t="str">
        <f t="shared" si="125"/>
        <v>no</v>
      </c>
    </row>
    <row r="4029" spans="1:17">
      <c r="A4029" s="1">
        <v>4102</v>
      </c>
      <c r="B4029" s="2" t="s">
        <v>12056</v>
      </c>
      <c r="C4029" s="2" t="s">
        <v>12057</v>
      </c>
      <c r="D4029" s="2" t="s">
        <v>12058</v>
      </c>
      <c r="E4029" s="1">
        <v>62378</v>
      </c>
      <c r="F4029" s="1">
        <v>850</v>
      </c>
      <c r="G4029" s="1">
        <v>0</v>
      </c>
      <c r="H4029" s="1">
        <v>63227</v>
      </c>
      <c r="I4029" s="1">
        <v>68</v>
      </c>
      <c r="J4029" s="1">
        <v>35168</v>
      </c>
      <c r="K4029" s="1">
        <v>2400</v>
      </c>
      <c r="L4029" s="1">
        <v>2476</v>
      </c>
      <c r="M4029" s="1">
        <v>857</v>
      </c>
      <c r="N4029" s="1">
        <v>0</v>
      </c>
      <c r="O4029" s="2" t="s">
        <v>29469</v>
      </c>
      <c r="P4029">
        <f t="shared" si="124"/>
        <v>0.99</v>
      </c>
      <c r="Q4029" t="str">
        <f t="shared" si="125"/>
        <v>no</v>
      </c>
    </row>
    <row r="4030" spans="1:17">
      <c r="A4030" s="1">
        <v>4103</v>
      </c>
      <c r="B4030" s="2" t="s">
        <v>12059</v>
      </c>
      <c r="C4030" s="2" t="s">
        <v>12060</v>
      </c>
      <c r="D4030" s="2" t="s">
        <v>12061</v>
      </c>
      <c r="E4030" s="1">
        <v>62373</v>
      </c>
      <c r="F4030" s="1">
        <v>3687</v>
      </c>
      <c r="G4030" s="1">
        <v>0</v>
      </c>
      <c r="H4030" s="1">
        <v>66060</v>
      </c>
      <c r="I4030" s="1">
        <v>56115</v>
      </c>
      <c r="J4030" s="1">
        <v>6058</v>
      </c>
      <c r="K4030" s="1">
        <v>84</v>
      </c>
      <c r="L4030" s="1">
        <v>323</v>
      </c>
      <c r="M4030" s="1">
        <v>127</v>
      </c>
      <c r="N4030" s="1">
        <v>0</v>
      </c>
      <c r="O4030" s="2" t="s">
        <v>29469</v>
      </c>
      <c r="P4030">
        <f t="shared" si="124"/>
        <v>0.94</v>
      </c>
      <c r="Q4030" t="str">
        <f t="shared" si="125"/>
        <v>no</v>
      </c>
    </row>
    <row r="4031" spans="1:17">
      <c r="A4031" s="1">
        <v>4104</v>
      </c>
      <c r="B4031" s="2" t="s">
        <v>12062</v>
      </c>
      <c r="C4031" s="2" t="s">
        <v>12063</v>
      </c>
      <c r="D4031" s="2" t="s">
        <v>12064</v>
      </c>
      <c r="E4031" s="1">
        <v>62364</v>
      </c>
      <c r="F4031" s="1">
        <v>4521</v>
      </c>
      <c r="G4031" s="1">
        <v>0</v>
      </c>
      <c r="H4031" s="1">
        <v>66885</v>
      </c>
      <c r="I4031" s="1">
        <v>60028</v>
      </c>
      <c r="J4031" s="1">
        <v>3343</v>
      </c>
      <c r="K4031" s="1">
        <v>1731</v>
      </c>
      <c r="L4031" s="1">
        <v>1920</v>
      </c>
      <c r="M4031" s="1">
        <v>945</v>
      </c>
      <c r="N4031" s="1">
        <v>2462</v>
      </c>
      <c r="O4031" s="2" t="s">
        <v>29464</v>
      </c>
      <c r="P4031">
        <f t="shared" si="124"/>
        <v>0.93</v>
      </c>
      <c r="Q4031" t="str">
        <f t="shared" si="125"/>
        <v>no</v>
      </c>
    </row>
    <row r="4032" spans="1:17">
      <c r="A4032" s="1">
        <v>4105</v>
      </c>
      <c r="B4032" s="2" t="s">
        <v>12065</v>
      </c>
      <c r="C4032" s="2" t="s">
        <v>12066</v>
      </c>
      <c r="D4032" s="2" t="s">
        <v>12067</v>
      </c>
      <c r="E4032" s="1">
        <v>62326</v>
      </c>
      <c r="F4032" s="1">
        <v>263</v>
      </c>
      <c r="G4032" s="1">
        <v>0</v>
      </c>
      <c r="H4032" s="1">
        <v>62589</v>
      </c>
      <c r="I4032" s="1">
        <v>56286</v>
      </c>
      <c r="J4032" s="1">
        <v>5770</v>
      </c>
      <c r="K4032" s="1">
        <v>341</v>
      </c>
      <c r="L4032" s="1">
        <v>242</v>
      </c>
      <c r="M4032" s="1">
        <v>224</v>
      </c>
      <c r="N4032" s="1">
        <v>0</v>
      </c>
      <c r="O4032" s="2" t="s">
        <v>29465</v>
      </c>
      <c r="P4032">
        <f t="shared" si="124"/>
        <v>1</v>
      </c>
      <c r="Q4032" t="str">
        <f t="shared" si="125"/>
        <v>no</v>
      </c>
    </row>
    <row r="4033" spans="1:17">
      <c r="A4033" s="1">
        <v>4106</v>
      </c>
      <c r="B4033" s="2" t="s">
        <v>12068</v>
      </c>
      <c r="C4033" s="2" t="s">
        <v>12069</v>
      </c>
      <c r="D4033" s="2" t="s">
        <v>12070</v>
      </c>
      <c r="E4033" s="1">
        <v>62320</v>
      </c>
      <c r="F4033" s="1">
        <v>1304</v>
      </c>
      <c r="G4033" s="1">
        <v>0</v>
      </c>
      <c r="H4033" s="1">
        <v>63624</v>
      </c>
      <c r="I4033" s="1">
        <v>50221</v>
      </c>
      <c r="J4033" s="1">
        <v>9123</v>
      </c>
      <c r="K4033" s="1">
        <v>1532</v>
      </c>
      <c r="L4033" s="1">
        <v>1922</v>
      </c>
      <c r="M4033" s="1">
        <v>1108</v>
      </c>
      <c r="N4033" s="1">
        <v>18538</v>
      </c>
      <c r="O4033" s="2" t="s">
        <v>29462</v>
      </c>
      <c r="P4033">
        <f t="shared" si="124"/>
        <v>0.98</v>
      </c>
      <c r="Q4033" t="str">
        <f t="shared" si="125"/>
        <v>no</v>
      </c>
    </row>
    <row r="4034" spans="1:17">
      <c r="A4034" s="1">
        <v>4107</v>
      </c>
      <c r="B4034" s="2" t="s">
        <v>12071</v>
      </c>
      <c r="C4034" s="2" t="s">
        <v>12072</v>
      </c>
      <c r="D4034" s="2" t="s">
        <v>12073</v>
      </c>
      <c r="E4034" s="1">
        <v>62273</v>
      </c>
      <c r="F4034" s="1">
        <v>355</v>
      </c>
      <c r="G4034" s="1">
        <v>0</v>
      </c>
      <c r="H4034" s="1">
        <v>62771</v>
      </c>
      <c r="I4034" s="1">
        <v>24424</v>
      </c>
      <c r="J4034" s="1">
        <v>11813</v>
      </c>
      <c r="K4034" s="1">
        <v>7653</v>
      </c>
      <c r="L4034" s="1">
        <v>7118</v>
      </c>
      <c r="M4034" s="1">
        <v>2804</v>
      </c>
      <c r="N4034" s="1">
        <v>7195</v>
      </c>
      <c r="O4034" s="2" t="s">
        <v>29462</v>
      </c>
      <c r="P4034">
        <f t="shared" si="124"/>
        <v>0.99</v>
      </c>
      <c r="Q4034" t="str">
        <f t="shared" si="125"/>
        <v>no</v>
      </c>
    </row>
    <row r="4035" spans="1:17">
      <c r="A4035" s="1">
        <v>4108</v>
      </c>
      <c r="B4035" s="2" t="s">
        <v>12074</v>
      </c>
      <c r="C4035" s="2" t="s">
        <v>12075</v>
      </c>
      <c r="D4035" s="2" t="s">
        <v>12076</v>
      </c>
      <c r="E4035" s="1">
        <v>62263</v>
      </c>
      <c r="F4035" s="1">
        <v>175</v>
      </c>
      <c r="G4035" s="1">
        <v>0</v>
      </c>
      <c r="H4035" s="1">
        <v>62444</v>
      </c>
      <c r="I4035" s="1">
        <v>47855</v>
      </c>
      <c r="J4035" s="1">
        <v>3104</v>
      </c>
      <c r="K4035" s="1">
        <v>3653</v>
      </c>
      <c r="L4035" s="1">
        <v>4487</v>
      </c>
      <c r="M4035" s="1">
        <v>2117</v>
      </c>
      <c r="N4035" s="1">
        <v>1900</v>
      </c>
      <c r="O4035" s="2" t="s">
        <v>29466</v>
      </c>
      <c r="P4035">
        <f t="shared" ref="P4035:P4098" si="126">ROUND(E4035/H4035,2)</f>
        <v>1</v>
      </c>
      <c r="Q4035" t="str">
        <f t="shared" ref="Q4035:Q4098" si="127">IF(G4035=0,"no","-")</f>
        <v>no</v>
      </c>
    </row>
    <row r="4036" spans="1:17">
      <c r="A4036" s="1">
        <v>4109</v>
      </c>
      <c r="B4036" s="2" t="s">
        <v>12077</v>
      </c>
      <c r="C4036" s="2" t="s">
        <v>12078</v>
      </c>
      <c r="D4036" s="2" t="s">
        <v>12079</v>
      </c>
      <c r="E4036" s="1">
        <v>62253</v>
      </c>
      <c r="F4036" s="1">
        <v>3860</v>
      </c>
      <c r="G4036" s="1">
        <v>0</v>
      </c>
      <c r="H4036" s="1">
        <v>66113</v>
      </c>
      <c r="I4036" s="1">
        <v>920</v>
      </c>
      <c r="J4036" s="1">
        <v>59534</v>
      </c>
      <c r="K4036" s="1">
        <v>4586</v>
      </c>
      <c r="L4036" s="1">
        <v>-8012</v>
      </c>
      <c r="M4036" s="1">
        <v>0</v>
      </c>
      <c r="N4036" s="1">
        <v>0</v>
      </c>
      <c r="O4036" s="2" t="s">
        <v>29465</v>
      </c>
      <c r="P4036">
        <f t="shared" si="126"/>
        <v>0.94</v>
      </c>
      <c r="Q4036" t="str">
        <f t="shared" si="127"/>
        <v>no</v>
      </c>
    </row>
    <row r="4037" spans="1:17">
      <c r="A4037" s="1">
        <v>4110</v>
      </c>
      <c r="B4037" s="2" t="s">
        <v>12080</v>
      </c>
      <c r="C4037" s="2" t="s">
        <v>12081</v>
      </c>
      <c r="D4037" s="2" t="s">
        <v>12082</v>
      </c>
      <c r="E4037" s="1">
        <v>62239</v>
      </c>
      <c r="F4037" s="1">
        <v>765</v>
      </c>
      <c r="G4037" s="1">
        <v>0</v>
      </c>
      <c r="H4037" s="1">
        <v>62202</v>
      </c>
      <c r="I4037" s="1">
        <v>22207</v>
      </c>
      <c r="J4037" s="1">
        <v>18560</v>
      </c>
      <c r="K4037" s="1">
        <v>9163</v>
      </c>
      <c r="L4037" s="1">
        <v>3599</v>
      </c>
      <c r="M4037" s="1">
        <v>1818</v>
      </c>
      <c r="N4037" s="1">
        <v>2920</v>
      </c>
      <c r="O4037" s="2" t="s">
        <v>29466</v>
      </c>
      <c r="P4037">
        <f t="shared" si="126"/>
        <v>1</v>
      </c>
      <c r="Q4037" t="str">
        <f t="shared" si="127"/>
        <v>no</v>
      </c>
    </row>
    <row r="4038" spans="1:17">
      <c r="A4038" s="1">
        <v>4111</v>
      </c>
      <c r="B4038" s="2" t="s">
        <v>12083</v>
      </c>
      <c r="C4038" s="2" t="s">
        <v>12084</v>
      </c>
      <c r="D4038" s="2" t="s">
        <v>12085</v>
      </c>
      <c r="E4038" s="1">
        <v>62216</v>
      </c>
      <c r="F4038" s="1">
        <v>64</v>
      </c>
      <c r="G4038" s="1">
        <v>0</v>
      </c>
      <c r="H4038" s="1">
        <v>61948</v>
      </c>
      <c r="I4038" s="1">
        <v>50457</v>
      </c>
      <c r="J4038" s="1">
        <v>5273</v>
      </c>
      <c r="K4038" s="1">
        <v>1433</v>
      </c>
      <c r="L4038" s="1">
        <v>766</v>
      </c>
      <c r="M4038" s="1">
        <v>526</v>
      </c>
      <c r="N4038" s="1">
        <v>638</v>
      </c>
      <c r="O4038" s="2" t="s">
        <v>29467</v>
      </c>
      <c r="P4038">
        <f t="shared" si="126"/>
        <v>1</v>
      </c>
      <c r="Q4038" t="str">
        <f t="shared" si="127"/>
        <v>no</v>
      </c>
    </row>
    <row r="4039" spans="1:17">
      <c r="A4039" s="1">
        <v>4112</v>
      </c>
      <c r="B4039" s="2" t="s">
        <v>12086</v>
      </c>
      <c r="C4039" s="2" t="s">
        <v>12087</v>
      </c>
      <c r="D4039" s="2" t="s">
        <v>12088</v>
      </c>
      <c r="E4039" s="1">
        <v>62211</v>
      </c>
      <c r="F4039" s="1">
        <v>658</v>
      </c>
      <c r="G4039" s="1">
        <v>0</v>
      </c>
      <c r="H4039" s="1">
        <v>151008</v>
      </c>
      <c r="I4039" s="1">
        <v>24027</v>
      </c>
      <c r="J4039" s="1">
        <v>94199</v>
      </c>
      <c r="K4039" s="1">
        <v>14649</v>
      </c>
      <c r="L4039" s="1">
        <v>1430</v>
      </c>
      <c r="M4039" s="1">
        <v>1203</v>
      </c>
      <c r="N4039" s="1">
        <v>57294</v>
      </c>
      <c r="O4039" s="2" t="s">
        <v>29468</v>
      </c>
      <c r="P4039">
        <f t="shared" si="126"/>
        <v>0.41</v>
      </c>
      <c r="Q4039" t="str">
        <f t="shared" si="127"/>
        <v>no</v>
      </c>
    </row>
    <row r="4040" spans="1:17">
      <c r="A4040" s="1">
        <v>4113</v>
      </c>
      <c r="B4040" s="2" t="s">
        <v>12089</v>
      </c>
      <c r="C4040" s="2" t="s">
        <v>12090</v>
      </c>
      <c r="D4040" s="2" t="s">
        <v>12091</v>
      </c>
      <c r="E4040" s="1">
        <v>62203</v>
      </c>
      <c r="F4040" s="1">
        <v>63</v>
      </c>
      <c r="G4040" s="1">
        <v>0</v>
      </c>
      <c r="H4040" s="1">
        <v>62266</v>
      </c>
      <c r="I4040" s="1">
        <v>61706</v>
      </c>
      <c r="J4040" s="1">
        <v>511</v>
      </c>
      <c r="K4040" s="1">
        <v>0</v>
      </c>
      <c r="L4040" s="1">
        <v>-7</v>
      </c>
      <c r="M4040" s="1">
        <v>1</v>
      </c>
      <c r="N4040" s="1">
        <v>0</v>
      </c>
      <c r="O4040" s="2" t="s">
        <v>29469</v>
      </c>
      <c r="P4040">
        <f t="shared" si="126"/>
        <v>1</v>
      </c>
      <c r="Q4040" t="str">
        <f t="shared" si="127"/>
        <v>no</v>
      </c>
    </row>
    <row r="4041" spans="1:17">
      <c r="A4041" s="1">
        <v>4114</v>
      </c>
      <c r="B4041" s="2" t="s">
        <v>12092</v>
      </c>
      <c r="C4041" s="2" t="s">
        <v>12093</v>
      </c>
      <c r="D4041" s="2" t="s">
        <v>12094</v>
      </c>
      <c r="E4041" s="1">
        <v>62201</v>
      </c>
      <c r="F4041" s="1">
        <v>1070</v>
      </c>
      <c r="G4041" s="1">
        <v>0</v>
      </c>
      <c r="H4041" s="1">
        <v>64818</v>
      </c>
      <c r="I4041" s="1">
        <v>12306</v>
      </c>
      <c r="J4041" s="1">
        <v>19521</v>
      </c>
      <c r="K4041" s="1">
        <v>12047</v>
      </c>
      <c r="L4041" s="1">
        <v>4149</v>
      </c>
      <c r="M4041" s="1">
        <v>2586</v>
      </c>
      <c r="N4041" s="1">
        <v>11109</v>
      </c>
      <c r="O4041" s="2" t="s">
        <v>29465</v>
      </c>
      <c r="P4041">
        <f t="shared" si="126"/>
        <v>0.96</v>
      </c>
      <c r="Q4041" t="str">
        <f t="shared" si="127"/>
        <v>no</v>
      </c>
    </row>
    <row r="4042" spans="1:17">
      <c r="A4042" s="1">
        <v>4115</v>
      </c>
      <c r="B4042" s="2" t="s">
        <v>12095</v>
      </c>
      <c r="C4042" s="2" t="s">
        <v>12096</v>
      </c>
      <c r="D4042" s="2" t="s">
        <v>12097</v>
      </c>
      <c r="E4042" s="1">
        <v>62198</v>
      </c>
      <c r="F4042" s="1">
        <v>0</v>
      </c>
      <c r="G4042" s="1">
        <v>0</v>
      </c>
      <c r="H4042" s="1">
        <v>62198</v>
      </c>
      <c r="I4042" s="1">
        <v>54853</v>
      </c>
      <c r="J4042" s="1">
        <v>4868</v>
      </c>
      <c r="K4042" s="1">
        <v>166</v>
      </c>
      <c r="L4042" s="1">
        <v>516</v>
      </c>
      <c r="M4042" s="1">
        <v>267</v>
      </c>
      <c r="N4042" s="1">
        <v>353</v>
      </c>
      <c r="O4042" s="2" t="s">
        <v>29470</v>
      </c>
      <c r="P4042">
        <f t="shared" si="126"/>
        <v>1</v>
      </c>
      <c r="Q4042" t="str">
        <f t="shared" si="127"/>
        <v>no</v>
      </c>
    </row>
    <row r="4043" spans="1:17">
      <c r="A4043" s="1">
        <v>4116</v>
      </c>
      <c r="B4043" s="2" t="s">
        <v>12098</v>
      </c>
      <c r="C4043" s="2" t="s">
        <v>12099</v>
      </c>
      <c r="D4043" s="2" t="s">
        <v>12100</v>
      </c>
      <c r="E4043" s="1">
        <v>62192</v>
      </c>
      <c r="F4043" s="1">
        <v>1064</v>
      </c>
      <c r="G4043" s="1">
        <v>0</v>
      </c>
      <c r="H4043" s="1">
        <v>62890</v>
      </c>
      <c r="I4043" s="1">
        <v>42847</v>
      </c>
      <c r="J4043" s="1">
        <v>8983</v>
      </c>
      <c r="K4043" s="1">
        <v>7062</v>
      </c>
      <c r="L4043" s="1">
        <v>1253</v>
      </c>
      <c r="M4043" s="1">
        <v>517</v>
      </c>
      <c r="N4043" s="1">
        <v>19264</v>
      </c>
      <c r="O4043" s="2" t="s">
        <v>29470</v>
      </c>
      <c r="P4043">
        <f t="shared" si="126"/>
        <v>0.99</v>
      </c>
      <c r="Q4043" t="str">
        <f t="shared" si="127"/>
        <v>no</v>
      </c>
    </row>
    <row r="4044" spans="1:17">
      <c r="A4044" s="1">
        <v>4117</v>
      </c>
      <c r="B4044" s="2" t="s">
        <v>12101</v>
      </c>
      <c r="C4044" s="2" t="s">
        <v>12102</v>
      </c>
      <c r="D4044" s="2" t="s">
        <v>12103</v>
      </c>
      <c r="E4044" s="1">
        <v>62143</v>
      </c>
      <c r="F4044" s="1">
        <v>1959</v>
      </c>
      <c r="G4044" s="1">
        <v>0</v>
      </c>
      <c r="H4044" s="1">
        <v>65267</v>
      </c>
      <c r="I4044" s="1">
        <v>18871</v>
      </c>
      <c r="J4044" s="1">
        <v>25655</v>
      </c>
      <c r="K4044" s="1">
        <v>5872</v>
      </c>
      <c r="L4044" s="1">
        <v>7437</v>
      </c>
      <c r="M4044" s="1">
        <v>4415</v>
      </c>
      <c r="N4044" s="1">
        <v>4107</v>
      </c>
      <c r="O4044" s="2" t="s">
        <v>29471</v>
      </c>
      <c r="P4044">
        <f t="shared" si="126"/>
        <v>0.95</v>
      </c>
      <c r="Q4044" t="str">
        <f t="shared" si="127"/>
        <v>no</v>
      </c>
    </row>
    <row r="4045" spans="1:17">
      <c r="A4045" s="1">
        <v>4118</v>
      </c>
      <c r="B4045" s="2" t="s">
        <v>12104</v>
      </c>
      <c r="C4045" s="2" t="s">
        <v>12105</v>
      </c>
      <c r="D4045" s="2" t="s">
        <v>12106</v>
      </c>
      <c r="E4045" s="1">
        <v>62136</v>
      </c>
      <c r="F4045" s="1">
        <v>1280</v>
      </c>
      <c r="G4045" s="1">
        <v>0</v>
      </c>
      <c r="H4045" s="1">
        <v>63416</v>
      </c>
      <c r="I4045" s="1">
        <v>51347</v>
      </c>
      <c r="J4045" s="1">
        <v>3885</v>
      </c>
      <c r="K4045" s="1">
        <v>1185</v>
      </c>
      <c r="L4045" s="1">
        <v>4952</v>
      </c>
      <c r="M4045" s="1">
        <v>2592</v>
      </c>
      <c r="N4045" s="1">
        <v>0</v>
      </c>
      <c r="O4045" s="2" t="s">
        <v>29463</v>
      </c>
      <c r="P4045">
        <f t="shared" si="126"/>
        <v>0.98</v>
      </c>
      <c r="Q4045" t="str">
        <f t="shared" si="127"/>
        <v>no</v>
      </c>
    </row>
    <row r="4046" spans="1:17">
      <c r="A4046" s="1">
        <v>4119</v>
      </c>
      <c r="B4046" s="2" t="s">
        <v>12107</v>
      </c>
      <c r="C4046" s="2" t="s">
        <v>12108</v>
      </c>
      <c r="D4046" s="2" t="s">
        <v>12109</v>
      </c>
      <c r="E4046" s="1">
        <v>62129</v>
      </c>
      <c r="F4046" s="1">
        <v>1308</v>
      </c>
      <c r="G4046" s="1">
        <v>0</v>
      </c>
      <c r="H4046" s="1">
        <v>63358</v>
      </c>
      <c r="I4046" s="1">
        <v>24910</v>
      </c>
      <c r="J4046" s="1">
        <v>17496</v>
      </c>
      <c r="K4046" s="1">
        <v>6403</v>
      </c>
      <c r="L4046" s="1">
        <v>6239</v>
      </c>
      <c r="M4046" s="1">
        <v>3045</v>
      </c>
      <c r="N4046" s="1">
        <v>11501</v>
      </c>
      <c r="O4046" s="2" t="s">
        <v>29463</v>
      </c>
      <c r="P4046">
        <f t="shared" si="126"/>
        <v>0.98</v>
      </c>
      <c r="Q4046" t="str">
        <f t="shared" si="127"/>
        <v>no</v>
      </c>
    </row>
    <row r="4047" spans="1:17">
      <c r="A4047" s="1">
        <v>4120</v>
      </c>
      <c r="B4047" s="2" t="s">
        <v>12110</v>
      </c>
      <c r="C4047" s="2" t="s">
        <v>12111</v>
      </c>
      <c r="D4047" s="2" t="s">
        <v>12112</v>
      </c>
      <c r="E4047" s="1">
        <v>62121</v>
      </c>
      <c r="F4047" s="1">
        <v>3558</v>
      </c>
      <c r="G4047" s="1">
        <v>0</v>
      </c>
      <c r="H4047" s="1">
        <v>65680</v>
      </c>
      <c r="I4047" s="1">
        <v>51863</v>
      </c>
      <c r="J4047" s="1">
        <v>4499</v>
      </c>
      <c r="K4047" s="1">
        <v>4984</v>
      </c>
      <c r="L4047" s="1">
        <v>1194</v>
      </c>
      <c r="M4047" s="1">
        <v>843</v>
      </c>
      <c r="N4047" s="1">
        <v>750</v>
      </c>
      <c r="O4047" s="2" t="s">
        <v>29470</v>
      </c>
      <c r="P4047">
        <f t="shared" si="126"/>
        <v>0.95</v>
      </c>
      <c r="Q4047" t="str">
        <f t="shared" si="127"/>
        <v>no</v>
      </c>
    </row>
    <row r="4048" spans="1:17">
      <c r="A4048" s="1">
        <v>4121</v>
      </c>
      <c r="B4048" s="2" t="s">
        <v>12113</v>
      </c>
      <c r="C4048" s="2" t="s">
        <v>12114</v>
      </c>
      <c r="D4048" s="2" t="s">
        <v>12115</v>
      </c>
      <c r="E4048" s="1">
        <v>62110</v>
      </c>
      <c r="F4048" s="1">
        <v>411</v>
      </c>
      <c r="G4048" s="1">
        <v>0</v>
      </c>
      <c r="H4048" s="1">
        <v>61491</v>
      </c>
      <c r="I4048" s="1">
        <v>39589</v>
      </c>
      <c r="J4048" s="1">
        <v>8534</v>
      </c>
      <c r="K4048" s="1">
        <v>4648</v>
      </c>
      <c r="L4048" s="1">
        <v>4370</v>
      </c>
      <c r="M4048" s="1">
        <v>2210</v>
      </c>
      <c r="N4048" s="1">
        <v>0</v>
      </c>
      <c r="O4048" s="2" t="s">
        <v>29462</v>
      </c>
      <c r="P4048">
        <f t="shared" si="126"/>
        <v>1.01</v>
      </c>
      <c r="Q4048" t="str">
        <f t="shared" si="127"/>
        <v>no</v>
      </c>
    </row>
    <row r="4049" spans="1:17">
      <c r="A4049" s="1">
        <v>4122</v>
      </c>
      <c r="B4049" s="2" t="s">
        <v>12116</v>
      </c>
      <c r="C4049" s="2" t="s">
        <v>12117</v>
      </c>
      <c r="D4049" s="2" t="s">
        <v>12118</v>
      </c>
      <c r="E4049" s="1">
        <v>62109</v>
      </c>
      <c r="F4049" s="1">
        <v>72</v>
      </c>
      <c r="G4049" s="1">
        <v>0</v>
      </c>
      <c r="H4049" s="1">
        <v>62178</v>
      </c>
      <c r="I4049" s="1">
        <v>35284</v>
      </c>
      <c r="J4049" s="1">
        <v>7676</v>
      </c>
      <c r="K4049" s="1">
        <v>10165</v>
      </c>
      <c r="L4049" s="1">
        <v>1568</v>
      </c>
      <c r="M4049" s="1">
        <v>675</v>
      </c>
      <c r="N4049" s="1">
        <v>5692</v>
      </c>
      <c r="O4049" s="2" t="s">
        <v>29462</v>
      </c>
      <c r="P4049">
        <f t="shared" si="126"/>
        <v>1</v>
      </c>
      <c r="Q4049" t="str">
        <f t="shared" si="127"/>
        <v>no</v>
      </c>
    </row>
    <row r="4050" spans="1:17">
      <c r="A4050" s="1">
        <v>4123</v>
      </c>
      <c r="B4050" s="2" t="s">
        <v>12119</v>
      </c>
      <c r="C4050" s="2" t="s">
        <v>12120</v>
      </c>
      <c r="D4050" s="2" t="s">
        <v>12121</v>
      </c>
      <c r="E4050" s="1">
        <v>62106</v>
      </c>
      <c r="F4050" s="1">
        <v>980</v>
      </c>
      <c r="G4050" s="1">
        <v>0</v>
      </c>
      <c r="H4050" s="1">
        <v>62730</v>
      </c>
      <c r="I4050" s="1">
        <v>34067</v>
      </c>
      <c r="J4050" s="1">
        <v>12686</v>
      </c>
      <c r="K4050" s="1">
        <v>6923</v>
      </c>
      <c r="L4050" s="1">
        <v>-1206</v>
      </c>
      <c r="M4050" s="1">
        <v>711</v>
      </c>
      <c r="N4050" s="1">
        <v>0</v>
      </c>
      <c r="O4050" s="2" t="s">
        <v>29469</v>
      </c>
      <c r="P4050">
        <f t="shared" si="126"/>
        <v>0.99</v>
      </c>
      <c r="Q4050" t="str">
        <f t="shared" si="127"/>
        <v>no</v>
      </c>
    </row>
    <row r="4051" spans="1:17">
      <c r="A4051" s="1">
        <v>4124</v>
      </c>
      <c r="B4051" s="2" t="s">
        <v>12122</v>
      </c>
      <c r="C4051" s="2" t="s">
        <v>12123</v>
      </c>
      <c r="D4051" s="2" t="s">
        <v>12124</v>
      </c>
      <c r="E4051" s="1">
        <v>62105</v>
      </c>
      <c r="F4051" s="1">
        <v>836</v>
      </c>
      <c r="G4051" s="1">
        <v>0</v>
      </c>
      <c r="H4051" s="1">
        <v>63738</v>
      </c>
      <c r="I4051" s="1">
        <v>52950</v>
      </c>
      <c r="J4051" s="1">
        <v>3893</v>
      </c>
      <c r="K4051" s="1">
        <v>1062</v>
      </c>
      <c r="L4051" s="1">
        <v>2043</v>
      </c>
      <c r="M4051" s="1">
        <v>1136</v>
      </c>
      <c r="N4051" s="1">
        <v>294</v>
      </c>
      <c r="O4051" s="2" t="s">
        <v>29462</v>
      </c>
      <c r="P4051">
        <f t="shared" si="126"/>
        <v>0.97</v>
      </c>
      <c r="Q4051" t="str">
        <f t="shared" si="127"/>
        <v>no</v>
      </c>
    </row>
    <row r="4052" spans="1:17">
      <c r="A4052" s="1">
        <v>4125</v>
      </c>
      <c r="B4052" s="2" t="s">
        <v>12125</v>
      </c>
      <c r="C4052" s="2" t="s">
        <v>12126</v>
      </c>
      <c r="D4052" s="2" t="s">
        <v>12127</v>
      </c>
      <c r="E4052" s="1">
        <v>62104</v>
      </c>
      <c r="F4052" s="1">
        <v>304</v>
      </c>
      <c r="G4052" s="1">
        <v>0</v>
      </c>
      <c r="H4052" s="1">
        <v>62408</v>
      </c>
      <c r="I4052" s="1">
        <v>50307</v>
      </c>
      <c r="J4052" s="1">
        <v>3591</v>
      </c>
      <c r="K4052" s="1">
        <v>1261</v>
      </c>
      <c r="L4052" s="1">
        <v>110</v>
      </c>
      <c r="M4052" s="1">
        <v>359</v>
      </c>
      <c r="N4052" s="1">
        <v>0</v>
      </c>
      <c r="O4052" s="2" t="s">
        <v>29462</v>
      </c>
      <c r="P4052">
        <f t="shared" si="126"/>
        <v>1</v>
      </c>
      <c r="Q4052" t="str">
        <f t="shared" si="127"/>
        <v>no</v>
      </c>
    </row>
    <row r="4053" spans="1:17">
      <c r="A4053" s="1">
        <v>4126</v>
      </c>
      <c r="B4053" s="2" t="s">
        <v>12128</v>
      </c>
      <c r="C4053" s="2" t="s">
        <v>12129</v>
      </c>
      <c r="D4053" s="2" t="s">
        <v>12130</v>
      </c>
      <c r="E4053" s="1">
        <v>62103</v>
      </c>
      <c r="F4053" s="1">
        <v>751</v>
      </c>
      <c r="G4053" s="1">
        <v>0</v>
      </c>
      <c r="H4053" s="1">
        <v>61494</v>
      </c>
      <c r="I4053" s="1">
        <v>46599</v>
      </c>
      <c r="J4053" s="1">
        <v>0</v>
      </c>
      <c r="K4053" s="1">
        <v>8368</v>
      </c>
      <c r="L4053" s="1">
        <v>938</v>
      </c>
      <c r="M4053" s="1">
        <v>450</v>
      </c>
      <c r="N4053" s="1">
        <v>0</v>
      </c>
      <c r="O4053" s="2" t="s">
        <v>29464</v>
      </c>
      <c r="P4053">
        <f t="shared" si="126"/>
        <v>1.01</v>
      </c>
      <c r="Q4053" t="str">
        <f t="shared" si="127"/>
        <v>no</v>
      </c>
    </row>
    <row r="4054" spans="1:17">
      <c r="A4054" s="1">
        <v>4127</v>
      </c>
      <c r="B4054" s="2" t="s">
        <v>12131</v>
      </c>
      <c r="C4054" s="2" t="s">
        <v>12132</v>
      </c>
      <c r="D4054" s="2" t="s">
        <v>12133</v>
      </c>
      <c r="E4054" s="1">
        <v>62092</v>
      </c>
      <c r="F4054" s="1">
        <v>683</v>
      </c>
      <c r="G4054" s="1">
        <v>0</v>
      </c>
      <c r="H4054" s="1">
        <v>65961</v>
      </c>
      <c r="I4054" s="1">
        <v>42854</v>
      </c>
      <c r="J4054" s="1">
        <v>12510</v>
      </c>
      <c r="K4054" s="1">
        <v>4799</v>
      </c>
      <c r="L4054" s="1">
        <v>194</v>
      </c>
      <c r="M4054" s="1">
        <v>431</v>
      </c>
      <c r="N4054" s="1">
        <v>0</v>
      </c>
      <c r="O4054" s="2" t="s">
        <v>29462</v>
      </c>
      <c r="P4054">
        <f t="shared" si="126"/>
        <v>0.94</v>
      </c>
      <c r="Q4054" t="str">
        <f t="shared" si="127"/>
        <v>no</v>
      </c>
    </row>
    <row r="4055" spans="1:17">
      <c r="A4055" s="1">
        <v>4128</v>
      </c>
      <c r="B4055" s="2" t="s">
        <v>12134</v>
      </c>
      <c r="C4055" s="2" t="s">
        <v>12135</v>
      </c>
      <c r="D4055" s="2" t="s">
        <v>12136</v>
      </c>
      <c r="E4055" s="1">
        <v>62062</v>
      </c>
      <c r="F4055" s="1">
        <v>91</v>
      </c>
      <c r="G4055" s="1">
        <v>0</v>
      </c>
      <c r="H4055" s="1">
        <v>62153</v>
      </c>
      <c r="I4055" s="1">
        <v>2688</v>
      </c>
      <c r="J4055" s="1">
        <v>29408</v>
      </c>
      <c r="K4055" s="1">
        <v>15964</v>
      </c>
      <c r="L4055" s="1">
        <v>2892</v>
      </c>
      <c r="M4055" s="1">
        <v>2254</v>
      </c>
      <c r="N4055" s="1">
        <v>0</v>
      </c>
      <c r="O4055" s="2" t="s">
        <v>29463</v>
      </c>
      <c r="P4055">
        <f t="shared" si="126"/>
        <v>1</v>
      </c>
      <c r="Q4055" t="str">
        <f t="shared" si="127"/>
        <v>no</v>
      </c>
    </row>
    <row r="4056" spans="1:17">
      <c r="A4056" s="1">
        <v>4129</v>
      </c>
      <c r="B4056" s="2" t="s">
        <v>12137</v>
      </c>
      <c r="C4056" s="2" t="s">
        <v>12138</v>
      </c>
      <c r="D4056" s="2" t="s">
        <v>12139</v>
      </c>
      <c r="E4056" s="1">
        <v>62059</v>
      </c>
      <c r="F4056" s="1">
        <v>0</v>
      </c>
      <c r="G4056" s="1">
        <v>0</v>
      </c>
      <c r="H4056" s="1">
        <v>62059</v>
      </c>
      <c r="I4056" s="1">
        <v>43243</v>
      </c>
      <c r="J4056" s="1">
        <v>12184</v>
      </c>
      <c r="K4056" s="1">
        <v>556</v>
      </c>
      <c r="L4056" s="1">
        <v>4205</v>
      </c>
      <c r="M4056" s="1">
        <v>1802</v>
      </c>
      <c r="N4056" s="1">
        <v>0</v>
      </c>
      <c r="O4056" s="2" t="s">
        <v>29470</v>
      </c>
      <c r="P4056">
        <f t="shared" si="126"/>
        <v>1</v>
      </c>
      <c r="Q4056" t="str">
        <f t="shared" si="127"/>
        <v>no</v>
      </c>
    </row>
    <row r="4057" spans="1:17">
      <c r="A4057" s="1">
        <v>4130</v>
      </c>
      <c r="B4057" s="2" t="s">
        <v>12140</v>
      </c>
      <c r="C4057" s="2" t="s">
        <v>12141</v>
      </c>
      <c r="D4057" s="2" t="s">
        <v>12142</v>
      </c>
      <c r="E4057" s="1">
        <v>62055</v>
      </c>
      <c r="F4057" s="1">
        <v>1397</v>
      </c>
      <c r="G4057" s="1">
        <v>0</v>
      </c>
      <c r="H4057" s="1">
        <v>82271</v>
      </c>
      <c r="I4057" s="1">
        <v>36615</v>
      </c>
      <c r="J4057" s="1">
        <v>18216</v>
      </c>
      <c r="K4057" s="1">
        <v>14785</v>
      </c>
      <c r="L4057" s="1">
        <v>1549</v>
      </c>
      <c r="M4057" s="1">
        <v>1739</v>
      </c>
      <c r="N4057" s="1">
        <v>1605</v>
      </c>
      <c r="O4057" s="2" t="s">
        <v>29463</v>
      </c>
      <c r="P4057">
        <f t="shared" si="126"/>
        <v>0.75</v>
      </c>
      <c r="Q4057" t="str">
        <f t="shared" si="127"/>
        <v>no</v>
      </c>
    </row>
    <row r="4058" spans="1:17">
      <c r="A4058" s="1">
        <v>4131</v>
      </c>
      <c r="B4058" s="2" t="s">
        <v>12143</v>
      </c>
      <c r="C4058" s="2" t="s">
        <v>12144</v>
      </c>
      <c r="D4058" s="2" t="s">
        <v>12145</v>
      </c>
      <c r="E4058" s="1">
        <v>62030</v>
      </c>
      <c r="F4058" s="1">
        <v>3728</v>
      </c>
      <c r="G4058" s="1">
        <v>0</v>
      </c>
      <c r="H4058" s="1">
        <v>65758</v>
      </c>
      <c r="I4058" s="1">
        <v>45977</v>
      </c>
      <c r="J4058" s="1">
        <v>6447</v>
      </c>
      <c r="K4058" s="1">
        <v>2794</v>
      </c>
      <c r="L4058" s="1">
        <v>3366</v>
      </c>
      <c r="M4058" s="1">
        <v>415</v>
      </c>
      <c r="N4058" s="1">
        <v>0</v>
      </c>
      <c r="O4058" s="2" t="s">
        <v>29469</v>
      </c>
      <c r="P4058">
        <f t="shared" si="126"/>
        <v>0.94</v>
      </c>
      <c r="Q4058" t="str">
        <f t="shared" si="127"/>
        <v>no</v>
      </c>
    </row>
    <row r="4059" spans="1:17">
      <c r="A4059" s="1">
        <v>4132</v>
      </c>
      <c r="B4059" s="2" t="s">
        <v>12146</v>
      </c>
      <c r="C4059" s="2" t="s">
        <v>12147</v>
      </c>
      <c r="D4059" s="2" t="s">
        <v>12148</v>
      </c>
      <c r="E4059" s="1">
        <v>62026</v>
      </c>
      <c r="F4059" s="1">
        <v>351</v>
      </c>
      <c r="G4059" s="1">
        <v>0</v>
      </c>
      <c r="H4059" s="1">
        <v>62696</v>
      </c>
      <c r="I4059" s="1">
        <v>58005</v>
      </c>
      <c r="J4059" s="1">
        <v>3868</v>
      </c>
      <c r="K4059" s="1">
        <v>1244</v>
      </c>
      <c r="L4059" s="1">
        <v>-632</v>
      </c>
      <c r="M4059" s="1">
        <v>91</v>
      </c>
      <c r="N4059" s="1">
        <v>897</v>
      </c>
      <c r="O4059" s="2" t="s">
        <v>29465</v>
      </c>
      <c r="P4059">
        <f t="shared" si="126"/>
        <v>0.99</v>
      </c>
      <c r="Q4059" t="str">
        <f t="shared" si="127"/>
        <v>no</v>
      </c>
    </row>
    <row r="4060" spans="1:17">
      <c r="A4060" s="1">
        <v>4133</v>
      </c>
      <c r="B4060" s="2" t="s">
        <v>12149</v>
      </c>
      <c r="C4060" s="2" t="s">
        <v>12150</v>
      </c>
      <c r="D4060" s="2" t="s">
        <v>12151</v>
      </c>
      <c r="E4060" s="1">
        <v>62012</v>
      </c>
      <c r="F4060" s="1">
        <v>1977</v>
      </c>
      <c r="G4060" s="1">
        <v>0</v>
      </c>
      <c r="H4060" s="1">
        <v>63989</v>
      </c>
      <c r="I4060" s="1">
        <v>57721</v>
      </c>
      <c r="J4060" s="1">
        <v>3674</v>
      </c>
      <c r="K4060" s="1">
        <v>1263</v>
      </c>
      <c r="L4060" s="1">
        <v>1409</v>
      </c>
      <c r="M4060" s="1">
        <v>162</v>
      </c>
      <c r="N4060" s="1">
        <v>79</v>
      </c>
      <c r="O4060" s="2" t="s">
        <v>29470</v>
      </c>
      <c r="P4060">
        <f t="shared" si="126"/>
        <v>0.97</v>
      </c>
      <c r="Q4060" t="str">
        <f t="shared" si="127"/>
        <v>no</v>
      </c>
    </row>
    <row r="4061" spans="1:17">
      <c r="A4061" s="1">
        <v>4134</v>
      </c>
      <c r="B4061" s="2" t="s">
        <v>12152</v>
      </c>
      <c r="C4061" s="2" t="s">
        <v>12153</v>
      </c>
      <c r="D4061" s="2" t="s">
        <v>12154</v>
      </c>
      <c r="E4061" s="1">
        <v>61973</v>
      </c>
      <c r="F4061" s="1">
        <v>225</v>
      </c>
      <c r="G4061" s="1">
        <v>0</v>
      </c>
      <c r="H4061" s="1">
        <v>62299</v>
      </c>
      <c r="I4061" s="1">
        <v>35792</v>
      </c>
      <c r="J4061" s="1">
        <v>8944</v>
      </c>
      <c r="K4061" s="1">
        <v>5638</v>
      </c>
      <c r="L4061" s="1">
        <v>561</v>
      </c>
      <c r="M4061" s="1">
        <v>819</v>
      </c>
      <c r="N4061" s="1">
        <v>4385</v>
      </c>
      <c r="O4061" s="2" t="s">
        <v>29469</v>
      </c>
      <c r="P4061">
        <f t="shared" si="126"/>
        <v>0.99</v>
      </c>
      <c r="Q4061" t="str">
        <f t="shared" si="127"/>
        <v>no</v>
      </c>
    </row>
    <row r="4062" spans="1:17">
      <c r="A4062" s="1">
        <v>4135</v>
      </c>
      <c r="B4062" s="2" t="s">
        <v>12155</v>
      </c>
      <c r="C4062" s="2" t="s">
        <v>12156</v>
      </c>
      <c r="D4062" s="2" t="s">
        <v>12157</v>
      </c>
      <c r="E4062" s="1">
        <v>61952</v>
      </c>
      <c r="F4062" s="1">
        <v>1834</v>
      </c>
      <c r="G4062" s="1">
        <v>0</v>
      </c>
      <c r="H4062" s="1">
        <v>64197</v>
      </c>
      <c r="I4062" s="1">
        <v>22744</v>
      </c>
      <c r="J4062" s="1">
        <v>14301</v>
      </c>
      <c r="K4062" s="1">
        <v>6967</v>
      </c>
      <c r="L4062" s="1">
        <v>2887</v>
      </c>
      <c r="M4062" s="1">
        <v>650</v>
      </c>
      <c r="N4062" s="1">
        <v>31417</v>
      </c>
      <c r="O4062" s="2" t="s">
        <v>29466</v>
      </c>
      <c r="P4062">
        <f t="shared" si="126"/>
        <v>0.97</v>
      </c>
      <c r="Q4062" t="str">
        <f t="shared" si="127"/>
        <v>no</v>
      </c>
    </row>
    <row r="4063" spans="1:17">
      <c r="A4063" s="1">
        <v>4136</v>
      </c>
      <c r="B4063" s="2" t="s">
        <v>12158</v>
      </c>
      <c r="C4063" s="2" t="s">
        <v>12159</v>
      </c>
      <c r="D4063" s="2" t="s">
        <v>12160</v>
      </c>
      <c r="E4063" s="1">
        <v>61947</v>
      </c>
      <c r="F4063" s="1">
        <v>190</v>
      </c>
      <c r="G4063" s="1">
        <v>0</v>
      </c>
      <c r="H4063" s="1">
        <v>62137</v>
      </c>
      <c r="I4063" s="1">
        <v>60624</v>
      </c>
      <c r="J4063" s="1">
        <v>330</v>
      </c>
      <c r="K4063" s="1">
        <v>85</v>
      </c>
      <c r="L4063" s="1">
        <v>100</v>
      </c>
      <c r="M4063" s="1">
        <v>84</v>
      </c>
      <c r="N4063" s="1">
        <v>0</v>
      </c>
      <c r="O4063" s="2" t="s">
        <v>29470</v>
      </c>
      <c r="P4063">
        <f t="shared" si="126"/>
        <v>1</v>
      </c>
      <c r="Q4063" t="str">
        <f t="shared" si="127"/>
        <v>no</v>
      </c>
    </row>
    <row r="4064" spans="1:17">
      <c r="A4064" s="1">
        <v>4137</v>
      </c>
      <c r="B4064" s="2" t="s">
        <v>12161</v>
      </c>
      <c r="C4064" s="2" t="s">
        <v>12162</v>
      </c>
      <c r="D4064" s="2" t="s">
        <v>12163</v>
      </c>
      <c r="E4064" s="1">
        <v>61939</v>
      </c>
      <c r="F4064" s="1">
        <v>736</v>
      </c>
      <c r="G4064" s="1">
        <v>0</v>
      </c>
      <c r="H4064" s="1">
        <v>62966</v>
      </c>
      <c r="I4064" s="1">
        <v>11558</v>
      </c>
      <c r="J4064" s="1">
        <v>36515</v>
      </c>
      <c r="K4064" s="1">
        <v>0</v>
      </c>
      <c r="L4064" s="1">
        <v>-27871</v>
      </c>
      <c r="M4064" s="1">
        <v>865</v>
      </c>
      <c r="N4064" s="1">
        <v>0</v>
      </c>
      <c r="O4064" s="2" t="s">
        <v>29466</v>
      </c>
      <c r="P4064">
        <f t="shared" si="126"/>
        <v>0.98</v>
      </c>
      <c r="Q4064" t="str">
        <f t="shared" si="127"/>
        <v>no</v>
      </c>
    </row>
    <row r="4065" spans="1:17">
      <c r="A4065" s="1">
        <v>4138</v>
      </c>
      <c r="B4065" s="2" t="s">
        <v>12164</v>
      </c>
      <c r="C4065" s="2" t="s">
        <v>12165</v>
      </c>
      <c r="D4065" s="2" t="s">
        <v>12166</v>
      </c>
      <c r="E4065" s="1">
        <v>61900</v>
      </c>
      <c r="F4065" s="1">
        <v>212</v>
      </c>
      <c r="G4065" s="1">
        <v>0</v>
      </c>
      <c r="H4065" s="1">
        <v>62112</v>
      </c>
      <c r="I4065" s="1">
        <v>55790</v>
      </c>
      <c r="J4065" s="1">
        <v>3849</v>
      </c>
      <c r="K4065" s="1">
        <v>1634</v>
      </c>
      <c r="L4065" s="1">
        <v>676</v>
      </c>
      <c r="M4065" s="1">
        <v>507</v>
      </c>
      <c r="N4065" s="1">
        <v>1697</v>
      </c>
      <c r="O4065" s="2" t="s">
        <v>29463</v>
      </c>
      <c r="P4065">
        <f t="shared" si="126"/>
        <v>1</v>
      </c>
      <c r="Q4065" t="str">
        <f t="shared" si="127"/>
        <v>no</v>
      </c>
    </row>
    <row r="4066" spans="1:17">
      <c r="A4066" s="1">
        <v>4139</v>
      </c>
      <c r="B4066" s="2" t="s">
        <v>12167</v>
      </c>
      <c r="C4066" s="2" t="s">
        <v>12168</v>
      </c>
      <c r="D4066" s="2" t="s">
        <v>12169</v>
      </c>
      <c r="E4066" s="1">
        <v>61878</v>
      </c>
      <c r="F4066" s="1">
        <v>564</v>
      </c>
      <c r="G4066" s="1">
        <v>0</v>
      </c>
      <c r="H4066" s="1">
        <v>64412</v>
      </c>
      <c r="I4066" s="1">
        <v>32050</v>
      </c>
      <c r="J4066" s="1">
        <v>12597</v>
      </c>
      <c r="K4066" s="1">
        <v>9550</v>
      </c>
      <c r="L4066" s="1">
        <v>1938</v>
      </c>
      <c r="M4066" s="1">
        <v>1752</v>
      </c>
      <c r="N4066" s="1">
        <v>5579</v>
      </c>
      <c r="O4066" s="2" t="s">
        <v>29471</v>
      </c>
      <c r="P4066">
        <f t="shared" si="126"/>
        <v>0.96</v>
      </c>
      <c r="Q4066" t="str">
        <f t="shared" si="127"/>
        <v>no</v>
      </c>
    </row>
    <row r="4067" spans="1:17">
      <c r="A4067" s="1">
        <v>4140</v>
      </c>
      <c r="B4067" s="2" t="s">
        <v>12170</v>
      </c>
      <c r="C4067" s="2" t="s">
        <v>12171</v>
      </c>
      <c r="D4067" s="2" t="s">
        <v>12172</v>
      </c>
      <c r="E4067" s="1">
        <v>61861</v>
      </c>
      <c r="F4067" s="1">
        <v>171</v>
      </c>
      <c r="G4067" s="1">
        <v>0</v>
      </c>
      <c r="H4067" s="1">
        <v>62024</v>
      </c>
      <c r="I4067" s="1">
        <v>35865</v>
      </c>
      <c r="J4067" s="1">
        <v>8199</v>
      </c>
      <c r="K4067" s="1">
        <v>3049</v>
      </c>
      <c r="L4067" s="1">
        <v>8929</v>
      </c>
      <c r="M4067" s="1">
        <v>3981</v>
      </c>
      <c r="N4067" s="1">
        <v>3000</v>
      </c>
      <c r="O4067" s="2" t="s">
        <v>29463</v>
      </c>
      <c r="P4067">
        <f t="shared" si="126"/>
        <v>1</v>
      </c>
      <c r="Q4067" t="str">
        <f t="shared" si="127"/>
        <v>no</v>
      </c>
    </row>
    <row r="4068" spans="1:17">
      <c r="A4068" s="1">
        <v>4141</v>
      </c>
      <c r="B4068" s="2" t="s">
        <v>12173</v>
      </c>
      <c r="C4068" s="2" t="s">
        <v>12174</v>
      </c>
      <c r="D4068" s="2" t="s">
        <v>12175</v>
      </c>
      <c r="E4068" s="1">
        <v>61859</v>
      </c>
      <c r="F4068" s="1">
        <v>442</v>
      </c>
      <c r="G4068" s="1">
        <v>0</v>
      </c>
      <c r="H4068" s="1">
        <v>62128</v>
      </c>
      <c r="I4068" s="1">
        <v>44394</v>
      </c>
      <c r="J4068" s="1">
        <v>5818</v>
      </c>
      <c r="K4068" s="1">
        <v>3549</v>
      </c>
      <c r="L4068" s="1">
        <v>269</v>
      </c>
      <c r="M4068" s="1">
        <v>259</v>
      </c>
      <c r="N4068" s="1">
        <v>13766</v>
      </c>
      <c r="O4068" s="2" t="s">
        <v>29466</v>
      </c>
      <c r="P4068">
        <f t="shared" si="126"/>
        <v>1</v>
      </c>
      <c r="Q4068" t="str">
        <f t="shared" si="127"/>
        <v>no</v>
      </c>
    </row>
    <row r="4069" spans="1:17">
      <c r="A4069" s="1">
        <v>4142</v>
      </c>
      <c r="B4069" s="2" t="s">
        <v>12176</v>
      </c>
      <c r="C4069" s="2" t="s">
        <v>12177</v>
      </c>
      <c r="D4069" s="2" t="s">
        <v>12178</v>
      </c>
      <c r="E4069" s="1">
        <v>61840</v>
      </c>
      <c r="F4069" s="1">
        <v>249</v>
      </c>
      <c r="G4069" s="1">
        <v>0</v>
      </c>
      <c r="H4069" s="1">
        <v>65054</v>
      </c>
      <c r="I4069" s="1">
        <v>55613</v>
      </c>
      <c r="J4069" s="1">
        <v>3644</v>
      </c>
      <c r="K4069" s="1">
        <v>1049</v>
      </c>
      <c r="L4069" s="1">
        <v>273</v>
      </c>
      <c r="M4069" s="1">
        <v>205</v>
      </c>
      <c r="N4069" s="1">
        <v>6993</v>
      </c>
      <c r="O4069" s="2" t="s">
        <v>29463</v>
      </c>
      <c r="P4069">
        <f t="shared" si="126"/>
        <v>0.95</v>
      </c>
      <c r="Q4069" t="str">
        <f t="shared" si="127"/>
        <v>no</v>
      </c>
    </row>
    <row r="4070" spans="1:17">
      <c r="A4070" s="1">
        <v>4143</v>
      </c>
      <c r="B4070" s="2" t="s">
        <v>12179</v>
      </c>
      <c r="C4070" s="2" t="s">
        <v>12180</v>
      </c>
      <c r="D4070" s="2" t="s">
        <v>12181</v>
      </c>
      <c r="E4070" s="1">
        <v>61830</v>
      </c>
      <c r="F4070" s="1">
        <v>3870</v>
      </c>
      <c r="G4070" s="1">
        <v>0</v>
      </c>
      <c r="H4070" s="1">
        <v>67188</v>
      </c>
      <c r="I4070" s="1">
        <v>27872</v>
      </c>
      <c r="J4070" s="1">
        <v>17925</v>
      </c>
      <c r="K4070" s="1">
        <v>10236</v>
      </c>
      <c r="L4070" s="1">
        <v>2303</v>
      </c>
      <c r="M4070" s="1">
        <v>2021</v>
      </c>
      <c r="N4070" s="1">
        <v>2260</v>
      </c>
      <c r="O4070" s="2" t="s">
        <v>29462</v>
      </c>
      <c r="P4070">
        <f t="shared" si="126"/>
        <v>0.92</v>
      </c>
      <c r="Q4070" t="str">
        <f t="shared" si="127"/>
        <v>no</v>
      </c>
    </row>
    <row r="4071" spans="1:17">
      <c r="A4071" s="1">
        <v>4144</v>
      </c>
      <c r="B4071" s="2" t="s">
        <v>12182</v>
      </c>
      <c r="C4071" s="2" t="s">
        <v>12183</v>
      </c>
      <c r="D4071" s="2" t="s">
        <v>12184</v>
      </c>
      <c r="E4071" s="1">
        <v>61830</v>
      </c>
      <c r="F4071" s="1">
        <v>140</v>
      </c>
      <c r="G4071" s="1">
        <v>0</v>
      </c>
      <c r="H4071" s="1">
        <v>61970</v>
      </c>
      <c r="I4071" s="1">
        <v>0</v>
      </c>
      <c r="J4071" s="1">
        <v>55733</v>
      </c>
      <c r="K4071" s="1">
        <v>2748</v>
      </c>
      <c r="L4071" s="1">
        <v>820</v>
      </c>
      <c r="M4071" s="1">
        <v>222</v>
      </c>
      <c r="N4071" s="1">
        <v>0</v>
      </c>
      <c r="O4071" s="2" t="s">
        <v>29463</v>
      </c>
      <c r="P4071">
        <f t="shared" si="126"/>
        <v>1</v>
      </c>
      <c r="Q4071" t="str">
        <f t="shared" si="127"/>
        <v>no</v>
      </c>
    </row>
    <row r="4072" spans="1:17">
      <c r="A4072" s="1">
        <v>4145</v>
      </c>
      <c r="B4072" s="2" t="s">
        <v>12185</v>
      </c>
      <c r="C4072" s="2" t="s">
        <v>12186</v>
      </c>
      <c r="D4072" s="2" t="s">
        <v>12187</v>
      </c>
      <c r="E4072" s="1">
        <v>61816</v>
      </c>
      <c r="F4072" s="1">
        <v>2009</v>
      </c>
      <c r="G4072" s="1">
        <v>0</v>
      </c>
      <c r="H4072" s="1">
        <v>63963</v>
      </c>
      <c r="I4072" s="1">
        <v>29109</v>
      </c>
      <c r="J4072" s="1">
        <v>13070</v>
      </c>
      <c r="K4072" s="1">
        <v>11042</v>
      </c>
      <c r="L4072" s="1">
        <v>-11773</v>
      </c>
      <c r="M4072" s="1">
        <v>530</v>
      </c>
      <c r="N4072" s="1">
        <v>60675</v>
      </c>
      <c r="O4072" s="2" t="s">
        <v>29464</v>
      </c>
      <c r="P4072">
        <f t="shared" si="126"/>
        <v>0.97</v>
      </c>
      <c r="Q4072" t="str">
        <f t="shared" si="127"/>
        <v>no</v>
      </c>
    </row>
    <row r="4073" spans="1:17">
      <c r="A4073" s="1">
        <v>4146</v>
      </c>
      <c r="B4073" s="2" t="s">
        <v>12188</v>
      </c>
      <c r="C4073" s="2" t="s">
        <v>12189</v>
      </c>
      <c r="D4073" s="2" t="s">
        <v>12190</v>
      </c>
      <c r="E4073" s="1">
        <v>61811</v>
      </c>
      <c r="F4073" s="1">
        <v>2432</v>
      </c>
      <c r="G4073" s="1">
        <v>0</v>
      </c>
      <c r="H4073" s="1">
        <v>64243</v>
      </c>
      <c r="I4073" s="1">
        <v>56827</v>
      </c>
      <c r="J4073" s="1">
        <v>4023</v>
      </c>
      <c r="K4073" s="1">
        <v>1568</v>
      </c>
      <c r="L4073" s="1">
        <v>345</v>
      </c>
      <c r="M4073" s="1">
        <v>291</v>
      </c>
      <c r="N4073" s="1">
        <v>1760</v>
      </c>
      <c r="O4073" s="2" t="s">
        <v>29465</v>
      </c>
      <c r="P4073">
        <f t="shared" si="126"/>
        <v>0.96</v>
      </c>
      <c r="Q4073" t="str">
        <f t="shared" si="127"/>
        <v>no</v>
      </c>
    </row>
    <row r="4074" spans="1:17">
      <c r="A4074" s="1">
        <v>4147</v>
      </c>
      <c r="B4074" s="2" t="s">
        <v>12191</v>
      </c>
      <c r="C4074" s="2" t="s">
        <v>12192</v>
      </c>
      <c r="D4074" s="2" t="s">
        <v>12193</v>
      </c>
      <c r="E4074" s="1">
        <v>61791</v>
      </c>
      <c r="F4074" s="1">
        <v>689</v>
      </c>
      <c r="G4074" s="1">
        <v>0</v>
      </c>
      <c r="H4074" s="1">
        <v>64181</v>
      </c>
      <c r="I4074" s="1">
        <v>47294</v>
      </c>
      <c r="J4074" s="1">
        <v>4941</v>
      </c>
      <c r="K4074" s="1">
        <v>6128</v>
      </c>
      <c r="L4074" s="1">
        <v>469</v>
      </c>
      <c r="M4074" s="1">
        <v>354</v>
      </c>
      <c r="N4074" s="1">
        <v>5357</v>
      </c>
      <c r="O4074" s="2" t="s">
        <v>29465</v>
      </c>
      <c r="P4074">
        <f t="shared" si="126"/>
        <v>0.96</v>
      </c>
      <c r="Q4074" t="str">
        <f t="shared" si="127"/>
        <v>no</v>
      </c>
    </row>
    <row r="4075" spans="1:17">
      <c r="A4075" s="1">
        <v>4148</v>
      </c>
      <c r="B4075" s="2" t="s">
        <v>12194</v>
      </c>
      <c r="C4075" s="2" t="s">
        <v>12195</v>
      </c>
      <c r="D4075" s="2" t="s">
        <v>12196</v>
      </c>
      <c r="E4075" s="1">
        <v>61774</v>
      </c>
      <c r="F4075" s="1">
        <v>0</v>
      </c>
      <c r="G4075" s="1">
        <v>0</v>
      </c>
      <c r="H4075" s="1">
        <v>61774</v>
      </c>
      <c r="I4075" s="1">
        <v>60370</v>
      </c>
      <c r="J4075" s="1">
        <v>299</v>
      </c>
      <c r="K4075" s="1">
        <v>349</v>
      </c>
      <c r="L4075" s="1">
        <v>102</v>
      </c>
      <c r="M4075" s="1">
        <v>84</v>
      </c>
      <c r="N4075" s="1">
        <v>0</v>
      </c>
      <c r="O4075" s="2" t="s">
        <v>29465</v>
      </c>
      <c r="P4075">
        <f t="shared" si="126"/>
        <v>1</v>
      </c>
      <c r="Q4075" t="str">
        <f t="shared" si="127"/>
        <v>no</v>
      </c>
    </row>
    <row r="4076" spans="1:17">
      <c r="A4076" s="1">
        <v>4149</v>
      </c>
      <c r="B4076" s="2" t="s">
        <v>12197</v>
      </c>
      <c r="C4076" s="2" t="s">
        <v>12198</v>
      </c>
      <c r="D4076" s="2" t="s">
        <v>12199</v>
      </c>
      <c r="E4076" s="1">
        <v>61743</v>
      </c>
      <c r="F4076" s="1">
        <v>1456</v>
      </c>
      <c r="G4076" s="1">
        <v>0</v>
      </c>
      <c r="H4076" s="1">
        <v>69475</v>
      </c>
      <c r="I4076" s="1">
        <v>15532</v>
      </c>
      <c r="J4076" s="1">
        <v>20643</v>
      </c>
      <c r="K4076" s="1">
        <v>10415</v>
      </c>
      <c r="L4076" s="1">
        <v>1722</v>
      </c>
      <c r="M4076" s="1">
        <v>1397</v>
      </c>
      <c r="N4076" s="1">
        <v>5514</v>
      </c>
      <c r="O4076" s="2" t="s">
        <v>29463</v>
      </c>
      <c r="P4076">
        <f t="shared" si="126"/>
        <v>0.89</v>
      </c>
      <c r="Q4076" t="str">
        <f t="shared" si="127"/>
        <v>no</v>
      </c>
    </row>
    <row r="4077" spans="1:17">
      <c r="A4077" s="1">
        <v>4150</v>
      </c>
      <c r="B4077" s="2" t="s">
        <v>12200</v>
      </c>
      <c r="C4077" s="2" t="s">
        <v>12201</v>
      </c>
      <c r="D4077" s="2" t="s">
        <v>12202</v>
      </c>
      <c r="E4077" s="1">
        <v>61692</v>
      </c>
      <c r="F4077" s="1">
        <v>1432</v>
      </c>
      <c r="G4077" s="1">
        <v>0</v>
      </c>
      <c r="H4077" s="1">
        <v>65939</v>
      </c>
      <c r="I4077" s="1">
        <v>35094</v>
      </c>
      <c r="J4077" s="1">
        <v>14106</v>
      </c>
      <c r="K4077" s="1">
        <v>6955</v>
      </c>
      <c r="L4077" s="1">
        <v>1407</v>
      </c>
      <c r="M4077" s="1">
        <v>1204</v>
      </c>
      <c r="N4077" s="1">
        <v>4331</v>
      </c>
      <c r="O4077" s="2" t="s">
        <v>29469</v>
      </c>
      <c r="P4077">
        <f t="shared" si="126"/>
        <v>0.94</v>
      </c>
      <c r="Q4077" t="str">
        <f t="shared" si="127"/>
        <v>no</v>
      </c>
    </row>
    <row r="4078" spans="1:17">
      <c r="A4078" s="1">
        <v>4151</v>
      </c>
      <c r="B4078" s="2" t="s">
        <v>12203</v>
      </c>
      <c r="C4078" s="2" t="s">
        <v>12204</v>
      </c>
      <c r="D4078" s="2" t="s">
        <v>12205</v>
      </c>
      <c r="E4078" s="1">
        <v>61687</v>
      </c>
      <c r="F4078" s="1">
        <v>504</v>
      </c>
      <c r="G4078" s="1">
        <v>0</v>
      </c>
      <c r="H4078" s="1">
        <v>62191</v>
      </c>
      <c r="I4078" s="1">
        <v>58610</v>
      </c>
      <c r="J4078" s="1">
        <v>2397</v>
      </c>
      <c r="K4078" s="1">
        <v>1225</v>
      </c>
      <c r="L4078" s="1">
        <v>-13</v>
      </c>
      <c r="M4078" s="1">
        <v>192</v>
      </c>
      <c r="N4078" s="1">
        <v>14166</v>
      </c>
      <c r="O4078" s="2" t="s">
        <v>29469</v>
      </c>
      <c r="P4078">
        <f t="shared" si="126"/>
        <v>0.99</v>
      </c>
      <c r="Q4078" t="str">
        <f t="shared" si="127"/>
        <v>no</v>
      </c>
    </row>
    <row r="4079" spans="1:17">
      <c r="A4079" s="1">
        <v>4152</v>
      </c>
      <c r="B4079" s="2" t="s">
        <v>12206</v>
      </c>
      <c r="C4079" s="2" t="s">
        <v>12207</v>
      </c>
      <c r="D4079" s="2" t="s">
        <v>12208</v>
      </c>
      <c r="E4079" s="1">
        <v>61669</v>
      </c>
      <c r="F4079" s="1">
        <v>481</v>
      </c>
      <c r="G4079" s="1">
        <v>0</v>
      </c>
      <c r="H4079" s="1">
        <v>65963</v>
      </c>
      <c r="I4079" s="1">
        <v>43360</v>
      </c>
      <c r="J4079" s="1">
        <v>9086</v>
      </c>
      <c r="K4079" s="1">
        <v>6117</v>
      </c>
      <c r="L4079" s="1">
        <v>1243</v>
      </c>
      <c r="M4079" s="1">
        <v>1135</v>
      </c>
      <c r="N4079" s="1">
        <v>11296</v>
      </c>
      <c r="O4079" s="2" t="s">
        <v>29464</v>
      </c>
      <c r="P4079">
        <f t="shared" si="126"/>
        <v>0.93</v>
      </c>
      <c r="Q4079" t="str">
        <f t="shared" si="127"/>
        <v>no</v>
      </c>
    </row>
    <row r="4080" spans="1:17">
      <c r="A4080" s="1">
        <v>4153</v>
      </c>
      <c r="B4080" s="2" t="s">
        <v>12209</v>
      </c>
      <c r="C4080" s="2" t="s">
        <v>12210</v>
      </c>
      <c r="D4080" s="2" t="s">
        <v>12211</v>
      </c>
      <c r="E4080" s="1">
        <v>61657</v>
      </c>
      <c r="F4080" s="1">
        <v>137</v>
      </c>
      <c r="G4080" s="1">
        <v>0</v>
      </c>
      <c r="H4080" s="1">
        <v>62020</v>
      </c>
      <c r="I4080" s="1">
        <v>25353</v>
      </c>
      <c r="J4080" s="1">
        <v>29026</v>
      </c>
      <c r="K4080" s="1">
        <v>548</v>
      </c>
      <c r="L4080" s="1">
        <v>6892</v>
      </c>
      <c r="M4080" s="1">
        <v>2836</v>
      </c>
      <c r="N4080" s="1">
        <v>0</v>
      </c>
      <c r="O4080" s="2" t="s">
        <v>29465</v>
      </c>
      <c r="P4080">
        <f t="shared" si="126"/>
        <v>0.99</v>
      </c>
      <c r="Q4080" t="str">
        <f t="shared" si="127"/>
        <v>no</v>
      </c>
    </row>
    <row r="4081" spans="1:17">
      <c r="A4081" s="1">
        <v>4154</v>
      </c>
      <c r="B4081" s="2" t="s">
        <v>12212</v>
      </c>
      <c r="C4081" s="2" t="s">
        <v>12213</v>
      </c>
      <c r="D4081" s="2" t="s">
        <v>12214</v>
      </c>
      <c r="E4081" s="1">
        <v>61650</v>
      </c>
      <c r="F4081" s="1">
        <v>86</v>
      </c>
      <c r="G4081" s="1">
        <v>0</v>
      </c>
      <c r="H4081" s="1">
        <v>62444</v>
      </c>
      <c r="I4081" s="1">
        <v>39435</v>
      </c>
      <c r="J4081" s="1">
        <v>13929</v>
      </c>
      <c r="K4081" s="1">
        <v>6162</v>
      </c>
      <c r="L4081" s="1">
        <v>1027</v>
      </c>
      <c r="M4081" s="1">
        <v>949</v>
      </c>
      <c r="N4081" s="1">
        <v>1107</v>
      </c>
      <c r="O4081" s="2" t="s">
        <v>29462</v>
      </c>
      <c r="P4081">
        <f t="shared" si="126"/>
        <v>0.99</v>
      </c>
      <c r="Q4081" t="str">
        <f t="shared" si="127"/>
        <v>no</v>
      </c>
    </row>
    <row r="4082" spans="1:17">
      <c r="A4082" s="1">
        <v>4155</v>
      </c>
      <c r="B4082" s="2" t="s">
        <v>12215</v>
      </c>
      <c r="C4082" s="2" t="s">
        <v>12216</v>
      </c>
      <c r="D4082" s="2" t="s">
        <v>12217</v>
      </c>
      <c r="E4082" s="1">
        <v>61647</v>
      </c>
      <c r="F4082" s="1">
        <v>2210</v>
      </c>
      <c r="G4082" s="1">
        <v>0</v>
      </c>
      <c r="H4082" s="1">
        <v>66999</v>
      </c>
      <c r="I4082" s="1">
        <v>35225</v>
      </c>
      <c r="J4082" s="1">
        <v>16371</v>
      </c>
      <c r="K4082" s="1">
        <v>5528</v>
      </c>
      <c r="L4082" s="1">
        <v>4851</v>
      </c>
      <c r="M4082" s="1">
        <v>2490</v>
      </c>
      <c r="N4082" s="1">
        <v>0</v>
      </c>
      <c r="O4082" s="2" t="s">
        <v>29462</v>
      </c>
      <c r="P4082">
        <f t="shared" si="126"/>
        <v>0.92</v>
      </c>
      <c r="Q4082" t="str">
        <f t="shared" si="127"/>
        <v>no</v>
      </c>
    </row>
    <row r="4083" spans="1:17">
      <c r="A4083" s="1">
        <v>4156</v>
      </c>
      <c r="B4083" s="2" t="s">
        <v>12218</v>
      </c>
      <c r="C4083" s="2" t="s">
        <v>12219</v>
      </c>
      <c r="D4083" s="2" t="s">
        <v>12220</v>
      </c>
      <c r="E4083" s="1">
        <v>61629</v>
      </c>
      <c r="F4083" s="1">
        <v>941</v>
      </c>
      <c r="G4083" s="1">
        <v>0</v>
      </c>
      <c r="H4083" s="1">
        <v>62570</v>
      </c>
      <c r="I4083" s="1">
        <v>9997</v>
      </c>
      <c r="J4083" s="1">
        <v>18983</v>
      </c>
      <c r="K4083" s="1">
        <v>13705</v>
      </c>
      <c r="L4083" s="1">
        <v>1426</v>
      </c>
      <c r="M4083" s="1">
        <v>1780</v>
      </c>
      <c r="N4083" s="1">
        <v>7277</v>
      </c>
      <c r="O4083" s="2" t="s">
        <v>29466</v>
      </c>
      <c r="P4083">
        <f t="shared" si="126"/>
        <v>0.98</v>
      </c>
      <c r="Q4083" t="str">
        <f t="shared" si="127"/>
        <v>no</v>
      </c>
    </row>
    <row r="4084" spans="1:17">
      <c r="A4084" s="1">
        <v>4157</v>
      </c>
      <c r="B4084" s="2" t="s">
        <v>12221</v>
      </c>
      <c r="C4084" s="2" t="s">
        <v>12222</v>
      </c>
      <c r="D4084" s="2" t="s">
        <v>12223</v>
      </c>
      <c r="E4084" s="1">
        <v>61629</v>
      </c>
      <c r="F4084" s="1">
        <v>4488</v>
      </c>
      <c r="G4084" s="1">
        <v>0</v>
      </c>
      <c r="H4084" s="1">
        <v>66684</v>
      </c>
      <c r="I4084" s="1">
        <v>25129</v>
      </c>
      <c r="J4084" s="1">
        <v>22380</v>
      </c>
      <c r="K4084" s="1">
        <v>6036</v>
      </c>
      <c r="L4084" s="1">
        <v>53604</v>
      </c>
      <c r="M4084" s="1">
        <v>16120</v>
      </c>
      <c r="N4084" s="1">
        <v>17532</v>
      </c>
      <c r="O4084" s="2" t="s">
        <v>29465</v>
      </c>
      <c r="P4084">
        <f t="shared" si="126"/>
        <v>0.92</v>
      </c>
      <c r="Q4084" t="str">
        <f t="shared" si="127"/>
        <v>no</v>
      </c>
    </row>
    <row r="4085" spans="1:17">
      <c r="A4085" s="1">
        <v>4158</v>
      </c>
      <c r="B4085" s="2" t="s">
        <v>12224</v>
      </c>
      <c r="C4085" s="2" t="s">
        <v>12225</v>
      </c>
      <c r="D4085" s="2" t="s">
        <v>12226</v>
      </c>
      <c r="E4085" s="1">
        <v>61600</v>
      </c>
      <c r="F4085" s="1">
        <v>764</v>
      </c>
      <c r="G4085" s="1">
        <v>0</v>
      </c>
      <c r="H4085" s="1">
        <v>70620</v>
      </c>
      <c r="I4085" s="1">
        <v>26425</v>
      </c>
      <c r="J4085" s="1">
        <v>17859</v>
      </c>
      <c r="K4085" s="1">
        <v>9320</v>
      </c>
      <c r="L4085" s="1">
        <v>1428</v>
      </c>
      <c r="M4085" s="1">
        <v>1411</v>
      </c>
      <c r="N4085" s="1">
        <v>7138</v>
      </c>
      <c r="O4085" s="2" t="s">
        <v>29466</v>
      </c>
      <c r="P4085">
        <f t="shared" si="126"/>
        <v>0.87</v>
      </c>
      <c r="Q4085" t="str">
        <f t="shared" si="127"/>
        <v>no</v>
      </c>
    </row>
    <row r="4086" spans="1:17">
      <c r="A4086" s="1">
        <v>4159</v>
      </c>
      <c r="B4086" s="2" t="s">
        <v>12227</v>
      </c>
      <c r="C4086" s="2" t="s">
        <v>12228</v>
      </c>
      <c r="D4086" s="2" t="s">
        <v>12229</v>
      </c>
      <c r="E4086" s="1">
        <v>61595</v>
      </c>
      <c r="F4086" s="1">
        <v>830</v>
      </c>
      <c r="G4086" s="1">
        <v>0</v>
      </c>
      <c r="H4086" s="1">
        <v>60453</v>
      </c>
      <c r="I4086" s="1">
        <v>27912</v>
      </c>
      <c r="J4086" s="1">
        <v>21161</v>
      </c>
      <c r="K4086" s="1">
        <v>5106</v>
      </c>
      <c r="L4086" s="1">
        <v>-262</v>
      </c>
      <c r="M4086" s="1">
        <v>291</v>
      </c>
      <c r="N4086" s="1">
        <v>314</v>
      </c>
      <c r="O4086" s="2" t="s">
        <v>29467</v>
      </c>
      <c r="P4086">
        <f t="shared" si="126"/>
        <v>1.02</v>
      </c>
      <c r="Q4086" t="str">
        <f t="shared" si="127"/>
        <v>no</v>
      </c>
    </row>
    <row r="4087" spans="1:17">
      <c r="A4087" s="1">
        <v>4160</v>
      </c>
      <c r="B4087" s="2" t="s">
        <v>12230</v>
      </c>
      <c r="C4087" s="2" t="s">
        <v>12231</v>
      </c>
      <c r="D4087" s="2" t="s">
        <v>12232</v>
      </c>
      <c r="E4087" s="1">
        <v>61588</v>
      </c>
      <c r="F4087" s="1">
        <v>1007</v>
      </c>
      <c r="G4087" s="1">
        <v>0</v>
      </c>
      <c r="H4087" s="1">
        <v>63160</v>
      </c>
      <c r="I4087" s="1">
        <v>45640</v>
      </c>
      <c r="J4087" s="1">
        <v>8454</v>
      </c>
      <c r="K4087" s="1">
        <v>2213</v>
      </c>
      <c r="L4087" s="1">
        <v>-106</v>
      </c>
      <c r="M4087" s="1">
        <v>180</v>
      </c>
      <c r="N4087" s="1">
        <v>2161</v>
      </c>
      <c r="O4087" s="2" t="s">
        <v>29468</v>
      </c>
      <c r="P4087">
        <f t="shared" si="126"/>
        <v>0.98</v>
      </c>
      <c r="Q4087" t="str">
        <f t="shared" si="127"/>
        <v>no</v>
      </c>
    </row>
    <row r="4088" spans="1:17">
      <c r="A4088" s="1">
        <v>4161</v>
      </c>
      <c r="B4088" s="2" t="s">
        <v>12233</v>
      </c>
      <c r="C4088" s="2" t="s">
        <v>12234</v>
      </c>
      <c r="D4088" s="2" t="s">
        <v>12235</v>
      </c>
      <c r="E4088" s="1">
        <v>61586</v>
      </c>
      <c r="F4088" s="1">
        <v>493</v>
      </c>
      <c r="G4088" s="1">
        <v>0</v>
      </c>
      <c r="H4088" s="1">
        <v>64927</v>
      </c>
      <c r="I4088" s="1">
        <v>34615</v>
      </c>
      <c r="J4088" s="1">
        <v>14766</v>
      </c>
      <c r="K4088" s="1">
        <v>4666</v>
      </c>
      <c r="L4088" s="1">
        <v>2140</v>
      </c>
      <c r="M4088" s="1">
        <v>1230</v>
      </c>
      <c r="N4088" s="1">
        <v>7704</v>
      </c>
      <c r="O4088" s="2" t="s">
        <v>29469</v>
      </c>
      <c r="P4088">
        <f t="shared" si="126"/>
        <v>0.95</v>
      </c>
      <c r="Q4088" t="str">
        <f t="shared" si="127"/>
        <v>no</v>
      </c>
    </row>
    <row r="4089" spans="1:17">
      <c r="A4089" s="1">
        <v>4162</v>
      </c>
      <c r="B4089" s="2" t="s">
        <v>12236</v>
      </c>
      <c r="C4089" s="2" t="s">
        <v>12237</v>
      </c>
      <c r="D4089" s="2" t="s">
        <v>12238</v>
      </c>
      <c r="E4089" s="1">
        <v>61560</v>
      </c>
      <c r="F4089" s="1">
        <v>554</v>
      </c>
      <c r="G4089" s="1">
        <v>0</v>
      </c>
      <c r="H4089" s="1">
        <v>64803</v>
      </c>
      <c r="I4089" s="1">
        <v>5357</v>
      </c>
      <c r="J4089" s="1">
        <v>43130</v>
      </c>
      <c r="K4089" s="1">
        <v>0</v>
      </c>
      <c r="L4089" s="1">
        <v>-870</v>
      </c>
      <c r="M4089" s="1">
        <v>557</v>
      </c>
      <c r="N4089" s="1">
        <v>0</v>
      </c>
      <c r="O4089" s="2" t="s">
        <v>29465</v>
      </c>
      <c r="P4089">
        <f t="shared" si="126"/>
        <v>0.95</v>
      </c>
      <c r="Q4089" t="str">
        <f t="shared" si="127"/>
        <v>no</v>
      </c>
    </row>
    <row r="4090" spans="1:17">
      <c r="A4090" s="1">
        <v>4163</v>
      </c>
      <c r="B4090" s="2" t="s">
        <v>12239</v>
      </c>
      <c r="C4090" s="2" t="s">
        <v>12240</v>
      </c>
      <c r="D4090" s="2" t="s">
        <v>12241</v>
      </c>
      <c r="E4090" s="1">
        <v>61559</v>
      </c>
      <c r="F4090" s="1">
        <v>1607</v>
      </c>
      <c r="G4090" s="1">
        <v>0</v>
      </c>
      <c r="H4090" s="1">
        <v>63005</v>
      </c>
      <c r="I4090" s="1">
        <v>20281</v>
      </c>
      <c r="J4090" s="1">
        <v>18029</v>
      </c>
      <c r="K4090" s="1">
        <v>10423</v>
      </c>
      <c r="L4090" s="1">
        <v>45649</v>
      </c>
      <c r="M4090" s="1">
        <v>3010</v>
      </c>
      <c r="N4090" s="1">
        <v>255</v>
      </c>
      <c r="O4090" s="2" t="s">
        <v>29470</v>
      </c>
      <c r="P4090">
        <f t="shared" si="126"/>
        <v>0.98</v>
      </c>
      <c r="Q4090" t="str">
        <f t="shared" si="127"/>
        <v>no</v>
      </c>
    </row>
    <row r="4091" spans="1:17">
      <c r="A4091" s="1">
        <v>4164</v>
      </c>
      <c r="B4091" s="2" t="s">
        <v>12242</v>
      </c>
      <c r="C4091" s="2" t="s">
        <v>12243</v>
      </c>
      <c r="D4091" s="2" t="s">
        <v>12244</v>
      </c>
      <c r="E4091" s="1">
        <v>61547</v>
      </c>
      <c r="F4091" s="1">
        <v>1222</v>
      </c>
      <c r="G4091" s="1">
        <v>0</v>
      </c>
      <c r="H4091" s="1">
        <v>62608</v>
      </c>
      <c r="I4091" s="1">
        <v>41536</v>
      </c>
      <c r="J4091" s="1">
        <v>6180</v>
      </c>
      <c r="K4091" s="1">
        <v>4914</v>
      </c>
      <c r="L4091" s="1">
        <v>9403</v>
      </c>
      <c r="M4091" s="1">
        <v>4487</v>
      </c>
      <c r="N4091" s="1">
        <v>0</v>
      </c>
      <c r="O4091" s="2" t="s">
        <v>29470</v>
      </c>
      <c r="P4091">
        <f t="shared" si="126"/>
        <v>0.98</v>
      </c>
      <c r="Q4091" t="str">
        <f t="shared" si="127"/>
        <v>no</v>
      </c>
    </row>
    <row r="4092" spans="1:17">
      <c r="A4092" s="1">
        <v>4165</v>
      </c>
      <c r="B4092" s="2" t="s">
        <v>12245</v>
      </c>
      <c r="C4092" s="2" t="s">
        <v>12246</v>
      </c>
      <c r="D4092" s="2" t="s">
        <v>12247</v>
      </c>
      <c r="E4092" s="1">
        <v>61545</v>
      </c>
      <c r="F4092" s="1">
        <v>0</v>
      </c>
      <c r="G4092" s="1">
        <v>0</v>
      </c>
      <c r="H4092" s="1">
        <v>62715</v>
      </c>
      <c r="I4092" s="1">
        <v>53651</v>
      </c>
      <c r="J4092" s="1">
        <v>3073</v>
      </c>
      <c r="K4092" s="1">
        <v>2409</v>
      </c>
      <c r="L4092" s="1">
        <v>595</v>
      </c>
      <c r="M4092" s="1">
        <v>404</v>
      </c>
      <c r="N4092" s="1">
        <v>0</v>
      </c>
      <c r="O4092" s="2" t="s">
        <v>29471</v>
      </c>
      <c r="P4092">
        <f t="shared" si="126"/>
        <v>0.98</v>
      </c>
      <c r="Q4092" t="str">
        <f t="shared" si="127"/>
        <v>no</v>
      </c>
    </row>
    <row r="4093" spans="1:17">
      <c r="A4093" s="1">
        <v>4166</v>
      </c>
      <c r="B4093" s="2" t="s">
        <v>12248</v>
      </c>
      <c r="C4093" s="2" t="s">
        <v>12249</v>
      </c>
      <c r="D4093" s="2" t="s">
        <v>12250</v>
      </c>
      <c r="E4093" s="1">
        <v>61544</v>
      </c>
      <c r="F4093" s="1">
        <v>552</v>
      </c>
      <c r="G4093" s="1">
        <v>0</v>
      </c>
      <c r="H4093" s="1">
        <v>62096</v>
      </c>
      <c r="I4093" s="1">
        <v>40235</v>
      </c>
      <c r="J4093" s="1">
        <v>7021</v>
      </c>
      <c r="K4093" s="1">
        <v>4770</v>
      </c>
      <c r="L4093" s="1">
        <v>3678</v>
      </c>
      <c r="M4093" s="1">
        <v>2010</v>
      </c>
      <c r="N4093" s="1">
        <v>4266</v>
      </c>
      <c r="O4093" s="2" t="s">
        <v>29463</v>
      </c>
      <c r="P4093">
        <f t="shared" si="126"/>
        <v>0.99</v>
      </c>
      <c r="Q4093" t="str">
        <f t="shared" si="127"/>
        <v>no</v>
      </c>
    </row>
    <row r="4094" spans="1:17">
      <c r="A4094" s="1">
        <v>4167</v>
      </c>
      <c r="B4094" s="2" t="s">
        <v>4046</v>
      </c>
      <c r="C4094" s="2" t="s">
        <v>12251</v>
      </c>
      <c r="D4094" s="2" t="s">
        <v>12252</v>
      </c>
      <c r="E4094" s="1">
        <v>61530</v>
      </c>
      <c r="F4094" s="1">
        <v>976</v>
      </c>
      <c r="G4094" s="1">
        <v>0</v>
      </c>
      <c r="H4094" s="1">
        <v>62541</v>
      </c>
      <c r="I4094" s="1">
        <v>19807</v>
      </c>
      <c r="J4094" s="1">
        <v>18371</v>
      </c>
      <c r="K4094" s="1">
        <v>10107</v>
      </c>
      <c r="L4094" s="1">
        <v>4960</v>
      </c>
      <c r="M4094" s="1">
        <v>1835</v>
      </c>
      <c r="N4094" s="1">
        <v>150</v>
      </c>
      <c r="O4094" s="2" t="s">
        <v>29463</v>
      </c>
      <c r="P4094">
        <f t="shared" si="126"/>
        <v>0.98</v>
      </c>
      <c r="Q4094" t="str">
        <f t="shared" si="127"/>
        <v>no</v>
      </c>
    </row>
    <row r="4095" spans="1:17">
      <c r="A4095" s="1">
        <v>4168</v>
      </c>
      <c r="B4095" s="2" t="s">
        <v>12253</v>
      </c>
      <c r="C4095" s="2" t="s">
        <v>12254</v>
      </c>
      <c r="D4095" s="2" t="s">
        <v>12255</v>
      </c>
      <c r="E4095" s="1">
        <v>61508</v>
      </c>
      <c r="F4095" s="1">
        <v>826</v>
      </c>
      <c r="G4095" s="1">
        <v>0</v>
      </c>
      <c r="H4095" s="1">
        <v>62461</v>
      </c>
      <c r="I4095" s="1">
        <v>51595</v>
      </c>
      <c r="J4095" s="1">
        <v>4190</v>
      </c>
      <c r="K4095" s="1">
        <v>1238</v>
      </c>
      <c r="L4095" s="1">
        <v>2689</v>
      </c>
      <c r="M4095" s="1">
        <v>1287</v>
      </c>
      <c r="N4095" s="1">
        <v>0</v>
      </c>
      <c r="O4095" s="2" t="s">
        <v>29470</v>
      </c>
      <c r="P4095">
        <f t="shared" si="126"/>
        <v>0.98</v>
      </c>
      <c r="Q4095" t="str">
        <f t="shared" si="127"/>
        <v>no</v>
      </c>
    </row>
    <row r="4096" spans="1:17">
      <c r="A4096" s="1">
        <v>4170</v>
      </c>
      <c r="B4096" s="2" t="s">
        <v>12256</v>
      </c>
      <c r="C4096" s="2" t="s">
        <v>12257</v>
      </c>
      <c r="D4096" s="2" t="s">
        <v>12258</v>
      </c>
      <c r="E4096" s="1">
        <v>61422</v>
      </c>
      <c r="F4096" s="1">
        <v>37</v>
      </c>
      <c r="G4096" s="1">
        <v>0</v>
      </c>
      <c r="H4096" s="1">
        <v>69330</v>
      </c>
      <c r="I4096" s="1">
        <v>2629</v>
      </c>
      <c r="J4096" s="1">
        <v>46646</v>
      </c>
      <c r="K4096" s="1">
        <v>10744</v>
      </c>
      <c r="L4096" s="1">
        <v>3576</v>
      </c>
      <c r="M4096" s="1">
        <v>2005</v>
      </c>
      <c r="N4096" s="1">
        <v>2058</v>
      </c>
      <c r="O4096" s="2" t="s">
        <v>29462</v>
      </c>
      <c r="P4096">
        <f t="shared" si="126"/>
        <v>0.89</v>
      </c>
      <c r="Q4096" t="str">
        <f t="shared" si="127"/>
        <v>no</v>
      </c>
    </row>
    <row r="4097" spans="1:17">
      <c r="A4097" s="1">
        <v>4171</v>
      </c>
      <c r="B4097" s="2" t="s">
        <v>12259</v>
      </c>
      <c r="C4097" s="2" t="s">
        <v>12260</v>
      </c>
      <c r="D4097" s="2" t="s">
        <v>12261</v>
      </c>
      <c r="E4097" s="1">
        <v>61404</v>
      </c>
      <c r="F4097" s="1">
        <v>844</v>
      </c>
      <c r="G4097" s="1">
        <v>0</v>
      </c>
      <c r="H4097" s="1">
        <v>62248</v>
      </c>
      <c r="I4097" s="1">
        <v>59605</v>
      </c>
      <c r="J4097" s="1">
        <v>368</v>
      </c>
      <c r="K4097" s="1">
        <v>702</v>
      </c>
      <c r="L4097" s="1">
        <v>-144</v>
      </c>
      <c r="M4097" s="1">
        <v>100</v>
      </c>
      <c r="N4097" s="1">
        <v>168</v>
      </c>
      <c r="O4097" s="2" t="s">
        <v>29469</v>
      </c>
      <c r="P4097">
        <f t="shared" si="126"/>
        <v>0.99</v>
      </c>
      <c r="Q4097" t="str">
        <f t="shared" si="127"/>
        <v>no</v>
      </c>
    </row>
    <row r="4098" spans="1:17">
      <c r="A4098" s="1">
        <v>4172</v>
      </c>
      <c r="B4098" s="2" t="s">
        <v>12262</v>
      </c>
      <c r="C4098" s="2" t="s">
        <v>12263</v>
      </c>
      <c r="D4098" s="2" t="s">
        <v>12264</v>
      </c>
      <c r="E4098" s="1">
        <v>61395</v>
      </c>
      <c r="F4098" s="1">
        <v>322</v>
      </c>
      <c r="G4098" s="1">
        <v>0</v>
      </c>
      <c r="H4098" s="1">
        <v>59183</v>
      </c>
      <c r="I4098" s="1">
        <v>51436</v>
      </c>
      <c r="J4098" s="1">
        <v>3952</v>
      </c>
      <c r="K4098" s="1">
        <v>1377</v>
      </c>
      <c r="L4098" s="1">
        <v>-3413</v>
      </c>
      <c r="M4098" s="1">
        <v>305</v>
      </c>
      <c r="N4098" s="1">
        <v>2746</v>
      </c>
      <c r="O4098" s="2" t="s">
        <v>29462</v>
      </c>
      <c r="P4098">
        <f t="shared" si="126"/>
        <v>1.04</v>
      </c>
      <c r="Q4098" t="str">
        <f t="shared" si="127"/>
        <v>no</v>
      </c>
    </row>
    <row r="4099" spans="1:17">
      <c r="A4099" s="1">
        <v>4173</v>
      </c>
      <c r="B4099" s="2" t="s">
        <v>12265</v>
      </c>
      <c r="C4099" s="2" t="s">
        <v>12266</v>
      </c>
      <c r="D4099" s="2" t="s">
        <v>12267</v>
      </c>
      <c r="E4099" s="1">
        <v>61371</v>
      </c>
      <c r="F4099" s="1">
        <v>118</v>
      </c>
      <c r="G4099" s="1">
        <v>0</v>
      </c>
      <c r="H4099" s="1">
        <v>61489</v>
      </c>
      <c r="I4099" s="1">
        <v>55961</v>
      </c>
      <c r="J4099" s="1">
        <v>1918</v>
      </c>
      <c r="K4099" s="1">
        <v>212</v>
      </c>
      <c r="L4099" s="1">
        <v>1478</v>
      </c>
      <c r="M4099" s="1">
        <v>648</v>
      </c>
      <c r="N4099" s="1">
        <v>0</v>
      </c>
      <c r="O4099" s="2" t="s">
        <v>29462</v>
      </c>
      <c r="P4099">
        <f t="shared" ref="P4099:P4162" si="128">ROUND(E4099/H4099,2)</f>
        <v>1</v>
      </c>
      <c r="Q4099" t="str">
        <f t="shared" ref="Q4099:Q4162" si="129">IF(G4099=0,"no","-")</f>
        <v>no</v>
      </c>
    </row>
    <row r="4100" spans="1:17">
      <c r="A4100" s="1">
        <v>4174</v>
      </c>
      <c r="B4100" s="2" t="s">
        <v>12268</v>
      </c>
      <c r="C4100" s="2" t="s">
        <v>12269</v>
      </c>
      <c r="D4100" s="2" t="s">
        <v>12270</v>
      </c>
      <c r="E4100" s="1">
        <v>61362</v>
      </c>
      <c r="F4100" s="1">
        <v>555</v>
      </c>
      <c r="G4100" s="1">
        <v>0</v>
      </c>
      <c r="H4100" s="1">
        <v>63200</v>
      </c>
      <c r="I4100" s="1">
        <v>21237</v>
      </c>
      <c r="J4100" s="1">
        <v>9808</v>
      </c>
      <c r="K4100" s="1">
        <v>5942</v>
      </c>
      <c r="L4100" s="1">
        <v>7883</v>
      </c>
      <c r="M4100" s="1">
        <v>2805</v>
      </c>
      <c r="N4100" s="1">
        <v>18357</v>
      </c>
      <c r="O4100" s="2" t="s">
        <v>29464</v>
      </c>
      <c r="P4100">
        <f t="shared" si="128"/>
        <v>0.97</v>
      </c>
      <c r="Q4100" t="str">
        <f t="shared" si="129"/>
        <v>no</v>
      </c>
    </row>
    <row r="4101" spans="1:17">
      <c r="A4101" s="1">
        <v>4175</v>
      </c>
      <c r="B4101" s="2" t="s">
        <v>12271</v>
      </c>
      <c r="C4101" s="2" t="s">
        <v>12272</v>
      </c>
      <c r="D4101" s="2" t="s">
        <v>12273</v>
      </c>
      <c r="E4101" s="1">
        <v>61338</v>
      </c>
      <c r="F4101" s="1">
        <v>569</v>
      </c>
      <c r="G4101" s="1">
        <v>0</v>
      </c>
      <c r="H4101" s="1">
        <v>61577</v>
      </c>
      <c r="I4101" s="1">
        <v>40001</v>
      </c>
      <c r="J4101" s="1">
        <v>10536</v>
      </c>
      <c r="K4101" s="1">
        <v>4669</v>
      </c>
      <c r="L4101" s="1">
        <v>260</v>
      </c>
      <c r="M4101" s="1">
        <v>237</v>
      </c>
      <c r="N4101" s="1">
        <v>1878</v>
      </c>
      <c r="O4101" s="2" t="s">
        <v>29462</v>
      </c>
      <c r="P4101">
        <f t="shared" si="128"/>
        <v>1</v>
      </c>
      <c r="Q4101" t="str">
        <f t="shared" si="129"/>
        <v>no</v>
      </c>
    </row>
    <row r="4102" spans="1:17">
      <c r="A4102" s="1">
        <v>4176</v>
      </c>
      <c r="B4102" s="2" t="s">
        <v>12274</v>
      </c>
      <c r="C4102" s="2" t="s">
        <v>12275</v>
      </c>
      <c r="D4102" s="2" t="s">
        <v>12276</v>
      </c>
      <c r="E4102" s="1">
        <v>61324</v>
      </c>
      <c r="F4102" s="1">
        <v>487</v>
      </c>
      <c r="G4102" s="1">
        <v>0</v>
      </c>
      <c r="H4102" s="1">
        <v>63497</v>
      </c>
      <c r="I4102" s="1">
        <v>14104</v>
      </c>
      <c r="J4102" s="1">
        <v>12349</v>
      </c>
      <c r="K4102" s="1">
        <v>11238</v>
      </c>
      <c r="L4102" s="1">
        <v>12402</v>
      </c>
      <c r="M4102" s="1">
        <v>1120</v>
      </c>
      <c r="N4102" s="1">
        <v>0</v>
      </c>
      <c r="O4102" s="2" t="s">
        <v>29463</v>
      </c>
      <c r="P4102">
        <f t="shared" si="128"/>
        <v>0.97</v>
      </c>
      <c r="Q4102" t="str">
        <f t="shared" si="129"/>
        <v>no</v>
      </c>
    </row>
    <row r="4103" spans="1:17">
      <c r="A4103" s="1">
        <v>4177</v>
      </c>
      <c r="B4103" s="2" t="s">
        <v>12277</v>
      </c>
      <c r="C4103" s="2" t="s">
        <v>12278</v>
      </c>
      <c r="D4103" s="2" t="s">
        <v>12279</v>
      </c>
      <c r="E4103" s="1">
        <v>61287</v>
      </c>
      <c r="F4103" s="1">
        <v>1227</v>
      </c>
      <c r="G4103" s="1">
        <v>0</v>
      </c>
      <c r="H4103" s="1">
        <v>62514</v>
      </c>
      <c r="I4103" s="1">
        <v>45754</v>
      </c>
      <c r="J4103" s="1">
        <v>9583</v>
      </c>
      <c r="K4103" s="1">
        <v>3167</v>
      </c>
      <c r="L4103" s="1">
        <v>319</v>
      </c>
      <c r="M4103" s="1">
        <v>318</v>
      </c>
      <c r="N4103" s="1">
        <v>8604</v>
      </c>
      <c r="O4103" s="2" t="s">
        <v>29470</v>
      </c>
      <c r="P4103">
        <f t="shared" si="128"/>
        <v>0.98</v>
      </c>
      <c r="Q4103" t="str">
        <f t="shared" si="129"/>
        <v>no</v>
      </c>
    </row>
    <row r="4104" spans="1:17">
      <c r="A4104" s="1">
        <v>4178</v>
      </c>
      <c r="B4104" s="2" t="s">
        <v>12280</v>
      </c>
      <c r="C4104" s="2" t="s">
        <v>12281</v>
      </c>
      <c r="D4104" s="2" t="s">
        <v>12282</v>
      </c>
      <c r="E4104" s="1">
        <v>61256</v>
      </c>
      <c r="F4104" s="1">
        <v>778</v>
      </c>
      <c r="G4104" s="1">
        <v>0</v>
      </c>
      <c r="H4104" s="1">
        <v>60454</v>
      </c>
      <c r="I4104" s="1">
        <v>25427</v>
      </c>
      <c r="J4104" s="1">
        <v>12450</v>
      </c>
      <c r="K4104" s="1">
        <v>6646</v>
      </c>
      <c r="L4104" s="1">
        <v>12046</v>
      </c>
      <c r="M4104" s="1">
        <v>5538</v>
      </c>
      <c r="N4104" s="1">
        <v>1500</v>
      </c>
      <c r="O4104" s="2" t="s">
        <v>29463</v>
      </c>
      <c r="P4104">
        <f t="shared" si="128"/>
        <v>1.01</v>
      </c>
      <c r="Q4104" t="str">
        <f t="shared" si="129"/>
        <v>no</v>
      </c>
    </row>
    <row r="4105" spans="1:17">
      <c r="A4105" s="1">
        <v>4179</v>
      </c>
      <c r="B4105" s="2" t="s">
        <v>12283</v>
      </c>
      <c r="C4105" s="2" t="s">
        <v>12284</v>
      </c>
      <c r="D4105" s="2" t="s">
        <v>12285</v>
      </c>
      <c r="E4105" s="1">
        <v>61256</v>
      </c>
      <c r="F4105" s="1">
        <v>465</v>
      </c>
      <c r="G4105" s="1">
        <v>0</v>
      </c>
      <c r="H4105" s="1">
        <v>62936</v>
      </c>
      <c r="I4105" s="1">
        <v>14633</v>
      </c>
      <c r="J4105" s="1">
        <v>20489</v>
      </c>
      <c r="K4105" s="1">
        <v>15154</v>
      </c>
      <c r="L4105" s="1">
        <v>2164</v>
      </c>
      <c r="M4105" s="1">
        <v>1952</v>
      </c>
      <c r="N4105" s="1">
        <v>2972</v>
      </c>
      <c r="O4105" s="2" t="s">
        <v>29469</v>
      </c>
      <c r="P4105">
        <f t="shared" si="128"/>
        <v>0.97</v>
      </c>
      <c r="Q4105" t="str">
        <f t="shared" si="129"/>
        <v>no</v>
      </c>
    </row>
    <row r="4106" spans="1:17">
      <c r="A4106" s="1">
        <v>4180</v>
      </c>
      <c r="B4106" s="2" t="s">
        <v>12286</v>
      </c>
      <c r="C4106" s="2" t="s">
        <v>12287</v>
      </c>
      <c r="D4106" s="2" t="s">
        <v>12288</v>
      </c>
      <c r="E4106" s="1">
        <v>61249</v>
      </c>
      <c r="F4106" s="1">
        <v>623</v>
      </c>
      <c r="G4106" s="1">
        <v>0</v>
      </c>
      <c r="H4106" s="1">
        <v>61161</v>
      </c>
      <c r="I4106" s="1">
        <v>32326</v>
      </c>
      <c r="J4106" s="1">
        <v>15220</v>
      </c>
      <c r="K4106" s="1">
        <v>4596</v>
      </c>
      <c r="L4106" s="1">
        <v>1305</v>
      </c>
      <c r="M4106" s="1">
        <v>1067</v>
      </c>
      <c r="N4106" s="1">
        <v>2737</v>
      </c>
      <c r="O4106" s="2" t="s">
        <v>29465</v>
      </c>
      <c r="P4106">
        <f t="shared" si="128"/>
        <v>1</v>
      </c>
      <c r="Q4106" t="str">
        <f t="shared" si="129"/>
        <v>no</v>
      </c>
    </row>
    <row r="4107" spans="1:17">
      <c r="A4107" s="1">
        <v>4181</v>
      </c>
      <c r="B4107" s="2" t="s">
        <v>12289</v>
      </c>
      <c r="C4107" s="2" t="s">
        <v>12290</v>
      </c>
      <c r="D4107" s="2" t="s">
        <v>12291</v>
      </c>
      <c r="E4107" s="1">
        <v>61235</v>
      </c>
      <c r="F4107" s="1">
        <v>1429</v>
      </c>
      <c r="G4107" s="1">
        <v>0</v>
      </c>
      <c r="H4107" s="1">
        <v>62664</v>
      </c>
      <c r="I4107" s="1">
        <v>42007</v>
      </c>
      <c r="J4107" s="1">
        <v>10136</v>
      </c>
      <c r="K4107" s="1">
        <v>1646</v>
      </c>
      <c r="L4107" s="1">
        <v>5434</v>
      </c>
      <c r="M4107" s="1">
        <v>2462</v>
      </c>
      <c r="N4107" s="1">
        <v>0</v>
      </c>
      <c r="O4107" s="2" t="s">
        <v>29470</v>
      </c>
      <c r="P4107">
        <f t="shared" si="128"/>
        <v>0.98</v>
      </c>
      <c r="Q4107" t="str">
        <f t="shared" si="129"/>
        <v>no</v>
      </c>
    </row>
    <row r="4108" spans="1:17">
      <c r="A4108" s="1">
        <v>4182</v>
      </c>
      <c r="B4108" s="2" t="s">
        <v>12292</v>
      </c>
      <c r="C4108" s="2" t="s">
        <v>12293</v>
      </c>
      <c r="D4108" s="2" t="s">
        <v>12294</v>
      </c>
      <c r="E4108" s="1">
        <v>61233</v>
      </c>
      <c r="F4108" s="1">
        <v>2053</v>
      </c>
      <c r="G4108" s="1">
        <v>0</v>
      </c>
      <c r="H4108" s="1">
        <v>62642</v>
      </c>
      <c r="I4108" s="1">
        <v>36209</v>
      </c>
      <c r="J4108" s="1">
        <v>15648</v>
      </c>
      <c r="K4108" s="1">
        <v>6609</v>
      </c>
      <c r="L4108" s="1">
        <v>-7289</v>
      </c>
      <c r="M4108" s="1">
        <v>256</v>
      </c>
      <c r="N4108" s="1">
        <v>23473</v>
      </c>
      <c r="O4108" s="2" t="s">
        <v>29469</v>
      </c>
      <c r="P4108">
        <f t="shared" si="128"/>
        <v>0.98</v>
      </c>
      <c r="Q4108" t="str">
        <f t="shared" si="129"/>
        <v>no</v>
      </c>
    </row>
    <row r="4109" spans="1:17">
      <c r="A4109" s="1">
        <v>4183</v>
      </c>
      <c r="B4109" s="2" t="s">
        <v>12295</v>
      </c>
      <c r="C4109" s="2" t="s">
        <v>12296</v>
      </c>
      <c r="D4109" s="2" t="s">
        <v>12297</v>
      </c>
      <c r="E4109" s="1">
        <v>61233</v>
      </c>
      <c r="F4109" s="1">
        <v>393</v>
      </c>
      <c r="G4109" s="1">
        <v>0</v>
      </c>
      <c r="H4109" s="1">
        <v>61650</v>
      </c>
      <c r="I4109" s="1">
        <v>55978</v>
      </c>
      <c r="J4109" s="1">
        <v>2659</v>
      </c>
      <c r="K4109" s="1">
        <v>556</v>
      </c>
      <c r="L4109" s="1">
        <v>392</v>
      </c>
      <c r="M4109" s="1">
        <v>283</v>
      </c>
      <c r="N4109" s="1">
        <v>1960</v>
      </c>
      <c r="O4109" s="2" t="s">
        <v>29466</v>
      </c>
      <c r="P4109">
        <f t="shared" si="128"/>
        <v>0.99</v>
      </c>
      <c r="Q4109" t="str">
        <f t="shared" si="129"/>
        <v>no</v>
      </c>
    </row>
    <row r="4110" spans="1:17">
      <c r="A4110" s="1">
        <v>4184</v>
      </c>
      <c r="B4110" s="2" t="s">
        <v>12298</v>
      </c>
      <c r="C4110" s="2" t="s">
        <v>12299</v>
      </c>
      <c r="D4110" s="2" t="s">
        <v>12300</v>
      </c>
      <c r="E4110" s="1">
        <v>61205</v>
      </c>
      <c r="F4110" s="1">
        <v>768</v>
      </c>
      <c r="G4110" s="1">
        <v>0</v>
      </c>
      <c r="H4110" s="1">
        <v>61973</v>
      </c>
      <c r="I4110" s="1">
        <v>52605</v>
      </c>
      <c r="J4110" s="1">
        <v>1868</v>
      </c>
      <c r="K4110" s="1">
        <v>2600</v>
      </c>
      <c r="L4110" s="1">
        <v>709</v>
      </c>
      <c r="M4110" s="1">
        <v>668</v>
      </c>
      <c r="N4110" s="1">
        <v>0</v>
      </c>
      <c r="O4110" s="2" t="s">
        <v>29470</v>
      </c>
      <c r="P4110">
        <f t="shared" si="128"/>
        <v>0.99</v>
      </c>
      <c r="Q4110" t="str">
        <f t="shared" si="129"/>
        <v>no</v>
      </c>
    </row>
    <row r="4111" spans="1:17">
      <c r="A4111" s="1">
        <v>4185</v>
      </c>
      <c r="B4111" s="2" t="s">
        <v>12301</v>
      </c>
      <c r="C4111" s="2" t="s">
        <v>12302</v>
      </c>
      <c r="D4111" s="2" t="s">
        <v>12303</v>
      </c>
      <c r="E4111" s="1">
        <v>61188</v>
      </c>
      <c r="F4111" s="1">
        <v>800</v>
      </c>
      <c r="G4111" s="1">
        <v>0</v>
      </c>
      <c r="H4111" s="1">
        <v>62637</v>
      </c>
      <c r="I4111" s="1">
        <v>37561</v>
      </c>
      <c r="J4111" s="1">
        <v>18809</v>
      </c>
      <c r="K4111" s="1">
        <v>0</v>
      </c>
      <c r="L4111" s="1">
        <v>1156</v>
      </c>
      <c r="M4111" s="1">
        <v>294</v>
      </c>
      <c r="N4111" s="1">
        <v>0</v>
      </c>
      <c r="O4111" s="2" t="s">
        <v>29466</v>
      </c>
      <c r="P4111">
        <f t="shared" si="128"/>
        <v>0.98</v>
      </c>
      <c r="Q4111" t="str">
        <f t="shared" si="129"/>
        <v>no</v>
      </c>
    </row>
    <row r="4112" spans="1:17">
      <c r="A4112" s="1">
        <v>4186</v>
      </c>
      <c r="B4112" s="2" t="s">
        <v>12304</v>
      </c>
      <c r="C4112" s="2" t="s">
        <v>12305</v>
      </c>
      <c r="D4112" s="2" t="s">
        <v>12306</v>
      </c>
      <c r="E4112" s="1">
        <v>61182</v>
      </c>
      <c r="F4112" s="1">
        <v>339</v>
      </c>
      <c r="G4112" s="1">
        <v>0</v>
      </c>
      <c r="H4112" s="1">
        <v>61521</v>
      </c>
      <c r="I4112" s="1">
        <v>402</v>
      </c>
      <c r="J4112" s="1">
        <v>49108</v>
      </c>
      <c r="K4112" s="1">
        <v>4862</v>
      </c>
      <c r="L4112" s="1">
        <v>-5557</v>
      </c>
      <c r="M4112" s="1">
        <v>355</v>
      </c>
      <c r="N4112" s="1">
        <v>91</v>
      </c>
      <c r="O4112" s="2" t="s">
        <v>29463</v>
      </c>
      <c r="P4112">
        <f t="shared" si="128"/>
        <v>0.99</v>
      </c>
      <c r="Q4112" t="str">
        <f t="shared" si="129"/>
        <v>no</v>
      </c>
    </row>
    <row r="4113" spans="1:17">
      <c r="A4113" s="1">
        <v>4187</v>
      </c>
      <c r="B4113" s="2" t="s">
        <v>12307</v>
      </c>
      <c r="C4113" s="2" t="s">
        <v>12308</v>
      </c>
      <c r="D4113" s="2" t="s">
        <v>12309</v>
      </c>
      <c r="E4113" s="1">
        <v>61133</v>
      </c>
      <c r="F4113" s="1">
        <v>116</v>
      </c>
      <c r="G4113" s="1">
        <v>0</v>
      </c>
      <c r="H4113" s="1">
        <v>61493</v>
      </c>
      <c r="I4113" s="1">
        <v>45767</v>
      </c>
      <c r="J4113" s="1">
        <v>6206</v>
      </c>
      <c r="K4113" s="1">
        <v>3101</v>
      </c>
      <c r="L4113" s="1">
        <v>1121</v>
      </c>
      <c r="M4113" s="1">
        <v>451</v>
      </c>
      <c r="N4113" s="1">
        <v>0</v>
      </c>
      <c r="O4113" s="2" t="s">
        <v>29471</v>
      </c>
      <c r="P4113">
        <f t="shared" si="128"/>
        <v>0.99</v>
      </c>
      <c r="Q4113" t="str">
        <f t="shared" si="129"/>
        <v>no</v>
      </c>
    </row>
    <row r="4114" spans="1:17">
      <c r="A4114" s="1">
        <v>4188</v>
      </c>
      <c r="B4114" s="2" t="s">
        <v>12310</v>
      </c>
      <c r="C4114" s="2" t="s">
        <v>12311</v>
      </c>
      <c r="D4114" s="2" t="s">
        <v>12312</v>
      </c>
      <c r="E4114" s="1">
        <v>61132</v>
      </c>
      <c r="F4114" s="1">
        <v>394</v>
      </c>
      <c r="G4114" s="1">
        <v>0</v>
      </c>
      <c r="H4114" s="1">
        <v>62147</v>
      </c>
      <c r="I4114" s="1">
        <v>25591</v>
      </c>
      <c r="J4114" s="1">
        <v>10051</v>
      </c>
      <c r="K4114" s="1">
        <v>14331</v>
      </c>
      <c r="L4114" s="1">
        <v>1030</v>
      </c>
      <c r="M4114" s="1">
        <v>965</v>
      </c>
      <c r="N4114" s="1">
        <v>13588</v>
      </c>
      <c r="O4114" s="2" t="s">
        <v>29463</v>
      </c>
      <c r="P4114">
        <f t="shared" si="128"/>
        <v>0.98</v>
      </c>
      <c r="Q4114" t="str">
        <f t="shared" si="129"/>
        <v>no</v>
      </c>
    </row>
    <row r="4115" spans="1:17">
      <c r="A4115" s="1">
        <v>4189</v>
      </c>
      <c r="B4115" s="2" t="s">
        <v>12313</v>
      </c>
      <c r="C4115" s="2" t="s">
        <v>12314</v>
      </c>
      <c r="D4115" s="2" t="s">
        <v>12315</v>
      </c>
      <c r="E4115" s="1">
        <v>61115</v>
      </c>
      <c r="F4115" s="1">
        <v>585</v>
      </c>
      <c r="G4115" s="1">
        <v>0</v>
      </c>
      <c r="H4115" s="1">
        <v>61404</v>
      </c>
      <c r="I4115" s="1">
        <v>32740</v>
      </c>
      <c r="J4115" s="1">
        <v>6694</v>
      </c>
      <c r="K4115" s="1">
        <v>7916</v>
      </c>
      <c r="L4115" s="1">
        <v>6760</v>
      </c>
      <c r="M4115" s="1">
        <v>3461</v>
      </c>
      <c r="N4115" s="1">
        <v>0</v>
      </c>
      <c r="O4115" s="2" t="s">
        <v>29466</v>
      </c>
      <c r="P4115">
        <f t="shared" si="128"/>
        <v>1</v>
      </c>
      <c r="Q4115" t="str">
        <f t="shared" si="129"/>
        <v>no</v>
      </c>
    </row>
    <row r="4116" spans="1:17">
      <c r="A4116" s="1">
        <v>4190</v>
      </c>
      <c r="B4116" s="2" t="s">
        <v>12316</v>
      </c>
      <c r="C4116" s="2" t="s">
        <v>12317</v>
      </c>
      <c r="D4116" s="2" t="s">
        <v>12318</v>
      </c>
      <c r="E4116" s="1">
        <v>61111</v>
      </c>
      <c r="F4116" s="1">
        <v>660</v>
      </c>
      <c r="G4116" s="1">
        <v>0</v>
      </c>
      <c r="H4116" s="1">
        <v>62190</v>
      </c>
      <c r="I4116" s="1">
        <v>34861</v>
      </c>
      <c r="J4116" s="1">
        <v>10842</v>
      </c>
      <c r="K4116" s="1">
        <v>8481</v>
      </c>
      <c r="L4116" s="1">
        <v>-4848</v>
      </c>
      <c r="M4116" s="1">
        <v>507</v>
      </c>
      <c r="N4116" s="1">
        <v>14040</v>
      </c>
      <c r="O4116" s="2" t="s">
        <v>29463</v>
      </c>
      <c r="P4116">
        <f t="shared" si="128"/>
        <v>0.98</v>
      </c>
      <c r="Q4116" t="str">
        <f t="shared" si="129"/>
        <v>no</v>
      </c>
    </row>
    <row r="4117" spans="1:17">
      <c r="A4117" s="1">
        <v>4191</v>
      </c>
      <c r="B4117" s="2" t="s">
        <v>12319</v>
      </c>
      <c r="C4117" s="2" t="s">
        <v>12320</v>
      </c>
      <c r="D4117" s="2" t="s">
        <v>12321</v>
      </c>
      <c r="E4117" s="1">
        <v>61097</v>
      </c>
      <c r="F4117" s="1">
        <v>1255</v>
      </c>
      <c r="G4117" s="1">
        <v>0</v>
      </c>
      <c r="H4117" s="1">
        <v>62454</v>
      </c>
      <c r="I4117" s="1">
        <v>40968</v>
      </c>
      <c r="J4117" s="1">
        <v>14422</v>
      </c>
      <c r="K4117" s="1">
        <v>3016</v>
      </c>
      <c r="L4117" s="1">
        <v>-580</v>
      </c>
      <c r="M4117" s="1">
        <v>275</v>
      </c>
      <c r="N4117" s="1">
        <v>5421</v>
      </c>
      <c r="O4117" s="2" t="s">
        <v>29462</v>
      </c>
      <c r="P4117">
        <f t="shared" si="128"/>
        <v>0.98</v>
      </c>
      <c r="Q4117" t="str">
        <f t="shared" si="129"/>
        <v>no</v>
      </c>
    </row>
    <row r="4118" spans="1:17">
      <c r="A4118" s="1">
        <v>4192</v>
      </c>
      <c r="B4118" s="2" t="s">
        <v>12322</v>
      </c>
      <c r="C4118" s="2" t="s">
        <v>12323</v>
      </c>
      <c r="D4118" s="2" t="s">
        <v>12324</v>
      </c>
      <c r="E4118" s="1">
        <v>61073</v>
      </c>
      <c r="F4118" s="1">
        <v>546</v>
      </c>
      <c r="G4118" s="1">
        <v>0</v>
      </c>
      <c r="H4118" s="1">
        <v>60814</v>
      </c>
      <c r="I4118" s="1">
        <v>29150</v>
      </c>
      <c r="J4118" s="1">
        <v>16051</v>
      </c>
      <c r="K4118" s="1">
        <v>6224</v>
      </c>
      <c r="L4118" s="1">
        <v>-1011</v>
      </c>
      <c r="M4118" s="1">
        <v>133</v>
      </c>
      <c r="N4118" s="1">
        <v>0</v>
      </c>
      <c r="O4118" s="2" t="s">
        <v>29463</v>
      </c>
      <c r="P4118">
        <f t="shared" si="128"/>
        <v>1</v>
      </c>
      <c r="Q4118" t="str">
        <f t="shared" si="129"/>
        <v>no</v>
      </c>
    </row>
    <row r="4119" spans="1:17">
      <c r="A4119" s="1">
        <v>4193</v>
      </c>
      <c r="B4119" s="2" t="s">
        <v>12325</v>
      </c>
      <c r="C4119" s="2" t="s">
        <v>12326</v>
      </c>
      <c r="D4119" s="2" t="s">
        <v>12327</v>
      </c>
      <c r="E4119" s="1">
        <v>61071</v>
      </c>
      <c r="F4119" s="1">
        <v>596</v>
      </c>
      <c r="G4119" s="1">
        <v>0</v>
      </c>
      <c r="H4119" s="1">
        <v>58617</v>
      </c>
      <c r="I4119" s="1">
        <v>25336</v>
      </c>
      <c r="J4119" s="1">
        <v>16984</v>
      </c>
      <c r="K4119" s="1">
        <v>8057</v>
      </c>
      <c r="L4119" s="1">
        <v>1314</v>
      </c>
      <c r="M4119" s="1">
        <v>1158</v>
      </c>
      <c r="N4119" s="1">
        <v>2694</v>
      </c>
      <c r="O4119" s="2" t="s">
        <v>29464</v>
      </c>
      <c r="P4119">
        <f t="shared" si="128"/>
        <v>1.04</v>
      </c>
      <c r="Q4119" t="str">
        <f t="shared" si="129"/>
        <v>no</v>
      </c>
    </row>
    <row r="4120" spans="1:17">
      <c r="A4120" s="1">
        <v>4194</v>
      </c>
      <c r="B4120" s="2" t="s">
        <v>12328</v>
      </c>
      <c r="C4120" s="2" t="s">
        <v>12329</v>
      </c>
      <c r="D4120" s="2" t="s">
        <v>12330</v>
      </c>
      <c r="E4120" s="1">
        <v>61070</v>
      </c>
      <c r="F4120" s="1">
        <v>353</v>
      </c>
      <c r="G4120" s="1">
        <v>0</v>
      </c>
      <c r="H4120" s="1">
        <v>61423</v>
      </c>
      <c r="I4120" s="1">
        <v>49988</v>
      </c>
      <c r="J4120" s="1">
        <v>3529</v>
      </c>
      <c r="K4120" s="1">
        <v>2748</v>
      </c>
      <c r="L4120" s="1">
        <v>940</v>
      </c>
      <c r="M4120" s="1">
        <v>612</v>
      </c>
      <c r="N4120" s="1">
        <v>2900</v>
      </c>
      <c r="O4120" s="2" t="s">
        <v>29465</v>
      </c>
      <c r="P4120">
        <f t="shared" si="128"/>
        <v>0.99</v>
      </c>
      <c r="Q4120" t="str">
        <f t="shared" si="129"/>
        <v>no</v>
      </c>
    </row>
    <row r="4121" spans="1:17">
      <c r="A4121" s="1">
        <v>4195</v>
      </c>
      <c r="B4121" s="2" t="s">
        <v>12331</v>
      </c>
      <c r="C4121" s="2" t="s">
        <v>12332</v>
      </c>
      <c r="D4121" s="2" t="s">
        <v>12333</v>
      </c>
      <c r="E4121" s="1">
        <v>61050</v>
      </c>
      <c r="F4121" s="1">
        <v>136</v>
      </c>
      <c r="G4121" s="1">
        <v>0</v>
      </c>
      <c r="H4121" s="1">
        <v>61186</v>
      </c>
      <c r="I4121" s="1">
        <v>57935</v>
      </c>
      <c r="J4121" s="1">
        <v>3083</v>
      </c>
      <c r="K4121" s="1">
        <v>1510</v>
      </c>
      <c r="L4121" s="1">
        <v>865</v>
      </c>
      <c r="M4121" s="1">
        <v>474</v>
      </c>
      <c r="N4121" s="1">
        <v>0</v>
      </c>
      <c r="O4121" s="2" t="s">
        <v>29465</v>
      </c>
      <c r="P4121">
        <f t="shared" si="128"/>
        <v>1</v>
      </c>
      <c r="Q4121" t="str">
        <f t="shared" si="129"/>
        <v>no</v>
      </c>
    </row>
    <row r="4122" spans="1:17">
      <c r="A4122" s="1">
        <v>4196</v>
      </c>
      <c r="B4122" s="2" t="s">
        <v>12334</v>
      </c>
      <c r="C4122" s="2" t="s">
        <v>12335</v>
      </c>
      <c r="D4122" s="2" t="s">
        <v>12336</v>
      </c>
      <c r="E4122" s="1">
        <v>61034</v>
      </c>
      <c r="F4122" s="1">
        <v>4166</v>
      </c>
      <c r="G4122" s="1">
        <v>0</v>
      </c>
      <c r="H4122" s="1">
        <v>64168</v>
      </c>
      <c r="I4122" s="1">
        <v>4890</v>
      </c>
      <c r="J4122" s="1">
        <v>46737</v>
      </c>
      <c r="K4122" s="1">
        <v>5342</v>
      </c>
      <c r="L4122" s="1">
        <v>729</v>
      </c>
      <c r="M4122" s="1">
        <v>81</v>
      </c>
      <c r="N4122" s="1">
        <v>0</v>
      </c>
      <c r="O4122" s="2" t="s">
        <v>29465</v>
      </c>
      <c r="P4122">
        <f t="shared" si="128"/>
        <v>0.95</v>
      </c>
      <c r="Q4122" t="str">
        <f t="shared" si="129"/>
        <v>no</v>
      </c>
    </row>
    <row r="4123" spans="1:17">
      <c r="A4123" s="1">
        <v>4197</v>
      </c>
      <c r="B4123" s="2" t="s">
        <v>12337</v>
      </c>
      <c r="C4123" s="2" t="s">
        <v>12338</v>
      </c>
      <c r="D4123" s="2" t="s">
        <v>12339</v>
      </c>
      <c r="E4123" s="1">
        <v>61033</v>
      </c>
      <c r="F4123" s="1">
        <v>2316</v>
      </c>
      <c r="G4123" s="1">
        <v>0</v>
      </c>
      <c r="H4123" s="1">
        <v>63349</v>
      </c>
      <c r="I4123" s="1">
        <v>53930</v>
      </c>
      <c r="J4123" s="1">
        <v>9599</v>
      </c>
      <c r="K4123" s="1">
        <v>2282</v>
      </c>
      <c r="L4123" s="1">
        <v>587</v>
      </c>
      <c r="M4123" s="1">
        <v>468</v>
      </c>
      <c r="N4123" s="1">
        <v>0</v>
      </c>
      <c r="O4123" s="2" t="s">
        <v>29463</v>
      </c>
      <c r="P4123">
        <f t="shared" si="128"/>
        <v>0.96</v>
      </c>
      <c r="Q4123" t="str">
        <f t="shared" si="129"/>
        <v>no</v>
      </c>
    </row>
    <row r="4124" spans="1:17">
      <c r="A4124" s="1">
        <v>4198</v>
      </c>
      <c r="B4124" s="2" t="s">
        <v>12340</v>
      </c>
      <c r="C4124" s="2" t="s">
        <v>12341</v>
      </c>
      <c r="D4124" s="2" t="s">
        <v>12342</v>
      </c>
      <c r="E4124" s="1">
        <v>61002</v>
      </c>
      <c r="F4124" s="1">
        <v>3007</v>
      </c>
      <c r="G4124" s="1">
        <v>0</v>
      </c>
      <c r="H4124" s="1">
        <v>64019</v>
      </c>
      <c r="I4124" s="1">
        <v>21142</v>
      </c>
      <c r="J4124" s="1">
        <v>12966</v>
      </c>
      <c r="K4124" s="1">
        <v>9876</v>
      </c>
      <c r="L4124" s="1">
        <v>2263</v>
      </c>
      <c r="M4124" s="1">
        <v>1982</v>
      </c>
      <c r="N4124" s="1">
        <v>11648</v>
      </c>
      <c r="O4124" s="2" t="s">
        <v>29469</v>
      </c>
      <c r="P4124">
        <f t="shared" si="128"/>
        <v>0.95</v>
      </c>
      <c r="Q4124" t="str">
        <f t="shared" si="129"/>
        <v>no</v>
      </c>
    </row>
    <row r="4125" spans="1:17">
      <c r="A4125" s="1">
        <v>4199</v>
      </c>
      <c r="B4125" s="2" t="s">
        <v>12343</v>
      </c>
      <c r="C4125" s="2" t="s">
        <v>12344</v>
      </c>
      <c r="D4125" s="2" t="s">
        <v>12345</v>
      </c>
      <c r="E4125" s="1">
        <v>61000</v>
      </c>
      <c r="F4125" s="1">
        <v>134</v>
      </c>
      <c r="G4125" s="1">
        <v>0</v>
      </c>
      <c r="H4125" s="1">
        <v>58834</v>
      </c>
      <c r="I4125" s="1">
        <v>8883</v>
      </c>
      <c r="J4125" s="1">
        <v>30988</v>
      </c>
      <c r="K4125" s="1">
        <v>9799</v>
      </c>
      <c r="L4125" s="1">
        <v>-3154</v>
      </c>
      <c r="M4125" s="1">
        <v>713</v>
      </c>
      <c r="N4125" s="1">
        <v>308</v>
      </c>
      <c r="O4125" s="2" t="s">
        <v>29469</v>
      </c>
      <c r="P4125">
        <f t="shared" si="128"/>
        <v>1.04</v>
      </c>
      <c r="Q4125" t="str">
        <f t="shared" si="129"/>
        <v>no</v>
      </c>
    </row>
    <row r="4126" spans="1:17">
      <c r="A4126" s="1">
        <v>4200</v>
      </c>
      <c r="B4126" s="2" t="s">
        <v>12346</v>
      </c>
      <c r="C4126" s="2" t="s">
        <v>12347</v>
      </c>
      <c r="D4126" s="2" t="s">
        <v>12348</v>
      </c>
      <c r="E4126" s="1">
        <v>60996</v>
      </c>
      <c r="F4126" s="1">
        <v>1023</v>
      </c>
      <c r="G4126" s="1">
        <v>0</v>
      </c>
      <c r="H4126" s="1">
        <v>62019</v>
      </c>
      <c r="I4126" s="1">
        <v>52466</v>
      </c>
      <c r="J4126" s="1">
        <v>4387</v>
      </c>
      <c r="K4126" s="1">
        <v>1452</v>
      </c>
      <c r="L4126" s="1">
        <v>557</v>
      </c>
      <c r="M4126" s="1">
        <v>401</v>
      </c>
      <c r="N4126" s="1">
        <v>2428</v>
      </c>
      <c r="O4126" s="2" t="s">
        <v>29464</v>
      </c>
      <c r="P4126">
        <f t="shared" si="128"/>
        <v>0.98</v>
      </c>
      <c r="Q4126" t="str">
        <f t="shared" si="129"/>
        <v>no</v>
      </c>
    </row>
    <row r="4127" spans="1:17">
      <c r="A4127" s="1">
        <v>4201</v>
      </c>
      <c r="B4127" s="2" t="s">
        <v>12349</v>
      </c>
      <c r="C4127" s="2" t="s">
        <v>12350</v>
      </c>
      <c r="D4127" s="2" t="s">
        <v>12351</v>
      </c>
      <c r="E4127" s="1">
        <v>60987</v>
      </c>
      <c r="F4127" s="1">
        <v>254</v>
      </c>
      <c r="G4127" s="1">
        <v>0</v>
      </c>
      <c r="H4127" s="1">
        <v>69747</v>
      </c>
      <c r="I4127" s="1">
        <v>41534</v>
      </c>
      <c r="J4127" s="1">
        <v>21252</v>
      </c>
      <c r="K4127" s="1">
        <v>3450</v>
      </c>
      <c r="L4127" s="1">
        <v>1149</v>
      </c>
      <c r="M4127" s="1">
        <v>816</v>
      </c>
      <c r="N4127" s="1">
        <v>7732</v>
      </c>
      <c r="O4127" s="2" t="s">
        <v>29465</v>
      </c>
      <c r="P4127">
        <f t="shared" si="128"/>
        <v>0.87</v>
      </c>
      <c r="Q4127" t="str">
        <f t="shared" si="129"/>
        <v>no</v>
      </c>
    </row>
    <row r="4128" spans="1:17">
      <c r="A4128" s="1">
        <v>4202</v>
      </c>
      <c r="B4128" s="2" t="s">
        <v>12352</v>
      </c>
      <c r="C4128" s="2" t="s">
        <v>12353</v>
      </c>
      <c r="D4128" s="2" t="s">
        <v>12354</v>
      </c>
      <c r="E4128" s="1">
        <v>60986</v>
      </c>
      <c r="F4128" s="1">
        <v>1464</v>
      </c>
      <c r="G4128" s="1">
        <v>0</v>
      </c>
      <c r="H4128" s="1">
        <v>63345</v>
      </c>
      <c r="I4128" s="1">
        <v>39401</v>
      </c>
      <c r="J4128" s="1">
        <v>18371</v>
      </c>
      <c r="K4128" s="1">
        <v>1391</v>
      </c>
      <c r="L4128" s="1">
        <v>1201</v>
      </c>
      <c r="M4128" s="1">
        <v>851</v>
      </c>
      <c r="N4128" s="1">
        <v>0</v>
      </c>
      <c r="O4128" s="2" t="s">
        <v>29462</v>
      </c>
      <c r="P4128">
        <f t="shared" si="128"/>
        <v>0.96</v>
      </c>
      <c r="Q4128" t="str">
        <f t="shared" si="129"/>
        <v>no</v>
      </c>
    </row>
    <row r="4129" spans="1:17">
      <c r="A4129" s="1">
        <v>4203</v>
      </c>
      <c r="B4129" s="2" t="s">
        <v>12355</v>
      </c>
      <c r="C4129" s="2" t="s">
        <v>12356</v>
      </c>
      <c r="D4129" s="2" t="s">
        <v>12357</v>
      </c>
      <c r="E4129" s="1">
        <v>60936</v>
      </c>
      <c r="F4129" s="1">
        <v>140</v>
      </c>
      <c r="G4129" s="1">
        <v>0</v>
      </c>
      <c r="H4129" s="1">
        <v>62802</v>
      </c>
      <c r="I4129" s="1">
        <v>45568</v>
      </c>
      <c r="J4129" s="1">
        <v>9984</v>
      </c>
      <c r="K4129" s="1">
        <v>2440</v>
      </c>
      <c r="L4129" s="1">
        <v>2201</v>
      </c>
      <c r="M4129" s="1">
        <v>1066</v>
      </c>
      <c r="N4129" s="1">
        <v>1528</v>
      </c>
      <c r="O4129" s="2" t="s">
        <v>29462</v>
      </c>
      <c r="P4129">
        <f t="shared" si="128"/>
        <v>0.97</v>
      </c>
      <c r="Q4129" t="str">
        <f t="shared" si="129"/>
        <v>no</v>
      </c>
    </row>
    <row r="4130" spans="1:17">
      <c r="A4130" s="1">
        <v>4204</v>
      </c>
      <c r="B4130" s="2" t="s">
        <v>12358</v>
      </c>
      <c r="C4130" s="2" t="s">
        <v>12359</v>
      </c>
      <c r="D4130" s="2" t="s">
        <v>12360</v>
      </c>
      <c r="E4130" s="1">
        <v>60935</v>
      </c>
      <c r="F4130" s="1">
        <v>612</v>
      </c>
      <c r="G4130" s="1">
        <v>0</v>
      </c>
      <c r="H4130" s="1">
        <v>66688</v>
      </c>
      <c r="I4130" s="1">
        <v>30691</v>
      </c>
      <c r="J4130" s="1">
        <v>22072</v>
      </c>
      <c r="K4130" s="1">
        <v>8284</v>
      </c>
      <c r="L4130" s="1">
        <v>355</v>
      </c>
      <c r="M4130" s="1">
        <v>784</v>
      </c>
      <c r="N4130" s="1">
        <v>8249</v>
      </c>
      <c r="O4130" s="2" t="s">
        <v>29466</v>
      </c>
      <c r="P4130">
        <f t="shared" si="128"/>
        <v>0.91</v>
      </c>
      <c r="Q4130" t="str">
        <f t="shared" si="129"/>
        <v>no</v>
      </c>
    </row>
    <row r="4131" spans="1:17">
      <c r="A4131" s="1">
        <v>4205</v>
      </c>
      <c r="B4131" s="2" t="s">
        <v>12361</v>
      </c>
      <c r="C4131" s="2" t="s">
        <v>12362</v>
      </c>
      <c r="D4131" s="2" t="s">
        <v>12363</v>
      </c>
      <c r="E4131" s="1">
        <v>60929</v>
      </c>
      <c r="F4131" s="1">
        <v>632</v>
      </c>
      <c r="G4131" s="1">
        <v>0</v>
      </c>
      <c r="H4131" s="1">
        <v>62028</v>
      </c>
      <c r="I4131" s="1">
        <v>19416</v>
      </c>
      <c r="J4131" s="1">
        <v>14290</v>
      </c>
      <c r="K4131" s="1">
        <v>12172</v>
      </c>
      <c r="L4131" s="1">
        <v>891</v>
      </c>
      <c r="M4131" s="1">
        <v>869</v>
      </c>
      <c r="N4131" s="1">
        <v>16655</v>
      </c>
      <c r="O4131" s="2" t="s">
        <v>29465</v>
      </c>
      <c r="P4131">
        <f t="shared" si="128"/>
        <v>0.98</v>
      </c>
      <c r="Q4131" t="str">
        <f t="shared" si="129"/>
        <v>no</v>
      </c>
    </row>
    <row r="4132" spans="1:17">
      <c r="A4132" s="1">
        <v>4206</v>
      </c>
      <c r="B4132" s="2" t="s">
        <v>12364</v>
      </c>
      <c r="C4132" s="2" t="s">
        <v>12365</v>
      </c>
      <c r="D4132" s="2" t="s">
        <v>12366</v>
      </c>
      <c r="E4132" s="1">
        <v>60924</v>
      </c>
      <c r="F4132" s="1">
        <v>334</v>
      </c>
      <c r="G4132" s="1">
        <v>0</v>
      </c>
      <c r="H4132" s="1">
        <v>61258</v>
      </c>
      <c r="I4132" s="1">
        <v>93</v>
      </c>
      <c r="J4132" s="1">
        <v>48848</v>
      </c>
      <c r="K4132" s="1">
        <v>3182</v>
      </c>
      <c r="L4132" s="1">
        <v>12</v>
      </c>
      <c r="M4132" s="1">
        <v>270</v>
      </c>
      <c r="N4132" s="1">
        <v>1000</v>
      </c>
      <c r="O4132" s="2" t="s">
        <v>29466</v>
      </c>
      <c r="P4132">
        <f t="shared" si="128"/>
        <v>0.99</v>
      </c>
      <c r="Q4132" t="str">
        <f t="shared" si="129"/>
        <v>no</v>
      </c>
    </row>
    <row r="4133" spans="1:17">
      <c r="A4133" s="1">
        <v>4207</v>
      </c>
      <c r="B4133" s="2" t="s">
        <v>12367</v>
      </c>
      <c r="C4133" s="2" t="s">
        <v>12368</v>
      </c>
      <c r="D4133" s="2" t="s">
        <v>12369</v>
      </c>
      <c r="E4133" s="1">
        <v>60913</v>
      </c>
      <c r="F4133" s="1">
        <v>287</v>
      </c>
      <c r="G4133" s="1">
        <v>0</v>
      </c>
      <c r="H4133" s="1">
        <v>66401</v>
      </c>
      <c r="I4133" s="1">
        <v>29752</v>
      </c>
      <c r="J4133" s="1">
        <v>14006</v>
      </c>
      <c r="K4133" s="1">
        <v>13221</v>
      </c>
      <c r="L4133" s="1">
        <v>-553</v>
      </c>
      <c r="M4133" s="1">
        <v>611</v>
      </c>
      <c r="N4133" s="1">
        <v>8368</v>
      </c>
      <c r="O4133" s="2" t="s">
        <v>29467</v>
      </c>
      <c r="P4133">
        <f t="shared" si="128"/>
        <v>0.92</v>
      </c>
      <c r="Q4133" t="str">
        <f t="shared" si="129"/>
        <v>no</v>
      </c>
    </row>
    <row r="4134" spans="1:17">
      <c r="A4134" s="1">
        <v>4208</v>
      </c>
      <c r="B4134" s="2" t="s">
        <v>12370</v>
      </c>
      <c r="C4134" s="2" t="s">
        <v>12371</v>
      </c>
      <c r="D4134" s="2" t="s">
        <v>12372</v>
      </c>
      <c r="E4134" s="1">
        <v>60904</v>
      </c>
      <c r="F4134" s="1">
        <v>2651</v>
      </c>
      <c r="G4134" s="1">
        <v>0</v>
      </c>
      <c r="H4134" s="1">
        <v>65198</v>
      </c>
      <c r="I4134" s="1">
        <v>31130</v>
      </c>
      <c r="J4134" s="1">
        <v>20172</v>
      </c>
      <c r="K4134" s="1">
        <v>11476</v>
      </c>
      <c r="L4134" s="1">
        <v>246</v>
      </c>
      <c r="M4134" s="1">
        <v>674</v>
      </c>
      <c r="N4134" s="1">
        <v>0</v>
      </c>
      <c r="O4134" s="2" t="s">
        <v>29468</v>
      </c>
      <c r="P4134">
        <f t="shared" si="128"/>
        <v>0.93</v>
      </c>
      <c r="Q4134" t="str">
        <f t="shared" si="129"/>
        <v>no</v>
      </c>
    </row>
    <row r="4135" spans="1:17">
      <c r="A4135" s="1">
        <v>4209</v>
      </c>
      <c r="B4135" s="2" t="s">
        <v>12373</v>
      </c>
      <c r="C4135" s="2" t="s">
        <v>12374</v>
      </c>
      <c r="D4135" s="2" t="s">
        <v>12375</v>
      </c>
      <c r="E4135" s="1">
        <v>60898</v>
      </c>
      <c r="F4135" s="1">
        <v>52</v>
      </c>
      <c r="G4135" s="1">
        <v>0</v>
      </c>
      <c r="H4135" s="1">
        <v>60950</v>
      </c>
      <c r="I4135" s="1">
        <v>40323</v>
      </c>
      <c r="J4135" s="1">
        <v>14783</v>
      </c>
      <c r="K4135" s="1">
        <v>1873</v>
      </c>
      <c r="L4135" s="1">
        <v>1821</v>
      </c>
      <c r="M4135" s="1">
        <v>1034</v>
      </c>
      <c r="N4135" s="1">
        <v>3212</v>
      </c>
      <c r="O4135" s="2" t="s">
        <v>29469</v>
      </c>
      <c r="P4135">
        <f t="shared" si="128"/>
        <v>1</v>
      </c>
      <c r="Q4135" t="str">
        <f t="shared" si="129"/>
        <v>no</v>
      </c>
    </row>
    <row r="4136" spans="1:17">
      <c r="A4136" s="1">
        <v>4210</v>
      </c>
      <c r="B4136" s="2" t="s">
        <v>12376</v>
      </c>
      <c r="C4136" s="2" t="s">
        <v>12377</v>
      </c>
      <c r="D4136" s="2" t="s">
        <v>12378</v>
      </c>
      <c r="E4136" s="1">
        <v>60893</v>
      </c>
      <c r="F4136" s="1">
        <v>36</v>
      </c>
      <c r="G4136" s="1">
        <v>0</v>
      </c>
      <c r="H4136" s="1">
        <v>60886</v>
      </c>
      <c r="I4136" s="1">
        <v>31083</v>
      </c>
      <c r="J4136" s="1">
        <v>13413</v>
      </c>
      <c r="K4136" s="1">
        <v>774</v>
      </c>
      <c r="L4136" s="1">
        <v>14408</v>
      </c>
      <c r="M4136" s="1">
        <v>0</v>
      </c>
      <c r="N4136" s="1">
        <v>0</v>
      </c>
      <c r="O4136" s="2" t="s">
        <v>29465</v>
      </c>
      <c r="P4136">
        <f t="shared" si="128"/>
        <v>1</v>
      </c>
      <c r="Q4136" t="str">
        <f t="shared" si="129"/>
        <v>no</v>
      </c>
    </row>
    <row r="4137" spans="1:17">
      <c r="A4137" s="1">
        <v>4211</v>
      </c>
      <c r="B4137" s="2" t="s">
        <v>12379</v>
      </c>
      <c r="C4137" s="2" t="s">
        <v>12380</v>
      </c>
      <c r="D4137" s="2" t="s">
        <v>12381</v>
      </c>
      <c r="E4137" s="1">
        <v>60887</v>
      </c>
      <c r="F4137" s="1">
        <v>2638</v>
      </c>
      <c r="G4137" s="1">
        <v>0</v>
      </c>
      <c r="H4137" s="1">
        <v>63525</v>
      </c>
      <c r="I4137" s="1">
        <v>39</v>
      </c>
      <c r="J4137" s="1">
        <v>58006</v>
      </c>
      <c r="K4137" s="1">
        <v>954</v>
      </c>
      <c r="L4137" s="1">
        <v>1984</v>
      </c>
      <c r="M4137" s="1">
        <v>806</v>
      </c>
      <c r="N4137" s="1">
        <v>0</v>
      </c>
      <c r="O4137" s="2" t="s">
        <v>29470</v>
      </c>
      <c r="P4137">
        <f t="shared" si="128"/>
        <v>0.96</v>
      </c>
      <c r="Q4137" t="str">
        <f t="shared" si="129"/>
        <v>no</v>
      </c>
    </row>
    <row r="4138" spans="1:17">
      <c r="A4138" s="1">
        <v>4212</v>
      </c>
      <c r="B4138" s="2" t="s">
        <v>12382</v>
      </c>
      <c r="C4138" s="2" t="s">
        <v>12383</v>
      </c>
      <c r="D4138" s="2" t="s">
        <v>12384</v>
      </c>
      <c r="E4138" s="1">
        <v>60861</v>
      </c>
      <c r="F4138" s="1">
        <v>530</v>
      </c>
      <c r="G4138" s="1">
        <v>0</v>
      </c>
      <c r="H4138" s="1">
        <v>63409</v>
      </c>
      <c r="I4138" s="1">
        <v>27571</v>
      </c>
      <c r="J4138" s="1">
        <v>16417</v>
      </c>
      <c r="K4138" s="1">
        <v>4893</v>
      </c>
      <c r="L4138" s="1">
        <v>576</v>
      </c>
      <c r="M4138" s="1">
        <v>480</v>
      </c>
      <c r="N4138" s="1">
        <v>10771</v>
      </c>
      <c r="O4138" s="2" t="s">
        <v>29470</v>
      </c>
      <c r="P4138">
        <f t="shared" si="128"/>
        <v>0.96</v>
      </c>
      <c r="Q4138" t="str">
        <f t="shared" si="129"/>
        <v>no</v>
      </c>
    </row>
    <row r="4139" spans="1:17">
      <c r="A4139" s="1">
        <v>4213</v>
      </c>
      <c r="B4139" s="2" t="s">
        <v>12385</v>
      </c>
      <c r="C4139" s="2" t="s">
        <v>12386</v>
      </c>
      <c r="D4139" s="2" t="s">
        <v>12387</v>
      </c>
      <c r="E4139" s="1">
        <v>60834</v>
      </c>
      <c r="F4139" s="1">
        <v>2291</v>
      </c>
      <c r="G4139" s="1">
        <v>0</v>
      </c>
      <c r="H4139" s="1">
        <v>63125</v>
      </c>
      <c r="I4139" s="1">
        <v>39914</v>
      </c>
      <c r="J4139" s="1">
        <v>7522</v>
      </c>
      <c r="K4139" s="1">
        <v>2869</v>
      </c>
      <c r="L4139" s="1">
        <v>16022</v>
      </c>
      <c r="M4139" s="1">
        <v>6223</v>
      </c>
      <c r="N4139" s="1">
        <v>0</v>
      </c>
      <c r="O4139" s="2" t="s">
        <v>29471</v>
      </c>
      <c r="P4139">
        <f t="shared" si="128"/>
        <v>0.96</v>
      </c>
      <c r="Q4139" t="str">
        <f t="shared" si="129"/>
        <v>no</v>
      </c>
    </row>
    <row r="4140" spans="1:17">
      <c r="A4140" s="1">
        <v>4214</v>
      </c>
      <c r="B4140" s="2" t="s">
        <v>12388</v>
      </c>
      <c r="C4140" s="2" t="s">
        <v>12389</v>
      </c>
      <c r="D4140" s="2" t="s">
        <v>12390</v>
      </c>
      <c r="E4140" s="1">
        <v>60832</v>
      </c>
      <c r="F4140" s="1">
        <v>502</v>
      </c>
      <c r="G4140" s="1">
        <v>0</v>
      </c>
      <c r="H4140" s="1">
        <v>63351</v>
      </c>
      <c r="I4140" s="1">
        <v>324</v>
      </c>
      <c r="J4140" s="1">
        <v>37437</v>
      </c>
      <c r="K4140" s="1">
        <v>12783</v>
      </c>
      <c r="L4140" s="1">
        <v>2187</v>
      </c>
      <c r="M4140" s="1">
        <v>1676</v>
      </c>
      <c r="N4140" s="1">
        <v>2220</v>
      </c>
      <c r="O4140" s="2" t="s">
        <v>29463</v>
      </c>
      <c r="P4140">
        <f t="shared" si="128"/>
        <v>0.96</v>
      </c>
      <c r="Q4140" t="str">
        <f t="shared" si="129"/>
        <v>no</v>
      </c>
    </row>
    <row r="4141" spans="1:17">
      <c r="A4141" s="1">
        <v>4215</v>
      </c>
      <c r="B4141" s="2" t="s">
        <v>12391</v>
      </c>
      <c r="C4141" s="2" t="s">
        <v>12392</v>
      </c>
      <c r="D4141" s="2" t="s">
        <v>12393</v>
      </c>
      <c r="E4141" s="1">
        <v>60830</v>
      </c>
      <c r="F4141" s="1">
        <v>1125</v>
      </c>
      <c r="G4141" s="1">
        <v>0</v>
      </c>
      <c r="H4141" s="1">
        <v>61961</v>
      </c>
      <c r="I4141" s="1">
        <v>52142</v>
      </c>
      <c r="J4141" s="1">
        <v>6141</v>
      </c>
      <c r="K4141" s="1">
        <v>1202</v>
      </c>
      <c r="L4141" s="1">
        <v>1183</v>
      </c>
      <c r="M4141" s="1">
        <v>581</v>
      </c>
      <c r="N4141" s="1">
        <v>0</v>
      </c>
      <c r="O4141" s="2" t="s">
        <v>29463</v>
      </c>
      <c r="P4141">
        <f t="shared" si="128"/>
        <v>0.98</v>
      </c>
      <c r="Q4141" t="str">
        <f t="shared" si="129"/>
        <v>no</v>
      </c>
    </row>
    <row r="4142" spans="1:17">
      <c r="A4142" s="1">
        <v>4216</v>
      </c>
      <c r="B4142" s="2" t="s">
        <v>12394</v>
      </c>
      <c r="C4142" s="2" t="s">
        <v>12395</v>
      </c>
      <c r="D4142" s="2" t="s">
        <v>12396</v>
      </c>
      <c r="E4142" s="1">
        <v>60830</v>
      </c>
      <c r="F4142" s="1">
        <v>3599</v>
      </c>
      <c r="G4142" s="1">
        <v>0</v>
      </c>
      <c r="H4142" s="1">
        <v>69633</v>
      </c>
      <c r="I4142" s="1">
        <v>3042</v>
      </c>
      <c r="J4142" s="1">
        <v>41966</v>
      </c>
      <c r="K4142" s="1">
        <v>6377</v>
      </c>
      <c r="L4142" s="1">
        <v>2559</v>
      </c>
      <c r="M4142" s="1">
        <v>1507</v>
      </c>
      <c r="N4142" s="1">
        <v>2142</v>
      </c>
      <c r="O4142" s="2" t="s">
        <v>29470</v>
      </c>
      <c r="P4142">
        <f t="shared" si="128"/>
        <v>0.87</v>
      </c>
      <c r="Q4142" t="str">
        <f t="shared" si="129"/>
        <v>no</v>
      </c>
    </row>
    <row r="4143" spans="1:17">
      <c r="A4143" s="1">
        <v>4217</v>
      </c>
      <c r="B4143" s="2" t="s">
        <v>12397</v>
      </c>
      <c r="C4143" s="2" t="s">
        <v>12398</v>
      </c>
      <c r="D4143" s="2" t="s">
        <v>12399</v>
      </c>
      <c r="E4143" s="1">
        <v>60828</v>
      </c>
      <c r="F4143" s="1">
        <v>407</v>
      </c>
      <c r="G4143" s="1">
        <v>0</v>
      </c>
      <c r="H4143" s="1">
        <v>61234</v>
      </c>
      <c r="I4143" s="1">
        <v>56716</v>
      </c>
      <c r="J4143" s="1">
        <v>1097</v>
      </c>
      <c r="K4143" s="1">
        <v>2409</v>
      </c>
      <c r="L4143" s="1">
        <v>-1380</v>
      </c>
      <c r="M4143" s="1">
        <v>0</v>
      </c>
      <c r="N4143" s="1">
        <v>0</v>
      </c>
      <c r="O4143" s="2" t="s">
        <v>29462</v>
      </c>
      <c r="P4143">
        <f t="shared" si="128"/>
        <v>0.99</v>
      </c>
      <c r="Q4143" t="str">
        <f t="shared" si="129"/>
        <v>no</v>
      </c>
    </row>
    <row r="4144" spans="1:17">
      <c r="A4144" s="1">
        <v>4218</v>
      </c>
      <c r="B4144" s="2" t="s">
        <v>12400</v>
      </c>
      <c r="C4144" s="2" t="s">
        <v>12401</v>
      </c>
      <c r="D4144" s="2" t="s">
        <v>12402</v>
      </c>
      <c r="E4144" s="1">
        <v>60808</v>
      </c>
      <c r="F4144" s="1">
        <v>3519</v>
      </c>
      <c r="G4144" s="1">
        <v>0</v>
      </c>
      <c r="H4144" s="1">
        <v>281417</v>
      </c>
      <c r="I4144" s="1">
        <v>169148</v>
      </c>
      <c r="J4144" s="1">
        <v>65473</v>
      </c>
      <c r="K4144" s="1">
        <v>0</v>
      </c>
      <c r="L4144" s="1">
        <v>2567</v>
      </c>
      <c r="M4144" s="1">
        <v>1165</v>
      </c>
      <c r="N4144" s="1">
        <v>0</v>
      </c>
      <c r="O4144" s="2" t="s">
        <v>29462</v>
      </c>
      <c r="P4144">
        <f t="shared" si="128"/>
        <v>0.22</v>
      </c>
      <c r="Q4144" t="str">
        <f t="shared" si="129"/>
        <v>no</v>
      </c>
    </row>
    <row r="4145" spans="1:17">
      <c r="A4145" s="1">
        <v>4219</v>
      </c>
      <c r="B4145" s="2" t="s">
        <v>12403</v>
      </c>
      <c r="C4145" s="2" t="s">
        <v>12404</v>
      </c>
      <c r="D4145" s="2" t="s">
        <v>12405</v>
      </c>
      <c r="E4145" s="1">
        <v>60804</v>
      </c>
      <c r="F4145" s="1">
        <v>27</v>
      </c>
      <c r="G4145" s="1">
        <v>0</v>
      </c>
      <c r="H4145" s="1">
        <v>60831</v>
      </c>
      <c r="I4145" s="1">
        <v>56030</v>
      </c>
      <c r="J4145" s="1">
        <v>2418</v>
      </c>
      <c r="K4145" s="1">
        <v>965</v>
      </c>
      <c r="L4145" s="1">
        <v>636</v>
      </c>
      <c r="M4145" s="1">
        <v>401</v>
      </c>
      <c r="N4145" s="1">
        <v>972</v>
      </c>
      <c r="O4145" s="2" t="s">
        <v>29469</v>
      </c>
      <c r="P4145">
        <f t="shared" si="128"/>
        <v>1</v>
      </c>
      <c r="Q4145" t="str">
        <f t="shared" si="129"/>
        <v>no</v>
      </c>
    </row>
    <row r="4146" spans="1:17">
      <c r="A4146" s="1">
        <v>4220</v>
      </c>
      <c r="B4146" s="2" t="s">
        <v>12406</v>
      </c>
      <c r="C4146" s="2" t="s">
        <v>12407</v>
      </c>
      <c r="D4146" s="2" t="s">
        <v>12408</v>
      </c>
      <c r="E4146" s="1">
        <v>60796</v>
      </c>
      <c r="F4146" s="1">
        <v>1924</v>
      </c>
      <c r="G4146" s="1">
        <v>0</v>
      </c>
      <c r="H4146" s="1">
        <v>65931</v>
      </c>
      <c r="I4146" s="1">
        <v>56920</v>
      </c>
      <c r="J4146" s="1">
        <v>4130</v>
      </c>
      <c r="K4146" s="1">
        <v>1708</v>
      </c>
      <c r="L4146" s="1">
        <v>353</v>
      </c>
      <c r="M4146" s="1">
        <v>337</v>
      </c>
      <c r="N4146" s="1">
        <v>1793</v>
      </c>
      <c r="O4146" s="2" t="s">
        <v>29462</v>
      </c>
      <c r="P4146">
        <f t="shared" si="128"/>
        <v>0.92</v>
      </c>
      <c r="Q4146" t="str">
        <f t="shared" si="129"/>
        <v>no</v>
      </c>
    </row>
    <row r="4147" spans="1:17">
      <c r="A4147" s="1">
        <v>4221</v>
      </c>
      <c r="B4147" s="2" t="s">
        <v>12409</v>
      </c>
      <c r="C4147" s="2" t="s">
        <v>12410</v>
      </c>
      <c r="D4147" s="2" t="s">
        <v>12411</v>
      </c>
      <c r="E4147" s="1">
        <v>60790</v>
      </c>
      <c r="F4147" s="1">
        <v>873</v>
      </c>
      <c r="G4147" s="1">
        <v>0</v>
      </c>
      <c r="H4147" s="1">
        <v>64629</v>
      </c>
      <c r="I4147" s="1">
        <v>50426</v>
      </c>
      <c r="J4147" s="1">
        <v>14228</v>
      </c>
      <c r="K4147" s="1">
        <v>3217</v>
      </c>
      <c r="L4147" s="1">
        <v>-11587</v>
      </c>
      <c r="M4147" s="1">
        <v>0</v>
      </c>
      <c r="N4147" s="1">
        <v>0</v>
      </c>
      <c r="O4147" s="2" t="s">
        <v>29462</v>
      </c>
      <c r="P4147">
        <f t="shared" si="128"/>
        <v>0.94</v>
      </c>
      <c r="Q4147" t="str">
        <f t="shared" si="129"/>
        <v>no</v>
      </c>
    </row>
    <row r="4148" spans="1:17">
      <c r="A4148" s="1">
        <v>4222</v>
      </c>
      <c r="B4148" s="2" t="s">
        <v>12412</v>
      </c>
      <c r="C4148" s="2" t="s">
        <v>12413</v>
      </c>
      <c r="D4148" s="2" t="s">
        <v>12414</v>
      </c>
      <c r="E4148" s="1">
        <v>60778</v>
      </c>
      <c r="F4148" s="1">
        <v>11031</v>
      </c>
      <c r="G4148" s="1">
        <v>0</v>
      </c>
      <c r="H4148" s="1">
        <v>72786</v>
      </c>
      <c r="I4148" s="1">
        <v>20748</v>
      </c>
      <c r="J4148" s="1">
        <v>22862</v>
      </c>
      <c r="K4148" s="1">
        <v>11408</v>
      </c>
      <c r="L4148" s="1">
        <v>3126</v>
      </c>
      <c r="M4148" s="1">
        <v>2425</v>
      </c>
      <c r="N4148" s="1">
        <v>2909</v>
      </c>
      <c r="O4148" s="2" t="s">
        <v>29464</v>
      </c>
      <c r="P4148">
        <f t="shared" si="128"/>
        <v>0.84</v>
      </c>
      <c r="Q4148" t="str">
        <f t="shared" si="129"/>
        <v>no</v>
      </c>
    </row>
    <row r="4149" spans="1:17">
      <c r="A4149" s="1">
        <v>4223</v>
      </c>
      <c r="B4149" s="2" t="s">
        <v>12415</v>
      </c>
      <c r="C4149" s="2" t="s">
        <v>12416</v>
      </c>
      <c r="D4149" s="2" t="s">
        <v>12417</v>
      </c>
      <c r="E4149" s="1">
        <v>60742</v>
      </c>
      <c r="F4149" s="1">
        <v>1052</v>
      </c>
      <c r="G4149" s="1">
        <v>0</v>
      </c>
      <c r="H4149" s="1">
        <v>61794</v>
      </c>
      <c r="I4149" s="1">
        <v>58733</v>
      </c>
      <c r="J4149" s="1">
        <v>1160</v>
      </c>
      <c r="K4149" s="1">
        <v>613</v>
      </c>
      <c r="L4149" s="1">
        <v>21971</v>
      </c>
      <c r="M4149" s="1">
        <v>14</v>
      </c>
      <c r="N4149" s="1">
        <v>0</v>
      </c>
      <c r="O4149" s="2" t="s">
        <v>29462</v>
      </c>
      <c r="P4149">
        <f t="shared" si="128"/>
        <v>0.98</v>
      </c>
      <c r="Q4149" t="str">
        <f t="shared" si="129"/>
        <v>no</v>
      </c>
    </row>
    <row r="4150" spans="1:17">
      <c r="A4150" s="1">
        <v>4224</v>
      </c>
      <c r="B4150" s="2" t="s">
        <v>12418</v>
      </c>
      <c r="C4150" s="2" t="s">
        <v>12419</v>
      </c>
      <c r="D4150" s="2" t="s">
        <v>12420</v>
      </c>
      <c r="E4150" s="1">
        <v>60733</v>
      </c>
      <c r="F4150" s="1">
        <v>1097</v>
      </c>
      <c r="G4150" s="1">
        <v>0</v>
      </c>
      <c r="H4150" s="1">
        <v>63389</v>
      </c>
      <c r="I4150" s="1">
        <v>44001</v>
      </c>
      <c r="J4150" s="1">
        <v>4772</v>
      </c>
      <c r="K4150" s="1">
        <v>5347</v>
      </c>
      <c r="L4150" s="1">
        <v>2751</v>
      </c>
      <c r="M4150" s="1">
        <v>1601</v>
      </c>
      <c r="N4150" s="1">
        <v>3940</v>
      </c>
      <c r="O4150" s="2" t="s">
        <v>29463</v>
      </c>
      <c r="P4150">
        <f t="shared" si="128"/>
        <v>0.96</v>
      </c>
      <c r="Q4150" t="str">
        <f t="shared" si="129"/>
        <v>no</v>
      </c>
    </row>
    <row r="4151" spans="1:17">
      <c r="A4151" s="1">
        <v>4225</v>
      </c>
      <c r="B4151" s="2" t="s">
        <v>12421</v>
      </c>
      <c r="C4151" s="2" t="s">
        <v>12422</v>
      </c>
      <c r="D4151" s="2" t="s">
        <v>12423</v>
      </c>
      <c r="E4151" s="1">
        <v>60719</v>
      </c>
      <c r="F4151" s="1">
        <v>241</v>
      </c>
      <c r="G4151" s="1">
        <v>0</v>
      </c>
      <c r="H4151" s="1">
        <v>61391</v>
      </c>
      <c r="I4151" s="1">
        <v>34715</v>
      </c>
      <c r="J4151" s="1">
        <v>8675</v>
      </c>
      <c r="K4151" s="1">
        <v>6751</v>
      </c>
      <c r="L4151" s="1">
        <v>2356</v>
      </c>
      <c r="M4151" s="1">
        <v>1698</v>
      </c>
      <c r="N4151" s="1">
        <v>0</v>
      </c>
      <c r="O4151" s="2" t="s">
        <v>29470</v>
      </c>
      <c r="P4151">
        <f t="shared" si="128"/>
        <v>0.99</v>
      </c>
      <c r="Q4151" t="str">
        <f t="shared" si="129"/>
        <v>no</v>
      </c>
    </row>
    <row r="4152" spans="1:17">
      <c r="A4152" s="1">
        <v>4226</v>
      </c>
      <c r="B4152" s="2" t="s">
        <v>12424</v>
      </c>
      <c r="C4152" s="2" t="s">
        <v>12425</v>
      </c>
      <c r="D4152" s="2" t="s">
        <v>12426</v>
      </c>
      <c r="E4152" s="1">
        <v>60719</v>
      </c>
      <c r="F4152" s="1">
        <v>714</v>
      </c>
      <c r="G4152" s="1">
        <v>0</v>
      </c>
      <c r="H4152" s="1">
        <v>61663</v>
      </c>
      <c r="I4152" s="1">
        <v>1279</v>
      </c>
      <c r="J4152" s="1">
        <v>57638</v>
      </c>
      <c r="K4152" s="1">
        <v>2522</v>
      </c>
      <c r="L4152" s="1">
        <v>-812</v>
      </c>
      <c r="M4152" s="1">
        <v>119</v>
      </c>
      <c r="N4152" s="1">
        <v>0</v>
      </c>
      <c r="O4152" s="2" t="s">
        <v>29463</v>
      </c>
      <c r="P4152">
        <f t="shared" si="128"/>
        <v>0.98</v>
      </c>
      <c r="Q4152" t="str">
        <f t="shared" si="129"/>
        <v>no</v>
      </c>
    </row>
    <row r="4153" spans="1:17">
      <c r="A4153" s="1">
        <v>4227</v>
      </c>
      <c r="B4153" s="2" t="s">
        <v>12427</v>
      </c>
      <c r="C4153" s="2" t="s">
        <v>12428</v>
      </c>
      <c r="D4153" s="2" t="s">
        <v>12429</v>
      </c>
      <c r="E4153" s="1">
        <v>60701</v>
      </c>
      <c r="F4153" s="1">
        <v>706</v>
      </c>
      <c r="G4153" s="1">
        <v>0</v>
      </c>
      <c r="H4153" s="1">
        <v>65241</v>
      </c>
      <c r="I4153" s="1">
        <v>9855</v>
      </c>
      <c r="J4153" s="1">
        <v>31915</v>
      </c>
      <c r="K4153" s="1">
        <v>11869</v>
      </c>
      <c r="L4153" s="1">
        <v>1811</v>
      </c>
      <c r="M4153" s="1">
        <v>1697</v>
      </c>
      <c r="N4153" s="1">
        <v>0</v>
      </c>
      <c r="O4153" s="2" t="s">
        <v>29469</v>
      </c>
      <c r="P4153">
        <f t="shared" si="128"/>
        <v>0.93</v>
      </c>
      <c r="Q4153" t="str">
        <f t="shared" si="129"/>
        <v>no</v>
      </c>
    </row>
    <row r="4154" spans="1:17">
      <c r="A4154" s="1">
        <v>4228</v>
      </c>
      <c r="B4154" s="2" t="s">
        <v>12430</v>
      </c>
      <c r="C4154" s="2" t="s">
        <v>12431</v>
      </c>
      <c r="D4154" s="2" t="s">
        <v>12432</v>
      </c>
      <c r="E4154" s="1">
        <v>60687</v>
      </c>
      <c r="F4154" s="1">
        <v>562</v>
      </c>
      <c r="G4154" s="1">
        <v>0</v>
      </c>
      <c r="H4154" s="1">
        <v>61555</v>
      </c>
      <c r="I4154" s="1">
        <v>49201</v>
      </c>
      <c r="J4154" s="1">
        <v>6682</v>
      </c>
      <c r="K4154" s="1">
        <v>2957</v>
      </c>
      <c r="L4154" s="1">
        <v>133</v>
      </c>
      <c r="M4154" s="1">
        <v>81</v>
      </c>
      <c r="N4154" s="1">
        <v>18305</v>
      </c>
      <c r="O4154" s="2" t="s">
        <v>29465</v>
      </c>
      <c r="P4154">
        <f t="shared" si="128"/>
        <v>0.99</v>
      </c>
      <c r="Q4154" t="str">
        <f t="shared" si="129"/>
        <v>no</v>
      </c>
    </row>
    <row r="4155" spans="1:17">
      <c r="A4155" s="1">
        <v>4229</v>
      </c>
      <c r="B4155" s="2" t="s">
        <v>12433</v>
      </c>
      <c r="C4155" s="2" t="s">
        <v>12434</v>
      </c>
      <c r="D4155" s="2" t="s">
        <v>12435</v>
      </c>
      <c r="E4155" s="1">
        <v>60667</v>
      </c>
      <c r="F4155" s="1">
        <v>9277</v>
      </c>
      <c r="G4155" s="1">
        <v>0</v>
      </c>
      <c r="H4155" s="1">
        <v>88697</v>
      </c>
      <c r="I4155" s="1">
        <v>66253</v>
      </c>
      <c r="J4155" s="1">
        <v>9626</v>
      </c>
      <c r="K4155" s="1">
        <v>5708</v>
      </c>
      <c r="L4155" s="1">
        <v>392</v>
      </c>
      <c r="M4155" s="1">
        <v>122</v>
      </c>
      <c r="N4155" s="1">
        <v>1755</v>
      </c>
      <c r="O4155" s="2" t="s">
        <v>29470</v>
      </c>
      <c r="P4155">
        <f t="shared" si="128"/>
        <v>0.68</v>
      </c>
      <c r="Q4155" t="str">
        <f t="shared" si="129"/>
        <v>no</v>
      </c>
    </row>
    <row r="4156" spans="1:17">
      <c r="A4156" s="1">
        <v>4230</v>
      </c>
      <c r="B4156" s="2" t="s">
        <v>12436</v>
      </c>
      <c r="C4156" s="2" t="s">
        <v>12437</v>
      </c>
      <c r="D4156" s="2" t="s">
        <v>12438</v>
      </c>
      <c r="E4156" s="1">
        <v>60643</v>
      </c>
      <c r="F4156" s="1">
        <v>1592</v>
      </c>
      <c r="G4156" s="1">
        <v>0</v>
      </c>
      <c r="H4156" s="1">
        <v>62235</v>
      </c>
      <c r="I4156" s="1">
        <v>16932</v>
      </c>
      <c r="J4156" s="1">
        <v>37821</v>
      </c>
      <c r="K4156" s="1">
        <v>14087</v>
      </c>
      <c r="L4156" s="1">
        <v>-20034</v>
      </c>
      <c r="M4156" s="1">
        <v>167</v>
      </c>
      <c r="N4156" s="1">
        <v>2093</v>
      </c>
      <c r="O4156" s="2" t="s">
        <v>29469</v>
      </c>
      <c r="P4156">
        <f t="shared" si="128"/>
        <v>0.97</v>
      </c>
      <c r="Q4156" t="str">
        <f t="shared" si="129"/>
        <v>no</v>
      </c>
    </row>
    <row r="4157" spans="1:17">
      <c r="A4157" s="1">
        <v>4231</v>
      </c>
      <c r="B4157" s="2" t="s">
        <v>12439</v>
      </c>
      <c r="C4157" s="2" t="s">
        <v>12440</v>
      </c>
      <c r="D4157" s="2" t="s">
        <v>12441</v>
      </c>
      <c r="E4157" s="1">
        <v>60640</v>
      </c>
      <c r="F4157" s="1">
        <v>1312</v>
      </c>
      <c r="G4157" s="1">
        <v>0</v>
      </c>
      <c r="H4157" s="1">
        <v>62624</v>
      </c>
      <c r="I4157" s="1">
        <v>59408</v>
      </c>
      <c r="J4157" s="1">
        <v>837</v>
      </c>
      <c r="K4157" s="1">
        <v>242</v>
      </c>
      <c r="L4157" s="1">
        <v>121</v>
      </c>
      <c r="M4157" s="1">
        <v>105</v>
      </c>
      <c r="N4157" s="1">
        <v>0</v>
      </c>
      <c r="O4157" s="2" t="s">
        <v>29466</v>
      </c>
      <c r="P4157">
        <f t="shared" si="128"/>
        <v>0.97</v>
      </c>
      <c r="Q4157" t="str">
        <f t="shared" si="129"/>
        <v>no</v>
      </c>
    </row>
    <row r="4158" spans="1:17">
      <c r="A4158" s="1">
        <v>4232</v>
      </c>
      <c r="B4158" s="2" t="s">
        <v>12442</v>
      </c>
      <c r="C4158" s="2" t="s">
        <v>12443</v>
      </c>
      <c r="D4158" s="2" t="s">
        <v>12444</v>
      </c>
      <c r="E4158" s="1">
        <v>60638</v>
      </c>
      <c r="F4158" s="1">
        <v>45</v>
      </c>
      <c r="G4158" s="1">
        <v>0</v>
      </c>
      <c r="H4158" s="1">
        <v>60848</v>
      </c>
      <c r="I4158" s="1">
        <v>27421</v>
      </c>
      <c r="J4158" s="1">
        <v>3104</v>
      </c>
      <c r="K4158" s="1">
        <v>7243</v>
      </c>
      <c r="L4158" s="1">
        <v>7160</v>
      </c>
      <c r="M4158" s="1">
        <v>3411</v>
      </c>
      <c r="N4158" s="1">
        <v>200</v>
      </c>
      <c r="O4158" s="2" t="s">
        <v>29470</v>
      </c>
      <c r="P4158">
        <f t="shared" si="128"/>
        <v>1</v>
      </c>
      <c r="Q4158" t="str">
        <f t="shared" si="129"/>
        <v>no</v>
      </c>
    </row>
    <row r="4159" spans="1:17">
      <c r="A4159" s="1">
        <v>4233</v>
      </c>
      <c r="B4159" s="2" t="s">
        <v>12445</v>
      </c>
      <c r="C4159" s="2" t="s">
        <v>12446</v>
      </c>
      <c r="D4159" s="2" t="s">
        <v>12447</v>
      </c>
      <c r="E4159" s="1">
        <v>60627</v>
      </c>
      <c r="F4159" s="1">
        <v>813</v>
      </c>
      <c r="G4159" s="1">
        <v>0</v>
      </c>
      <c r="H4159" s="1">
        <v>63706</v>
      </c>
      <c r="I4159" s="1">
        <v>36955</v>
      </c>
      <c r="J4159" s="1">
        <v>9554</v>
      </c>
      <c r="K4159" s="1">
        <v>7482</v>
      </c>
      <c r="L4159" s="1">
        <v>2388</v>
      </c>
      <c r="M4159" s="1">
        <v>1529</v>
      </c>
      <c r="N4159" s="1">
        <v>6674</v>
      </c>
      <c r="O4159" s="2" t="s">
        <v>29466</v>
      </c>
      <c r="P4159">
        <f t="shared" si="128"/>
        <v>0.95</v>
      </c>
      <c r="Q4159" t="str">
        <f t="shared" si="129"/>
        <v>no</v>
      </c>
    </row>
    <row r="4160" spans="1:17">
      <c r="A4160" s="1">
        <v>4234</v>
      </c>
      <c r="B4160" s="2" t="s">
        <v>12448</v>
      </c>
      <c r="C4160" s="2" t="s">
        <v>12449</v>
      </c>
      <c r="D4160" s="2" t="s">
        <v>12450</v>
      </c>
      <c r="E4160" s="1">
        <v>60626</v>
      </c>
      <c r="F4160" s="1">
        <v>0</v>
      </c>
      <c r="G4160" s="1">
        <v>0</v>
      </c>
      <c r="H4160" s="1">
        <v>60595</v>
      </c>
      <c r="I4160" s="1">
        <v>57571</v>
      </c>
      <c r="J4160" s="1">
        <v>2426</v>
      </c>
      <c r="K4160" s="1">
        <v>4</v>
      </c>
      <c r="L4160" s="1">
        <v>141</v>
      </c>
      <c r="M4160" s="1">
        <v>39</v>
      </c>
      <c r="N4160" s="1">
        <v>80</v>
      </c>
      <c r="O4160" s="2" t="s">
        <v>29463</v>
      </c>
      <c r="P4160">
        <f t="shared" si="128"/>
        <v>1</v>
      </c>
      <c r="Q4160" t="str">
        <f t="shared" si="129"/>
        <v>no</v>
      </c>
    </row>
    <row r="4161" spans="1:17">
      <c r="A4161" s="1">
        <v>4235</v>
      </c>
      <c r="B4161" s="2" t="s">
        <v>12451</v>
      </c>
      <c r="C4161" s="2" t="s">
        <v>12452</v>
      </c>
      <c r="D4161" s="2" t="s">
        <v>12453</v>
      </c>
      <c r="E4161" s="1">
        <v>60612</v>
      </c>
      <c r="F4161" s="1">
        <v>299</v>
      </c>
      <c r="G4161" s="1">
        <v>0</v>
      </c>
      <c r="H4161" s="1">
        <v>60911</v>
      </c>
      <c r="I4161" s="1">
        <v>54119</v>
      </c>
      <c r="J4161" s="1">
        <v>2797</v>
      </c>
      <c r="K4161" s="1">
        <v>1698</v>
      </c>
      <c r="L4161" s="1">
        <v>349</v>
      </c>
      <c r="M4161" s="1">
        <v>306</v>
      </c>
      <c r="N4161" s="1">
        <v>1634</v>
      </c>
      <c r="O4161" s="2" t="s">
        <v>29471</v>
      </c>
      <c r="P4161">
        <f t="shared" si="128"/>
        <v>1</v>
      </c>
      <c r="Q4161" t="str">
        <f t="shared" si="129"/>
        <v>no</v>
      </c>
    </row>
    <row r="4162" spans="1:17">
      <c r="A4162" s="1">
        <v>4236</v>
      </c>
      <c r="B4162" s="2" t="s">
        <v>12454</v>
      </c>
      <c r="C4162" s="2" t="s">
        <v>12455</v>
      </c>
      <c r="D4162" s="2" t="s">
        <v>12456</v>
      </c>
      <c r="E4162" s="1">
        <v>60602</v>
      </c>
      <c r="F4162" s="1">
        <v>183</v>
      </c>
      <c r="G4162" s="1">
        <v>0</v>
      </c>
      <c r="H4162" s="1">
        <v>60281</v>
      </c>
      <c r="I4162" s="1">
        <v>23134</v>
      </c>
      <c r="J4162" s="1">
        <v>16967</v>
      </c>
      <c r="K4162" s="1">
        <v>7052</v>
      </c>
      <c r="L4162" s="1">
        <v>31</v>
      </c>
      <c r="M4162" s="1">
        <v>560</v>
      </c>
      <c r="N4162" s="1">
        <v>15136</v>
      </c>
      <c r="O4162" s="2" t="s">
        <v>29463</v>
      </c>
      <c r="P4162">
        <f t="shared" si="128"/>
        <v>1.01</v>
      </c>
      <c r="Q4162" t="str">
        <f t="shared" si="129"/>
        <v>no</v>
      </c>
    </row>
    <row r="4163" spans="1:17">
      <c r="A4163" s="1">
        <v>4237</v>
      </c>
      <c r="B4163" s="2" t="s">
        <v>12457</v>
      </c>
      <c r="C4163" s="2" t="s">
        <v>12458</v>
      </c>
      <c r="D4163" s="2" t="s">
        <v>12459</v>
      </c>
      <c r="E4163" s="1">
        <v>60576</v>
      </c>
      <c r="F4163" s="1">
        <v>148</v>
      </c>
      <c r="G4163" s="1">
        <v>0</v>
      </c>
      <c r="H4163" s="1">
        <v>61110</v>
      </c>
      <c r="I4163" s="1">
        <v>31407</v>
      </c>
      <c r="J4163" s="1">
        <v>11375</v>
      </c>
      <c r="K4163" s="1">
        <v>3754</v>
      </c>
      <c r="L4163" s="1">
        <v>9675</v>
      </c>
      <c r="M4163" s="1">
        <v>4786</v>
      </c>
      <c r="N4163" s="1">
        <v>0</v>
      </c>
      <c r="O4163" s="2" t="s">
        <v>29466</v>
      </c>
      <c r="P4163">
        <f t="shared" ref="P4163:P4226" si="130">ROUND(E4163/H4163,2)</f>
        <v>0.99</v>
      </c>
      <c r="Q4163" t="str">
        <f t="shared" ref="Q4163:Q4226" si="131">IF(G4163=0,"no","-")</f>
        <v>no</v>
      </c>
    </row>
    <row r="4164" spans="1:17">
      <c r="A4164" s="1">
        <v>4238</v>
      </c>
      <c r="B4164" s="2" t="s">
        <v>12460</v>
      </c>
      <c r="C4164" s="2" t="s">
        <v>12461</v>
      </c>
      <c r="D4164" s="2" t="s">
        <v>12462</v>
      </c>
      <c r="E4164" s="1">
        <v>60561</v>
      </c>
      <c r="F4164" s="1">
        <v>5966</v>
      </c>
      <c r="G4164" s="1">
        <v>0</v>
      </c>
      <c r="H4164" s="1">
        <v>67048</v>
      </c>
      <c r="I4164" s="1">
        <v>52398</v>
      </c>
      <c r="J4164" s="1">
        <v>7563</v>
      </c>
      <c r="K4164" s="1">
        <v>1777</v>
      </c>
      <c r="L4164" s="1">
        <v>1613</v>
      </c>
      <c r="M4164" s="1">
        <v>859</v>
      </c>
      <c r="N4164" s="1">
        <v>3390</v>
      </c>
      <c r="O4164" s="2" t="s">
        <v>29463</v>
      </c>
      <c r="P4164">
        <f t="shared" si="130"/>
        <v>0.9</v>
      </c>
      <c r="Q4164" t="str">
        <f t="shared" si="131"/>
        <v>no</v>
      </c>
    </row>
    <row r="4165" spans="1:17">
      <c r="A4165" s="1">
        <v>4239</v>
      </c>
      <c r="B4165" s="2" t="s">
        <v>12463</v>
      </c>
      <c r="C4165" s="2" t="s">
        <v>12464</v>
      </c>
      <c r="D4165" s="2" t="s">
        <v>12465</v>
      </c>
      <c r="E4165" s="1">
        <v>60539</v>
      </c>
      <c r="F4165" s="1">
        <v>6525</v>
      </c>
      <c r="G4165" s="1">
        <v>0</v>
      </c>
      <c r="H4165" s="1">
        <v>251439</v>
      </c>
      <c r="I4165" s="1">
        <v>3124</v>
      </c>
      <c r="J4165" s="1">
        <v>200607</v>
      </c>
      <c r="K4165" s="1">
        <v>13042</v>
      </c>
      <c r="L4165" s="1">
        <v>24457</v>
      </c>
      <c r="M4165" s="1">
        <v>15442</v>
      </c>
      <c r="N4165" s="1">
        <v>22495</v>
      </c>
      <c r="O4165" s="2" t="s">
        <v>29462</v>
      </c>
      <c r="P4165">
        <f t="shared" si="130"/>
        <v>0.24</v>
      </c>
      <c r="Q4165" t="str">
        <f t="shared" si="131"/>
        <v>no</v>
      </c>
    </row>
    <row r="4166" spans="1:17">
      <c r="A4166" s="1">
        <v>4240</v>
      </c>
      <c r="B4166" s="2" t="s">
        <v>12466</v>
      </c>
      <c r="C4166" s="2" t="s">
        <v>12467</v>
      </c>
      <c r="D4166" s="2" t="s">
        <v>12468</v>
      </c>
      <c r="E4166" s="1">
        <v>60538</v>
      </c>
      <c r="F4166" s="1">
        <v>566</v>
      </c>
      <c r="G4166" s="1">
        <v>0</v>
      </c>
      <c r="H4166" s="1">
        <v>61104</v>
      </c>
      <c r="I4166" s="1">
        <v>10220</v>
      </c>
      <c r="J4166" s="1">
        <v>9257</v>
      </c>
      <c r="K4166" s="1">
        <v>18693</v>
      </c>
      <c r="L4166" s="1">
        <v>1847</v>
      </c>
      <c r="M4166" s="1">
        <v>1838</v>
      </c>
      <c r="N4166" s="1">
        <v>545</v>
      </c>
      <c r="O4166" s="2" t="s">
        <v>29463</v>
      </c>
      <c r="P4166">
        <f t="shared" si="130"/>
        <v>0.99</v>
      </c>
      <c r="Q4166" t="str">
        <f t="shared" si="131"/>
        <v>no</v>
      </c>
    </row>
    <row r="4167" spans="1:17">
      <c r="A4167" s="1">
        <v>4241</v>
      </c>
      <c r="B4167" s="2" t="s">
        <v>12469</v>
      </c>
      <c r="C4167" s="2" t="s">
        <v>12470</v>
      </c>
      <c r="D4167" s="2" t="s">
        <v>12471</v>
      </c>
      <c r="E4167" s="1">
        <v>60534</v>
      </c>
      <c r="F4167" s="1">
        <v>851</v>
      </c>
      <c r="G4167" s="1">
        <v>0</v>
      </c>
      <c r="H4167" s="1">
        <v>62097</v>
      </c>
      <c r="I4167" s="1">
        <v>29647</v>
      </c>
      <c r="J4167" s="1">
        <v>14283</v>
      </c>
      <c r="K4167" s="1">
        <v>8381</v>
      </c>
      <c r="L4167" s="1">
        <v>681</v>
      </c>
      <c r="M4167" s="1">
        <v>647</v>
      </c>
      <c r="N4167" s="1">
        <v>18673</v>
      </c>
      <c r="O4167" s="2" t="s">
        <v>29464</v>
      </c>
      <c r="P4167">
        <f t="shared" si="130"/>
        <v>0.97</v>
      </c>
      <c r="Q4167" t="str">
        <f t="shared" si="131"/>
        <v>no</v>
      </c>
    </row>
    <row r="4168" spans="1:17">
      <c r="A4168" s="1">
        <v>4242</v>
      </c>
      <c r="B4168" s="2" t="s">
        <v>12472</v>
      </c>
      <c r="C4168" s="2" t="s">
        <v>12473</v>
      </c>
      <c r="D4168" s="2" t="s">
        <v>12474</v>
      </c>
      <c r="E4168" s="1">
        <v>60530</v>
      </c>
      <c r="F4168" s="1">
        <v>575</v>
      </c>
      <c r="G4168" s="1">
        <v>0</v>
      </c>
      <c r="H4168" s="1">
        <v>61008</v>
      </c>
      <c r="I4168" s="1">
        <v>28650</v>
      </c>
      <c r="J4168" s="1">
        <v>8438</v>
      </c>
      <c r="K4168" s="1">
        <v>9320</v>
      </c>
      <c r="L4168" s="1">
        <v>5866</v>
      </c>
      <c r="M4168" s="1">
        <v>849</v>
      </c>
      <c r="N4168" s="1">
        <v>5936</v>
      </c>
      <c r="O4168" s="2" t="s">
        <v>29465</v>
      </c>
      <c r="P4168">
        <f t="shared" si="130"/>
        <v>0.99</v>
      </c>
      <c r="Q4168" t="str">
        <f t="shared" si="131"/>
        <v>no</v>
      </c>
    </row>
    <row r="4169" spans="1:17">
      <c r="A4169" s="1">
        <v>4243</v>
      </c>
      <c r="B4169" s="2" t="s">
        <v>12475</v>
      </c>
      <c r="C4169" s="2" t="s">
        <v>12476</v>
      </c>
      <c r="D4169" s="2" t="s">
        <v>12477</v>
      </c>
      <c r="E4169" s="1">
        <v>60528</v>
      </c>
      <c r="F4169" s="1">
        <v>323</v>
      </c>
      <c r="G4169" s="1">
        <v>0</v>
      </c>
      <c r="H4169" s="1">
        <v>47812</v>
      </c>
      <c r="I4169" s="1">
        <v>537</v>
      </c>
      <c r="J4169" s="1">
        <v>27951</v>
      </c>
      <c r="K4169" s="1">
        <v>456</v>
      </c>
      <c r="L4169" s="1">
        <v>3598</v>
      </c>
      <c r="M4169" s="1">
        <v>-2783</v>
      </c>
      <c r="N4169" s="1">
        <v>6197</v>
      </c>
      <c r="O4169" s="2" t="s">
        <v>29465</v>
      </c>
      <c r="P4169">
        <f t="shared" si="130"/>
        <v>1.27</v>
      </c>
      <c r="Q4169" t="str">
        <f t="shared" si="131"/>
        <v>no</v>
      </c>
    </row>
    <row r="4170" spans="1:17">
      <c r="A4170" s="1">
        <v>4244</v>
      </c>
      <c r="B4170" s="2" t="s">
        <v>12478</v>
      </c>
      <c r="C4170" s="2" t="s">
        <v>12479</v>
      </c>
      <c r="D4170" s="2" t="s">
        <v>12480</v>
      </c>
      <c r="E4170" s="1">
        <v>60527</v>
      </c>
      <c r="F4170" s="1">
        <v>142</v>
      </c>
      <c r="G4170" s="1">
        <v>0</v>
      </c>
      <c r="H4170" s="1">
        <v>60727</v>
      </c>
      <c r="I4170" s="1">
        <v>32332</v>
      </c>
      <c r="J4170" s="1">
        <v>7575</v>
      </c>
      <c r="K4170" s="1">
        <v>4244</v>
      </c>
      <c r="L4170" s="1">
        <v>7767</v>
      </c>
      <c r="M4170" s="1">
        <v>3831</v>
      </c>
      <c r="N4170" s="1">
        <v>3510</v>
      </c>
      <c r="O4170" s="2" t="s">
        <v>29465</v>
      </c>
      <c r="P4170">
        <f t="shared" si="130"/>
        <v>1</v>
      </c>
      <c r="Q4170" t="str">
        <f t="shared" si="131"/>
        <v>no</v>
      </c>
    </row>
    <row r="4171" spans="1:17">
      <c r="A4171" s="1">
        <v>4245</v>
      </c>
      <c r="B4171" s="2" t="s">
        <v>12481</v>
      </c>
      <c r="C4171" s="2" t="s">
        <v>12482</v>
      </c>
      <c r="D4171" s="2" t="s">
        <v>12483</v>
      </c>
      <c r="E4171" s="1">
        <v>60505</v>
      </c>
      <c r="F4171" s="1">
        <v>521</v>
      </c>
      <c r="G4171" s="1">
        <v>0</v>
      </c>
      <c r="H4171" s="1">
        <v>61026</v>
      </c>
      <c r="I4171" s="1">
        <v>55145</v>
      </c>
      <c r="J4171" s="1">
        <v>2738</v>
      </c>
      <c r="K4171" s="1">
        <v>1973</v>
      </c>
      <c r="L4171" s="1">
        <v>1103</v>
      </c>
      <c r="M4171" s="1">
        <v>603</v>
      </c>
      <c r="N4171" s="1">
        <v>0</v>
      </c>
      <c r="O4171" s="2" t="s">
        <v>29463</v>
      </c>
      <c r="P4171">
        <f t="shared" si="130"/>
        <v>0.99</v>
      </c>
      <c r="Q4171" t="str">
        <f t="shared" si="131"/>
        <v>no</v>
      </c>
    </row>
    <row r="4172" spans="1:17">
      <c r="A4172" s="1">
        <v>4246</v>
      </c>
      <c r="B4172" s="2" t="s">
        <v>12484</v>
      </c>
      <c r="C4172" s="2" t="s">
        <v>12485</v>
      </c>
      <c r="D4172" s="2" t="s">
        <v>12486</v>
      </c>
      <c r="E4172" s="1">
        <v>60457</v>
      </c>
      <c r="F4172" s="1">
        <v>301</v>
      </c>
      <c r="G4172" s="1">
        <v>0</v>
      </c>
      <c r="H4172" s="1">
        <v>61599</v>
      </c>
      <c r="I4172" s="1">
        <v>31723</v>
      </c>
      <c r="J4172" s="1">
        <v>8264</v>
      </c>
      <c r="K4172" s="1">
        <v>6986</v>
      </c>
      <c r="L4172" s="1">
        <v>4548</v>
      </c>
      <c r="M4172" s="1">
        <v>695</v>
      </c>
      <c r="N4172" s="1">
        <v>4571</v>
      </c>
      <c r="O4172" s="2" t="s">
        <v>29469</v>
      </c>
      <c r="P4172">
        <f t="shared" si="130"/>
        <v>0.98</v>
      </c>
      <c r="Q4172" t="str">
        <f t="shared" si="131"/>
        <v>no</v>
      </c>
    </row>
    <row r="4173" spans="1:17">
      <c r="A4173" s="1">
        <v>4247</v>
      </c>
      <c r="B4173" s="2" t="s">
        <v>12487</v>
      </c>
      <c r="C4173" s="2" t="s">
        <v>12488</v>
      </c>
      <c r="D4173" s="2" t="s">
        <v>12489</v>
      </c>
      <c r="E4173" s="1">
        <v>60453</v>
      </c>
      <c r="F4173" s="1">
        <v>581</v>
      </c>
      <c r="G4173" s="1">
        <v>0</v>
      </c>
      <c r="H4173" s="1">
        <v>61034</v>
      </c>
      <c r="I4173" s="1">
        <v>54991</v>
      </c>
      <c r="J4173" s="1">
        <v>564</v>
      </c>
      <c r="K4173" s="1">
        <v>1952</v>
      </c>
      <c r="L4173" s="1">
        <v>1231</v>
      </c>
      <c r="M4173" s="1">
        <v>677</v>
      </c>
      <c r="N4173" s="1">
        <v>0</v>
      </c>
      <c r="O4173" s="2" t="s">
        <v>29469</v>
      </c>
      <c r="P4173">
        <f t="shared" si="130"/>
        <v>0.99</v>
      </c>
      <c r="Q4173" t="str">
        <f t="shared" si="131"/>
        <v>no</v>
      </c>
    </row>
    <row r="4174" spans="1:17">
      <c r="A4174" s="1">
        <v>4248</v>
      </c>
      <c r="B4174" s="2" t="s">
        <v>12110</v>
      </c>
      <c r="C4174" s="2" t="s">
        <v>12490</v>
      </c>
      <c r="D4174" s="2" t="s">
        <v>12491</v>
      </c>
      <c r="E4174" s="1">
        <v>60450</v>
      </c>
      <c r="F4174" s="1">
        <v>189</v>
      </c>
      <c r="G4174" s="1">
        <v>0</v>
      </c>
      <c r="H4174" s="1">
        <v>60639</v>
      </c>
      <c r="I4174" s="1">
        <v>53488</v>
      </c>
      <c r="J4174" s="1">
        <v>2365</v>
      </c>
      <c r="K4174" s="1">
        <v>1359</v>
      </c>
      <c r="L4174" s="1">
        <v>2658</v>
      </c>
      <c r="M4174" s="1">
        <v>1173</v>
      </c>
      <c r="N4174" s="1">
        <v>2008</v>
      </c>
      <c r="O4174" s="2" t="s">
        <v>29464</v>
      </c>
      <c r="P4174">
        <f t="shared" si="130"/>
        <v>1</v>
      </c>
      <c r="Q4174" t="str">
        <f t="shared" si="131"/>
        <v>no</v>
      </c>
    </row>
    <row r="4175" spans="1:17">
      <c r="A4175" s="1">
        <v>4249</v>
      </c>
      <c r="B4175" s="2" t="s">
        <v>12492</v>
      </c>
      <c r="C4175" s="2" t="s">
        <v>12493</v>
      </c>
      <c r="D4175" s="2" t="s">
        <v>12494</v>
      </c>
      <c r="E4175" s="1">
        <v>60440</v>
      </c>
      <c r="F4175" s="1">
        <v>918</v>
      </c>
      <c r="G4175" s="1">
        <v>0</v>
      </c>
      <c r="H4175" s="1">
        <v>58759</v>
      </c>
      <c r="I4175" s="1">
        <v>22405</v>
      </c>
      <c r="J4175" s="1">
        <v>11049</v>
      </c>
      <c r="K4175" s="1">
        <v>5611</v>
      </c>
      <c r="L4175" s="1">
        <v>2420</v>
      </c>
      <c r="M4175" s="1">
        <v>1882</v>
      </c>
      <c r="N4175" s="1">
        <v>10829</v>
      </c>
      <c r="O4175" s="2" t="s">
        <v>29465</v>
      </c>
      <c r="P4175">
        <f t="shared" si="130"/>
        <v>1.03</v>
      </c>
      <c r="Q4175" t="str">
        <f t="shared" si="131"/>
        <v>no</v>
      </c>
    </row>
    <row r="4176" spans="1:17">
      <c r="A4176" s="1">
        <v>4250</v>
      </c>
      <c r="B4176" s="2" t="s">
        <v>12495</v>
      </c>
      <c r="C4176" s="2" t="s">
        <v>12496</v>
      </c>
      <c r="D4176" s="2" t="s">
        <v>12497</v>
      </c>
      <c r="E4176" s="1">
        <v>60434</v>
      </c>
      <c r="F4176" s="1">
        <v>487</v>
      </c>
      <c r="G4176" s="1">
        <v>0</v>
      </c>
      <c r="H4176" s="1">
        <v>54442</v>
      </c>
      <c r="I4176" s="1">
        <v>18233</v>
      </c>
      <c r="J4176" s="1">
        <v>13808</v>
      </c>
      <c r="K4176" s="1">
        <v>9187</v>
      </c>
      <c r="L4176" s="1">
        <v>1571</v>
      </c>
      <c r="M4176" s="1">
        <v>1357</v>
      </c>
      <c r="N4176" s="1">
        <v>12717</v>
      </c>
      <c r="O4176" s="2" t="s">
        <v>29462</v>
      </c>
      <c r="P4176">
        <f t="shared" si="130"/>
        <v>1.1100000000000001</v>
      </c>
      <c r="Q4176" t="str">
        <f t="shared" si="131"/>
        <v>no</v>
      </c>
    </row>
    <row r="4177" spans="1:17">
      <c r="A4177" s="1">
        <v>4252</v>
      </c>
      <c r="B4177" s="2" t="s">
        <v>12498</v>
      </c>
      <c r="C4177" s="2" t="s">
        <v>12499</v>
      </c>
      <c r="D4177" s="2" t="s">
        <v>12500</v>
      </c>
      <c r="E4177" s="1">
        <v>60427</v>
      </c>
      <c r="F4177" s="1">
        <v>901</v>
      </c>
      <c r="G4177" s="1">
        <v>0</v>
      </c>
      <c r="H4177" s="1">
        <v>61328</v>
      </c>
      <c r="I4177" s="1">
        <v>39883</v>
      </c>
      <c r="J4177" s="1">
        <v>5526</v>
      </c>
      <c r="K4177" s="1">
        <v>0</v>
      </c>
      <c r="L4177" s="1">
        <v>4228</v>
      </c>
      <c r="M4177" s="1">
        <v>2323</v>
      </c>
      <c r="N4177" s="1">
        <v>0</v>
      </c>
      <c r="O4177" s="2" t="s">
        <v>29466</v>
      </c>
      <c r="P4177">
        <f t="shared" si="130"/>
        <v>0.99</v>
      </c>
      <c r="Q4177" t="str">
        <f t="shared" si="131"/>
        <v>no</v>
      </c>
    </row>
    <row r="4178" spans="1:17">
      <c r="A4178" s="1">
        <v>4253</v>
      </c>
      <c r="B4178" s="2" t="s">
        <v>12501</v>
      </c>
      <c r="C4178" s="2" t="s">
        <v>12502</v>
      </c>
      <c r="D4178" s="2" t="s">
        <v>12503</v>
      </c>
      <c r="E4178" s="1">
        <v>60425</v>
      </c>
      <c r="F4178" s="1">
        <v>474</v>
      </c>
      <c r="G4178" s="1">
        <v>0</v>
      </c>
      <c r="H4178" s="1">
        <v>63519</v>
      </c>
      <c r="I4178" s="1">
        <v>28774</v>
      </c>
      <c r="J4178" s="1">
        <v>10145</v>
      </c>
      <c r="K4178" s="1">
        <v>12311</v>
      </c>
      <c r="L4178" s="1">
        <v>1818</v>
      </c>
      <c r="M4178" s="1">
        <v>918</v>
      </c>
      <c r="N4178" s="1">
        <v>10650</v>
      </c>
      <c r="O4178" s="2" t="s">
        <v>29465</v>
      </c>
      <c r="P4178">
        <f t="shared" si="130"/>
        <v>0.95</v>
      </c>
      <c r="Q4178" t="str">
        <f t="shared" si="131"/>
        <v>no</v>
      </c>
    </row>
    <row r="4179" spans="1:17">
      <c r="A4179" s="1">
        <v>4254</v>
      </c>
      <c r="B4179" s="2" t="s">
        <v>12504</v>
      </c>
      <c r="C4179" s="2" t="s">
        <v>12505</v>
      </c>
      <c r="D4179" s="2" t="s">
        <v>12506</v>
      </c>
      <c r="E4179" s="1">
        <v>60418</v>
      </c>
      <c r="F4179" s="1">
        <v>266</v>
      </c>
      <c r="G4179" s="1">
        <v>0</v>
      </c>
      <c r="H4179" s="1">
        <v>60684</v>
      </c>
      <c r="I4179" s="1">
        <v>15156</v>
      </c>
      <c r="J4179" s="1">
        <v>17203</v>
      </c>
      <c r="K4179" s="1">
        <v>8205</v>
      </c>
      <c r="L4179" s="1">
        <v>956</v>
      </c>
      <c r="M4179" s="1">
        <v>1065</v>
      </c>
      <c r="N4179" s="1">
        <v>10397</v>
      </c>
      <c r="O4179" s="2" t="s">
        <v>29466</v>
      </c>
      <c r="P4179">
        <f t="shared" si="130"/>
        <v>1</v>
      </c>
      <c r="Q4179" t="str">
        <f t="shared" si="131"/>
        <v>no</v>
      </c>
    </row>
    <row r="4180" spans="1:17">
      <c r="A4180" s="1">
        <v>4255</v>
      </c>
      <c r="B4180" s="2" t="s">
        <v>12507</v>
      </c>
      <c r="C4180" s="2" t="s">
        <v>12508</v>
      </c>
      <c r="D4180" s="2" t="s">
        <v>12509</v>
      </c>
      <c r="E4180" s="1">
        <v>60403</v>
      </c>
      <c r="F4180" s="1">
        <v>591</v>
      </c>
      <c r="G4180" s="1">
        <v>0</v>
      </c>
      <c r="H4180" s="1">
        <v>61634</v>
      </c>
      <c r="I4180" s="1">
        <v>1322</v>
      </c>
      <c r="J4180" s="1">
        <v>51901</v>
      </c>
      <c r="K4180" s="1">
        <v>2912</v>
      </c>
      <c r="L4180" s="1">
        <v>136</v>
      </c>
      <c r="M4180" s="1">
        <v>10</v>
      </c>
      <c r="N4180" s="1">
        <v>2394</v>
      </c>
      <c r="O4180" s="2" t="s">
        <v>29467</v>
      </c>
      <c r="P4180">
        <f t="shared" si="130"/>
        <v>0.98</v>
      </c>
      <c r="Q4180" t="str">
        <f t="shared" si="131"/>
        <v>no</v>
      </c>
    </row>
    <row r="4181" spans="1:17">
      <c r="A4181" s="1">
        <v>4256</v>
      </c>
      <c r="B4181" s="2" t="s">
        <v>12510</v>
      </c>
      <c r="C4181" s="2" t="s">
        <v>12511</v>
      </c>
      <c r="D4181" s="2" t="s">
        <v>12512</v>
      </c>
      <c r="E4181" s="1">
        <v>60400</v>
      </c>
      <c r="F4181" s="1">
        <v>2591</v>
      </c>
      <c r="G4181" s="1">
        <v>0</v>
      </c>
      <c r="H4181" s="1">
        <v>62727</v>
      </c>
      <c r="I4181" s="1">
        <v>49585</v>
      </c>
      <c r="J4181" s="1">
        <v>3343</v>
      </c>
      <c r="K4181" s="1">
        <v>5095</v>
      </c>
      <c r="L4181" s="1">
        <v>121</v>
      </c>
      <c r="M4181" s="1">
        <v>121</v>
      </c>
      <c r="N4181" s="1">
        <v>17455</v>
      </c>
      <c r="O4181" s="2" t="s">
        <v>29468</v>
      </c>
      <c r="P4181">
        <f t="shared" si="130"/>
        <v>0.96</v>
      </c>
      <c r="Q4181" t="str">
        <f t="shared" si="131"/>
        <v>no</v>
      </c>
    </row>
    <row r="4182" spans="1:17">
      <c r="A4182" s="1">
        <v>4257</v>
      </c>
      <c r="B4182" s="2" t="s">
        <v>12513</v>
      </c>
      <c r="C4182" s="2" t="s">
        <v>12514</v>
      </c>
      <c r="D4182" s="2" t="s">
        <v>12515</v>
      </c>
      <c r="E4182" s="1">
        <v>60392</v>
      </c>
      <c r="F4182" s="1">
        <v>1108</v>
      </c>
      <c r="G4182" s="1">
        <v>0</v>
      </c>
      <c r="H4182" s="1">
        <v>61468</v>
      </c>
      <c r="I4182" s="1">
        <v>31512</v>
      </c>
      <c r="J4182" s="1">
        <v>13881</v>
      </c>
      <c r="K4182" s="1">
        <v>6776</v>
      </c>
      <c r="L4182" s="1">
        <v>1652</v>
      </c>
      <c r="M4182" s="1">
        <v>1247</v>
      </c>
      <c r="N4182" s="1">
        <v>1640</v>
      </c>
      <c r="O4182" s="2" t="s">
        <v>29469</v>
      </c>
      <c r="P4182">
        <f t="shared" si="130"/>
        <v>0.98</v>
      </c>
      <c r="Q4182" t="str">
        <f t="shared" si="131"/>
        <v>no</v>
      </c>
    </row>
    <row r="4183" spans="1:17">
      <c r="A4183" s="1">
        <v>4258</v>
      </c>
      <c r="B4183" s="2" t="s">
        <v>12516</v>
      </c>
      <c r="C4183" s="2" t="s">
        <v>12517</v>
      </c>
      <c r="D4183" s="2" t="s">
        <v>12518</v>
      </c>
      <c r="E4183" s="1">
        <v>60382</v>
      </c>
      <c r="F4183" s="1">
        <v>1046</v>
      </c>
      <c r="G4183" s="1">
        <v>0</v>
      </c>
      <c r="H4183" s="1">
        <v>60424</v>
      </c>
      <c r="I4183" s="1">
        <v>39619</v>
      </c>
      <c r="J4183" s="1">
        <v>9391</v>
      </c>
      <c r="K4183" s="1">
        <v>4340</v>
      </c>
      <c r="L4183" s="1">
        <v>1056</v>
      </c>
      <c r="M4183" s="1">
        <v>958</v>
      </c>
      <c r="N4183" s="1">
        <v>5332</v>
      </c>
      <c r="O4183" s="2" t="s">
        <v>29465</v>
      </c>
      <c r="P4183">
        <f t="shared" si="130"/>
        <v>1</v>
      </c>
      <c r="Q4183" t="str">
        <f t="shared" si="131"/>
        <v>no</v>
      </c>
    </row>
    <row r="4184" spans="1:17">
      <c r="A4184" s="1">
        <v>4259</v>
      </c>
      <c r="B4184" s="2" t="s">
        <v>12519</v>
      </c>
      <c r="C4184" s="2" t="s">
        <v>12520</v>
      </c>
      <c r="D4184" s="2" t="s">
        <v>12521</v>
      </c>
      <c r="E4184" s="1">
        <v>60359</v>
      </c>
      <c r="F4184" s="1">
        <v>292</v>
      </c>
      <c r="G4184" s="1">
        <v>0</v>
      </c>
      <c r="H4184" s="1">
        <v>61753</v>
      </c>
      <c r="I4184" s="1">
        <v>19281</v>
      </c>
      <c r="J4184" s="1">
        <v>10990</v>
      </c>
      <c r="K4184" s="1">
        <v>8633</v>
      </c>
      <c r="L4184" s="1">
        <v>14793</v>
      </c>
      <c r="M4184" s="1">
        <v>8559</v>
      </c>
      <c r="N4184" s="1">
        <v>78</v>
      </c>
      <c r="O4184" s="2" t="s">
        <v>29470</v>
      </c>
      <c r="P4184">
        <f t="shared" si="130"/>
        <v>0.98</v>
      </c>
      <c r="Q4184" t="str">
        <f t="shared" si="131"/>
        <v>no</v>
      </c>
    </row>
    <row r="4185" spans="1:17">
      <c r="A4185" s="1">
        <v>4260</v>
      </c>
      <c r="B4185" s="2" t="s">
        <v>12522</v>
      </c>
      <c r="C4185" s="2" t="s">
        <v>12523</v>
      </c>
      <c r="D4185" s="2" t="s">
        <v>12524</v>
      </c>
      <c r="E4185" s="1">
        <v>60346</v>
      </c>
      <c r="F4185" s="1">
        <v>24</v>
      </c>
      <c r="G4185" s="1">
        <v>0</v>
      </c>
      <c r="H4185" s="1">
        <v>60370</v>
      </c>
      <c r="I4185" s="1">
        <v>0</v>
      </c>
      <c r="J4185" s="1">
        <v>9516</v>
      </c>
      <c r="K4185" s="1">
        <v>31862</v>
      </c>
      <c r="L4185" s="1">
        <v>2946</v>
      </c>
      <c r="M4185" s="1">
        <v>1911</v>
      </c>
      <c r="N4185" s="1">
        <v>9</v>
      </c>
      <c r="O4185" s="2" t="s">
        <v>29470</v>
      </c>
      <c r="P4185">
        <f t="shared" si="130"/>
        <v>1</v>
      </c>
      <c r="Q4185" t="str">
        <f t="shared" si="131"/>
        <v>no</v>
      </c>
    </row>
    <row r="4186" spans="1:17">
      <c r="A4186" s="1">
        <v>4261</v>
      </c>
      <c r="B4186" s="2" t="s">
        <v>12525</v>
      </c>
      <c r="C4186" s="2" t="s">
        <v>12526</v>
      </c>
      <c r="D4186" s="2" t="s">
        <v>12527</v>
      </c>
      <c r="E4186" s="1">
        <v>60343</v>
      </c>
      <c r="F4186" s="1">
        <v>718</v>
      </c>
      <c r="G4186" s="1">
        <v>0</v>
      </c>
      <c r="H4186" s="1">
        <v>61215</v>
      </c>
      <c r="I4186" s="1">
        <v>46320</v>
      </c>
      <c r="J4186" s="1">
        <v>14443</v>
      </c>
      <c r="K4186" s="1">
        <v>1283</v>
      </c>
      <c r="L4186" s="1">
        <v>1616</v>
      </c>
      <c r="M4186" s="1">
        <v>37</v>
      </c>
      <c r="N4186" s="1">
        <v>170</v>
      </c>
      <c r="O4186" s="2" t="s">
        <v>29471</v>
      </c>
      <c r="P4186">
        <f t="shared" si="130"/>
        <v>0.99</v>
      </c>
      <c r="Q4186" t="str">
        <f t="shared" si="131"/>
        <v>no</v>
      </c>
    </row>
    <row r="4187" spans="1:17">
      <c r="A4187" s="1">
        <v>4262</v>
      </c>
      <c r="B4187" s="2" t="s">
        <v>12528</v>
      </c>
      <c r="C4187" s="2" t="s">
        <v>12529</v>
      </c>
      <c r="D4187" s="2" t="s">
        <v>12530</v>
      </c>
      <c r="E4187" s="1">
        <v>60337</v>
      </c>
      <c r="F4187" s="1">
        <v>127</v>
      </c>
      <c r="G4187" s="1">
        <v>0</v>
      </c>
      <c r="H4187" s="1">
        <v>57298</v>
      </c>
      <c r="I4187" s="1">
        <v>17364</v>
      </c>
      <c r="J4187" s="1">
        <v>14040</v>
      </c>
      <c r="K4187" s="1">
        <v>9835</v>
      </c>
      <c r="L4187" s="1">
        <v>6901</v>
      </c>
      <c r="M4187" s="1">
        <v>3318</v>
      </c>
      <c r="N4187" s="1">
        <v>0</v>
      </c>
      <c r="O4187" s="2" t="s">
        <v>29463</v>
      </c>
      <c r="P4187">
        <f t="shared" si="130"/>
        <v>1.05</v>
      </c>
      <c r="Q4187" t="str">
        <f t="shared" si="131"/>
        <v>no</v>
      </c>
    </row>
    <row r="4188" spans="1:17">
      <c r="A4188" s="1">
        <v>4263</v>
      </c>
      <c r="B4188" s="2" t="s">
        <v>12531</v>
      </c>
      <c r="C4188" s="2" t="s">
        <v>12532</v>
      </c>
      <c r="D4188" s="2" t="s">
        <v>12533</v>
      </c>
      <c r="E4188" s="1">
        <v>60336</v>
      </c>
      <c r="F4188" s="1">
        <v>0</v>
      </c>
      <c r="G4188" s="1">
        <v>0</v>
      </c>
      <c r="H4188" s="1">
        <v>60336</v>
      </c>
      <c r="I4188" s="1">
        <v>39221</v>
      </c>
      <c r="J4188" s="1">
        <v>12318</v>
      </c>
      <c r="K4188" s="1">
        <v>1314</v>
      </c>
      <c r="L4188" s="1">
        <v>4659</v>
      </c>
      <c r="M4188" s="1">
        <v>2250</v>
      </c>
      <c r="N4188" s="1">
        <v>0</v>
      </c>
      <c r="O4188" s="2" t="s">
        <v>29463</v>
      </c>
      <c r="P4188">
        <f t="shared" si="130"/>
        <v>1</v>
      </c>
      <c r="Q4188" t="str">
        <f t="shared" si="131"/>
        <v>no</v>
      </c>
    </row>
    <row r="4189" spans="1:17">
      <c r="A4189" s="1">
        <v>4264</v>
      </c>
      <c r="B4189" s="2" t="s">
        <v>12534</v>
      </c>
      <c r="C4189" s="2" t="s">
        <v>12535</v>
      </c>
      <c r="D4189" s="2" t="s">
        <v>12536</v>
      </c>
      <c r="E4189" s="1">
        <v>60322</v>
      </c>
      <c r="F4189" s="1">
        <v>4</v>
      </c>
      <c r="G4189" s="1">
        <v>0</v>
      </c>
      <c r="H4189" s="1">
        <v>60326</v>
      </c>
      <c r="I4189" s="1">
        <v>32259</v>
      </c>
      <c r="J4189" s="1">
        <v>8965</v>
      </c>
      <c r="K4189" s="1">
        <v>4492</v>
      </c>
      <c r="L4189" s="1">
        <v>5832</v>
      </c>
      <c r="M4189" s="1">
        <v>3533</v>
      </c>
      <c r="N4189" s="1">
        <v>15355</v>
      </c>
      <c r="O4189" s="2" t="s">
        <v>29470</v>
      </c>
      <c r="P4189">
        <f t="shared" si="130"/>
        <v>1</v>
      </c>
      <c r="Q4189" t="str">
        <f t="shared" si="131"/>
        <v>no</v>
      </c>
    </row>
    <row r="4190" spans="1:17">
      <c r="A4190" s="1">
        <v>4265</v>
      </c>
      <c r="B4190" s="2" t="s">
        <v>12537</v>
      </c>
      <c r="C4190" s="2" t="s">
        <v>12538</v>
      </c>
      <c r="D4190" s="2" t="s">
        <v>12539</v>
      </c>
      <c r="E4190" s="1">
        <v>60319</v>
      </c>
      <c r="F4190" s="1">
        <v>158</v>
      </c>
      <c r="G4190" s="1">
        <v>0</v>
      </c>
      <c r="H4190" s="1">
        <v>65325</v>
      </c>
      <c r="I4190" s="1">
        <v>34456</v>
      </c>
      <c r="J4190" s="1">
        <v>16079</v>
      </c>
      <c r="K4190" s="1">
        <v>5505</v>
      </c>
      <c r="L4190" s="1">
        <v>210</v>
      </c>
      <c r="M4190" s="1">
        <v>637</v>
      </c>
      <c r="N4190" s="1">
        <v>0</v>
      </c>
      <c r="O4190" s="2" t="s">
        <v>29462</v>
      </c>
      <c r="P4190">
        <f t="shared" si="130"/>
        <v>0.92</v>
      </c>
      <c r="Q4190" t="str">
        <f t="shared" si="131"/>
        <v>no</v>
      </c>
    </row>
    <row r="4191" spans="1:17">
      <c r="A4191" s="1">
        <v>4266</v>
      </c>
      <c r="B4191" s="2" t="s">
        <v>12540</v>
      </c>
      <c r="C4191" s="2" t="s">
        <v>12541</v>
      </c>
      <c r="D4191" s="2" t="s">
        <v>12542</v>
      </c>
      <c r="E4191" s="1">
        <v>60293</v>
      </c>
      <c r="F4191" s="1">
        <v>3</v>
      </c>
      <c r="G4191" s="1">
        <v>0</v>
      </c>
      <c r="H4191" s="1">
        <v>60296</v>
      </c>
      <c r="I4191" s="1">
        <v>60962</v>
      </c>
      <c r="J4191" s="1">
        <v>1511</v>
      </c>
      <c r="K4191" s="1">
        <v>42</v>
      </c>
      <c r="L4191" s="1">
        <v>-209</v>
      </c>
      <c r="M4191" s="1">
        <v>0</v>
      </c>
      <c r="N4191" s="1">
        <v>0</v>
      </c>
      <c r="O4191" s="2" t="s">
        <v>29462</v>
      </c>
      <c r="P4191">
        <f t="shared" si="130"/>
        <v>1</v>
      </c>
      <c r="Q4191" t="str">
        <f t="shared" si="131"/>
        <v>no</v>
      </c>
    </row>
    <row r="4192" spans="1:17">
      <c r="A4192" s="1">
        <v>4267</v>
      </c>
      <c r="B4192" s="2" t="s">
        <v>12543</v>
      </c>
      <c r="C4192" s="2" t="s">
        <v>12544</v>
      </c>
      <c r="D4192" s="2" t="s">
        <v>12545</v>
      </c>
      <c r="E4192" s="1">
        <v>60275</v>
      </c>
      <c r="F4192" s="1">
        <v>434</v>
      </c>
      <c r="G4192" s="1">
        <v>0</v>
      </c>
      <c r="H4192" s="1">
        <v>65476</v>
      </c>
      <c r="I4192" s="1">
        <v>53611</v>
      </c>
      <c r="J4192" s="1">
        <v>7815</v>
      </c>
      <c r="K4192" s="1">
        <v>973</v>
      </c>
      <c r="L4192" s="1">
        <v>345</v>
      </c>
      <c r="M4192" s="1">
        <v>280</v>
      </c>
      <c r="N4192" s="1">
        <v>2098</v>
      </c>
      <c r="O4192" s="2" t="s">
        <v>29469</v>
      </c>
      <c r="P4192">
        <f t="shared" si="130"/>
        <v>0.92</v>
      </c>
      <c r="Q4192" t="str">
        <f t="shared" si="131"/>
        <v>no</v>
      </c>
    </row>
    <row r="4193" spans="1:17">
      <c r="A4193" s="1">
        <v>4268</v>
      </c>
      <c r="B4193" s="2" t="s">
        <v>12546</v>
      </c>
      <c r="C4193" s="2" t="s">
        <v>12547</v>
      </c>
      <c r="D4193" s="2" t="s">
        <v>12548</v>
      </c>
      <c r="E4193" s="1">
        <v>60266</v>
      </c>
      <c r="F4193" s="1">
        <v>840</v>
      </c>
      <c r="G4193" s="1">
        <v>0</v>
      </c>
      <c r="H4193" s="1">
        <v>63567</v>
      </c>
      <c r="I4193" s="1">
        <v>40599</v>
      </c>
      <c r="J4193" s="1">
        <v>13046</v>
      </c>
      <c r="K4193" s="1">
        <v>5051</v>
      </c>
      <c r="L4193" s="1">
        <v>1550</v>
      </c>
      <c r="M4193" s="1">
        <v>959</v>
      </c>
      <c r="N4193" s="1">
        <v>2349</v>
      </c>
      <c r="O4193" s="2" t="s">
        <v>29462</v>
      </c>
      <c r="P4193">
        <f t="shared" si="130"/>
        <v>0.95</v>
      </c>
      <c r="Q4193" t="str">
        <f t="shared" si="131"/>
        <v>no</v>
      </c>
    </row>
    <row r="4194" spans="1:17">
      <c r="A4194" s="1">
        <v>4269</v>
      </c>
      <c r="B4194" s="2" t="s">
        <v>12549</v>
      </c>
      <c r="C4194" s="2" t="s">
        <v>12550</v>
      </c>
      <c r="D4194" s="2" t="s">
        <v>12551</v>
      </c>
      <c r="E4194" s="1">
        <v>60264</v>
      </c>
      <c r="F4194" s="1">
        <v>611</v>
      </c>
      <c r="G4194" s="1">
        <v>0</v>
      </c>
      <c r="H4194" s="1">
        <v>60305</v>
      </c>
      <c r="I4194" s="1">
        <v>29404</v>
      </c>
      <c r="J4194" s="1">
        <v>9533</v>
      </c>
      <c r="K4194" s="1">
        <v>7993</v>
      </c>
      <c r="L4194" s="1">
        <v>5210</v>
      </c>
      <c r="M4194" s="1">
        <v>2823</v>
      </c>
      <c r="N4194" s="1">
        <v>1875</v>
      </c>
      <c r="O4194" s="2" t="s">
        <v>29462</v>
      </c>
      <c r="P4194">
        <f t="shared" si="130"/>
        <v>1</v>
      </c>
      <c r="Q4194" t="str">
        <f t="shared" si="131"/>
        <v>no</v>
      </c>
    </row>
    <row r="4195" spans="1:17">
      <c r="A4195" s="1">
        <v>4270</v>
      </c>
      <c r="B4195" s="2" t="s">
        <v>12552</v>
      </c>
      <c r="C4195" s="2" t="s">
        <v>12553</v>
      </c>
      <c r="D4195" s="2" t="s">
        <v>12554</v>
      </c>
      <c r="E4195" s="1">
        <v>60263</v>
      </c>
      <c r="F4195" s="1">
        <v>437</v>
      </c>
      <c r="G4195" s="1">
        <v>0</v>
      </c>
      <c r="H4195" s="1">
        <v>63097</v>
      </c>
      <c r="I4195" s="1">
        <v>30186</v>
      </c>
      <c r="J4195" s="1">
        <v>17806</v>
      </c>
      <c r="K4195" s="1">
        <v>5249</v>
      </c>
      <c r="L4195" s="1">
        <v>3237</v>
      </c>
      <c r="M4195" s="1">
        <v>1044</v>
      </c>
      <c r="N4195" s="1">
        <v>3829</v>
      </c>
      <c r="O4195" s="2" t="s">
        <v>29464</v>
      </c>
      <c r="P4195">
        <f t="shared" si="130"/>
        <v>0.96</v>
      </c>
      <c r="Q4195" t="str">
        <f t="shared" si="131"/>
        <v>no</v>
      </c>
    </row>
    <row r="4196" spans="1:17">
      <c r="A4196" s="1">
        <v>4271</v>
      </c>
      <c r="B4196" s="2" t="s">
        <v>12555</v>
      </c>
      <c r="C4196" s="2" t="s">
        <v>12556</v>
      </c>
      <c r="D4196" s="2" t="s">
        <v>12557</v>
      </c>
      <c r="E4196" s="1">
        <v>60249</v>
      </c>
      <c r="F4196" s="1">
        <v>829</v>
      </c>
      <c r="G4196" s="1">
        <v>0</v>
      </c>
      <c r="H4196" s="1">
        <v>61078</v>
      </c>
      <c r="I4196" s="1">
        <v>938</v>
      </c>
      <c r="J4196" s="1">
        <v>56736</v>
      </c>
      <c r="K4196" s="1">
        <v>1245</v>
      </c>
      <c r="L4196" s="1">
        <v>162</v>
      </c>
      <c r="M4196" s="1">
        <v>138</v>
      </c>
      <c r="N4196" s="1">
        <v>0</v>
      </c>
      <c r="O4196" s="2" t="s">
        <v>29462</v>
      </c>
      <c r="P4196">
        <f t="shared" si="130"/>
        <v>0.99</v>
      </c>
      <c r="Q4196" t="str">
        <f t="shared" si="131"/>
        <v>no</v>
      </c>
    </row>
    <row r="4197" spans="1:17">
      <c r="A4197" s="1">
        <v>4272</v>
      </c>
      <c r="B4197" s="2" t="s">
        <v>12558</v>
      </c>
      <c r="C4197" s="2" t="s">
        <v>12559</v>
      </c>
      <c r="D4197" s="2" t="s">
        <v>12560</v>
      </c>
      <c r="E4197" s="1">
        <v>60218</v>
      </c>
      <c r="F4197" s="1">
        <v>1332</v>
      </c>
      <c r="G4197" s="1">
        <v>0</v>
      </c>
      <c r="H4197" s="1">
        <v>63338</v>
      </c>
      <c r="I4197" s="1">
        <v>24546</v>
      </c>
      <c r="J4197" s="1">
        <v>17149</v>
      </c>
      <c r="K4197" s="1">
        <v>8891</v>
      </c>
      <c r="L4197" s="1">
        <v>1836</v>
      </c>
      <c r="M4197" s="1">
        <v>700</v>
      </c>
      <c r="N4197" s="1">
        <v>0</v>
      </c>
      <c r="O4197" s="2" t="s">
        <v>29463</v>
      </c>
      <c r="P4197">
        <f t="shared" si="130"/>
        <v>0.95</v>
      </c>
      <c r="Q4197" t="str">
        <f t="shared" si="131"/>
        <v>no</v>
      </c>
    </row>
    <row r="4198" spans="1:17">
      <c r="A4198" s="1">
        <v>4273</v>
      </c>
      <c r="B4198" s="2" t="s">
        <v>12561</v>
      </c>
      <c r="C4198" s="2" t="s">
        <v>12562</v>
      </c>
      <c r="D4198" s="2" t="s">
        <v>12563</v>
      </c>
      <c r="E4198" s="1">
        <v>60213</v>
      </c>
      <c r="F4198" s="1">
        <v>1599</v>
      </c>
      <c r="G4198" s="1">
        <v>0</v>
      </c>
      <c r="H4198" s="1">
        <v>61812</v>
      </c>
      <c r="I4198" s="1">
        <v>4716</v>
      </c>
      <c r="J4198" s="1">
        <v>28994</v>
      </c>
      <c r="K4198" s="1">
        <v>872</v>
      </c>
      <c r="L4198" s="1">
        <v>-1967</v>
      </c>
      <c r="M4198" s="1">
        <v>40</v>
      </c>
      <c r="N4198" s="1">
        <v>1890</v>
      </c>
      <c r="O4198" s="2" t="s">
        <v>29470</v>
      </c>
      <c r="P4198">
        <f t="shared" si="130"/>
        <v>0.97</v>
      </c>
      <c r="Q4198" t="str">
        <f t="shared" si="131"/>
        <v>no</v>
      </c>
    </row>
    <row r="4199" spans="1:17">
      <c r="A4199" s="1">
        <v>4274</v>
      </c>
      <c r="B4199" s="2" t="s">
        <v>12564</v>
      </c>
      <c r="C4199" s="2" t="s">
        <v>12565</v>
      </c>
      <c r="D4199" s="2" t="s">
        <v>12566</v>
      </c>
      <c r="E4199" s="1">
        <v>60191</v>
      </c>
      <c r="F4199" s="1">
        <v>409</v>
      </c>
      <c r="G4199" s="1">
        <v>0</v>
      </c>
      <c r="H4199" s="1">
        <v>60600</v>
      </c>
      <c r="I4199" s="1">
        <v>43652</v>
      </c>
      <c r="J4199" s="1">
        <v>12649</v>
      </c>
      <c r="K4199" s="1">
        <v>1214</v>
      </c>
      <c r="L4199" s="1">
        <v>2466</v>
      </c>
      <c r="M4199" s="1">
        <v>1618</v>
      </c>
      <c r="N4199" s="1">
        <v>118</v>
      </c>
      <c r="O4199" s="2" t="s">
        <v>29463</v>
      </c>
      <c r="P4199">
        <f t="shared" si="130"/>
        <v>0.99</v>
      </c>
      <c r="Q4199" t="str">
        <f t="shared" si="131"/>
        <v>no</v>
      </c>
    </row>
    <row r="4200" spans="1:17">
      <c r="A4200" s="1">
        <v>4275</v>
      </c>
      <c r="B4200" s="2" t="s">
        <v>12567</v>
      </c>
      <c r="C4200" s="2" t="s">
        <v>12568</v>
      </c>
      <c r="D4200" s="2" t="s">
        <v>12569</v>
      </c>
      <c r="E4200" s="1">
        <v>60177</v>
      </c>
      <c r="F4200" s="1">
        <v>297</v>
      </c>
      <c r="G4200" s="1">
        <v>0</v>
      </c>
      <c r="H4200" s="1">
        <v>62545</v>
      </c>
      <c r="I4200" s="1">
        <v>41498</v>
      </c>
      <c r="J4200" s="1">
        <v>7435</v>
      </c>
      <c r="K4200" s="1">
        <v>2655</v>
      </c>
      <c r="L4200" s="1">
        <v>7877</v>
      </c>
      <c r="M4200" s="1">
        <v>3450</v>
      </c>
      <c r="N4200" s="1">
        <v>428</v>
      </c>
      <c r="O4200" s="2" t="s">
        <v>29469</v>
      </c>
      <c r="P4200">
        <f t="shared" si="130"/>
        <v>0.96</v>
      </c>
      <c r="Q4200" t="str">
        <f t="shared" si="131"/>
        <v>no</v>
      </c>
    </row>
    <row r="4201" spans="1:17">
      <c r="A4201" s="1">
        <v>4276</v>
      </c>
      <c r="B4201" s="2" t="s">
        <v>12570</v>
      </c>
      <c r="C4201" s="2" t="s">
        <v>12571</v>
      </c>
      <c r="D4201" s="2" t="s">
        <v>12572</v>
      </c>
      <c r="E4201" s="1">
        <v>60155</v>
      </c>
      <c r="F4201" s="1">
        <v>185</v>
      </c>
      <c r="G4201" s="1">
        <v>0</v>
      </c>
      <c r="H4201" s="1">
        <v>60161</v>
      </c>
      <c r="I4201" s="1">
        <v>33147</v>
      </c>
      <c r="J4201" s="1">
        <v>8714</v>
      </c>
      <c r="K4201" s="1">
        <v>7766</v>
      </c>
      <c r="L4201" s="1">
        <v>1788</v>
      </c>
      <c r="M4201" s="1">
        <v>1320</v>
      </c>
      <c r="N4201" s="1">
        <v>10099</v>
      </c>
      <c r="O4201" s="2" t="s">
        <v>29465</v>
      </c>
      <c r="P4201">
        <f t="shared" si="130"/>
        <v>1</v>
      </c>
      <c r="Q4201" t="str">
        <f t="shared" si="131"/>
        <v>no</v>
      </c>
    </row>
    <row r="4202" spans="1:17">
      <c r="A4202" s="1">
        <v>4277</v>
      </c>
      <c r="B4202" s="2" t="s">
        <v>12573</v>
      </c>
      <c r="C4202" s="2" t="s">
        <v>12574</v>
      </c>
      <c r="D4202" s="2" t="s">
        <v>12575</v>
      </c>
      <c r="E4202" s="1">
        <v>60143</v>
      </c>
      <c r="F4202" s="1">
        <v>1040</v>
      </c>
      <c r="G4202" s="1">
        <v>0</v>
      </c>
      <c r="H4202" s="1">
        <v>61183</v>
      </c>
      <c r="I4202" s="1">
        <v>49122</v>
      </c>
      <c r="J4202" s="1">
        <v>3508</v>
      </c>
      <c r="K4202" s="1">
        <v>314</v>
      </c>
      <c r="L4202" s="1">
        <v>510</v>
      </c>
      <c r="M4202" s="1">
        <v>331</v>
      </c>
      <c r="N4202" s="1">
        <v>0</v>
      </c>
      <c r="O4202" s="2" t="s">
        <v>29470</v>
      </c>
      <c r="P4202">
        <f t="shared" si="130"/>
        <v>0.98</v>
      </c>
      <c r="Q4202" t="str">
        <f t="shared" si="131"/>
        <v>no</v>
      </c>
    </row>
    <row r="4203" spans="1:17">
      <c r="A4203" s="1">
        <v>4278</v>
      </c>
      <c r="B4203" s="2" t="s">
        <v>12576</v>
      </c>
      <c r="C4203" s="2" t="s">
        <v>12577</v>
      </c>
      <c r="D4203" s="2" t="s">
        <v>12578</v>
      </c>
      <c r="E4203" s="1">
        <v>60125</v>
      </c>
      <c r="F4203" s="1">
        <v>1983</v>
      </c>
      <c r="G4203" s="1">
        <v>0</v>
      </c>
      <c r="H4203" s="1">
        <v>65345</v>
      </c>
      <c r="I4203" s="1">
        <v>19508</v>
      </c>
      <c r="J4203" s="1">
        <v>10322</v>
      </c>
      <c r="K4203" s="1">
        <v>3618</v>
      </c>
      <c r="L4203" s="1">
        <v>21994</v>
      </c>
      <c r="M4203" s="1">
        <v>11085</v>
      </c>
      <c r="N4203" s="1">
        <v>10633</v>
      </c>
      <c r="O4203" s="2" t="s">
        <v>29469</v>
      </c>
      <c r="P4203">
        <f t="shared" si="130"/>
        <v>0.92</v>
      </c>
      <c r="Q4203" t="str">
        <f t="shared" si="131"/>
        <v>no</v>
      </c>
    </row>
    <row r="4204" spans="1:17">
      <c r="A4204" s="1">
        <v>4279</v>
      </c>
      <c r="B4204" s="2" t="s">
        <v>12579</v>
      </c>
      <c r="C4204" s="2" t="s">
        <v>12580</v>
      </c>
      <c r="D4204" s="2" t="s">
        <v>12581</v>
      </c>
      <c r="E4204" s="1">
        <v>60124</v>
      </c>
      <c r="F4204" s="1">
        <v>803</v>
      </c>
      <c r="G4204" s="1">
        <v>0</v>
      </c>
      <c r="H4204" s="1">
        <v>60927</v>
      </c>
      <c r="I4204" s="1">
        <v>1773</v>
      </c>
      <c r="J4204" s="1">
        <v>55342</v>
      </c>
      <c r="K4204" s="1">
        <v>1398</v>
      </c>
      <c r="L4204" s="1">
        <v>768</v>
      </c>
      <c r="M4204" s="1">
        <v>465</v>
      </c>
      <c r="N4204" s="1">
        <v>0</v>
      </c>
      <c r="O4204" s="2" t="s">
        <v>29466</v>
      </c>
      <c r="P4204">
        <f t="shared" si="130"/>
        <v>0.99</v>
      </c>
      <c r="Q4204" t="str">
        <f t="shared" si="131"/>
        <v>no</v>
      </c>
    </row>
    <row r="4205" spans="1:17">
      <c r="A4205" s="1">
        <v>4280</v>
      </c>
      <c r="B4205" s="2" t="s">
        <v>12582</v>
      </c>
      <c r="C4205" s="2" t="s">
        <v>12583</v>
      </c>
      <c r="D4205" s="2" t="s">
        <v>12584</v>
      </c>
      <c r="E4205" s="1">
        <v>60117</v>
      </c>
      <c r="F4205" s="1">
        <v>535</v>
      </c>
      <c r="G4205" s="1">
        <v>0</v>
      </c>
      <c r="H4205" s="1">
        <v>62168</v>
      </c>
      <c r="I4205" s="1">
        <v>33272</v>
      </c>
      <c r="J4205" s="1">
        <v>11487</v>
      </c>
      <c r="K4205" s="1">
        <v>8021</v>
      </c>
      <c r="L4205" s="1">
        <v>1373</v>
      </c>
      <c r="M4205" s="1">
        <v>1177</v>
      </c>
      <c r="N4205" s="1">
        <v>10429</v>
      </c>
      <c r="O4205" s="2" t="s">
        <v>29470</v>
      </c>
      <c r="P4205">
        <f t="shared" si="130"/>
        <v>0.97</v>
      </c>
      <c r="Q4205" t="str">
        <f t="shared" si="131"/>
        <v>no</v>
      </c>
    </row>
    <row r="4206" spans="1:17">
      <c r="A4206" s="1">
        <v>4281</v>
      </c>
      <c r="B4206" s="2" t="s">
        <v>12585</v>
      </c>
      <c r="C4206" s="2" t="s">
        <v>12586</v>
      </c>
      <c r="D4206" s="2" t="s">
        <v>12587</v>
      </c>
      <c r="E4206" s="1">
        <v>60115</v>
      </c>
      <c r="F4206" s="1">
        <v>8707</v>
      </c>
      <c r="G4206" s="1">
        <v>0</v>
      </c>
      <c r="H4206" s="1">
        <v>68618</v>
      </c>
      <c r="I4206" s="1">
        <v>52782</v>
      </c>
      <c r="J4206" s="1">
        <v>11401</v>
      </c>
      <c r="K4206" s="1">
        <v>1417</v>
      </c>
      <c r="L4206" s="1">
        <v>1344</v>
      </c>
      <c r="M4206" s="1">
        <v>340</v>
      </c>
      <c r="N4206" s="1">
        <v>4455</v>
      </c>
      <c r="O4206" s="2" t="s">
        <v>29466</v>
      </c>
      <c r="P4206">
        <f t="shared" si="130"/>
        <v>0.88</v>
      </c>
      <c r="Q4206" t="str">
        <f t="shared" si="131"/>
        <v>no</v>
      </c>
    </row>
    <row r="4207" spans="1:17">
      <c r="A4207" s="1">
        <v>4282</v>
      </c>
      <c r="B4207" s="2" t="s">
        <v>12588</v>
      </c>
      <c r="C4207" s="2" t="s">
        <v>12589</v>
      </c>
      <c r="D4207" s="2" t="s">
        <v>12590</v>
      </c>
      <c r="E4207" s="1">
        <v>60090</v>
      </c>
      <c r="F4207" s="1">
        <v>3114</v>
      </c>
      <c r="G4207" s="1">
        <v>0</v>
      </c>
      <c r="H4207" s="1">
        <v>87119</v>
      </c>
      <c r="I4207" s="1">
        <v>14290</v>
      </c>
      <c r="J4207" s="1">
        <v>41635</v>
      </c>
      <c r="K4207" s="1">
        <v>13543</v>
      </c>
      <c r="L4207" s="1">
        <v>1395</v>
      </c>
      <c r="M4207" s="1">
        <v>1024</v>
      </c>
      <c r="N4207" s="1">
        <v>12176</v>
      </c>
      <c r="O4207" s="2" t="s">
        <v>29463</v>
      </c>
      <c r="P4207">
        <f t="shared" si="130"/>
        <v>0.69</v>
      </c>
      <c r="Q4207" t="str">
        <f t="shared" si="131"/>
        <v>no</v>
      </c>
    </row>
    <row r="4208" spans="1:17">
      <c r="A4208" s="1">
        <v>4283</v>
      </c>
      <c r="B4208" s="2" t="s">
        <v>12591</v>
      </c>
      <c r="C4208" s="2" t="s">
        <v>12592</v>
      </c>
      <c r="D4208" s="2" t="s">
        <v>12593</v>
      </c>
      <c r="E4208" s="1">
        <v>60062</v>
      </c>
      <c r="F4208" s="1">
        <v>81</v>
      </c>
      <c r="G4208" s="1">
        <v>0</v>
      </c>
      <c r="H4208" s="1">
        <v>59848</v>
      </c>
      <c r="I4208" s="1">
        <v>35407</v>
      </c>
      <c r="J4208" s="1">
        <v>5060</v>
      </c>
      <c r="K4208" s="1">
        <v>7979</v>
      </c>
      <c r="L4208" s="1">
        <v>9548</v>
      </c>
      <c r="M4208" s="1">
        <v>4309</v>
      </c>
      <c r="N4208" s="1">
        <v>5</v>
      </c>
      <c r="O4208" s="2" t="s">
        <v>29471</v>
      </c>
      <c r="P4208">
        <f t="shared" si="130"/>
        <v>1</v>
      </c>
      <c r="Q4208" t="str">
        <f t="shared" si="131"/>
        <v>no</v>
      </c>
    </row>
    <row r="4209" spans="1:17">
      <c r="A4209" s="1">
        <v>4284</v>
      </c>
      <c r="B4209" s="2" t="s">
        <v>12594</v>
      </c>
      <c r="C4209" s="2" t="s">
        <v>12595</v>
      </c>
      <c r="D4209" s="2" t="s">
        <v>12596</v>
      </c>
      <c r="E4209" s="1">
        <v>60051</v>
      </c>
      <c r="F4209" s="1">
        <v>578</v>
      </c>
      <c r="G4209" s="1">
        <v>0</v>
      </c>
      <c r="H4209" s="1">
        <v>60510</v>
      </c>
      <c r="I4209" s="1">
        <v>21672</v>
      </c>
      <c r="J4209" s="1">
        <v>17127</v>
      </c>
      <c r="K4209" s="1">
        <v>7480</v>
      </c>
      <c r="L4209" s="1">
        <v>-5821</v>
      </c>
      <c r="M4209" s="1">
        <v>255</v>
      </c>
      <c r="N4209" s="1">
        <v>65600</v>
      </c>
      <c r="O4209" s="2" t="s">
        <v>29463</v>
      </c>
      <c r="P4209">
        <f t="shared" si="130"/>
        <v>0.99</v>
      </c>
      <c r="Q4209" t="str">
        <f t="shared" si="131"/>
        <v>no</v>
      </c>
    </row>
    <row r="4210" spans="1:17">
      <c r="A4210" s="1">
        <v>4285</v>
      </c>
      <c r="B4210" s="2" t="s">
        <v>12597</v>
      </c>
      <c r="C4210" s="2" t="s">
        <v>12598</v>
      </c>
      <c r="D4210" s="2" t="s">
        <v>12599</v>
      </c>
      <c r="E4210" s="1">
        <v>60050</v>
      </c>
      <c r="F4210" s="1">
        <v>212</v>
      </c>
      <c r="G4210" s="1">
        <v>0</v>
      </c>
      <c r="H4210" s="1">
        <v>60030</v>
      </c>
      <c r="I4210" s="1">
        <v>34956</v>
      </c>
      <c r="J4210" s="1">
        <v>9859</v>
      </c>
      <c r="K4210" s="1">
        <v>5024</v>
      </c>
      <c r="L4210" s="1">
        <v>3829</v>
      </c>
      <c r="M4210" s="1">
        <v>1826</v>
      </c>
      <c r="N4210" s="1">
        <v>10724</v>
      </c>
      <c r="O4210" s="2" t="s">
        <v>29466</v>
      </c>
      <c r="P4210">
        <f t="shared" si="130"/>
        <v>1</v>
      </c>
      <c r="Q4210" t="str">
        <f t="shared" si="131"/>
        <v>no</v>
      </c>
    </row>
    <row r="4211" spans="1:17">
      <c r="A4211" s="1">
        <v>4286</v>
      </c>
      <c r="B4211" s="2" t="s">
        <v>12600</v>
      </c>
      <c r="C4211" s="2" t="s">
        <v>12601</v>
      </c>
      <c r="D4211" s="2" t="s">
        <v>12602</v>
      </c>
      <c r="E4211" s="1">
        <v>60033</v>
      </c>
      <c r="F4211" s="1">
        <v>1233</v>
      </c>
      <c r="G4211" s="1">
        <v>0</v>
      </c>
      <c r="H4211" s="1">
        <v>61266</v>
      </c>
      <c r="I4211" s="1">
        <v>46390</v>
      </c>
      <c r="J4211" s="1">
        <v>6570</v>
      </c>
      <c r="K4211" s="1">
        <v>8784</v>
      </c>
      <c r="L4211" s="1">
        <v>-20297</v>
      </c>
      <c r="M4211" s="1">
        <v>0</v>
      </c>
      <c r="N4211" s="1">
        <v>0</v>
      </c>
      <c r="O4211" s="2" t="s">
        <v>29463</v>
      </c>
      <c r="P4211">
        <f t="shared" si="130"/>
        <v>0.98</v>
      </c>
      <c r="Q4211" t="str">
        <f t="shared" si="131"/>
        <v>no</v>
      </c>
    </row>
    <row r="4212" spans="1:17">
      <c r="A4212" s="1">
        <v>4287</v>
      </c>
      <c r="B4212" s="2" t="s">
        <v>12603</v>
      </c>
      <c r="C4212" s="2" t="s">
        <v>12604</v>
      </c>
      <c r="D4212" s="2" t="s">
        <v>12605</v>
      </c>
      <c r="E4212" s="1">
        <v>60028</v>
      </c>
      <c r="F4212" s="1">
        <v>844</v>
      </c>
      <c r="G4212" s="1">
        <v>0</v>
      </c>
      <c r="H4212" s="1">
        <v>60824</v>
      </c>
      <c r="I4212" s="1">
        <v>24642</v>
      </c>
      <c r="J4212" s="1">
        <v>11745</v>
      </c>
      <c r="K4212" s="1">
        <v>6127</v>
      </c>
      <c r="L4212" s="1">
        <v>12380</v>
      </c>
      <c r="M4212" s="1">
        <v>5679</v>
      </c>
      <c r="N4212" s="1">
        <v>0</v>
      </c>
      <c r="O4212" s="2" t="s">
        <v>29462</v>
      </c>
      <c r="P4212">
        <f t="shared" si="130"/>
        <v>0.99</v>
      </c>
      <c r="Q4212" t="str">
        <f t="shared" si="131"/>
        <v>no</v>
      </c>
    </row>
    <row r="4213" spans="1:17">
      <c r="A4213" s="1">
        <v>4288</v>
      </c>
      <c r="B4213" s="2" t="s">
        <v>12606</v>
      </c>
      <c r="C4213" s="2" t="s">
        <v>12607</v>
      </c>
      <c r="D4213" s="2" t="s">
        <v>12608</v>
      </c>
      <c r="E4213" s="1">
        <v>60017</v>
      </c>
      <c r="F4213" s="1">
        <v>9</v>
      </c>
      <c r="G4213" s="1">
        <v>0</v>
      </c>
      <c r="H4213" s="1">
        <v>64491</v>
      </c>
      <c r="I4213" s="1">
        <v>40828</v>
      </c>
      <c r="J4213" s="1">
        <v>15180</v>
      </c>
      <c r="K4213" s="1">
        <v>2775</v>
      </c>
      <c r="L4213" s="1">
        <v>-107</v>
      </c>
      <c r="M4213" s="1">
        <v>276</v>
      </c>
      <c r="N4213" s="1">
        <v>22867</v>
      </c>
      <c r="O4213" s="2" t="s">
        <v>29463</v>
      </c>
      <c r="P4213">
        <f t="shared" si="130"/>
        <v>0.93</v>
      </c>
      <c r="Q4213" t="str">
        <f t="shared" si="131"/>
        <v>no</v>
      </c>
    </row>
    <row r="4214" spans="1:17">
      <c r="A4214" s="1">
        <v>4289</v>
      </c>
      <c r="B4214" s="2" t="s">
        <v>12609</v>
      </c>
      <c r="C4214" s="2" t="s">
        <v>12610</v>
      </c>
      <c r="D4214" s="2" t="s">
        <v>12611</v>
      </c>
      <c r="E4214" s="1">
        <v>60004</v>
      </c>
      <c r="F4214" s="1">
        <v>1388</v>
      </c>
      <c r="G4214" s="1">
        <v>0</v>
      </c>
      <c r="H4214" s="1">
        <v>72070</v>
      </c>
      <c r="I4214" s="1">
        <v>51096</v>
      </c>
      <c r="J4214" s="1">
        <v>11058</v>
      </c>
      <c r="K4214" s="1">
        <v>0</v>
      </c>
      <c r="L4214" s="1">
        <v>330</v>
      </c>
      <c r="M4214" s="1">
        <v>0</v>
      </c>
      <c r="N4214" s="1">
        <v>0</v>
      </c>
      <c r="O4214" s="2" t="s">
        <v>29464</v>
      </c>
      <c r="P4214">
        <f t="shared" si="130"/>
        <v>0.83</v>
      </c>
      <c r="Q4214" t="str">
        <f t="shared" si="131"/>
        <v>no</v>
      </c>
    </row>
    <row r="4215" spans="1:17">
      <c r="A4215" s="1">
        <v>4290</v>
      </c>
      <c r="B4215" s="2" t="s">
        <v>12612</v>
      </c>
      <c r="C4215" s="2" t="s">
        <v>12613</v>
      </c>
      <c r="D4215" s="2" t="s">
        <v>12614</v>
      </c>
      <c r="E4215" s="1">
        <v>60003</v>
      </c>
      <c r="F4215" s="1">
        <v>827</v>
      </c>
      <c r="G4215" s="1">
        <v>0</v>
      </c>
      <c r="H4215" s="1">
        <v>62235</v>
      </c>
      <c r="I4215" s="1">
        <v>29938</v>
      </c>
      <c r="J4215" s="1">
        <v>14638</v>
      </c>
      <c r="K4215" s="1">
        <v>10969</v>
      </c>
      <c r="L4215" s="1">
        <v>-20817</v>
      </c>
      <c r="M4215" s="1">
        <v>0</v>
      </c>
      <c r="N4215" s="1">
        <v>59333</v>
      </c>
      <c r="O4215" s="2" t="s">
        <v>29465</v>
      </c>
      <c r="P4215">
        <f t="shared" si="130"/>
        <v>0.96</v>
      </c>
      <c r="Q4215" t="str">
        <f t="shared" si="131"/>
        <v>no</v>
      </c>
    </row>
    <row r="4216" spans="1:17">
      <c r="A4216" s="1">
        <v>4291</v>
      </c>
      <c r="B4216" s="2" t="s">
        <v>12615</v>
      </c>
      <c r="C4216" s="2" t="s">
        <v>12616</v>
      </c>
      <c r="D4216" s="2" t="s">
        <v>12617</v>
      </c>
      <c r="E4216" s="1">
        <v>60002</v>
      </c>
      <c r="F4216" s="1">
        <v>2419</v>
      </c>
      <c r="G4216" s="1">
        <v>0</v>
      </c>
      <c r="H4216" s="1">
        <v>62798</v>
      </c>
      <c r="I4216" s="1">
        <v>31596</v>
      </c>
      <c r="J4216" s="1">
        <v>9734</v>
      </c>
      <c r="K4216" s="1">
        <v>10386</v>
      </c>
      <c r="L4216" s="1">
        <v>2891</v>
      </c>
      <c r="M4216" s="1">
        <v>1247</v>
      </c>
      <c r="N4216" s="1">
        <v>3502</v>
      </c>
      <c r="O4216" s="2" t="s">
        <v>29465</v>
      </c>
      <c r="P4216">
        <f t="shared" si="130"/>
        <v>0.96</v>
      </c>
      <c r="Q4216" t="str">
        <f t="shared" si="131"/>
        <v>no</v>
      </c>
    </row>
    <row r="4217" spans="1:17">
      <c r="A4217" s="1">
        <v>4292</v>
      </c>
      <c r="B4217" s="2" t="s">
        <v>12618</v>
      </c>
      <c r="C4217" s="2" t="s">
        <v>12619</v>
      </c>
      <c r="D4217" s="2" t="s">
        <v>12620</v>
      </c>
      <c r="E4217" s="1">
        <v>59960</v>
      </c>
      <c r="F4217" s="1">
        <v>355</v>
      </c>
      <c r="G4217" s="1">
        <v>0</v>
      </c>
      <c r="H4217" s="1">
        <v>66803</v>
      </c>
      <c r="I4217" s="1">
        <v>39935</v>
      </c>
      <c r="J4217" s="1">
        <v>18728</v>
      </c>
      <c r="K4217" s="1">
        <v>4192</v>
      </c>
      <c r="L4217" s="1">
        <v>342</v>
      </c>
      <c r="M4217" s="1">
        <v>289</v>
      </c>
      <c r="N4217" s="1">
        <v>12292</v>
      </c>
      <c r="O4217" s="2" t="s">
        <v>29465</v>
      </c>
      <c r="P4217">
        <f t="shared" si="130"/>
        <v>0.9</v>
      </c>
      <c r="Q4217" t="str">
        <f t="shared" si="131"/>
        <v>no</v>
      </c>
    </row>
    <row r="4218" spans="1:17">
      <c r="A4218" s="1">
        <v>4293</v>
      </c>
      <c r="B4218" s="2" t="s">
        <v>12621</v>
      </c>
      <c r="C4218" s="2" t="s">
        <v>12622</v>
      </c>
      <c r="D4218" s="2" t="s">
        <v>12623</v>
      </c>
      <c r="E4218" s="1">
        <v>59960</v>
      </c>
      <c r="F4218" s="1">
        <v>1608</v>
      </c>
      <c r="G4218" s="1">
        <v>0</v>
      </c>
      <c r="H4218" s="1">
        <v>61568</v>
      </c>
      <c r="I4218" s="1">
        <v>48538</v>
      </c>
      <c r="J4218" s="1">
        <v>6884</v>
      </c>
      <c r="K4218" s="1">
        <v>1690</v>
      </c>
      <c r="L4218" s="1">
        <v>516</v>
      </c>
      <c r="M4218" s="1">
        <v>493</v>
      </c>
      <c r="N4218" s="1">
        <v>6546</v>
      </c>
      <c r="O4218" s="2" t="s">
        <v>29463</v>
      </c>
      <c r="P4218">
        <f t="shared" si="130"/>
        <v>0.97</v>
      </c>
      <c r="Q4218" t="str">
        <f t="shared" si="131"/>
        <v>no</v>
      </c>
    </row>
    <row r="4219" spans="1:17">
      <c r="A4219" s="1">
        <v>4294</v>
      </c>
      <c r="B4219" s="2" t="s">
        <v>12624</v>
      </c>
      <c r="C4219" s="2" t="s">
        <v>12625</v>
      </c>
      <c r="D4219" s="2" t="s">
        <v>12626</v>
      </c>
      <c r="E4219" s="1">
        <v>59955</v>
      </c>
      <c r="F4219" s="1">
        <v>94</v>
      </c>
      <c r="G4219" s="1">
        <v>0</v>
      </c>
      <c r="H4219" s="1">
        <v>60049</v>
      </c>
      <c r="I4219" s="1">
        <v>50206</v>
      </c>
      <c r="J4219" s="1">
        <v>4481</v>
      </c>
      <c r="K4219" s="1">
        <v>1860</v>
      </c>
      <c r="L4219" s="1">
        <v>301</v>
      </c>
      <c r="M4219" s="1">
        <v>283</v>
      </c>
      <c r="N4219" s="1">
        <v>2487</v>
      </c>
      <c r="O4219" s="2" t="s">
        <v>29469</v>
      </c>
      <c r="P4219">
        <f t="shared" si="130"/>
        <v>1</v>
      </c>
      <c r="Q4219" t="str">
        <f t="shared" si="131"/>
        <v>no</v>
      </c>
    </row>
    <row r="4220" spans="1:17">
      <c r="A4220" s="1">
        <v>4295</v>
      </c>
      <c r="B4220" s="2" t="s">
        <v>12627</v>
      </c>
      <c r="C4220" s="2" t="s">
        <v>12628</v>
      </c>
      <c r="D4220" s="2" t="s">
        <v>12629</v>
      </c>
      <c r="E4220" s="1">
        <v>59935</v>
      </c>
      <c r="F4220" s="1">
        <v>450</v>
      </c>
      <c r="G4220" s="1">
        <v>0</v>
      </c>
      <c r="H4220" s="1">
        <v>60564</v>
      </c>
      <c r="I4220" s="1">
        <v>31036</v>
      </c>
      <c r="J4220" s="1">
        <v>13138</v>
      </c>
      <c r="K4220" s="1">
        <v>5202</v>
      </c>
      <c r="L4220" s="1">
        <v>951</v>
      </c>
      <c r="M4220" s="1">
        <v>890</v>
      </c>
      <c r="N4220" s="1">
        <v>19662</v>
      </c>
      <c r="O4220" s="2" t="s">
        <v>29469</v>
      </c>
      <c r="P4220">
        <f t="shared" si="130"/>
        <v>0.99</v>
      </c>
      <c r="Q4220" t="str">
        <f t="shared" si="131"/>
        <v>no</v>
      </c>
    </row>
    <row r="4221" spans="1:17">
      <c r="A4221" s="1">
        <v>4296</v>
      </c>
      <c r="B4221" s="2" t="s">
        <v>12630</v>
      </c>
      <c r="C4221" s="2" t="s">
        <v>12631</v>
      </c>
      <c r="D4221" s="2" t="s">
        <v>12632</v>
      </c>
      <c r="E4221" s="1">
        <v>59924</v>
      </c>
      <c r="F4221" s="1">
        <v>4889</v>
      </c>
      <c r="G4221" s="1">
        <v>0</v>
      </c>
      <c r="H4221" s="1">
        <v>64813</v>
      </c>
      <c r="I4221" s="1">
        <v>60013</v>
      </c>
      <c r="J4221" s="1">
        <v>5931</v>
      </c>
      <c r="K4221" s="1">
        <v>2441</v>
      </c>
      <c r="L4221" s="1">
        <v>304</v>
      </c>
      <c r="M4221" s="1">
        <v>282</v>
      </c>
      <c r="N4221" s="1">
        <v>1386</v>
      </c>
      <c r="O4221" s="2" t="s">
        <v>29464</v>
      </c>
      <c r="P4221">
        <f t="shared" si="130"/>
        <v>0.92</v>
      </c>
      <c r="Q4221" t="str">
        <f t="shared" si="131"/>
        <v>no</v>
      </c>
    </row>
    <row r="4222" spans="1:17">
      <c r="A4222" s="1">
        <v>4297</v>
      </c>
      <c r="B4222" s="2" t="s">
        <v>12633</v>
      </c>
      <c r="C4222" s="2" t="s">
        <v>12634</v>
      </c>
      <c r="D4222" s="2" t="s">
        <v>12635</v>
      </c>
      <c r="E4222" s="1">
        <v>59887</v>
      </c>
      <c r="F4222" s="1">
        <v>1593</v>
      </c>
      <c r="G4222" s="1">
        <v>0</v>
      </c>
      <c r="H4222" s="1">
        <v>61480</v>
      </c>
      <c r="I4222" s="1">
        <v>44942</v>
      </c>
      <c r="J4222" s="1">
        <v>6678</v>
      </c>
      <c r="K4222" s="1">
        <v>9129</v>
      </c>
      <c r="L4222" s="1">
        <v>1178</v>
      </c>
      <c r="M4222" s="1">
        <v>906</v>
      </c>
      <c r="N4222" s="1">
        <v>0</v>
      </c>
      <c r="O4222" s="2" t="s">
        <v>29465</v>
      </c>
      <c r="P4222">
        <f t="shared" si="130"/>
        <v>0.97</v>
      </c>
      <c r="Q4222" t="str">
        <f t="shared" si="131"/>
        <v>no</v>
      </c>
    </row>
    <row r="4223" spans="1:17">
      <c r="A4223" s="1">
        <v>4298</v>
      </c>
      <c r="B4223" s="2" t="s">
        <v>12636</v>
      </c>
      <c r="C4223" s="2" t="s">
        <v>12637</v>
      </c>
      <c r="D4223" s="2" t="s">
        <v>12638</v>
      </c>
      <c r="E4223" s="1">
        <v>59875</v>
      </c>
      <c r="F4223" s="1">
        <v>278</v>
      </c>
      <c r="G4223" s="1">
        <v>0</v>
      </c>
      <c r="H4223" s="1">
        <v>60153</v>
      </c>
      <c r="I4223" s="1">
        <v>53707</v>
      </c>
      <c r="J4223" s="1">
        <v>1000</v>
      </c>
      <c r="K4223" s="1">
        <v>730</v>
      </c>
      <c r="L4223" s="1">
        <v>3293</v>
      </c>
      <c r="M4223" s="1">
        <v>1398</v>
      </c>
      <c r="N4223" s="1">
        <v>22</v>
      </c>
      <c r="O4223" s="2" t="s">
        <v>29462</v>
      </c>
      <c r="P4223">
        <f t="shared" si="130"/>
        <v>1</v>
      </c>
      <c r="Q4223" t="str">
        <f t="shared" si="131"/>
        <v>no</v>
      </c>
    </row>
    <row r="4224" spans="1:17">
      <c r="A4224" s="1">
        <v>4299</v>
      </c>
      <c r="B4224" s="2" t="s">
        <v>12639</v>
      </c>
      <c r="C4224" s="2" t="s">
        <v>12640</v>
      </c>
      <c r="D4224" s="2" t="s">
        <v>12641</v>
      </c>
      <c r="E4224" s="1">
        <v>59851</v>
      </c>
      <c r="F4224" s="1">
        <v>788</v>
      </c>
      <c r="G4224" s="1">
        <v>0</v>
      </c>
      <c r="H4224" s="1">
        <v>60639</v>
      </c>
      <c r="I4224" s="1">
        <v>61405</v>
      </c>
      <c r="J4224" s="1">
        <v>1658</v>
      </c>
      <c r="K4224" s="1">
        <v>562</v>
      </c>
      <c r="L4224" s="1">
        <v>359</v>
      </c>
      <c r="M4224" s="1">
        <v>346</v>
      </c>
      <c r="N4224" s="1">
        <v>0</v>
      </c>
      <c r="O4224" s="2" t="s">
        <v>29462</v>
      </c>
      <c r="P4224">
        <f t="shared" si="130"/>
        <v>0.99</v>
      </c>
      <c r="Q4224" t="str">
        <f t="shared" si="131"/>
        <v>no</v>
      </c>
    </row>
    <row r="4225" spans="1:17">
      <c r="A4225" s="1">
        <v>4300</v>
      </c>
      <c r="B4225" s="2" t="s">
        <v>12642</v>
      </c>
      <c r="C4225" s="2" t="s">
        <v>12643</v>
      </c>
      <c r="D4225" s="2" t="s">
        <v>12644</v>
      </c>
      <c r="E4225" s="1">
        <v>59832</v>
      </c>
      <c r="F4225" s="1">
        <v>15332</v>
      </c>
      <c r="G4225" s="1">
        <v>0</v>
      </c>
      <c r="H4225" s="1">
        <v>84098</v>
      </c>
      <c r="I4225" s="1">
        <v>61333</v>
      </c>
      <c r="J4225" s="1">
        <v>7180</v>
      </c>
      <c r="K4225" s="1">
        <v>4861</v>
      </c>
      <c r="L4225" s="1">
        <v>373</v>
      </c>
      <c r="M4225" s="1">
        <v>194</v>
      </c>
      <c r="N4225" s="1">
        <v>8800</v>
      </c>
      <c r="O4225" s="2" t="s">
        <v>29466</v>
      </c>
      <c r="P4225">
        <f t="shared" si="130"/>
        <v>0.71</v>
      </c>
      <c r="Q4225" t="str">
        <f t="shared" si="131"/>
        <v>no</v>
      </c>
    </row>
    <row r="4226" spans="1:17">
      <c r="A4226" s="1">
        <v>4301</v>
      </c>
      <c r="B4226" s="2" t="s">
        <v>12645</v>
      </c>
      <c r="C4226" s="2" t="s">
        <v>12646</v>
      </c>
      <c r="D4226" s="2" t="s">
        <v>12647</v>
      </c>
      <c r="E4226" s="1">
        <v>59810</v>
      </c>
      <c r="F4226" s="1">
        <v>6113</v>
      </c>
      <c r="G4226" s="1">
        <v>0</v>
      </c>
      <c r="H4226" s="1">
        <v>66903</v>
      </c>
      <c r="I4226" s="1">
        <v>28149</v>
      </c>
      <c r="J4226" s="1">
        <v>14087</v>
      </c>
      <c r="K4226" s="1">
        <v>9743</v>
      </c>
      <c r="L4226" s="1">
        <v>-499</v>
      </c>
      <c r="M4226" s="1">
        <v>657</v>
      </c>
      <c r="N4226" s="1">
        <v>4639</v>
      </c>
      <c r="O4226" s="2" t="s">
        <v>29465</v>
      </c>
      <c r="P4226">
        <f t="shared" si="130"/>
        <v>0.89</v>
      </c>
      <c r="Q4226" t="str">
        <f t="shared" si="131"/>
        <v>no</v>
      </c>
    </row>
    <row r="4227" spans="1:17">
      <c r="A4227" s="1">
        <v>4302</v>
      </c>
      <c r="B4227" s="2" t="s">
        <v>12648</v>
      </c>
      <c r="C4227" s="2" t="s">
        <v>12649</v>
      </c>
      <c r="D4227" s="2" t="s">
        <v>12650</v>
      </c>
      <c r="E4227" s="1">
        <v>59783</v>
      </c>
      <c r="F4227" s="1">
        <v>235</v>
      </c>
      <c r="G4227" s="1">
        <v>0</v>
      </c>
      <c r="H4227" s="1">
        <v>60018</v>
      </c>
      <c r="I4227" s="1">
        <v>49022</v>
      </c>
      <c r="J4227" s="1">
        <v>5337</v>
      </c>
      <c r="K4227" s="1">
        <v>1342</v>
      </c>
      <c r="L4227" s="1">
        <v>2040</v>
      </c>
      <c r="M4227" s="1">
        <v>1219</v>
      </c>
      <c r="N4227" s="1">
        <v>7421</v>
      </c>
      <c r="O4227" s="2" t="s">
        <v>29466</v>
      </c>
      <c r="P4227">
        <f t="shared" ref="P4227:P4290" si="132">ROUND(E4227/H4227,2)</f>
        <v>1</v>
      </c>
      <c r="Q4227" t="str">
        <f t="shared" ref="Q4227:Q4290" si="133">IF(G4227=0,"no","-")</f>
        <v>no</v>
      </c>
    </row>
    <row r="4228" spans="1:17">
      <c r="A4228" s="1">
        <v>4303</v>
      </c>
      <c r="B4228" s="2" t="s">
        <v>12651</v>
      </c>
      <c r="C4228" s="2" t="s">
        <v>12652</v>
      </c>
      <c r="D4228" s="2" t="s">
        <v>12653</v>
      </c>
      <c r="E4228" s="1">
        <v>59781</v>
      </c>
      <c r="F4228" s="1">
        <v>2913</v>
      </c>
      <c r="G4228" s="1">
        <v>0</v>
      </c>
      <c r="H4228" s="1">
        <v>55866</v>
      </c>
      <c r="I4228" s="1">
        <v>14237</v>
      </c>
      <c r="J4228" s="1">
        <v>27695</v>
      </c>
      <c r="K4228" s="1">
        <v>631</v>
      </c>
      <c r="L4228" s="1">
        <v>-853</v>
      </c>
      <c r="M4228" s="1">
        <v>554</v>
      </c>
      <c r="N4228" s="1">
        <v>70991</v>
      </c>
      <c r="O4228" s="2" t="s">
        <v>29467</v>
      </c>
      <c r="P4228">
        <f t="shared" si="132"/>
        <v>1.07</v>
      </c>
      <c r="Q4228" t="str">
        <f t="shared" si="133"/>
        <v>no</v>
      </c>
    </row>
    <row r="4229" spans="1:17">
      <c r="A4229" s="1">
        <v>4304</v>
      </c>
      <c r="B4229" s="2" t="s">
        <v>12654</v>
      </c>
      <c r="C4229" s="2" t="s">
        <v>12655</v>
      </c>
      <c r="D4229" s="2" t="s">
        <v>12656</v>
      </c>
      <c r="E4229" s="1">
        <v>59770</v>
      </c>
      <c r="F4229" s="1">
        <v>534</v>
      </c>
      <c r="G4229" s="1">
        <v>0</v>
      </c>
      <c r="H4229" s="1">
        <v>63683</v>
      </c>
      <c r="I4229" s="1">
        <v>51559</v>
      </c>
      <c r="J4229" s="1">
        <v>10715</v>
      </c>
      <c r="K4229" s="1">
        <v>2580</v>
      </c>
      <c r="L4229" s="1">
        <v>455</v>
      </c>
      <c r="M4229" s="1">
        <v>454</v>
      </c>
      <c r="N4229" s="1">
        <v>9113</v>
      </c>
      <c r="O4229" s="2" t="s">
        <v>29468</v>
      </c>
      <c r="P4229">
        <f t="shared" si="132"/>
        <v>0.94</v>
      </c>
      <c r="Q4229" t="str">
        <f t="shared" si="133"/>
        <v>no</v>
      </c>
    </row>
    <row r="4230" spans="1:17">
      <c r="A4230" s="1">
        <v>4305</v>
      </c>
      <c r="B4230" s="2" t="s">
        <v>12657</v>
      </c>
      <c r="C4230" s="2" t="s">
        <v>12658</v>
      </c>
      <c r="D4230" s="2" t="s">
        <v>12659</v>
      </c>
      <c r="E4230" s="1">
        <v>59762</v>
      </c>
      <c r="F4230" s="1">
        <v>1057</v>
      </c>
      <c r="G4230" s="1">
        <v>0</v>
      </c>
      <c r="H4230" s="1">
        <v>62887</v>
      </c>
      <c r="I4230" s="1">
        <v>29209</v>
      </c>
      <c r="J4230" s="1">
        <v>5518</v>
      </c>
      <c r="K4230" s="1">
        <v>10661</v>
      </c>
      <c r="L4230" s="1">
        <v>7486</v>
      </c>
      <c r="M4230" s="1">
        <v>3775</v>
      </c>
      <c r="N4230" s="1">
        <v>10938</v>
      </c>
      <c r="O4230" s="2" t="s">
        <v>29469</v>
      </c>
      <c r="P4230">
        <f t="shared" si="132"/>
        <v>0.95</v>
      </c>
      <c r="Q4230" t="str">
        <f t="shared" si="133"/>
        <v>no</v>
      </c>
    </row>
    <row r="4231" spans="1:17">
      <c r="A4231" s="1">
        <v>4306</v>
      </c>
      <c r="B4231" s="2" t="s">
        <v>12660</v>
      </c>
      <c r="C4231" s="2" t="s">
        <v>12661</v>
      </c>
      <c r="D4231" s="2" t="s">
        <v>12662</v>
      </c>
      <c r="E4231" s="1">
        <v>59746</v>
      </c>
      <c r="F4231" s="1">
        <v>128</v>
      </c>
      <c r="G4231" s="1">
        <v>0</v>
      </c>
      <c r="H4231" s="1">
        <v>59874</v>
      </c>
      <c r="I4231" s="1">
        <v>51065</v>
      </c>
      <c r="J4231" s="1">
        <v>2164</v>
      </c>
      <c r="K4231" s="1">
        <v>2578</v>
      </c>
      <c r="L4231" s="1">
        <v>793</v>
      </c>
      <c r="M4231" s="1">
        <v>588</v>
      </c>
      <c r="N4231" s="1">
        <v>0</v>
      </c>
      <c r="O4231" s="2" t="s">
        <v>29465</v>
      </c>
      <c r="P4231">
        <f t="shared" si="132"/>
        <v>1</v>
      </c>
      <c r="Q4231" t="str">
        <f t="shared" si="133"/>
        <v>no</v>
      </c>
    </row>
    <row r="4232" spans="1:17">
      <c r="A4232" s="1">
        <v>4307</v>
      </c>
      <c r="B4232" s="2" t="s">
        <v>12663</v>
      </c>
      <c r="C4232" s="2" t="s">
        <v>12664</v>
      </c>
      <c r="D4232" s="2" t="s">
        <v>12665</v>
      </c>
      <c r="E4232" s="1">
        <v>59742</v>
      </c>
      <c r="F4232" s="1">
        <v>97</v>
      </c>
      <c r="G4232" s="1">
        <v>0</v>
      </c>
      <c r="H4232" s="1">
        <v>60857</v>
      </c>
      <c r="I4232" s="1">
        <v>38053</v>
      </c>
      <c r="J4232" s="1">
        <v>4193</v>
      </c>
      <c r="K4232" s="1">
        <v>6582</v>
      </c>
      <c r="L4232" s="1">
        <v>3461</v>
      </c>
      <c r="M4232" s="1">
        <v>1876</v>
      </c>
      <c r="N4232" s="1">
        <v>2902</v>
      </c>
      <c r="O4232" s="2" t="s">
        <v>29470</v>
      </c>
      <c r="P4232">
        <f t="shared" si="132"/>
        <v>0.98</v>
      </c>
      <c r="Q4232" t="str">
        <f t="shared" si="133"/>
        <v>no</v>
      </c>
    </row>
    <row r="4233" spans="1:17">
      <c r="A4233" s="1">
        <v>4308</v>
      </c>
      <c r="B4233" s="2" t="s">
        <v>12666</v>
      </c>
      <c r="C4233" s="2" t="s">
        <v>12667</v>
      </c>
      <c r="D4233" s="2" t="s">
        <v>12668</v>
      </c>
      <c r="E4233" s="1">
        <v>59731</v>
      </c>
      <c r="F4233" s="1">
        <v>782</v>
      </c>
      <c r="G4233" s="1">
        <v>0</v>
      </c>
      <c r="H4233" s="1">
        <v>60745</v>
      </c>
      <c r="I4233" s="1">
        <v>46180</v>
      </c>
      <c r="J4233" s="1">
        <v>5742</v>
      </c>
      <c r="K4233" s="1">
        <v>2984</v>
      </c>
      <c r="L4233" s="1">
        <v>833</v>
      </c>
      <c r="M4233" s="1">
        <v>266</v>
      </c>
      <c r="N4233" s="1">
        <v>29000</v>
      </c>
      <c r="O4233" s="2" t="s">
        <v>29470</v>
      </c>
      <c r="P4233">
        <f t="shared" si="132"/>
        <v>0.98</v>
      </c>
      <c r="Q4233" t="str">
        <f t="shared" si="133"/>
        <v>no</v>
      </c>
    </row>
    <row r="4234" spans="1:17">
      <c r="A4234" s="1">
        <v>4310</v>
      </c>
      <c r="B4234" s="2" t="s">
        <v>12669</v>
      </c>
      <c r="C4234" s="2" t="s">
        <v>12670</v>
      </c>
      <c r="D4234" s="2" t="s">
        <v>12671</v>
      </c>
      <c r="E4234" s="1">
        <v>59673</v>
      </c>
      <c r="F4234" s="1">
        <v>2604</v>
      </c>
      <c r="G4234" s="1">
        <v>0</v>
      </c>
      <c r="H4234" s="1">
        <v>124192</v>
      </c>
      <c r="I4234" s="1">
        <v>35503</v>
      </c>
      <c r="J4234" s="1">
        <v>50616</v>
      </c>
      <c r="K4234" s="1">
        <v>15267</v>
      </c>
      <c r="L4234" s="1">
        <v>2935</v>
      </c>
      <c r="M4234" s="1">
        <v>1560</v>
      </c>
      <c r="N4234" s="1">
        <v>0</v>
      </c>
      <c r="O4234" s="2" t="s">
        <v>29463</v>
      </c>
      <c r="P4234">
        <f t="shared" si="132"/>
        <v>0.48</v>
      </c>
      <c r="Q4234" t="str">
        <f t="shared" si="133"/>
        <v>no</v>
      </c>
    </row>
    <row r="4235" spans="1:17">
      <c r="A4235" s="1">
        <v>4311</v>
      </c>
      <c r="B4235" s="2" t="s">
        <v>12672</v>
      </c>
      <c r="C4235" s="2" t="s">
        <v>12673</v>
      </c>
      <c r="D4235" s="2" t="s">
        <v>12674</v>
      </c>
      <c r="E4235" s="1">
        <v>59670</v>
      </c>
      <c r="F4235" s="1">
        <v>152</v>
      </c>
      <c r="G4235" s="1">
        <v>0</v>
      </c>
      <c r="H4235" s="1">
        <v>60533</v>
      </c>
      <c r="I4235" s="1">
        <v>44428</v>
      </c>
      <c r="J4235" s="1">
        <v>6200</v>
      </c>
      <c r="K4235" s="1">
        <v>3335</v>
      </c>
      <c r="L4235" s="1">
        <v>403</v>
      </c>
      <c r="M4235" s="1">
        <v>332</v>
      </c>
      <c r="N4235" s="1">
        <v>6134</v>
      </c>
      <c r="O4235" s="2" t="s">
        <v>29463</v>
      </c>
      <c r="P4235">
        <f t="shared" si="132"/>
        <v>0.99</v>
      </c>
      <c r="Q4235" t="str">
        <f t="shared" si="133"/>
        <v>no</v>
      </c>
    </row>
    <row r="4236" spans="1:17">
      <c r="A4236" s="1">
        <v>4312</v>
      </c>
      <c r="B4236" s="2" t="s">
        <v>12675</v>
      </c>
      <c r="C4236" s="2" t="s">
        <v>12676</v>
      </c>
      <c r="D4236" s="2" t="s">
        <v>12677</v>
      </c>
      <c r="E4236" s="1">
        <v>59665</v>
      </c>
      <c r="F4236" s="1">
        <v>301</v>
      </c>
      <c r="G4236" s="1">
        <v>0</v>
      </c>
      <c r="H4236" s="1">
        <v>60776</v>
      </c>
      <c r="I4236" s="1">
        <v>39873</v>
      </c>
      <c r="J4236" s="1">
        <v>5749</v>
      </c>
      <c r="K4236" s="1">
        <v>0</v>
      </c>
      <c r="L4236" s="1">
        <v>5768</v>
      </c>
      <c r="M4236" s="1">
        <v>1380</v>
      </c>
      <c r="N4236" s="1">
        <v>0</v>
      </c>
      <c r="O4236" s="2" t="s">
        <v>29470</v>
      </c>
      <c r="P4236">
        <f t="shared" si="132"/>
        <v>0.98</v>
      </c>
      <c r="Q4236" t="str">
        <f t="shared" si="133"/>
        <v>no</v>
      </c>
    </row>
    <row r="4237" spans="1:17">
      <c r="A4237" s="1">
        <v>4313</v>
      </c>
      <c r="B4237" s="2" t="s">
        <v>12678</v>
      </c>
      <c r="C4237" s="2" t="s">
        <v>12679</v>
      </c>
      <c r="D4237" s="2" t="s">
        <v>12680</v>
      </c>
      <c r="E4237" s="1">
        <v>59625</v>
      </c>
      <c r="F4237" s="1">
        <v>453</v>
      </c>
      <c r="G4237" s="1">
        <v>0</v>
      </c>
      <c r="H4237" s="1">
        <v>60028</v>
      </c>
      <c r="I4237" s="1">
        <v>36332</v>
      </c>
      <c r="J4237" s="1">
        <v>6632</v>
      </c>
      <c r="K4237" s="1">
        <v>7543</v>
      </c>
      <c r="L4237" s="1">
        <v>2470</v>
      </c>
      <c r="M4237" s="1">
        <v>872</v>
      </c>
      <c r="N4237" s="1">
        <v>0</v>
      </c>
      <c r="O4237" s="2" t="s">
        <v>29462</v>
      </c>
      <c r="P4237">
        <f t="shared" si="132"/>
        <v>0.99</v>
      </c>
      <c r="Q4237" t="str">
        <f t="shared" si="133"/>
        <v>no</v>
      </c>
    </row>
    <row r="4238" spans="1:17">
      <c r="A4238" s="1">
        <v>4314</v>
      </c>
      <c r="B4238" s="2" t="s">
        <v>12681</v>
      </c>
      <c r="C4238" s="2" t="s">
        <v>12682</v>
      </c>
      <c r="D4238" s="2" t="s">
        <v>12683</v>
      </c>
      <c r="E4238" s="1">
        <v>59620</v>
      </c>
      <c r="F4238" s="1">
        <v>644</v>
      </c>
      <c r="G4238" s="1">
        <v>0</v>
      </c>
      <c r="H4238" s="1">
        <v>60642</v>
      </c>
      <c r="I4238" s="1">
        <v>16843</v>
      </c>
      <c r="J4238" s="1">
        <v>15037</v>
      </c>
      <c r="K4238" s="1">
        <v>8790</v>
      </c>
      <c r="L4238" s="1">
        <v>1316</v>
      </c>
      <c r="M4238" s="1">
        <v>703</v>
      </c>
      <c r="N4238" s="1">
        <v>22136</v>
      </c>
      <c r="O4238" s="2" t="s">
        <v>29462</v>
      </c>
      <c r="P4238">
        <f t="shared" si="132"/>
        <v>0.98</v>
      </c>
      <c r="Q4238" t="str">
        <f t="shared" si="133"/>
        <v>no</v>
      </c>
    </row>
    <row r="4239" spans="1:17">
      <c r="A4239" s="1">
        <v>4315</v>
      </c>
      <c r="B4239" s="2" t="s">
        <v>12684</v>
      </c>
      <c r="C4239" s="2" t="s">
        <v>12685</v>
      </c>
      <c r="D4239" s="2" t="s">
        <v>12686</v>
      </c>
      <c r="E4239" s="1">
        <v>59616</v>
      </c>
      <c r="F4239" s="1">
        <v>2628</v>
      </c>
      <c r="G4239" s="1">
        <v>0</v>
      </c>
      <c r="H4239" s="1">
        <v>71178</v>
      </c>
      <c r="I4239" s="1">
        <v>32116</v>
      </c>
      <c r="J4239" s="1">
        <v>18781</v>
      </c>
      <c r="K4239" s="1">
        <v>10349</v>
      </c>
      <c r="L4239" s="1">
        <v>24</v>
      </c>
      <c r="M4239" s="1">
        <v>0</v>
      </c>
      <c r="N4239" s="1">
        <v>14803</v>
      </c>
      <c r="O4239" s="2" t="s">
        <v>29469</v>
      </c>
      <c r="P4239">
        <f t="shared" si="132"/>
        <v>0.84</v>
      </c>
      <c r="Q4239" t="str">
        <f t="shared" si="133"/>
        <v>no</v>
      </c>
    </row>
    <row r="4240" spans="1:17">
      <c r="A4240" s="1">
        <v>4316</v>
      </c>
      <c r="B4240" s="2" t="s">
        <v>12687</v>
      </c>
      <c r="C4240" s="2" t="s">
        <v>12688</v>
      </c>
      <c r="D4240" s="2" t="s">
        <v>12689</v>
      </c>
      <c r="E4240" s="1">
        <v>59596</v>
      </c>
      <c r="F4240" s="1">
        <v>94</v>
      </c>
      <c r="G4240" s="1">
        <v>0</v>
      </c>
      <c r="H4240" s="1">
        <v>61414</v>
      </c>
      <c r="I4240" s="1">
        <v>53103</v>
      </c>
      <c r="J4240" s="1">
        <v>2038</v>
      </c>
      <c r="K4240" s="1">
        <v>2020</v>
      </c>
      <c r="L4240" s="1">
        <v>2296</v>
      </c>
      <c r="M4240" s="1">
        <v>1117</v>
      </c>
      <c r="N4240" s="1">
        <v>4500</v>
      </c>
      <c r="O4240" s="2" t="s">
        <v>29462</v>
      </c>
      <c r="P4240">
        <f t="shared" si="132"/>
        <v>0.97</v>
      </c>
      <c r="Q4240" t="str">
        <f t="shared" si="133"/>
        <v>no</v>
      </c>
    </row>
    <row r="4241" spans="1:17">
      <c r="A4241" s="1">
        <v>4317</v>
      </c>
      <c r="B4241" s="2" t="s">
        <v>12690</v>
      </c>
      <c r="C4241" s="2" t="s">
        <v>12691</v>
      </c>
      <c r="D4241" s="2" t="s">
        <v>12692</v>
      </c>
      <c r="E4241" s="1">
        <v>59590</v>
      </c>
      <c r="F4241" s="1">
        <v>940</v>
      </c>
      <c r="G4241" s="1">
        <v>0</v>
      </c>
      <c r="H4241" s="1">
        <v>60530</v>
      </c>
      <c r="I4241" s="1">
        <v>48806</v>
      </c>
      <c r="J4241" s="1">
        <v>1462</v>
      </c>
      <c r="K4241" s="1">
        <v>1605</v>
      </c>
      <c r="L4241" s="1">
        <v>4278</v>
      </c>
      <c r="M4241" s="1">
        <v>1885</v>
      </c>
      <c r="N4241" s="1">
        <v>7800</v>
      </c>
      <c r="O4241" s="2" t="s">
        <v>29462</v>
      </c>
      <c r="P4241">
        <f t="shared" si="132"/>
        <v>0.98</v>
      </c>
      <c r="Q4241" t="str">
        <f t="shared" si="133"/>
        <v>no</v>
      </c>
    </row>
    <row r="4242" spans="1:17">
      <c r="A4242" s="1">
        <v>4318</v>
      </c>
      <c r="B4242" s="2" t="s">
        <v>12693</v>
      </c>
      <c r="C4242" s="2" t="s">
        <v>12694</v>
      </c>
      <c r="D4242" s="2" t="s">
        <v>12695</v>
      </c>
      <c r="E4242" s="1">
        <v>59584</v>
      </c>
      <c r="F4242" s="1">
        <v>347</v>
      </c>
      <c r="G4242" s="1">
        <v>0</v>
      </c>
      <c r="H4242" s="1">
        <v>41145</v>
      </c>
      <c r="I4242" s="1">
        <v>6338</v>
      </c>
      <c r="J4242" s="1">
        <v>9201</v>
      </c>
      <c r="K4242" s="1">
        <v>12842</v>
      </c>
      <c r="L4242" s="1">
        <v>1632</v>
      </c>
      <c r="M4242" s="1">
        <v>1502</v>
      </c>
      <c r="N4242" s="1">
        <v>32388</v>
      </c>
      <c r="O4242" s="2" t="s">
        <v>29464</v>
      </c>
      <c r="P4242">
        <f t="shared" si="132"/>
        <v>1.45</v>
      </c>
      <c r="Q4242" t="str">
        <f t="shared" si="133"/>
        <v>no</v>
      </c>
    </row>
    <row r="4243" spans="1:17">
      <c r="A4243" s="1">
        <v>4319</v>
      </c>
      <c r="B4243" s="2" t="s">
        <v>12696</v>
      </c>
      <c r="C4243" s="2" t="s">
        <v>12697</v>
      </c>
      <c r="D4243" s="2" t="s">
        <v>12698</v>
      </c>
      <c r="E4243" s="1">
        <v>59566</v>
      </c>
      <c r="F4243" s="1">
        <v>648</v>
      </c>
      <c r="G4243" s="1">
        <v>0</v>
      </c>
      <c r="H4243" s="1">
        <v>60214</v>
      </c>
      <c r="I4243" s="1">
        <v>48311</v>
      </c>
      <c r="J4243" s="1">
        <v>7074</v>
      </c>
      <c r="K4243" s="1">
        <v>2561</v>
      </c>
      <c r="L4243" s="1">
        <v>1662</v>
      </c>
      <c r="M4243" s="1">
        <v>836</v>
      </c>
      <c r="N4243" s="1">
        <v>77</v>
      </c>
      <c r="O4243" s="2" t="s">
        <v>29462</v>
      </c>
      <c r="P4243">
        <f t="shared" si="132"/>
        <v>0.99</v>
      </c>
      <c r="Q4243" t="str">
        <f t="shared" si="133"/>
        <v>no</v>
      </c>
    </row>
    <row r="4244" spans="1:17">
      <c r="A4244" s="1">
        <v>4320</v>
      </c>
      <c r="B4244" s="2" t="s">
        <v>12699</v>
      </c>
      <c r="C4244" s="2" t="s">
        <v>12700</v>
      </c>
      <c r="D4244" s="2" t="s">
        <v>12701</v>
      </c>
      <c r="E4244" s="1">
        <v>59555</v>
      </c>
      <c r="F4244" s="1">
        <v>141</v>
      </c>
      <c r="G4244" s="1">
        <v>0</v>
      </c>
      <c r="H4244" s="1">
        <v>59696</v>
      </c>
      <c r="I4244" s="1">
        <v>39319</v>
      </c>
      <c r="J4244" s="1">
        <v>11911</v>
      </c>
      <c r="K4244" s="1">
        <v>3097</v>
      </c>
      <c r="L4244" s="1">
        <v>861</v>
      </c>
      <c r="M4244" s="1">
        <v>0</v>
      </c>
      <c r="N4244" s="1">
        <v>0</v>
      </c>
      <c r="O4244" s="2" t="s">
        <v>29463</v>
      </c>
      <c r="P4244">
        <f t="shared" si="132"/>
        <v>1</v>
      </c>
      <c r="Q4244" t="str">
        <f t="shared" si="133"/>
        <v>no</v>
      </c>
    </row>
    <row r="4245" spans="1:17">
      <c r="A4245" s="1">
        <v>4321</v>
      </c>
      <c r="B4245" s="2" t="s">
        <v>12702</v>
      </c>
      <c r="C4245" s="2" t="s">
        <v>12703</v>
      </c>
      <c r="D4245" s="2" t="s">
        <v>12704</v>
      </c>
      <c r="E4245" s="1">
        <v>59545</v>
      </c>
      <c r="F4245" s="1">
        <v>146</v>
      </c>
      <c r="G4245" s="1">
        <v>0</v>
      </c>
      <c r="H4245" s="1">
        <v>59702</v>
      </c>
      <c r="I4245" s="1">
        <v>47423</v>
      </c>
      <c r="J4245" s="1">
        <v>5240</v>
      </c>
      <c r="K4245" s="1">
        <v>1837</v>
      </c>
      <c r="L4245" s="1">
        <v>1092</v>
      </c>
      <c r="M4245" s="1">
        <v>710</v>
      </c>
      <c r="N4245" s="1">
        <v>2095</v>
      </c>
      <c r="O4245" s="2" t="s">
        <v>29470</v>
      </c>
      <c r="P4245">
        <f t="shared" si="132"/>
        <v>1</v>
      </c>
      <c r="Q4245" t="str">
        <f t="shared" si="133"/>
        <v>no</v>
      </c>
    </row>
    <row r="4246" spans="1:17">
      <c r="A4246" s="1">
        <v>4322</v>
      </c>
      <c r="B4246" s="2" t="s">
        <v>12705</v>
      </c>
      <c r="C4246" s="2" t="s">
        <v>12706</v>
      </c>
      <c r="D4246" s="2" t="s">
        <v>12707</v>
      </c>
      <c r="E4246" s="1">
        <v>59544</v>
      </c>
      <c r="F4246" s="1">
        <v>11119</v>
      </c>
      <c r="G4246" s="1">
        <v>0</v>
      </c>
      <c r="H4246" s="1">
        <v>83086</v>
      </c>
      <c r="I4246" s="1">
        <v>56939</v>
      </c>
      <c r="J4246" s="1">
        <v>8049</v>
      </c>
      <c r="K4246" s="1">
        <v>6231</v>
      </c>
      <c r="L4246" s="1">
        <v>331</v>
      </c>
      <c r="M4246" s="1">
        <v>281</v>
      </c>
      <c r="N4246" s="1">
        <v>6222</v>
      </c>
      <c r="O4246" s="2" t="s">
        <v>29463</v>
      </c>
      <c r="P4246">
        <f t="shared" si="132"/>
        <v>0.72</v>
      </c>
      <c r="Q4246" t="str">
        <f t="shared" si="133"/>
        <v>no</v>
      </c>
    </row>
    <row r="4247" spans="1:17">
      <c r="A4247" s="1">
        <v>4323</v>
      </c>
      <c r="B4247" s="2" t="s">
        <v>12708</v>
      </c>
      <c r="C4247" s="2" t="s">
        <v>12709</v>
      </c>
      <c r="D4247" s="2" t="s">
        <v>12710</v>
      </c>
      <c r="E4247" s="1">
        <v>59501</v>
      </c>
      <c r="F4247" s="1">
        <v>125</v>
      </c>
      <c r="G4247" s="1">
        <v>0</v>
      </c>
      <c r="H4247" s="1">
        <v>59626</v>
      </c>
      <c r="I4247" s="1">
        <v>25521</v>
      </c>
      <c r="J4247" s="1">
        <v>16341</v>
      </c>
      <c r="K4247" s="1">
        <v>4130</v>
      </c>
      <c r="L4247" s="1">
        <v>9262</v>
      </c>
      <c r="M4247" s="1">
        <v>4263</v>
      </c>
      <c r="N4247" s="1">
        <v>529</v>
      </c>
      <c r="O4247" s="2" t="s">
        <v>29469</v>
      </c>
      <c r="P4247">
        <f t="shared" si="132"/>
        <v>1</v>
      </c>
      <c r="Q4247" t="str">
        <f t="shared" si="133"/>
        <v>no</v>
      </c>
    </row>
    <row r="4248" spans="1:17">
      <c r="A4248" s="1">
        <v>4324</v>
      </c>
      <c r="B4248" s="2" t="s">
        <v>12711</v>
      </c>
      <c r="C4248" s="2" t="s">
        <v>12712</v>
      </c>
      <c r="D4248" s="2" t="s">
        <v>12713</v>
      </c>
      <c r="E4248" s="1">
        <v>59497</v>
      </c>
      <c r="F4248" s="1">
        <v>457</v>
      </c>
      <c r="G4248" s="1">
        <v>0</v>
      </c>
      <c r="H4248" s="1">
        <v>59954</v>
      </c>
      <c r="I4248" s="1">
        <v>46807</v>
      </c>
      <c r="J4248" s="1">
        <v>2496</v>
      </c>
      <c r="K4248" s="1">
        <v>3574</v>
      </c>
      <c r="L4248" s="1">
        <v>797</v>
      </c>
      <c r="M4248" s="1">
        <v>792</v>
      </c>
      <c r="N4248" s="1">
        <v>5415</v>
      </c>
      <c r="O4248" s="2" t="s">
        <v>29465</v>
      </c>
      <c r="P4248">
        <f t="shared" si="132"/>
        <v>0.99</v>
      </c>
      <c r="Q4248" t="str">
        <f t="shared" si="133"/>
        <v>no</v>
      </c>
    </row>
    <row r="4249" spans="1:17">
      <c r="A4249" s="1">
        <v>4325</v>
      </c>
      <c r="B4249" s="2" t="s">
        <v>12714</v>
      </c>
      <c r="C4249" s="2" t="s">
        <v>12715</v>
      </c>
      <c r="D4249" s="2" t="s">
        <v>12716</v>
      </c>
      <c r="E4249" s="1">
        <v>59490</v>
      </c>
      <c r="F4249" s="1">
        <v>83005</v>
      </c>
      <c r="G4249" s="1">
        <v>0</v>
      </c>
      <c r="H4249" s="1">
        <v>143298</v>
      </c>
      <c r="I4249" s="1">
        <v>2834</v>
      </c>
      <c r="J4249" s="1">
        <v>25711</v>
      </c>
      <c r="K4249" s="1">
        <v>92328</v>
      </c>
      <c r="L4249" s="1">
        <v>-44871</v>
      </c>
      <c r="M4249" s="1">
        <v>0</v>
      </c>
      <c r="N4249" s="1">
        <v>63268</v>
      </c>
      <c r="O4249" s="2" t="s">
        <v>29470</v>
      </c>
      <c r="P4249">
        <f t="shared" si="132"/>
        <v>0.42</v>
      </c>
      <c r="Q4249" t="str">
        <f t="shared" si="133"/>
        <v>no</v>
      </c>
    </row>
    <row r="4250" spans="1:17">
      <c r="A4250" s="1">
        <v>4326</v>
      </c>
      <c r="B4250" s="2" t="s">
        <v>12717</v>
      </c>
      <c r="C4250" s="2" t="s">
        <v>12718</v>
      </c>
      <c r="D4250" s="2" t="s">
        <v>12719</v>
      </c>
      <c r="E4250" s="1">
        <v>59485</v>
      </c>
      <c r="F4250" s="1">
        <v>381</v>
      </c>
      <c r="G4250" s="1">
        <v>0</v>
      </c>
      <c r="H4250" s="1">
        <v>59866</v>
      </c>
      <c r="I4250" s="1">
        <v>45831</v>
      </c>
      <c r="J4250" s="1">
        <v>9480</v>
      </c>
      <c r="K4250" s="1">
        <v>1392</v>
      </c>
      <c r="L4250" s="1">
        <v>514</v>
      </c>
      <c r="M4250" s="1">
        <v>426</v>
      </c>
      <c r="N4250" s="1">
        <v>94</v>
      </c>
      <c r="O4250" s="2" t="s">
        <v>29469</v>
      </c>
      <c r="P4250">
        <f t="shared" si="132"/>
        <v>0.99</v>
      </c>
      <c r="Q4250" t="str">
        <f t="shared" si="133"/>
        <v>no</v>
      </c>
    </row>
    <row r="4251" spans="1:17">
      <c r="A4251" s="1">
        <v>4327</v>
      </c>
      <c r="B4251" s="2" t="s">
        <v>12720</v>
      </c>
      <c r="C4251" s="2" t="s">
        <v>12721</v>
      </c>
      <c r="D4251" s="2" t="s">
        <v>12722</v>
      </c>
      <c r="E4251" s="1">
        <v>59470</v>
      </c>
      <c r="F4251" s="1">
        <v>62</v>
      </c>
      <c r="G4251" s="1">
        <v>0</v>
      </c>
      <c r="H4251" s="1">
        <v>61400</v>
      </c>
      <c r="I4251" s="1">
        <v>55342</v>
      </c>
      <c r="J4251" s="1">
        <v>1217</v>
      </c>
      <c r="K4251" s="1">
        <v>228</v>
      </c>
      <c r="L4251" s="1">
        <v>2265</v>
      </c>
      <c r="M4251" s="1">
        <v>1030</v>
      </c>
      <c r="N4251" s="1">
        <v>0</v>
      </c>
      <c r="O4251" s="2" t="s">
        <v>29466</v>
      </c>
      <c r="P4251">
        <f t="shared" si="132"/>
        <v>0.97</v>
      </c>
      <c r="Q4251" t="str">
        <f t="shared" si="133"/>
        <v>no</v>
      </c>
    </row>
    <row r="4252" spans="1:17">
      <c r="A4252" s="1">
        <v>4328</v>
      </c>
      <c r="B4252" s="2" t="s">
        <v>12723</v>
      </c>
      <c r="C4252" s="2" t="s">
        <v>12724</v>
      </c>
      <c r="D4252" s="2" t="s">
        <v>12725</v>
      </c>
      <c r="E4252" s="1">
        <v>59469</v>
      </c>
      <c r="F4252" s="1">
        <v>0</v>
      </c>
      <c r="G4252" s="1">
        <v>0</v>
      </c>
      <c r="H4252" s="1">
        <v>4491</v>
      </c>
      <c r="I4252" s="1">
        <v>14</v>
      </c>
      <c r="J4252" s="1">
        <v>42</v>
      </c>
      <c r="K4252" s="1">
        <v>0</v>
      </c>
      <c r="L4252" s="1">
        <v>-334</v>
      </c>
      <c r="M4252" s="1">
        <v>104</v>
      </c>
      <c r="N4252" s="1">
        <v>27733</v>
      </c>
      <c r="O4252" s="2" t="s">
        <v>29470</v>
      </c>
      <c r="P4252">
        <f t="shared" si="132"/>
        <v>13.24</v>
      </c>
      <c r="Q4252" t="str">
        <f t="shared" si="133"/>
        <v>no</v>
      </c>
    </row>
    <row r="4253" spans="1:17">
      <c r="A4253" s="1">
        <v>4329</v>
      </c>
      <c r="B4253" s="2" t="s">
        <v>12726</v>
      </c>
      <c r="C4253" s="2" t="s">
        <v>12727</v>
      </c>
      <c r="D4253" s="2" t="s">
        <v>12728</v>
      </c>
      <c r="E4253" s="1">
        <v>59463</v>
      </c>
      <c r="F4253" s="1">
        <v>8626</v>
      </c>
      <c r="G4253" s="1">
        <v>0</v>
      </c>
      <c r="H4253" s="1">
        <v>69081</v>
      </c>
      <c r="I4253" s="1">
        <v>43036</v>
      </c>
      <c r="J4253" s="1">
        <v>19383</v>
      </c>
      <c r="K4253" s="1">
        <v>2439</v>
      </c>
      <c r="L4253" s="1">
        <v>553</v>
      </c>
      <c r="M4253" s="1">
        <v>437</v>
      </c>
      <c r="N4253" s="1">
        <v>4624</v>
      </c>
      <c r="O4253" s="2" t="s">
        <v>29466</v>
      </c>
      <c r="P4253">
        <f t="shared" si="132"/>
        <v>0.86</v>
      </c>
      <c r="Q4253" t="str">
        <f t="shared" si="133"/>
        <v>no</v>
      </c>
    </row>
    <row r="4254" spans="1:17">
      <c r="A4254" s="1">
        <v>4330</v>
      </c>
      <c r="B4254" s="2" t="s">
        <v>12729</v>
      </c>
      <c r="C4254" s="2" t="s">
        <v>12730</v>
      </c>
      <c r="D4254" s="2" t="s">
        <v>12731</v>
      </c>
      <c r="E4254" s="1">
        <v>59402</v>
      </c>
      <c r="F4254" s="1">
        <v>388</v>
      </c>
      <c r="G4254" s="1">
        <v>0</v>
      </c>
      <c r="H4254" s="1">
        <v>59790</v>
      </c>
      <c r="I4254" s="1">
        <v>37213</v>
      </c>
      <c r="J4254" s="1">
        <v>15760</v>
      </c>
      <c r="K4254" s="1">
        <v>1892</v>
      </c>
      <c r="L4254" s="1">
        <v>1810</v>
      </c>
      <c r="M4254" s="1">
        <v>971</v>
      </c>
      <c r="N4254" s="1">
        <v>840</v>
      </c>
      <c r="O4254" s="2" t="s">
        <v>29463</v>
      </c>
      <c r="P4254">
        <f t="shared" si="132"/>
        <v>0.99</v>
      </c>
      <c r="Q4254" t="str">
        <f t="shared" si="133"/>
        <v>no</v>
      </c>
    </row>
    <row r="4255" spans="1:17">
      <c r="A4255" s="1">
        <v>4331</v>
      </c>
      <c r="B4255" s="2" t="s">
        <v>12732</v>
      </c>
      <c r="C4255" s="2" t="s">
        <v>12733</v>
      </c>
      <c r="D4255" s="2" t="s">
        <v>12734</v>
      </c>
      <c r="E4255" s="1">
        <v>59400</v>
      </c>
      <c r="F4255" s="1">
        <v>291</v>
      </c>
      <c r="G4255" s="1">
        <v>0</v>
      </c>
      <c r="H4255" s="1">
        <v>59691</v>
      </c>
      <c r="I4255" s="1">
        <v>44062</v>
      </c>
      <c r="J4255" s="1">
        <v>8859</v>
      </c>
      <c r="K4255" s="1">
        <v>2859</v>
      </c>
      <c r="L4255" s="1">
        <v>516</v>
      </c>
      <c r="M4255" s="1">
        <v>275</v>
      </c>
      <c r="N4255" s="1">
        <v>2050</v>
      </c>
      <c r="O4255" s="2" t="s">
        <v>29471</v>
      </c>
      <c r="P4255">
        <f t="shared" si="132"/>
        <v>1</v>
      </c>
      <c r="Q4255" t="str">
        <f t="shared" si="133"/>
        <v>no</v>
      </c>
    </row>
    <row r="4256" spans="1:17">
      <c r="A4256" s="1">
        <v>4332</v>
      </c>
      <c r="B4256" s="2" t="s">
        <v>12735</v>
      </c>
      <c r="C4256" s="2" t="s">
        <v>12736</v>
      </c>
      <c r="D4256" s="2" t="s">
        <v>12737</v>
      </c>
      <c r="E4256" s="1">
        <v>59396</v>
      </c>
      <c r="F4256" s="1">
        <v>13</v>
      </c>
      <c r="G4256" s="1">
        <v>0</v>
      </c>
      <c r="H4256" s="1">
        <v>59409</v>
      </c>
      <c r="I4256" s="1">
        <v>29616</v>
      </c>
      <c r="J4256" s="1">
        <v>21195</v>
      </c>
      <c r="K4256" s="1">
        <v>1520</v>
      </c>
      <c r="L4256" s="1">
        <v>2815</v>
      </c>
      <c r="M4256" s="1">
        <v>988</v>
      </c>
      <c r="N4256" s="1">
        <v>836</v>
      </c>
      <c r="O4256" s="2" t="s">
        <v>29463</v>
      </c>
      <c r="P4256">
        <f t="shared" si="132"/>
        <v>1</v>
      </c>
      <c r="Q4256" t="str">
        <f t="shared" si="133"/>
        <v>no</v>
      </c>
    </row>
    <row r="4257" spans="1:17">
      <c r="A4257" s="1">
        <v>4333</v>
      </c>
      <c r="B4257" s="2" t="s">
        <v>12738</v>
      </c>
      <c r="C4257" s="2" t="s">
        <v>12739</v>
      </c>
      <c r="D4257" s="2" t="s">
        <v>12740</v>
      </c>
      <c r="E4257" s="1">
        <v>59389</v>
      </c>
      <c r="F4257" s="1">
        <v>658</v>
      </c>
      <c r="G4257" s="1">
        <v>0</v>
      </c>
      <c r="H4257" s="1">
        <v>60049</v>
      </c>
      <c r="I4257" s="1">
        <v>47881</v>
      </c>
      <c r="J4257" s="1">
        <v>2836</v>
      </c>
      <c r="K4257" s="1">
        <v>3851</v>
      </c>
      <c r="L4257" s="1">
        <v>824</v>
      </c>
      <c r="M4257" s="1">
        <v>752</v>
      </c>
      <c r="N4257" s="1">
        <v>4234</v>
      </c>
      <c r="O4257" s="2" t="s">
        <v>29466</v>
      </c>
      <c r="P4257">
        <f t="shared" si="132"/>
        <v>0.99</v>
      </c>
      <c r="Q4257" t="str">
        <f t="shared" si="133"/>
        <v>no</v>
      </c>
    </row>
    <row r="4258" spans="1:17">
      <c r="A4258" s="1">
        <v>4334</v>
      </c>
      <c r="B4258" s="2" t="s">
        <v>12741</v>
      </c>
      <c r="C4258" s="2" t="s">
        <v>12742</v>
      </c>
      <c r="D4258" s="2" t="s">
        <v>12743</v>
      </c>
      <c r="E4258" s="1">
        <v>59359</v>
      </c>
      <c r="F4258" s="1">
        <v>10559</v>
      </c>
      <c r="G4258" s="1">
        <v>0</v>
      </c>
      <c r="H4258" s="1">
        <v>69918</v>
      </c>
      <c r="I4258" s="1">
        <v>58668</v>
      </c>
      <c r="J4258" s="1">
        <v>7423</v>
      </c>
      <c r="K4258" s="1">
        <v>1765</v>
      </c>
      <c r="L4258" s="1">
        <v>343</v>
      </c>
      <c r="M4258" s="1">
        <v>64</v>
      </c>
      <c r="N4258" s="1">
        <v>1802</v>
      </c>
      <c r="O4258" s="2" t="s">
        <v>29463</v>
      </c>
      <c r="P4258">
        <f t="shared" si="132"/>
        <v>0.85</v>
      </c>
      <c r="Q4258" t="str">
        <f t="shared" si="133"/>
        <v>no</v>
      </c>
    </row>
    <row r="4259" spans="1:17">
      <c r="A4259" s="1">
        <v>4335</v>
      </c>
      <c r="B4259" s="2" t="s">
        <v>12744</v>
      </c>
      <c r="C4259" s="2" t="s">
        <v>12745</v>
      </c>
      <c r="D4259" s="2" t="s">
        <v>12746</v>
      </c>
      <c r="E4259" s="1">
        <v>59348</v>
      </c>
      <c r="F4259" s="1">
        <v>1275</v>
      </c>
      <c r="G4259" s="1">
        <v>0</v>
      </c>
      <c r="H4259" s="1">
        <v>60623</v>
      </c>
      <c r="I4259" s="1">
        <v>43442</v>
      </c>
      <c r="J4259" s="1">
        <v>5459</v>
      </c>
      <c r="K4259" s="1">
        <v>4327</v>
      </c>
      <c r="L4259" s="1">
        <v>1511</v>
      </c>
      <c r="M4259" s="1">
        <v>1100</v>
      </c>
      <c r="N4259" s="1">
        <v>417</v>
      </c>
      <c r="O4259" s="2" t="s">
        <v>29462</v>
      </c>
      <c r="P4259">
        <f t="shared" si="132"/>
        <v>0.98</v>
      </c>
      <c r="Q4259" t="str">
        <f t="shared" si="133"/>
        <v>no</v>
      </c>
    </row>
    <row r="4260" spans="1:17">
      <c r="A4260" s="1">
        <v>4336</v>
      </c>
      <c r="B4260" s="2" t="s">
        <v>12747</v>
      </c>
      <c r="C4260" s="2" t="s">
        <v>12748</v>
      </c>
      <c r="D4260" s="2" t="s">
        <v>12749</v>
      </c>
      <c r="E4260" s="1">
        <v>59331</v>
      </c>
      <c r="F4260" s="1">
        <v>43</v>
      </c>
      <c r="G4260" s="1">
        <v>0</v>
      </c>
      <c r="H4260" s="1">
        <v>59109</v>
      </c>
      <c r="I4260" s="1">
        <v>4457</v>
      </c>
      <c r="J4260" s="1">
        <v>37765</v>
      </c>
      <c r="K4260" s="1">
        <v>6420</v>
      </c>
      <c r="L4260" s="1">
        <v>90</v>
      </c>
      <c r="M4260" s="1">
        <v>770</v>
      </c>
      <c r="N4260" s="1">
        <v>0</v>
      </c>
      <c r="O4260" s="2" t="s">
        <v>29463</v>
      </c>
      <c r="P4260">
        <f t="shared" si="132"/>
        <v>1</v>
      </c>
      <c r="Q4260" t="str">
        <f t="shared" si="133"/>
        <v>no</v>
      </c>
    </row>
    <row r="4261" spans="1:17">
      <c r="A4261" s="1">
        <v>4337</v>
      </c>
      <c r="B4261" s="2" t="s">
        <v>12750</v>
      </c>
      <c r="C4261" s="2" t="s">
        <v>12751</v>
      </c>
      <c r="D4261" s="2" t="s">
        <v>12752</v>
      </c>
      <c r="E4261" s="1">
        <v>59327</v>
      </c>
      <c r="F4261" s="1">
        <v>3952</v>
      </c>
      <c r="G4261" s="1">
        <v>0</v>
      </c>
      <c r="H4261" s="1">
        <v>78420</v>
      </c>
      <c r="I4261" s="1">
        <v>19156</v>
      </c>
      <c r="J4261" s="1">
        <v>37649</v>
      </c>
      <c r="K4261" s="1">
        <v>8690</v>
      </c>
      <c r="L4261" s="1">
        <v>-1089</v>
      </c>
      <c r="M4261" s="1">
        <v>575</v>
      </c>
      <c r="N4261" s="1">
        <v>1392</v>
      </c>
      <c r="O4261" s="2" t="s">
        <v>29464</v>
      </c>
      <c r="P4261">
        <f t="shared" si="132"/>
        <v>0.76</v>
      </c>
      <c r="Q4261" t="str">
        <f t="shared" si="133"/>
        <v>no</v>
      </c>
    </row>
    <row r="4262" spans="1:17">
      <c r="A4262" s="1">
        <v>4338</v>
      </c>
      <c r="B4262" s="2" t="s">
        <v>12753</v>
      </c>
      <c r="C4262" s="2" t="s">
        <v>12754</v>
      </c>
      <c r="D4262" s="2" t="s">
        <v>12755</v>
      </c>
      <c r="E4262" s="1">
        <v>59324</v>
      </c>
      <c r="F4262" s="1">
        <v>2799</v>
      </c>
      <c r="G4262" s="1">
        <v>0</v>
      </c>
      <c r="H4262" s="1">
        <v>64180</v>
      </c>
      <c r="I4262" s="1">
        <v>36394</v>
      </c>
      <c r="J4262" s="1">
        <v>5866</v>
      </c>
      <c r="K4262" s="1">
        <v>5573</v>
      </c>
      <c r="L4262" s="1">
        <v>9670</v>
      </c>
      <c r="M4262" s="1">
        <v>4239</v>
      </c>
      <c r="N4262" s="1">
        <v>0</v>
      </c>
      <c r="O4262" s="2" t="s">
        <v>29465</v>
      </c>
      <c r="P4262">
        <f t="shared" si="132"/>
        <v>0.92</v>
      </c>
      <c r="Q4262" t="str">
        <f t="shared" si="133"/>
        <v>no</v>
      </c>
    </row>
    <row r="4263" spans="1:17">
      <c r="A4263" s="1">
        <v>4339</v>
      </c>
      <c r="B4263" s="2" t="s">
        <v>12756</v>
      </c>
      <c r="C4263" s="2" t="s">
        <v>12757</v>
      </c>
      <c r="D4263" s="2" t="s">
        <v>12758</v>
      </c>
      <c r="E4263" s="1">
        <v>59310</v>
      </c>
      <c r="F4263" s="1">
        <v>68</v>
      </c>
      <c r="G4263" s="1">
        <v>0</v>
      </c>
      <c r="H4263" s="1">
        <v>59378</v>
      </c>
      <c r="I4263" s="1">
        <v>49393</v>
      </c>
      <c r="J4263" s="1">
        <v>1823</v>
      </c>
      <c r="K4263" s="1">
        <v>3570</v>
      </c>
      <c r="L4263" s="1">
        <v>232</v>
      </c>
      <c r="M4263" s="1">
        <v>304</v>
      </c>
      <c r="N4263" s="1">
        <v>2133</v>
      </c>
      <c r="O4263" s="2" t="s">
        <v>29465</v>
      </c>
      <c r="P4263">
        <f t="shared" si="132"/>
        <v>1</v>
      </c>
      <c r="Q4263" t="str">
        <f t="shared" si="133"/>
        <v>no</v>
      </c>
    </row>
    <row r="4264" spans="1:17">
      <c r="A4264" s="1">
        <v>4340</v>
      </c>
      <c r="B4264" s="2" t="s">
        <v>12759</v>
      </c>
      <c r="C4264" s="2" t="s">
        <v>12760</v>
      </c>
      <c r="D4264" s="2" t="s">
        <v>12761</v>
      </c>
      <c r="E4264" s="1">
        <v>59306</v>
      </c>
      <c r="F4264" s="1">
        <v>0</v>
      </c>
      <c r="G4264" s="1">
        <v>0</v>
      </c>
      <c r="H4264" s="1">
        <v>61331</v>
      </c>
      <c r="I4264" s="1">
        <v>38688</v>
      </c>
      <c r="J4264" s="1">
        <v>13500</v>
      </c>
      <c r="K4264" s="1">
        <v>5326</v>
      </c>
      <c r="L4264" s="1">
        <v>-3417</v>
      </c>
      <c r="M4264" s="1">
        <v>258</v>
      </c>
      <c r="N4264" s="1">
        <v>7136</v>
      </c>
      <c r="O4264" s="2" t="s">
        <v>29465</v>
      </c>
      <c r="P4264">
        <f t="shared" si="132"/>
        <v>0.97</v>
      </c>
      <c r="Q4264" t="str">
        <f t="shared" si="133"/>
        <v>no</v>
      </c>
    </row>
    <row r="4265" spans="1:17">
      <c r="A4265" s="1">
        <v>4341</v>
      </c>
      <c r="B4265" s="2" t="s">
        <v>12762</v>
      </c>
      <c r="C4265" s="2" t="s">
        <v>12763</v>
      </c>
      <c r="D4265" s="2" t="s">
        <v>12764</v>
      </c>
      <c r="E4265" s="1">
        <v>59304</v>
      </c>
      <c r="F4265" s="1">
        <v>2279</v>
      </c>
      <c r="G4265" s="1">
        <v>0</v>
      </c>
      <c r="H4265" s="1">
        <v>61583</v>
      </c>
      <c r="I4265" s="1">
        <v>1036</v>
      </c>
      <c r="J4265" s="1">
        <v>37485</v>
      </c>
      <c r="K4265" s="1">
        <v>6295</v>
      </c>
      <c r="L4265" s="1">
        <v>2501</v>
      </c>
      <c r="M4265" s="1">
        <v>1099</v>
      </c>
      <c r="N4265" s="1">
        <v>3482</v>
      </c>
      <c r="O4265" s="2" t="s">
        <v>29463</v>
      </c>
      <c r="P4265">
        <f t="shared" si="132"/>
        <v>0.96</v>
      </c>
      <c r="Q4265" t="str">
        <f t="shared" si="133"/>
        <v>no</v>
      </c>
    </row>
    <row r="4266" spans="1:17">
      <c r="A4266" s="1">
        <v>4342</v>
      </c>
      <c r="B4266" s="2" t="s">
        <v>12765</v>
      </c>
      <c r="C4266" s="2" t="s">
        <v>12766</v>
      </c>
      <c r="D4266" s="2" t="s">
        <v>12767</v>
      </c>
      <c r="E4266" s="1">
        <v>59300</v>
      </c>
      <c r="F4266" s="1">
        <v>144</v>
      </c>
      <c r="G4266" s="1">
        <v>0</v>
      </c>
      <c r="H4266" s="1">
        <v>59880</v>
      </c>
      <c r="I4266" s="1">
        <v>20447</v>
      </c>
      <c r="J4266" s="1">
        <v>20408</v>
      </c>
      <c r="K4266" s="1">
        <v>4870</v>
      </c>
      <c r="L4266" s="1">
        <v>12211</v>
      </c>
      <c r="M4266" s="1">
        <v>5430</v>
      </c>
      <c r="N4266" s="1">
        <v>0</v>
      </c>
      <c r="O4266" s="2" t="s">
        <v>29469</v>
      </c>
      <c r="P4266">
        <f t="shared" si="132"/>
        <v>0.99</v>
      </c>
      <c r="Q4266" t="str">
        <f t="shared" si="133"/>
        <v>no</v>
      </c>
    </row>
    <row r="4267" spans="1:17">
      <c r="A4267" s="1">
        <v>4343</v>
      </c>
      <c r="B4267" s="2" t="s">
        <v>12768</v>
      </c>
      <c r="C4267" s="2" t="s">
        <v>12769</v>
      </c>
      <c r="D4267" s="2" t="s">
        <v>12770</v>
      </c>
      <c r="E4267" s="1">
        <v>59289</v>
      </c>
      <c r="F4267" s="1">
        <v>1885</v>
      </c>
      <c r="G4267" s="1">
        <v>0</v>
      </c>
      <c r="H4267" s="1">
        <v>61174</v>
      </c>
      <c r="I4267" s="1">
        <v>1656</v>
      </c>
      <c r="J4267" s="1">
        <v>54328</v>
      </c>
      <c r="K4267" s="1">
        <v>579</v>
      </c>
      <c r="L4267" s="1">
        <v>1864</v>
      </c>
      <c r="M4267" s="1">
        <v>1482</v>
      </c>
      <c r="N4267" s="1">
        <v>0</v>
      </c>
      <c r="O4267" s="2" t="s">
        <v>29469</v>
      </c>
      <c r="P4267">
        <f t="shared" si="132"/>
        <v>0.97</v>
      </c>
      <c r="Q4267" t="str">
        <f t="shared" si="133"/>
        <v>no</v>
      </c>
    </row>
    <row r="4268" spans="1:17">
      <c r="A4268" s="1">
        <v>4344</v>
      </c>
      <c r="B4268" s="2" t="s">
        <v>12771</v>
      </c>
      <c r="C4268" s="2" t="s">
        <v>12772</v>
      </c>
      <c r="D4268" s="2" t="s">
        <v>12773</v>
      </c>
      <c r="E4268" s="1">
        <v>59267</v>
      </c>
      <c r="F4268" s="1">
        <v>57</v>
      </c>
      <c r="G4268" s="1">
        <v>0</v>
      </c>
      <c r="H4268" s="1">
        <v>60015</v>
      </c>
      <c r="I4268" s="1">
        <v>47082</v>
      </c>
      <c r="J4268" s="1">
        <v>4897</v>
      </c>
      <c r="K4268" s="1">
        <v>3234</v>
      </c>
      <c r="L4268" s="1">
        <v>1281</v>
      </c>
      <c r="M4268" s="1">
        <v>411</v>
      </c>
      <c r="N4268" s="1">
        <v>0</v>
      </c>
      <c r="O4268" s="2" t="s">
        <v>29464</v>
      </c>
      <c r="P4268">
        <f t="shared" si="132"/>
        <v>0.99</v>
      </c>
      <c r="Q4268" t="str">
        <f t="shared" si="133"/>
        <v>no</v>
      </c>
    </row>
    <row r="4269" spans="1:17">
      <c r="A4269" s="1">
        <v>4345</v>
      </c>
      <c r="B4269" s="2" t="s">
        <v>12774</v>
      </c>
      <c r="C4269" s="2" t="s">
        <v>12775</v>
      </c>
      <c r="D4269" s="2" t="s">
        <v>12776</v>
      </c>
      <c r="E4269" s="1">
        <v>59259</v>
      </c>
      <c r="F4269" s="1">
        <v>1262</v>
      </c>
      <c r="G4269" s="1">
        <v>0</v>
      </c>
      <c r="H4269" s="1">
        <v>61266</v>
      </c>
      <c r="I4269" s="1">
        <v>15199</v>
      </c>
      <c r="J4269" s="1">
        <v>11407</v>
      </c>
      <c r="K4269" s="1">
        <v>0</v>
      </c>
      <c r="L4269" s="1">
        <v>14707</v>
      </c>
      <c r="M4269" s="1">
        <v>6782</v>
      </c>
      <c r="N4269" s="1">
        <v>0</v>
      </c>
      <c r="O4269" s="2" t="s">
        <v>29465</v>
      </c>
      <c r="P4269">
        <f t="shared" si="132"/>
        <v>0.97</v>
      </c>
      <c r="Q4269" t="str">
        <f t="shared" si="133"/>
        <v>no</v>
      </c>
    </row>
    <row r="4270" spans="1:17">
      <c r="A4270" s="1">
        <v>4346</v>
      </c>
      <c r="B4270" s="2" t="s">
        <v>12777</v>
      </c>
      <c r="C4270" s="2" t="s">
        <v>12778</v>
      </c>
      <c r="D4270" s="2" t="s">
        <v>12779</v>
      </c>
      <c r="E4270" s="1">
        <v>59249</v>
      </c>
      <c r="F4270" s="1">
        <v>2143</v>
      </c>
      <c r="G4270" s="1">
        <v>0</v>
      </c>
      <c r="H4270" s="1">
        <v>61392</v>
      </c>
      <c r="I4270" s="1">
        <v>49001</v>
      </c>
      <c r="J4270" s="1">
        <v>2566</v>
      </c>
      <c r="K4270" s="1">
        <v>4352</v>
      </c>
      <c r="L4270" s="1">
        <v>466</v>
      </c>
      <c r="M4270" s="1">
        <v>446</v>
      </c>
      <c r="N4270" s="1">
        <v>1239</v>
      </c>
      <c r="O4270" s="2" t="s">
        <v>29462</v>
      </c>
      <c r="P4270">
        <f t="shared" si="132"/>
        <v>0.97</v>
      </c>
      <c r="Q4270" t="str">
        <f t="shared" si="133"/>
        <v>no</v>
      </c>
    </row>
    <row r="4271" spans="1:17">
      <c r="A4271" s="1">
        <v>4347</v>
      </c>
      <c r="B4271" s="2" t="s">
        <v>12780</v>
      </c>
      <c r="C4271" s="2" t="s">
        <v>12781</v>
      </c>
      <c r="D4271" s="2" t="s">
        <v>12782</v>
      </c>
      <c r="E4271" s="1">
        <v>59240</v>
      </c>
      <c r="F4271" s="1">
        <v>483</v>
      </c>
      <c r="G4271" s="1">
        <v>0</v>
      </c>
      <c r="H4271" s="1">
        <v>60960</v>
      </c>
      <c r="I4271" s="1">
        <v>13053</v>
      </c>
      <c r="J4271" s="1">
        <v>11248</v>
      </c>
      <c r="K4271" s="1">
        <v>12039</v>
      </c>
      <c r="L4271" s="1">
        <v>12250</v>
      </c>
      <c r="M4271" s="1">
        <v>6086</v>
      </c>
      <c r="N4271" s="1">
        <v>3453</v>
      </c>
      <c r="O4271" s="2" t="s">
        <v>29462</v>
      </c>
      <c r="P4271">
        <f t="shared" si="132"/>
        <v>0.97</v>
      </c>
      <c r="Q4271" t="str">
        <f t="shared" si="133"/>
        <v>no</v>
      </c>
    </row>
    <row r="4272" spans="1:17">
      <c r="A4272" s="1">
        <v>4348</v>
      </c>
      <c r="B4272" s="2" t="s">
        <v>12783</v>
      </c>
      <c r="C4272" s="2" t="s">
        <v>12784</v>
      </c>
      <c r="D4272" s="2" t="s">
        <v>12785</v>
      </c>
      <c r="E4272" s="1">
        <v>59237</v>
      </c>
      <c r="F4272" s="1">
        <v>258</v>
      </c>
      <c r="G4272" s="1">
        <v>0</v>
      </c>
      <c r="H4272" s="1">
        <v>59512</v>
      </c>
      <c r="I4272" s="1">
        <v>29248</v>
      </c>
      <c r="J4272" s="1">
        <v>8289</v>
      </c>
      <c r="K4272" s="1">
        <v>6500</v>
      </c>
      <c r="L4272" s="1">
        <v>4529</v>
      </c>
      <c r="M4272" s="1">
        <v>2342</v>
      </c>
      <c r="N4272" s="1">
        <v>2500</v>
      </c>
      <c r="O4272" s="2" t="s">
        <v>29466</v>
      </c>
      <c r="P4272">
        <f t="shared" si="132"/>
        <v>1</v>
      </c>
      <c r="Q4272" t="str">
        <f t="shared" si="133"/>
        <v>no</v>
      </c>
    </row>
    <row r="4273" spans="1:17">
      <c r="A4273" s="1">
        <v>4349</v>
      </c>
      <c r="B4273" s="2" t="s">
        <v>12786</v>
      </c>
      <c r="C4273" s="2" t="s">
        <v>12787</v>
      </c>
      <c r="D4273" s="2" t="s">
        <v>12788</v>
      </c>
      <c r="E4273" s="1">
        <v>59199</v>
      </c>
      <c r="F4273" s="1">
        <v>104</v>
      </c>
      <c r="G4273" s="1">
        <v>0</v>
      </c>
      <c r="H4273" s="1">
        <v>61456</v>
      </c>
      <c r="I4273" s="1">
        <v>30477</v>
      </c>
      <c r="J4273" s="1">
        <v>14450</v>
      </c>
      <c r="K4273" s="1">
        <v>5593</v>
      </c>
      <c r="L4273" s="1">
        <v>7453</v>
      </c>
      <c r="M4273" s="1">
        <v>3397</v>
      </c>
      <c r="N4273" s="1">
        <v>5000</v>
      </c>
      <c r="O4273" s="2" t="s">
        <v>29465</v>
      </c>
      <c r="P4273">
        <f t="shared" si="132"/>
        <v>0.96</v>
      </c>
      <c r="Q4273" t="str">
        <f t="shared" si="133"/>
        <v>no</v>
      </c>
    </row>
    <row r="4274" spans="1:17">
      <c r="A4274" s="1">
        <v>4350</v>
      </c>
      <c r="B4274" s="2" t="s">
        <v>12789</v>
      </c>
      <c r="C4274" s="2" t="s">
        <v>12790</v>
      </c>
      <c r="D4274" s="2" t="s">
        <v>12791</v>
      </c>
      <c r="E4274" s="1">
        <v>59184</v>
      </c>
      <c r="F4274" s="1">
        <v>52</v>
      </c>
      <c r="G4274" s="1">
        <v>0</v>
      </c>
      <c r="H4274" s="1">
        <v>57116</v>
      </c>
      <c r="I4274" s="1">
        <v>6075</v>
      </c>
      <c r="J4274" s="1">
        <v>21159</v>
      </c>
      <c r="K4274" s="1">
        <v>14320</v>
      </c>
      <c r="L4274" s="1">
        <v>2144</v>
      </c>
      <c r="M4274" s="1">
        <v>1985</v>
      </c>
      <c r="N4274" s="1">
        <v>4133</v>
      </c>
      <c r="O4274" s="2" t="s">
        <v>29466</v>
      </c>
      <c r="P4274">
        <f t="shared" si="132"/>
        <v>1.04</v>
      </c>
      <c r="Q4274" t="str">
        <f t="shared" si="133"/>
        <v>no</v>
      </c>
    </row>
    <row r="4275" spans="1:17">
      <c r="A4275" s="1">
        <v>4351</v>
      </c>
      <c r="B4275" s="2" t="s">
        <v>12792</v>
      </c>
      <c r="C4275" s="2" t="s">
        <v>12793</v>
      </c>
      <c r="D4275" s="2" t="s">
        <v>12794</v>
      </c>
      <c r="E4275" s="1">
        <v>59183</v>
      </c>
      <c r="F4275" s="1">
        <v>625</v>
      </c>
      <c r="G4275" s="1">
        <v>0</v>
      </c>
      <c r="H4275" s="1">
        <v>29743</v>
      </c>
      <c r="I4275" s="1">
        <v>1055</v>
      </c>
      <c r="J4275" s="1">
        <v>18214</v>
      </c>
      <c r="K4275" s="1">
        <v>977</v>
      </c>
      <c r="L4275" s="1">
        <v>7540</v>
      </c>
      <c r="M4275" s="1">
        <v>385</v>
      </c>
      <c r="N4275" s="1">
        <v>26479</v>
      </c>
      <c r="O4275" s="2" t="s">
        <v>29467</v>
      </c>
      <c r="P4275">
        <f t="shared" si="132"/>
        <v>1.99</v>
      </c>
      <c r="Q4275" t="str">
        <f t="shared" si="133"/>
        <v>no</v>
      </c>
    </row>
    <row r="4276" spans="1:17">
      <c r="A4276" s="1">
        <v>4352</v>
      </c>
      <c r="B4276" s="2" t="s">
        <v>12795</v>
      </c>
      <c r="C4276" s="2" t="s">
        <v>12796</v>
      </c>
      <c r="D4276" s="2" t="s">
        <v>12797</v>
      </c>
      <c r="E4276" s="1">
        <v>59182</v>
      </c>
      <c r="F4276" s="1">
        <v>404</v>
      </c>
      <c r="G4276" s="1">
        <v>0</v>
      </c>
      <c r="H4276" s="1">
        <v>61967</v>
      </c>
      <c r="I4276" s="1">
        <v>26837</v>
      </c>
      <c r="J4276" s="1">
        <v>13229</v>
      </c>
      <c r="K4276" s="1">
        <v>7986</v>
      </c>
      <c r="L4276" s="1">
        <v>9617</v>
      </c>
      <c r="M4276" s="1">
        <v>4565</v>
      </c>
      <c r="N4276" s="1">
        <v>0</v>
      </c>
      <c r="O4276" s="2" t="s">
        <v>29468</v>
      </c>
      <c r="P4276">
        <f t="shared" si="132"/>
        <v>0.96</v>
      </c>
      <c r="Q4276" t="str">
        <f t="shared" si="133"/>
        <v>no</v>
      </c>
    </row>
    <row r="4277" spans="1:17">
      <c r="A4277" s="1">
        <v>4353</v>
      </c>
      <c r="B4277" s="2" t="s">
        <v>12798</v>
      </c>
      <c r="C4277" s="2" t="s">
        <v>12799</v>
      </c>
      <c r="D4277" s="2" t="s">
        <v>12800</v>
      </c>
      <c r="E4277" s="1">
        <v>59161</v>
      </c>
      <c r="F4277" s="1">
        <v>2421</v>
      </c>
      <c r="G4277" s="1">
        <v>0</v>
      </c>
      <c r="H4277" s="1">
        <v>61582</v>
      </c>
      <c r="I4277" s="1">
        <v>58159</v>
      </c>
      <c r="J4277" s="1">
        <v>658</v>
      </c>
      <c r="K4277" s="1">
        <v>144</v>
      </c>
      <c r="L4277" s="1">
        <v>335</v>
      </c>
      <c r="M4277" s="1">
        <v>188</v>
      </c>
      <c r="N4277" s="1">
        <v>0</v>
      </c>
      <c r="O4277" s="2" t="s">
        <v>29469</v>
      </c>
      <c r="P4277">
        <f t="shared" si="132"/>
        <v>0.96</v>
      </c>
      <c r="Q4277" t="str">
        <f t="shared" si="133"/>
        <v>no</v>
      </c>
    </row>
    <row r="4278" spans="1:17">
      <c r="A4278" s="1">
        <v>4354</v>
      </c>
      <c r="B4278" s="2" t="s">
        <v>12801</v>
      </c>
      <c r="C4278" s="2" t="s">
        <v>12802</v>
      </c>
      <c r="D4278" s="2" t="s">
        <v>12803</v>
      </c>
      <c r="E4278" s="1">
        <v>59145</v>
      </c>
      <c r="F4278" s="1">
        <v>270</v>
      </c>
      <c r="G4278" s="1">
        <v>0</v>
      </c>
      <c r="H4278" s="1">
        <v>59029</v>
      </c>
      <c r="I4278" s="1">
        <v>39823</v>
      </c>
      <c r="J4278" s="1">
        <v>6341</v>
      </c>
      <c r="K4278" s="1">
        <v>3083</v>
      </c>
      <c r="L4278" s="1">
        <v>7805</v>
      </c>
      <c r="M4278" s="1">
        <v>3498</v>
      </c>
      <c r="N4278" s="1">
        <v>0</v>
      </c>
      <c r="O4278" s="2" t="s">
        <v>29465</v>
      </c>
      <c r="P4278">
        <f t="shared" si="132"/>
        <v>1</v>
      </c>
      <c r="Q4278" t="str">
        <f t="shared" si="133"/>
        <v>no</v>
      </c>
    </row>
    <row r="4279" spans="1:17">
      <c r="A4279" s="1">
        <v>4355</v>
      </c>
      <c r="B4279" s="2" t="s">
        <v>12804</v>
      </c>
      <c r="C4279" s="2" t="s">
        <v>12805</v>
      </c>
      <c r="D4279" s="2" t="s">
        <v>12806</v>
      </c>
      <c r="E4279" s="1">
        <v>59134</v>
      </c>
      <c r="F4279" s="1">
        <v>717</v>
      </c>
      <c r="G4279" s="1">
        <v>0</v>
      </c>
      <c r="H4279" s="1">
        <v>57819</v>
      </c>
      <c r="I4279" s="1">
        <v>21464</v>
      </c>
      <c r="J4279" s="1">
        <v>22436</v>
      </c>
      <c r="K4279" s="1">
        <v>4420</v>
      </c>
      <c r="L4279" s="1">
        <v>87</v>
      </c>
      <c r="M4279" s="1">
        <v>699</v>
      </c>
      <c r="N4279" s="1">
        <v>8402</v>
      </c>
      <c r="O4279" s="2" t="s">
        <v>29470</v>
      </c>
      <c r="P4279">
        <f t="shared" si="132"/>
        <v>1.02</v>
      </c>
      <c r="Q4279" t="str">
        <f t="shared" si="133"/>
        <v>no</v>
      </c>
    </row>
    <row r="4280" spans="1:17">
      <c r="A4280" s="1">
        <v>4356</v>
      </c>
      <c r="B4280" s="2" t="s">
        <v>12807</v>
      </c>
      <c r="C4280" s="2" t="s">
        <v>12808</v>
      </c>
      <c r="D4280" s="2" t="s">
        <v>12809</v>
      </c>
      <c r="E4280" s="1">
        <v>59130</v>
      </c>
      <c r="F4280" s="1">
        <v>358</v>
      </c>
      <c r="G4280" s="1">
        <v>0</v>
      </c>
      <c r="H4280" s="1">
        <v>57438</v>
      </c>
      <c r="I4280" s="1">
        <v>23086</v>
      </c>
      <c r="J4280" s="1">
        <v>9384</v>
      </c>
      <c r="K4280" s="1">
        <v>3887</v>
      </c>
      <c r="L4280" s="1">
        <v>14133</v>
      </c>
      <c r="M4280" s="1">
        <v>6003</v>
      </c>
      <c r="N4280" s="1">
        <v>2140</v>
      </c>
      <c r="O4280" s="2" t="s">
        <v>29470</v>
      </c>
      <c r="P4280">
        <f t="shared" si="132"/>
        <v>1.03</v>
      </c>
      <c r="Q4280" t="str">
        <f t="shared" si="133"/>
        <v>no</v>
      </c>
    </row>
    <row r="4281" spans="1:17">
      <c r="A4281" s="1">
        <v>4357</v>
      </c>
      <c r="B4281" s="2" t="s">
        <v>12810</v>
      </c>
      <c r="C4281" s="2" t="s">
        <v>12811</v>
      </c>
      <c r="D4281" s="2" t="s">
        <v>12812</v>
      </c>
      <c r="E4281" s="1">
        <v>59129</v>
      </c>
      <c r="F4281" s="1">
        <v>142</v>
      </c>
      <c r="G4281" s="1">
        <v>0</v>
      </c>
      <c r="H4281" s="1">
        <v>59271</v>
      </c>
      <c r="I4281" s="1">
        <v>36755</v>
      </c>
      <c r="J4281" s="1">
        <v>16093</v>
      </c>
      <c r="K4281" s="1">
        <v>1713</v>
      </c>
      <c r="L4281" s="1">
        <v>652</v>
      </c>
      <c r="M4281" s="1">
        <v>505</v>
      </c>
      <c r="N4281" s="1">
        <v>4000</v>
      </c>
      <c r="O4281" s="2" t="s">
        <v>29471</v>
      </c>
      <c r="P4281">
        <f t="shared" si="132"/>
        <v>1</v>
      </c>
      <c r="Q4281" t="str">
        <f t="shared" si="133"/>
        <v>no</v>
      </c>
    </row>
    <row r="4282" spans="1:17">
      <c r="A4282" s="1">
        <v>4358</v>
      </c>
      <c r="B4282" s="2" t="s">
        <v>12813</v>
      </c>
      <c r="C4282" s="2" t="s">
        <v>12814</v>
      </c>
      <c r="D4282" s="2" t="s">
        <v>12815</v>
      </c>
      <c r="E4282" s="1">
        <v>59116</v>
      </c>
      <c r="F4282" s="1">
        <v>608</v>
      </c>
      <c r="G4282" s="1">
        <v>0</v>
      </c>
      <c r="H4282" s="1">
        <v>60014</v>
      </c>
      <c r="I4282" s="1">
        <v>33092</v>
      </c>
      <c r="J4282" s="1">
        <v>9076</v>
      </c>
      <c r="K4282" s="1">
        <v>5675</v>
      </c>
      <c r="L4282" s="1">
        <v>4330</v>
      </c>
      <c r="M4282" s="1">
        <v>2362</v>
      </c>
      <c r="N4282" s="1">
        <v>2900</v>
      </c>
      <c r="O4282" s="2" t="s">
        <v>29463</v>
      </c>
      <c r="P4282">
        <f t="shared" si="132"/>
        <v>0.99</v>
      </c>
      <c r="Q4282" t="str">
        <f t="shared" si="133"/>
        <v>no</v>
      </c>
    </row>
    <row r="4283" spans="1:17">
      <c r="A4283" s="1">
        <v>4359</v>
      </c>
      <c r="B4283" s="2" t="s">
        <v>12816</v>
      </c>
      <c r="C4283" s="2" t="s">
        <v>12817</v>
      </c>
      <c r="D4283" s="2" t="s">
        <v>12818</v>
      </c>
      <c r="E4283" s="1">
        <v>59110</v>
      </c>
      <c r="F4283" s="1">
        <v>877</v>
      </c>
      <c r="G4283" s="1">
        <v>0</v>
      </c>
      <c r="H4283" s="1">
        <v>60156</v>
      </c>
      <c r="I4283" s="1">
        <v>33798</v>
      </c>
      <c r="J4283" s="1">
        <v>9806</v>
      </c>
      <c r="K4283" s="1">
        <v>6399</v>
      </c>
      <c r="L4283" s="1">
        <v>1946</v>
      </c>
      <c r="M4283" s="1">
        <v>1271</v>
      </c>
      <c r="N4283" s="1">
        <v>0</v>
      </c>
      <c r="O4283" s="2" t="s">
        <v>29463</v>
      </c>
      <c r="P4283">
        <f t="shared" si="132"/>
        <v>0.98</v>
      </c>
      <c r="Q4283" t="str">
        <f t="shared" si="133"/>
        <v>no</v>
      </c>
    </row>
    <row r="4284" spans="1:17">
      <c r="A4284" s="1">
        <v>4360</v>
      </c>
      <c r="B4284" s="2" t="s">
        <v>12819</v>
      </c>
      <c r="C4284" s="2" t="s">
        <v>12820</v>
      </c>
      <c r="D4284" s="2" t="s">
        <v>12821</v>
      </c>
      <c r="E4284" s="1">
        <v>59107</v>
      </c>
      <c r="F4284" s="1">
        <v>1399</v>
      </c>
      <c r="G4284" s="1">
        <v>0</v>
      </c>
      <c r="H4284" s="1">
        <v>60406</v>
      </c>
      <c r="I4284" s="1">
        <v>31010</v>
      </c>
      <c r="J4284" s="1">
        <v>7676</v>
      </c>
      <c r="K4284" s="1">
        <v>5361</v>
      </c>
      <c r="L4284" s="1">
        <v>6197</v>
      </c>
      <c r="M4284" s="1">
        <v>2636</v>
      </c>
      <c r="N4284" s="1">
        <v>669</v>
      </c>
      <c r="O4284" s="2" t="s">
        <v>29470</v>
      </c>
      <c r="P4284">
        <f t="shared" si="132"/>
        <v>0.98</v>
      </c>
      <c r="Q4284" t="str">
        <f t="shared" si="133"/>
        <v>no</v>
      </c>
    </row>
    <row r="4285" spans="1:17">
      <c r="A4285" s="1">
        <v>4361</v>
      </c>
      <c r="B4285" s="2" t="s">
        <v>12822</v>
      </c>
      <c r="C4285" s="2" t="s">
        <v>12823</v>
      </c>
      <c r="D4285" s="2" t="s">
        <v>12824</v>
      </c>
      <c r="E4285" s="1">
        <v>59102</v>
      </c>
      <c r="F4285" s="1">
        <v>1591</v>
      </c>
      <c r="G4285" s="1">
        <v>0</v>
      </c>
      <c r="H4285" s="1">
        <v>58576</v>
      </c>
      <c r="I4285" s="1">
        <v>48733</v>
      </c>
      <c r="J4285" s="1">
        <v>3772</v>
      </c>
      <c r="K4285" s="1">
        <v>3608</v>
      </c>
      <c r="L4285" s="1">
        <v>-3467</v>
      </c>
      <c r="M4285" s="1">
        <v>142</v>
      </c>
      <c r="N4285" s="1">
        <v>13650</v>
      </c>
      <c r="O4285" s="2" t="s">
        <v>29462</v>
      </c>
      <c r="P4285">
        <f t="shared" si="132"/>
        <v>1.01</v>
      </c>
      <c r="Q4285" t="str">
        <f t="shared" si="133"/>
        <v>no</v>
      </c>
    </row>
    <row r="4286" spans="1:17">
      <c r="A4286" s="1">
        <v>4362</v>
      </c>
      <c r="B4286" s="2" t="s">
        <v>12825</v>
      </c>
      <c r="C4286" s="2" t="s">
        <v>12826</v>
      </c>
      <c r="D4286" s="2" t="s">
        <v>12827</v>
      </c>
      <c r="E4286" s="1">
        <v>59099</v>
      </c>
      <c r="F4286" s="1">
        <v>895</v>
      </c>
      <c r="G4286" s="1">
        <v>0</v>
      </c>
      <c r="H4286" s="1">
        <v>61896</v>
      </c>
      <c r="I4286" s="1">
        <v>27080</v>
      </c>
      <c r="J4286" s="1">
        <v>15340</v>
      </c>
      <c r="K4286" s="1">
        <v>7505</v>
      </c>
      <c r="L4286" s="1">
        <v>1461</v>
      </c>
      <c r="M4286" s="1">
        <v>1146</v>
      </c>
      <c r="N4286" s="1">
        <v>241</v>
      </c>
      <c r="O4286" s="2" t="s">
        <v>29462</v>
      </c>
      <c r="P4286">
        <f t="shared" si="132"/>
        <v>0.95</v>
      </c>
      <c r="Q4286" t="str">
        <f t="shared" si="133"/>
        <v>no</v>
      </c>
    </row>
    <row r="4287" spans="1:17">
      <c r="A4287" s="1">
        <v>4363</v>
      </c>
      <c r="B4287" s="2" t="s">
        <v>12828</v>
      </c>
      <c r="C4287" s="2" t="s">
        <v>12829</v>
      </c>
      <c r="D4287" s="2" t="s">
        <v>12830</v>
      </c>
      <c r="E4287" s="1">
        <v>59080</v>
      </c>
      <c r="F4287" s="1">
        <v>570</v>
      </c>
      <c r="G4287" s="1">
        <v>0</v>
      </c>
      <c r="H4287" s="1">
        <v>59650</v>
      </c>
      <c r="I4287" s="1">
        <v>48007</v>
      </c>
      <c r="J4287" s="1">
        <v>1887</v>
      </c>
      <c r="K4287" s="1">
        <v>4534</v>
      </c>
      <c r="L4287" s="1">
        <v>1706</v>
      </c>
      <c r="M4287" s="1">
        <v>1099</v>
      </c>
      <c r="N4287" s="1">
        <v>4165</v>
      </c>
      <c r="O4287" s="2" t="s">
        <v>29469</v>
      </c>
      <c r="P4287">
        <f t="shared" si="132"/>
        <v>0.99</v>
      </c>
      <c r="Q4287" t="str">
        <f t="shared" si="133"/>
        <v>no</v>
      </c>
    </row>
    <row r="4288" spans="1:17">
      <c r="A4288" s="1">
        <v>4364</v>
      </c>
      <c r="B4288" s="2" t="s">
        <v>12831</v>
      </c>
      <c r="C4288" s="2" t="s">
        <v>12832</v>
      </c>
      <c r="D4288" s="2" t="s">
        <v>12833</v>
      </c>
      <c r="E4288" s="1">
        <v>59077</v>
      </c>
      <c r="F4288" s="1">
        <v>2241</v>
      </c>
      <c r="G4288" s="1">
        <v>0</v>
      </c>
      <c r="H4288" s="1">
        <v>60454</v>
      </c>
      <c r="I4288" s="1">
        <v>28799</v>
      </c>
      <c r="J4288" s="1">
        <v>7480</v>
      </c>
      <c r="K4288" s="1">
        <v>6671</v>
      </c>
      <c r="L4288" s="1">
        <v>-3033</v>
      </c>
      <c r="M4288" s="1">
        <v>918</v>
      </c>
      <c r="N4288" s="1">
        <v>69118</v>
      </c>
      <c r="O4288" s="2" t="s">
        <v>29462</v>
      </c>
      <c r="P4288">
        <f t="shared" si="132"/>
        <v>0.98</v>
      </c>
      <c r="Q4288" t="str">
        <f t="shared" si="133"/>
        <v>no</v>
      </c>
    </row>
    <row r="4289" spans="1:17">
      <c r="A4289" s="1">
        <v>4365</v>
      </c>
      <c r="B4289" s="2" t="s">
        <v>12834</v>
      </c>
      <c r="C4289" s="2" t="s">
        <v>12835</v>
      </c>
      <c r="D4289" s="2" t="s">
        <v>12836</v>
      </c>
      <c r="E4289" s="1">
        <v>59066</v>
      </c>
      <c r="F4289" s="1">
        <v>49</v>
      </c>
      <c r="G4289" s="1">
        <v>0</v>
      </c>
      <c r="H4289" s="1">
        <v>59313</v>
      </c>
      <c r="I4289" s="1">
        <v>44503</v>
      </c>
      <c r="J4289" s="1">
        <v>5577</v>
      </c>
      <c r="K4289" s="1">
        <v>3951</v>
      </c>
      <c r="L4289" s="1">
        <v>402</v>
      </c>
      <c r="M4289" s="1">
        <v>449</v>
      </c>
      <c r="N4289" s="1">
        <v>0</v>
      </c>
      <c r="O4289" s="2" t="s">
        <v>29462</v>
      </c>
      <c r="P4289">
        <f t="shared" si="132"/>
        <v>1</v>
      </c>
      <c r="Q4289" t="str">
        <f t="shared" si="133"/>
        <v>no</v>
      </c>
    </row>
    <row r="4290" spans="1:17">
      <c r="A4290" s="1">
        <v>4366</v>
      </c>
      <c r="B4290" s="2" t="s">
        <v>12837</v>
      </c>
      <c r="C4290" s="2" t="s">
        <v>12838</v>
      </c>
      <c r="D4290" s="2" t="s">
        <v>12839</v>
      </c>
      <c r="E4290" s="1">
        <v>59044</v>
      </c>
      <c r="F4290" s="1">
        <v>788</v>
      </c>
      <c r="G4290" s="1">
        <v>0</v>
      </c>
      <c r="H4290" s="1">
        <v>59832</v>
      </c>
      <c r="I4290" s="1">
        <v>180</v>
      </c>
      <c r="J4290" s="1">
        <v>49896</v>
      </c>
      <c r="K4290" s="1">
        <v>2152</v>
      </c>
      <c r="L4290" s="1">
        <v>2290</v>
      </c>
      <c r="M4290" s="1">
        <v>971</v>
      </c>
      <c r="N4290" s="1">
        <v>0</v>
      </c>
      <c r="O4290" s="2" t="s">
        <v>29464</v>
      </c>
      <c r="P4290">
        <f t="shared" si="132"/>
        <v>0.99</v>
      </c>
      <c r="Q4290" t="str">
        <f t="shared" si="133"/>
        <v>no</v>
      </c>
    </row>
    <row r="4291" spans="1:17">
      <c r="A4291" s="1">
        <v>4367</v>
      </c>
      <c r="B4291" s="2" t="s">
        <v>12840</v>
      </c>
      <c r="C4291" s="2" t="s">
        <v>12841</v>
      </c>
      <c r="D4291" s="2" t="s">
        <v>12842</v>
      </c>
      <c r="E4291" s="1">
        <v>59044</v>
      </c>
      <c r="F4291" s="1">
        <v>4</v>
      </c>
      <c r="G4291" s="1">
        <v>0</v>
      </c>
      <c r="H4291" s="1">
        <v>59587</v>
      </c>
      <c r="I4291" s="1">
        <v>38919</v>
      </c>
      <c r="J4291" s="1">
        <v>14390</v>
      </c>
      <c r="K4291" s="1">
        <v>627</v>
      </c>
      <c r="L4291" s="1">
        <v>5284</v>
      </c>
      <c r="M4291" s="1">
        <v>2227</v>
      </c>
      <c r="N4291" s="1">
        <v>0</v>
      </c>
      <c r="O4291" s="2" t="s">
        <v>29462</v>
      </c>
      <c r="P4291">
        <f t="shared" ref="P4291:P4354" si="134">ROUND(E4291/H4291,2)</f>
        <v>0.99</v>
      </c>
      <c r="Q4291" t="str">
        <f t="shared" ref="Q4291:Q4354" si="135">IF(G4291=0,"no","-")</f>
        <v>no</v>
      </c>
    </row>
    <row r="4292" spans="1:17">
      <c r="A4292" s="1">
        <v>4368</v>
      </c>
      <c r="B4292" s="2" t="s">
        <v>12843</v>
      </c>
      <c r="C4292" s="2" t="s">
        <v>12844</v>
      </c>
      <c r="D4292" s="2" t="s">
        <v>12845</v>
      </c>
      <c r="E4292" s="1">
        <v>59020</v>
      </c>
      <c r="F4292" s="1">
        <v>870</v>
      </c>
      <c r="G4292" s="1">
        <v>0</v>
      </c>
      <c r="H4292" s="1">
        <v>59699</v>
      </c>
      <c r="I4292" s="1">
        <v>30938</v>
      </c>
      <c r="J4292" s="1">
        <v>11648</v>
      </c>
      <c r="K4292" s="1">
        <v>3649</v>
      </c>
      <c r="L4292" s="1">
        <v>-1104</v>
      </c>
      <c r="M4292" s="1">
        <v>553</v>
      </c>
      <c r="N4292" s="1">
        <v>5760</v>
      </c>
      <c r="O4292" s="2" t="s">
        <v>29463</v>
      </c>
      <c r="P4292">
        <f t="shared" si="134"/>
        <v>0.99</v>
      </c>
      <c r="Q4292" t="str">
        <f t="shared" si="135"/>
        <v>no</v>
      </c>
    </row>
    <row r="4293" spans="1:17">
      <c r="A4293" s="1">
        <v>4369</v>
      </c>
      <c r="B4293" s="2" t="s">
        <v>12846</v>
      </c>
      <c r="C4293" s="2" t="s">
        <v>12847</v>
      </c>
      <c r="D4293" s="2" t="s">
        <v>12848</v>
      </c>
      <c r="E4293" s="1">
        <v>59016</v>
      </c>
      <c r="F4293" s="1">
        <v>49</v>
      </c>
      <c r="G4293" s="1">
        <v>0</v>
      </c>
      <c r="H4293" s="1">
        <v>9966</v>
      </c>
      <c r="I4293" s="1">
        <v>1448</v>
      </c>
      <c r="J4293" s="1">
        <v>7027</v>
      </c>
      <c r="K4293" s="1">
        <v>858</v>
      </c>
      <c r="L4293" s="1">
        <v>-293</v>
      </c>
      <c r="M4293" s="1">
        <v>34</v>
      </c>
      <c r="N4293" s="1">
        <v>278</v>
      </c>
      <c r="O4293" s="2" t="s">
        <v>29470</v>
      </c>
      <c r="P4293">
        <f t="shared" si="134"/>
        <v>5.92</v>
      </c>
      <c r="Q4293" t="str">
        <f t="shared" si="135"/>
        <v>no</v>
      </c>
    </row>
    <row r="4294" spans="1:17">
      <c r="A4294" s="1">
        <v>4370</v>
      </c>
      <c r="B4294" s="2" t="s">
        <v>12849</v>
      </c>
      <c r="C4294" s="2" t="s">
        <v>12850</v>
      </c>
      <c r="D4294" s="2" t="s">
        <v>12851</v>
      </c>
      <c r="E4294" s="1">
        <v>58988</v>
      </c>
      <c r="F4294" s="1">
        <v>332</v>
      </c>
      <c r="G4294" s="1">
        <v>0</v>
      </c>
      <c r="H4294" s="1">
        <v>59321</v>
      </c>
      <c r="I4294" s="1">
        <v>53862</v>
      </c>
      <c r="J4294" s="1">
        <v>1187</v>
      </c>
      <c r="K4294" s="1">
        <v>291</v>
      </c>
      <c r="L4294" s="1">
        <v>2526</v>
      </c>
      <c r="M4294" s="1">
        <v>1007</v>
      </c>
      <c r="N4294" s="1">
        <v>40</v>
      </c>
      <c r="O4294" s="2" t="s">
        <v>29463</v>
      </c>
      <c r="P4294">
        <f t="shared" si="134"/>
        <v>0.99</v>
      </c>
      <c r="Q4294" t="str">
        <f t="shared" si="135"/>
        <v>no</v>
      </c>
    </row>
    <row r="4295" spans="1:17">
      <c r="A4295" s="1">
        <v>4371</v>
      </c>
      <c r="B4295" s="2" t="s">
        <v>12852</v>
      </c>
      <c r="C4295" s="2" t="s">
        <v>12853</v>
      </c>
      <c r="D4295" s="2" t="s">
        <v>12854</v>
      </c>
      <c r="E4295" s="1">
        <v>58964</v>
      </c>
      <c r="F4295" s="1">
        <v>1013</v>
      </c>
      <c r="G4295" s="1">
        <v>0</v>
      </c>
      <c r="H4295" s="1">
        <v>60606</v>
      </c>
      <c r="I4295" s="1">
        <v>39246</v>
      </c>
      <c r="J4295" s="1">
        <v>8688</v>
      </c>
      <c r="K4295" s="1">
        <v>6480</v>
      </c>
      <c r="L4295" s="1">
        <v>-390</v>
      </c>
      <c r="M4295" s="1">
        <v>428</v>
      </c>
      <c r="N4295" s="1">
        <v>0</v>
      </c>
      <c r="O4295" s="2" t="s">
        <v>29469</v>
      </c>
      <c r="P4295">
        <f t="shared" si="134"/>
        <v>0.97</v>
      </c>
      <c r="Q4295" t="str">
        <f t="shared" si="135"/>
        <v>no</v>
      </c>
    </row>
    <row r="4296" spans="1:17">
      <c r="A4296" s="1">
        <v>4372</v>
      </c>
      <c r="B4296" s="2" t="s">
        <v>12855</v>
      </c>
      <c r="C4296" s="2" t="s">
        <v>12856</v>
      </c>
      <c r="D4296" s="2" t="s">
        <v>12857</v>
      </c>
      <c r="E4296" s="1">
        <v>58958</v>
      </c>
      <c r="F4296" s="1">
        <v>754</v>
      </c>
      <c r="G4296" s="1">
        <v>0</v>
      </c>
      <c r="H4296" s="1">
        <v>58903</v>
      </c>
      <c r="I4296" s="1">
        <v>19615</v>
      </c>
      <c r="J4296" s="1">
        <v>12476</v>
      </c>
      <c r="K4296" s="1">
        <v>7529</v>
      </c>
      <c r="L4296" s="1">
        <v>10518</v>
      </c>
      <c r="M4296" s="1">
        <v>6666</v>
      </c>
      <c r="N4296" s="1">
        <v>2400</v>
      </c>
      <c r="O4296" s="2" t="s">
        <v>29465</v>
      </c>
      <c r="P4296">
        <f t="shared" si="134"/>
        <v>1</v>
      </c>
      <c r="Q4296" t="str">
        <f t="shared" si="135"/>
        <v>no</v>
      </c>
    </row>
    <row r="4297" spans="1:17">
      <c r="A4297" s="1">
        <v>4373</v>
      </c>
      <c r="B4297" s="2" t="s">
        <v>12858</v>
      </c>
      <c r="C4297" s="2" t="s">
        <v>12859</v>
      </c>
      <c r="D4297" s="2" t="s">
        <v>12860</v>
      </c>
      <c r="E4297" s="1">
        <v>58953</v>
      </c>
      <c r="F4297" s="1">
        <v>65</v>
      </c>
      <c r="G4297" s="1">
        <v>0</v>
      </c>
      <c r="H4297" s="1">
        <v>59018</v>
      </c>
      <c r="I4297" s="1">
        <v>51987</v>
      </c>
      <c r="J4297" s="1">
        <v>3237</v>
      </c>
      <c r="K4297" s="1">
        <v>1418</v>
      </c>
      <c r="L4297" s="1">
        <v>3359</v>
      </c>
      <c r="M4297" s="1">
        <v>1513</v>
      </c>
      <c r="N4297" s="1">
        <v>0</v>
      </c>
      <c r="O4297" s="2" t="s">
        <v>29470</v>
      </c>
      <c r="P4297">
        <f t="shared" si="134"/>
        <v>1</v>
      </c>
      <c r="Q4297" t="str">
        <f t="shared" si="135"/>
        <v>no</v>
      </c>
    </row>
    <row r="4298" spans="1:17">
      <c r="A4298" s="1">
        <v>4374</v>
      </c>
      <c r="B4298" s="2" t="s">
        <v>12861</v>
      </c>
      <c r="C4298" s="2" t="s">
        <v>12862</v>
      </c>
      <c r="D4298" s="2" t="s">
        <v>12863</v>
      </c>
      <c r="E4298" s="1">
        <v>58948</v>
      </c>
      <c r="F4298" s="1">
        <v>398</v>
      </c>
      <c r="G4298" s="1">
        <v>0</v>
      </c>
      <c r="H4298" s="1">
        <v>59913</v>
      </c>
      <c r="I4298" s="1">
        <v>21814</v>
      </c>
      <c r="J4298" s="1">
        <v>10542</v>
      </c>
      <c r="K4298" s="1">
        <v>9302</v>
      </c>
      <c r="L4298" s="1">
        <v>3630</v>
      </c>
      <c r="M4298" s="1">
        <v>2333</v>
      </c>
      <c r="N4298" s="1">
        <v>5371</v>
      </c>
      <c r="O4298" s="2" t="s">
        <v>29469</v>
      </c>
      <c r="P4298">
        <f t="shared" si="134"/>
        <v>0.98</v>
      </c>
      <c r="Q4298" t="str">
        <f t="shared" si="135"/>
        <v>no</v>
      </c>
    </row>
    <row r="4299" spans="1:17">
      <c r="A4299" s="1">
        <v>4375</v>
      </c>
      <c r="B4299" s="2" t="s">
        <v>12864</v>
      </c>
      <c r="C4299" s="2" t="s">
        <v>12865</v>
      </c>
      <c r="D4299" s="2" t="s">
        <v>12866</v>
      </c>
      <c r="E4299" s="1">
        <v>58946</v>
      </c>
      <c r="F4299" s="1">
        <v>548</v>
      </c>
      <c r="G4299" s="1">
        <v>0</v>
      </c>
      <c r="H4299" s="1">
        <v>59494</v>
      </c>
      <c r="I4299" s="1">
        <v>44464</v>
      </c>
      <c r="J4299" s="1">
        <v>10913</v>
      </c>
      <c r="K4299" s="1">
        <v>616</v>
      </c>
      <c r="L4299" s="1">
        <v>3430</v>
      </c>
      <c r="M4299" s="1">
        <v>1500</v>
      </c>
      <c r="N4299" s="1">
        <v>4015</v>
      </c>
      <c r="O4299" s="2" t="s">
        <v>29466</v>
      </c>
      <c r="P4299">
        <f t="shared" si="134"/>
        <v>0.99</v>
      </c>
      <c r="Q4299" t="str">
        <f t="shared" si="135"/>
        <v>no</v>
      </c>
    </row>
    <row r="4300" spans="1:17">
      <c r="A4300" s="1">
        <v>4376</v>
      </c>
      <c r="B4300" s="2" t="s">
        <v>12867</v>
      </c>
      <c r="C4300" s="2" t="s">
        <v>12868</v>
      </c>
      <c r="D4300" s="2" t="s">
        <v>12869</v>
      </c>
      <c r="E4300" s="1">
        <v>58936</v>
      </c>
      <c r="F4300" s="1">
        <v>1532</v>
      </c>
      <c r="G4300" s="1">
        <v>0</v>
      </c>
      <c r="H4300" s="1">
        <v>60468</v>
      </c>
      <c r="I4300" s="1">
        <v>38502</v>
      </c>
      <c r="J4300" s="1">
        <v>8320</v>
      </c>
      <c r="K4300" s="1">
        <v>6264</v>
      </c>
      <c r="L4300" s="1">
        <v>1700</v>
      </c>
      <c r="M4300" s="1">
        <v>1361</v>
      </c>
      <c r="N4300" s="1">
        <v>0</v>
      </c>
      <c r="O4300" s="2" t="s">
        <v>29470</v>
      </c>
      <c r="P4300">
        <f t="shared" si="134"/>
        <v>0.97</v>
      </c>
      <c r="Q4300" t="str">
        <f t="shared" si="135"/>
        <v>no</v>
      </c>
    </row>
    <row r="4301" spans="1:17">
      <c r="A4301" s="1">
        <v>4377</v>
      </c>
      <c r="B4301" s="2" t="s">
        <v>12870</v>
      </c>
      <c r="C4301" s="2" t="s">
        <v>12871</v>
      </c>
      <c r="D4301" s="2" t="s">
        <v>12872</v>
      </c>
      <c r="E4301" s="1">
        <v>58929</v>
      </c>
      <c r="F4301" s="1">
        <v>3130</v>
      </c>
      <c r="G4301" s="1">
        <v>0</v>
      </c>
      <c r="H4301" s="1">
        <v>58323</v>
      </c>
      <c r="I4301" s="1">
        <v>19666</v>
      </c>
      <c r="J4301" s="1">
        <v>10206</v>
      </c>
      <c r="K4301" s="1">
        <v>16837</v>
      </c>
      <c r="L4301" s="1">
        <v>31114</v>
      </c>
      <c r="M4301" s="1">
        <v>0</v>
      </c>
      <c r="N4301" s="1">
        <v>0</v>
      </c>
      <c r="O4301" s="2" t="s">
        <v>29466</v>
      </c>
      <c r="P4301">
        <f t="shared" si="134"/>
        <v>1.01</v>
      </c>
      <c r="Q4301" t="str">
        <f t="shared" si="135"/>
        <v>no</v>
      </c>
    </row>
    <row r="4302" spans="1:17">
      <c r="A4302" s="1">
        <v>4378</v>
      </c>
      <c r="B4302" s="2" t="s">
        <v>12873</v>
      </c>
      <c r="C4302" s="2" t="s">
        <v>12874</v>
      </c>
      <c r="D4302" s="2" t="s">
        <v>12875</v>
      </c>
      <c r="E4302" s="1">
        <v>58929</v>
      </c>
      <c r="F4302" s="1">
        <v>819</v>
      </c>
      <c r="G4302" s="1">
        <v>0</v>
      </c>
      <c r="H4302" s="1">
        <v>59748</v>
      </c>
      <c r="I4302" s="1">
        <v>55288</v>
      </c>
      <c r="J4302" s="1">
        <v>2999</v>
      </c>
      <c r="K4302" s="1">
        <v>1333</v>
      </c>
      <c r="L4302" s="1">
        <v>-1117</v>
      </c>
      <c r="M4302" s="1">
        <v>40</v>
      </c>
      <c r="N4302" s="1">
        <v>656</v>
      </c>
      <c r="O4302" s="2" t="s">
        <v>29463</v>
      </c>
      <c r="P4302">
        <f t="shared" si="134"/>
        <v>0.99</v>
      </c>
      <c r="Q4302" t="str">
        <f t="shared" si="135"/>
        <v>no</v>
      </c>
    </row>
    <row r="4303" spans="1:17">
      <c r="A4303" s="1">
        <v>4379</v>
      </c>
      <c r="B4303" s="2" t="s">
        <v>12876</v>
      </c>
      <c r="C4303" s="2" t="s">
        <v>12877</v>
      </c>
      <c r="D4303" s="2" t="s">
        <v>12878</v>
      </c>
      <c r="E4303" s="1">
        <v>58903</v>
      </c>
      <c r="F4303" s="1">
        <v>1540</v>
      </c>
      <c r="G4303" s="1">
        <v>0</v>
      </c>
      <c r="H4303" s="1">
        <v>60443</v>
      </c>
      <c r="I4303" s="1">
        <v>52521</v>
      </c>
      <c r="J4303" s="1">
        <v>1539</v>
      </c>
      <c r="K4303" s="1">
        <v>2734</v>
      </c>
      <c r="L4303" s="1">
        <v>2450</v>
      </c>
      <c r="M4303" s="1">
        <v>1207</v>
      </c>
      <c r="N4303" s="1">
        <v>43</v>
      </c>
      <c r="O4303" s="2" t="s">
        <v>29471</v>
      </c>
      <c r="P4303">
        <f t="shared" si="134"/>
        <v>0.97</v>
      </c>
      <c r="Q4303" t="str">
        <f t="shared" si="135"/>
        <v>no</v>
      </c>
    </row>
    <row r="4304" spans="1:17">
      <c r="A4304" s="1">
        <v>4380</v>
      </c>
      <c r="B4304" s="2" t="s">
        <v>12879</v>
      </c>
      <c r="C4304" s="2" t="s">
        <v>12880</v>
      </c>
      <c r="D4304" s="2" t="s">
        <v>12881</v>
      </c>
      <c r="E4304" s="1">
        <v>58897</v>
      </c>
      <c r="F4304" s="1">
        <v>292</v>
      </c>
      <c r="G4304" s="1">
        <v>0</v>
      </c>
      <c r="H4304" s="1">
        <v>58867</v>
      </c>
      <c r="I4304" s="1">
        <v>52526</v>
      </c>
      <c r="J4304" s="1">
        <v>3367</v>
      </c>
      <c r="K4304" s="1">
        <v>1319</v>
      </c>
      <c r="L4304" s="1">
        <v>994</v>
      </c>
      <c r="M4304" s="1">
        <v>465</v>
      </c>
      <c r="N4304" s="1">
        <v>0</v>
      </c>
      <c r="O4304" s="2" t="s">
        <v>29463</v>
      </c>
      <c r="P4304">
        <f t="shared" si="134"/>
        <v>1</v>
      </c>
      <c r="Q4304" t="str">
        <f t="shared" si="135"/>
        <v>no</v>
      </c>
    </row>
    <row r="4305" spans="1:17">
      <c r="A4305" s="1">
        <v>4381</v>
      </c>
      <c r="B4305" s="2" t="s">
        <v>12882</v>
      </c>
      <c r="C4305" s="2" t="s">
        <v>12883</v>
      </c>
      <c r="D4305" s="2" t="s">
        <v>12884</v>
      </c>
      <c r="E4305" s="1">
        <v>58881</v>
      </c>
      <c r="F4305" s="1">
        <v>824</v>
      </c>
      <c r="G4305" s="1">
        <v>0</v>
      </c>
      <c r="H4305" s="1">
        <v>54902</v>
      </c>
      <c r="I4305" s="1">
        <v>35512</v>
      </c>
      <c r="J4305" s="1">
        <v>7739</v>
      </c>
      <c r="K4305" s="1">
        <v>4745</v>
      </c>
      <c r="L4305" s="1">
        <v>1363</v>
      </c>
      <c r="M4305" s="1">
        <v>1014</v>
      </c>
      <c r="N4305" s="1">
        <v>989</v>
      </c>
      <c r="O4305" s="2" t="s">
        <v>29466</v>
      </c>
      <c r="P4305">
        <f t="shared" si="134"/>
        <v>1.07</v>
      </c>
      <c r="Q4305" t="str">
        <f t="shared" si="135"/>
        <v>no</v>
      </c>
    </row>
    <row r="4306" spans="1:17">
      <c r="A4306" s="1">
        <v>4382</v>
      </c>
      <c r="B4306" s="2" t="s">
        <v>12885</v>
      </c>
      <c r="C4306" s="2" t="s">
        <v>12886</v>
      </c>
      <c r="D4306" s="2" t="s">
        <v>12887</v>
      </c>
      <c r="E4306" s="1">
        <v>58872</v>
      </c>
      <c r="F4306" s="1">
        <v>967</v>
      </c>
      <c r="G4306" s="1">
        <v>0</v>
      </c>
      <c r="H4306" s="1">
        <v>68522</v>
      </c>
      <c r="I4306" s="1">
        <v>35096</v>
      </c>
      <c r="J4306" s="1">
        <v>20014</v>
      </c>
      <c r="K4306" s="1">
        <v>3672</v>
      </c>
      <c r="L4306" s="1">
        <v>727</v>
      </c>
      <c r="M4306" s="1">
        <v>720</v>
      </c>
      <c r="N4306" s="1">
        <v>8301</v>
      </c>
      <c r="O4306" s="2" t="s">
        <v>29463</v>
      </c>
      <c r="P4306">
        <f t="shared" si="134"/>
        <v>0.86</v>
      </c>
      <c r="Q4306" t="str">
        <f t="shared" si="135"/>
        <v>no</v>
      </c>
    </row>
    <row r="4307" spans="1:17">
      <c r="A4307" s="1">
        <v>4383</v>
      </c>
      <c r="B4307" s="2" t="s">
        <v>12888</v>
      </c>
      <c r="C4307" s="2" t="s">
        <v>12889</v>
      </c>
      <c r="D4307" s="2" t="s">
        <v>12890</v>
      </c>
      <c r="E4307" s="1">
        <v>58870</v>
      </c>
      <c r="F4307" s="1">
        <v>3255</v>
      </c>
      <c r="G4307" s="1">
        <v>0</v>
      </c>
      <c r="H4307" s="1">
        <v>62125</v>
      </c>
      <c r="I4307" s="1">
        <v>18910</v>
      </c>
      <c r="J4307" s="1">
        <v>19928</v>
      </c>
      <c r="K4307" s="1">
        <v>1292</v>
      </c>
      <c r="L4307" s="1">
        <v>9053</v>
      </c>
      <c r="M4307" s="1">
        <v>890</v>
      </c>
      <c r="N4307" s="1">
        <v>0</v>
      </c>
      <c r="O4307" s="2" t="s">
        <v>29462</v>
      </c>
      <c r="P4307">
        <f t="shared" si="134"/>
        <v>0.95</v>
      </c>
      <c r="Q4307" t="str">
        <f t="shared" si="135"/>
        <v>no</v>
      </c>
    </row>
    <row r="4308" spans="1:17">
      <c r="A4308" s="1">
        <v>4384</v>
      </c>
      <c r="B4308" s="2" t="s">
        <v>12891</v>
      </c>
      <c r="C4308" s="2" t="s">
        <v>12892</v>
      </c>
      <c r="D4308" s="2" t="s">
        <v>12893</v>
      </c>
      <c r="E4308" s="1">
        <v>58869</v>
      </c>
      <c r="F4308" s="1">
        <v>576</v>
      </c>
      <c r="G4308" s="1">
        <v>0</v>
      </c>
      <c r="H4308" s="1">
        <v>58503</v>
      </c>
      <c r="I4308" s="1">
        <v>31919</v>
      </c>
      <c r="J4308" s="1">
        <v>6719</v>
      </c>
      <c r="K4308" s="1">
        <v>9116</v>
      </c>
      <c r="L4308" s="1">
        <v>4213</v>
      </c>
      <c r="M4308" s="1">
        <v>2475</v>
      </c>
      <c r="N4308" s="1">
        <v>6203</v>
      </c>
      <c r="O4308" s="2" t="s">
        <v>29463</v>
      </c>
      <c r="P4308">
        <f t="shared" si="134"/>
        <v>1.01</v>
      </c>
      <c r="Q4308" t="str">
        <f t="shared" si="135"/>
        <v>no</v>
      </c>
    </row>
    <row r="4309" spans="1:17">
      <c r="A4309" s="1">
        <v>4385</v>
      </c>
      <c r="B4309" s="2" t="s">
        <v>12894</v>
      </c>
      <c r="C4309" s="2" t="s">
        <v>12895</v>
      </c>
      <c r="D4309" s="2" t="s">
        <v>12896</v>
      </c>
      <c r="E4309" s="1">
        <v>58839</v>
      </c>
      <c r="F4309" s="1">
        <v>681</v>
      </c>
      <c r="G4309" s="1">
        <v>0</v>
      </c>
      <c r="H4309" s="1">
        <v>61609</v>
      </c>
      <c r="I4309" s="1">
        <v>25985</v>
      </c>
      <c r="J4309" s="1">
        <v>14706</v>
      </c>
      <c r="K4309" s="1">
        <v>9129</v>
      </c>
      <c r="L4309" s="1">
        <v>426</v>
      </c>
      <c r="M4309" s="1">
        <v>0</v>
      </c>
      <c r="N4309" s="1">
        <v>15039</v>
      </c>
      <c r="O4309" s="2" t="s">
        <v>29464</v>
      </c>
      <c r="P4309">
        <f t="shared" si="134"/>
        <v>0.96</v>
      </c>
      <c r="Q4309" t="str">
        <f t="shared" si="135"/>
        <v>no</v>
      </c>
    </row>
    <row r="4310" spans="1:17">
      <c r="A4310" s="1">
        <v>4386</v>
      </c>
      <c r="B4310" s="2" t="s">
        <v>12897</v>
      </c>
      <c r="C4310" s="2" t="s">
        <v>12898</v>
      </c>
      <c r="D4310" s="2" t="s">
        <v>12899</v>
      </c>
      <c r="E4310" s="1">
        <v>58820</v>
      </c>
      <c r="F4310" s="1">
        <v>355</v>
      </c>
      <c r="G4310" s="1">
        <v>0</v>
      </c>
      <c r="H4310" s="1">
        <v>59732</v>
      </c>
      <c r="I4310" s="1">
        <v>38199</v>
      </c>
      <c r="J4310" s="1">
        <v>7212</v>
      </c>
      <c r="K4310" s="1">
        <v>8143</v>
      </c>
      <c r="L4310" s="1">
        <v>1017</v>
      </c>
      <c r="M4310" s="1">
        <v>921</v>
      </c>
      <c r="N4310" s="1">
        <v>9123</v>
      </c>
      <c r="O4310" s="2" t="s">
        <v>29465</v>
      </c>
      <c r="P4310">
        <f t="shared" si="134"/>
        <v>0.98</v>
      </c>
      <c r="Q4310" t="str">
        <f t="shared" si="135"/>
        <v>no</v>
      </c>
    </row>
    <row r="4311" spans="1:17">
      <c r="A4311" s="1">
        <v>4387</v>
      </c>
      <c r="B4311" s="2" t="s">
        <v>12900</v>
      </c>
      <c r="C4311" s="2" t="s">
        <v>12901</v>
      </c>
      <c r="D4311" s="2" t="s">
        <v>12902</v>
      </c>
      <c r="E4311" s="1">
        <v>58814</v>
      </c>
      <c r="F4311" s="1">
        <v>424</v>
      </c>
      <c r="G4311" s="1">
        <v>0</v>
      </c>
      <c r="H4311" s="1">
        <v>55720</v>
      </c>
      <c r="I4311" s="1">
        <v>7807</v>
      </c>
      <c r="J4311" s="1">
        <v>38090</v>
      </c>
      <c r="K4311" s="1">
        <v>6370</v>
      </c>
      <c r="L4311" s="1">
        <v>911</v>
      </c>
      <c r="M4311" s="1">
        <v>840</v>
      </c>
      <c r="N4311" s="1">
        <v>0</v>
      </c>
      <c r="O4311" s="2" t="s">
        <v>29465</v>
      </c>
      <c r="P4311">
        <f t="shared" si="134"/>
        <v>1.06</v>
      </c>
      <c r="Q4311" t="str">
        <f t="shared" si="135"/>
        <v>no</v>
      </c>
    </row>
    <row r="4312" spans="1:17">
      <c r="A4312" s="1">
        <v>4388</v>
      </c>
      <c r="B4312" s="2" t="s">
        <v>12903</v>
      </c>
      <c r="C4312" s="2" t="s">
        <v>12904</v>
      </c>
      <c r="D4312" s="2" t="s">
        <v>12905</v>
      </c>
      <c r="E4312" s="1">
        <v>58812</v>
      </c>
      <c r="F4312" s="1">
        <v>199</v>
      </c>
      <c r="G4312" s="1">
        <v>0</v>
      </c>
      <c r="H4312" s="1">
        <v>61033</v>
      </c>
      <c r="I4312" s="1">
        <v>49429</v>
      </c>
      <c r="J4312" s="1">
        <v>3952</v>
      </c>
      <c r="K4312" s="1">
        <v>2661</v>
      </c>
      <c r="L4312" s="1">
        <v>347</v>
      </c>
      <c r="M4312" s="1">
        <v>228</v>
      </c>
      <c r="N4312" s="1">
        <v>1755</v>
      </c>
      <c r="O4312" s="2" t="s">
        <v>29465</v>
      </c>
      <c r="P4312">
        <f t="shared" si="134"/>
        <v>0.96</v>
      </c>
      <c r="Q4312" t="str">
        <f t="shared" si="135"/>
        <v>no</v>
      </c>
    </row>
    <row r="4313" spans="1:17">
      <c r="A4313" s="1">
        <v>4389</v>
      </c>
      <c r="B4313" s="2" t="s">
        <v>12906</v>
      </c>
      <c r="C4313" s="2" t="s">
        <v>12907</v>
      </c>
      <c r="D4313" s="2" t="s">
        <v>12908</v>
      </c>
      <c r="E4313" s="1">
        <v>58787</v>
      </c>
      <c r="F4313" s="1">
        <v>1575</v>
      </c>
      <c r="G4313" s="1">
        <v>0</v>
      </c>
      <c r="H4313" s="1">
        <v>60160</v>
      </c>
      <c r="I4313" s="1">
        <v>32922</v>
      </c>
      <c r="J4313" s="1">
        <v>12711</v>
      </c>
      <c r="K4313" s="1">
        <v>4141</v>
      </c>
      <c r="L4313" s="1">
        <v>4666</v>
      </c>
      <c r="M4313" s="1">
        <v>2413</v>
      </c>
      <c r="N4313" s="1">
        <v>290</v>
      </c>
      <c r="O4313" s="2" t="s">
        <v>29463</v>
      </c>
      <c r="P4313">
        <f t="shared" si="134"/>
        <v>0.98</v>
      </c>
      <c r="Q4313" t="str">
        <f t="shared" si="135"/>
        <v>no</v>
      </c>
    </row>
    <row r="4314" spans="1:17">
      <c r="A4314" s="1">
        <v>4390</v>
      </c>
      <c r="B4314" s="2" t="s">
        <v>12909</v>
      </c>
      <c r="C4314" s="2" t="s">
        <v>12910</v>
      </c>
      <c r="D4314" s="2" t="s">
        <v>12911</v>
      </c>
      <c r="E4314" s="1">
        <v>58762</v>
      </c>
      <c r="F4314" s="1">
        <v>1206</v>
      </c>
      <c r="G4314" s="1">
        <v>0</v>
      </c>
      <c r="H4314" s="1">
        <v>59968</v>
      </c>
      <c r="I4314" s="1">
        <v>27016</v>
      </c>
      <c r="J4314" s="1">
        <v>10443</v>
      </c>
      <c r="K4314" s="1">
        <v>2264</v>
      </c>
      <c r="L4314" s="1">
        <v>16865</v>
      </c>
      <c r="M4314" s="1">
        <v>7842</v>
      </c>
      <c r="N4314" s="1">
        <v>197</v>
      </c>
      <c r="O4314" s="2" t="s">
        <v>29469</v>
      </c>
      <c r="P4314">
        <f t="shared" si="134"/>
        <v>0.98</v>
      </c>
      <c r="Q4314" t="str">
        <f t="shared" si="135"/>
        <v>no</v>
      </c>
    </row>
    <row r="4315" spans="1:17">
      <c r="A4315" s="1">
        <v>4391</v>
      </c>
      <c r="B4315" s="2" t="s">
        <v>12912</v>
      </c>
      <c r="C4315" s="2" t="s">
        <v>12913</v>
      </c>
      <c r="D4315" s="2" t="s">
        <v>12914</v>
      </c>
      <c r="E4315" s="1">
        <v>58758</v>
      </c>
      <c r="F4315" s="1">
        <v>670</v>
      </c>
      <c r="G4315" s="1">
        <v>0</v>
      </c>
      <c r="H4315" s="1">
        <v>60371</v>
      </c>
      <c r="I4315" s="1">
        <v>33406</v>
      </c>
      <c r="J4315" s="1">
        <v>17972</v>
      </c>
      <c r="K4315" s="1">
        <v>2111</v>
      </c>
      <c r="L4315" s="1">
        <v>1025</v>
      </c>
      <c r="M4315" s="1">
        <v>576</v>
      </c>
      <c r="N4315" s="1">
        <v>4281</v>
      </c>
      <c r="O4315" s="2" t="s">
        <v>29469</v>
      </c>
      <c r="P4315">
        <f t="shared" si="134"/>
        <v>0.97</v>
      </c>
      <c r="Q4315" t="str">
        <f t="shared" si="135"/>
        <v>no</v>
      </c>
    </row>
    <row r="4316" spans="1:17">
      <c r="A4316" s="1">
        <v>4392</v>
      </c>
      <c r="B4316" s="2" t="s">
        <v>12915</v>
      </c>
      <c r="C4316" s="2" t="s">
        <v>12916</v>
      </c>
      <c r="D4316" s="2" t="s">
        <v>12917</v>
      </c>
      <c r="E4316" s="1">
        <v>58737</v>
      </c>
      <c r="F4316" s="1">
        <v>363</v>
      </c>
      <c r="G4316" s="1">
        <v>0</v>
      </c>
      <c r="H4316" s="1">
        <v>59100</v>
      </c>
      <c r="I4316" s="1">
        <v>8551</v>
      </c>
      <c r="J4316" s="1">
        <v>40652</v>
      </c>
      <c r="K4316" s="1">
        <v>0</v>
      </c>
      <c r="L4316" s="1">
        <v>1805</v>
      </c>
      <c r="M4316" s="1">
        <v>992</v>
      </c>
      <c r="N4316" s="1">
        <v>0</v>
      </c>
      <c r="O4316" s="2" t="s">
        <v>29464</v>
      </c>
      <c r="P4316">
        <f t="shared" si="134"/>
        <v>0.99</v>
      </c>
      <c r="Q4316" t="str">
        <f t="shared" si="135"/>
        <v>no</v>
      </c>
    </row>
    <row r="4317" spans="1:17">
      <c r="A4317" s="1">
        <v>4393</v>
      </c>
      <c r="B4317" s="2" t="s">
        <v>12918</v>
      </c>
      <c r="C4317" s="2" t="s">
        <v>12919</v>
      </c>
      <c r="D4317" s="2" t="s">
        <v>12920</v>
      </c>
      <c r="E4317" s="1">
        <v>58733</v>
      </c>
      <c r="F4317" s="1">
        <v>552</v>
      </c>
      <c r="G4317" s="1">
        <v>0</v>
      </c>
      <c r="H4317" s="1">
        <v>59508</v>
      </c>
      <c r="I4317" s="1">
        <v>31885</v>
      </c>
      <c r="J4317" s="1">
        <v>3653</v>
      </c>
      <c r="K4317" s="1">
        <v>6259</v>
      </c>
      <c r="L4317" s="1">
        <v>1663</v>
      </c>
      <c r="M4317" s="1">
        <v>500</v>
      </c>
      <c r="N4317" s="1">
        <v>0</v>
      </c>
      <c r="O4317" s="2" t="s">
        <v>29465</v>
      </c>
      <c r="P4317">
        <f t="shared" si="134"/>
        <v>0.99</v>
      </c>
      <c r="Q4317" t="str">
        <f t="shared" si="135"/>
        <v>no</v>
      </c>
    </row>
    <row r="4318" spans="1:17">
      <c r="A4318" s="1">
        <v>4394</v>
      </c>
      <c r="B4318" s="2" t="s">
        <v>12921</v>
      </c>
      <c r="C4318" s="2" t="s">
        <v>12922</v>
      </c>
      <c r="D4318" s="2" t="s">
        <v>12923</v>
      </c>
      <c r="E4318" s="1">
        <v>58731</v>
      </c>
      <c r="F4318" s="1">
        <v>858</v>
      </c>
      <c r="G4318" s="1">
        <v>0</v>
      </c>
      <c r="H4318" s="1">
        <v>63208</v>
      </c>
      <c r="I4318" s="1">
        <v>32398</v>
      </c>
      <c r="J4318" s="1">
        <v>8993</v>
      </c>
      <c r="K4318" s="1">
        <v>12618</v>
      </c>
      <c r="L4318" s="1">
        <v>61</v>
      </c>
      <c r="M4318" s="1">
        <v>1023</v>
      </c>
      <c r="N4318" s="1">
        <v>0</v>
      </c>
      <c r="O4318" s="2" t="s">
        <v>29462</v>
      </c>
      <c r="P4318">
        <f t="shared" si="134"/>
        <v>0.93</v>
      </c>
      <c r="Q4318" t="str">
        <f t="shared" si="135"/>
        <v>no</v>
      </c>
    </row>
    <row r="4319" spans="1:17">
      <c r="A4319" s="1">
        <v>4395</v>
      </c>
      <c r="B4319" s="2" t="s">
        <v>12924</v>
      </c>
      <c r="C4319" s="2" t="s">
        <v>12925</v>
      </c>
      <c r="D4319" s="2" t="s">
        <v>12926</v>
      </c>
      <c r="E4319" s="1">
        <v>58724</v>
      </c>
      <c r="F4319" s="1">
        <v>159</v>
      </c>
      <c r="G4319" s="1">
        <v>0</v>
      </c>
      <c r="H4319" s="1">
        <v>58948</v>
      </c>
      <c r="I4319" s="1">
        <v>31605</v>
      </c>
      <c r="J4319" s="1">
        <v>14659</v>
      </c>
      <c r="K4319" s="1">
        <v>6088</v>
      </c>
      <c r="L4319" s="1">
        <v>723</v>
      </c>
      <c r="M4319" s="1">
        <v>618</v>
      </c>
      <c r="N4319" s="1">
        <v>2039</v>
      </c>
      <c r="O4319" s="2" t="s">
        <v>29462</v>
      </c>
      <c r="P4319">
        <f t="shared" si="134"/>
        <v>1</v>
      </c>
      <c r="Q4319" t="str">
        <f t="shared" si="135"/>
        <v>no</v>
      </c>
    </row>
    <row r="4320" spans="1:17">
      <c r="A4320" s="1">
        <v>4396</v>
      </c>
      <c r="B4320" s="2" t="s">
        <v>12927</v>
      </c>
      <c r="C4320" s="2" t="s">
        <v>12928</v>
      </c>
      <c r="D4320" s="2" t="s">
        <v>12929</v>
      </c>
      <c r="E4320" s="1">
        <v>58723</v>
      </c>
      <c r="F4320" s="1">
        <v>1068</v>
      </c>
      <c r="G4320" s="1">
        <v>0</v>
      </c>
      <c r="H4320" s="1">
        <v>59879</v>
      </c>
      <c r="I4320" s="1">
        <v>38811</v>
      </c>
      <c r="J4320" s="1">
        <v>9519</v>
      </c>
      <c r="K4320" s="1">
        <v>2849</v>
      </c>
      <c r="L4320" s="1">
        <v>8603</v>
      </c>
      <c r="M4320" s="1">
        <v>3966</v>
      </c>
      <c r="N4320" s="1">
        <v>5007</v>
      </c>
      <c r="O4320" s="2" t="s">
        <v>29466</v>
      </c>
      <c r="P4320">
        <f t="shared" si="134"/>
        <v>0.98</v>
      </c>
      <c r="Q4320" t="str">
        <f t="shared" si="135"/>
        <v>no</v>
      </c>
    </row>
    <row r="4321" spans="1:17">
      <c r="A4321" s="1">
        <v>4397</v>
      </c>
      <c r="B4321" s="2" t="s">
        <v>12930</v>
      </c>
      <c r="C4321" s="2" t="s">
        <v>12931</v>
      </c>
      <c r="D4321" s="2" t="s">
        <v>12932</v>
      </c>
      <c r="E4321" s="1">
        <v>58719</v>
      </c>
      <c r="F4321" s="1">
        <v>2245</v>
      </c>
      <c r="G4321" s="1">
        <v>0</v>
      </c>
      <c r="H4321" s="1">
        <v>61005</v>
      </c>
      <c r="I4321" s="1">
        <v>51604</v>
      </c>
      <c r="J4321" s="1">
        <v>6484</v>
      </c>
      <c r="K4321" s="1">
        <v>716</v>
      </c>
      <c r="L4321" s="1">
        <v>53</v>
      </c>
      <c r="M4321" s="1">
        <v>209</v>
      </c>
      <c r="N4321" s="1">
        <v>600</v>
      </c>
      <c r="O4321" s="2" t="s">
        <v>29465</v>
      </c>
      <c r="P4321">
        <f t="shared" si="134"/>
        <v>0.96</v>
      </c>
      <c r="Q4321" t="str">
        <f t="shared" si="135"/>
        <v>no</v>
      </c>
    </row>
    <row r="4322" spans="1:17">
      <c r="A4322" s="1">
        <v>4398</v>
      </c>
      <c r="B4322" s="2" t="s">
        <v>12933</v>
      </c>
      <c r="C4322" s="2" t="s">
        <v>12934</v>
      </c>
      <c r="D4322" s="2" t="s">
        <v>12935</v>
      </c>
      <c r="E4322" s="1">
        <v>58708</v>
      </c>
      <c r="F4322" s="1">
        <v>48</v>
      </c>
      <c r="G4322" s="1">
        <v>0</v>
      </c>
      <c r="H4322" s="1">
        <v>58173</v>
      </c>
      <c r="I4322" s="1">
        <v>42315</v>
      </c>
      <c r="J4322" s="1">
        <v>4214</v>
      </c>
      <c r="K4322" s="1">
        <v>6860</v>
      </c>
      <c r="L4322" s="1">
        <v>1192</v>
      </c>
      <c r="M4322" s="1">
        <v>748</v>
      </c>
      <c r="N4322" s="1">
        <v>500</v>
      </c>
      <c r="O4322" s="2" t="s">
        <v>29466</v>
      </c>
      <c r="P4322">
        <f t="shared" si="134"/>
        <v>1.01</v>
      </c>
      <c r="Q4322" t="str">
        <f t="shared" si="135"/>
        <v>no</v>
      </c>
    </row>
    <row r="4323" spans="1:17">
      <c r="A4323" s="1">
        <v>4399</v>
      </c>
      <c r="B4323" s="2" t="s">
        <v>12936</v>
      </c>
      <c r="C4323" s="2" t="s">
        <v>12937</v>
      </c>
      <c r="D4323" s="2" t="s">
        <v>12938</v>
      </c>
      <c r="E4323" s="1">
        <v>58701</v>
      </c>
      <c r="F4323" s="1">
        <v>2106</v>
      </c>
      <c r="G4323" s="1">
        <v>0</v>
      </c>
      <c r="H4323" s="1">
        <v>61220</v>
      </c>
      <c r="I4323" s="1">
        <v>35498</v>
      </c>
      <c r="J4323" s="1">
        <v>7287</v>
      </c>
      <c r="K4323" s="1">
        <v>9150</v>
      </c>
      <c r="L4323" s="1">
        <v>2478</v>
      </c>
      <c r="M4323" s="1">
        <v>1058</v>
      </c>
      <c r="N4323" s="1">
        <v>2417</v>
      </c>
      <c r="O4323" s="2" t="s">
        <v>29467</v>
      </c>
      <c r="P4323">
        <f t="shared" si="134"/>
        <v>0.96</v>
      </c>
      <c r="Q4323" t="str">
        <f t="shared" si="135"/>
        <v>no</v>
      </c>
    </row>
    <row r="4324" spans="1:17">
      <c r="A4324" s="1">
        <v>4400</v>
      </c>
      <c r="B4324" s="2" t="s">
        <v>12939</v>
      </c>
      <c r="C4324" s="2" t="s">
        <v>12940</v>
      </c>
      <c r="D4324" s="2" t="s">
        <v>12941</v>
      </c>
      <c r="E4324" s="1">
        <v>58696</v>
      </c>
      <c r="F4324" s="1">
        <v>32</v>
      </c>
      <c r="G4324" s="1">
        <v>0</v>
      </c>
      <c r="H4324" s="1">
        <v>58728</v>
      </c>
      <c r="I4324" s="1">
        <v>45874</v>
      </c>
      <c r="J4324" s="1">
        <v>10137</v>
      </c>
      <c r="K4324" s="1">
        <v>420</v>
      </c>
      <c r="L4324" s="1">
        <v>355</v>
      </c>
      <c r="M4324" s="1">
        <v>317</v>
      </c>
      <c r="N4324" s="1">
        <v>0</v>
      </c>
      <c r="O4324" s="2" t="s">
        <v>29468</v>
      </c>
      <c r="P4324">
        <f t="shared" si="134"/>
        <v>1</v>
      </c>
      <c r="Q4324" t="str">
        <f t="shared" si="135"/>
        <v>no</v>
      </c>
    </row>
    <row r="4325" spans="1:17">
      <c r="A4325" s="1">
        <v>4401</v>
      </c>
      <c r="B4325" s="2" t="s">
        <v>12942</v>
      </c>
      <c r="C4325" s="2" t="s">
        <v>12943</v>
      </c>
      <c r="D4325" s="2" t="s">
        <v>12944</v>
      </c>
      <c r="E4325" s="1">
        <v>58694</v>
      </c>
      <c r="F4325" s="1">
        <v>2173</v>
      </c>
      <c r="G4325" s="1">
        <v>0</v>
      </c>
      <c r="H4325" s="1">
        <v>60867</v>
      </c>
      <c r="I4325" s="1">
        <v>10134</v>
      </c>
      <c r="J4325" s="1">
        <v>34967</v>
      </c>
      <c r="K4325" s="1">
        <v>4468</v>
      </c>
      <c r="L4325" s="1">
        <v>638</v>
      </c>
      <c r="M4325" s="1">
        <v>638</v>
      </c>
      <c r="N4325" s="1">
        <v>4771</v>
      </c>
      <c r="O4325" s="2" t="s">
        <v>29469</v>
      </c>
      <c r="P4325">
        <f t="shared" si="134"/>
        <v>0.96</v>
      </c>
      <c r="Q4325" t="str">
        <f t="shared" si="135"/>
        <v>no</v>
      </c>
    </row>
    <row r="4326" spans="1:17">
      <c r="A4326" s="1">
        <v>4402</v>
      </c>
      <c r="B4326" s="2" t="s">
        <v>12945</v>
      </c>
      <c r="C4326" s="2" t="s">
        <v>12946</v>
      </c>
      <c r="D4326" s="2" t="s">
        <v>12947</v>
      </c>
      <c r="E4326" s="1">
        <v>58683</v>
      </c>
      <c r="F4326" s="1">
        <v>2254</v>
      </c>
      <c r="G4326" s="1">
        <v>0</v>
      </c>
      <c r="H4326" s="1">
        <v>60833</v>
      </c>
      <c r="I4326" s="1">
        <v>32547</v>
      </c>
      <c r="J4326" s="1">
        <v>6139</v>
      </c>
      <c r="K4326" s="1">
        <v>7324</v>
      </c>
      <c r="L4326" s="1">
        <v>7629</v>
      </c>
      <c r="M4326" s="1">
        <v>3623</v>
      </c>
      <c r="N4326" s="1">
        <v>970</v>
      </c>
      <c r="O4326" s="2" t="s">
        <v>29465</v>
      </c>
      <c r="P4326">
        <f t="shared" si="134"/>
        <v>0.96</v>
      </c>
      <c r="Q4326" t="str">
        <f t="shared" si="135"/>
        <v>no</v>
      </c>
    </row>
    <row r="4327" spans="1:17">
      <c r="A4327" s="1">
        <v>4403</v>
      </c>
      <c r="B4327" s="2" t="s">
        <v>12948</v>
      </c>
      <c r="C4327" s="2" t="s">
        <v>12949</v>
      </c>
      <c r="D4327" s="2" t="s">
        <v>12950</v>
      </c>
      <c r="E4327" s="1">
        <v>58651</v>
      </c>
      <c r="F4327" s="1">
        <v>319</v>
      </c>
      <c r="G4327" s="1">
        <v>0</v>
      </c>
      <c r="H4327" s="1">
        <v>58954</v>
      </c>
      <c r="I4327" s="1">
        <v>32346</v>
      </c>
      <c r="J4327" s="1">
        <v>15766</v>
      </c>
      <c r="K4327" s="1">
        <v>2612</v>
      </c>
      <c r="L4327" s="1">
        <v>4928</v>
      </c>
      <c r="M4327" s="1">
        <v>1207</v>
      </c>
      <c r="N4327" s="1">
        <v>0</v>
      </c>
      <c r="O4327" s="2" t="s">
        <v>29470</v>
      </c>
      <c r="P4327">
        <f t="shared" si="134"/>
        <v>0.99</v>
      </c>
      <c r="Q4327" t="str">
        <f t="shared" si="135"/>
        <v>no</v>
      </c>
    </row>
    <row r="4328" spans="1:17">
      <c r="A4328" s="1">
        <v>4404</v>
      </c>
      <c r="B4328" s="2" t="s">
        <v>12951</v>
      </c>
      <c r="C4328" s="2" t="s">
        <v>12952</v>
      </c>
      <c r="D4328" s="2" t="s">
        <v>12953</v>
      </c>
      <c r="E4328" s="1">
        <v>58639</v>
      </c>
      <c r="F4328" s="1">
        <v>542</v>
      </c>
      <c r="G4328" s="1">
        <v>0</v>
      </c>
      <c r="H4328" s="1">
        <v>41070</v>
      </c>
      <c r="I4328" s="1">
        <v>4183</v>
      </c>
      <c r="J4328" s="1">
        <v>29998</v>
      </c>
      <c r="K4328" s="1">
        <v>5437</v>
      </c>
      <c r="L4328" s="1">
        <v>472</v>
      </c>
      <c r="M4328" s="1">
        <v>442</v>
      </c>
      <c r="N4328" s="1">
        <v>23171</v>
      </c>
      <c r="O4328" s="2" t="s">
        <v>29470</v>
      </c>
      <c r="P4328">
        <f t="shared" si="134"/>
        <v>1.43</v>
      </c>
      <c r="Q4328" t="str">
        <f t="shared" si="135"/>
        <v>no</v>
      </c>
    </row>
    <row r="4329" spans="1:17">
      <c r="A4329" s="1">
        <v>4405</v>
      </c>
      <c r="B4329" s="2" t="s">
        <v>12954</v>
      </c>
      <c r="C4329" s="2" t="s">
        <v>12955</v>
      </c>
      <c r="D4329" s="2" t="s">
        <v>12956</v>
      </c>
      <c r="E4329" s="1">
        <v>58624</v>
      </c>
      <c r="F4329" s="1">
        <v>2359</v>
      </c>
      <c r="G4329" s="1">
        <v>0</v>
      </c>
      <c r="H4329" s="1">
        <v>61401</v>
      </c>
      <c r="I4329" s="1">
        <v>27512</v>
      </c>
      <c r="J4329" s="1">
        <v>15210</v>
      </c>
      <c r="K4329" s="1">
        <v>6619</v>
      </c>
      <c r="L4329" s="1">
        <v>-3233</v>
      </c>
      <c r="M4329" s="1">
        <v>0</v>
      </c>
      <c r="N4329" s="1">
        <v>34057</v>
      </c>
      <c r="O4329" s="2" t="s">
        <v>29471</v>
      </c>
      <c r="P4329">
        <f t="shared" si="134"/>
        <v>0.95</v>
      </c>
      <c r="Q4329" t="str">
        <f t="shared" si="135"/>
        <v>no</v>
      </c>
    </row>
    <row r="4330" spans="1:17">
      <c r="A4330" s="1">
        <v>4406</v>
      </c>
      <c r="B4330" s="2" t="s">
        <v>12957</v>
      </c>
      <c r="C4330" s="2" t="s">
        <v>12958</v>
      </c>
      <c r="D4330" s="2" t="s">
        <v>12959</v>
      </c>
      <c r="E4330" s="1">
        <v>58607</v>
      </c>
      <c r="F4330" s="1">
        <v>585</v>
      </c>
      <c r="G4330" s="1">
        <v>0</v>
      </c>
      <c r="H4330" s="1">
        <v>58933</v>
      </c>
      <c r="I4330" s="1">
        <v>32188</v>
      </c>
      <c r="J4330" s="1">
        <v>10757</v>
      </c>
      <c r="K4330" s="1">
        <v>0</v>
      </c>
      <c r="L4330" s="1">
        <v>5896</v>
      </c>
      <c r="M4330" s="1">
        <v>2873</v>
      </c>
      <c r="N4330" s="1">
        <v>0</v>
      </c>
      <c r="O4330" s="2" t="s">
        <v>29463</v>
      </c>
      <c r="P4330">
        <f t="shared" si="134"/>
        <v>0.99</v>
      </c>
      <c r="Q4330" t="str">
        <f t="shared" si="135"/>
        <v>no</v>
      </c>
    </row>
    <row r="4331" spans="1:17">
      <c r="A4331" s="1">
        <v>4407</v>
      </c>
      <c r="B4331" s="2" t="s">
        <v>12960</v>
      </c>
      <c r="C4331" s="2" t="s">
        <v>12961</v>
      </c>
      <c r="D4331" s="2" t="s">
        <v>12962</v>
      </c>
      <c r="E4331" s="1">
        <v>58588</v>
      </c>
      <c r="F4331" s="1">
        <v>115</v>
      </c>
      <c r="G4331" s="1">
        <v>0</v>
      </c>
      <c r="H4331" s="1">
        <v>58703</v>
      </c>
      <c r="I4331" s="1">
        <v>49292</v>
      </c>
      <c r="J4331" s="1">
        <v>4157</v>
      </c>
      <c r="K4331" s="1">
        <v>2505</v>
      </c>
      <c r="L4331" s="1">
        <v>289</v>
      </c>
      <c r="M4331" s="1">
        <v>234</v>
      </c>
      <c r="N4331" s="1">
        <v>668</v>
      </c>
      <c r="O4331" s="2" t="s">
        <v>29463</v>
      </c>
      <c r="P4331">
        <f t="shared" si="134"/>
        <v>1</v>
      </c>
      <c r="Q4331" t="str">
        <f t="shared" si="135"/>
        <v>no</v>
      </c>
    </row>
    <row r="4332" spans="1:17">
      <c r="A4332" s="1">
        <v>4408</v>
      </c>
      <c r="B4332" s="2" t="s">
        <v>12963</v>
      </c>
      <c r="C4332" s="2" t="s">
        <v>12964</v>
      </c>
      <c r="D4332" s="2" t="s">
        <v>12965</v>
      </c>
      <c r="E4332" s="1">
        <v>58588</v>
      </c>
      <c r="F4332" s="1">
        <v>395</v>
      </c>
      <c r="G4332" s="1">
        <v>0</v>
      </c>
      <c r="H4332" s="1">
        <v>59362</v>
      </c>
      <c r="I4332" s="1">
        <v>42828</v>
      </c>
      <c r="J4332" s="1">
        <v>7077</v>
      </c>
      <c r="K4332" s="1">
        <v>3130</v>
      </c>
      <c r="L4332" s="1">
        <v>4176</v>
      </c>
      <c r="M4332" s="1">
        <v>2018</v>
      </c>
      <c r="N4332" s="1">
        <v>52</v>
      </c>
      <c r="O4332" s="2" t="s">
        <v>29470</v>
      </c>
      <c r="P4332">
        <f t="shared" si="134"/>
        <v>0.99</v>
      </c>
      <c r="Q4332" t="str">
        <f t="shared" si="135"/>
        <v>no</v>
      </c>
    </row>
    <row r="4333" spans="1:17">
      <c r="A4333" s="1">
        <v>4409</v>
      </c>
      <c r="B4333" s="2" t="s">
        <v>12966</v>
      </c>
      <c r="C4333" s="2" t="s">
        <v>12967</v>
      </c>
      <c r="D4333" s="2" t="s">
        <v>12968</v>
      </c>
      <c r="E4333" s="1">
        <v>58574</v>
      </c>
      <c r="F4333" s="1">
        <v>6653</v>
      </c>
      <c r="G4333" s="1">
        <v>0</v>
      </c>
      <c r="H4333" s="1">
        <v>65228</v>
      </c>
      <c r="I4333" s="1">
        <v>44615</v>
      </c>
      <c r="J4333" s="1">
        <v>2253</v>
      </c>
      <c r="K4333" s="1">
        <v>4297</v>
      </c>
      <c r="L4333" s="1">
        <v>3518</v>
      </c>
      <c r="M4333" s="1">
        <v>1717</v>
      </c>
      <c r="N4333" s="1">
        <v>207</v>
      </c>
      <c r="O4333" s="2" t="s">
        <v>29462</v>
      </c>
      <c r="P4333">
        <f t="shared" si="134"/>
        <v>0.9</v>
      </c>
      <c r="Q4333" t="str">
        <f t="shared" si="135"/>
        <v>no</v>
      </c>
    </row>
    <row r="4334" spans="1:17">
      <c r="A4334" s="1">
        <v>4410</v>
      </c>
      <c r="B4334" s="2" t="s">
        <v>12969</v>
      </c>
      <c r="C4334" s="2" t="s">
        <v>12970</v>
      </c>
      <c r="D4334" s="2" t="s">
        <v>12971</v>
      </c>
      <c r="E4334" s="1">
        <v>58552</v>
      </c>
      <c r="F4334" s="1">
        <v>886</v>
      </c>
      <c r="G4334" s="1">
        <v>0</v>
      </c>
      <c r="H4334" s="1">
        <v>59438</v>
      </c>
      <c r="I4334" s="1">
        <v>46917</v>
      </c>
      <c r="J4334" s="1">
        <v>8375</v>
      </c>
      <c r="K4334" s="1">
        <v>1813</v>
      </c>
      <c r="L4334" s="1">
        <v>883</v>
      </c>
      <c r="M4334" s="1">
        <v>287</v>
      </c>
      <c r="N4334" s="1">
        <v>0</v>
      </c>
      <c r="O4334" s="2" t="s">
        <v>29462</v>
      </c>
      <c r="P4334">
        <f t="shared" si="134"/>
        <v>0.99</v>
      </c>
      <c r="Q4334" t="str">
        <f t="shared" si="135"/>
        <v>no</v>
      </c>
    </row>
    <row r="4335" spans="1:17">
      <c r="A4335" s="1">
        <v>4411</v>
      </c>
      <c r="B4335" s="2" t="s">
        <v>12972</v>
      </c>
      <c r="C4335" s="2" t="s">
        <v>12973</v>
      </c>
      <c r="D4335" s="2" t="s">
        <v>12974</v>
      </c>
      <c r="E4335" s="1">
        <v>58547</v>
      </c>
      <c r="F4335" s="1">
        <v>1095</v>
      </c>
      <c r="G4335" s="1">
        <v>0</v>
      </c>
      <c r="H4335" s="1">
        <v>60086</v>
      </c>
      <c r="I4335" s="1">
        <v>16754</v>
      </c>
      <c r="J4335" s="1">
        <v>7762</v>
      </c>
      <c r="K4335" s="1">
        <v>13500</v>
      </c>
      <c r="L4335" s="1">
        <v>762</v>
      </c>
      <c r="M4335" s="1">
        <v>1516</v>
      </c>
      <c r="N4335" s="1">
        <v>2208</v>
      </c>
      <c r="O4335" s="2" t="s">
        <v>29469</v>
      </c>
      <c r="P4335">
        <f t="shared" si="134"/>
        <v>0.97</v>
      </c>
      <c r="Q4335" t="str">
        <f t="shared" si="135"/>
        <v>no</v>
      </c>
    </row>
    <row r="4336" spans="1:17">
      <c r="A4336" s="1">
        <v>4412</v>
      </c>
      <c r="B4336" s="2" t="s">
        <v>12975</v>
      </c>
      <c r="C4336" s="2" t="s">
        <v>12976</v>
      </c>
      <c r="D4336" s="2" t="s">
        <v>12977</v>
      </c>
      <c r="E4336" s="1">
        <v>58494</v>
      </c>
      <c r="F4336" s="1">
        <v>631</v>
      </c>
      <c r="G4336" s="1">
        <v>0</v>
      </c>
      <c r="H4336" s="1">
        <v>60561</v>
      </c>
      <c r="I4336" s="1">
        <v>24081</v>
      </c>
      <c r="J4336" s="1">
        <v>16188</v>
      </c>
      <c r="K4336" s="1">
        <v>7498</v>
      </c>
      <c r="L4336" s="1">
        <v>1390</v>
      </c>
      <c r="M4336" s="1">
        <v>219</v>
      </c>
      <c r="N4336" s="1">
        <v>16250</v>
      </c>
      <c r="O4336" s="2" t="s">
        <v>29462</v>
      </c>
      <c r="P4336">
        <f t="shared" si="134"/>
        <v>0.97</v>
      </c>
      <c r="Q4336" t="str">
        <f t="shared" si="135"/>
        <v>no</v>
      </c>
    </row>
    <row r="4337" spans="1:17">
      <c r="A4337" s="1">
        <v>4413</v>
      </c>
      <c r="B4337" s="2" t="s">
        <v>12978</v>
      </c>
      <c r="C4337" s="2" t="s">
        <v>12979</v>
      </c>
      <c r="D4337" s="2" t="s">
        <v>12980</v>
      </c>
      <c r="E4337" s="1">
        <v>58475</v>
      </c>
      <c r="F4337" s="1">
        <v>155</v>
      </c>
      <c r="G4337" s="1">
        <v>0</v>
      </c>
      <c r="H4337" s="1">
        <v>58630</v>
      </c>
      <c r="I4337" s="1">
        <v>55049</v>
      </c>
      <c r="J4337" s="1">
        <v>2927</v>
      </c>
      <c r="K4337" s="1">
        <v>35</v>
      </c>
      <c r="L4337" s="1">
        <v>71</v>
      </c>
      <c r="M4337" s="1">
        <v>60</v>
      </c>
      <c r="N4337" s="1">
        <v>0</v>
      </c>
      <c r="O4337" s="2" t="s">
        <v>29462</v>
      </c>
      <c r="P4337">
        <f t="shared" si="134"/>
        <v>1</v>
      </c>
      <c r="Q4337" t="str">
        <f t="shared" si="135"/>
        <v>no</v>
      </c>
    </row>
    <row r="4338" spans="1:17">
      <c r="A4338" s="1">
        <v>4414</v>
      </c>
      <c r="B4338" s="2" t="s">
        <v>12981</v>
      </c>
      <c r="C4338" s="2" t="s">
        <v>12982</v>
      </c>
      <c r="D4338" s="2" t="s">
        <v>12983</v>
      </c>
      <c r="E4338" s="1">
        <v>58462</v>
      </c>
      <c r="F4338" s="1">
        <v>479</v>
      </c>
      <c r="G4338" s="1">
        <v>0</v>
      </c>
      <c r="H4338" s="1">
        <v>58941</v>
      </c>
      <c r="I4338" s="1">
        <v>51497</v>
      </c>
      <c r="J4338" s="1">
        <v>2192</v>
      </c>
      <c r="K4338" s="1">
        <v>586</v>
      </c>
      <c r="L4338" s="1">
        <v>429</v>
      </c>
      <c r="M4338" s="1">
        <v>359</v>
      </c>
      <c r="N4338" s="1">
        <v>1425</v>
      </c>
      <c r="O4338" s="2" t="s">
        <v>29464</v>
      </c>
      <c r="P4338">
        <f t="shared" si="134"/>
        <v>0.99</v>
      </c>
      <c r="Q4338" t="str">
        <f t="shared" si="135"/>
        <v>no</v>
      </c>
    </row>
    <row r="4339" spans="1:17">
      <c r="A4339" s="1">
        <v>4415</v>
      </c>
      <c r="B4339" s="2" t="s">
        <v>12984</v>
      </c>
      <c r="C4339" s="2" t="s">
        <v>12985</v>
      </c>
      <c r="D4339" s="2" t="s">
        <v>12986</v>
      </c>
      <c r="E4339" s="1">
        <v>58458</v>
      </c>
      <c r="F4339" s="1">
        <v>0</v>
      </c>
      <c r="G4339" s="1">
        <v>0</v>
      </c>
      <c r="H4339" s="1">
        <v>58458</v>
      </c>
      <c r="I4339" s="1">
        <v>47668</v>
      </c>
      <c r="J4339" s="1">
        <v>2583</v>
      </c>
      <c r="K4339" s="1">
        <v>4535</v>
      </c>
      <c r="L4339" s="1">
        <v>114</v>
      </c>
      <c r="M4339" s="1">
        <v>333</v>
      </c>
      <c r="N4339" s="1">
        <v>0</v>
      </c>
      <c r="O4339" s="2" t="s">
        <v>29462</v>
      </c>
      <c r="P4339">
        <f t="shared" si="134"/>
        <v>1</v>
      </c>
      <c r="Q4339" t="str">
        <f t="shared" si="135"/>
        <v>no</v>
      </c>
    </row>
    <row r="4340" spans="1:17">
      <c r="A4340" s="1">
        <v>4416</v>
      </c>
      <c r="B4340" s="2" t="s">
        <v>12987</v>
      </c>
      <c r="C4340" s="2" t="s">
        <v>12988</v>
      </c>
      <c r="D4340" s="2" t="s">
        <v>12989</v>
      </c>
      <c r="E4340" s="1">
        <v>58455</v>
      </c>
      <c r="F4340" s="1">
        <v>456</v>
      </c>
      <c r="G4340" s="1">
        <v>0</v>
      </c>
      <c r="H4340" s="1">
        <v>58998</v>
      </c>
      <c r="I4340" s="1">
        <v>34982</v>
      </c>
      <c r="J4340" s="1">
        <v>9060</v>
      </c>
      <c r="K4340" s="1">
        <v>5382</v>
      </c>
      <c r="L4340" s="1">
        <v>4887</v>
      </c>
      <c r="M4340" s="1">
        <v>2394</v>
      </c>
      <c r="N4340" s="1">
        <v>1522</v>
      </c>
      <c r="O4340" s="2" t="s">
        <v>29463</v>
      </c>
      <c r="P4340">
        <f t="shared" si="134"/>
        <v>0.99</v>
      </c>
      <c r="Q4340" t="str">
        <f t="shared" si="135"/>
        <v>no</v>
      </c>
    </row>
    <row r="4341" spans="1:17">
      <c r="A4341" s="1">
        <v>4417</v>
      </c>
      <c r="B4341" s="2" t="s">
        <v>12990</v>
      </c>
      <c r="C4341" s="2" t="s">
        <v>12991</v>
      </c>
      <c r="D4341" s="2" t="s">
        <v>12992</v>
      </c>
      <c r="E4341" s="1">
        <v>58440</v>
      </c>
      <c r="F4341" s="1">
        <v>3008</v>
      </c>
      <c r="G4341" s="1">
        <v>0</v>
      </c>
      <c r="H4341" s="1">
        <v>61448</v>
      </c>
      <c r="I4341" s="1">
        <v>3198</v>
      </c>
      <c r="J4341" s="1">
        <v>6507</v>
      </c>
      <c r="K4341" s="1">
        <v>16172</v>
      </c>
      <c r="L4341" s="1">
        <v>4145</v>
      </c>
      <c r="M4341" s="1">
        <v>4088</v>
      </c>
      <c r="N4341" s="1">
        <v>0</v>
      </c>
      <c r="O4341" s="2" t="s">
        <v>29470</v>
      </c>
      <c r="P4341">
        <f t="shared" si="134"/>
        <v>0.95</v>
      </c>
      <c r="Q4341" t="str">
        <f t="shared" si="135"/>
        <v>no</v>
      </c>
    </row>
    <row r="4342" spans="1:17">
      <c r="A4342" s="1">
        <v>4418</v>
      </c>
      <c r="B4342" s="2" t="s">
        <v>12993</v>
      </c>
      <c r="C4342" s="2" t="s">
        <v>12994</v>
      </c>
      <c r="D4342" s="2" t="s">
        <v>12995</v>
      </c>
      <c r="E4342" s="1">
        <v>58437</v>
      </c>
      <c r="F4342" s="1">
        <v>71</v>
      </c>
      <c r="G4342" s="1">
        <v>0</v>
      </c>
      <c r="H4342" s="1">
        <v>58517</v>
      </c>
      <c r="I4342" s="1">
        <v>48756</v>
      </c>
      <c r="J4342" s="1">
        <v>6880</v>
      </c>
      <c r="K4342" s="1">
        <v>1633</v>
      </c>
      <c r="L4342" s="1">
        <v>1996</v>
      </c>
      <c r="M4342" s="1">
        <v>963</v>
      </c>
      <c r="N4342" s="1">
        <v>0</v>
      </c>
      <c r="O4342" s="2" t="s">
        <v>29463</v>
      </c>
      <c r="P4342">
        <f t="shared" si="134"/>
        <v>1</v>
      </c>
      <c r="Q4342" t="str">
        <f t="shared" si="135"/>
        <v>no</v>
      </c>
    </row>
    <row r="4343" spans="1:17">
      <c r="A4343" s="1">
        <v>4419</v>
      </c>
      <c r="B4343" s="2" t="s">
        <v>12996</v>
      </c>
      <c r="C4343" s="2" t="s">
        <v>12997</v>
      </c>
      <c r="D4343" s="2" t="s">
        <v>12998</v>
      </c>
      <c r="E4343" s="1">
        <v>58432</v>
      </c>
      <c r="F4343" s="1">
        <v>396</v>
      </c>
      <c r="G4343" s="1">
        <v>0</v>
      </c>
      <c r="H4343" s="1">
        <v>61049</v>
      </c>
      <c r="I4343" s="1">
        <v>32754</v>
      </c>
      <c r="J4343" s="1">
        <v>9760</v>
      </c>
      <c r="K4343" s="1">
        <v>6948</v>
      </c>
      <c r="L4343" s="1">
        <v>4564</v>
      </c>
      <c r="M4343" s="1">
        <v>2059</v>
      </c>
      <c r="N4343" s="1">
        <v>6744</v>
      </c>
      <c r="O4343" s="2" t="s">
        <v>29469</v>
      </c>
      <c r="P4343">
        <f t="shared" si="134"/>
        <v>0.96</v>
      </c>
      <c r="Q4343" t="str">
        <f t="shared" si="135"/>
        <v>no</v>
      </c>
    </row>
    <row r="4344" spans="1:17">
      <c r="A4344" s="1">
        <v>4420</v>
      </c>
      <c r="B4344" s="2" t="s">
        <v>12999</v>
      </c>
      <c r="C4344" s="2" t="s">
        <v>13000</v>
      </c>
      <c r="D4344" s="2" t="s">
        <v>13001</v>
      </c>
      <c r="E4344" s="1">
        <v>58418</v>
      </c>
      <c r="F4344" s="1">
        <v>803</v>
      </c>
      <c r="G4344" s="1">
        <v>0</v>
      </c>
      <c r="H4344" s="1">
        <v>59989</v>
      </c>
      <c r="I4344" s="1">
        <v>24469</v>
      </c>
      <c r="J4344" s="1">
        <v>11007</v>
      </c>
      <c r="K4344" s="1">
        <v>8402</v>
      </c>
      <c r="L4344" s="1">
        <v>6008</v>
      </c>
      <c r="M4344" s="1">
        <v>3400</v>
      </c>
      <c r="N4344" s="1">
        <v>164</v>
      </c>
      <c r="O4344" s="2" t="s">
        <v>29465</v>
      </c>
      <c r="P4344">
        <f t="shared" si="134"/>
        <v>0.97</v>
      </c>
      <c r="Q4344" t="str">
        <f t="shared" si="135"/>
        <v>no</v>
      </c>
    </row>
    <row r="4345" spans="1:17">
      <c r="A4345" s="1">
        <v>4421</v>
      </c>
      <c r="B4345" s="2" t="s">
        <v>13002</v>
      </c>
      <c r="C4345" s="2" t="s">
        <v>13003</v>
      </c>
      <c r="D4345" s="2" t="s">
        <v>13004</v>
      </c>
      <c r="E4345" s="1">
        <v>58396</v>
      </c>
      <c r="F4345" s="1">
        <v>33</v>
      </c>
      <c r="G4345" s="1">
        <v>0</v>
      </c>
      <c r="H4345" s="1">
        <v>59375</v>
      </c>
      <c r="I4345" s="1">
        <v>60507</v>
      </c>
      <c r="J4345" s="1">
        <v>1267</v>
      </c>
      <c r="K4345" s="1">
        <v>343</v>
      </c>
      <c r="L4345" s="1">
        <v>-6906</v>
      </c>
      <c r="M4345" s="1">
        <v>0</v>
      </c>
      <c r="N4345" s="1">
        <v>0</v>
      </c>
      <c r="O4345" s="2" t="s">
        <v>29470</v>
      </c>
      <c r="P4345">
        <f t="shared" si="134"/>
        <v>0.98</v>
      </c>
      <c r="Q4345" t="str">
        <f t="shared" si="135"/>
        <v>no</v>
      </c>
    </row>
    <row r="4346" spans="1:17">
      <c r="A4346" s="1">
        <v>4422</v>
      </c>
      <c r="B4346" s="2" t="s">
        <v>13005</v>
      </c>
      <c r="C4346" s="2" t="s">
        <v>13006</v>
      </c>
      <c r="D4346" s="2" t="s">
        <v>13007</v>
      </c>
      <c r="E4346" s="1">
        <v>58393</v>
      </c>
      <c r="F4346" s="1">
        <v>3185</v>
      </c>
      <c r="G4346" s="1">
        <v>0</v>
      </c>
      <c r="H4346" s="1">
        <v>61578</v>
      </c>
      <c r="I4346" s="1">
        <v>49947</v>
      </c>
      <c r="J4346" s="1">
        <v>3792</v>
      </c>
      <c r="K4346" s="1">
        <v>188</v>
      </c>
      <c r="L4346" s="1">
        <v>625</v>
      </c>
      <c r="M4346" s="1">
        <v>360</v>
      </c>
      <c r="N4346" s="1">
        <v>174</v>
      </c>
      <c r="O4346" s="2" t="s">
        <v>29469</v>
      </c>
      <c r="P4346">
        <f t="shared" si="134"/>
        <v>0.95</v>
      </c>
      <c r="Q4346" t="str">
        <f t="shared" si="135"/>
        <v>no</v>
      </c>
    </row>
    <row r="4347" spans="1:17">
      <c r="A4347" s="1">
        <v>4423</v>
      </c>
      <c r="B4347" s="2" t="s">
        <v>13008</v>
      </c>
      <c r="C4347" s="2" t="s">
        <v>13009</v>
      </c>
      <c r="D4347" s="2" t="s">
        <v>13010</v>
      </c>
      <c r="E4347" s="1">
        <v>58381</v>
      </c>
      <c r="F4347" s="1">
        <v>637</v>
      </c>
      <c r="G4347" s="1">
        <v>0</v>
      </c>
      <c r="H4347" s="1">
        <v>59018</v>
      </c>
      <c r="I4347" s="1">
        <v>51168</v>
      </c>
      <c r="J4347" s="1">
        <v>4747</v>
      </c>
      <c r="K4347" s="1">
        <v>1166</v>
      </c>
      <c r="L4347" s="1">
        <v>620</v>
      </c>
      <c r="M4347" s="1">
        <v>205</v>
      </c>
      <c r="N4347" s="1">
        <v>17942</v>
      </c>
      <c r="O4347" s="2" t="s">
        <v>29466</v>
      </c>
      <c r="P4347">
        <f t="shared" si="134"/>
        <v>0.99</v>
      </c>
      <c r="Q4347" t="str">
        <f t="shared" si="135"/>
        <v>no</v>
      </c>
    </row>
    <row r="4348" spans="1:17">
      <c r="A4348" s="1">
        <v>4424</v>
      </c>
      <c r="B4348" s="2" t="s">
        <v>13011</v>
      </c>
      <c r="C4348" s="2" t="s">
        <v>13012</v>
      </c>
      <c r="D4348" s="2" t="s">
        <v>13013</v>
      </c>
      <c r="E4348" s="1">
        <v>58324</v>
      </c>
      <c r="F4348" s="1">
        <v>338</v>
      </c>
      <c r="G4348" s="1">
        <v>0</v>
      </c>
      <c r="H4348" s="1">
        <v>58839</v>
      </c>
      <c r="I4348" s="1">
        <v>39077</v>
      </c>
      <c r="J4348" s="1">
        <v>2611</v>
      </c>
      <c r="K4348" s="1">
        <v>8470</v>
      </c>
      <c r="L4348" s="1">
        <v>1751</v>
      </c>
      <c r="M4348" s="1">
        <v>1133</v>
      </c>
      <c r="N4348" s="1">
        <v>0</v>
      </c>
      <c r="O4348" s="2" t="s">
        <v>29470</v>
      </c>
      <c r="P4348">
        <f t="shared" si="134"/>
        <v>0.99</v>
      </c>
      <c r="Q4348" t="str">
        <f t="shared" si="135"/>
        <v>no</v>
      </c>
    </row>
    <row r="4349" spans="1:17">
      <c r="A4349" s="1">
        <v>4425</v>
      </c>
      <c r="B4349" s="2" t="s">
        <v>13014</v>
      </c>
      <c r="C4349" s="2" t="s">
        <v>13015</v>
      </c>
      <c r="D4349" s="2" t="s">
        <v>13016</v>
      </c>
      <c r="E4349" s="1">
        <v>58319</v>
      </c>
      <c r="F4349" s="1">
        <v>815</v>
      </c>
      <c r="G4349" s="1">
        <v>0</v>
      </c>
      <c r="H4349" s="1">
        <v>59135</v>
      </c>
      <c r="I4349" s="1">
        <v>46265</v>
      </c>
      <c r="J4349" s="1">
        <v>6870</v>
      </c>
      <c r="K4349" s="1">
        <v>0</v>
      </c>
      <c r="L4349" s="1">
        <v>311</v>
      </c>
      <c r="M4349" s="1">
        <v>464</v>
      </c>
      <c r="N4349" s="1">
        <v>0</v>
      </c>
      <c r="O4349" s="2" t="s">
        <v>29466</v>
      </c>
      <c r="P4349">
        <f t="shared" si="134"/>
        <v>0.99</v>
      </c>
      <c r="Q4349" t="str">
        <f t="shared" si="135"/>
        <v>no</v>
      </c>
    </row>
    <row r="4350" spans="1:17">
      <c r="A4350" s="1">
        <v>4426</v>
      </c>
      <c r="B4350" s="2" t="s">
        <v>13017</v>
      </c>
      <c r="C4350" s="2" t="s">
        <v>13018</v>
      </c>
      <c r="D4350" s="2" t="s">
        <v>13019</v>
      </c>
      <c r="E4350" s="1">
        <v>58304</v>
      </c>
      <c r="F4350" s="1">
        <v>1328</v>
      </c>
      <c r="G4350" s="1">
        <v>0</v>
      </c>
      <c r="H4350" s="1">
        <v>59639</v>
      </c>
      <c r="I4350" s="1">
        <v>43774</v>
      </c>
      <c r="J4350" s="1">
        <v>5117</v>
      </c>
      <c r="K4350" s="1">
        <v>2917</v>
      </c>
      <c r="L4350" s="1">
        <v>370</v>
      </c>
      <c r="M4350" s="1">
        <v>311</v>
      </c>
      <c r="N4350" s="1">
        <v>14602</v>
      </c>
      <c r="O4350" s="2" t="s">
        <v>29463</v>
      </c>
      <c r="P4350">
        <f t="shared" si="134"/>
        <v>0.98</v>
      </c>
      <c r="Q4350" t="str">
        <f t="shared" si="135"/>
        <v>no</v>
      </c>
    </row>
    <row r="4351" spans="1:17">
      <c r="A4351" s="1">
        <v>4427</v>
      </c>
      <c r="B4351" s="2" t="s">
        <v>13020</v>
      </c>
      <c r="C4351" s="2" t="s">
        <v>13021</v>
      </c>
      <c r="D4351" s="2" t="s">
        <v>13022</v>
      </c>
      <c r="E4351" s="1">
        <v>58280</v>
      </c>
      <c r="F4351" s="1">
        <v>190</v>
      </c>
      <c r="G4351" s="1">
        <v>0</v>
      </c>
      <c r="H4351" s="1">
        <v>58470</v>
      </c>
      <c r="I4351" s="1">
        <v>57776</v>
      </c>
      <c r="J4351" s="1">
        <v>2633</v>
      </c>
      <c r="K4351" s="1">
        <v>82</v>
      </c>
      <c r="L4351" s="1">
        <v>129</v>
      </c>
      <c r="M4351" s="1">
        <v>97</v>
      </c>
      <c r="N4351" s="1">
        <v>0</v>
      </c>
      <c r="O4351" s="2" t="s">
        <v>29471</v>
      </c>
      <c r="P4351">
        <f t="shared" si="134"/>
        <v>1</v>
      </c>
      <c r="Q4351" t="str">
        <f t="shared" si="135"/>
        <v>no</v>
      </c>
    </row>
    <row r="4352" spans="1:17">
      <c r="A4352" s="1">
        <v>4428</v>
      </c>
      <c r="B4352" s="2" t="s">
        <v>13023</v>
      </c>
      <c r="C4352" s="2" t="s">
        <v>13024</v>
      </c>
      <c r="D4352" s="2" t="s">
        <v>13025</v>
      </c>
      <c r="E4352" s="1">
        <v>58254</v>
      </c>
      <c r="F4352" s="1">
        <v>61</v>
      </c>
      <c r="G4352" s="1">
        <v>0</v>
      </c>
      <c r="H4352" s="1">
        <v>59460</v>
      </c>
      <c r="I4352" s="1">
        <v>29730</v>
      </c>
      <c r="J4352" s="1">
        <v>14330</v>
      </c>
      <c r="K4352" s="1">
        <v>7205</v>
      </c>
      <c r="L4352" s="1">
        <v>837</v>
      </c>
      <c r="M4352" s="1">
        <v>613</v>
      </c>
      <c r="N4352" s="1">
        <v>1402</v>
      </c>
      <c r="O4352" s="2" t="s">
        <v>29463</v>
      </c>
      <c r="P4352">
        <f t="shared" si="134"/>
        <v>0.98</v>
      </c>
      <c r="Q4352" t="str">
        <f t="shared" si="135"/>
        <v>no</v>
      </c>
    </row>
    <row r="4353" spans="1:17">
      <c r="A4353" s="1">
        <v>4429</v>
      </c>
      <c r="B4353" s="2" t="s">
        <v>13026</v>
      </c>
      <c r="C4353" s="2" t="s">
        <v>13027</v>
      </c>
      <c r="D4353" s="2" t="s">
        <v>13028</v>
      </c>
      <c r="E4353" s="1">
        <v>58205</v>
      </c>
      <c r="F4353" s="1">
        <v>287</v>
      </c>
      <c r="G4353" s="1">
        <v>0</v>
      </c>
      <c r="H4353" s="1">
        <v>59123</v>
      </c>
      <c r="I4353" s="1">
        <v>18283</v>
      </c>
      <c r="J4353" s="1">
        <v>13437</v>
      </c>
      <c r="K4353" s="1">
        <v>1564</v>
      </c>
      <c r="L4353" s="1">
        <v>26525</v>
      </c>
      <c r="M4353" s="1">
        <v>10531</v>
      </c>
      <c r="N4353" s="1">
        <v>760</v>
      </c>
      <c r="O4353" s="2" t="s">
        <v>29466</v>
      </c>
      <c r="P4353">
        <f t="shared" si="134"/>
        <v>0.98</v>
      </c>
      <c r="Q4353" t="str">
        <f t="shared" si="135"/>
        <v>no</v>
      </c>
    </row>
    <row r="4354" spans="1:17">
      <c r="A4354" s="1">
        <v>4430</v>
      </c>
      <c r="B4354" s="2" t="s">
        <v>13029</v>
      </c>
      <c r="C4354" s="2" t="s">
        <v>13030</v>
      </c>
      <c r="D4354" s="2" t="s">
        <v>13031</v>
      </c>
      <c r="E4354" s="1">
        <v>58195</v>
      </c>
      <c r="F4354" s="1">
        <v>139</v>
      </c>
      <c r="G4354" s="1">
        <v>0</v>
      </c>
      <c r="H4354" s="1">
        <v>58148</v>
      </c>
      <c r="I4354" s="1">
        <v>51249</v>
      </c>
      <c r="J4354" s="1">
        <v>2905</v>
      </c>
      <c r="K4354" s="1">
        <v>1965</v>
      </c>
      <c r="L4354" s="1">
        <v>-127</v>
      </c>
      <c r="M4354" s="1">
        <v>231</v>
      </c>
      <c r="N4354" s="1">
        <v>477</v>
      </c>
      <c r="O4354" s="2" t="s">
        <v>29463</v>
      </c>
      <c r="P4354">
        <f t="shared" si="134"/>
        <v>1</v>
      </c>
      <c r="Q4354" t="str">
        <f t="shared" si="135"/>
        <v>no</v>
      </c>
    </row>
    <row r="4355" spans="1:17">
      <c r="A4355" s="1">
        <v>4431</v>
      </c>
      <c r="B4355" s="2" t="s">
        <v>13032</v>
      </c>
      <c r="C4355" s="2" t="s">
        <v>13033</v>
      </c>
      <c r="D4355" s="2" t="s">
        <v>13034</v>
      </c>
      <c r="E4355" s="1">
        <v>58188</v>
      </c>
      <c r="F4355" s="1">
        <v>313</v>
      </c>
      <c r="G4355" s="1">
        <v>0</v>
      </c>
      <c r="H4355" s="1">
        <v>58501</v>
      </c>
      <c r="I4355" s="1">
        <v>39212</v>
      </c>
      <c r="J4355" s="1">
        <v>7274</v>
      </c>
      <c r="K4355" s="1">
        <v>3905</v>
      </c>
      <c r="L4355" s="1">
        <v>3949</v>
      </c>
      <c r="M4355" s="1">
        <v>1928</v>
      </c>
      <c r="N4355" s="1">
        <v>1500</v>
      </c>
      <c r="O4355" s="2" t="s">
        <v>29462</v>
      </c>
      <c r="P4355">
        <f t="shared" ref="P4355:P4418" si="136">ROUND(E4355/H4355,2)</f>
        <v>0.99</v>
      </c>
      <c r="Q4355" t="str">
        <f t="shared" ref="Q4355:Q4418" si="137">IF(G4355=0,"no","-")</f>
        <v>no</v>
      </c>
    </row>
    <row r="4356" spans="1:17">
      <c r="A4356" s="1">
        <v>4432</v>
      </c>
      <c r="B4356" s="2" t="s">
        <v>13035</v>
      </c>
      <c r="C4356" s="2" t="s">
        <v>13036</v>
      </c>
      <c r="D4356" s="2" t="s">
        <v>13037</v>
      </c>
      <c r="E4356" s="1">
        <v>58173</v>
      </c>
      <c r="F4356" s="1">
        <v>1005</v>
      </c>
      <c r="G4356" s="1">
        <v>0</v>
      </c>
      <c r="H4356" s="1">
        <v>59178</v>
      </c>
      <c r="I4356" s="1">
        <v>35087</v>
      </c>
      <c r="J4356" s="1">
        <v>15276</v>
      </c>
      <c r="K4356" s="1">
        <v>1970</v>
      </c>
      <c r="L4356" s="1">
        <v>338</v>
      </c>
      <c r="M4356" s="1">
        <v>437</v>
      </c>
      <c r="N4356" s="1">
        <v>1816</v>
      </c>
      <c r="O4356" s="2" t="s">
        <v>29463</v>
      </c>
      <c r="P4356">
        <f t="shared" si="136"/>
        <v>0.98</v>
      </c>
      <c r="Q4356" t="str">
        <f t="shared" si="137"/>
        <v>no</v>
      </c>
    </row>
    <row r="4357" spans="1:17">
      <c r="A4357" s="1">
        <v>4433</v>
      </c>
      <c r="B4357" s="2" t="s">
        <v>13038</v>
      </c>
      <c r="C4357" s="2" t="s">
        <v>13039</v>
      </c>
      <c r="D4357" s="2" t="s">
        <v>13040</v>
      </c>
      <c r="E4357" s="1">
        <v>58172</v>
      </c>
      <c r="F4357" s="1">
        <v>215</v>
      </c>
      <c r="G4357" s="1">
        <v>0</v>
      </c>
      <c r="H4357" s="1">
        <v>58629</v>
      </c>
      <c r="I4357" s="1">
        <v>43184</v>
      </c>
      <c r="J4357" s="1">
        <v>4332</v>
      </c>
      <c r="K4357" s="1">
        <v>2701</v>
      </c>
      <c r="L4357" s="1">
        <v>2947</v>
      </c>
      <c r="M4357" s="1">
        <v>1568</v>
      </c>
      <c r="N4357" s="1">
        <v>1039</v>
      </c>
      <c r="O4357" s="2" t="s">
        <v>29464</v>
      </c>
      <c r="P4357">
        <f t="shared" si="136"/>
        <v>0.99</v>
      </c>
      <c r="Q4357" t="str">
        <f t="shared" si="137"/>
        <v>no</v>
      </c>
    </row>
    <row r="4358" spans="1:17">
      <c r="A4358" s="1">
        <v>4434</v>
      </c>
      <c r="B4358" s="2" t="s">
        <v>13041</v>
      </c>
      <c r="C4358" s="2" t="s">
        <v>13042</v>
      </c>
      <c r="D4358" s="2" t="s">
        <v>13043</v>
      </c>
      <c r="E4358" s="1">
        <v>58147</v>
      </c>
      <c r="F4358" s="1">
        <v>2983</v>
      </c>
      <c r="G4358" s="1">
        <v>0</v>
      </c>
      <c r="H4358" s="1">
        <v>86421</v>
      </c>
      <c r="I4358" s="1">
        <v>9878</v>
      </c>
      <c r="J4358" s="1">
        <v>50133</v>
      </c>
      <c r="K4358" s="1">
        <v>9898</v>
      </c>
      <c r="L4358" s="1">
        <v>882</v>
      </c>
      <c r="M4358" s="1">
        <v>850</v>
      </c>
      <c r="N4358" s="1">
        <v>31628</v>
      </c>
      <c r="O4358" s="2" t="s">
        <v>29465</v>
      </c>
      <c r="P4358">
        <f t="shared" si="136"/>
        <v>0.67</v>
      </c>
      <c r="Q4358" t="str">
        <f t="shared" si="137"/>
        <v>no</v>
      </c>
    </row>
    <row r="4359" spans="1:17">
      <c r="A4359" s="1">
        <v>4435</v>
      </c>
      <c r="B4359" s="2" t="s">
        <v>13044</v>
      </c>
      <c r="C4359" s="2" t="s">
        <v>13045</v>
      </c>
      <c r="D4359" s="2" t="s">
        <v>13046</v>
      </c>
      <c r="E4359" s="1">
        <v>58136</v>
      </c>
      <c r="F4359" s="1">
        <v>304</v>
      </c>
      <c r="G4359" s="1">
        <v>0</v>
      </c>
      <c r="H4359" s="1">
        <v>58440</v>
      </c>
      <c r="I4359" s="1">
        <v>47702</v>
      </c>
      <c r="J4359" s="1">
        <v>4369</v>
      </c>
      <c r="K4359" s="1">
        <v>2739</v>
      </c>
      <c r="L4359" s="1">
        <v>909</v>
      </c>
      <c r="M4359" s="1">
        <v>662</v>
      </c>
      <c r="N4359" s="1">
        <v>3807</v>
      </c>
      <c r="O4359" s="2" t="s">
        <v>29465</v>
      </c>
      <c r="P4359">
        <f t="shared" si="136"/>
        <v>0.99</v>
      </c>
      <c r="Q4359" t="str">
        <f t="shared" si="137"/>
        <v>no</v>
      </c>
    </row>
    <row r="4360" spans="1:17">
      <c r="A4360" s="1">
        <v>4436</v>
      </c>
      <c r="B4360" s="2" t="s">
        <v>13047</v>
      </c>
      <c r="C4360" s="2" t="s">
        <v>13048</v>
      </c>
      <c r="D4360" s="2" t="s">
        <v>13049</v>
      </c>
      <c r="E4360" s="1">
        <v>58133</v>
      </c>
      <c r="F4360" s="1">
        <v>308</v>
      </c>
      <c r="G4360" s="1">
        <v>0</v>
      </c>
      <c r="H4360" s="1">
        <v>58454</v>
      </c>
      <c r="I4360" s="1">
        <v>41761</v>
      </c>
      <c r="J4360" s="1">
        <v>14431</v>
      </c>
      <c r="K4360" s="1">
        <v>3599</v>
      </c>
      <c r="L4360" s="1">
        <v>-54</v>
      </c>
      <c r="M4360" s="1">
        <v>0</v>
      </c>
      <c r="N4360" s="1">
        <v>2</v>
      </c>
      <c r="O4360" s="2" t="s">
        <v>29465</v>
      </c>
      <c r="P4360">
        <f t="shared" si="136"/>
        <v>0.99</v>
      </c>
      <c r="Q4360" t="str">
        <f t="shared" si="137"/>
        <v>no</v>
      </c>
    </row>
    <row r="4361" spans="1:17">
      <c r="A4361" s="1">
        <v>4437</v>
      </c>
      <c r="B4361" s="2" t="s">
        <v>13050</v>
      </c>
      <c r="C4361" s="2" t="s">
        <v>13051</v>
      </c>
      <c r="D4361" s="2" t="s">
        <v>13052</v>
      </c>
      <c r="E4361" s="1">
        <v>58128</v>
      </c>
      <c r="F4361" s="1">
        <v>550</v>
      </c>
      <c r="G4361" s="1">
        <v>0</v>
      </c>
      <c r="H4361" s="1">
        <v>60168</v>
      </c>
      <c r="I4361" s="1">
        <v>38932</v>
      </c>
      <c r="J4361" s="1">
        <v>7686</v>
      </c>
      <c r="K4361" s="1">
        <v>2692</v>
      </c>
      <c r="L4361" s="1">
        <v>8279</v>
      </c>
      <c r="M4361" s="1">
        <v>3687</v>
      </c>
      <c r="N4361" s="1">
        <v>0</v>
      </c>
      <c r="O4361" s="2" t="s">
        <v>29463</v>
      </c>
      <c r="P4361">
        <f t="shared" si="136"/>
        <v>0.97</v>
      </c>
      <c r="Q4361" t="str">
        <f t="shared" si="137"/>
        <v>no</v>
      </c>
    </row>
    <row r="4362" spans="1:17">
      <c r="A4362" s="1">
        <v>4438</v>
      </c>
      <c r="B4362" s="2" t="s">
        <v>13053</v>
      </c>
      <c r="C4362" s="2" t="s">
        <v>13054</v>
      </c>
      <c r="D4362" s="2" t="s">
        <v>13055</v>
      </c>
      <c r="E4362" s="1">
        <v>58114</v>
      </c>
      <c r="F4362" s="1">
        <v>1999</v>
      </c>
      <c r="G4362" s="1">
        <v>0</v>
      </c>
      <c r="H4362" s="1">
        <v>60113</v>
      </c>
      <c r="I4362" s="1">
        <v>56165</v>
      </c>
      <c r="J4362" s="1">
        <v>1858</v>
      </c>
      <c r="K4362" s="1">
        <v>1151</v>
      </c>
      <c r="L4362" s="1">
        <v>1377</v>
      </c>
      <c r="M4362" s="1">
        <v>721</v>
      </c>
      <c r="N4362" s="1">
        <v>4041</v>
      </c>
      <c r="O4362" s="2" t="s">
        <v>29469</v>
      </c>
      <c r="P4362">
        <f t="shared" si="136"/>
        <v>0.97</v>
      </c>
      <c r="Q4362" t="str">
        <f t="shared" si="137"/>
        <v>no</v>
      </c>
    </row>
    <row r="4363" spans="1:17">
      <c r="A4363" s="1">
        <v>4439</v>
      </c>
      <c r="B4363" s="2" t="s">
        <v>13056</v>
      </c>
      <c r="C4363" s="2" t="s">
        <v>13057</v>
      </c>
      <c r="D4363" s="2" t="s">
        <v>13058</v>
      </c>
      <c r="E4363" s="1">
        <v>58113</v>
      </c>
      <c r="F4363" s="1">
        <v>17</v>
      </c>
      <c r="G4363" s="1">
        <v>0</v>
      </c>
      <c r="H4363" s="1">
        <v>57810</v>
      </c>
      <c r="I4363" s="1">
        <v>52820</v>
      </c>
      <c r="J4363" s="1">
        <v>2007</v>
      </c>
      <c r="K4363" s="1">
        <v>885</v>
      </c>
      <c r="L4363" s="1">
        <v>391</v>
      </c>
      <c r="M4363" s="1">
        <v>242</v>
      </c>
      <c r="N4363" s="1">
        <v>0</v>
      </c>
      <c r="O4363" s="2" t="s">
        <v>29469</v>
      </c>
      <c r="P4363">
        <f t="shared" si="136"/>
        <v>1.01</v>
      </c>
      <c r="Q4363" t="str">
        <f t="shared" si="137"/>
        <v>no</v>
      </c>
    </row>
    <row r="4364" spans="1:17">
      <c r="A4364" s="1">
        <v>4440</v>
      </c>
      <c r="B4364" s="2" t="s">
        <v>13059</v>
      </c>
      <c r="C4364" s="2" t="s">
        <v>13060</v>
      </c>
      <c r="D4364" s="2" t="s">
        <v>13061</v>
      </c>
      <c r="E4364" s="1">
        <v>58094</v>
      </c>
      <c r="F4364" s="1">
        <v>1392</v>
      </c>
      <c r="G4364" s="1">
        <v>0</v>
      </c>
      <c r="H4364" s="1">
        <v>59486</v>
      </c>
      <c r="I4364" s="1">
        <v>44859</v>
      </c>
      <c r="J4364" s="1">
        <v>9279</v>
      </c>
      <c r="K4364" s="1">
        <v>932</v>
      </c>
      <c r="L4364" s="1">
        <v>153</v>
      </c>
      <c r="M4364" s="1">
        <v>58</v>
      </c>
      <c r="N4364" s="1">
        <v>0</v>
      </c>
      <c r="O4364" s="2" t="s">
        <v>29464</v>
      </c>
      <c r="P4364">
        <f t="shared" si="136"/>
        <v>0.98</v>
      </c>
      <c r="Q4364" t="str">
        <f t="shared" si="137"/>
        <v>no</v>
      </c>
    </row>
    <row r="4365" spans="1:17">
      <c r="A4365" s="1">
        <v>4441</v>
      </c>
      <c r="B4365" s="2" t="s">
        <v>13062</v>
      </c>
      <c r="C4365" s="2" t="s">
        <v>13063</v>
      </c>
      <c r="D4365" s="2" t="s">
        <v>13064</v>
      </c>
      <c r="E4365" s="1">
        <v>58093</v>
      </c>
      <c r="F4365" s="1">
        <v>143</v>
      </c>
      <c r="G4365" s="1">
        <v>0</v>
      </c>
      <c r="H4365" s="1">
        <v>58245</v>
      </c>
      <c r="I4365" s="1">
        <v>43429</v>
      </c>
      <c r="J4365" s="1">
        <v>4911</v>
      </c>
      <c r="K4365" s="1">
        <v>4332</v>
      </c>
      <c r="L4365" s="1">
        <v>1209</v>
      </c>
      <c r="M4365" s="1">
        <v>818</v>
      </c>
      <c r="N4365" s="1">
        <v>10050</v>
      </c>
      <c r="O4365" s="2" t="s">
        <v>29465</v>
      </c>
      <c r="P4365">
        <f t="shared" si="136"/>
        <v>1</v>
      </c>
      <c r="Q4365" t="str">
        <f t="shared" si="137"/>
        <v>no</v>
      </c>
    </row>
    <row r="4366" spans="1:17">
      <c r="A4366" s="1">
        <v>4442</v>
      </c>
      <c r="B4366" s="2" t="s">
        <v>13065</v>
      </c>
      <c r="C4366" s="2" t="s">
        <v>13066</v>
      </c>
      <c r="D4366" s="2" t="s">
        <v>13067</v>
      </c>
      <c r="E4366" s="1">
        <v>58091</v>
      </c>
      <c r="F4366" s="1">
        <v>833</v>
      </c>
      <c r="G4366" s="1">
        <v>0</v>
      </c>
      <c r="H4366" s="1">
        <v>61066</v>
      </c>
      <c r="I4366" s="1">
        <v>39852</v>
      </c>
      <c r="J4366" s="1">
        <v>7037</v>
      </c>
      <c r="K4366" s="1">
        <v>6165</v>
      </c>
      <c r="L4366" s="1">
        <v>1115</v>
      </c>
      <c r="M4366" s="1">
        <v>1083</v>
      </c>
      <c r="N4366" s="1">
        <v>14572</v>
      </c>
      <c r="O4366" s="2" t="s">
        <v>29462</v>
      </c>
      <c r="P4366">
        <f t="shared" si="136"/>
        <v>0.95</v>
      </c>
      <c r="Q4366" t="str">
        <f t="shared" si="137"/>
        <v>no</v>
      </c>
    </row>
    <row r="4367" spans="1:17">
      <c r="A4367" s="1">
        <v>4443</v>
      </c>
      <c r="B4367" s="2" t="s">
        <v>13068</v>
      </c>
      <c r="C4367" s="2" t="s">
        <v>13069</v>
      </c>
      <c r="D4367" s="2" t="s">
        <v>13070</v>
      </c>
      <c r="E4367" s="1">
        <v>58076</v>
      </c>
      <c r="F4367" s="1">
        <v>1488</v>
      </c>
      <c r="G4367" s="1">
        <v>0</v>
      </c>
      <c r="H4367" s="1">
        <v>60479</v>
      </c>
      <c r="I4367" s="1">
        <v>41584</v>
      </c>
      <c r="J4367" s="1">
        <v>8860</v>
      </c>
      <c r="K4367" s="1">
        <v>3253</v>
      </c>
      <c r="L4367" s="1">
        <v>674</v>
      </c>
      <c r="M4367" s="1">
        <v>430</v>
      </c>
      <c r="N4367" s="1">
        <v>4709</v>
      </c>
      <c r="O4367" s="2" t="s">
        <v>29462</v>
      </c>
      <c r="P4367">
        <f t="shared" si="136"/>
        <v>0.96</v>
      </c>
      <c r="Q4367" t="str">
        <f t="shared" si="137"/>
        <v>no</v>
      </c>
    </row>
    <row r="4368" spans="1:17">
      <c r="A4368" s="1">
        <v>4444</v>
      </c>
      <c r="B4368" s="2" t="s">
        <v>13071</v>
      </c>
      <c r="C4368" s="2" t="s">
        <v>13072</v>
      </c>
      <c r="D4368" s="2" t="s">
        <v>13073</v>
      </c>
      <c r="E4368" s="1">
        <v>58008</v>
      </c>
      <c r="F4368" s="1">
        <v>614</v>
      </c>
      <c r="G4368" s="1">
        <v>0</v>
      </c>
      <c r="H4368" s="1">
        <v>58622</v>
      </c>
      <c r="I4368" s="1">
        <v>2019</v>
      </c>
      <c r="J4368" s="1">
        <v>2320</v>
      </c>
      <c r="K4368" s="1">
        <v>34185</v>
      </c>
      <c r="L4368" s="1">
        <v>996</v>
      </c>
      <c r="M4368" s="1">
        <v>2256</v>
      </c>
      <c r="N4368" s="1">
        <v>7483</v>
      </c>
      <c r="O4368" s="2" t="s">
        <v>29466</v>
      </c>
      <c r="P4368">
        <f t="shared" si="136"/>
        <v>0.99</v>
      </c>
      <c r="Q4368" t="str">
        <f t="shared" si="137"/>
        <v>no</v>
      </c>
    </row>
    <row r="4369" spans="1:17">
      <c r="A4369" s="1">
        <v>4445</v>
      </c>
      <c r="B4369" s="2" t="s">
        <v>13074</v>
      </c>
      <c r="C4369" s="2" t="s">
        <v>13075</v>
      </c>
      <c r="D4369" s="2" t="s">
        <v>13076</v>
      </c>
      <c r="E4369" s="1">
        <v>58007</v>
      </c>
      <c r="F4369" s="1">
        <v>406</v>
      </c>
      <c r="G4369" s="1">
        <v>0</v>
      </c>
      <c r="H4369" s="1">
        <v>58430</v>
      </c>
      <c r="I4369" s="1">
        <v>49916</v>
      </c>
      <c r="J4369" s="1">
        <v>2536</v>
      </c>
      <c r="K4369" s="1">
        <v>1422</v>
      </c>
      <c r="L4369" s="1">
        <v>1308</v>
      </c>
      <c r="M4369" s="1">
        <v>692</v>
      </c>
      <c r="N4369" s="1">
        <v>755</v>
      </c>
      <c r="O4369" s="2" t="s">
        <v>29465</v>
      </c>
      <c r="P4369">
        <f t="shared" si="136"/>
        <v>0.99</v>
      </c>
      <c r="Q4369" t="str">
        <f t="shared" si="137"/>
        <v>no</v>
      </c>
    </row>
    <row r="4370" spans="1:17">
      <c r="A4370" s="1">
        <v>4446</v>
      </c>
      <c r="B4370" s="2" t="s">
        <v>13077</v>
      </c>
      <c r="C4370" s="2" t="s">
        <v>13078</v>
      </c>
      <c r="D4370" s="2" t="s">
        <v>13079</v>
      </c>
      <c r="E4370" s="1">
        <v>58006</v>
      </c>
      <c r="F4370" s="1">
        <v>20</v>
      </c>
      <c r="G4370" s="1">
        <v>0</v>
      </c>
      <c r="H4370" s="1">
        <v>58025</v>
      </c>
      <c r="I4370" s="1">
        <v>8078</v>
      </c>
      <c r="J4370" s="1">
        <v>48944</v>
      </c>
      <c r="K4370" s="1">
        <v>0</v>
      </c>
      <c r="L4370" s="1">
        <v>3</v>
      </c>
      <c r="M4370" s="1">
        <v>2</v>
      </c>
      <c r="N4370" s="1">
        <v>21299</v>
      </c>
      <c r="O4370" s="2" t="s">
        <v>29466</v>
      </c>
      <c r="P4370">
        <f t="shared" si="136"/>
        <v>1</v>
      </c>
      <c r="Q4370" t="str">
        <f t="shared" si="137"/>
        <v>no</v>
      </c>
    </row>
    <row r="4371" spans="1:17">
      <c r="A4371" s="1">
        <v>4447</v>
      </c>
      <c r="B4371" s="2" t="s">
        <v>13080</v>
      </c>
      <c r="C4371" s="2" t="s">
        <v>13081</v>
      </c>
      <c r="D4371" s="2" t="s">
        <v>13082</v>
      </c>
      <c r="E4371" s="1">
        <v>57991</v>
      </c>
      <c r="F4371" s="1">
        <v>144</v>
      </c>
      <c r="G4371" s="1">
        <v>0</v>
      </c>
      <c r="H4371" s="1">
        <v>58135</v>
      </c>
      <c r="I4371" s="1">
        <v>52701</v>
      </c>
      <c r="J4371" s="1">
        <v>849</v>
      </c>
      <c r="K4371" s="1">
        <v>1119</v>
      </c>
      <c r="L4371" s="1">
        <v>1126</v>
      </c>
      <c r="M4371" s="1">
        <v>570</v>
      </c>
      <c r="N4371" s="1">
        <v>0</v>
      </c>
      <c r="O4371" s="2" t="s">
        <v>29467</v>
      </c>
      <c r="P4371">
        <f t="shared" si="136"/>
        <v>1</v>
      </c>
      <c r="Q4371" t="str">
        <f t="shared" si="137"/>
        <v>no</v>
      </c>
    </row>
    <row r="4372" spans="1:17">
      <c r="A4372" s="1">
        <v>4448</v>
      </c>
      <c r="B4372" s="2" t="s">
        <v>13083</v>
      </c>
      <c r="C4372" s="2" t="s">
        <v>13084</v>
      </c>
      <c r="D4372" s="2" t="s">
        <v>13085</v>
      </c>
      <c r="E4372" s="1">
        <v>57988</v>
      </c>
      <c r="F4372" s="1">
        <v>484</v>
      </c>
      <c r="G4372" s="1">
        <v>0</v>
      </c>
      <c r="H4372" s="1">
        <v>58472</v>
      </c>
      <c r="I4372" s="1">
        <v>51863</v>
      </c>
      <c r="J4372" s="1">
        <v>3059</v>
      </c>
      <c r="K4372" s="1">
        <v>926</v>
      </c>
      <c r="L4372" s="1">
        <v>530</v>
      </c>
      <c r="M4372" s="1">
        <v>408</v>
      </c>
      <c r="N4372" s="1">
        <v>9812</v>
      </c>
      <c r="O4372" s="2" t="s">
        <v>29468</v>
      </c>
      <c r="P4372">
        <f t="shared" si="136"/>
        <v>0.99</v>
      </c>
      <c r="Q4372" t="str">
        <f t="shared" si="137"/>
        <v>no</v>
      </c>
    </row>
    <row r="4373" spans="1:17">
      <c r="A4373" s="1">
        <v>4449</v>
      </c>
      <c r="B4373" s="2" t="s">
        <v>13086</v>
      </c>
      <c r="C4373" s="2" t="s">
        <v>13087</v>
      </c>
      <c r="D4373" s="2" t="s">
        <v>13088</v>
      </c>
      <c r="E4373" s="1">
        <v>57988</v>
      </c>
      <c r="F4373" s="1">
        <v>421</v>
      </c>
      <c r="G4373" s="1">
        <v>0</v>
      </c>
      <c r="H4373" s="1">
        <v>58409</v>
      </c>
      <c r="I4373" s="1">
        <v>53728</v>
      </c>
      <c r="J4373" s="1">
        <v>1983</v>
      </c>
      <c r="K4373" s="1">
        <v>280</v>
      </c>
      <c r="L4373" s="1">
        <v>191</v>
      </c>
      <c r="M4373" s="1">
        <v>87</v>
      </c>
      <c r="N4373" s="1">
        <v>4236</v>
      </c>
      <c r="O4373" s="2" t="s">
        <v>29469</v>
      </c>
      <c r="P4373">
        <f t="shared" si="136"/>
        <v>0.99</v>
      </c>
      <c r="Q4373" t="str">
        <f t="shared" si="137"/>
        <v>no</v>
      </c>
    </row>
    <row r="4374" spans="1:17">
      <c r="A4374" s="1">
        <v>4450</v>
      </c>
      <c r="B4374" s="2" t="s">
        <v>13089</v>
      </c>
      <c r="C4374" s="2" t="s">
        <v>13090</v>
      </c>
      <c r="D4374" s="2" t="s">
        <v>13091</v>
      </c>
      <c r="E4374" s="1">
        <v>57979</v>
      </c>
      <c r="F4374" s="1">
        <v>1325</v>
      </c>
      <c r="G4374" s="1">
        <v>0</v>
      </c>
      <c r="H4374" s="1">
        <v>58341</v>
      </c>
      <c r="I4374" s="1">
        <v>19732</v>
      </c>
      <c r="J4374" s="1">
        <v>8102</v>
      </c>
      <c r="K4374" s="1">
        <v>13364</v>
      </c>
      <c r="L4374" s="1">
        <v>1982</v>
      </c>
      <c r="M4374" s="1">
        <v>1500</v>
      </c>
      <c r="N4374" s="1">
        <v>15309</v>
      </c>
      <c r="O4374" s="2" t="s">
        <v>29465</v>
      </c>
      <c r="P4374">
        <f t="shared" si="136"/>
        <v>0.99</v>
      </c>
      <c r="Q4374" t="str">
        <f t="shared" si="137"/>
        <v>no</v>
      </c>
    </row>
    <row r="4375" spans="1:17">
      <c r="A4375" s="1">
        <v>4451</v>
      </c>
      <c r="B4375" s="2" t="s">
        <v>13092</v>
      </c>
      <c r="C4375" s="2" t="s">
        <v>13093</v>
      </c>
      <c r="D4375" s="2" t="s">
        <v>13094</v>
      </c>
      <c r="E4375" s="1">
        <v>57978</v>
      </c>
      <c r="F4375" s="1">
        <v>918</v>
      </c>
      <c r="G4375" s="1">
        <v>0</v>
      </c>
      <c r="H4375" s="1">
        <v>56652</v>
      </c>
      <c r="I4375" s="1">
        <v>25076</v>
      </c>
      <c r="J4375" s="1">
        <v>18432</v>
      </c>
      <c r="K4375" s="1">
        <v>7457</v>
      </c>
      <c r="L4375" s="1">
        <v>-7701</v>
      </c>
      <c r="M4375" s="1">
        <v>529</v>
      </c>
      <c r="N4375" s="1">
        <v>0</v>
      </c>
      <c r="O4375" s="2" t="s">
        <v>29470</v>
      </c>
      <c r="P4375">
        <f t="shared" si="136"/>
        <v>1.02</v>
      </c>
      <c r="Q4375" t="str">
        <f t="shared" si="137"/>
        <v>no</v>
      </c>
    </row>
    <row r="4376" spans="1:17">
      <c r="A4376" s="1">
        <v>4452</v>
      </c>
      <c r="B4376" s="2" t="s">
        <v>13095</v>
      </c>
      <c r="C4376" s="2" t="s">
        <v>13096</v>
      </c>
      <c r="D4376" s="2" t="s">
        <v>13097</v>
      </c>
      <c r="E4376" s="1">
        <v>57955</v>
      </c>
      <c r="F4376" s="1">
        <v>20</v>
      </c>
      <c r="G4376" s="1">
        <v>0</v>
      </c>
      <c r="H4376" s="1">
        <v>57975</v>
      </c>
      <c r="I4376" s="1">
        <v>45482</v>
      </c>
      <c r="J4376" s="1">
        <v>5106</v>
      </c>
      <c r="K4376" s="1">
        <v>3218</v>
      </c>
      <c r="L4376" s="1">
        <v>1167</v>
      </c>
      <c r="M4376" s="1">
        <v>860</v>
      </c>
      <c r="N4376" s="1">
        <v>1111</v>
      </c>
      <c r="O4376" s="2" t="s">
        <v>29470</v>
      </c>
      <c r="P4376">
        <f t="shared" si="136"/>
        <v>1</v>
      </c>
      <c r="Q4376" t="str">
        <f t="shared" si="137"/>
        <v>no</v>
      </c>
    </row>
    <row r="4377" spans="1:17">
      <c r="A4377" s="1">
        <v>4453</v>
      </c>
      <c r="B4377" s="2" t="s">
        <v>13098</v>
      </c>
      <c r="C4377" s="2" t="s">
        <v>13099</v>
      </c>
      <c r="D4377" s="2" t="s">
        <v>13100</v>
      </c>
      <c r="E4377" s="1">
        <v>57942</v>
      </c>
      <c r="F4377" s="1">
        <v>396</v>
      </c>
      <c r="G4377" s="1">
        <v>0</v>
      </c>
      <c r="H4377" s="1">
        <v>59806</v>
      </c>
      <c r="I4377" s="1">
        <v>41261</v>
      </c>
      <c r="J4377" s="1">
        <v>13299</v>
      </c>
      <c r="K4377" s="1">
        <v>2210</v>
      </c>
      <c r="L4377" s="1">
        <v>1031</v>
      </c>
      <c r="M4377" s="1">
        <v>441</v>
      </c>
      <c r="N4377" s="1">
        <v>1009</v>
      </c>
      <c r="O4377" s="2" t="s">
        <v>29471</v>
      </c>
      <c r="P4377">
        <f t="shared" si="136"/>
        <v>0.97</v>
      </c>
      <c r="Q4377" t="str">
        <f t="shared" si="137"/>
        <v>no</v>
      </c>
    </row>
    <row r="4378" spans="1:17">
      <c r="A4378" s="1">
        <v>4454</v>
      </c>
      <c r="B4378" s="2" t="s">
        <v>13101</v>
      </c>
      <c r="C4378" s="2" t="s">
        <v>13102</v>
      </c>
      <c r="D4378" s="2" t="s">
        <v>13103</v>
      </c>
      <c r="E4378" s="1">
        <v>57914</v>
      </c>
      <c r="F4378" s="1">
        <v>27</v>
      </c>
      <c r="G4378" s="1">
        <v>0</v>
      </c>
      <c r="H4378" s="1">
        <v>57941</v>
      </c>
      <c r="I4378" s="1">
        <v>52520</v>
      </c>
      <c r="J4378" s="1">
        <v>2407</v>
      </c>
      <c r="K4378" s="1">
        <v>542</v>
      </c>
      <c r="L4378" s="1">
        <v>1027</v>
      </c>
      <c r="M4378" s="1">
        <v>488</v>
      </c>
      <c r="N4378" s="1">
        <v>1734</v>
      </c>
      <c r="O4378" s="2" t="s">
        <v>29463</v>
      </c>
      <c r="P4378">
        <f t="shared" si="136"/>
        <v>1</v>
      </c>
      <c r="Q4378" t="str">
        <f t="shared" si="137"/>
        <v>no</v>
      </c>
    </row>
    <row r="4379" spans="1:17">
      <c r="A4379" s="1">
        <v>4455</v>
      </c>
      <c r="B4379" s="2" t="s">
        <v>13104</v>
      </c>
      <c r="C4379" s="2" t="s">
        <v>13105</v>
      </c>
      <c r="D4379" s="2" t="s">
        <v>13106</v>
      </c>
      <c r="E4379" s="1">
        <v>57910</v>
      </c>
      <c r="F4379" s="1">
        <v>323</v>
      </c>
      <c r="G4379" s="1">
        <v>0</v>
      </c>
      <c r="H4379" s="1">
        <v>58054</v>
      </c>
      <c r="I4379" s="1">
        <v>33643</v>
      </c>
      <c r="J4379" s="1">
        <v>12046</v>
      </c>
      <c r="K4379" s="1">
        <v>4661</v>
      </c>
      <c r="L4379" s="1">
        <v>2856</v>
      </c>
      <c r="M4379" s="1">
        <v>1529</v>
      </c>
      <c r="N4379" s="1">
        <v>3179</v>
      </c>
      <c r="O4379" s="2" t="s">
        <v>29463</v>
      </c>
      <c r="P4379">
        <f t="shared" si="136"/>
        <v>1</v>
      </c>
      <c r="Q4379" t="str">
        <f t="shared" si="137"/>
        <v>no</v>
      </c>
    </row>
    <row r="4380" spans="1:17">
      <c r="A4380" s="1">
        <v>4457</v>
      </c>
      <c r="B4380" s="2" t="s">
        <v>13107</v>
      </c>
      <c r="C4380" s="2" t="s">
        <v>13108</v>
      </c>
      <c r="D4380" s="2" t="s">
        <v>13109</v>
      </c>
      <c r="E4380" s="1">
        <v>57909</v>
      </c>
      <c r="F4380" s="1">
        <v>5826</v>
      </c>
      <c r="G4380" s="1">
        <v>0</v>
      </c>
      <c r="H4380" s="1">
        <v>63221</v>
      </c>
      <c r="I4380" s="1">
        <v>37219</v>
      </c>
      <c r="J4380" s="1">
        <v>7031</v>
      </c>
      <c r="K4380" s="1">
        <v>3622</v>
      </c>
      <c r="L4380" s="1">
        <v>7179</v>
      </c>
      <c r="M4380" s="1">
        <v>3542</v>
      </c>
      <c r="N4380" s="1">
        <v>5782</v>
      </c>
      <c r="O4380" s="2" t="s">
        <v>29462</v>
      </c>
      <c r="P4380">
        <f t="shared" si="136"/>
        <v>0.92</v>
      </c>
      <c r="Q4380" t="str">
        <f t="shared" si="137"/>
        <v>no</v>
      </c>
    </row>
    <row r="4381" spans="1:17">
      <c r="A4381" s="1">
        <v>4458</v>
      </c>
      <c r="B4381" s="2" t="s">
        <v>13110</v>
      </c>
      <c r="C4381" s="2" t="s">
        <v>13111</v>
      </c>
      <c r="D4381" s="2" t="s">
        <v>13112</v>
      </c>
      <c r="E4381" s="1">
        <v>57888</v>
      </c>
      <c r="F4381" s="1">
        <v>102</v>
      </c>
      <c r="G4381" s="1">
        <v>0</v>
      </c>
      <c r="H4381" s="1">
        <v>57990</v>
      </c>
      <c r="I4381" s="1">
        <v>0</v>
      </c>
      <c r="J4381" s="1">
        <v>43591</v>
      </c>
      <c r="K4381" s="1">
        <v>4923</v>
      </c>
      <c r="L4381" s="1">
        <v>347</v>
      </c>
      <c r="M4381" s="1">
        <v>347</v>
      </c>
      <c r="N4381" s="1">
        <v>0</v>
      </c>
      <c r="O4381" s="2" t="s">
        <v>29462</v>
      </c>
      <c r="P4381">
        <f t="shared" si="136"/>
        <v>1</v>
      </c>
      <c r="Q4381" t="str">
        <f t="shared" si="137"/>
        <v>no</v>
      </c>
    </row>
    <row r="4382" spans="1:17">
      <c r="A4382" s="1">
        <v>4459</v>
      </c>
      <c r="B4382" s="2" t="s">
        <v>13113</v>
      </c>
      <c r="C4382" s="2" t="s">
        <v>13114</v>
      </c>
      <c r="D4382" s="2" t="s">
        <v>13115</v>
      </c>
      <c r="E4382" s="1">
        <v>57882</v>
      </c>
      <c r="F4382" s="1">
        <v>200</v>
      </c>
      <c r="G4382" s="1">
        <v>0</v>
      </c>
      <c r="H4382" s="1">
        <v>59591</v>
      </c>
      <c r="I4382" s="1">
        <v>30738</v>
      </c>
      <c r="J4382" s="1">
        <v>14913</v>
      </c>
      <c r="K4382" s="1">
        <v>8167</v>
      </c>
      <c r="L4382" s="1">
        <v>379</v>
      </c>
      <c r="M4382" s="1">
        <v>787</v>
      </c>
      <c r="N4382" s="1">
        <v>7586</v>
      </c>
      <c r="O4382" s="2" t="s">
        <v>29469</v>
      </c>
      <c r="P4382">
        <f t="shared" si="136"/>
        <v>0.97</v>
      </c>
      <c r="Q4382" t="str">
        <f t="shared" si="137"/>
        <v>no</v>
      </c>
    </row>
    <row r="4383" spans="1:17">
      <c r="A4383" s="1">
        <v>4460</v>
      </c>
      <c r="B4383" s="2" t="s">
        <v>13116</v>
      </c>
      <c r="C4383" s="2" t="s">
        <v>13117</v>
      </c>
      <c r="D4383" s="2" t="s">
        <v>13118</v>
      </c>
      <c r="E4383" s="1">
        <v>57880</v>
      </c>
      <c r="F4383" s="1">
        <v>220</v>
      </c>
      <c r="G4383" s="1">
        <v>0</v>
      </c>
      <c r="H4383" s="1">
        <v>57623</v>
      </c>
      <c r="I4383" s="1">
        <v>36281</v>
      </c>
      <c r="J4383" s="1">
        <v>17346</v>
      </c>
      <c r="K4383" s="1">
        <v>1566</v>
      </c>
      <c r="L4383" s="1">
        <v>2203</v>
      </c>
      <c r="M4383" s="1">
        <v>1170</v>
      </c>
      <c r="N4383" s="1">
        <v>1676</v>
      </c>
      <c r="O4383" s="2" t="s">
        <v>29462</v>
      </c>
      <c r="P4383">
        <f t="shared" si="136"/>
        <v>1</v>
      </c>
      <c r="Q4383" t="str">
        <f t="shared" si="137"/>
        <v>no</v>
      </c>
    </row>
    <row r="4384" spans="1:17">
      <c r="A4384" s="1">
        <v>4461</v>
      </c>
      <c r="B4384" s="2" t="s">
        <v>13119</v>
      </c>
      <c r="C4384" s="2" t="s">
        <v>13120</v>
      </c>
      <c r="D4384" s="2" t="s">
        <v>13121</v>
      </c>
      <c r="E4384" s="1">
        <v>57876</v>
      </c>
      <c r="F4384" s="1">
        <v>170</v>
      </c>
      <c r="G4384" s="1">
        <v>0</v>
      </c>
      <c r="H4384" s="1">
        <v>58046</v>
      </c>
      <c r="I4384" s="1">
        <v>767</v>
      </c>
      <c r="J4384" s="1">
        <v>32553</v>
      </c>
      <c r="K4384" s="1">
        <v>10506</v>
      </c>
      <c r="L4384" s="1">
        <v>4624</v>
      </c>
      <c r="M4384" s="1">
        <v>2710</v>
      </c>
      <c r="N4384" s="1">
        <v>0</v>
      </c>
      <c r="O4384" s="2" t="s">
        <v>29462</v>
      </c>
      <c r="P4384">
        <f t="shared" si="136"/>
        <v>1</v>
      </c>
      <c r="Q4384" t="str">
        <f t="shared" si="137"/>
        <v>no</v>
      </c>
    </row>
    <row r="4385" spans="1:17">
      <c r="A4385" s="1">
        <v>4462</v>
      </c>
      <c r="B4385" s="2" t="s">
        <v>13122</v>
      </c>
      <c r="C4385" s="2" t="s">
        <v>13123</v>
      </c>
      <c r="D4385" s="2" t="s">
        <v>13124</v>
      </c>
      <c r="E4385" s="1">
        <v>57871</v>
      </c>
      <c r="F4385" s="1">
        <v>640</v>
      </c>
      <c r="G4385" s="1">
        <v>0</v>
      </c>
      <c r="H4385" s="1">
        <v>58562</v>
      </c>
      <c r="I4385" s="1">
        <v>35683</v>
      </c>
      <c r="J4385" s="1">
        <v>4902</v>
      </c>
      <c r="K4385" s="1">
        <v>7589</v>
      </c>
      <c r="L4385" s="1">
        <v>1311</v>
      </c>
      <c r="M4385" s="1">
        <v>593</v>
      </c>
      <c r="N4385" s="1">
        <v>10080</v>
      </c>
      <c r="O4385" s="2" t="s">
        <v>29464</v>
      </c>
      <c r="P4385">
        <f t="shared" si="136"/>
        <v>0.99</v>
      </c>
      <c r="Q4385" t="str">
        <f t="shared" si="137"/>
        <v>no</v>
      </c>
    </row>
    <row r="4386" spans="1:17">
      <c r="A4386" s="1">
        <v>4463</v>
      </c>
      <c r="B4386" s="2" t="s">
        <v>13125</v>
      </c>
      <c r="C4386" s="2" t="s">
        <v>13126</v>
      </c>
      <c r="D4386" s="2" t="s">
        <v>13127</v>
      </c>
      <c r="E4386" s="1">
        <v>57871</v>
      </c>
      <c r="F4386" s="1">
        <v>131</v>
      </c>
      <c r="G4386" s="1">
        <v>0</v>
      </c>
      <c r="H4386" s="1">
        <v>58002</v>
      </c>
      <c r="I4386" s="1">
        <v>53225</v>
      </c>
      <c r="J4386" s="1">
        <v>5596</v>
      </c>
      <c r="K4386" s="1">
        <v>820</v>
      </c>
      <c r="L4386" s="1">
        <v>700</v>
      </c>
      <c r="M4386" s="1">
        <v>497</v>
      </c>
      <c r="N4386" s="1">
        <v>0</v>
      </c>
      <c r="O4386" s="2" t="s">
        <v>29462</v>
      </c>
      <c r="P4386">
        <f t="shared" si="136"/>
        <v>1</v>
      </c>
      <c r="Q4386" t="str">
        <f t="shared" si="137"/>
        <v>no</v>
      </c>
    </row>
    <row r="4387" spans="1:17">
      <c r="A4387" s="1">
        <v>4464</v>
      </c>
      <c r="B4387" s="2" t="s">
        <v>13128</v>
      </c>
      <c r="C4387" s="2" t="s">
        <v>13129</v>
      </c>
      <c r="D4387" s="2" t="s">
        <v>13130</v>
      </c>
      <c r="E4387" s="1">
        <v>57851</v>
      </c>
      <c r="F4387" s="1">
        <v>1002</v>
      </c>
      <c r="G4387" s="1">
        <v>0</v>
      </c>
      <c r="H4387" s="1">
        <v>58853</v>
      </c>
      <c r="I4387" s="1">
        <v>30558</v>
      </c>
      <c r="J4387" s="1">
        <v>10040</v>
      </c>
      <c r="K4387" s="1">
        <v>6841</v>
      </c>
      <c r="L4387" s="1">
        <v>-1193</v>
      </c>
      <c r="M4387" s="1">
        <v>0</v>
      </c>
      <c r="N4387" s="1">
        <v>0</v>
      </c>
      <c r="O4387" s="2" t="s">
        <v>29463</v>
      </c>
      <c r="P4387">
        <f t="shared" si="136"/>
        <v>0.98</v>
      </c>
      <c r="Q4387" t="str">
        <f t="shared" si="137"/>
        <v>no</v>
      </c>
    </row>
    <row r="4388" spans="1:17">
      <c r="A4388" s="1">
        <v>4465</v>
      </c>
      <c r="B4388" s="2" t="s">
        <v>13131</v>
      </c>
      <c r="C4388" s="2" t="s">
        <v>13132</v>
      </c>
      <c r="D4388" s="2" t="s">
        <v>13133</v>
      </c>
      <c r="E4388" s="1">
        <v>57849</v>
      </c>
      <c r="F4388" s="1">
        <v>1687</v>
      </c>
      <c r="G4388" s="1">
        <v>0</v>
      </c>
      <c r="H4388" s="1">
        <v>69343</v>
      </c>
      <c r="I4388" s="1">
        <v>47257</v>
      </c>
      <c r="J4388" s="1">
        <v>11324</v>
      </c>
      <c r="K4388" s="1">
        <v>3990</v>
      </c>
      <c r="L4388" s="1">
        <v>1054</v>
      </c>
      <c r="M4388" s="1">
        <v>773</v>
      </c>
      <c r="N4388" s="1">
        <v>10028</v>
      </c>
      <c r="O4388" s="2" t="s">
        <v>29470</v>
      </c>
      <c r="P4388">
        <f t="shared" si="136"/>
        <v>0.83</v>
      </c>
      <c r="Q4388" t="str">
        <f t="shared" si="137"/>
        <v>no</v>
      </c>
    </row>
    <row r="4389" spans="1:17">
      <c r="A4389" s="1">
        <v>4466</v>
      </c>
      <c r="B4389" s="2" t="s">
        <v>13134</v>
      </c>
      <c r="C4389" s="2" t="s">
        <v>13135</v>
      </c>
      <c r="D4389" s="2" t="s">
        <v>13136</v>
      </c>
      <c r="E4389" s="1">
        <v>57839</v>
      </c>
      <c r="F4389" s="1">
        <v>556</v>
      </c>
      <c r="G4389" s="1">
        <v>0</v>
      </c>
      <c r="H4389" s="1">
        <v>61445</v>
      </c>
      <c r="I4389" s="1">
        <v>34943</v>
      </c>
      <c r="J4389" s="1">
        <v>15536</v>
      </c>
      <c r="K4389" s="1">
        <v>8859</v>
      </c>
      <c r="L4389" s="1">
        <v>784</v>
      </c>
      <c r="M4389" s="1">
        <v>1034</v>
      </c>
      <c r="N4389" s="1">
        <v>3618</v>
      </c>
      <c r="O4389" s="2" t="s">
        <v>29463</v>
      </c>
      <c r="P4389">
        <f t="shared" si="136"/>
        <v>0.94</v>
      </c>
      <c r="Q4389" t="str">
        <f t="shared" si="137"/>
        <v>no</v>
      </c>
    </row>
    <row r="4390" spans="1:17">
      <c r="A4390" s="1">
        <v>4467</v>
      </c>
      <c r="B4390" s="2" t="s">
        <v>13137</v>
      </c>
      <c r="C4390" s="2" t="s">
        <v>13138</v>
      </c>
      <c r="D4390" s="2" t="s">
        <v>13139</v>
      </c>
      <c r="E4390" s="1">
        <v>57838</v>
      </c>
      <c r="F4390" s="1">
        <v>775</v>
      </c>
      <c r="G4390" s="1">
        <v>0</v>
      </c>
      <c r="H4390" s="1">
        <v>56766</v>
      </c>
      <c r="I4390" s="1">
        <v>20466</v>
      </c>
      <c r="J4390" s="1">
        <v>11667</v>
      </c>
      <c r="K4390" s="1">
        <v>8980</v>
      </c>
      <c r="L4390" s="1">
        <v>8532</v>
      </c>
      <c r="M4390" s="1">
        <v>4108</v>
      </c>
      <c r="N4390" s="1">
        <v>4321</v>
      </c>
      <c r="O4390" s="2" t="s">
        <v>29469</v>
      </c>
      <c r="P4390">
        <f t="shared" si="136"/>
        <v>1.02</v>
      </c>
      <c r="Q4390" t="str">
        <f t="shared" si="137"/>
        <v>no</v>
      </c>
    </row>
    <row r="4391" spans="1:17">
      <c r="A4391" s="1">
        <v>4468</v>
      </c>
      <c r="B4391" s="2" t="s">
        <v>13140</v>
      </c>
      <c r="C4391" s="2" t="s">
        <v>13141</v>
      </c>
      <c r="D4391" s="2" t="s">
        <v>13142</v>
      </c>
      <c r="E4391" s="1">
        <v>57816</v>
      </c>
      <c r="F4391" s="1">
        <v>362</v>
      </c>
      <c r="G4391" s="1">
        <v>0</v>
      </c>
      <c r="H4391" s="1">
        <v>57949</v>
      </c>
      <c r="I4391" s="1">
        <v>642</v>
      </c>
      <c r="J4391" s="1">
        <v>44256</v>
      </c>
      <c r="K4391" s="1">
        <v>6501</v>
      </c>
      <c r="L4391" s="1">
        <v>1229</v>
      </c>
      <c r="M4391" s="1">
        <v>1058</v>
      </c>
      <c r="N4391" s="1">
        <v>0</v>
      </c>
      <c r="O4391" s="2" t="s">
        <v>29465</v>
      </c>
      <c r="P4391">
        <f t="shared" si="136"/>
        <v>1</v>
      </c>
      <c r="Q4391" t="str">
        <f t="shared" si="137"/>
        <v>no</v>
      </c>
    </row>
    <row r="4392" spans="1:17">
      <c r="A4392" s="1">
        <v>4469</v>
      </c>
      <c r="B4392" s="2" t="s">
        <v>13143</v>
      </c>
      <c r="C4392" s="2" t="s">
        <v>13144</v>
      </c>
      <c r="D4392" s="2" t="s">
        <v>13145</v>
      </c>
      <c r="E4392" s="1">
        <v>57815</v>
      </c>
      <c r="F4392" s="1">
        <v>13934</v>
      </c>
      <c r="G4392" s="1">
        <v>0</v>
      </c>
      <c r="H4392" s="1">
        <v>71748</v>
      </c>
      <c r="I4392" s="1">
        <v>1331</v>
      </c>
      <c r="J4392" s="1">
        <v>15561</v>
      </c>
      <c r="K4392" s="1">
        <v>27847</v>
      </c>
      <c r="L4392" s="1">
        <v>2775</v>
      </c>
      <c r="M4392" s="1">
        <v>2668</v>
      </c>
      <c r="N4392" s="1">
        <v>0</v>
      </c>
      <c r="O4392" s="2" t="s">
        <v>29470</v>
      </c>
      <c r="P4392">
        <f t="shared" si="136"/>
        <v>0.81</v>
      </c>
      <c r="Q4392" t="str">
        <f t="shared" si="137"/>
        <v>no</v>
      </c>
    </row>
    <row r="4393" spans="1:17">
      <c r="A4393" s="1">
        <v>4470</v>
      </c>
      <c r="B4393" s="2" t="s">
        <v>13146</v>
      </c>
      <c r="C4393" s="2" t="s">
        <v>13147</v>
      </c>
      <c r="D4393" s="2" t="s">
        <v>13148</v>
      </c>
      <c r="E4393" s="1">
        <v>57809</v>
      </c>
      <c r="F4393" s="1">
        <v>236</v>
      </c>
      <c r="G4393" s="1">
        <v>0</v>
      </c>
      <c r="H4393" s="1">
        <v>63126</v>
      </c>
      <c r="I4393" s="1">
        <v>45047</v>
      </c>
      <c r="J4393" s="1">
        <v>9696</v>
      </c>
      <c r="K4393" s="1">
        <v>2843</v>
      </c>
      <c r="L4393" s="1">
        <v>1630</v>
      </c>
      <c r="M4393" s="1">
        <v>917</v>
      </c>
      <c r="N4393" s="1">
        <v>15000</v>
      </c>
      <c r="O4393" s="2" t="s">
        <v>29469</v>
      </c>
      <c r="P4393">
        <f t="shared" si="136"/>
        <v>0.92</v>
      </c>
      <c r="Q4393" t="str">
        <f t="shared" si="137"/>
        <v>no</v>
      </c>
    </row>
    <row r="4394" spans="1:17">
      <c r="A4394" s="1">
        <v>4471</v>
      </c>
      <c r="B4394" s="2" t="s">
        <v>13149</v>
      </c>
      <c r="C4394" s="2" t="s">
        <v>13150</v>
      </c>
      <c r="D4394" s="2" t="s">
        <v>13151</v>
      </c>
      <c r="E4394" s="1">
        <v>57784</v>
      </c>
      <c r="F4394" s="1">
        <v>355</v>
      </c>
      <c r="G4394" s="1">
        <v>0</v>
      </c>
      <c r="H4394" s="1">
        <v>57574</v>
      </c>
      <c r="I4394" s="1">
        <v>22796</v>
      </c>
      <c r="J4394" s="1">
        <v>26350</v>
      </c>
      <c r="K4394" s="1">
        <v>2973</v>
      </c>
      <c r="L4394" s="1">
        <v>1929</v>
      </c>
      <c r="M4394" s="1">
        <v>484</v>
      </c>
      <c r="N4394" s="1">
        <v>689</v>
      </c>
      <c r="O4394" s="2" t="s">
        <v>29466</v>
      </c>
      <c r="P4394">
        <f t="shared" si="136"/>
        <v>1</v>
      </c>
      <c r="Q4394" t="str">
        <f t="shared" si="137"/>
        <v>no</v>
      </c>
    </row>
    <row r="4395" spans="1:17">
      <c r="A4395" s="1">
        <v>4472</v>
      </c>
      <c r="B4395" s="2" t="s">
        <v>13152</v>
      </c>
      <c r="C4395" s="2" t="s">
        <v>13153</v>
      </c>
      <c r="D4395" s="2" t="s">
        <v>13154</v>
      </c>
      <c r="E4395" s="1">
        <v>57783</v>
      </c>
      <c r="F4395" s="1">
        <v>271</v>
      </c>
      <c r="G4395" s="1">
        <v>0</v>
      </c>
      <c r="H4395" s="1">
        <v>57891</v>
      </c>
      <c r="I4395" s="1">
        <v>40170</v>
      </c>
      <c r="J4395" s="1">
        <v>7822</v>
      </c>
      <c r="K4395" s="1">
        <v>2462</v>
      </c>
      <c r="L4395" s="1">
        <v>-183</v>
      </c>
      <c r="M4395" s="1">
        <v>264</v>
      </c>
      <c r="N4395" s="1">
        <v>0</v>
      </c>
      <c r="O4395" s="2" t="s">
        <v>29470</v>
      </c>
      <c r="P4395">
        <f t="shared" si="136"/>
        <v>1</v>
      </c>
      <c r="Q4395" t="str">
        <f t="shared" si="137"/>
        <v>no</v>
      </c>
    </row>
    <row r="4396" spans="1:17">
      <c r="A4396" s="1">
        <v>4473</v>
      </c>
      <c r="B4396" s="2" t="s">
        <v>13155</v>
      </c>
      <c r="C4396" s="2" t="s">
        <v>13156</v>
      </c>
      <c r="D4396" s="2" t="s">
        <v>13157</v>
      </c>
      <c r="E4396" s="1">
        <v>57783</v>
      </c>
      <c r="F4396" s="1">
        <v>1186</v>
      </c>
      <c r="G4396" s="1">
        <v>0</v>
      </c>
      <c r="H4396" s="1">
        <v>61015</v>
      </c>
      <c r="I4396" s="1">
        <v>16765</v>
      </c>
      <c r="J4396" s="1">
        <v>18038</v>
      </c>
      <c r="K4396" s="1">
        <v>10044</v>
      </c>
      <c r="L4396" s="1">
        <v>4064</v>
      </c>
      <c r="M4396" s="1">
        <v>3451</v>
      </c>
      <c r="N4396" s="1">
        <v>0</v>
      </c>
      <c r="O4396" s="2" t="s">
        <v>29466</v>
      </c>
      <c r="P4396">
        <f t="shared" si="136"/>
        <v>0.95</v>
      </c>
      <c r="Q4396" t="str">
        <f t="shared" si="137"/>
        <v>no</v>
      </c>
    </row>
    <row r="4397" spans="1:17">
      <c r="A4397" s="1">
        <v>4474</v>
      </c>
      <c r="B4397" s="2" t="s">
        <v>13158</v>
      </c>
      <c r="C4397" s="2" t="s">
        <v>13159</v>
      </c>
      <c r="D4397" s="2" t="s">
        <v>13160</v>
      </c>
      <c r="E4397" s="1">
        <v>57777</v>
      </c>
      <c r="F4397" s="1">
        <v>653</v>
      </c>
      <c r="G4397" s="1">
        <v>0</v>
      </c>
      <c r="H4397" s="1">
        <v>58798</v>
      </c>
      <c r="I4397" s="1">
        <v>24544</v>
      </c>
      <c r="J4397" s="1">
        <v>10389</v>
      </c>
      <c r="K4397" s="1">
        <v>7921</v>
      </c>
      <c r="L4397" s="1">
        <v>4633</v>
      </c>
      <c r="M4397" s="1">
        <v>2682</v>
      </c>
      <c r="N4397" s="1">
        <v>6902</v>
      </c>
      <c r="O4397" s="2" t="s">
        <v>29463</v>
      </c>
      <c r="P4397">
        <f t="shared" si="136"/>
        <v>0.98</v>
      </c>
      <c r="Q4397" t="str">
        <f t="shared" si="137"/>
        <v>no</v>
      </c>
    </row>
    <row r="4398" spans="1:17">
      <c r="A4398" s="1">
        <v>4475</v>
      </c>
      <c r="B4398" s="2" t="s">
        <v>13161</v>
      </c>
      <c r="C4398" s="2" t="s">
        <v>13162</v>
      </c>
      <c r="D4398" s="2" t="s">
        <v>13163</v>
      </c>
      <c r="E4398" s="1">
        <v>57774</v>
      </c>
      <c r="F4398" s="1">
        <v>441</v>
      </c>
      <c r="G4398" s="1">
        <v>0</v>
      </c>
      <c r="H4398" s="1">
        <v>59205</v>
      </c>
      <c r="I4398" s="1">
        <v>35243</v>
      </c>
      <c r="J4398" s="1">
        <v>10306</v>
      </c>
      <c r="K4398" s="1">
        <v>6747</v>
      </c>
      <c r="L4398" s="1">
        <v>1256</v>
      </c>
      <c r="M4398" s="1">
        <v>1131</v>
      </c>
      <c r="N4398" s="1">
        <v>1840</v>
      </c>
      <c r="O4398" s="2" t="s">
        <v>29471</v>
      </c>
      <c r="P4398">
        <f t="shared" si="136"/>
        <v>0.98</v>
      </c>
      <c r="Q4398" t="str">
        <f t="shared" si="137"/>
        <v>no</v>
      </c>
    </row>
    <row r="4399" spans="1:17">
      <c r="A4399" s="1">
        <v>4476</v>
      </c>
      <c r="B4399" s="2" t="s">
        <v>13164</v>
      </c>
      <c r="C4399" s="2" t="s">
        <v>13165</v>
      </c>
      <c r="D4399" s="2" t="s">
        <v>13166</v>
      </c>
      <c r="E4399" s="1">
        <v>57742</v>
      </c>
      <c r="F4399" s="1">
        <v>58</v>
      </c>
      <c r="G4399" s="1">
        <v>0</v>
      </c>
      <c r="H4399" s="1">
        <v>57800</v>
      </c>
      <c r="I4399" s="1">
        <v>51569</v>
      </c>
      <c r="J4399" s="1">
        <v>2331</v>
      </c>
      <c r="K4399" s="1">
        <v>1386</v>
      </c>
      <c r="L4399" s="1">
        <v>1579</v>
      </c>
      <c r="M4399" s="1">
        <v>799</v>
      </c>
      <c r="N4399" s="1">
        <v>4750</v>
      </c>
      <c r="O4399" s="2" t="s">
        <v>29463</v>
      </c>
      <c r="P4399">
        <f t="shared" si="136"/>
        <v>1</v>
      </c>
      <c r="Q4399" t="str">
        <f t="shared" si="137"/>
        <v>no</v>
      </c>
    </row>
    <row r="4400" spans="1:17">
      <c r="A4400" s="1">
        <v>4477</v>
      </c>
      <c r="B4400" s="2" t="s">
        <v>13167</v>
      </c>
      <c r="C4400" s="2" t="s">
        <v>13168</v>
      </c>
      <c r="D4400" s="2" t="s">
        <v>13169</v>
      </c>
      <c r="E4400" s="1">
        <v>57740</v>
      </c>
      <c r="F4400" s="1">
        <v>3</v>
      </c>
      <c r="G4400" s="1">
        <v>0</v>
      </c>
      <c r="H4400" s="1">
        <v>57743</v>
      </c>
      <c r="I4400" s="1">
        <v>55943</v>
      </c>
      <c r="J4400" s="1">
        <v>738</v>
      </c>
      <c r="K4400" s="1">
        <v>610</v>
      </c>
      <c r="L4400" s="1">
        <v>247</v>
      </c>
      <c r="M4400" s="1">
        <v>219</v>
      </c>
      <c r="N4400" s="1">
        <v>0</v>
      </c>
      <c r="O4400" s="2" t="s">
        <v>29466</v>
      </c>
      <c r="P4400">
        <f t="shared" si="136"/>
        <v>1</v>
      </c>
      <c r="Q4400" t="str">
        <f t="shared" si="137"/>
        <v>no</v>
      </c>
    </row>
    <row r="4401" spans="1:17">
      <c r="A4401" s="1">
        <v>4478</v>
      </c>
      <c r="B4401" s="2" t="s">
        <v>13170</v>
      </c>
      <c r="C4401" s="2" t="s">
        <v>13171</v>
      </c>
      <c r="D4401" s="2" t="s">
        <v>13172</v>
      </c>
      <c r="E4401" s="1">
        <v>57736</v>
      </c>
      <c r="F4401" s="1">
        <v>507</v>
      </c>
      <c r="G4401" s="1">
        <v>0</v>
      </c>
      <c r="H4401" s="1">
        <v>11818</v>
      </c>
      <c r="I4401" s="1">
        <v>0</v>
      </c>
      <c r="J4401" s="1">
        <v>11719</v>
      </c>
      <c r="K4401" s="1">
        <v>0</v>
      </c>
      <c r="L4401" s="1">
        <v>-1562</v>
      </c>
      <c r="M4401" s="1">
        <v>0</v>
      </c>
      <c r="N4401" s="1">
        <v>0</v>
      </c>
      <c r="O4401" s="2" t="s">
        <v>29463</v>
      </c>
      <c r="P4401">
        <f t="shared" si="136"/>
        <v>4.8899999999999997</v>
      </c>
      <c r="Q4401" t="str">
        <f t="shared" si="137"/>
        <v>no</v>
      </c>
    </row>
    <row r="4402" spans="1:17">
      <c r="A4402" s="1">
        <v>4479</v>
      </c>
      <c r="B4402" s="2" t="s">
        <v>13173</v>
      </c>
      <c r="C4402" s="2" t="s">
        <v>13174</v>
      </c>
      <c r="D4402" s="2" t="s">
        <v>13175</v>
      </c>
      <c r="E4402" s="1">
        <v>57735</v>
      </c>
      <c r="F4402" s="1">
        <v>296</v>
      </c>
      <c r="G4402" s="1">
        <v>0</v>
      </c>
      <c r="H4402" s="1">
        <v>59198</v>
      </c>
      <c r="I4402" s="1">
        <v>16340</v>
      </c>
      <c r="J4402" s="1">
        <v>23744</v>
      </c>
      <c r="K4402" s="1">
        <v>7394</v>
      </c>
      <c r="L4402" s="1">
        <v>2405</v>
      </c>
      <c r="M4402" s="1">
        <v>1392</v>
      </c>
      <c r="N4402" s="1">
        <v>8576</v>
      </c>
      <c r="O4402" s="2" t="s">
        <v>29462</v>
      </c>
      <c r="P4402">
        <f t="shared" si="136"/>
        <v>0.98</v>
      </c>
      <c r="Q4402" t="str">
        <f t="shared" si="137"/>
        <v>no</v>
      </c>
    </row>
    <row r="4403" spans="1:17">
      <c r="A4403" s="1">
        <v>4480</v>
      </c>
      <c r="B4403" s="2" t="s">
        <v>13176</v>
      </c>
      <c r="C4403" s="2" t="s">
        <v>13177</v>
      </c>
      <c r="D4403" s="2" t="s">
        <v>13178</v>
      </c>
      <c r="E4403" s="1">
        <v>57717</v>
      </c>
      <c r="F4403" s="1">
        <v>742</v>
      </c>
      <c r="G4403" s="1">
        <v>0</v>
      </c>
      <c r="H4403" s="1">
        <v>60321</v>
      </c>
      <c r="I4403" s="1">
        <v>30806</v>
      </c>
      <c r="J4403" s="1">
        <v>11301</v>
      </c>
      <c r="K4403" s="1">
        <v>6483</v>
      </c>
      <c r="L4403" s="1">
        <v>5953</v>
      </c>
      <c r="M4403" s="1">
        <v>3015</v>
      </c>
      <c r="N4403" s="1">
        <v>5000</v>
      </c>
      <c r="O4403" s="2" t="s">
        <v>29463</v>
      </c>
      <c r="P4403">
        <f t="shared" si="136"/>
        <v>0.96</v>
      </c>
      <c r="Q4403" t="str">
        <f t="shared" si="137"/>
        <v>no</v>
      </c>
    </row>
    <row r="4404" spans="1:17">
      <c r="A4404" s="1">
        <v>4481</v>
      </c>
      <c r="B4404" s="2" t="s">
        <v>13179</v>
      </c>
      <c r="C4404" s="2" t="s">
        <v>13180</v>
      </c>
      <c r="D4404" s="2" t="s">
        <v>13181</v>
      </c>
      <c r="E4404" s="1">
        <v>57701</v>
      </c>
      <c r="F4404" s="1">
        <v>653</v>
      </c>
      <c r="G4404" s="1">
        <v>0</v>
      </c>
      <c r="H4404" s="1">
        <v>58935</v>
      </c>
      <c r="I4404" s="1">
        <v>20239</v>
      </c>
      <c r="J4404" s="1">
        <v>8307</v>
      </c>
      <c r="K4404" s="1">
        <v>10084</v>
      </c>
      <c r="L4404" s="1">
        <v>12504</v>
      </c>
      <c r="M4404" s="1">
        <v>6019</v>
      </c>
      <c r="N4404" s="1">
        <v>1762</v>
      </c>
      <c r="O4404" s="2" t="s">
        <v>29464</v>
      </c>
      <c r="P4404">
        <f t="shared" si="136"/>
        <v>0.98</v>
      </c>
      <c r="Q4404" t="str">
        <f t="shared" si="137"/>
        <v>no</v>
      </c>
    </row>
    <row r="4405" spans="1:17">
      <c r="A4405" s="1">
        <v>4482</v>
      </c>
      <c r="B4405" s="2" t="s">
        <v>13182</v>
      </c>
      <c r="C4405" s="2" t="s">
        <v>13183</v>
      </c>
      <c r="D4405" s="2" t="s">
        <v>13184</v>
      </c>
      <c r="E4405" s="1">
        <v>57692</v>
      </c>
      <c r="F4405" s="1">
        <v>28</v>
      </c>
      <c r="G4405" s="1">
        <v>0</v>
      </c>
      <c r="H4405" s="1">
        <v>57688</v>
      </c>
      <c r="I4405" s="1">
        <v>24425</v>
      </c>
      <c r="J4405" s="1">
        <v>4347</v>
      </c>
      <c r="K4405" s="1">
        <v>4602</v>
      </c>
      <c r="L4405" s="1">
        <v>16958</v>
      </c>
      <c r="M4405" s="1">
        <v>7241</v>
      </c>
      <c r="N4405" s="1">
        <v>0</v>
      </c>
      <c r="O4405" s="2" t="s">
        <v>29465</v>
      </c>
      <c r="P4405">
        <f t="shared" si="136"/>
        <v>1</v>
      </c>
      <c r="Q4405" t="str">
        <f t="shared" si="137"/>
        <v>no</v>
      </c>
    </row>
    <row r="4406" spans="1:17">
      <c r="A4406" s="1">
        <v>4483</v>
      </c>
      <c r="B4406" s="2" t="s">
        <v>13185</v>
      </c>
      <c r="C4406" s="2" t="s">
        <v>13186</v>
      </c>
      <c r="D4406" s="2" t="s">
        <v>13187</v>
      </c>
      <c r="E4406" s="1">
        <v>57648</v>
      </c>
      <c r="F4406" s="1">
        <v>308</v>
      </c>
      <c r="G4406" s="1">
        <v>0</v>
      </c>
      <c r="H4406" s="1">
        <v>65426</v>
      </c>
      <c r="I4406" s="1">
        <v>28318</v>
      </c>
      <c r="J4406" s="1">
        <v>16042</v>
      </c>
      <c r="K4406" s="1">
        <v>10644</v>
      </c>
      <c r="L4406" s="1">
        <v>3323</v>
      </c>
      <c r="M4406" s="1">
        <v>2452</v>
      </c>
      <c r="N4406" s="1">
        <v>4638</v>
      </c>
      <c r="O4406" s="2" t="s">
        <v>29465</v>
      </c>
      <c r="P4406">
        <f t="shared" si="136"/>
        <v>0.88</v>
      </c>
      <c r="Q4406" t="str">
        <f t="shared" si="137"/>
        <v>no</v>
      </c>
    </row>
    <row r="4407" spans="1:17">
      <c r="A4407" s="1">
        <v>4484</v>
      </c>
      <c r="B4407" s="2" t="s">
        <v>13188</v>
      </c>
      <c r="C4407" s="2" t="s">
        <v>13189</v>
      </c>
      <c r="D4407" s="2" t="s">
        <v>13190</v>
      </c>
      <c r="E4407" s="1">
        <v>57626</v>
      </c>
      <c r="F4407" s="1">
        <v>977</v>
      </c>
      <c r="G4407" s="1">
        <v>264</v>
      </c>
      <c r="H4407" s="1">
        <v>58822</v>
      </c>
      <c r="I4407" s="1">
        <v>23675</v>
      </c>
      <c r="J4407" s="1">
        <v>14878</v>
      </c>
      <c r="K4407" s="1">
        <v>6261</v>
      </c>
      <c r="L4407" s="1">
        <v>4245</v>
      </c>
      <c r="M4407" s="1">
        <v>2863</v>
      </c>
      <c r="N4407" s="1">
        <v>0</v>
      </c>
      <c r="O4407" s="2" t="s">
        <v>29465</v>
      </c>
      <c r="P4407">
        <f t="shared" si="136"/>
        <v>0.98</v>
      </c>
      <c r="Q4407" t="str">
        <f t="shared" si="137"/>
        <v>-</v>
      </c>
    </row>
    <row r="4408" spans="1:17">
      <c r="A4408" s="1">
        <v>4485</v>
      </c>
      <c r="B4408" s="2" t="s">
        <v>13191</v>
      </c>
      <c r="C4408" s="2" t="s">
        <v>13192</v>
      </c>
      <c r="D4408" s="2" t="s">
        <v>13193</v>
      </c>
      <c r="E4408" s="1">
        <v>57626</v>
      </c>
      <c r="F4408" s="1">
        <v>90</v>
      </c>
      <c r="G4408" s="1">
        <v>0</v>
      </c>
      <c r="H4408" s="1">
        <v>58776</v>
      </c>
      <c r="I4408" s="1">
        <v>15436</v>
      </c>
      <c r="J4408" s="1">
        <v>17154</v>
      </c>
      <c r="K4408" s="1">
        <v>13779</v>
      </c>
      <c r="L4408" s="1">
        <v>910</v>
      </c>
      <c r="M4408" s="1">
        <v>1407</v>
      </c>
      <c r="N4408" s="1">
        <v>0</v>
      </c>
      <c r="O4408" s="2" t="s">
        <v>29463</v>
      </c>
      <c r="P4408">
        <f t="shared" si="136"/>
        <v>0.98</v>
      </c>
      <c r="Q4408" t="str">
        <f t="shared" si="137"/>
        <v>no</v>
      </c>
    </row>
    <row r="4409" spans="1:17">
      <c r="A4409" s="1">
        <v>4486</v>
      </c>
      <c r="B4409" s="2" t="s">
        <v>13194</v>
      </c>
      <c r="C4409" s="2" t="s">
        <v>13195</v>
      </c>
      <c r="D4409" s="2" t="s">
        <v>13196</v>
      </c>
      <c r="E4409" s="1">
        <v>57619</v>
      </c>
      <c r="F4409" s="1">
        <v>3915</v>
      </c>
      <c r="G4409" s="1">
        <v>0</v>
      </c>
      <c r="H4409" s="1">
        <v>61303</v>
      </c>
      <c r="I4409" s="1">
        <v>23110</v>
      </c>
      <c r="J4409" s="1">
        <v>11463</v>
      </c>
      <c r="K4409" s="1">
        <v>10491</v>
      </c>
      <c r="L4409" s="1">
        <v>5108</v>
      </c>
      <c r="M4409" s="1">
        <v>2464</v>
      </c>
      <c r="N4409" s="1">
        <v>15000</v>
      </c>
      <c r="O4409" s="2" t="s">
        <v>29469</v>
      </c>
      <c r="P4409">
        <f t="shared" si="136"/>
        <v>0.94</v>
      </c>
      <c r="Q4409" t="str">
        <f t="shared" si="137"/>
        <v>no</v>
      </c>
    </row>
    <row r="4410" spans="1:17">
      <c r="A4410" s="1">
        <v>4487</v>
      </c>
      <c r="B4410" s="2" t="s">
        <v>13197</v>
      </c>
      <c r="C4410" s="2" t="s">
        <v>13198</v>
      </c>
      <c r="D4410" s="2" t="s">
        <v>13199</v>
      </c>
      <c r="E4410" s="1">
        <v>57616</v>
      </c>
      <c r="F4410" s="1">
        <v>1226</v>
      </c>
      <c r="G4410" s="1">
        <v>0</v>
      </c>
      <c r="H4410" s="1">
        <v>59794</v>
      </c>
      <c r="I4410" s="1">
        <v>37857</v>
      </c>
      <c r="J4410" s="1">
        <v>6913</v>
      </c>
      <c r="K4410" s="1">
        <v>1027</v>
      </c>
      <c r="L4410" s="1">
        <v>7298</v>
      </c>
      <c r="M4410" s="1">
        <v>3055</v>
      </c>
      <c r="N4410" s="1">
        <v>39226</v>
      </c>
      <c r="O4410" s="2" t="s">
        <v>29469</v>
      </c>
      <c r="P4410">
        <f t="shared" si="136"/>
        <v>0.96</v>
      </c>
      <c r="Q4410" t="str">
        <f t="shared" si="137"/>
        <v>no</v>
      </c>
    </row>
    <row r="4411" spans="1:17">
      <c r="A4411" s="1">
        <v>4488</v>
      </c>
      <c r="B4411" s="2" t="s">
        <v>13200</v>
      </c>
      <c r="C4411" s="2" t="s">
        <v>13201</v>
      </c>
      <c r="D4411" s="2" t="s">
        <v>13202</v>
      </c>
      <c r="E4411" s="1">
        <v>57589</v>
      </c>
      <c r="F4411" s="1">
        <v>273</v>
      </c>
      <c r="G4411" s="1">
        <v>0</v>
      </c>
      <c r="H4411" s="1">
        <v>60012</v>
      </c>
      <c r="I4411" s="1">
        <v>34902</v>
      </c>
      <c r="J4411" s="1">
        <v>11145</v>
      </c>
      <c r="K4411" s="1">
        <v>3981</v>
      </c>
      <c r="L4411" s="1">
        <v>679</v>
      </c>
      <c r="M4411" s="1">
        <v>385</v>
      </c>
      <c r="N4411" s="1">
        <v>11022</v>
      </c>
      <c r="O4411" s="2" t="s">
        <v>29464</v>
      </c>
      <c r="P4411">
        <f t="shared" si="136"/>
        <v>0.96</v>
      </c>
      <c r="Q4411" t="str">
        <f t="shared" si="137"/>
        <v>no</v>
      </c>
    </row>
    <row r="4412" spans="1:17">
      <c r="A4412" s="1">
        <v>4489</v>
      </c>
      <c r="B4412" s="2" t="s">
        <v>13203</v>
      </c>
      <c r="C4412" s="2" t="s">
        <v>13204</v>
      </c>
      <c r="D4412" s="2" t="s">
        <v>13205</v>
      </c>
      <c r="E4412" s="1">
        <v>57588</v>
      </c>
      <c r="F4412" s="1">
        <v>5957</v>
      </c>
      <c r="G4412" s="1">
        <v>0</v>
      </c>
      <c r="H4412" s="1">
        <v>62943</v>
      </c>
      <c r="I4412" s="1">
        <v>43936</v>
      </c>
      <c r="J4412" s="1">
        <v>8060</v>
      </c>
      <c r="K4412" s="1">
        <v>4831</v>
      </c>
      <c r="L4412" s="1">
        <v>1524</v>
      </c>
      <c r="M4412" s="1">
        <v>302</v>
      </c>
      <c r="N4412" s="1">
        <v>0</v>
      </c>
      <c r="O4412" s="2" t="s">
        <v>29465</v>
      </c>
      <c r="P4412">
        <f t="shared" si="136"/>
        <v>0.91</v>
      </c>
      <c r="Q4412" t="str">
        <f t="shared" si="137"/>
        <v>no</v>
      </c>
    </row>
    <row r="4413" spans="1:17">
      <c r="A4413" s="1">
        <v>4490</v>
      </c>
      <c r="B4413" s="2" t="s">
        <v>13206</v>
      </c>
      <c r="C4413" s="2" t="s">
        <v>13207</v>
      </c>
      <c r="D4413" s="2" t="s">
        <v>13208</v>
      </c>
      <c r="E4413" s="1">
        <v>57587</v>
      </c>
      <c r="F4413" s="1">
        <v>146</v>
      </c>
      <c r="G4413" s="1">
        <v>0</v>
      </c>
      <c r="H4413" s="1">
        <v>60924</v>
      </c>
      <c r="I4413" s="1">
        <v>27876</v>
      </c>
      <c r="J4413" s="1">
        <v>11457</v>
      </c>
      <c r="K4413" s="1">
        <v>7322</v>
      </c>
      <c r="L4413" s="1">
        <v>9979</v>
      </c>
      <c r="M4413" s="1">
        <v>4621</v>
      </c>
      <c r="N4413" s="1">
        <v>4146</v>
      </c>
      <c r="O4413" s="2" t="s">
        <v>29462</v>
      </c>
      <c r="P4413">
        <f t="shared" si="136"/>
        <v>0.95</v>
      </c>
      <c r="Q4413" t="str">
        <f t="shared" si="137"/>
        <v>no</v>
      </c>
    </row>
    <row r="4414" spans="1:17">
      <c r="A4414" s="1">
        <v>4491</v>
      </c>
      <c r="B4414" s="2" t="s">
        <v>13209</v>
      </c>
      <c r="C4414" s="2" t="s">
        <v>13210</v>
      </c>
      <c r="D4414" s="2" t="s">
        <v>13211</v>
      </c>
      <c r="E4414" s="1">
        <v>57567</v>
      </c>
      <c r="F4414" s="1">
        <v>564</v>
      </c>
      <c r="G4414" s="1">
        <v>0</v>
      </c>
      <c r="H4414" s="1">
        <v>57501</v>
      </c>
      <c r="I4414" s="1">
        <v>32512</v>
      </c>
      <c r="J4414" s="1">
        <v>10566</v>
      </c>
      <c r="K4414" s="1">
        <v>5480</v>
      </c>
      <c r="L4414" s="1">
        <v>2528</v>
      </c>
      <c r="M4414" s="1">
        <v>500</v>
      </c>
      <c r="N4414" s="1">
        <v>8703</v>
      </c>
      <c r="O4414" s="2" t="s">
        <v>29462</v>
      </c>
      <c r="P4414">
        <f t="shared" si="136"/>
        <v>1</v>
      </c>
      <c r="Q4414" t="str">
        <f t="shared" si="137"/>
        <v>no</v>
      </c>
    </row>
    <row r="4415" spans="1:17">
      <c r="A4415" s="1">
        <v>4492</v>
      </c>
      <c r="B4415" s="2" t="s">
        <v>13212</v>
      </c>
      <c r="C4415" s="2" t="s">
        <v>13213</v>
      </c>
      <c r="D4415" s="2" t="s">
        <v>13214</v>
      </c>
      <c r="E4415" s="1">
        <v>57565</v>
      </c>
      <c r="F4415" s="1">
        <v>957</v>
      </c>
      <c r="G4415" s="1">
        <v>0</v>
      </c>
      <c r="H4415" s="1">
        <v>61023</v>
      </c>
      <c r="I4415" s="1">
        <v>37169</v>
      </c>
      <c r="J4415" s="1">
        <v>9734</v>
      </c>
      <c r="K4415" s="1">
        <v>6472</v>
      </c>
      <c r="L4415" s="1">
        <v>16</v>
      </c>
      <c r="M4415" s="1">
        <v>549</v>
      </c>
      <c r="N4415" s="1">
        <v>4824</v>
      </c>
      <c r="O4415" s="2" t="s">
        <v>29466</v>
      </c>
      <c r="P4415">
        <f t="shared" si="136"/>
        <v>0.94</v>
      </c>
      <c r="Q4415" t="str">
        <f t="shared" si="137"/>
        <v>no</v>
      </c>
    </row>
    <row r="4416" spans="1:17">
      <c r="A4416" s="1">
        <v>4493</v>
      </c>
      <c r="B4416" s="2" t="s">
        <v>13215</v>
      </c>
      <c r="C4416" s="2" t="s">
        <v>13216</v>
      </c>
      <c r="D4416" s="2" t="s">
        <v>13217</v>
      </c>
      <c r="E4416" s="1">
        <v>57563</v>
      </c>
      <c r="F4416" s="1">
        <v>913</v>
      </c>
      <c r="G4416" s="1">
        <v>0</v>
      </c>
      <c r="H4416" s="1">
        <v>58476</v>
      </c>
      <c r="I4416" s="1">
        <v>37172</v>
      </c>
      <c r="J4416" s="1">
        <v>5627</v>
      </c>
      <c r="K4416" s="1">
        <v>4531</v>
      </c>
      <c r="L4416" s="1">
        <v>3433</v>
      </c>
      <c r="M4416" s="1">
        <v>1793</v>
      </c>
      <c r="N4416" s="1">
        <v>0</v>
      </c>
      <c r="O4416" s="2" t="s">
        <v>29465</v>
      </c>
      <c r="P4416">
        <f t="shared" si="136"/>
        <v>0.98</v>
      </c>
      <c r="Q4416" t="str">
        <f t="shared" si="137"/>
        <v>no</v>
      </c>
    </row>
    <row r="4417" spans="1:17">
      <c r="A4417" s="1">
        <v>4494</v>
      </c>
      <c r="B4417" s="2" t="s">
        <v>13218</v>
      </c>
      <c r="C4417" s="2" t="s">
        <v>13219</v>
      </c>
      <c r="D4417" s="2" t="s">
        <v>13220</v>
      </c>
      <c r="E4417" s="1">
        <v>57549</v>
      </c>
      <c r="F4417" s="1">
        <v>42</v>
      </c>
      <c r="G4417" s="1">
        <v>0</v>
      </c>
      <c r="H4417" s="1">
        <v>52252</v>
      </c>
      <c r="I4417" s="1">
        <v>36463</v>
      </c>
      <c r="J4417" s="1">
        <v>3421</v>
      </c>
      <c r="K4417" s="1">
        <v>6157</v>
      </c>
      <c r="L4417" s="1">
        <v>162</v>
      </c>
      <c r="M4417" s="1">
        <v>656</v>
      </c>
      <c r="N4417" s="1">
        <v>1355</v>
      </c>
      <c r="O4417" s="2" t="s">
        <v>29466</v>
      </c>
      <c r="P4417">
        <f t="shared" si="136"/>
        <v>1.1000000000000001</v>
      </c>
      <c r="Q4417" t="str">
        <f t="shared" si="137"/>
        <v>no</v>
      </c>
    </row>
    <row r="4418" spans="1:17">
      <c r="A4418" s="1">
        <v>4495</v>
      </c>
      <c r="B4418" s="2" t="s">
        <v>13221</v>
      </c>
      <c r="C4418" s="2" t="s">
        <v>13222</v>
      </c>
      <c r="D4418" s="2" t="s">
        <v>13223</v>
      </c>
      <c r="E4418" s="1">
        <v>57549</v>
      </c>
      <c r="F4418" s="1">
        <v>735</v>
      </c>
      <c r="G4418" s="1">
        <v>0</v>
      </c>
      <c r="H4418" s="1">
        <v>58406</v>
      </c>
      <c r="I4418" s="1">
        <v>25313</v>
      </c>
      <c r="J4418" s="1">
        <v>15746</v>
      </c>
      <c r="K4418" s="1">
        <v>8385</v>
      </c>
      <c r="L4418" s="1">
        <v>1718</v>
      </c>
      <c r="M4418" s="1">
        <v>1359</v>
      </c>
      <c r="N4418" s="1">
        <v>2311</v>
      </c>
      <c r="O4418" s="2" t="s">
        <v>29467</v>
      </c>
      <c r="P4418">
        <f t="shared" si="136"/>
        <v>0.99</v>
      </c>
      <c r="Q4418" t="str">
        <f t="shared" si="137"/>
        <v>no</v>
      </c>
    </row>
    <row r="4419" spans="1:17">
      <c r="A4419" s="1">
        <v>4496</v>
      </c>
      <c r="B4419" s="2" t="s">
        <v>13224</v>
      </c>
      <c r="C4419" s="2" t="s">
        <v>13225</v>
      </c>
      <c r="D4419" s="2" t="s">
        <v>13226</v>
      </c>
      <c r="E4419" s="1">
        <v>57542</v>
      </c>
      <c r="F4419" s="1">
        <v>113</v>
      </c>
      <c r="G4419" s="1">
        <v>0</v>
      </c>
      <c r="H4419" s="1">
        <v>57655</v>
      </c>
      <c r="I4419" s="1">
        <v>46064</v>
      </c>
      <c r="J4419" s="1">
        <v>2287</v>
      </c>
      <c r="K4419" s="1">
        <v>1355</v>
      </c>
      <c r="L4419" s="1">
        <v>2681</v>
      </c>
      <c r="M4419" s="1">
        <v>1366</v>
      </c>
      <c r="N4419" s="1">
        <v>118</v>
      </c>
      <c r="O4419" s="2" t="s">
        <v>29468</v>
      </c>
      <c r="P4419">
        <f t="shared" ref="P4419:P4482" si="138">ROUND(E4419/H4419,2)</f>
        <v>1</v>
      </c>
      <c r="Q4419" t="str">
        <f t="shared" ref="Q4419:Q4482" si="139">IF(G4419=0,"no","-")</f>
        <v>no</v>
      </c>
    </row>
    <row r="4420" spans="1:17">
      <c r="A4420" s="1">
        <v>4497</v>
      </c>
      <c r="B4420" s="2" t="s">
        <v>13227</v>
      </c>
      <c r="C4420" s="2" t="s">
        <v>13228</v>
      </c>
      <c r="D4420" s="2" t="s">
        <v>13229</v>
      </c>
      <c r="E4420" s="1">
        <v>57528</v>
      </c>
      <c r="F4420" s="1">
        <v>278</v>
      </c>
      <c r="G4420" s="1">
        <v>0</v>
      </c>
      <c r="H4420" s="1">
        <v>57257</v>
      </c>
      <c r="I4420" s="1">
        <v>18675</v>
      </c>
      <c r="J4420" s="1">
        <v>13013</v>
      </c>
      <c r="K4420" s="1">
        <v>8968</v>
      </c>
      <c r="L4420" s="1">
        <v>4682</v>
      </c>
      <c r="M4420" s="1">
        <v>2132</v>
      </c>
      <c r="N4420" s="1">
        <v>6636</v>
      </c>
      <c r="O4420" s="2" t="s">
        <v>29469</v>
      </c>
      <c r="P4420">
        <f t="shared" si="138"/>
        <v>1</v>
      </c>
      <c r="Q4420" t="str">
        <f t="shared" si="139"/>
        <v>no</v>
      </c>
    </row>
    <row r="4421" spans="1:17">
      <c r="A4421" s="1">
        <v>4498</v>
      </c>
      <c r="B4421" s="2" t="s">
        <v>13230</v>
      </c>
      <c r="C4421" s="2" t="s">
        <v>13231</v>
      </c>
      <c r="D4421" s="2" t="s">
        <v>13232</v>
      </c>
      <c r="E4421" s="1">
        <v>57497</v>
      </c>
      <c r="F4421" s="1">
        <v>548</v>
      </c>
      <c r="G4421" s="1">
        <v>0</v>
      </c>
      <c r="H4421" s="1">
        <v>58045</v>
      </c>
      <c r="I4421" s="1">
        <v>338</v>
      </c>
      <c r="J4421" s="1">
        <v>48004</v>
      </c>
      <c r="K4421" s="1">
        <v>4494</v>
      </c>
      <c r="L4421" s="1">
        <v>578</v>
      </c>
      <c r="M4421" s="1">
        <v>535</v>
      </c>
      <c r="N4421" s="1">
        <v>0</v>
      </c>
      <c r="O4421" s="2" t="s">
        <v>29465</v>
      </c>
      <c r="P4421">
        <f t="shared" si="138"/>
        <v>0.99</v>
      </c>
      <c r="Q4421" t="str">
        <f t="shared" si="139"/>
        <v>no</v>
      </c>
    </row>
    <row r="4422" spans="1:17">
      <c r="A4422" s="1">
        <v>4499</v>
      </c>
      <c r="B4422" s="2" t="s">
        <v>13233</v>
      </c>
      <c r="C4422" s="2" t="s">
        <v>13234</v>
      </c>
      <c r="D4422" s="2" t="s">
        <v>13235</v>
      </c>
      <c r="E4422" s="1">
        <v>57490</v>
      </c>
      <c r="F4422" s="1">
        <v>0</v>
      </c>
      <c r="G4422" s="1">
        <v>0</v>
      </c>
      <c r="H4422" s="1">
        <v>57490</v>
      </c>
      <c r="I4422" s="1">
        <v>52060</v>
      </c>
      <c r="J4422" s="1">
        <v>2202</v>
      </c>
      <c r="K4422" s="1">
        <v>1656</v>
      </c>
      <c r="L4422" s="1">
        <v>1487</v>
      </c>
      <c r="M4422" s="1">
        <v>824</v>
      </c>
      <c r="N4422" s="1">
        <v>0</v>
      </c>
      <c r="O4422" s="2" t="s">
        <v>29470</v>
      </c>
      <c r="P4422">
        <f t="shared" si="138"/>
        <v>1</v>
      </c>
      <c r="Q4422" t="str">
        <f t="shared" si="139"/>
        <v>no</v>
      </c>
    </row>
    <row r="4423" spans="1:17">
      <c r="A4423" s="1">
        <v>4500</v>
      </c>
      <c r="B4423" s="2" t="s">
        <v>13236</v>
      </c>
      <c r="C4423" s="2" t="s">
        <v>13237</v>
      </c>
      <c r="D4423" s="2" t="s">
        <v>13238</v>
      </c>
      <c r="E4423" s="1">
        <v>57482</v>
      </c>
      <c r="F4423" s="1">
        <v>3412</v>
      </c>
      <c r="G4423" s="1">
        <v>0</v>
      </c>
      <c r="H4423" s="1">
        <v>63839</v>
      </c>
      <c r="I4423" s="1">
        <v>38715</v>
      </c>
      <c r="J4423" s="1">
        <v>8617</v>
      </c>
      <c r="K4423" s="1">
        <v>5512</v>
      </c>
      <c r="L4423" s="1">
        <v>1012</v>
      </c>
      <c r="M4423" s="1">
        <v>886</v>
      </c>
      <c r="N4423" s="1">
        <v>5221</v>
      </c>
      <c r="O4423" s="2" t="s">
        <v>29470</v>
      </c>
      <c r="P4423">
        <f t="shared" si="138"/>
        <v>0.9</v>
      </c>
      <c r="Q4423" t="str">
        <f t="shared" si="139"/>
        <v>no</v>
      </c>
    </row>
    <row r="4424" spans="1:17">
      <c r="A4424" s="1">
        <v>4501</v>
      </c>
      <c r="B4424" s="2" t="s">
        <v>13239</v>
      </c>
      <c r="C4424" s="2" t="s">
        <v>13240</v>
      </c>
      <c r="D4424" s="2" t="s">
        <v>13241</v>
      </c>
      <c r="E4424" s="1">
        <v>57480</v>
      </c>
      <c r="F4424" s="1">
        <v>2668</v>
      </c>
      <c r="G4424" s="1">
        <v>0</v>
      </c>
      <c r="H4424" s="1">
        <v>62856</v>
      </c>
      <c r="I4424" s="1">
        <v>41112</v>
      </c>
      <c r="J4424" s="1">
        <v>2079</v>
      </c>
      <c r="K4424" s="1">
        <v>3470</v>
      </c>
      <c r="L4424" s="1">
        <v>13593</v>
      </c>
      <c r="M4424" s="1">
        <v>50</v>
      </c>
      <c r="N4424" s="1">
        <v>106</v>
      </c>
      <c r="O4424" s="2" t="s">
        <v>29471</v>
      </c>
      <c r="P4424">
        <f t="shared" si="138"/>
        <v>0.91</v>
      </c>
      <c r="Q4424" t="str">
        <f t="shared" si="139"/>
        <v>no</v>
      </c>
    </row>
    <row r="4425" spans="1:17">
      <c r="A4425" s="1">
        <v>4502</v>
      </c>
      <c r="B4425" s="2" t="s">
        <v>13242</v>
      </c>
      <c r="C4425" s="2" t="s">
        <v>13243</v>
      </c>
      <c r="D4425" s="2" t="s">
        <v>13244</v>
      </c>
      <c r="E4425" s="1">
        <v>57454</v>
      </c>
      <c r="F4425" s="1">
        <v>626</v>
      </c>
      <c r="G4425" s="1">
        <v>0</v>
      </c>
      <c r="H4425" s="1">
        <v>56953</v>
      </c>
      <c r="I4425" s="1">
        <v>27757</v>
      </c>
      <c r="J4425" s="1">
        <v>13499</v>
      </c>
      <c r="K4425" s="1">
        <v>5955</v>
      </c>
      <c r="L4425" s="1">
        <v>-1556</v>
      </c>
      <c r="M4425" s="1">
        <v>184</v>
      </c>
      <c r="N4425" s="1">
        <v>13670</v>
      </c>
      <c r="O4425" s="2" t="s">
        <v>29463</v>
      </c>
      <c r="P4425">
        <f t="shared" si="138"/>
        <v>1.01</v>
      </c>
      <c r="Q4425" t="str">
        <f t="shared" si="139"/>
        <v>no</v>
      </c>
    </row>
    <row r="4426" spans="1:17">
      <c r="A4426" s="1">
        <v>4503</v>
      </c>
      <c r="B4426" s="2" t="s">
        <v>13245</v>
      </c>
      <c r="C4426" s="2" t="s">
        <v>13246</v>
      </c>
      <c r="D4426" s="2" t="s">
        <v>13247</v>
      </c>
      <c r="E4426" s="1">
        <v>57441</v>
      </c>
      <c r="F4426" s="1">
        <v>154</v>
      </c>
      <c r="G4426" s="1">
        <v>0</v>
      </c>
      <c r="H4426" s="1">
        <v>57595</v>
      </c>
      <c r="I4426" s="1">
        <v>46677</v>
      </c>
      <c r="J4426" s="1">
        <v>2581</v>
      </c>
      <c r="K4426" s="1">
        <v>4838</v>
      </c>
      <c r="L4426" s="1">
        <v>1076</v>
      </c>
      <c r="M4426" s="1">
        <v>698</v>
      </c>
      <c r="N4426" s="1">
        <v>1824</v>
      </c>
      <c r="O4426" s="2" t="s">
        <v>29463</v>
      </c>
      <c r="P4426">
        <f t="shared" si="138"/>
        <v>1</v>
      </c>
      <c r="Q4426" t="str">
        <f t="shared" si="139"/>
        <v>no</v>
      </c>
    </row>
    <row r="4427" spans="1:17">
      <c r="A4427" s="1">
        <v>4504</v>
      </c>
      <c r="B4427" s="2" t="s">
        <v>13248</v>
      </c>
      <c r="C4427" s="2" t="s">
        <v>13249</v>
      </c>
      <c r="D4427" s="2" t="s">
        <v>13250</v>
      </c>
      <c r="E4427" s="1">
        <v>57419</v>
      </c>
      <c r="F4427" s="1">
        <v>58</v>
      </c>
      <c r="G4427" s="1">
        <v>0</v>
      </c>
      <c r="H4427" s="1">
        <v>59838</v>
      </c>
      <c r="I4427" s="1">
        <v>48706</v>
      </c>
      <c r="J4427" s="1">
        <v>8557</v>
      </c>
      <c r="K4427" s="1">
        <v>483</v>
      </c>
      <c r="L4427" s="1">
        <v>402</v>
      </c>
      <c r="M4427" s="1">
        <v>292</v>
      </c>
      <c r="N4427" s="1">
        <v>0</v>
      </c>
      <c r="O4427" s="2" t="s">
        <v>29470</v>
      </c>
      <c r="P4427">
        <f t="shared" si="138"/>
        <v>0.96</v>
      </c>
      <c r="Q4427" t="str">
        <f t="shared" si="139"/>
        <v>no</v>
      </c>
    </row>
    <row r="4428" spans="1:17">
      <c r="A4428" s="1">
        <v>4505</v>
      </c>
      <c r="B4428" s="2" t="s">
        <v>13251</v>
      </c>
      <c r="C4428" s="2" t="s">
        <v>13252</v>
      </c>
      <c r="D4428" s="2" t="s">
        <v>13253</v>
      </c>
      <c r="E4428" s="1">
        <v>57413</v>
      </c>
      <c r="F4428" s="1">
        <v>576</v>
      </c>
      <c r="G4428" s="1">
        <v>0</v>
      </c>
      <c r="H4428" s="1">
        <v>57989</v>
      </c>
      <c r="I4428" s="1">
        <v>42807</v>
      </c>
      <c r="J4428" s="1">
        <v>3361</v>
      </c>
      <c r="K4428" s="1">
        <v>4774</v>
      </c>
      <c r="L4428" s="1">
        <v>-231</v>
      </c>
      <c r="M4428" s="1">
        <v>365</v>
      </c>
      <c r="N4428" s="1">
        <v>5883</v>
      </c>
      <c r="O4428" s="2" t="s">
        <v>29462</v>
      </c>
      <c r="P4428">
        <f t="shared" si="138"/>
        <v>0.99</v>
      </c>
      <c r="Q4428" t="str">
        <f t="shared" si="139"/>
        <v>no</v>
      </c>
    </row>
    <row r="4429" spans="1:17">
      <c r="A4429" s="1">
        <v>4506</v>
      </c>
      <c r="B4429" s="2" t="s">
        <v>13254</v>
      </c>
      <c r="C4429" s="2" t="s">
        <v>13255</v>
      </c>
      <c r="D4429" s="2" t="s">
        <v>13256</v>
      </c>
      <c r="E4429" s="1">
        <v>57410</v>
      </c>
      <c r="F4429" s="1">
        <v>13</v>
      </c>
      <c r="G4429" s="1">
        <v>0</v>
      </c>
      <c r="H4429" s="1">
        <v>58005</v>
      </c>
      <c r="I4429" s="1">
        <v>33848</v>
      </c>
      <c r="J4429" s="1">
        <v>5521</v>
      </c>
      <c r="K4429" s="1">
        <v>5711</v>
      </c>
      <c r="L4429" s="1">
        <v>7303</v>
      </c>
      <c r="M4429" s="1">
        <v>3389</v>
      </c>
      <c r="N4429" s="1">
        <v>8141</v>
      </c>
      <c r="O4429" s="2" t="s">
        <v>29462</v>
      </c>
      <c r="P4429">
        <f t="shared" si="138"/>
        <v>0.99</v>
      </c>
      <c r="Q4429" t="str">
        <f t="shared" si="139"/>
        <v>no</v>
      </c>
    </row>
    <row r="4430" spans="1:17">
      <c r="A4430" s="1">
        <v>4507</v>
      </c>
      <c r="B4430" s="2" t="s">
        <v>13257</v>
      </c>
      <c r="C4430" s="2" t="s">
        <v>13258</v>
      </c>
      <c r="D4430" s="2" t="s">
        <v>13259</v>
      </c>
      <c r="E4430" s="1">
        <v>57401</v>
      </c>
      <c r="F4430" s="1">
        <v>76</v>
      </c>
      <c r="G4430" s="1">
        <v>0</v>
      </c>
      <c r="H4430" s="1">
        <v>57478</v>
      </c>
      <c r="I4430" s="1">
        <v>43040</v>
      </c>
      <c r="J4430" s="1">
        <v>9607</v>
      </c>
      <c r="K4430" s="1">
        <v>698</v>
      </c>
      <c r="L4430" s="1">
        <v>53</v>
      </c>
      <c r="M4430" s="1">
        <v>159</v>
      </c>
      <c r="N4430" s="1">
        <v>0</v>
      </c>
      <c r="O4430" s="2" t="s">
        <v>29469</v>
      </c>
      <c r="P4430">
        <f t="shared" si="138"/>
        <v>1</v>
      </c>
      <c r="Q4430" t="str">
        <f t="shared" si="139"/>
        <v>no</v>
      </c>
    </row>
    <row r="4431" spans="1:17">
      <c r="A4431" s="1">
        <v>4508</v>
      </c>
      <c r="B4431" s="2" t="s">
        <v>13260</v>
      </c>
      <c r="C4431" s="2" t="s">
        <v>13261</v>
      </c>
      <c r="D4431" s="2" t="s">
        <v>13262</v>
      </c>
      <c r="E4431" s="1">
        <v>57398</v>
      </c>
      <c r="F4431" s="1">
        <v>323</v>
      </c>
      <c r="G4431" s="1">
        <v>0</v>
      </c>
      <c r="H4431" s="1">
        <v>56996</v>
      </c>
      <c r="I4431" s="1">
        <v>39246</v>
      </c>
      <c r="J4431" s="1">
        <v>8188</v>
      </c>
      <c r="K4431" s="1">
        <v>3435</v>
      </c>
      <c r="L4431" s="1">
        <v>1494</v>
      </c>
      <c r="M4431" s="1">
        <v>978</v>
      </c>
      <c r="N4431" s="1">
        <v>2159</v>
      </c>
      <c r="O4431" s="2" t="s">
        <v>29462</v>
      </c>
      <c r="P4431">
        <f t="shared" si="138"/>
        <v>1.01</v>
      </c>
      <c r="Q4431" t="str">
        <f t="shared" si="139"/>
        <v>no</v>
      </c>
    </row>
    <row r="4432" spans="1:17">
      <c r="A4432" s="1">
        <v>4509</v>
      </c>
      <c r="B4432" s="2" t="s">
        <v>13263</v>
      </c>
      <c r="C4432" s="2" t="s">
        <v>13264</v>
      </c>
      <c r="D4432" s="2" t="s">
        <v>13265</v>
      </c>
      <c r="E4432" s="1">
        <v>57393</v>
      </c>
      <c r="F4432" s="1">
        <v>1220</v>
      </c>
      <c r="G4432" s="1">
        <v>0</v>
      </c>
      <c r="H4432" s="1">
        <v>60909</v>
      </c>
      <c r="I4432" s="1">
        <v>32300</v>
      </c>
      <c r="J4432" s="1">
        <v>14757</v>
      </c>
      <c r="K4432" s="1">
        <v>4383</v>
      </c>
      <c r="L4432" s="1">
        <v>1079</v>
      </c>
      <c r="M4432" s="1">
        <v>1029</v>
      </c>
      <c r="N4432" s="1">
        <v>0</v>
      </c>
      <c r="O4432" s="2" t="s">
        <v>29462</v>
      </c>
      <c r="P4432">
        <f t="shared" si="138"/>
        <v>0.94</v>
      </c>
      <c r="Q4432" t="str">
        <f t="shared" si="139"/>
        <v>no</v>
      </c>
    </row>
    <row r="4433" spans="1:17">
      <c r="A4433" s="1">
        <v>4510</v>
      </c>
      <c r="B4433" s="2" t="s">
        <v>13266</v>
      </c>
      <c r="C4433" s="2" t="s">
        <v>13267</v>
      </c>
      <c r="D4433" s="2" t="s">
        <v>13268</v>
      </c>
      <c r="E4433" s="1">
        <v>57381</v>
      </c>
      <c r="F4433" s="1">
        <v>300</v>
      </c>
      <c r="G4433" s="1">
        <v>0</v>
      </c>
      <c r="H4433" s="1">
        <v>61572</v>
      </c>
      <c r="I4433" s="1">
        <v>19958</v>
      </c>
      <c r="J4433" s="1">
        <v>21255</v>
      </c>
      <c r="K4433" s="1">
        <v>6972</v>
      </c>
      <c r="L4433" s="1">
        <v>3462</v>
      </c>
      <c r="M4433" s="1">
        <v>1948</v>
      </c>
      <c r="N4433" s="1">
        <v>2771</v>
      </c>
      <c r="O4433" s="2" t="s">
        <v>29464</v>
      </c>
      <c r="P4433">
        <f t="shared" si="138"/>
        <v>0.93</v>
      </c>
      <c r="Q4433" t="str">
        <f t="shared" si="139"/>
        <v>no</v>
      </c>
    </row>
    <row r="4434" spans="1:17">
      <c r="A4434" s="1">
        <v>4511</v>
      </c>
      <c r="B4434" s="2" t="s">
        <v>13269</v>
      </c>
      <c r="C4434" s="2" t="s">
        <v>13270</v>
      </c>
      <c r="D4434" s="2" t="s">
        <v>13271</v>
      </c>
      <c r="E4434" s="1">
        <v>57377</v>
      </c>
      <c r="F4434" s="1">
        <v>250</v>
      </c>
      <c r="G4434" s="1">
        <v>0</v>
      </c>
      <c r="H4434" s="1">
        <v>58277</v>
      </c>
      <c r="I4434" s="1">
        <v>50640</v>
      </c>
      <c r="J4434" s="1">
        <v>3021</v>
      </c>
      <c r="K4434" s="1">
        <v>3810</v>
      </c>
      <c r="L4434" s="1">
        <v>-2060</v>
      </c>
      <c r="M4434" s="1">
        <v>214</v>
      </c>
      <c r="N4434" s="1">
        <v>6361</v>
      </c>
      <c r="O4434" s="2" t="s">
        <v>29462</v>
      </c>
      <c r="P4434">
        <f t="shared" si="138"/>
        <v>0.98</v>
      </c>
      <c r="Q4434" t="str">
        <f t="shared" si="139"/>
        <v>no</v>
      </c>
    </row>
    <row r="4435" spans="1:17">
      <c r="A4435" s="1">
        <v>4512</v>
      </c>
      <c r="B4435" s="2" t="s">
        <v>13272</v>
      </c>
      <c r="C4435" s="2" t="s">
        <v>13273</v>
      </c>
      <c r="D4435" s="2" t="s">
        <v>13274</v>
      </c>
      <c r="E4435" s="1">
        <v>42049</v>
      </c>
      <c r="F4435" s="1">
        <v>2056</v>
      </c>
      <c r="G4435" s="1">
        <v>0</v>
      </c>
      <c r="H4435" s="1">
        <v>38071</v>
      </c>
      <c r="I4435" s="1">
        <v>11525</v>
      </c>
      <c r="J4435" s="1">
        <v>11733</v>
      </c>
      <c r="K4435" s="1">
        <v>0</v>
      </c>
      <c r="L4435" s="1">
        <v>-20666</v>
      </c>
      <c r="M4435" s="1">
        <v>145</v>
      </c>
      <c r="N4435" s="1">
        <v>0</v>
      </c>
      <c r="O4435" s="2" t="s">
        <v>29463</v>
      </c>
      <c r="P4435">
        <f t="shared" si="138"/>
        <v>1.1000000000000001</v>
      </c>
      <c r="Q4435" t="str">
        <f t="shared" si="139"/>
        <v>no</v>
      </c>
    </row>
    <row r="4436" spans="1:17">
      <c r="A4436" s="1">
        <v>4513</v>
      </c>
      <c r="B4436" s="2" t="s">
        <v>13275</v>
      </c>
      <c r="C4436" s="2" t="s">
        <v>13276</v>
      </c>
      <c r="D4436" s="2" t="s">
        <v>13277</v>
      </c>
      <c r="E4436" s="1">
        <v>57274</v>
      </c>
      <c r="F4436" s="1">
        <v>1177</v>
      </c>
      <c r="G4436" s="1">
        <v>0</v>
      </c>
      <c r="H4436" s="1">
        <v>58451</v>
      </c>
      <c r="I4436" s="1">
        <v>47019</v>
      </c>
      <c r="J4436" s="1">
        <v>4717</v>
      </c>
      <c r="K4436" s="1">
        <v>2508</v>
      </c>
      <c r="L4436" s="1">
        <v>1250</v>
      </c>
      <c r="M4436" s="1">
        <v>250</v>
      </c>
      <c r="N4436" s="1">
        <v>0</v>
      </c>
      <c r="O4436" s="2" t="s">
        <v>29470</v>
      </c>
      <c r="P4436">
        <f t="shared" si="138"/>
        <v>0.98</v>
      </c>
      <c r="Q4436" t="str">
        <f t="shared" si="139"/>
        <v>no</v>
      </c>
    </row>
    <row r="4437" spans="1:17">
      <c r="A4437" s="1">
        <v>4514</v>
      </c>
      <c r="B4437" s="2" t="s">
        <v>13278</v>
      </c>
      <c r="C4437" s="2" t="s">
        <v>13279</v>
      </c>
      <c r="D4437" s="2" t="s">
        <v>13280</v>
      </c>
      <c r="E4437" s="1">
        <v>57273</v>
      </c>
      <c r="F4437" s="1">
        <v>164</v>
      </c>
      <c r="G4437" s="1">
        <v>0</v>
      </c>
      <c r="H4437" s="1">
        <v>57298</v>
      </c>
      <c r="I4437" s="1">
        <v>38230</v>
      </c>
      <c r="J4437" s="1">
        <v>6137</v>
      </c>
      <c r="K4437" s="1">
        <v>7492</v>
      </c>
      <c r="L4437" s="1">
        <v>888</v>
      </c>
      <c r="M4437" s="1">
        <v>881</v>
      </c>
      <c r="N4437" s="1">
        <v>500</v>
      </c>
      <c r="O4437" s="2" t="s">
        <v>29463</v>
      </c>
      <c r="P4437">
        <f t="shared" si="138"/>
        <v>1</v>
      </c>
      <c r="Q4437" t="str">
        <f t="shared" si="139"/>
        <v>no</v>
      </c>
    </row>
    <row r="4438" spans="1:17">
      <c r="A4438" s="1">
        <v>4515</v>
      </c>
      <c r="B4438" s="2" t="s">
        <v>13281</v>
      </c>
      <c r="C4438" s="2" t="s">
        <v>13282</v>
      </c>
      <c r="D4438" s="2" t="s">
        <v>13283</v>
      </c>
      <c r="E4438" s="1">
        <v>57267</v>
      </c>
      <c r="F4438" s="1">
        <v>1352</v>
      </c>
      <c r="G4438" s="1">
        <v>0</v>
      </c>
      <c r="H4438" s="1">
        <v>61856</v>
      </c>
      <c r="I4438" s="1">
        <v>40286</v>
      </c>
      <c r="J4438" s="1">
        <v>13216</v>
      </c>
      <c r="K4438" s="1">
        <v>2014</v>
      </c>
      <c r="L4438" s="1">
        <v>2274</v>
      </c>
      <c r="M4438" s="1">
        <v>1268</v>
      </c>
      <c r="N4438" s="1">
        <v>0</v>
      </c>
      <c r="O4438" s="2" t="s">
        <v>29469</v>
      </c>
      <c r="P4438">
        <f t="shared" si="138"/>
        <v>0.93</v>
      </c>
      <c r="Q4438" t="str">
        <f t="shared" si="139"/>
        <v>no</v>
      </c>
    </row>
    <row r="4439" spans="1:17">
      <c r="A4439" s="1">
        <v>4516</v>
      </c>
      <c r="B4439" s="2" t="s">
        <v>13284</v>
      </c>
      <c r="C4439" s="2" t="s">
        <v>13285</v>
      </c>
      <c r="D4439" s="2" t="s">
        <v>13286</v>
      </c>
      <c r="E4439" s="1">
        <v>57266</v>
      </c>
      <c r="F4439" s="1">
        <v>748</v>
      </c>
      <c r="G4439" s="1">
        <v>0</v>
      </c>
      <c r="H4439" s="1">
        <v>58258</v>
      </c>
      <c r="I4439" s="1">
        <v>7854</v>
      </c>
      <c r="J4439" s="1">
        <v>8815</v>
      </c>
      <c r="K4439" s="1">
        <v>12964</v>
      </c>
      <c r="L4439" s="1">
        <v>1333</v>
      </c>
      <c r="M4439" s="1">
        <v>892</v>
      </c>
      <c r="N4439" s="1">
        <v>20165</v>
      </c>
      <c r="O4439" s="2" t="s">
        <v>29465</v>
      </c>
      <c r="P4439">
        <f t="shared" si="138"/>
        <v>0.98</v>
      </c>
      <c r="Q4439" t="str">
        <f t="shared" si="139"/>
        <v>no</v>
      </c>
    </row>
    <row r="4440" spans="1:17">
      <c r="A4440" s="1">
        <v>4517</v>
      </c>
      <c r="B4440" s="2" t="s">
        <v>13287</v>
      </c>
      <c r="C4440" s="2" t="s">
        <v>13288</v>
      </c>
      <c r="D4440" s="2" t="s">
        <v>13289</v>
      </c>
      <c r="E4440" s="1">
        <v>57262</v>
      </c>
      <c r="F4440" s="1">
        <v>1739</v>
      </c>
      <c r="G4440" s="1">
        <v>0</v>
      </c>
      <c r="H4440" s="1">
        <v>59001</v>
      </c>
      <c r="I4440" s="1">
        <v>16575</v>
      </c>
      <c r="J4440" s="1">
        <v>38069</v>
      </c>
      <c r="K4440" s="1">
        <v>678</v>
      </c>
      <c r="L4440" s="1">
        <v>433</v>
      </c>
      <c r="M4440" s="1">
        <v>328</v>
      </c>
      <c r="N4440" s="1">
        <v>334</v>
      </c>
      <c r="O4440" s="2" t="s">
        <v>29470</v>
      </c>
      <c r="P4440">
        <f t="shared" si="138"/>
        <v>0.97</v>
      </c>
      <c r="Q4440" t="str">
        <f t="shared" si="139"/>
        <v>no</v>
      </c>
    </row>
    <row r="4441" spans="1:17">
      <c r="A4441" s="1">
        <v>4519</v>
      </c>
      <c r="B4441" s="2" t="s">
        <v>13290</v>
      </c>
      <c r="C4441" s="2" t="s">
        <v>13291</v>
      </c>
      <c r="D4441" s="2" t="s">
        <v>13292</v>
      </c>
      <c r="E4441" s="1">
        <v>57256</v>
      </c>
      <c r="F4441" s="1">
        <v>1646</v>
      </c>
      <c r="G4441" s="1">
        <v>0</v>
      </c>
      <c r="H4441" s="1">
        <v>58270</v>
      </c>
      <c r="I4441" s="1">
        <v>25378</v>
      </c>
      <c r="J4441" s="1">
        <v>8946</v>
      </c>
      <c r="K4441" s="1">
        <v>5772</v>
      </c>
      <c r="L4441" s="1">
        <v>627</v>
      </c>
      <c r="M4441" s="1">
        <v>564</v>
      </c>
      <c r="N4441" s="1">
        <v>20987</v>
      </c>
      <c r="O4441" s="2" t="s">
        <v>29466</v>
      </c>
      <c r="P4441">
        <f t="shared" si="138"/>
        <v>0.98</v>
      </c>
      <c r="Q4441" t="str">
        <f t="shared" si="139"/>
        <v>no</v>
      </c>
    </row>
    <row r="4442" spans="1:17">
      <c r="A4442" s="1">
        <v>4520</v>
      </c>
      <c r="B4442" s="2" t="s">
        <v>13293</v>
      </c>
      <c r="C4442" s="2" t="s">
        <v>13294</v>
      </c>
      <c r="D4442" s="2" t="s">
        <v>13295</v>
      </c>
      <c r="E4442" s="1">
        <v>57235</v>
      </c>
      <c r="F4442" s="1">
        <v>538</v>
      </c>
      <c r="G4442" s="1">
        <v>0</v>
      </c>
      <c r="H4442" s="1">
        <v>57775</v>
      </c>
      <c r="I4442" s="1">
        <v>47363</v>
      </c>
      <c r="J4442" s="1">
        <v>2823</v>
      </c>
      <c r="K4442" s="1">
        <v>2061</v>
      </c>
      <c r="L4442" s="1">
        <v>2094</v>
      </c>
      <c r="M4442" s="1">
        <v>1103</v>
      </c>
      <c r="N4442" s="1">
        <v>4400</v>
      </c>
      <c r="O4442" s="2" t="s">
        <v>29470</v>
      </c>
      <c r="P4442">
        <f t="shared" si="138"/>
        <v>0.99</v>
      </c>
      <c r="Q4442" t="str">
        <f t="shared" si="139"/>
        <v>no</v>
      </c>
    </row>
    <row r="4443" spans="1:17">
      <c r="A4443" s="1">
        <v>4521</v>
      </c>
      <c r="B4443" s="2" t="s">
        <v>13296</v>
      </c>
      <c r="C4443" s="2" t="s">
        <v>13297</v>
      </c>
      <c r="D4443" s="2" t="s">
        <v>13298</v>
      </c>
      <c r="E4443" s="1">
        <v>57201</v>
      </c>
      <c r="F4443" s="1">
        <v>1468</v>
      </c>
      <c r="G4443" s="1">
        <v>0</v>
      </c>
      <c r="H4443" s="1">
        <v>71528</v>
      </c>
      <c r="I4443" s="1">
        <v>20313</v>
      </c>
      <c r="J4443" s="1">
        <v>23368</v>
      </c>
      <c r="K4443" s="1">
        <v>11193</v>
      </c>
      <c r="L4443" s="1">
        <v>5025</v>
      </c>
      <c r="M4443" s="1">
        <v>3555</v>
      </c>
      <c r="N4443" s="1">
        <v>0</v>
      </c>
      <c r="O4443" s="2" t="s">
        <v>29466</v>
      </c>
      <c r="P4443">
        <f t="shared" si="138"/>
        <v>0.8</v>
      </c>
      <c r="Q4443" t="str">
        <f t="shared" si="139"/>
        <v>no</v>
      </c>
    </row>
    <row r="4444" spans="1:17">
      <c r="A4444" s="1">
        <v>4522</v>
      </c>
      <c r="B4444" s="2" t="s">
        <v>13299</v>
      </c>
      <c r="C4444" s="2" t="s">
        <v>13300</v>
      </c>
      <c r="D4444" s="2" t="s">
        <v>13301</v>
      </c>
      <c r="E4444" s="1">
        <v>57193</v>
      </c>
      <c r="F4444" s="1">
        <v>2214</v>
      </c>
      <c r="G4444" s="1">
        <v>0</v>
      </c>
      <c r="H4444" s="1">
        <v>59407</v>
      </c>
      <c r="I4444" s="1">
        <v>52211</v>
      </c>
      <c r="J4444" s="1">
        <v>4801</v>
      </c>
      <c r="K4444" s="1">
        <v>1070</v>
      </c>
      <c r="L4444" s="1">
        <v>153</v>
      </c>
      <c r="M4444" s="1">
        <v>104</v>
      </c>
      <c r="N4444" s="1">
        <v>0</v>
      </c>
      <c r="O4444" s="2" t="s">
        <v>29463</v>
      </c>
      <c r="P4444">
        <f t="shared" si="138"/>
        <v>0.96</v>
      </c>
      <c r="Q4444" t="str">
        <f t="shared" si="139"/>
        <v>no</v>
      </c>
    </row>
    <row r="4445" spans="1:17">
      <c r="A4445" s="1">
        <v>4523</v>
      </c>
      <c r="B4445" s="2" t="s">
        <v>13302</v>
      </c>
      <c r="C4445" s="2" t="s">
        <v>13303</v>
      </c>
      <c r="D4445" s="2" t="s">
        <v>13304</v>
      </c>
      <c r="E4445" s="1">
        <v>57185</v>
      </c>
      <c r="F4445" s="1">
        <v>28805</v>
      </c>
      <c r="G4445" s="1">
        <v>0</v>
      </c>
      <c r="H4445" s="1">
        <v>85990</v>
      </c>
      <c r="I4445" s="1">
        <v>8989</v>
      </c>
      <c r="J4445" s="1">
        <v>35611</v>
      </c>
      <c r="K4445" s="1">
        <v>14043</v>
      </c>
      <c r="L4445" s="1">
        <v>57</v>
      </c>
      <c r="M4445" s="1">
        <v>912</v>
      </c>
      <c r="N4445" s="1">
        <v>688</v>
      </c>
      <c r="O4445" s="2" t="s">
        <v>29471</v>
      </c>
      <c r="P4445">
        <f t="shared" si="138"/>
        <v>0.67</v>
      </c>
      <c r="Q4445" t="str">
        <f t="shared" si="139"/>
        <v>no</v>
      </c>
    </row>
    <row r="4446" spans="1:17">
      <c r="A4446" s="1">
        <v>4524</v>
      </c>
      <c r="B4446" s="2" t="s">
        <v>13305</v>
      </c>
      <c r="C4446" s="2" t="s">
        <v>13306</v>
      </c>
      <c r="D4446" s="2" t="s">
        <v>13307</v>
      </c>
      <c r="E4446" s="1">
        <v>67568</v>
      </c>
      <c r="F4446" s="1">
        <v>1581</v>
      </c>
      <c r="G4446" s="1">
        <v>0</v>
      </c>
      <c r="H4446" s="1">
        <v>69149</v>
      </c>
      <c r="I4446" s="1">
        <v>28300</v>
      </c>
      <c r="J4446" s="1">
        <v>21886</v>
      </c>
      <c r="K4446" s="1">
        <v>0</v>
      </c>
      <c r="L4446" s="1">
        <v>7346</v>
      </c>
      <c r="M4446" s="1">
        <v>3767</v>
      </c>
      <c r="N4446" s="1">
        <v>0</v>
      </c>
      <c r="O4446" s="2" t="s">
        <v>29463</v>
      </c>
      <c r="P4446">
        <f t="shared" si="138"/>
        <v>0.98</v>
      </c>
      <c r="Q4446" t="str">
        <f t="shared" si="139"/>
        <v>no</v>
      </c>
    </row>
    <row r="4447" spans="1:17">
      <c r="A4447" s="1">
        <v>4525</v>
      </c>
      <c r="B4447" s="2" t="s">
        <v>13308</v>
      </c>
      <c r="C4447" s="2" t="s">
        <v>13309</v>
      </c>
      <c r="D4447" s="2" t="s">
        <v>13310</v>
      </c>
      <c r="E4447" s="1">
        <v>57167</v>
      </c>
      <c r="F4447" s="1">
        <v>14</v>
      </c>
      <c r="G4447" s="1">
        <v>0</v>
      </c>
      <c r="H4447" s="1">
        <v>57127</v>
      </c>
      <c r="I4447" s="1">
        <v>48684</v>
      </c>
      <c r="J4447" s="1">
        <v>5075</v>
      </c>
      <c r="K4447" s="1">
        <v>893</v>
      </c>
      <c r="L4447" s="1">
        <v>925</v>
      </c>
      <c r="M4447" s="1">
        <v>401</v>
      </c>
      <c r="N4447" s="1">
        <v>0</v>
      </c>
      <c r="O4447" s="2" t="s">
        <v>29466</v>
      </c>
      <c r="P4447">
        <f t="shared" si="138"/>
        <v>1</v>
      </c>
      <c r="Q4447" t="str">
        <f t="shared" si="139"/>
        <v>no</v>
      </c>
    </row>
    <row r="4448" spans="1:17">
      <c r="A4448" s="1">
        <v>4526</v>
      </c>
      <c r="B4448" s="2" t="s">
        <v>13311</v>
      </c>
      <c r="C4448" s="2" t="s">
        <v>13312</v>
      </c>
      <c r="D4448" s="2" t="s">
        <v>13313</v>
      </c>
      <c r="E4448" s="1">
        <v>57167</v>
      </c>
      <c r="F4448" s="1">
        <v>1601</v>
      </c>
      <c r="G4448" s="1">
        <v>0</v>
      </c>
      <c r="H4448" s="1">
        <v>58768</v>
      </c>
      <c r="I4448" s="1">
        <v>52449</v>
      </c>
      <c r="J4448" s="1">
        <v>5491</v>
      </c>
      <c r="K4448" s="1">
        <v>922</v>
      </c>
      <c r="L4448" s="1">
        <v>271</v>
      </c>
      <c r="M4448" s="1">
        <v>208</v>
      </c>
      <c r="N4448" s="1">
        <v>981</v>
      </c>
      <c r="O4448" s="2" t="s">
        <v>29463</v>
      </c>
      <c r="P4448">
        <f t="shared" si="138"/>
        <v>0.97</v>
      </c>
      <c r="Q4448" t="str">
        <f t="shared" si="139"/>
        <v>no</v>
      </c>
    </row>
    <row r="4449" spans="1:17">
      <c r="A4449" s="1">
        <v>4527</v>
      </c>
      <c r="B4449" s="2" t="s">
        <v>13314</v>
      </c>
      <c r="C4449" s="2" t="s">
        <v>13315</v>
      </c>
      <c r="D4449" s="2" t="s">
        <v>13316</v>
      </c>
      <c r="E4449" s="1">
        <v>57153</v>
      </c>
      <c r="F4449" s="1">
        <v>347</v>
      </c>
      <c r="G4449" s="1">
        <v>0</v>
      </c>
      <c r="H4449" s="1">
        <v>58100</v>
      </c>
      <c r="I4449" s="1">
        <v>19962</v>
      </c>
      <c r="J4449" s="1">
        <v>21951</v>
      </c>
      <c r="K4449" s="1">
        <v>3753</v>
      </c>
      <c r="L4449" s="1">
        <v>6618</v>
      </c>
      <c r="M4449" s="1">
        <v>3016</v>
      </c>
      <c r="N4449" s="1">
        <v>3508</v>
      </c>
      <c r="O4449" s="2" t="s">
        <v>29462</v>
      </c>
      <c r="P4449">
        <f t="shared" si="138"/>
        <v>0.98</v>
      </c>
      <c r="Q4449" t="str">
        <f t="shared" si="139"/>
        <v>no</v>
      </c>
    </row>
    <row r="4450" spans="1:17">
      <c r="A4450" s="1">
        <v>4528</v>
      </c>
      <c r="B4450" s="2" t="s">
        <v>13317</v>
      </c>
      <c r="C4450" s="2" t="s">
        <v>13318</v>
      </c>
      <c r="D4450" s="2" t="s">
        <v>13319</v>
      </c>
      <c r="E4450" s="1">
        <v>57151</v>
      </c>
      <c r="F4450" s="1">
        <v>764</v>
      </c>
      <c r="G4450" s="1">
        <v>0</v>
      </c>
      <c r="H4450" s="1">
        <v>59924</v>
      </c>
      <c r="I4450" s="1">
        <v>45180</v>
      </c>
      <c r="J4450" s="1">
        <v>12138</v>
      </c>
      <c r="K4450" s="1">
        <v>793</v>
      </c>
      <c r="L4450" s="1">
        <v>1228</v>
      </c>
      <c r="M4450" s="1">
        <v>623</v>
      </c>
      <c r="N4450" s="1">
        <v>274</v>
      </c>
      <c r="O4450" s="2" t="s">
        <v>29463</v>
      </c>
      <c r="P4450">
        <f t="shared" si="138"/>
        <v>0.95</v>
      </c>
      <c r="Q4450" t="str">
        <f t="shared" si="139"/>
        <v>no</v>
      </c>
    </row>
    <row r="4451" spans="1:17">
      <c r="A4451" s="1">
        <v>4529</v>
      </c>
      <c r="B4451" s="2" t="s">
        <v>13320</v>
      </c>
      <c r="C4451" s="2" t="s">
        <v>13321</v>
      </c>
      <c r="D4451" s="2" t="s">
        <v>13322</v>
      </c>
      <c r="E4451" s="1">
        <v>57133</v>
      </c>
      <c r="F4451" s="1">
        <v>308</v>
      </c>
      <c r="G4451" s="1">
        <v>0</v>
      </c>
      <c r="H4451" s="1">
        <v>58574</v>
      </c>
      <c r="I4451" s="1">
        <v>31898</v>
      </c>
      <c r="J4451" s="1">
        <v>10209</v>
      </c>
      <c r="K4451" s="1">
        <v>8542</v>
      </c>
      <c r="L4451" s="1">
        <v>1993</v>
      </c>
      <c r="M4451" s="1">
        <v>1425</v>
      </c>
      <c r="N4451" s="1">
        <v>10000</v>
      </c>
      <c r="O4451" s="2" t="s">
        <v>29464</v>
      </c>
      <c r="P4451">
        <f t="shared" si="138"/>
        <v>0.98</v>
      </c>
      <c r="Q4451" t="str">
        <f t="shared" si="139"/>
        <v>no</v>
      </c>
    </row>
    <row r="4452" spans="1:17">
      <c r="A4452" s="1">
        <v>4530</v>
      </c>
      <c r="B4452" s="2" t="s">
        <v>13323</v>
      </c>
      <c r="C4452" s="2" t="s">
        <v>13324</v>
      </c>
      <c r="D4452" s="2" t="s">
        <v>13325</v>
      </c>
      <c r="E4452" s="1">
        <v>57130</v>
      </c>
      <c r="F4452" s="1">
        <v>143</v>
      </c>
      <c r="G4452" s="1">
        <v>0</v>
      </c>
      <c r="H4452" s="1">
        <v>57273</v>
      </c>
      <c r="I4452" s="1">
        <v>50970</v>
      </c>
      <c r="J4452" s="1">
        <v>2713</v>
      </c>
      <c r="K4452" s="1">
        <v>1023</v>
      </c>
      <c r="L4452" s="1">
        <v>311</v>
      </c>
      <c r="M4452" s="1">
        <v>208</v>
      </c>
      <c r="N4452" s="1">
        <v>0</v>
      </c>
      <c r="O4452" s="2" t="s">
        <v>29465</v>
      </c>
      <c r="P4452">
        <f t="shared" si="138"/>
        <v>1</v>
      </c>
      <c r="Q4452" t="str">
        <f t="shared" si="139"/>
        <v>no</v>
      </c>
    </row>
    <row r="4453" spans="1:17">
      <c r="A4453" s="1">
        <v>4532</v>
      </c>
      <c r="B4453" s="2" t="s">
        <v>13326</v>
      </c>
      <c r="C4453" s="2" t="s">
        <v>13327</v>
      </c>
      <c r="D4453" s="2" t="s">
        <v>13328</v>
      </c>
      <c r="E4453" s="1">
        <v>57121</v>
      </c>
      <c r="F4453" s="1">
        <v>822</v>
      </c>
      <c r="G4453" s="1">
        <v>0</v>
      </c>
      <c r="H4453" s="1">
        <v>58028</v>
      </c>
      <c r="I4453" s="1">
        <v>50566</v>
      </c>
      <c r="J4453" s="1">
        <v>3817</v>
      </c>
      <c r="K4453" s="1">
        <v>1799</v>
      </c>
      <c r="L4453" s="1">
        <v>227</v>
      </c>
      <c r="M4453" s="1">
        <v>195</v>
      </c>
      <c r="N4453" s="1">
        <v>2860</v>
      </c>
      <c r="O4453" s="2" t="s">
        <v>29465</v>
      </c>
      <c r="P4453">
        <f t="shared" si="138"/>
        <v>0.98</v>
      </c>
      <c r="Q4453" t="str">
        <f t="shared" si="139"/>
        <v>no</v>
      </c>
    </row>
    <row r="4454" spans="1:17">
      <c r="A4454" s="1">
        <v>4533</v>
      </c>
      <c r="B4454" s="2" t="s">
        <v>13329</v>
      </c>
      <c r="C4454" s="2" t="s">
        <v>13330</v>
      </c>
      <c r="D4454" s="2" t="s">
        <v>13331</v>
      </c>
      <c r="E4454" s="1">
        <v>57112</v>
      </c>
      <c r="F4454" s="1">
        <v>441</v>
      </c>
      <c r="G4454" s="1">
        <v>0</v>
      </c>
      <c r="H4454" s="1">
        <v>59865</v>
      </c>
      <c r="I4454" s="1">
        <v>34970</v>
      </c>
      <c r="J4454" s="1">
        <v>10203</v>
      </c>
      <c r="K4454" s="1">
        <v>7852</v>
      </c>
      <c r="L4454" s="1">
        <v>-371</v>
      </c>
      <c r="M4454" s="1">
        <v>596</v>
      </c>
      <c r="N4454" s="1">
        <v>231</v>
      </c>
      <c r="O4454" s="2" t="s">
        <v>29463</v>
      </c>
      <c r="P4454">
        <f t="shared" si="138"/>
        <v>0.95</v>
      </c>
      <c r="Q4454" t="str">
        <f t="shared" si="139"/>
        <v>no</v>
      </c>
    </row>
    <row r="4455" spans="1:17">
      <c r="A4455" s="1">
        <v>4534</v>
      </c>
      <c r="B4455" s="2" t="s">
        <v>13332</v>
      </c>
      <c r="C4455" s="2" t="s">
        <v>13333</v>
      </c>
      <c r="D4455" s="2" t="s">
        <v>13334</v>
      </c>
      <c r="E4455" s="1">
        <v>57109</v>
      </c>
      <c r="F4455" s="1">
        <v>268</v>
      </c>
      <c r="G4455" s="1">
        <v>0</v>
      </c>
      <c r="H4455" s="1">
        <v>57377</v>
      </c>
      <c r="I4455" s="1">
        <v>48076</v>
      </c>
      <c r="J4455" s="1">
        <v>5073</v>
      </c>
      <c r="K4455" s="1">
        <v>1977</v>
      </c>
      <c r="L4455" s="1">
        <v>338</v>
      </c>
      <c r="M4455" s="1">
        <v>331</v>
      </c>
      <c r="N4455" s="1">
        <v>5591</v>
      </c>
      <c r="O4455" s="2" t="s">
        <v>29469</v>
      </c>
      <c r="P4455">
        <f t="shared" si="138"/>
        <v>1</v>
      </c>
      <c r="Q4455" t="str">
        <f t="shared" si="139"/>
        <v>no</v>
      </c>
    </row>
    <row r="4456" spans="1:17">
      <c r="A4456" s="1">
        <v>4535</v>
      </c>
      <c r="B4456" s="2" t="s">
        <v>13335</v>
      </c>
      <c r="C4456" s="2" t="s">
        <v>13336</v>
      </c>
      <c r="D4456" s="2" t="s">
        <v>13337</v>
      </c>
      <c r="E4456" s="1">
        <v>57103</v>
      </c>
      <c r="F4456" s="1">
        <v>39</v>
      </c>
      <c r="G4456" s="1">
        <v>0</v>
      </c>
      <c r="H4456" s="1">
        <v>57142</v>
      </c>
      <c r="I4456" s="1">
        <v>44363</v>
      </c>
      <c r="J4456" s="1">
        <v>5614</v>
      </c>
      <c r="K4456" s="1">
        <v>4160</v>
      </c>
      <c r="L4456" s="1">
        <v>1348</v>
      </c>
      <c r="M4456" s="1">
        <v>852</v>
      </c>
      <c r="N4456" s="1">
        <v>0</v>
      </c>
      <c r="O4456" s="2" t="s">
        <v>29469</v>
      </c>
      <c r="P4456">
        <f t="shared" si="138"/>
        <v>1</v>
      </c>
      <c r="Q4456" t="str">
        <f t="shared" si="139"/>
        <v>no</v>
      </c>
    </row>
    <row r="4457" spans="1:17">
      <c r="A4457" s="1">
        <v>4536</v>
      </c>
      <c r="B4457" s="2" t="s">
        <v>13338</v>
      </c>
      <c r="C4457" s="2" t="s">
        <v>13339</v>
      </c>
      <c r="D4457" s="2" t="s">
        <v>13340</v>
      </c>
      <c r="E4457" s="1">
        <v>57098</v>
      </c>
      <c r="F4457" s="1">
        <v>253</v>
      </c>
      <c r="G4457" s="1">
        <v>0</v>
      </c>
      <c r="H4457" s="1">
        <v>57811</v>
      </c>
      <c r="I4457" s="1">
        <v>29489</v>
      </c>
      <c r="J4457" s="1">
        <v>13147</v>
      </c>
      <c r="K4457" s="1">
        <v>4798</v>
      </c>
      <c r="L4457" s="1">
        <v>5174</v>
      </c>
      <c r="M4457" s="1">
        <v>2697</v>
      </c>
      <c r="N4457" s="1">
        <v>0</v>
      </c>
      <c r="O4457" s="2" t="s">
        <v>29464</v>
      </c>
      <c r="P4457">
        <f t="shared" si="138"/>
        <v>0.99</v>
      </c>
      <c r="Q4457" t="str">
        <f t="shared" si="139"/>
        <v>no</v>
      </c>
    </row>
    <row r="4458" spans="1:17">
      <c r="A4458" s="1">
        <v>4537</v>
      </c>
      <c r="B4458" s="2" t="s">
        <v>13341</v>
      </c>
      <c r="C4458" s="2" t="s">
        <v>13342</v>
      </c>
      <c r="D4458" s="2" t="s">
        <v>13343</v>
      </c>
      <c r="E4458" s="1">
        <v>57083</v>
      </c>
      <c r="F4458" s="1">
        <v>4592</v>
      </c>
      <c r="G4458" s="1">
        <v>0</v>
      </c>
      <c r="H4458" s="1">
        <v>61675</v>
      </c>
      <c r="I4458" s="1">
        <v>54962</v>
      </c>
      <c r="J4458" s="1">
        <v>2087</v>
      </c>
      <c r="K4458" s="1">
        <v>1881</v>
      </c>
      <c r="L4458" s="1">
        <v>2723</v>
      </c>
      <c r="M4458" s="1">
        <v>1282</v>
      </c>
      <c r="N4458" s="1">
        <v>0</v>
      </c>
      <c r="O4458" s="2" t="s">
        <v>29465</v>
      </c>
      <c r="P4458">
        <f t="shared" si="138"/>
        <v>0.93</v>
      </c>
      <c r="Q4458" t="str">
        <f t="shared" si="139"/>
        <v>no</v>
      </c>
    </row>
    <row r="4459" spans="1:17">
      <c r="A4459" s="1">
        <v>4538</v>
      </c>
      <c r="B4459" s="2" t="s">
        <v>13344</v>
      </c>
      <c r="C4459" s="2" t="s">
        <v>13345</v>
      </c>
      <c r="D4459" s="2" t="s">
        <v>13346</v>
      </c>
      <c r="E4459" s="1">
        <v>57073</v>
      </c>
      <c r="F4459" s="1">
        <v>2971</v>
      </c>
      <c r="G4459" s="1">
        <v>0</v>
      </c>
      <c r="H4459" s="1">
        <v>60044</v>
      </c>
      <c r="I4459" s="1">
        <v>0</v>
      </c>
      <c r="J4459" s="1">
        <v>25144</v>
      </c>
      <c r="K4459" s="1">
        <v>11803</v>
      </c>
      <c r="L4459" s="1">
        <v>42906</v>
      </c>
      <c r="M4459" s="1">
        <v>1360</v>
      </c>
      <c r="N4459" s="1">
        <v>1306</v>
      </c>
      <c r="O4459" s="2" t="s">
        <v>29462</v>
      </c>
      <c r="P4459">
        <f t="shared" si="138"/>
        <v>0.95</v>
      </c>
      <c r="Q4459" t="str">
        <f t="shared" si="139"/>
        <v>no</v>
      </c>
    </row>
    <row r="4460" spans="1:17">
      <c r="A4460" s="1">
        <v>4539</v>
      </c>
      <c r="B4460" s="2" t="s">
        <v>13347</v>
      </c>
      <c r="C4460" s="2" t="s">
        <v>13348</v>
      </c>
      <c r="D4460" s="2" t="s">
        <v>13349</v>
      </c>
      <c r="E4460" s="1">
        <v>57064</v>
      </c>
      <c r="F4460" s="1">
        <v>116</v>
      </c>
      <c r="G4460" s="1">
        <v>0</v>
      </c>
      <c r="H4460" s="1">
        <v>58076</v>
      </c>
      <c r="I4460" s="1">
        <v>37888</v>
      </c>
      <c r="J4460" s="1">
        <v>7108</v>
      </c>
      <c r="K4460" s="1">
        <v>0</v>
      </c>
      <c r="L4460" s="1">
        <v>-787</v>
      </c>
      <c r="M4460" s="1">
        <v>215</v>
      </c>
      <c r="N4460" s="1">
        <v>0</v>
      </c>
      <c r="O4460" s="2" t="s">
        <v>29462</v>
      </c>
      <c r="P4460">
        <f t="shared" si="138"/>
        <v>0.98</v>
      </c>
      <c r="Q4460" t="str">
        <f t="shared" si="139"/>
        <v>no</v>
      </c>
    </row>
    <row r="4461" spans="1:17">
      <c r="A4461" s="1">
        <v>4540</v>
      </c>
      <c r="B4461" s="2" t="s">
        <v>13350</v>
      </c>
      <c r="C4461" s="2" t="s">
        <v>13351</v>
      </c>
      <c r="D4461" s="2" t="s">
        <v>13352</v>
      </c>
      <c r="E4461" s="1">
        <v>57045</v>
      </c>
      <c r="F4461" s="1">
        <v>122</v>
      </c>
      <c r="G4461" s="1">
        <v>0</v>
      </c>
      <c r="H4461" s="1">
        <v>57167</v>
      </c>
      <c r="I4461" s="1">
        <v>56055</v>
      </c>
      <c r="J4461" s="1">
        <v>837</v>
      </c>
      <c r="K4461" s="1">
        <v>54</v>
      </c>
      <c r="L4461" s="1">
        <v>418</v>
      </c>
      <c r="M4461" s="1">
        <v>145</v>
      </c>
      <c r="N4461" s="1">
        <v>0</v>
      </c>
      <c r="O4461" s="2" t="s">
        <v>29466</v>
      </c>
      <c r="P4461">
        <f t="shared" si="138"/>
        <v>1</v>
      </c>
      <c r="Q4461" t="str">
        <f t="shared" si="139"/>
        <v>no</v>
      </c>
    </row>
    <row r="4462" spans="1:17">
      <c r="A4462" s="1">
        <v>4541</v>
      </c>
      <c r="B4462" s="2" t="s">
        <v>13353</v>
      </c>
      <c r="C4462" s="2" t="s">
        <v>13354</v>
      </c>
      <c r="D4462" s="2" t="s">
        <v>13355</v>
      </c>
      <c r="E4462" s="1">
        <v>57037</v>
      </c>
      <c r="F4462" s="1">
        <v>3402</v>
      </c>
      <c r="G4462" s="1">
        <v>0</v>
      </c>
      <c r="H4462" s="1">
        <v>60531</v>
      </c>
      <c r="I4462" s="1">
        <v>7614</v>
      </c>
      <c r="J4462" s="1">
        <v>9769</v>
      </c>
      <c r="K4462" s="1">
        <v>13009</v>
      </c>
      <c r="L4462" s="1">
        <v>7070</v>
      </c>
      <c r="M4462" s="1">
        <v>3750</v>
      </c>
      <c r="N4462" s="1">
        <v>0</v>
      </c>
      <c r="O4462" s="2" t="s">
        <v>29465</v>
      </c>
      <c r="P4462">
        <f t="shared" si="138"/>
        <v>0.94</v>
      </c>
      <c r="Q4462" t="str">
        <f t="shared" si="139"/>
        <v>no</v>
      </c>
    </row>
    <row r="4463" spans="1:17">
      <c r="A4463" s="1">
        <v>4542</v>
      </c>
      <c r="B4463" s="2" t="s">
        <v>13356</v>
      </c>
      <c r="C4463" s="2" t="s">
        <v>13357</v>
      </c>
      <c r="D4463" s="2" t="s">
        <v>13358</v>
      </c>
      <c r="E4463" s="1">
        <v>57033</v>
      </c>
      <c r="F4463" s="1">
        <v>134</v>
      </c>
      <c r="G4463" s="1">
        <v>0</v>
      </c>
      <c r="H4463" s="1">
        <v>57294</v>
      </c>
      <c r="I4463" s="1">
        <v>21475</v>
      </c>
      <c r="J4463" s="1">
        <v>5325</v>
      </c>
      <c r="K4463" s="1">
        <v>18525</v>
      </c>
      <c r="L4463" s="1">
        <v>1732</v>
      </c>
      <c r="M4463" s="1">
        <v>1640</v>
      </c>
      <c r="N4463" s="1">
        <v>0</v>
      </c>
      <c r="O4463" s="2" t="s">
        <v>29466</v>
      </c>
      <c r="P4463">
        <f t="shared" si="138"/>
        <v>1</v>
      </c>
      <c r="Q4463" t="str">
        <f t="shared" si="139"/>
        <v>no</v>
      </c>
    </row>
    <row r="4464" spans="1:17">
      <c r="A4464" s="1">
        <v>4543</v>
      </c>
      <c r="B4464" s="2" t="s">
        <v>13359</v>
      </c>
      <c r="C4464" s="2" t="s">
        <v>13360</v>
      </c>
      <c r="D4464" s="2" t="s">
        <v>13361</v>
      </c>
      <c r="E4464" s="1">
        <v>57027</v>
      </c>
      <c r="F4464" s="1">
        <v>385</v>
      </c>
      <c r="G4464" s="1">
        <v>0</v>
      </c>
      <c r="H4464" s="1">
        <v>58401</v>
      </c>
      <c r="I4464" s="1">
        <v>26953</v>
      </c>
      <c r="J4464" s="1">
        <v>12435</v>
      </c>
      <c r="K4464" s="1">
        <v>6000</v>
      </c>
      <c r="L4464" s="1">
        <v>4582</v>
      </c>
      <c r="M4464" s="1">
        <v>2155</v>
      </c>
      <c r="N4464" s="1">
        <v>12200</v>
      </c>
      <c r="O4464" s="2" t="s">
        <v>29467</v>
      </c>
      <c r="P4464">
        <f t="shared" si="138"/>
        <v>0.98</v>
      </c>
      <c r="Q4464" t="str">
        <f t="shared" si="139"/>
        <v>no</v>
      </c>
    </row>
    <row r="4465" spans="1:17">
      <c r="A4465" s="1">
        <v>4544</v>
      </c>
      <c r="B4465" s="2" t="s">
        <v>13362</v>
      </c>
      <c r="C4465" s="2" t="s">
        <v>13363</v>
      </c>
      <c r="D4465" s="2" t="s">
        <v>13364</v>
      </c>
      <c r="E4465" s="1">
        <v>57025</v>
      </c>
      <c r="F4465" s="1">
        <v>76</v>
      </c>
      <c r="G4465" s="1">
        <v>0</v>
      </c>
      <c r="H4465" s="1">
        <v>57101</v>
      </c>
      <c r="I4465" s="1">
        <v>53033</v>
      </c>
      <c r="J4465" s="1">
        <v>2780</v>
      </c>
      <c r="K4465" s="1">
        <v>693</v>
      </c>
      <c r="L4465" s="1">
        <v>593</v>
      </c>
      <c r="M4465" s="1">
        <v>274</v>
      </c>
      <c r="N4465" s="1">
        <v>3</v>
      </c>
      <c r="O4465" s="2" t="s">
        <v>29468</v>
      </c>
      <c r="P4465">
        <f t="shared" si="138"/>
        <v>1</v>
      </c>
      <c r="Q4465" t="str">
        <f t="shared" si="139"/>
        <v>no</v>
      </c>
    </row>
    <row r="4466" spans="1:17">
      <c r="A4466" s="1">
        <v>4545</v>
      </c>
      <c r="B4466" s="2" t="s">
        <v>13365</v>
      </c>
      <c r="C4466" s="2" t="s">
        <v>13366</v>
      </c>
      <c r="D4466" s="2" t="s">
        <v>13367</v>
      </c>
      <c r="E4466" s="1">
        <v>57024</v>
      </c>
      <c r="F4466" s="1">
        <v>318</v>
      </c>
      <c r="G4466" s="1">
        <v>0</v>
      </c>
      <c r="H4466" s="1">
        <v>56327</v>
      </c>
      <c r="I4466" s="1">
        <v>23600</v>
      </c>
      <c r="J4466" s="1">
        <v>21132</v>
      </c>
      <c r="K4466" s="1">
        <v>2490</v>
      </c>
      <c r="L4466" s="1">
        <v>935</v>
      </c>
      <c r="M4466" s="1">
        <v>825</v>
      </c>
      <c r="N4466" s="1">
        <v>4958</v>
      </c>
      <c r="O4466" s="2" t="s">
        <v>29469</v>
      </c>
      <c r="P4466">
        <f t="shared" si="138"/>
        <v>1.01</v>
      </c>
      <c r="Q4466" t="str">
        <f t="shared" si="139"/>
        <v>no</v>
      </c>
    </row>
    <row r="4467" spans="1:17">
      <c r="A4467" s="1">
        <v>4546</v>
      </c>
      <c r="B4467" s="2" t="s">
        <v>13368</v>
      </c>
      <c r="C4467" s="2" t="s">
        <v>13369</v>
      </c>
      <c r="D4467" s="2" t="s">
        <v>13370</v>
      </c>
      <c r="E4467" s="1">
        <v>57015</v>
      </c>
      <c r="F4467" s="1">
        <v>95</v>
      </c>
      <c r="G4467" s="1">
        <v>0</v>
      </c>
      <c r="H4467" s="1">
        <v>57110</v>
      </c>
      <c r="I4467" s="1">
        <v>45897</v>
      </c>
      <c r="J4467" s="1">
        <v>1472</v>
      </c>
      <c r="K4467" s="1">
        <v>4092</v>
      </c>
      <c r="L4467" s="1">
        <v>900</v>
      </c>
      <c r="M4467" s="1">
        <v>625</v>
      </c>
      <c r="N4467" s="1">
        <v>1</v>
      </c>
      <c r="O4467" s="2" t="s">
        <v>29465</v>
      </c>
      <c r="P4467">
        <f t="shared" si="138"/>
        <v>1</v>
      </c>
      <c r="Q4467" t="str">
        <f t="shared" si="139"/>
        <v>no</v>
      </c>
    </row>
    <row r="4468" spans="1:17">
      <c r="A4468" s="1">
        <v>4547</v>
      </c>
      <c r="B4468" s="2" t="s">
        <v>13371</v>
      </c>
      <c r="C4468" s="2" t="s">
        <v>13372</v>
      </c>
      <c r="D4468" s="2" t="s">
        <v>13373</v>
      </c>
      <c r="E4468" s="1">
        <v>56996</v>
      </c>
      <c r="F4468" s="1">
        <v>767</v>
      </c>
      <c r="G4468" s="1">
        <v>0</v>
      </c>
      <c r="H4468" s="1">
        <v>57407</v>
      </c>
      <c r="I4468" s="1">
        <v>24458</v>
      </c>
      <c r="J4468" s="1">
        <v>14959</v>
      </c>
      <c r="K4468" s="1">
        <v>8417</v>
      </c>
      <c r="L4468" s="1">
        <v>418</v>
      </c>
      <c r="M4468" s="1">
        <v>647</v>
      </c>
      <c r="N4468" s="1">
        <v>0</v>
      </c>
      <c r="O4468" s="2" t="s">
        <v>29470</v>
      </c>
      <c r="P4468">
        <f t="shared" si="138"/>
        <v>0.99</v>
      </c>
      <c r="Q4468" t="str">
        <f t="shared" si="139"/>
        <v>no</v>
      </c>
    </row>
    <row r="4469" spans="1:17">
      <c r="A4469" s="1">
        <v>4548</v>
      </c>
      <c r="B4469" s="2" t="s">
        <v>13374</v>
      </c>
      <c r="C4469" s="2" t="s">
        <v>13375</v>
      </c>
      <c r="D4469" s="2" t="s">
        <v>13376</v>
      </c>
      <c r="E4469" s="1">
        <v>56962</v>
      </c>
      <c r="F4469" s="1">
        <v>612</v>
      </c>
      <c r="G4469" s="1">
        <v>0</v>
      </c>
      <c r="H4469" s="1">
        <v>58113</v>
      </c>
      <c r="I4469" s="1">
        <v>14373</v>
      </c>
      <c r="J4469" s="1">
        <v>10482</v>
      </c>
      <c r="K4469" s="1">
        <v>15955</v>
      </c>
      <c r="L4469" s="1">
        <v>1437</v>
      </c>
      <c r="M4469" s="1">
        <v>1339</v>
      </c>
      <c r="N4469" s="1">
        <v>14162</v>
      </c>
      <c r="O4469" s="2" t="s">
        <v>29470</v>
      </c>
      <c r="P4469">
        <f t="shared" si="138"/>
        <v>0.98</v>
      </c>
      <c r="Q4469" t="str">
        <f t="shared" si="139"/>
        <v>no</v>
      </c>
    </row>
    <row r="4470" spans="1:17">
      <c r="A4470" s="1">
        <v>4549</v>
      </c>
      <c r="B4470" s="2" t="s">
        <v>13377</v>
      </c>
      <c r="C4470" s="2" t="s">
        <v>13378</v>
      </c>
      <c r="D4470" s="2" t="s">
        <v>13379</v>
      </c>
      <c r="E4470" s="1">
        <v>56949</v>
      </c>
      <c r="F4470" s="1">
        <v>1349</v>
      </c>
      <c r="G4470" s="1">
        <v>0</v>
      </c>
      <c r="H4470" s="1">
        <v>58363</v>
      </c>
      <c r="I4470" s="1">
        <v>52787</v>
      </c>
      <c r="J4470" s="1">
        <v>2548</v>
      </c>
      <c r="K4470" s="1">
        <v>1823</v>
      </c>
      <c r="L4470" s="1">
        <v>617</v>
      </c>
      <c r="M4470" s="1">
        <v>454</v>
      </c>
      <c r="N4470" s="1">
        <v>3286</v>
      </c>
      <c r="O4470" s="2" t="s">
        <v>29471</v>
      </c>
      <c r="P4470">
        <f t="shared" si="138"/>
        <v>0.98</v>
      </c>
      <c r="Q4470" t="str">
        <f t="shared" si="139"/>
        <v>no</v>
      </c>
    </row>
    <row r="4471" spans="1:17">
      <c r="A4471" s="1">
        <v>4550</v>
      </c>
      <c r="B4471" s="2" t="s">
        <v>13380</v>
      </c>
      <c r="C4471" s="2" t="s">
        <v>13381</v>
      </c>
      <c r="D4471" s="2" t="s">
        <v>13382</v>
      </c>
      <c r="E4471" s="1">
        <v>56944</v>
      </c>
      <c r="F4471" s="1">
        <v>193</v>
      </c>
      <c r="G4471" s="1">
        <v>0</v>
      </c>
      <c r="H4471" s="1">
        <v>58012</v>
      </c>
      <c r="I4471" s="1">
        <v>27427</v>
      </c>
      <c r="J4471" s="1">
        <v>14234</v>
      </c>
      <c r="K4471" s="1">
        <v>6044</v>
      </c>
      <c r="L4471" s="1">
        <v>1183</v>
      </c>
      <c r="M4471" s="1">
        <v>507</v>
      </c>
      <c r="N4471" s="1">
        <v>14961</v>
      </c>
      <c r="O4471" s="2" t="s">
        <v>29463</v>
      </c>
      <c r="P4471">
        <f t="shared" si="138"/>
        <v>0.98</v>
      </c>
      <c r="Q4471" t="str">
        <f t="shared" si="139"/>
        <v>no</v>
      </c>
    </row>
    <row r="4472" spans="1:17">
      <c r="A4472" s="1">
        <v>4551</v>
      </c>
      <c r="B4472" s="2" t="s">
        <v>13383</v>
      </c>
      <c r="C4472" s="2" t="s">
        <v>13384</v>
      </c>
      <c r="D4472" s="2" t="s">
        <v>13385</v>
      </c>
      <c r="E4472" s="1">
        <v>56927</v>
      </c>
      <c r="F4472" s="1">
        <v>52</v>
      </c>
      <c r="G4472" s="1">
        <v>0</v>
      </c>
      <c r="H4472" s="1">
        <v>56979</v>
      </c>
      <c r="I4472" s="1">
        <v>39287</v>
      </c>
      <c r="J4472" s="1">
        <v>3099</v>
      </c>
      <c r="K4472" s="1">
        <v>7496</v>
      </c>
      <c r="L4472" s="1">
        <v>1044</v>
      </c>
      <c r="M4472" s="1">
        <v>804</v>
      </c>
      <c r="N4472" s="1">
        <v>1090</v>
      </c>
      <c r="O4472" s="2" t="s">
        <v>29463</v>
      </c>
      <c r="P4472">
        <f t="shared" si="138"/>
        <v>1</v>
      </c>
      <c r="Q4472" t="str">
        <f t="shared" si="139"/>
        <v>no</v>
      </c>
    </row>
    <row r="4473" spans="1:17">
      <c r="A4473" s="1">
        <v>4553</v>
      </c>
      <c r="B4473" s="2" t="s">
        <v>13386</v>
      </c>
      <c r="C4473" s="2" t="s">
        <v>13387</v>
      </c>
      <c r="D4473" s="2" t="s">
        <v>13388</v>
      </c>
      <c r="E4473" s="1">
        <v>56893</v>
      </c>
      <c r="F4473" s="1">
        <v>1415</v>
      </c>
      <c r="G4473" s="1">
        <v>0</v>
      </c>
      <c r="H4473" s="1">
        <v>58308</v>
      </c>
      <c r="I4473" s="1">
        <v>43472</v>
      </c>
      <c r="J4473" s="1">
        <v>4859</v>
      </c>
      <c r="K4473" s="1">
        <v>3205</v>
      </c>
      <c r="L4473" s="1">
        <v>2111</v>
      </c>
      <c r="M4473" s="1">
        <v>1249</v>
      </c>
      <c r="N4473" s="1">
        <v>1400</v>
      </c>
      <c r="O4473" s="2" t="s">
        <v>29462</v>
      </c>
      <c r="P4473">
        <f t="shared" si="138"/>
        <v>0.98</v>
      </c>
      <c r="Q4473" t="str">
        <f t="shared" si="139"/>
        <v>no</v>
      </c>
    </row>
    <row r="4474" spans="1:17">
      <c r="A4474" s="1">
        <v>4554</v>
      </c>
      <c r="B4474" s="2" t="s">
        <v>13389</v>
      </c>
      <c r="C4474" s="2" t="s">
        <v>13390</v>
      </c>
      <c r="D4474" s="2" t="s">
        <v>13391</v>
      </c>
      <c r="E4474" s="1">
        <v>56888</v>
      </c>
      <c r="F4474" s="1">
        <v>498</v>
      </c>
      <c r="G4474" s="1">
        <v>0</v>
      </c>
      <c r="H4474" s="1">
        <v>57386</v>
      </c>
      <c r="I4474" s="1">
        <v>52195</v>
      </c>
      <c r="J4474" s="1">
        <v>2779</v>
      </c>
      <c r="K4474" s="1">
        <v>0</v>
      </c>
      <c r="L4474" s="1">
        <v>573</v>
      </c>
      <c r="M4474" s="1">
        <v>396</v>
      </c>
      <c r="N4474" s="1">
        <v>0</v>
      </c>
      <c r="O4474" s="2" t="s">
        <v>29462</v>
      </c>
      <c r="P4474">
        <f t="shared" si="138"/>
        <v>0.99</v>
      </c>
      <c r="Q4474" t="str">
        <f t="shared" si="139"/>
        <v>no</v>
      </c>
    </row>
    <row r="4475" spans="1:17">
      <c r="A4475" s="1">
        <v>4555</v>
      </c>
      <c r="B4475" s="2" t="s">
        <v>13392</v>
      </c>
      <c r="C4475" s="2" t="s">
        <v>13393</v>
      </c>
      <c r="D4475" s="2" t="s">
        <v>13394</v>
      </c>
      <c r="E4475" s="1">
        <v>56884</v>
      </c>
      <c r="F4475" s="1">
        <v>737</v>
      </c>
      <c r="G4475" s="1">
        <v>0</v>
      </c>
      <c r="H4475" s="1">
        <v>57621</v>
      </c>
      <c r="I4475" s="1">
        <v>40453</v>
      </c>
      <c r="J4475" s="1">
        <v>6156</v>
      </c>
      <c r="K4475" s="1">
        <v>3331</v>
      </c>
      <c r="L4475" s="1">
        <v>542</v>
      </c>
      <c r="M4475" s="1">
        <v>469</v>
      </c>
      <c r="N4475" s="1">
        <v>0</v>
      </c>
      <c r="O4475" s="2" t="s">
        <v>29469</v>
      </c>
      <c r="P4475">
        <f t="shared" si="138"/>
        <v>0.99</v>
      </c>
      <c r="Q4475" t="str">
        <f t="shared" si="139"/>
        <v>no</v>
      </c>
    </row>
    <row r="4476" spans="1:17">
      <c r="A4476" s="1">
        <v>4556</v>
      </c>
      <c r="B4476" s="2" t="s">
        <v>13395</v>
      </c>
      <c r="C4476" s="2" t="s">
        <v>13396</v>
      </c>
      <c r="D4476" s="2" t="s">
        <v>13397</v>
      </c>
      <c r="E4476" s="1">
        <v>56871</v>
      </c>
      <c r="F4476" s="1">
        <v>602</v>
      </c>
      <c r="G4476" s="1">
        <v>0</v>
      </c>
      <c r="H4476" s="1">
        <v>57473</v>
      </c>
      <c r="I4476" s="1">
        <v>15205</v>
      </c>
      <c r="J4476" s="1">
        <v>4514</v>
      </c>
      <c r="K4476" s="1">
        <v>21930</v>
      </c>
      <c r="L4476" s="1">
        <v>-1002</v>
      </c>
      <c r="M4476" s="1">
        <v>1511</v>
      </c>
      <c r="N4476" s="1">
        <v>13460</v>
      </c>
      <c r="O4476" s="2" t="s">
        <v>29462</v>
      </c>
      <c r="P4476">
        <f t="shared" si="138"/>
        <v>0.99</v>
      </c>
      <c r="Q4476" t="str">
        <f t="shared" si="139"/>
        <v>no</v>
      </c>
    </row>
    <row r="4477" spans="1:17">
      <c r="A4477" s="1">
        <v>4557</v>
      </c>
      <c r="B4477" s="2" t="s">
        <v>13398</v>
      </c>
      <c r="C4477" s="2" t="s">
        <v>13399</v>
      </c>
      <c r="D4477" s="2" t="s">
        <v>13400</v>
      </c>
      <c r="E4477" s="1">
        <v>56830</v>
      </c>
      <c r="F4477" s="1">
        <v>118</v>
      </c>
      <c r="G4477" s="1">
        <v>0</v>
      </c>
      <c r="H4477" s="1">
        <v>57210</v>
      </c>
      <c r="I4477" s="1">
        <v>52412</v>
      </c>
      <c r="J4477" s="1">
        <v>1118</v>
      </c>
      <c r="K4477" s="1">
        <v>1182</v>
      </c>
      <c r="L4477" s="1">
        <v>1545</v>
      </c>
      <c r="M4477" s="1">
        <v>736</v>
      </c>
      <c r="N4477" s="1">
        <v>5000</v>
      </c>
      <c r="O4477" s="2" t="s">
        <v>29462</v>
      </c>
      <c r="P4477">
        <f t="shared" si="138"/>
        <v>0.99</v>
      </c>
      <c r="Q4477" t="str">
        <f t="shared" si="139"/>
        <v>no</v>
      </c>
    </row>
    <row r="4478" spans="1:17">
      <c r="A4478" s="1">
        <v>4558</v>
      </c>
      <c r="B4478" s="2" t="s">
        <v>13401</v>
      </c>
      <c r="C4478" s="2" t="s">
        <v>13402</v>
      </c>
      <c r="D4478" s="2" t="s">
        <v>13403</v>
      </c>
      <c r="E4478" s="1">
        <v>56790</v>
      </c>
      <c r="F4478" s="1">
        <v>964</v>
      </c>
      <c r="G4478" s="1">
        <v>0</v>
      </c>
      <c r="H4478" s="1">
        <v>64302</v>
      </c>
      <c r="I4478" s="1">
        <v>42004</v>
      </c>
      <c r="J4478" s="1">
        <v>3093</v>
      </c>
      <c r="K4478" s="1">
        <v>4796</v>
      </c>
      <c r="L4478" s="1">
        <v>3988</v>
      </c>
      <c r="M4478" s="1">
        <v>391</v>
      </c>
      <c r="N4478" s="1">
        <v>20995</v>
      </c>
      <c r="O4478" s="2" t="s">
        <v>29464</v>
      </c>
      <c r="P4478">
        <f t="shared" si="138"/>
        <v>0.88</v>
      </c>
      <c r="Q4478" t="str">
        <f t="shared" si="139"/>
        <v>no</v>
      </c>
    </row>
    <row r="4479" spans="1:17">
      <c r="A4479" s="1">
        <v>4559</v>
      </c>
      <c r="B4479" s="2" t="s">
        <v>13404</v>
      </c>
      <c r="C4479" s="2" t="s">
        <v>13405</v>
      </c>
      <c r="D4479" s="2" t="s">
        <v>13406</v>
      </c>
      <c r="E4479" s="1">
        <v>56782</v>
      </c>
      <c r="F4479" s="1">
        <v>220</v>
      </c>
      <c r="G4479" s="1">
        <v>0</v>
      </c>
      <c r="H4479" s="1">
        <v>58296</v>
      </c>
      <c r="I4479" s="1">
        <v>39092</v>
      </c>
      <c r="J4479" s="1">
        <v>11159</v>
      </c>
      <c r="K4479" s="1">
        <v>2757</v>
      </c>
      <c r="L4479" s="1">
        <v>1209</v>
      </c>
      <c r="M4479" s="1">
        <v>953</v>
      </c>
      <c r="N4479" s="1">
        <v>1980</v>
      </c>
      <c r="O4479" s="2" t="s">
        <v>29462</v>
      </c>
      <c r="P4479">
        <f t="shared" si="138"/>
        <v>0.97</v>
      </c>
      <c r="Q4479" t="str">
        <f t="shared" si="139"/>
        <v>no</v>
      </c>
    </row>
    <row r="4480" spans="1:17">
      <c r="A4480" s="1">
        <v>4560</v>
      </c>
      <c r="B4480" s="2" t="s">
        <v>13407</v>
      </c>
      <c r="C4480" s="2" t="s">
        <v>13408</v>
      </c>
      <c r="D4480" s="2" t="s">
        <v>13409</v>
      </c>
      <c r="E4480" s="1">
        <v>56782</v>
      </c>
      <c r="F4480" s="1">
        <v>188</v>
      </c>
      <c r="G4480" s="1">
        <v>0</v>
      </c>
      <c r="H4480" s="1">
        <v>56970</v>
      </c>
      <c r="I4480" s="1">
        <v>53636</v>
      </c>
      <c r="J4480" s="1">
        <v>2763</v>
      </c>
      <c r="K4480" s="1">
        <v>1359</v>
      </c>
      <c r="L4480" s="1">
        <v>1077</v>
      </c>
      <c r="M4480" s="1">
        <v>581</v>
      </c>
      <c r="N4480" s="1">
        <v>0</v>
      </c>
      <c r="O4480" s="2" t="s">
        <v>29463</v>
      </c>
      <c r="P4480">
        <f t="shared" si="138"/>
        <v>1</v>
      </c>
      <c r="Q4480" t="str">
        <f t="shared" si="139"/>
        <v>no</v>
      </c>
    </row>
    <row r="4481" spans="1:17">
      <c r="A4481" s="1">
        <v>4561</v>
      </c>
      <c r="B4481" s="2" t="s">
        <v>13410</v>
      </c>
      <c r="C4481" s="2" t="s">
        <v>13411</v>
      </c>
      <c r="D4481" s="2" t="s">
        <v>13412</v>
      </c>
      <c r="E4481" s="1">
        <v>56762</v>
      </c>
      <c r="F4481" s="1">
        <v>154</v>
      </c>
      <c r="G4481" s="1">
        <v>0</v>
      </c>
      <c r="H4481" s="1">
        <v>58581</v>
      </c>
      <c r="I4481" s="1">
        <v>35023</v>
      </c>
      <c r="J4481" s="1">
        <v>7880</v>
      </c>
      <c r="K4481" s="1">
        <v>4614</v>
      </c>
      <c r="L4481" s="1">
        <v>2581</v>
      </c>
      <c r="M4481" s="1">
        <v>1539</v>
      </c>
      <c r="N4481" s="1">
        <v>1042</v>
      </c>
      <c r="O4481" s="2" t="s">
        <v>29470</v>
      </c>
      <c r="P4481">
        <f t="shared" si="138"/>
        <v>0.97</v>
      </c>
      <c r="Q4481" t="str">
        <f t="shared" si="139"/>
        <v>no</v>
      </c>
    </row>
    <row r="4482" spans="1:17">
      <c r="A4482" s="1">
        <v>4562</v>
      </c>
      <c r="B4482" s="2" t="s">
        <v>13413</v>
      </c>
      <c r="C4482" s="2" t="s">
        <v>13414</v>
      </c>
      <c r="D4482" s="2" t="s">
        <v>13415</v>
      </c>
      <c r="E4482" s="1">
        <v>56745</v>
      </c>
      <c r="F4482" s="1">
        <v>571</v>
      </c>
      <c r="G4482" s="1">
        <v>0</v>
      </c>
      <c r="H4482" s="1">
        <v>57628</v>
      </c>
      <c r="I4482" s="1">
        <v>16949</v>
      </c>
      <c r="J4482" s="1">
        <v>19761</v>
      </c>
      <c r="K4482" s="1">
        <v>9228</v>
      </c>
      <c r="L4482" s="1">
        <v>2892</v>
      </c>
      <c r="M4482" s="1">
        <v>1838</v>
      </c>
      <c r="N4482" s="1">
        <v>7467</v>
      </c>
      <c r="O4482" s="2" t="s">
        <v>29463</v>
      </c>
      <c r="P4482">
        <f t="shared" si="138"/>
        <v>0.98</v>
      </c>
      <c r="Q4482" t="str">
        <f t="shared" si="139"/>
        <v>no</v>
      </c>
    </row>
    <row r="4483" spans="1:17">
      <c r="A4483" s="1">
        <v>4563</v>
      </c>
      <c r="B4483" s="2" t="s">
        <v>13416</v>
      </c>
      <c r="C4483" s="2" t="s">
        <v>13417</v>
      </c>
      <c r="D4483" s="2" t="s">
        <v>13418</v>
      </c>
      <c r="E4483" s="1">
        <v>56742</v>
      </c>
      <c r="F4483" s="1">
        <v>537</v>
      </c>
      <c r="G4483" s="1">
        <v>0</v>
      </c>
      <c r="H4483" s="1">
        <v>56567</v>
      </c>
      <c r="I4483" s="1">
        <v>29964</v>
      </c>
      <c r="J4483" s="1">
        <v>12959</v>
      </c>
      <c r="K4483" s="1">
        <v>4696</v>
      </c>
      <c r="L4483" s="1">
        <v>933</v>
      </c>
      <c r="M4483" s="1">
        <v>797</v>
      </c>
      <c r="N4483" s="1">
        <v>2576</v>
      </c>
      <c r="O4483" s="2" t="s">
        <v>29469</v>
      </c>
      <c r="P4483">
        <f t="shared" ref="P4483:P4546" si="140">ROUND(E4483/H4483,2)</f>
        <v>1</v>
      </c>
      <c r="Q4483" t="str">
        <f t="shared" ref="Q4483:Q4546" si="141">IF(G4483=0,"no","-")</f>
        <v>no</v>
      </c>
    </row>
    <row r="4484" spans="1:17">
      <c r="A4484" s="1">
        <v>4564</v>
      </c>
      <c r="B4484" s="2" t="s">
        <v>13419</v>
      </c>
      <c r="C4484" s="2" t="s">
        <v>13420</v>
      </c>
      <c r="D4484" s="2" t="s">
        <v>13421</v>
      </c>
      <c r="E4484" s="1">
        <v>56732</v>
      </c>
      <c r="F4484" s="1">
        <v>2905</v>
      </c>
      <c r="G4484" s="1">
        <v>0</v>
      </c>
      <c r="H4484" s="1">
        <v>59637</v>
      </c>
      <c r="I4484" s="1">
        <v>47132</v>
      </c>
      <c r="J4484" s="1">
        <v>1431</v>
      </c>
      <c r="K4484" s="1">
        <v>4017</v>
      </c>
      <c r="L4484" s="1">
        <v>400</v>
      </c>
      <c r="M4484" s="1">
        <v>382</v>
      </c>
      <c r="N4484" s="1">
        <v>0</v>
      </c>
      <c r="O4484" s="2" t="s">
        <v>29465</v>
      </c>
      <c r="P4484">
        <f t="shared" si="140"/>
        <v>0.95</v>
      </c>
      <c r="Q4484" t="str">
        <f t="shared" si="141"/>
        <v>no</v>
      </c>
    </row>
    <row r="4485" spans="1:17">
      <c r="A4485" s="1">
        <v>4565</v>
      </c>
      <c r="B4485" s="2" t="s">
        <v>13422</v>
      </c>
      <c r="C4485" s="2" t="s">
        <v>13423</v>
      </c>
      <c r="D4485" s="2" t="s">
        <v>13424</v>
      </c>
      <c r="E4485" s="1">
        <v>56728</v>
      </c>
      <c r="F4485" s="1">
        <v>386</v>
      </c>
      <c r="G4485" s="1">
        <v>0</v>
      </c>
      <c r="H4485" s="1">
        <v>57114</v>
      </c>
      <c r="I4485" s="1">
        <v>53934</v>
      </c>
      <c r="J4485" s="1">
        <v>1283</v>
      </c>
      <c r="K4485" s="1">
        <v>754</v>
      </c>
      <c r="L4485" s="1">
        <v>504</v>
      </c>
      <c r="M4485" s="1">
        <v>124</v>
      </c>
      <c r="N4485" s="1">
        <v>3269</v>
      </c>
      <c r="O4485" s="2" t="s">
        <v>29470</v>
      </c>
      <c r="P4485">
        <f t="shared" si="140"/>
        <v>0.99</v>
      </c>
      <c r="Q4485" t="str">
        <f t="shared" si="141"/>
        <v>no</v>
      </c>
    </row>
    <row r="4486" spans="1:17">
      <c r="A4486" s="1">
        <v>4566</v>
      </c>
      <c r="B4486" s="2" t="s">
        <v>13425</v>
      </c>
      <c r="C4486" s="2" t="s">
        <v>13426</v>
      </c>
      <c r="D4486" s="2" t="s">
        <v>13427</v>
      </c>
      <c r="E4486" s="1">
        <v>56726</v>
      </c>
      <c r="F4486" s="1">
        <v>177</v>
      </c>
      <c r="G4486" s="1">
        <v>0</v>
      </c>
      <c r="H4486" s="1">
        <v>55483</v>
      </c>
      <c r="I4486" s="1">
        <v>43614</v>
      </c>
      <c r="J4486" s="1">
        <v>5701</v>
      </c>
      <c r="K4486" s="1">
        <v>1376</v>
      </c>
      <c r="L4486" s="1">
        <v>4546</v>
      </c>
      <c r="M4486" s="1">
        <v>-264</v>
      </c>
      <c r="N4486" s="1">
        <v>30</v>
      </c>
      <c r="O4486" s="2" t="s">
        <v>29469</v>
      </c>
      <c r="P4486">
        <f t="shared" si="140"/>
        <v>1.02</v>
      </c>
      <c r="Q4486" t="str">
        <f t="shared" si="141"/>
        <v>no</v>
      </c>
    </row>
    <row r="4487" spans="1:17">
      <c r="A4487" s="1">
        <v>4567</v>
      </c>
      <c r="B4487" s="2" t="s">
        <v>13428</v>
      </c>
      <c r="C4487" s="2" t="s">
        <v>13429</v>
      </c>
      <c r="D4487" s="2" t="s">
        <v>13430</v>
      </c>
      <c r="E4487" s="1">
        <v>56696</v>
      </c>
      <c r="F4487" s="1">
        <v>3083</v>
      </c>
      <c r="G4487" s="1">
        <v>0</v>
      </c>
      <c r="H4487" s="1">
        <v>60052</v>
      </c>
      <c r="I4487" s="1">
        <v>34341</v>
      </c>
      <c r="J4487" s="1">
        <v>14666</v>
      </c>
      <c r="K4487" s="1">
        <v>1646</v>
      </c>
      <c r="L4487" s="1">
        <v>780</v>
      </c>
      <c r="M4487" s="1">
        <v>619</v>
      </c>
      <c r="N4487" s="1">
        <v>0</v>
      </c>
      <c r="O4487" s="2" t="s">
        <v>29466</v>
      </c>
      <c r="P4487">
        <f t="shared" si="140"/>
        <v>0.94</v>
      </c>
      <c r="Q4487" t="str">
        <f t="shared" si="141"/>
        <v>no</v>
      </c>
    </row>
    <row r="4488" spans="1:17">
      <c r="A4488" s="1">
        <v>4568</v>
      </c>
      <c r="B4488" s="2" t="s">
        <v>13431</v>
      </c>
      <c r="C4488" s="2" t="s">
        <v>13432</v>
      </c>
      <c r="D4488" s="2" t="s">
        <v>13433</v>
      </c>
      <c r="E4488" s="1">
        <v>56674</v>
      </c>
      <c r="F4488" s="1">
        <v>198</v>
      </c>
      <c r="G4488" s="1">
        <v>0</v>
      </c>
      <c r="H4488" s="1">
        <v>51508</v>
      </c>
      <c r="I4488" s="1">
        <v>38047</v>
      </c>
      <c r="J4488" s="1">
        <v>6514</v>
      </c>
      <c r="K4488" s="1">
        <v>2638</v>
      </c>
      <c r="L4488" s="1">
        <v>-5748</v>
      </c>
      <c r="M4488" s="1">
        <v>195</v>
      </c>
      <c r="N4488" s="1">
        <v>6283</v>
      </c>
      <c r="O4488" s="2" t="s">
        <v>29470</v>
      </c>
      <c r="P4488">
        <f t="shared" si="140"/>
        <v>1.1000000000000001</v>
      </c>
      <c r="Q4488" t="str">
        <f t="shared" si="141"/>
        <v>no</v>
      </c>
    </row>
    <row r="4489" spans="1:17">
      <c r="A4489" s="1">
        <v>4569</v>
      </c>
      <c r="B4489" s="2" t="s">
        <v>13434</v>
      </c>
      <c r="C4489" s="2" t="s">
        <v>13435</v>
      </c>
      <c r="D4489" s="2" t="s">
        <v>13436</v>
      </c>
      <c r="E4489" s="1">
        <v>56637</v>
      </c>
      <c r="F4489" s="1">
        <v>496</v>
      </c>
      <c r="G4489" s="1">
        <v>0</v>
      </c>
      <c r="H4489" s="1">
        <v>57133</v>
      </c>
      <c r="I4489" s="1">
        <v>49462</v>
      </c>
      <c r="J4489" s="1">
        <v>2766</v>
      </c>
      <c r="K4489" s="1">
        <v>2186</v>
      </c>
      <c r="L4489" s="1">
        <v>-1818</v>
      </c>
      <c r="M4489" s="1">
        <v>131</v>
      </c>
      <c r="N4489" s="1">
        <v>0</v>
      </c>
      <c r="O4489" s="2" t="s">
        <v>29466</v>
      </c>
      <c r="P4489">
        <f t="shared" si="140"/>
        <v>0.99</v>
      </c>
      <c r="Q4489" t="str">
        <f t="shared" si="141"/>
        <v>no</v>
      </c>
    </row>
    <row r="4490" spans="1:17">
      <c r="A4490" s="1">
        <v>4570</v>
      </c>
      <c r="B4490" s="2" t="s">
        <v>13437</v>
      </c>
      <c r="C4490" s="2" t="s">
        <v>13438</v>
      </c>
      <c r="D4490" s="2" t="s">
        <v>13439</v>
      </c>
      <c r="E4490" s="1">
        <v>56637</v>
      </c>
      <c r="F4490" s="1">
        <v>204</v>
      </c>
      <c r="G4490" s="1">
        <v>0</v>
      </c>
      <c r="H4490" s="1">
        <v>56840</v>
      </c>
      <c r="I4490" s="1">
        <v>51117</v>
      </c>
      <c r="J4490" s="1">
        <v>3740</v>
      </c>
      <c r="K4490" s="1">
        <v>2093</v>
      </c>
      <c r="L4490" s="1">
        <v>267</v>
      </c>
      <c r="M4490" s="1">
        <v>181</v>
      </c>
      <c r="N4490" s="1">
        <v>1513</v>
      </c>
      <c r="O4490" s="2" t="s">
        <v>29463</v>
      </c>
      <c r="P4490">
        <f t="shared" si="140"/>
        <v>1</v>
      </c>
      <c r="Q4490" t="str">
        <f t="shared" si="141"/>
        <v>no</v>
      </c>
    </row>
    <row r="4491" spans="1:17">
      <c r="A4491" s="1">
        <v>4571</v>
      </c>
      <c r="B4491" s="2" t="s">
        <v>13440</v>
      </c>
      <c r="C4491" s="2" t="s">
        <v>13441</v>
      </c>
      <c r="D4491" s="2" t="s">
        <v>13442</v>
      </c>
      <c r="E4491" s="1">
        <v>56632</v>
      </c>
      <c r="F4491" s="1">
        <v>0</v>
      </c>
      <c r="G4491" s="1">
        <v>0</v>
      </c>
      <c r="H4491" s="1">
        <v>69820</v>
      </c>
      <c r="I4491" s="1">
        <v>13964</v>
      </c>
      <c r="J4491" s="1">
        <v>34969</v>
      </c>
      <c r="K4491" s="1">
        <v>4862</v>
      </c>
      <c r="L4491" s="1">
        <v>1119</v>
      </c>
      <c r="M4491" s="1">
        <v>843</v>
      </c>
      <c r="N4491" s="1">
        <v>0</v>
      </c>
      <c r="O4491" s="2" t="s">
        <v>29471</v>
      </c>
      <c r="P4491">
        <f t="shared" si="140"/>
        <v>0.81</v>
      </c>
      <c r="Q4491" t="str">
        <f t="shared" si="141"/>
        <v>no</v>
      </c>
    </row>
    <row r="4492" spans="1:17">
      <c r="A4492" s="1">
        <v>4572</v>
      </c>
      <c r="B4492" s="2" t="s">
        <v>13443</v>
      </c>
      <c r="C4492" s="2" t="s">
        <v>13444</v>
      </c>
      <c r="D4492" s="2" t="s">
        <v>13445</v>
      </c>
      <c r="E4492" s="1">
        <v>56592</v>
      </c>
      <c r="F4492" s="1">
        <v>939</v>
      </c>
      <c r="G4492" s="1">
        <v>0</v>
      </c>
      <c r="H4492" s="1">
        <v>58321</v>
      </c>
      <c r="I4492" s="1">
        <v>23342</v>
      </c>
      <c r="J4492" s="1">
        <v>16396</v>
      </c>
      <c r="K4492" s="1">
        <v>4109</v>
      </c>
      <c r="L4492" s="1">
        <v>1536</v>
      </c>
      <c r="M4492" s="1">
        <v>1106</v>
      </c>
      <c r="N4492" s="1">
        <v>5100</v>
      </c>
      <c r="O4492" s="2" t="s">
        <v>29463</v>
      </c>
      <c r="P4492">
        <f t="shared" si="140"/>
        <v>0.97</v>
      </c>
      <c r="Q4492" t="str">
        <f t="shared" si="141"/>
        <v>no</v>
      </c>
    </row>
    <row r="4493" spans="1:17">
      <c r="A4493" s="1">
        <v>4573</v>
      </c>
      <c r="B4493" s="2" t="s">
        <v>13446</v>
      </c>
      <c r="C4493" s="2" t="s">
        <v>13447</v>
      </c>
      <c r="D4493" s="2" t="s">
        <v>13448</v>
      </c>
      <c r="E4493" s="1">
        <v>56585</v>
      </c>
      <c r="F4493" s="1">
        <v>120</v>
      </c>
      <c r="G4493" s="1">
        <v>0</v>
      </c>
      <c r="H4493" s="1">
        <v>57809</v>
      </c>
      <c r="I4493" s="1">
        <v>24428</v>
      </c>
      <c r="J4493" s="1">
        <v>18542</v>
      </c>
      <c r="K4493" s="1">
        <v>4088</v>
      </c>
      <c r="L4493" s="1">
        <v>7186</v>
      </c>
      <c r="M4493" s="1">
        <v>3339</v>
      </c>
      <c r="N4493" s="1">
        <v>0</v>
      </c>
      <c r="O4493" s="2" t="s">
        <v>29466</v>
      </c>
      <c r="P4493">
        <f t="shared" si="140"/>
        <v>0.98</v>
      </c>
      <c r="Q4493" t="str">
        <f t="shared" si="141"/>
        <v>no</v>
      </c>
    </row>
    <row r="4494" spans="1:17">
      <c r="A4494" s="1">
        <v>4574</v>
      </c>
      <c r="B4494" s="2" t="s">
        <v>13449</v>
      </c>
      <c r="C4494" s="2" t="s">
        <v>13450</v>
      </c>
      <c r="D4494" s="2" t="s">
        <v>13451</v>
      </c>
      <c r="E4494" s="1">
        <v>56581</v>
      </c>
      <c r="F4494" s="1">
        <v>267</v>
      </c>
      <c r="G4494" s="1">
        <v>0</v>
      </c>
      <c r="H4494" s="1">
        <v>56848</v>
      </c>
      <c r="I4494" s="1">
        <v>37564</v>
      </c>
      <c r="J4494" s="1">
        <v>6833</v>
      </c>
      <c r="K4494" s="1">
        <v>4371</v>
      </c>
      <c r="L4494" s="1">
        <v>6</v>
      </c>
      <c r="M4494" s="1">
        <v>353</v>
      </c>
      <c r="N4494" s="1">
        <v>792</v>
      </c>
      <c r="O4494" s="2" t="s">
        <v>29463</v>
      </c>
      <c r="P4494">
        <f t="shared" si="140"/>
        <v>1</v>
      </c>
      <c r="Q4494" t="str">
        <f t="shared" si="141"/>
        <v>no</v>
      </c>
    </row>
    <row r="4495" spans="1:17">
      <c r="A4495" s="1">
        <v>4575</v>
      </c>
      <c r="B4495" s="2" t="s">
        <v>13452</v>
      </c>
      <c r="C4495" s="2" t="s">
        <v>13453</v>
      </c>
      <c r="D4495" s="2" t="s">
        <v>13454</v>
      </c>
      <c r="E4495" s="1">
        <v>56563</v>
      </c>
      <c r="F4495" s="1">
        <v>396</v>
      </c>
      <c r="G4495" s="1">
        <v>0</v>
      </c>
      <c r="H4495" s="1">
        <v>57109</v>
      </c>
      <c r="I4495" s="1">
        <v>26405</v>
      </c>
      <c r="J4495" s="1">
        <v>9745</v>
      </c>
      <c r="K4495" s="1">
        <v>6672</v>
      </c>
      <c r="L4495" s="1">
        <v>5369</v>
      </c>
      <c r="M4495" s="1">
        <v>325</v>
      </c>
      <c r="N4495" s="1">
        <v>6465</v>
      </c>
      <c r="O4495" s="2" t="s">
        <v>29462</v>
      </c>
      <c r="P4495">
        <f t="shared" si="140"/>
        <v>0.99</v>
      </c>
      <c r="Q4495" t="str">
        <f t="shared" si="141"/>
        <v>no</v>
      </c>
    </row>
    <row r="4496" spans="1:17">
      <c r="A4496" s="1">
        <v>4576</v>
      </c>
      <c r="B4496" s="2" t="s">
        <v>13455</v>
      </c>
      <c r="C4496" s="2" t="s">
        <v>13456</v>
      </c>
      <c r="D4496" s="2" t="s">
        <v>13457</v>
      </c>
      <c r="E4496" s="1">
        <v>56542</v>
      </c>
      <c r="F4496" s="1">
        <v>849</v>
      </c>
      <c r="G4496" s="1">
        <v>0</v>
      </c>
      <c r="H4496" s="1">
        <v>57032</v>
      </c>
      <c r="I4496" s="1">
        <v>33166</v>
      </c>
      <c r="J4496" s="1">
        <v>6850</v>
      </c>
      <c r="K4496" s="1">
        <v>6404</v>
      </c>
      <c r="L4496" s="1">
        <v>1727</v>
      </c>
      <c r="M4496" s="1">
        <v>1280</v>
      </c>
      <c r="N4496" s="1">
        <v>111</v>
      </c>
      <c r="O4496" s="2" t="s">
        <v>29463</v>
      </c>
      <c r="P4496">
        <f t="shared" si="140"/>
        <v>0.99</v>
      </c>
      <c r="Q4496" t="str">
        <f t="shared" si="141"/>
        <v>no</v>
      </c>
    </row>
    <row r="4497" spans="1:17">
      <c r="A4497" s="1">
        <v>4577</v>
      </c>
      <c r="B4497" s="2" t="s">
        <v>13458</v>
      </c>
      <c r="C4497" s="2" t="s">
        <v>13459</v>
      </c>
      <c r="D4497" s="2" t="s">
        <v>13460</v>
      </c>
      <c r="E4497" s="1">
        <v>56528</v>
      </c>
      <c r="F4497" s="1">
        <v>651</v>
      </c>
      <c r="G4497" s="1">
        <v>0</v>
      </c>
      <c r="H4497" s="1">
        <v>57179</v>
      </c>
      <c r="I4497" s="1">
        <v>0</v>
      </c>
      <c r="J4497" s="1">
        <v>51521</v>
      </c>
      <c r="K4497" s="1">
        <v>2202</v>
      </c>
      <c r="L4497" s="1">
        <v>431</v>
      </c>
      <c r="M4497" s="1">
        <v>280</v>
      </c>
      <c r="N4497" s="1">
        <v>0</v>
      </c>
      <c r="O4497" s="2" t="s">
        <v>29464</v>
      </c>
      <c r="P4497">
        <f t="shared" si="140"/>
        <v>0.99</v>
      </c>
      <c r="Q4497" t="str">
        <f t="shared" si="141"/>
        <v>no</v>
      </c>
    </row>
    <row r="4498" spans="1:17">
      <c r="A4498" s="1">
        <v>4578</v>
      </c>
      <c r="B4498" s="2" t="s">
        <v>13461</v>
      </c>
      <c r="C4498" s="2" t="s">
        <v>13462</v>
      </c>
      <c r="D4498" s="2" t="s">
        <v>13463</v>
      </c>
      <c r="E4498" s="1">
        <v>56507</v>
      </c>
      <c r="F4498" s="1">
        <v>124</v>
      </c>
      <c r="G4498" s="1">
        <v>0</v>
      </c>
      <c r="H4498" s="1">
        <v>56631</v>
      </c>
      <c r="I4498" s="1">
        <v>53308</v>
      </c>
      <c r="J4498" s="1">
        <v>2110</v>
      </c>
      <c r="K4498" s="1">
        <v>31</v>
      </c>
      <c r="L4498" s="1">
        <v>210</v>
      </c>
      <c r="M4498" s="1">
        <v>203</v>
      </c>
      <c r="N4498" s="1">
        <v>0</v>
      </c>
      <c r="O4498" s="2" t="s">
        <v>29465</v>
      </c>
      <c r="P4498">
        <f t="shared" si="140"/>
        <v>1</v>
      </c>
      <c r="Q4498" t="str">
        <f t="shared" si="141"/>
        <v>no</v>
      </c>
    </row>
    <row r="4499" spans="1:17">
      <c r="A4499" s="1">
        <v>4579</v>
      </c>
      <c r="B4499" s="2" t="s">
        <v>13464</v>
      </c>
      <c r="C4499" s="2" t="s">
        <v>13465</v>
      </c>
      <c r="D4499" s="2" t="s">
        <v>13466</v>
      </c>
      <c r="E4499" s="1">
        <v>56501</v>
      </c>
      <c r="F4499" s="1">
        <v>1307</v>
      </c>
      <c r="G4499" s="1">
        <v>0</v>
      </c>
      <c r="H4499" s="1">
        <v>58295</v>
      </c>
      <c r="I4499" s="1">
        <v>17769</v>
      </c>
      <c r="J4499" s="1">
        <v>4030</v>
      </c>
      <c r="K4499" s="1">
        <v>1441</v>
      </c>
      <c r="L4499" s="1">
        <v>30584</v>
      </c>
      <c r="M4499" s="1">
        <v>891</v>
      </c>
      <c r="N4499" s="1">
        <v>0</v>
      </c>
      <c r="O4499" s="2" t="s">
        <v>29465</v>
      </c>
      <c r="P4499">
        <f t="shared" si="140"/>
        <v>0.97</v>
      </c>
      <c r="Q4499" t="str">
        <f t="shared" si="141"/>
        <v>no</v>
      </c>
    </row>
    <row r="4500" spans="1:17">
      <c r="A4500" s="1">
        <v>4580</v>
      </c>
      <c r="B4500" s="2" t="s">
        <v>13467</v>
      </c>
      <c r="C4500" s="2" t="s">
        <v>13468</v>
      </c>
      <c r="D4500" s="2" t="s">
        <v>13469</v>
      </c>
      <c r="E4500" s="1">
        <v>56488</v>
      </c>
      <c r="F4500" s="1">
        <v>1338</v>
      </c>
      <c r="G4500" s="1">
        <v>0</v>
      </c>
      <c r="H4500" s="1">
        <v>95749</v>
      </c>
      <c r="I4500" s="1">
        <v>0</v>
      </c>
      <c r="J4500" s="1">
        <v>56615</v>
      </c>
      <c r="K4500" s="1">
        <v>20310</v>
      </c>
      <c r="L4500" s="1">
        <v>4453</v>
      </c>
      <c r="M4500" s="1">
        <v>792</v>
      </c>
      <c r="N4500" s="1">
        <v>0</v>
      </c>
      <c r="O4500" s="2" t="s">
        <v>29465</v>
      </c>
      <c r="P4500">
        <f t="shared" si="140"/>
        <v>0.59</v>
      </c>
      <c r="Q4500" t="str">
        <f t="shared" si="141"/>
        <v>no</v>
      </c>
    </row>
    <row r="4501" spans="1:17">
      <c r="A4501" s="1">
        <v>4581</v>
      </c>
      <c r="B4501" s="2" t="s">
        <v>13470</v>
      </c>
      <c r="C4501" s="2" t="s">
        <v>13471</v>
      </c>
      <c r="D4501" s="2" t="s">
        <v>13472</v>
      </c>
      <c r="E4501" s="1">
        <v>56478</v>
      </c>
      <c r="F4501" s="1">
        <v>50</v>
      </c>
      <c r="G4501" s="1">
        <v>0</v>
      </c>
      <c r="H4501" s="1">
        <v>55455</v>
      </c>
      <c r="I4501" s="1">
        <v>23870</v>
      </c>
      <c r="J4501" s="1">
        <v>18018</v>
      </c>
      <c r="K4501" s="1">
        <v>2693</v>
      </c>
      <c r="L4501" s="1">
        <v>3092</v>
      </c>
      <c r="M4501" s="1">
        <v>1586</v>
      </c>
      <c r="N4501" s="1">
        <v>4920</v>
      </c>
      <c r="O4501" s="2" t="s">
        <v>29463</v>
      </c>
      <c r="P4501">
        <f t="shared" si="140"/>
        <v>1.02</v>
      </c>
      <c r="Q4501" t="str">
        <f t="shared" si="141"/>
        <v>no</v>
      </c>
    </row>
    <row r="4502" spans="1:17">
      <c r="A4502" s="1">
        <v>4582</v>
      </c>
      <c r="B4502" s="2" t="s">
        <v>13473</v>
      </c>
      <c r="C4502" s="2" t="s">
        <v>13474</v>
      </c>
      <c r="D4502" s="2" t="s">
        <v>13475</v>
      </c>
      <c r="E4502" s="1">
        <v>56472</v>
      </c>
      <c r="F4502" s="1">
        <v>627</v>
      </c>
      <c r="G4502" s="1">
        <v>0</v>
      </c>
      <c r="H4502" s="1">
        <v>57837</v>
      </c>
      <c r="I4502" s="1">
        <v>29702</v>
      </c>
      <c r="J4502" s="1">
        <v>11266</v>
      </c>
      <c r="K4502" s="1">
        <v>5754</v>
      </c>
      <c r="L4502" s="1">
        <v>2344</v>
      </c>
      <c r="M4502" s="1">
        <v>1471</v>
      </c>
      <c r="N4502" s="1">
        <v>2597</v>
      </c>
      <c r="O4502" s="2" t="s">
        <v>29469</v>
      </c>
      <c r="P4502">
        <f t="shared" si="140"/>
        <v>0.98</v>
      </c>
      <c r="Q4502" t="str">
        <f t="shared" si="141"/>
        <v>no</v>
      </c>
    </row>
    <row r="4503" spans="1:17">
      <c r="A4503" s="1">
        <v>4583</v>
      </c>
      <c r="B4503" s="2" t="s">
        <v>13476</v>
      </c>
      <c r="C4503" s="2" t="s">
        <v>13477</v>
      </c>
      <c r="D4503" s="2" t="s">
        <v>13478</v>
      </c>
      <c r="E4503" s="1">
        <v>56472</v>
      </c>
      <c r="F4503" s="1">
        <v>691</v>
      </c>
      <c r="G4503" s="1">
        <v>0</v>
      </c>
      <c r="H4503" s="1">
        <v>56492</v>
      </c>
      <c r="I4503" s="1">
        <v>28038</v>
      </c>
      <c r="J4503" s="1">
        <v>13066</v>
      </c>
      <c r="K4503" s="1">
        <v>7602</v>
      </c>
      <c r="L4503" s="1">
        <v>1122</v>
      </c>
      <c r="M4503" s="1">
        <v>738</v>
      </c>
      <c r="N4503" s="1">
        <v>887</v>
      </c>
      <c r="O4503" s="2" t="s">
        <v>29469</v>
      </c>
      <c r="P4503">
        <f t="shared" si="140"/>
        <v>1</v>
      </c>
      <c r="Q4503" t="str">
        <f t="shared" si="141"/>
        <v>no</v>
      </c>
    </row>
    <row r="4504" spans="1:17">
      <c r="A4504" s="1">
        <v>4584</v>
      </c>
      <c r="B4504" s="2" t="s">
        <v>13479</v>
      </c>
      <c r="C4504" s="2" t="s">
        <v>13480</v>
      </c>
      <c r="D4504" s="2" t="s">
        <v>13481</v>
      </c>
      <c r="E4504" s="1">
        <v>56460</v>
      </c>
      <c r="F4504" s="1">
        <v>521</v>
      </c>
      <c r="G4504" s="1">
        <v>0</v>
      </c>
      <c r="H4504" s="1">
        <v>56981</v>
      </c>
      <c r="I4504" s="1">
        <v>38302</v>
      </c>
      <c r="J4504" s="1">
        <v>4981</v>
      </c>
      <c r="K4504" s="1">
        <v>1075</v>
      </c>
      <c r="L4504" s="1">
        <v>2900</v>
      </c>
      <c r="M4504" s="1">
        <v>1327</v>
      </c>
      <c r="N4504" s="1">
        <v>1248</v>
      </c>
      <c r="O4504" s="2" t="s">
        <v>29464</v>
      </c>
      <c r="P4504">
        <f t="shared" si="140"/>
        <v>0.99</v>
      </c>
      <c r="Q4504" t="str">
        <f t="shared" si="141"/>
        <v>no</v>
      </c>
    </row>
    <row r="4505" spans="1:17">
      <c r="A4505" s="1">
        <v>4585</v>
      </c>
      <c r="B4505" s="2" t="s">
        <v>13482</v>
      </c>
      <c r="C4505" s="2" t="s">
        <v>13483</v>
      </c>
      <c r="D4505" s="2" t="s">
        <v>13484</v>
      </c>
      <c r="E4505" s="1">
        <v>56455</v>
      </c>
      <c r="F4505" s="1">
        <v>976</v>
      </c>
      <c r="G4505" s="1">
        <v>0</v>
      </c>
      <c r="H4505" s="1">
        <v>61076</v>
      </c>
      <c r="I4505" s="1">
        <v>38104</v>
      </c>
      <c r="J4505" s="1">
        <v>12519</v>
      </c>
      <c r="K4505" s="1">
        <v>2484</v>
      </c>
      <c r="L4505" s="1">
        <v>2126</v>
      </c>
      <c r="M4505" s="1">
        <v>1154</v>
      </c>
      <c r="N4505" s="1">
        <v>10501</v>
      </c>
      <c r="O4505" s="2" t="s">
        <v>29465</v>
      </c>
      <c r="P4505">
        <f t="shared" si="140"/>
        <v>0.92</v>
      </c>
      <c r="Q4505" t="str">
        <f t="shared" si="141"/>
        <v>no</v>
      </c>
    </row>
    <row r="4506" spans="1:17">
      <c r="A4506" s="1">
        <v>4586</v>
      </c>
      <c r="B4506" s="2" t="s">
        <v>13485</v>
      </c>
      <c r="C4506" s="2" t="s">
        <v>13486</v>
      </c>
      <c r="D4506" s="2" t="s">
        <v>13487</v>
      </c>
      <c r="E4506" s="1">
        <v>56436</v>
      </c>
      <c r="F4506" s="1">
        <v>1160</v>
      </c>
      <c r="G4506" s="1">
        <v>0</v>
      </c>
      <c r="H4506" s="1">
        <v>57595</v>
      </c>
      <c r="I4506" s="1">
        <v>7029</v>
      </c>
      <c r="J4506" s="1">
        <v>39000</v>
      </c>
      <c r="K4506" s="1">
        <v>2067</v>
      </c>
      <c r="L4506" s="1">
        <v>6372</v>
      </c>
      <c r="M4506" s="1">
        <v>4103</v>
      </c>
      <c r="N4506" s="1">
        <v>0</v>
      </c>
      <c r="O4506" s="2" t="s">
        <v>29462</v>
      </c>
      <c r="P4506">
        <f t="shared" si="140"/>
        <v>0.98</v>
      </c>
      <c r="Q4506" t="str">
        <f t="shared" si="141"/>
        <v>no</v>
      </c>
    </row>
    <row r="4507" spans="1:17">
      <c r="A4507" s="1">
        <v>4587</v>
      </c>
      <c r="B4507" s="2" t="s">
        <v>13488</v>
      </c>
      <c r="C4507" s="2" t="s">
        <v>13489</v>
      </c>
      <c r="D4507" s="2" t="s">
        <v>13490</v>
      </c>
      <c r="E4507" s="1">
        <v>56433</v>
      </c>
      <c r="F4507" s="1">
        <v>485</v>
      </c>
      <c r="G4507" s="1">
        <v>0</v>
      </c>
      <c r="H4507" s="1">
        <v>56176</v>
      </c>
      <c r="I4507" s="1">
        <v>27353</v>
      </c>
      <c r="J4507" s="1">
        <v>17798</v>
      </c>
      <c r="K4507" s="1">
        <v>3032</v>
      </c>
      <c r="L4507" s="1">
        <v>807</v>
      </c>
      <c r="M4507" s="1">
        <v>557</v>
      </c>
      <c r="N4507" s="1">
        <v>35253</v>
      </c>
      <c r="O4507" s="2" t="s">
        <v>29462</v>
      </c>
      <c r="P4507">
        <f t="shared" si="140"/>
        <v>1</v>
      </c>
      <c r="Q4507" t="str">
        <f t="shared" si="141"/>
        <v>no</v>
      </c>
    </row>
    <row r="4508" spans="1:17">
      <c r="A4508" s="1">
        <v>4588</v>
      </c>
      <c r="B4508" s="2" t="s">
        <v>13491</v>
      </c>
      <c r="C4508" s="2" t="s">
        <v>13492</v>
      </c>
      <c r="D4508" s="2" t="s">
        <v>13493</v>
      </c>
      <c r="E4508" s="1">
        <v>56420</v>
      </c>
      <c r="F4508" s="1">
        <v>133</v>
      </c>
      <c r="G4508" s="1">
        <v>0</v>
      </c>
      <c r="H4508" s="1">
        <v>54174</v>
      </c>
      <c r="I4508" s="1">
        <v>22614</v>
      </c>
      <c r="J4508" s="1">
        <v>16144</v>
      </c>
      <c r="K4508" s="1">
        <v>7633</v>
      </c>
      <c r="L4508" s="1">
        <v>1433</v>
      </c>
      <c r="M4508" s="1">
        <v>1230</v>
      </c>
      <c r="N4508" s="1">
        <v>6333</v>
      </c>
      <c r="O4508" s="2" t="s">
        <v>29466</v>
      </c>
      <c r="P4508">
        <f t="shared" si="140"/>
        <v>1.04</v>
      </c>
      <c r="Q4508" t="str">
        <f t="shared" si="141"/>
        <v>no</v>
      </c>
    </row>
    <row r="4509" spans="1:17">
      <c r="A4509" s="1">
        <v>4589</v>
      </c>
      <c r="B4509" s="2" t="s">
        <v>13494</v>
      </c>
      <c r="C4509" s="2" t="s">
        <v>13495</v>
      </c>
      <c r="D4509" s="2" t="s">
        <v>13496</v>
      </c>
      <c r="E4509" s="1">
        <v>56405</v>
      </c>
      <c r="F4509" s="1">
        <v>1076</v>
      </c>
      <c r="G4509" s="1">
        <v>0</v>
      </c>
      <c r="H4509" s="1">
        <v>57745</v>
      </c>
      <c r="I4509" s="1">
        <v>32476</v>
      </c>
      <c r="J4509" s="1">
        <v>10686</v>
      </c>
      <c r="K4509" s="1">
        <v>5400</v>
      </c>
      <c r="L4509" s="1">
        <v>2329</v>
      </c>
      <c r="M4509" s="1">
        <v>1345</v>
      </c>
      <c r="N4509" s="1">
        <v>2858</v>
      </c>
      <c r="O4509" s="2" t="s">
        <v>29465</v>
      </c>
      <c r="P4509">
        <f t="shared" si="140"/>
        <v>0.98</v>
      </c>
      <c r="Q4509" t="str">
        <f t="shared" si="141"/>
        <v>no</v>
      </c>
    </row>
    <row r="4510" spans="1:17">
      <c r="A4510" s="1">
        <v>4590</v>
      </c>
      <c r="B4510" s="2" t="s">
        <v>13497</v>
      </c>
      <c r="C4510" s="2" t="s">
        <v>13498</v>
      </c>
      <c r="D4510" s="2" t="s">
        <v>13499</v>
      </c>
      <c r="E4510" s="1">
        <v>56405</v>
      </c>
      <c r="F4510" s="1">
        <v>299</v>
      </c>
      <c r="G4510" s="1">
        <v>0</v>
      </c>
      <c r="H4510" s="1">
        <v>57752</v>
      </c>
      <c r="I4510" s="1">
        <v>34814</v>
      </c>
      <c r="J4510" s="1">
        <v>12570</v>
      </c>
      <c r="K4510" s="1">
        <v>2821</v>
      </c>
      <c r="L4510" s="1">
        <v>1702</v>
      </c>
      <c r="M4510" s="1">
        <v>1207</v>
      </c>
      <c r="N4510" s="1">
        <v>18330</v>
      </c>
      <c r="O4510" s="2" t="s">
        <v>29466</v>
      </c>
      <c r="P4510">
        <f t="shared" si="140"/>
        <v>0.98</v>
      </c>
      <c r="Q4510" t="str">
        <f t="shared" si="141"/>
        <v>no</v>
      </c>
    </row>
    <row r="4511" spans="1:17">
      <c r="A4511" s="1">
        <v>4591</v>
      </c>
      <c r="B4511" s="2" t="s">
        <v>13500</v>
      </c>
      <c r="C4511" s="2" t="s">
        <v>13501</v>
      </c>
      <c r="D4511" s="2" t="s">
        <v>13502</v>
      </c>
      <c r="E4511" s="1">
        <v>56400</v>
      </c>
      <c r="F4511" s="1">
        <v>115</v>
      </c>
      <c r="G4511" s="1">
        <v>0</v>
      </c>
      <c r="H4511" s="1">
        <v>56515</v>
      </c>
      <c r="I4511" s="1">
        <v>43217</v>
      </c>
      <c r="J4511" s="1">
        <v>6625</v>
      </c>
      <c r="K4511" s="1">
        <v>1408</v>
      </c>
      <c r="L4511" s="1">
        <v>583</v>
      </c>
      <c r="M4511" s="1">
        <v>283</v>
      </c>
      <c r="N4511" s="1">
        <v>1300</v>
      </c>
      <c r="O4511" s="2" t="s">
        <v>29467</v>
      </c>
      <c r="P4511">
        <f t="shared" si="140"/>
        <v>1</v>
      </c>
      <c r="Q4511" t="str">
        <f t="shared" si="141"/>
        <v>no</v>
      </c>
    </row>
    <row r="4512" spans="1:17">
      <c r="A4512" s="1">
        <v>4592</v>
      </c>
      <c r="B4512" s="2" t="s">
        <v>13503</v>
      </c>
      <c r="C4512" s="2" t="s">
        <v>13504</v>
      </c>
      <c r="D4512" s="2" t="s">
        <v>13505</v>
      </c>
      <c r="E4512" s="1">
        <v>56392</v>
      </c>
      <c r="F4512" s="1">
        <v>728</v>
      </c>
      <c r="G4512" s="1">
        <v>0</v>
      </c>
      <c r="H4512" s="1">
        <v>56965</v>
      </c>
      <c r="I4512" s="1">
        <v>39264</v>
      </c>
      <c r="J4512" s="1">
        <v>9065</v>
      </c>
      <c r="K4512" s="1">
        <v>2964</v>
      </c>
      <c r="L4512" s="1">
        <v>1089</v>
      </c>
      <c r="M4512" s="1">
        <v>744</v>
      </c>
      <c r="N4512" s="1">
        <v>4510</v>
      </c>
      <c r="O4512" s="2" t="s">
        <v>29468</v>
      </c>
      <c r="P4512">
        <f t="shared" si="140"/>
        <v>0.99</v>
      </c>
      <c r="Q4512" t="str">
        <f t="shared" si="141"/>
        <v>no</v>
      </c>
    </row>
    <row r="4513" spans="1:17">
      <c r="A4513" s="1">
        <v>4594</v>
      </c>
      <c r="B4513" s="2" t="s">
        <v>13506</v>
      </c>
      <c r="C4513" s="2" t="s">
        <v>13507</v>
      </c>
      <c r="D4513" s="2" t="s">
        <v>13508</v>
      </c>
      <c r="E4513" s="1">
        <v>56383</v>
      </c>
      <c r="F4513" s="1">
        <v>20</v>
      </c>
      <c r="G4513" s="1">
        <v>0</v>
      </c>
      <c r="H4513" s="1">
        <v>56403</v>
      </c>
      <c r="I4513" s="1">
        <v>136</v>
      </c>
      <c r="J4513" s="1">
        <v>14884</v>
      </c>
      <c r="K4513" s="1">
        <v>25695</v>
      </c>
      <c r="L4513" s="1">
        <v>4177</v>
      </c>
      <c r="M4513" s="1">
        <v>3844</v>
      </c>
      <c r="N4513" s="1">
        <v>0</v>
      </c>
      <c r="O4513" s="2" t="s">
        <v>29465</v>
      </c>
      <c r="P4513">
        <f t="shared" si="140"/>
        <v>1</v>
      </c>
      <c r="Q4513" t="str">
        <f t="shared" si="141"/>
        <v>no</v>
      </c>
    </row>
    <row r="4514" spans="1:17">
      <c r="A4514" s="1">
        <v>4595</v>
      </c>
      <c r="B4514" s="2" t="s">
        <v>13509</v>
      </c>
      <c r="C4514" s="2" t="s">
        <v>13510</v>
      </c>
      <c r="D4514" s="2" t="s">
        <v>13511</v>
      </c>
      <c r="E4514" s="1">
        <v>56363</v>
      </c>
      <c r="F4514" s="1">
        <v>1289</v>
      </c>
      <c r="G4514" s="1">
        <v>0</v>
      </c>
      <c r="H4514" s="1">
        <v>24562</v>
      </c>
      <c r="I4514" s="1">
        <v>4559</v>
      </c>
      <c r="J4514" s="1">
        <v>9859</v>
      </c>
      <c r="K4514" s="1">
        <v>3655</v>
      </c>
      <c r="L4514" s="1">
        <v>403</v>
      </c>
      <c r="M4514" s="1">
        <v>224</v>
      </c>
      <c r="N4514" s="1">
        <v>56010</v>
      </c>
      <c r="O4514" s="2" t="s">
        <v>29470</v>
      </c>
      <c r="P4514">
        <f t="shared" si="140"/>
        <v>2.29</v>
      </c>
      <c r="Q4514" t="str">
        <f t="shared" si="141"/>
        <v>no</v>
      </c>
    </row>
    <row r="4515" spans="1:17">
      <c r="A4515" s="1">
        <v>4596</v>
      </c>
      <c r="B4515" s="2" t="s">
        <v>13512</v>
      </c>
      <c r="C4515" s="2" t="s">
        <v>13513</v>
      </c>
      <c r="D4515" s="2" t="s">
        <v>13514</v>
      </c>
      <c r="E4515" s="1">
        <v>56358</v>
      </c>
      <c r="F4515" s="1">
        <v>504</v>
      </c>
      <c r="G4515" s="1">
        <v>0</v>
      </c>
      <c r="H4515" s="1">
        <v>54641</v>
      </c>
      <c r="I4515" s="1">
        <v>14531</v>
      </c>
      <c r="J4515" s="1">
        <v>27466</v>
      </c>
      <c r="K4515" s="1">
        <v>6708</v>
      </c>
      <c r="L4515" s="1">
        <v>2154</v>
      </c>
      <c r="M4515" s="1">
        <v>758</v>
      </c>
      <c r="N4515" s="1">
        <v>46</v>
      </c>
      <c r="O4515" s="2" t="s">
        <v>29470</v>
      </c>
      <c r="P4515">
        <f t="shared" si="140"/>
        <v>1.03</v>
      </c>
      <c r="Q4515" t="str">
        <f t="shared" si="141"/>
        <v>no</v>
      </c>
    </row>
    <row r="4516" spans="1:17">
      <c r="A4516" s="1">
        <v>4597</v>
      </c>
      <c r="B4516" s="2" t="s">
        <v>13515</v>
      </c>
      <c r="C4516" s="2" t="s">
        <v>13516</v>
      </c>
      <c r="D4516" s="2" t="s">
        <v>13517</v>
      </c>
      <c r="E4516" s="1">
        <v>56356</v>
      </c>
      <c r="F4516" s="1">
        <v>597</v>
      </c>
      <c r="G4516" s="1">
        <v>0</v>
      </c>
      <c r="H4516" s="1">
        <v>58171</v>
      </c>
      <c r="I4516" s="1">
        <v>31476</v>
      </c>
      <c r="J4516" s="1">
        <v>7413</v>
      </c>
      <c r="K4516" s="1">
        <v>5940</v>
      </c>
      <c r="L4516" s="1">
        <v>8432</v>
      </c>
      <c r="M4516" s="1">
        <v>3856</v>
      </c>
      <c r="N4516" s="1">
        <v>0</v>
      </c>
      <c r="O4516" s="2" t="s">
        <v>29471</v>
      </c>
      <c r="P4516">
        <f t="shared" si="140"/>
        <v>0.97</v>
      </c>
      <c r="Q4516" t="str">
        <f t="shared" si="141"/>
        <v>no</v>
      </c>
    </row>
    <row r="4517" spans="1:17">
      <c r="A4517" s="1">
        <v>4598</v>
      </c>
      <c r="B4517" s="2" t="s">
        <v>13518</v>
      </c>
      <c r="C4517" s="2" t="s">
        <v>13519</v>
      </c>
      <c r="D4517" s="2" t="s">
        <v>13520</v>
      </c>
      <c r="E4517" s="1">
        <v>56339</v>
      </c>
      <c r="F4517" s="1">
        <v>12310</v>
      </c>
      <c r="G4517" s="1">
        <v>0</v>
      </c>
      <c r="H4517" s="1">
        <v>66947</v>
      </c>
      <c r="I4517" s="1">
        <v>44234</v>
      </c>
      <c r="J4517" s="1">
        <v>9152</v>
      </c>
      <c r="K4517" s="1">
        <v>5464</v>
      </c>
      <c r="L4517" s="1">
        <v>10</v>
      </c>
      <c r="M4517" s="1">
        <v>0</v>
      </c>
      <c r="N4517" s="1">
        <v>14954</v>
      </c>
      <c r="O4517" s="2" t="s">
        <v>29463</v>
      </c>
      <c r="P4517">
        <f t="shared" si="140"/>
        <v>0.84</v>
      </c>
      <c r="Q4517" t="str">
        <f t="shared" si="141"/>
        <v>no</v>
      </c>
    </row>
    <row r="4518" spans="1:17">
      <c r="A4518" s="1">
        <v>4599</v>
      </c>
      <c r="B4518" s="2" t="s">
        <v>13521</v>
      </c>
      <c r="C4518" s="2" t="s">
        <v>13522</v>
      </c>
      <c r="D4518" s="2" t="s">
        <v>13523</v>
      </c>
      <c r="E4518" s="1">
        <v>56336</v>
      </c>
      <c r="F4518" s="1">
        <v>1529</v>
      </c>
      <c r="G4518" s="1">
        <v>0</v>
      </c>
      <c r="H4518" s="1">
        <v>61167</v>
      </c>
      <c r="I4518" s="1">
        <v>41052</v>
      </c>
      <c r="J4518" s="1">
        <v>10719</v>
      </c>
      <c r="K4518" s="1">
        <v>4418</v>
      </c>
      <c r="L4518" s="1">
        <v>673</v>
      </c>
      <c r="M4518" s="1">
        <v>557</v>
      </c>
      <c r="N4518" s="1">
        <v>0</v>
      </c>
      <c r="O4518" s="2" t="s">
        <v>29463</v>
      </c>
      <c r="P4518">
        <f t="shared" si="140"/>
        <v>0.92</v>
      </c>
      <c r="Q4518" t="str">
        <f t="shared" si="141"/>
        <v>no</v>
      </c>
    </row>
    <row r="4519" spans="1:17">
      <c r="A4519" s="1">
        <v>4600</v>
      </c>
      <c r="B4519" s="2" t="s">
        <v>13524</v>
      </c>
      <c r="C4519" s="2" t="s">
        <v>13525</v>
      </c>
      <c r="D4519" s="2" t="s">
        <v>13526</v>
      </c>
      <c r="E4519" s="1">
        <v>56336</v>
      </c>
      <c r="F4519" s="1">
        <v>721</v>
      </c>
      <c r="G4519" s="1">
        <v>0</v>
      </c>
      <c r="H4519" s="1">
        <v>60250</v>
      </c>
      <c r="I4519" s="1">
        <v>24898</v>
      </c>
      <c r="J4519" s="1">
        <v>28366</v>
      </c>
      <c r="K4519" s="1">
        <v>2213</v>
      </c>
      <c r="L4519" s="1">
        <v>858</v>
      </c>
      <c r="M4519" s="1">
        <v>699</v>
      </c>
      <c r="N4519" s="1">
        <v>2280</v>
      </c>
      <c r="O4519" s="2" t="s">
        <v>29470</v>
      </c>
      <c r="P4519">
        <f t="shared" si="140"/>
        <v>0.94</v>
      </c>
      <c r="Q4519" t="str">
        <f t="shared" si="141"/>
        <v>no</v>
      </c>
    </row>
    <row r="4520" spans="1:17">
      <c r="A4520" s="1">
        <v>4601</v>
      </c>
      <c r="B4520" s="2" t="s">
        <v>13527</v>
      </c>
      <c r="C4520" s="2" t="s">
        <v>13528</v>
      </c>
      <c r="D4520" s="2" t="s">
        <v>13529</v>
      </c>
      <c r="E4520" s="1">
        <v>56334</v>
      </c>
      <c r="F4520" s="1">
        <v>163</v>
      </c>
      <c r="G4520" s="1">
        <v>0</v>
      </c>
      <c r="H4520" s="1">
        <v>56497</v>
      </c>
      <c r="I4520" s="1">
        <v>52523</v>
      </c>
      <c r="J4520" s="1">
        <v>2113</v>
      </c>
      <c r="K4520" s="1">
        <v>1479</v>
      </c>
      <c r="L4520" s="1">
        <v>919</v>
      </c>
      <c r="M4520" s="1">
        <v>265</v>
      </c>
      <c r="N4520" s="1">
        <v>138</v>
      </c>
      <c r="O4520" s="2" t="s">
        <v>29462</v>
      </c>
      <c r="P4520">
        <f t="shared" si="140"/>
        <v>1</v>
      </c>
      <c r="Q4520" t="str">
        <f t="shared" si="141"/>
        <v>no</v>
      </c>
    </row>
    <row r="4521" spans="1:17">
      <c r="A4521" s="1">
        <v>4602</v>
      </c>
      <c r="B4521" s="2" t="s">
        <v>13530</v>
      </c>
      <c r="C4521" s="2" t="s">
        <v>13531</v>
      </c>
      <c r="D4521" s="2" t="s">
        <v>13532</v>
      </c>
      <c r="E4521" s="1">
        <v>56334</v>
      </c>
      <c r="F4521" s="1">
        <v>173</v>
      </c>
      <c r="G4521" s="1">
        <v>0</v>
      </c>
      <c r="H4521" s="1">
        <v>56507</v>
      </c>
      <c r="I4521" s="1">
        <v>24545</v>
      </c>
      <c r="J4521" s="1">
        <v>15138</v>
      </c>
      <c r="K4521" s="1">
        <v>1363</v>
      </c>
      <c r="L4521" s="1">
        <v>10976</v>
      </c>
      <c r="M4521" s="1">
        <v>4666</v>
      </c>
      <c r="N4521" s="1">
        <v>0</v>
      </c>
      <c r="O4521" s="2" t="s">
        <v>29462</v>
      </c>
      <c r="P4521">
        <f t="shared" si="140"/>
        <v>1</v>
      </c>
      <c r="Q4521" t="str">
        <f t="shared" si="141"/>
        <v>no</v>
      </c>
    </row>
    <row r="4522" spans="1:17">
      <c r="A4522" s="1">
        <v>4603</v>
      </c>
      <c r="B4522" s="2" t="s">
        <v>13533</v>
      </c>
      <c r="C4522" s="2" t="s">
        <v>13534</v>
      </c>
      <c r="D4522" s="2" t="s">
        <v>13535</v>
      </c>
      <c r="E4522" s="1">
        <v>56325</v>
      </c>
      <c r="F4522" s="1">
        <v>338</v>
      </c>
      <c r="G4522" s="1">
        <v>0</v>
      </c>
      <c r="H4522" s="1">
        <v>45968</v>
      </c>
      <c r="I4522" s="1">
        <v>28086</v>
      </c>
      <c r="J4522" s="1">
        <v>15056</v>
      </c>
      <c r="K4522" s="1">
        <v>3173</v>
      </c>
      <c r="L4522" s="1">
        <v>1405</v>
      </c>
      <c r="M4522" s="1">
        <v>914</v>
      </c>
      <c r="N4522" s="1">
        <v>1789</v>
      </c>
      <c r="O4522" s="2" t="s">
        <v>29469</v>
      </c>
      <c r="P4522">
        <f t="shared" si="140"/>
        <v>1.23</v>
      </c>
      <c r="Q4522" t="str">
        <f t="shared" si="141"/>
        <v>no</v>
      </c>
    </row>
    <row r="4523" spans="1:17">
      <c r="A4523" s="1">
        <v>4604</v>
      </c>
      <c r="B4523" s="2" t="s">
        <v>13536</v>
      </c>
      <c r="C4523" s="2" t="s">
        <v>13537</v>
      </c>
      <c r="D4523" s="2" t="s">
        <v>13538</v>
      </c>
      <c r="E4523" s="1">
        <v>56310</v>
      </c>
      <c r="F4523" s="1">
        <v>2473</v>
      </c>
      <c r="G4523" s="1">
        <v>0</v>
      </c>
      <c r="H4523" s="1">
        <v>63670</v>
      </c>
      <c r="I4523" s="1">
        <v>27549</v>
      </c>
      <c r="J4523" s="1">
        <v>15653</v>
      </c>
      <c r="K4523" s="1">
        <v>6584</v>
      </c>
      <c r="L4523" s="1">
        <v>5506</v>
      </c>
      <c r="M4523" s="1">
        <v>3095</v>
      </c>
      <c r="N4523" s="1">
        <v>6536</v>
      </c>
      <c r="O4523" s="2" t="s">
        <v>29462</v>
      </c>
      <c r="P4523">
        <f t="shared" si="140"/>
        <v>0.88</v>
      </c>
      <c r="Q4523" t="str">
        <f t="shared" si="141"/>
        <v>no</v>
      </c>
    </row>
    <row r="4524" spans="1:17">
      <c r="A4524" s="1">
        <v>4605</v>
      </c>
      <c r="B4524" s="2" t="s">
        <v>13539</v>
      </c>
      <c r="C4524" s="2" t="s">
        <v>13540</v>
      </c>
      <c r="D4524" s="2" t="s">
        <v>13541</v>
      </c>
      <c r="E4524" s="1">
        <v>56292</v>
      </c>
      <c r="F4524" s="1">
        <v>1238</v>
      </c>
      <c r="G4524" s="1">
        <v>0</v>
      </c>
      <c r="H4524" s="1">
        <v>57530</v>
      </c>
      <c r="I4524" s="1">
        <v>32640</v>
      </c>
      <c r="J4524" s="1">
        <v>14505</v>
      </c>
      <c r="K4524" s="1">
        <v>1208</v>
      </c>
      <c r="L4524" s="1">
        <v>2830</v>
      </c>
      <c r="M4524" s="1">
        <v>1370</v>
      </c>
      <c r="N4524" s="1">
        <v>253</v>
      </c>
      <c r="O4524" s="2" t="s">
        <v>29462</v>
      </c>
      <c r="P4524">
        <f t="shared" si="140"/>
        <v>0.98</v>
      </c>
      <c r="Q4524" t="str">
        <f t="shared" si="141"/>
        <v>no</v>
      </c>
    </row>
    <row r="4525" spans="1:17">
      <c r="A4525" s="1">
        <v>4606</v>
      </c>
      <c r="B4525" s="2" t="s">
        <v>13542</v>
      </c>
      <c r="C4525" s="2" t="s">
        <v>13543</v>
      </c>
      <c r="D4525" s="2" t="s">
        <v>13544</v>
      </c>
      <c r="E4525" s="1">
        <v>56284</v>
      </c>
      <c r="F4525" s="1">
        <v>1645</v>
      </c>
      <c r="G4525" s="1">
        <v>0</v>
      </c>
      <c r="H4525" s="1">
        <v>57258</v>
      </c>
      <c r="I4525" s="1">
        <v>40508</v>
      </c>
      <c r="J4525" s="1">
        <v>3896</v>
      </c>
      <c r="K4525" s="1">
        <v>2862</v>
      </c>
      <c r="L4525" s="1">
        <v>4722</v>
      </c>
      <c r="M4525" s="1">
        <v>2221</v>
      </c>
      <c r="N4525" s="1">
        <v>0</v>
      </c>
      <c r="O4525" s="2" t="s">
        <v>29464</v>
      </c>
      <c r="P4525">
        <f t="shared" si="140"/>
        <v>0.98</v>
      </c>
      <c r="Q4525" t="str">
        <f t="shared" si="141"/>
        <v>no</v>
      </c>
    </row>
    <row r="4526" spans="1:17">
      <c r="A4526" s="1">
        <v>4607</v>
      </c>
      <c r="B4526" s="2" t="s">
        <v>13545</v>
      </c>
      <c r="C4526" s="2" t="s">
        <v>13546</v>
      </c>
      <c r="D4526" s="2" t="s">
        <v>13547</v>
      </c>
      <c r="E4526" s="1">
        <v>56283</v>
      </c>
      <c r="F4526" s="1">
        <v>0</v>
      </c>
      <c r="G4526" s="1">
        <v>0</v>
      </c>
      <c r="H4526" s="1">
        <v>56283</v>
      </c>
      <c r="I4526" s="1">
        <v>49595</v>
      </c>
      <c r="J4526" s="1">
        <v>3231</v>
      </c>
      <c r="K4526" s="1">
        <v>836</v>
      </c>
      <c r="L4526" s="1">
        <v>729</v>
      </c>
      <c r="M4526" s="1">
        <v>413</v>
      </c>
      <c r="N4526" s="1">
        <v>2764</v>
      </c>
      <c r="O4526" s="2" t="s">
        <v>29462</v>
      </c>
      <c r="P4526">
        <f t="shared" si="140"/>
        <v>1</v>
      </c>
      <c r="Q4526" t="str">
        <f t="shared" si="141"/>
        <v>no</v>
      </c>
    </row>
    <row r="4527" spans="1:17">
      <c r="A4527" s="1">
        <v>4608</v>
      </c>
      <c r="B4527" s="2" t="s">
        <v>13548</v>
      </c>
      <c r="C4527" s="2" t="s">
        <v>13549</v>
      </c>
      <c r="D4527" s="2" t="s">
        <v>13550</v>
      </c>
      <c r="E4527" s="1">
        <v>56282</v>
      </c>
      <c r="F4527" s="1">
        <v>257</v>
      </c>
      <c r="G4527" s="1">
        <v>0</v>
      </c>
      <c r="H4527" s="1">
        <v>60782</v>
      </c>
      <c r="I4527" s="1">
        <v>30992</v>
      </c>
      <c r="J4527" s="1">
        <v>15352</v>
      </c>
      <c r="K4527" s="1">
        <v>10104</v>
      </c>
      <c r="L4527" s="1">
        <v>2080</v>
      </c>
      <c r="M4527" s="1">
        <v>1656</v>
      </c>
      <c r="N4527" s="1">
        <v>9983</v>
      </c>
      <c r="O4527" s="2" t="s">
        <v>29463</v>
      </c>
      <c r="P4527">
        <f t="shared" si="140"/>
        <v>0.93</v>
      </c>
      <c r="Q4527" t="str">
        <f t="shared" si="141"/>
        <v>no</v>
      </c>
    </row>
    <row r="4528" spans="1:17">
      <c r="A4528" s="1">
        <v>4609</v>
      </c>
      <c r="B4528" s="2" t="s">
        <v>13551</v>
      </c>
      <c r="C4528" s="2" t="s">
        <v>13552</v>
      </c>
      <c r="D4528" s="2" t="s">
        <v>13553</v>
      </c>
      <c r="E4528" s="1">
        <v>56271</v>
      </c>
      <c r="F4528" s="1">
        <v>451</v>
      </c>
      <c r="G4528" s="1">
        <v>0</v>
      </c>
      <c r="H4528" s="1">
        <v>56869</v>
      </c>
      <c r="I4528" s="1">
        <v>19351</v>
      </c>
      <c r="J4528" s="1">
        <v>12782</v>
      </c>
      <c r="K4528" s="1">
        <v>10855</v>
      </c>
      <c r="L4528" s="1">
        <v>3781</v>
      </c>
      <c r="M4528" s="1">
        <v>878</v>
      </c>
      <c r="N4528" s="1">
        <v>6320</v>
      </c>
      <c r="O4528" s="2" t="s">
        <v>29470</v>
      </c>
      <c r="P4528">
        <f t="shared" si="140"/>
        <v>0.99</v>
      </c>
      <c r="Q4528" t="str">
        <f t="shared" si="141"/>
        <v>no</v>
      </c>
    </row>
    <row r="4529" spans="1:17">
      <c r="A4529" s="1">
        <v>4610</v>
      </c>
      <c r="B4529" s="2" t="s">
        <v>13554</v>
      </c>
      <c r="C4529" s="2" t="s">
        <v>13555</v>
      </c>
      <c r="D4529" s="2" t="s">
        <v>13556</v>
      </c>
      <c r="E4529" s="1">
        <v>56260</v>
      </c>
      <c r="F4529" s="1">
        <v>339</v>
      </c>
      <c r="G4529" s="1">
        <v>0</v>
      </c>
      <c r="H4529" s="1">
        <v>57354</v>
      </c>
      <c r="I4529" s="1">
        <v>32918</v>
      </c>
      <c r="J4529" s="1">
        <v>12474</v>
      </c>
      <c r="K4529" s="1">
        <v>3762</v>
      </c>
      <c r="L4529" s="1">
        <v>2542</v>
      </c>
      <c r="M4529" s="1">
        <v>1489</v>
      </c>
      <c r="N4529" s="1">
        <v>223</v>
      </c>
      <c r="O4529" s="2" t="s">
        <v>29463</v>
      </c>
      <c r="P4529">
        <f t="shared" si="140"/>
        <v>0.98</v>
      </c>
      <c r="Q4529" t="str">
        <f t="shared" si="141"/>
        <v>no</v>
      </c>
    </row>
    <row r="4530" spans="1:17">
      <c r="A4530" s="1">
        <v>4611</v>
      </c>
      <c r="B4530" s="2" t="s">
        <v>13557</v>
      </c>
      <c r="C4530" s="2" t="s">
        <v>13558</v>
      </c>
      <c r="D4530" s="2" t="s">
        <v>13559</v>
      </c>
      <c r="E4530" s="1">
        <v>56259</v>
      </c>
      <c r="F4530" s="1">
        <v>711</v>
      </c>
      <c r="G4530" s="1">
        <v>0</v>
      </c>
      <c r="H4530" s="1">
        <v>56970</v>
      </c>
      <c r="I4530" s="1">
        <v>32021</v>
      </c>
      <c r="J4530" s="1">
        <v>10387</v>
      </c>
      <c r="K4530" s="1">
        <v>1386</v>
      </c>
      <c r="L4530" s="1">
        <v>4734</v>
      </c>
      <c r="M4530" s="1">
        <v>1866</v>
      </c>
      <c r="N4530" s="1">
        <v>0</v>
      </c>
      <c r="O4530" s="2" t="s">
        <v>29469</v>
      </c>
      <c r="P4530">
        <f t="shared" si="140"/>
        <v>0.99</v>
      </c>
      <c r="Q4530" t="str">
        <f t="shared" si="141"/>
        <v>no</v>
      </c>
    </row>
    <row r="4531" spans="1:17">
      <c r="A4531" s="1">
        <v>4612</v>
      </c>
      <c r="B4531" s="2" t="s">
        <v>13560</v>
      </c>
      <c r="C4531" s="2" t="s">
        <v>13561</v>
      </c>
      <c r="D4531" s="2" t="s">
        <v>13562</v>
      </c>
      <c r="E4531" s="1">
        <v>56249</v>
      </c>
      <c r="F4531" s="1">
        <v>621</v>
      </c>
      <c r="G4531" s="1">
        <v>0</v>
      </c>
      <c r="H4531" s="1">
        <v>56804</v>
      </c>
      <c r="I4531" s="1">
        <v>16042</v>
      </c>
      <c r="J4531" s="1">
        <v>16113</v>
      </c>
      <c r="K4531" s="1">
        <v>5192</v>
      </c>
      <c r="L4531" s="1">
        <v>8205</v>
      </c>
      <c r="M4531" s="1">
        <v>3904</v>
      </c>
      <c r="N4531" s="1">
        <v>990</v>
      </c>
      <c r="O4531" s="2" t="s">
        <v>29465</v>
      </c>
      <c r="P4531">
        <f t="shared" si="140"/>
        <v>0.99</v>
      </c>
      <c r="Q4531" t="str">
        <f t="shared" si="141"/>
        <v>no</v>
      </c>
    </row>
    <row r="4532" spans="1:17">
      <c r="A4532" s="1">
        <v>4613</v>
      </c>
      <c r="B4532" s="2" t="s">
        <v>13563</v>
      </c>
      <c r="C4532" s="2" t="s">
        <v>13564</v>
      </c>
      <c r="D4532" s="2" t="s">
        <v>13565</v>
      </c>
      <c r="E4532" s="1">
        <v>56246</v>
      </c>
      <c r="F4532" s="1">
        <v>149</v>
      </c>
      <c r="G4532" s="1">
        <v>0</v>
      </c>
      <c r="H4532" s="1">
        <v>56395</v>
      </c>
      <c r="I4532" s="1">
        <v>48835</v>
      </c>
      <c r="J4532" s="1">
        <v>2917</v>
      </c>
      <c r="K4532" s="1">
        <v>1578</v>
      </c>
      <c r="L4532" s="1">
        <v>893</v>
      </c>
      <c r="M4532" s="1">
        <v>513</v>
      </c>
      <c r="N4532" s="1">
        <v>4440</v>
      </c>
      <c r="O4532" s="2" t="s">
        <v>29470</v>
      </c>
      <c r="P4532">
        <f t="shared" si="140"/>
        <v>1</v>
      </c>
      <c r="Q4532" t="str">
        <f t="shared" si="141"/>
        <v>no</v>
      </c>
    </row>
    <row r="4533" spans="1:17">
      <c r="A4533" s="1">
        <v>4614</v>
      </c>
      <c r="B4533" s="2" t="s">
        <v>13566</v>
      </c>
      <c r="C4533" s="2" t="s">
        <v>13567</v>
      </c>
      <c r="D4533" s="2" t="s">
        <v>13568</v>
      </c>
      <c r="E4533" s="1">
        <v>56229</v>
      </c>
      <c r="F4533" s="1">
        <v>16</v>
      </c>
      <c r="G4533" s="1">
        <v>0</v>
      </c>
      <c r="H4533" s="1">
        <v>56245</v>
      </c>
      <c r="I4533" s="1">
        <v>54867</v>
      </c>
      <c r="J4533" s="1">
        <v>282</v>
      </c>
      <c r="K4533" s="1">
        <v>762</v>
      </c>
      <c r="L4533" s="1">
        <v>655</v>
      </c>
      <c r="M4533" s="1">
        <v>324</v>
      </c>
      <c r="N4533" s="1">
        <v>0</v>
      </c>
      <c r="O4533" s="2" t="s">
        <v>29469</v>
      </c>
      <c r="P4533">
        <f t="shared" si="140"/>
        <v>1</v>
      </c>
      <c r="Q4533" t="str">
        <f t="shared" si="141"/>
        <v>no</v>
      </c>
    </row>
    <row r="4534" spans="1:17">
      <c r="A4534" s="1">
        <v>4615</v>
      </c>
      <c r="B4534" s="2" t="s">
        <v>13569</v>
      </c>
      <c r="C4534" s="2" t="s">
        <v>13570</v>
      </c>
      <c r="D4534" s="2" t="s">
        <v>13571</v>
      </c>
      <c r="E4534" s="1">
        <v>56228</v>
      </c>
      <c r="F4534" s="1">
        <v>715</v>
      </c>
      <c r="G4534" s="1">
        <v>0</v>
      </c>
      <c r="H4534" s="1">
        <v>56857</v>
      </c>
      <c r="I4534" s="1">
        <v>46276</v>
      </c>
      <c r="J4534" s="1">
        <v>3545</v>
      </c>
      <c r="K4534" s="1">
        <v>2354</v>
      </c>
      <c r="L4534" s="1">
        <v>349</v>
      </c>
      <c r="M4534" s="1">
        <v>326</v>
      </c>
      <c r="N4534" s="1">
        <v>617</v>
      </c>
      <c r="O4534" s="2" t="s">
        <v>29466</v>
      </c>
      <c r="P4534">
        <f t="shared" si="140"/>
        <v>0.99</v>
      </c>
      <c r="Q4534" t="str">
        <f t="shared" si="141"/>
        <v>no</v>
      </c>
    </row>
    <row r="4535" spans="1:17">
      <c r="A4535" s="1">
        <v>4616</v>
      </c>
      <c r="B4535" s="2" t="s">
        <v>13572</v>
      </c>
      <c r="C4535" s="2" t="s">
        <v>13573</v>
      </c>
      <c r="D4535" s="2" t="s">
        <v>13574</v>
      </c>
      <c r="E4535" s="1">
        <v>56226</v>
      </c>
      <c r="F4535" s="1">
        <v>148</v>
      </c>
      <c r="G4535" s="1">
        <v>0</v>
      </c>
      <c r="H4535" s="1">
        <v>67455</v>
      </c>
      <c r="I4535" s="1">
        <v>38811</v>
      </c>
      <c r="J4535" s="1">
        <v>17213</v>
      </c>
      <c r="K4535" s="1">
        <v>6607</v>
      </c>
      <c r="L4535" s="1">
        <v>-905</v>
      </c>
      <c r="M4535" s="1">
        <v>331</v>
      </c>
      <c r="N4535" s="1">
        <v>15386</v>
      </c>
      <c r="O4535" s="2" t="s">
        <v>29470</v>
      </c>
      <c r="P4535">
        <f t="shared" si="140"/>
        <v>0.83</v>
      </c>
      <c r="Q4535" t="str">
        <f t="shared" si="141"/>
        <v>no</v>
      </c>
    </row>
    <row r="4536" spans="1:17">
      <c r="A4536" s="1">
        <v>4617</v>
      </c>
      <c r="B4536" s="2" t="s">
        <v>13575</v>
      </c>
      <c r="C4536" s="2" t="s">
        <v>13576</v>
      </c>
      <c r="D4536" s="2" t="s">
        <v>13577</v>
      </c>
      <c r="E4536" s="1">
        <v>56225</v>
      </c>
      <c r="F4536" s="1">
        <v>827</v>
      </c>
      <c r="G4536" s="1">
        <v>0</v>
      </c>
      <c r="H4536" s="1">
        <v>57052</v>
      </c>
      <c r="I4536" s="1">
        <v>45020</v>
      </c>
      <c r="J4536" s="1">
        <v>7058</v>
      </c>
      <c r="K4536" s="1">
        <v>1841</v>
      </c>
      <c r="L4536" s="1">
        <v>61</v>
      </c>
      <c r="M4536" s="1">
        <v>364</v>
      </c>
      <c r="N4536" s="1">
        <v>5691</v>
      </c>
      <c r="O4536" s="2" t="s">
        <v>29466</v>
      </c>
      <c r="P4536">
        <f t="shared" si="140"/>
        <v>0.99</v>
      </c>
      <c r="Q4536" t="str">
        <f t="shared" si="141"/>
        <v>no</v>
      </c>
    </row>
    <row r="4537" spans="1:17">
      <c r="A4537" s="1">
        <v>4618</v>
      </c>
      <c r="B4537" s="2" t="s">
        <v>13578</v>
      </c>
      <c r="C4537" s="2" t="s">
        <v>13579</v>
      </c>
      <c r="D4537" s="2" t="s">
        <v>13580</v>
      </c>
      <c r="E4537" s="1">
        <v>56209</v>
      </c>
      <c r="F4537" s="1">
        <v>451</v>
      </c>
      <c r="G4537" s="1">
        <v>0</v>
      </c>
      <c r="H4537" s="1">
        <v>56419</v>
      </c>
      <c r="I4537" s="1">
        <v>15756</v>
      </c>
      <c r="J4537" s="1">
        <v>8563</v>
      </c>
      <c r="K4537" s="1">
        <v>9233</v>
      </c>
      <c r="L4537" s="1">
        <v>7665</v>
      </c>
      <c r="M4537" s="1">
        <v>3866</v>
      </c>
      <c r="N4537" s="1">
        <v>1636</v>
      </c>
      <c r="O4537" s="2" t="s">
        <v>29463</v>
      </c>
      <c r="P4537">
        <f t="shared" si="140"/>
        <v>1</v>
      </c>
      <c r="Q4537" t="str">
        <f t="shared" si="141"/>
        <v>no</v>
      </c>
    </row>
    <row r="4538" spans="1:17">
      <c r="A4538" s="1">
        <v>4619</v>
      </c>
      <c r="B4538" s="2" t="s">
        <v>13581</v>
      </c>
      <c r="C4538" s="2" t="s">
        <v>13582</v>
      </c>
      <c r="D4538" s="2" t="s">
        <v>13583</v>
      </c>
      <c r="E4538" s="1">
        <v>56200</v>
      </c>
      <c r="F4538" s="1">
        <v>516</v>
      </c>
      <c r="G4538" s="1">
        <v>0</v>
      </c>
      <c r="H4538" s="1">
        <v>56716</v>
      </c>
      <c r="I4538" s="1">
        <v>44683</v>
      </c>
      <c r="J4538" s="1">
        <v>3551</v>
      </c>
      <c r="K4538" s="1">
        <v>0</v>
      </c>
      <c r="L4538" s="1">
        <v>5918</v>
      </c>
      <c r="M4538" s="1">
        <v>2660</v>
      </c>
      <c r="N4538" s="1">
        <v>0</v>
      </c>
      <c r="O4538" s="2" t="s">
        <v>29471</v>
      </c>
      <c r="P4538">
        <f t="shared" si="140"/>
        <v>0.99</v>
      </c>
      <c r="Q4538" t="str">
        <f t="shared" si="141"/>
        <v>no</v>
      </c>
    </row>
    <row r="4539" spans="1:17">
      <c r="A4539" s="1">
        <v>4620</v>
      </c>
      <c r="B4539" s="2" t="s">
        <v>13584</v>
      </c>
      <c r="C4539" s="2" t="s">
        <v>13585</v>
      </c>
      <c r="D4539" s="2" t="s">
        <v>13586</v>
      </c>
      <c r="E4539" s="1">
        <v>56189</v>
      </c>
      <c r="F4539" s="1">
        <v>732</v>
      </c>
      <c r="G4539" s="1">
        <v>0</v>
      </c>
      <c r="H4539" s="1">
        <v>55256</v>
      </c>
      <c r="I4539" s="1">
        <v>27888</v>
      </c>
      <c r="J4539" s="1">
        <v>12212</v>
      </c>
      <c r="K4539" s="1">
        <v>4094</v>
      </c>
      <c r="L4539" s="1">
        <v>7343</v>
      </c>
      <c r="M4539" s="1">
        <v>2836</v>
      </c>
      <c r="N4539" s="1">
        <v>3699</v>
      </c>
      <c r="O4539" s="2" t="s">
        <v>29463</v>
      </c>
      <c r="P4539">
        <f t="shared" si="140"/>
        <v>1.02</v>
      </c>
      <c r="Q4539" t="str">
        <f t="shared" si="141"/>
        <v>no</v>
      </c>
    </row>
    <row r="4540" spans="1:17">
      <c r="A4540" s="1">
        <v>4621</v>
      </c>
      <c r="B4540" s="2" t="s">
        <v>13587</v>
      </c>
      <c r="C4540" s="2" t="s">
        <v>13588</v>
      </c>
      <c r="D4540" s="2" t="s">
        <v>13589</v>
      </c>
      <c r="E4540" s="1">
        <v>56185</v>
      </c>
      <c r="F4540" s="1">
        <v>927</v>
      </c>
      <c r="G4540" s="1">
        <v>0</v>
      </c>
      <c r="H4540" s="1">
        <v>59398</v>
      </c>
      <c r="I4540" s="1">
        <v>676</v>
      </c>
      <c r="J4540" s="1">
        <v>22952</v>
      </c>
      <c r="K4540" s="1">
        <v>13894</v>
      </c>
      <c r="L4540" s="1">
        <v>9005</v>
      </c>
      <c r="M4540" s="1">
        <v>3728</v>
      </c>
      <c r="N4540" s="1">
        <v>0</v>
      </c>
      <c r="O4540" s="2" t="s">
        <v>29466</v>
      </c>
      <c r="P4540">
        <f t="shared" si="140"/>
        <v>0.95</v>
      </c>
      <c r="Q4540" t="str">
        <f t="shared" si="141"/>
        <v>no</v>
      </c>
    </row>
    <row r="4541" spans="1:17">
      <c r="A4541" s="1">
        <v>4622</v>
      </c>
      <c r="B4541" s="2" t="s">
        <v>13590</v>
      </c>
      <c r="C4541" s="2" t="s">
        <v>13591</v>
      </c>
      <c r="D4541" s="2" t="s">
        <v>13592</v>
      </c>
      <c r="E4541" s="1">
        <v>56179</v>
      </c>
      <c r="F4541" s="1">
        <v>359</v>
      </c>
      <c r="G4541" s="1">
        <v>0</v>
      </c>
      <c r="H4541" s="1">
        <v>56538</v>
      </c>
      <c r="I4541" s="1">
        <v>49540</v>
      </c>
      <c r="J4541" s="1">
        <v>1779</v>
      </c>
      <c r="K4541" s="1">
        <v>1676</v>
      </c>
      <c r="L4541" s="1">
        <v>372</v>
      </c>
      <c r="M4541" s="1">
        <v>241</v>
      </c>
      <c r="N4541" s="1">
        <v>0</v>
      </c>
      <c r="O4541" s="2" t="s">
        <v>29463</v>
      </c>
      <c r="P4541">
        <f t="shared" si="140"/>
        <v>0.99</v>
      </c>
      <c r="Q4541" t="str">
        <f t="shared" si="141"/>
        <v>no</v>
      </c>
    </row>
    <row r="4542" spans="1:17">
      <c r="A4542" s="1">
        <v>4623</v>
      </c>
      <c r="B4542" s="2" t="s">
        <v>13593</v>
      </c>
      <c r="C4542" s="2" t="s">
        <v>13594</v>
      </c>
      <c r="D4542" s="2" t="s">
        <v>13595</v>
      </c>
      <c r="E4542" s="1">
        <v>56170</v>
      </c>
      <c r="F4542" s="1">
        <v>32</v>
      </c>
      <c r="G4542" s="1">
        <v>0</v>
      </c>
      <c r="H4542" s="1">
        <v>56970</v>
      </c>
      <c r="I4542" s="1">
        <v>52290</v>
      </c>
      <c r="J4542" s="1">
        <v>1764</v>
      </c>
      <c r="K4542" s="1">
        <v>856</v>
      </c>
      <c r="L4542" s="1">
        <v>386</v>
      </c>
      <c r="M4542" s="1">
        <v>231</v>
      </c>
      <c r="N4542" s="1">
        <v>0</v>
      </c>
      <c r="O4542" s="2" t="s">
        <v>29462</v>
      </c>
      <c r="P4542">
        <f t="shared" si="140"/>
        <v>0.99</v>
      </c>
      <c r="Q4542" t="str">
        <f t="shared" si="141"/>
        <v>no</v>
      </c>
    </row>
    <row r="4543" spans="1:17">
      <c r="A4543" s="1">
        <v>4624</v>
      </c>
      <c r="B4543" s="2" t="s">
        <v>13596</v>
      </c>
      <c r="C4543" s="2" t="s">
        <v>13597</v>
      </c>
      <c r="D4543" s="2" t="s">
        <v>13598</v>
      </c>
      <c r="E4543" s="1">
        <v>56167</v>
      </c>
      <c r="F4543" s="1">
        <v>21308</v>
      </c>
      <c r="G4543" s="1">
        <v>0</v>
      </c>
      <c r="H4543" s="1">
        <v>77475</v>
      </c>
      <c r="I4543" s="1">
        <v>55059</v>
      </c>
      <c r="J4543" s="1">
        <v>18003</v>
      </c>
      <c r="K4543" s="1">
        <v>1444</v>
      </c>
      <c r="L4543" s="1">
        <v>1425</v>
      </c>
      <c r="M4543" s="1">
        <v>201</v>
      </c>
      <c r="N4543" s="1">
        <v>2030</v>
      </c>
      <c r="O4543" s="2" t="s">
        <v>29463</v>
      </c>
      <c r="P4543">
        <f t="shared" si="140"/>
        <v>0.72</v>
      </c>
      <c r="Q4543" t="str">
        <f t="shared" si="141"/>
        <v>no</v>
      </c>
    </row>
    <row r="4544" spans="1:17">
      <c r="A4544" s="1">
        <v>4625</v>
      </c>
      <c r="B4544" s="2" t="s">
        <v>13599</v>
      </c>
      <c r="C4544" s="2" t="s">
        <v>13600</v>
      </c>
      <c r="D4544" s="2" t="s">
        <v>13601</v>
      </c>
      <c r="E4544" s="1">
        <v>56158</v>
      </c>
      <c r="F4544" s="1">
        <v>78</v>
      </c>
      <c r="G4544" s="1">
        <v>0</v>
      </c>
      <c r="H4544" s="1">
        <v>56037</v>
      </c>
      <c r="I4544" s="1">
        <v>43347</v>
      </c>
      <c r="J4544" s="1">
        <v>3741</v>
      </c>
      <c r="K4544" s="1">
        <v>1781</v>
      </c>
      <c r="L4544" s="1">
        <v>3508</v>
      </c>
      <c r="M4544" s="1">
        <v>1625</v>
      </c>
      <c r="N4544" s="1">
        <v>637</v>
      </c>
      <c r="O4544" s="2" t="s">
        <v>29464</v>
      </c>
      <c r="P4544">
        <f t="shared" si="140"/>
        <v>1</v>
      </c>
      <c r="Q4544" t="str">
        <f t="shared" si="141"/>
        <v>no</v>
      </c>
    </row>
    <row r="4545" spans="1:17">
      <c r="A4545" s="1">
        <v>4626</v>
      </c>
      <c r="B4545" s="2" t="s">
        <v>13602</v>
      </c>
      <c r="C4545" s="2" t="s">
        <v>13603</v>
      </c>
      <c r="D4545" s="2" t="s">
        <v>13604</v>
      </c>
      <c r="E4545" s="1">
        <v>56129</v>
      </c>
      <c r="F4545" s="1">
        <v>6</v>
      </c>
      <c r="G4545" s="1">
        <v>0</v>
      </c>
      <c r="H4545" s="1">
        <v>61449</v>
      </c>
      <c r="I4545" s="1">
        <v>49399</v>
      </c>
      <c r="J4545" s="1">
        <v>9556</v>
      </c>
      <c r="K4545" s="1">
        <v>1289</v>
      </c>
      <c r="L4545" s="1">
        <v>240</v>
      </c>
      <c r="M4545" s="1">
        <v>185</v>
      </c>
      <c r="N4545" s="1">
        <v>0</v>
      </c>
      <c r="O4545" s="2" t="s">
        <v>29465</v>
      </c>
      <c r="P4545">
        <f t="shared" si="140"/>
        <v>0.91</v>
      </c>
      <c r="Q4545" t="str">
        <f t="shared" si="141"/>
        <v>no</v>
      </c>
    </row>
    <row r="4546" spans="1:17">
      <c r="A4546" s="1">
        <v>4627</v>
      </c>
      <c r="B4546" s="2" t="s">
        <v>13605</v>
      </c>
      <c r="C4546" s="2" t="s">
        <v>13606</v>
      </c>
      <c r="D4546" s="2" t="s">
        <v>13607</v>
      </c>
      <c r="E4546" s="1">
        <v>56120</v>
      </c>
      <c r="F4546" s="1">
        <v>0</v>
      </c>
      <c r="G4546" s="1">
        <v>0</v>
      </c>
      <c r="H4546" s="1">
        <v>56120</v>
      </c>
      <c r="I4546" s="1">
        <v>26937</v>
      </c>
      <c r="J4546" s="1">
        <v>5788</v>
      </c>
      <c r="K4546" s="1">
        <v>16966</v>
      </c>
      <c r="L4546" s="1">
        <v>1707</v>
      </c>
      <c r="M4546" s="1">
        <v>1401</v>
      </c>
      <c r="N4546" s="1">
        <v>0</v>
      </c>
      <c r="O4546" s="2" t="s">
        <v>29465</v>
      </c>
      <c r="P4546">
        <f t="shared" si="140"/>
        <v>1</v>
      </c>
      <c r="Q4546" t="str">
        <f t="shared" si="141"/>
        <v>no</v>
      </c>
    </row>
    <row r="4547" spans="1:17">
      <c r="A4547" s="1">
        <v>4628</v>
      </c>
      <c r="B4547" s="2" t="s">
        <v>13608</v>
      </c>
      <c r="C4547" s="2" t="s">
        <v>13609</v>
      </c>
      <c r="D4547" s="2" t="s">
        <v>13610</v>
      </c>
      <c r="E4547" s="1">
        <v>56116</v>
      </c>
      <c r="F4547" s="1">
        <v>248</v>
      </c>
      <c r="G4547" s="1">
        <v>0</v>
      </c>
      <c r="H4547" s="1">
        <v>56364</v>
      </c>
      <c r="I4547" s="1">
        <v>40807</v>
      </c>
      <c r="J4547" s="1">
        <v>7076</v>
      </c>
      <c r="K4547" s="1">
        <v>3011</v>
      </c>
      <c r="L4547" s="1">
        <v>2103</v>
      </c>
      <c r="M4547" s="1">
        <v>1268</v>
      </c>
      <c r="N4547" s="1">
        <v>0</v>
      </c>
      <c r="O4547" s="2" t="s">
        <v>29465</v>
      </c>
      <c r="P4547">
        <f t="shared" ref="P4547:P4610" si="142">ROUND(E4547/H4547,2)</f>
        <v>1</v>
      </c>
      <c r="Q4547" t="str">
        <f t="shared" ref="Q4547:Q4610" si="143">IF(G4547=0,"no","-")</f>
        <v>no</v>
      </c>
    </row>
    <row r="4548" spans="1:17">
      <c r="A4548" s="1">
        <v>4629</v>
      </c>
      <c r="B4548" s="2" t="s">
        <v>13611</v>
      </c>
      <c r="C4548" s="2" t="s">
        <v>13612</v>
      </c>
      <c r="D4548" s="2" t="s">
        <v>13613</v>
      </c>
      <c r="E4548" s="1">
        <v>56115</v>
      </c>
      <c r="F4548" s="1">
        <v>1201</v>
      </c>
      <c r="G4548" s="1">
        <v>0</v>
      </c>
      <c r="H4548" s="1">
        <v>57316</v>
      </c>
      <c r="I4548" s="1">
        <v>38451</v>
      </c>
      <c r="J4548" s="1">
        <v>8580</v>
      </c>
      <c r="K4548" s="1">
        <v>2508</v>
      </c>
      <c r="L4548" s="1">
        <v>54</v>
      </c>
      <c r="M4548" s="1">
        <v>328</v>
      </c>
      <c r="N4548" s="1">
        <v>0</v>
      </c>
      <c r="O4548" s="2" t="s">
        <v>29463</v>
      </c>
      <c r="P4548">
        <f t="shared" si="142"/>
        <v>0.98</v>
      </c>
      <c r="Q4548" t="str">
        <f t="shared" si="143"/>
        <v>no</v>
      </c>
    </row>
    <row r="4549" spans="1:17">
      <c r="A4549" s="1">
        <v>4630</v>
      </c>
      <c r="B4549" s="2" t="s">
        <v>13614</v>
      </c>
      <c r="C4549" s="2" t="s">
        <v>13615</v>
      </c>
      <c r="D4549" s="2" t="s">
        <v>13616</v>
      </c>
      <c r="E4549" s="1">
        <v>56114</v>
      </c>
      <c r="F4549" s="1">
        <v>86</v>
      </c>
      <c r="G4549" s="1">
        <v>0</v>
      </c>
      <c r="H4549" s="1">
        <v>56140</v>
      </c>
      <c r="I4549" s="1">
        <v>39628</v>
      </c>
      <c r="J4549" s="1">
        <v>8537</v>
      </c>
      <c r="K4549" s="1">
        <v>3015</v>
      </c>
      <c r="L4549" s="1">
        <v>536</v>
      </c>
      <c r="M4549" s="1">
        <v>521</v>
      </c>
      <c r="N4549" s="1">
        <v>3936</v>
      </c>
      <c r="O4549" s="2" t="s">
        <v>29469</v>
      </c>
      <c r="P4549">
        <f t="shared" si="142"/>
        <v>1</v>
      </c>
      <c r="Q4549" t="str">
        <f t="shared" si="143"/>
        <v>no</v>
      </c>
    </row>
    <row r="4550" spans="1:17">
      <c r="A4550" s="1">
        <v>4631</v>
      </c>
      <c r="B4550" s="2" t="s">
        <v>13617</v>
      </c>
      <c r="C4550" s="2" t="s">
        <v>13618</v>
      </c>
      <c r="D4550" s="2" t="s">
        <v>13619</v>
      </c>
      <c r="E4550" s="1">
        <v>56108</v>
      </c>
      <c r="F4550" s="1">
        <v>79</v>
      </c>
      <c r="G4550" s="1">
        <v>0</v>
      </c>
      <c r="H4550" s="1">
        <v>56656</v>
      </c>
      <c r="I4550" s="1">
        <v>46485</v>
      </c>
      <c r="J4550" s="1">
        <v>6573</v>
      </c>
      <c r="K4550" s="1">
        <v>1248</v>
      </c>
      <c r="L4550" s="1">
        <v>456</v>
      </c>
      <c r="M4550" s="1">
        <v>263</v>
      </c>
      <c r="N4550" s="1">
        <v>0</v>
      </c>
      <c r="O4550" s="2" t="s">
        <v>29469</v>
      </c>
      <c r="P4550">
        <f t="shared" si="142"/>
        <v>0.99</v>
      </c>
      <c r="Q4550" t="str">
        <f t="shared" si="143"/>
        <v>no</v>
      </c>
    </row>
    <row r="4551" spans="1:17">
      <c r="A4551" s="1">
        <v>4632</v>
      </c>
      <c r="B4551" s="2" t="s">
        <v>13620</v>
      </c>
      <c r="C4551" s="2" t="s">
        <v>13621</v>
      </c>
      <c r="D4551" s="2" t="s">
        <v>13622</v>
      </c>
      <c r="E4551" s="1">
        <v>56107</v>
      </c>
      <c r="F4551" s="1">
        <v>311</v>
      </c>
      <c r="G4551" s="1">
        <v>0</v>
      </c>
      <c r="H4551" s="1">
        <v>56418</v>
      </c>
      <c r="I4551" s="1">
        <v>51828</v>
      </c>
      <c r="J4551" s="1">
        <v>4178</v>
      </c>
      <c r="K4551" s="1">
        <v>1842</v>
      </c>
      <c r="L4551" s="1">
        <v>361</v>
      </c>
      <c r="M4551" s="1">
        <v>359</v>
      </c>
      <c r="N4551" s="1">
        <v>1603</v>
      </c>
      <c r="O4551" s="2" t="s">
        <v>29464</v>
      </c>
      <c r="P4551">
        <f t="shared" si="142"/>
        <v>0.99</v>
      </c>
      <c r="Q4551" t="str">
        <f t="shared" si="143"/>
        <v>no</v>
      </c>
    </row>
    <row r="4552" spans="1:17">
      <c r="A4552" s="1">
        <v>4633</v>
      </c>
      <c r="B4552" s="2" t="s">
        <v>13623</v>
      </c>
      <c r="C4552" s="2" t="s">
        <v>13624</v>
      </c>
      <c r="D4552" s="2" t="s">
        <v>13625</v>
      </c>
      <c r="E4552" s="1">
        <v>56084</v>
      </c>
      <c r="F4552" s="1">
        <v>80</v>
      </c>
      <c r="G4552" s="1">
        <v>0</v>
      </c>
      <c r="H4552" s="1">
        <v>53516</v>
      </c>
      <c r="I4552" s="1">
        <v>27434</v>
      </c>
      <c r="J4552" s="1">
        <v>9948</v>
      </c>
      <c r="K4552" s="1">
        <v>3573</v>
      </c>
      <c r="L4552" s="1">
        <v>2987</v>
      </c>
      <c r="M4552" s="1">
        <v>1622</v>
      </c>
      <c r="N4552" s="1">
        <v>1964</v>
      </c>
      <c r="O4552" s="2" t="s">
        <v>29465</v>
      </c>
      <c r="P4552">
        <f t="shared" si="142"/>
        <v>1.05</v>
      </c>
      <c r="Q4552" t="str">
        <f t="shared" si="143"/>
        <v>no</v>
      </c>
    </row>
    <row r="4553" spans="1:17">
      <c r="A4553" s="1">
        <v>4634</v>
      </c>
      <c r="B4553" s="2" t="s">
        <v>13626</v>
      </c>
      <c r="C4553" s="2" t="s">
        <v>13627</v>
      </c>
      <c r="D4553" s="2" t="s">
        <v>13628</v>
      </c>
      <c r="E4553" s="1">
        <v>56080</v>
      </c>
      <c r="F4553" s="1">
        <v>12</v>
      </c>
      <c r="G4553" s="1">
        <v>0</v>
      </c>
      <c r="H4553" s="1">
        <v>56187</v>
      </c>
      <c r="I4553" s="1">
        <v>38857</v>
      </c>
      <c r="J4553" s="1">
        <v>7170</v>
      </c>
      <c r="K4553" s="1">
        <v>4834</v>
      </c>
      <c r="L4553" s="1">
        <v>884</v>
      </c>
      <c r="M4553" s="1">
        <v>648</v>
      </c>
      <c r="N4553" s="1">
        <v>0</v>
      </c>
      <c r="O4553" s="2" t="s">
        <v>29462</v>
      </c>
      <c r="P4553">
        <f t="shared" si="142"/>
        <v>1</v>
      </c>
      <c r="Q4553" t="str">
        <f t="shared" si="143"/>
        <v>no</v>
      </c>
    </row>
    <row r="4554" spans="1:17">
      <c r="A4554" s="1">
        <v>4635</v>
      </c>
      <c r="B4554" s="2" t="s">
        <v>13629</v>
      </c>
      <c r="C4554" s="2" t="s">
        <v>13630</v>
      </c>
      <c r="D4554" s="2" t="s">
        <v>13631</v>
      </c>
      <c r="E4554" s="1">
        <v>56055</v>
      </c>
      <c r="F4554" s="1">
        <v>4</v>
      </c>
      <c r="G4554" s="1">
        <v>0</v>
      </c>
      <c r="H4554" s="1">
        <v>55838</v>
      </c>
      <c r="I4554" s="1">
        <v>50176</v>
      </c>
      <c r="J4554" s="1">
        <v>2530</v>
      </c>
      <c r="K4554" s="1">
        <v>1408</v>
      </c>
      <c r="L4554" s="1">
        <v>225</v>
      </c>
      <c r="M4554" s="1">
        <v>209</v>
      </c>
      <c r="N4554" s="1">
        <v>450</v>
      </c>
      <c r="O4554" s="2" t="s">
        <v>29462</v>
      </c>
      <c r="P4554">
        <f t="shared" si="142"/>
        <v>1</v>
      </c>
      <c r="Q4554" t="str">
        <f t="shared" si="143"/>
        <v>no</v>
      </c>
    </row>
    <row r="4555" spans="1:17">
      <c r="A4555" s="1">
        <v>4636</v>
      </c>
      <c r="B4555" s="2" t="s">
        <v>13632</v>
      </c>
      <c r="C4555" s="2" t="s">
        <v>13633</v>
      </c>
      <c r="D4555" s="2" t="s">
        <v>13634</v>
      </c>
      <c r="E4555" s="1">
        <v>56036</v>
      </c>
      <c r="F4555" s="1">
        <v>558</v>
      </c>
      <c r="G4555" s="1">
        <v>0</v>
      </c>
      <c r="H4555" s="1">
        <v>56877</v>
      </c>
      <c r="I4555" s="1">
        <v>20500</v>
      </c>
      <c r="J4555" s="1">
        <v>2324</v>
      </c>
      <c r="K4555" s="1">
        <v>12649</v>
      </c>
      <c r="L4555" s="1">
        <v>15106</v>
      </c>
      <c r="M4555" s="1">
        <v>6920</v>
      </c>
      <c r="N4555" s="1">
        <v>189</v>
      </c>
      <c r="O4555" s="2" t="s">
        <v>29466</v>
      </c>
      <c r="P4555">
        <f t="shared" si="142"/>
        <v>0.99</v>
      </c>
      <c r="Q4555" t="str">
        <f t="shared" si="143"/>
        <v>no</v>
      </c>
    </row>
    <row r="4556" spans="1:17">
      <c r="A4556" s="1">
        <v>4637</v>
      </c>
      <c r="B4556" s="2" t="s">
        <v>13635</v>
      </c>
      <c r="C4556" s="2" t="s">
        <v>13636</v>
      </c>
      <c r="D4556" s="2" t="s">
        <v>13637</v>
      </c>
      <c r="E4556" s="1">
        <v>56013</v>
      </c>
      <c r="F4556" s="1">
        <v>3509</v>
      </c>
      <c r="G4556" s="1">
        <v>0</v>
      </c>
      <c r="H4556" s="1">
        <v>59522</v>
      </c>
      <c r="I4556" s="1">
        <v>49622</v>
      </c>
      <c r="J4556" s="1">
        <v>2450</v>
      </c>
      <c r="K4556" s="1">
        <v>2913</v>
      </c>
      <c r="L4556" s="1">
        <v>1603</v>
      </c>
      <c r="M4556" s="1">
        <v>962</v>
      </c>
      <c r="N4556" s="1">
        <v>0</v>
      </c>
      <c r="O4556" s="2" t="s">
        <v>29465</v>
      </c>
      <c r="P4556">
        <f t="shared" si="142"/>
        <v>0.94</v>
      </c>
      <c r="Q4556" t="str">
        <f t="shared" si="143"/>
        <v>no</v>
      </c>
    </row>
    <row r="4557" spans="1:17">
      <c r="A4557" s="1">
        <v>4638</v>
      </c>
      <c r="B4557" s="2" t="s">
        <v>13638</v>
      </c>
      <c r="C4557" s="2" t="s">
        <v>13639</v>
      </c>
      <c r="D4557" s="2" t="s">
        <v>13640</v>
      </c>
      <c r="E4557" s="1">
        <v>56009</v>
      </c>
      <c r="F4557" s="1">
        <v>503</v>
      </c>
      <c r="G4557" s="1">
        <v>0</v>
      </c>
      <c r="H4557" s="1">
        <v>57635</v>
      </c>
      <c r="I4557" s="1">
        <v>35924</v>
      </c>
      <c r="J4557" s="1">
        <v>8988</v>
      </c>
      <c r="K4557" s="1">
        <v>4660</v>
      </c>
      <c r="L4557" s="1">
        <v>1872</v>
      </c>
      <c r="M4557" s="1">
        <v>768</v>
      </c>
      <c r="N4557" s="1">
        <v>4476</v>
      </c>
      <c r="O4557" s="2" t="s">
        <v>29466</v>
      </c>
      <c r="P4557">
        <f t="shared" si="142"/>
        <v>0.97</v>
      </c>
      <c r="Q4557" t="str">
        <f t="shared" si="143"/>
        <v>no</v>
      </c>
    </row>
    <row r="4558" spans="1:17">
      <c r="A4558" s="1">
        <v>4639</v>
      </c>
      <c r="B4558" s="2" t="s">
        <v>13641</v>
      </c>
      <c r="C4558" s="2" t="s">
        <v>13642</v>
      </c>
      <c r="D4558" s="2" t="s">
        <v>13643</v>
      </c>
      <c r="E4558" s="1">
        <v>55995</v>
      </c>
      <c r="F4558" s="1">
        <v>401</v>
      </c>
      <c r="G4558" s="1">
        <v>0</v>
      </c>
      <c r="H4558" s="1">
        <v>56144</v>
      </c>
      <c r="I4558" s="1">
        <v>31823</v>
      </c>
      <c r="J4558" s="1">
        <v>7990</v>
      </c>
      <c r="K4558" s="1">
        <v>5537</v>
      </c>
      <c r="L4558" s="1">
        <v>5107</v>
      </c>
      <c r="M4558" s="1">
        <v>2907</v>
      </c>
      <c r="N4558" s="1">
        <v>1092</v>
      </c>
      <c r="O4558" s="2" t="s">
        <v>29467</v>
      </c>
      <c r="P4558">
        <f t="shared" si="142"/>
        <v>1</v>
      </c>
      <c r="Q4558" t="str">
        <f t="shared" si="143"/>
        <v>no</v>
      </c>
    </row>
    <row r="4559" spans="1:17">
      <c r="A4559" s="1">
        <v>4640</v>
      </c>
      <c r="B4559" s="2" t="s">
        <v>13644</v>
      </c>
      <c r="C4559" s="2" t="s">
        <v>13645</v>
      </c>
      <c r="D4559" s="2" t="s">
        <v>13646</v>
      </c>
      <c r="E4559" s="1">
        <v>55993</v>
      </c>
      <c r="F4559" s="1">
        <v>680</v>
      </c>
      <c r="G4559" s="1">
        <v>0</v>
      </c>
      <c r="H4559" s="1">
        <v>55421</v>
      </c>
      <c r="I4559" s="1">
        <v>52609</v>
      </c>
      <c r="J4559" s="1">
        <v>535</v>
      </c>
      <c r="K4559" s="1">
        <v>582</v>
      </c>
      <c r="L4559" s="1">
        <v>210</v>
      </c>
      <c r="M4559" s="1">
        <v>84</v>
      </c>
      <c r="N4559" s="1">
        <v>3010</v>
      </c>
      <c r="O4559" s="2" t="s">
        <v>29468</v>
      </c>
      <c r="P4559">
        <f t="shared" si="142"/>
        <v>1.01</v>
      </c>
      <c r="Q4559" t="str">
        <f t="shared" si="143"/>
        <v>no</v>
      </c>
    </row>
    <row r="4560" spans="1:17">
      <c r="A4560" s="1">
        <v>4641</v>
      </c>
      <c r="B4560" s="2" t="s">
        <v>13647</v>
      </c>
      <c r="C4560" s="2" t="s">
        <v>13648</v>
      </c>
      <c r="D4560" s="2" t="s">
        <v>13649</v>
      </c>
      <c r="E4560" s="1">
        <v>55990</v>
      </c>
      <c r="F4560" s="1">
        <v>2695</v>
      </c>
      <c r="G4560" s="1">
        <v>0</v>
      </c>
      <c r="H4560" s="1">
        <v>61818</v>
      </c>
      <c r="I4560" s="1">
        <v>26486</v>
      </c>
      <c r="J4560" s="1">
        <v>22193</v>
      </c>
      <c r="K4560" s="1">
        <v>0</v>
      </c>
      <c r="L4560" s="1">
        <v>163</v>
      </c>
      <c r="M4560" s="1">
        <v>642</v>
      </c>
      <c r="N4560" s="1">
        <v>0</v>
      </c>
      <c r="O4560" s="2" t="s">
        <v>29469</v>
      </c>
      <c r="P4560">
        <f t="shared" si="142"/>
        <v>0.91</v>
      </c>
      <c r="Q4560" t="str">
        <f t="shared" si="143"/>
        <v>no</v>
      </c>
    </row>
    <row r="4561" spans="1:17">
      <c r="A4561" s="1">
        <v>4642</v>
      </c>
      <c r="B4561" s="2" t="s">
        <v>13650</v>
      </c>
      <c r="C4561" s="2" t="s">
        <v>13651</v>
      </c>
      <c r="D4561" s="2" t="s">
        <v>13652</v>
      </c>
      <c r="E4561" s="1">
        <v>55966</v>
      </c>
      <c r="F4561" s="1">
        <v>643</v>
      </c>
      <c r="G4561" s="1">
        <v>0</v>
      </c>
      <c r="H4561" s="1">
        <v>57492</v>
      </c>
      <c r="I4561" s="1">
        <v>53020</v>
      </c>
      <c r="J4561" s="1">
        <v>1993</v>
      </c>
      <c r="K4561" s="1">
        <v>426</v>
      </c>
      <c r="L4561" s="1">
        <v>194</v>
      </c>
      <c r="M4561" s="1">
        <v>181</v>
      </c>
      <c r="N4561" s="1">
        <v>0</v>
      </c>
      <c r="O4561" s="2" t="s">
        <v>29465</v>
      </c>
      <c r="P4561">
        <f t="shared" si="142"/>
        <v>0.97</v>
      </c>
      <c r="Q4561" t="str">
        <f t="shared" si="143"/>
        <v>no</v>
      </c>
    </row>
    <row r="4562" spans="1:17">
      <c r="A4562" s="1">
        <v>4643</v>
      </c>
      <c r="B4562" s="2" t="s">
        <v>13653</v>
      </c>
      <c r="C4562" s="2" t="s">
        <v>13654</v>
      </c>
      <c r="D4562" s="2" t="s">
        <v>13655</v>
      </c>
      <c r="E4562" s="1">
        <v>55960</v>
      </c>
      <c r="F4562" s="1">
        <v>260</v>
      </c>
      <c r="G4562" s="1">
        <v>0</v>
      </c>
      <c r="H4562" s="1">
        <v>56220</v>
      </c>
      <c r="I4562" s="1">
        <v>6</v>
      </c>
      <c r="J4562" s="1">
        <v>55705</v>
      </c>
      <c r="K4562" s="1">
        <v>162</v>
      </c>
      <c r="L4562" s="1">
        <v>17</v>
      </c>
      <c r="M4562" s="1">
        <v>16</v>
      </c>
      <c r="N4562" s="1">
        <v>0</v>
      </c>
      <c r="O4562" s="2" t="s">
        <v>29470</v>
      </c>
      <c r="P4562">
        <f t="shared" si="142"/>
        <v>1</v>
      </c>
      <c r="Q4562" t="str">
        <f t="shared" si="143"/>
        <v>no</v>
      </c>
    </row>
    <row r="4563" spans="1:17">
      <c r="A4563" s="1">
        <v>4644</v>
      </c>
      <c r="B4563" s="2" t="s">
        <v>13656</v>
      </c>
      <c r="C4563" s="2" t="s">
        <v>13657</v>
      </c>
      <c r="D4563" s="2" t="s">
        <v>13658</v>
      </c>
      <c r="E4563" s="1">
        <v>55959</v>
      </c>
      <c r="F4563" s="1">
        <v>63</v>
      </c>
      <c r="G4563" s="1">
        <v>0</v>
      </c>
      <c r="H4563" s="1">
        <v>56036</v>
      </c>
      <c r="I4563" s="1">
        <v>50679</v>
      </c>
      <c r="J4563" s="1">
        <v>1600</v>
      </c>
      <c r="K4563" s="1">
        <v>1216</v>
      </c>
      <c r="L4563" s="1">
        <v>167</v>
      </c>
      <c r="M4563" s="1">
        <v>128</v>
      </c>
      <c r="N4563" s="1">
        <v>3425</v>
      </c>
      <c r="O4563" s="2" t="s">
        <v>29470</v>
      </c>
      <c r="P4563">
        <f t="shared" si="142"/>
        <v>1</v>
      </c>
      <c r="Q4563" t="str">
        <f t="shared" si="143"/>
        <v>no</v>
      </c>
    </row>
    <row r="4564" spans="1:17">
      <c r="A4564" s="1">
        <v>4645</v>
      </c>
      <c r="B4564" s="2" t="s">
        <v>13659</v>
      </c>
      <c r="C4564" s="2" t="s">
        <v>13660</v>
      </c>
      <c r="D4564" s="2" t="s">
        <v>13661</v>
      </c>
      <c r="E4564" s="1">
        <v>55956</v>
      </c>
      <c r="F4564" s="1">
        <v>1254</v>
      </c>
      <c r="G4564" s="1">
        <v>0</v>
      </c>
      <c r="H4564" s="1">
        <v>56917</v>
      </c>
      <c r="I4564" s="1">
        <v>32377</v>
      </c>
      <c r="J4564" s="1">
        <v>9661</v>
      </c>
      <c r="K4564" s="1">
        <v>5528</v>
      </c>
      <c r="L4564" s="1">
        <v>2562</v>
      </c>
      <c r="M4564" s="1">
        <v>1426</v>
      </c>
      <c r="N4564" s="1">
        <v>6015</v>
      </c>
      <c r="O4564" s="2" t="s">
        <v>29471</v>
      </c>
      <c r="P4564">
        <f t="shared" si="142"/>
        <v>0.98</v>
      </c>
      <c r="Q4564" t="str">
        <f t="shared" si="143"/>
        <v>no</v>
      </c>
    </row>
    <row r="4565" spans="1:17">
      <c r="A4565" s="1">
        <v>4646</v>
      </c>
      <c r="B4565" s="2" t="s">
        <v>13662</v>
      </c>
      <c r="C4565" s="2" t="s">
        <v>13663</v>
      </c>
      <c r="D4565" s="2" t="s">
        <v>13664</v>
      </c>
      <c r="E4565" s="1">
        <v>55943</v>
      </c>
      <c r="F4565" s="1">
        <v>728</v>
      </c>
      <c r="G4565" s="1">
        <v>0</v>
      </c>
      <c r="H4565" s="1">
        <v>65733</v>
      </c>
      <c r="I4565" s="1">
        <v>26947</v>
      </c>
      <c r="J4565" s="1">
        <v>23312</v>
      </c>
      <c r="K4565" s="1">
        <v>7670</v>
      </c>
      <c r="L4565" s="1">
        <v>880</v>
      </c>
      <c r="M4565" s="1">
        <v>452</v>
      </c>
      <c r="N4565" s="1">
        <v>6994</v>
      </c>
      <c r="O4565" s="2" t="s">
        <v>29463</v>
      </c>
      <c r="P4565">
        <f t="shared" si="142"/>
        <v>0.85</v>
      </c>
      <c r="Q4565" t="str">
        <f t="shared" si="143"/>
        <v>no</v>
      </c>
    </row>
    <row r="4566" spans="1:17">
      <c r="A4566" s="1">
        <v>4647</v>
      </c>
      <c r="B4566" s="2" t="s">
        <v>13665</v>
      </c>
      <c r="C4566" s="2" t="s">
        <v>13666</v>
      </c>
      <c r="D4566" s="2" t="s">
        <v>13667</v>
      </c>
      <c r="E4566" s="1">
        <v>55941</v>
      </c>
      <c r="F4566" s="1">
        <v>7805</v>
      </c>
      <c r="G4566" s="1">
        <v>0</v>
      </c>
      <c r="H4566" s="1">
        <v>63746</v>
      </c>
      <c r="I4566" s="1">
        <v>59173</v>
      </c>
      <c r="J4566" s="1">
        <v>2852</v>
      </c>
      <c r="K4566" s="1">
        <v>929</v>
      </c>
      <c r="L4566" s="1">
        <v>1188</v>
      </c>
      <c r="M4566" s="1">
        <v>511</v>
      </c>
      <c r="N4566" s="1">
        <v>0</v>
      </c>
      <c r="O4566" s="2" t="s">
        <v>29463</v>
      </c>
      <c r="P4566">
        <f t="shared" si="142"/>
        <v>0.88</v>
      </c>
      <c r="Q4566" t="str">
        <f t="shared" si="143"/>
        <v>no</v>
      </c>
    </row>
    <row r="4567" spans="1:17">
      <c r="A4567" s="1">
        <v>4648</v>
      </c>
      <c r="B4567" s="2" t="s">
        <v>13668</v>
      </c>
      <c r="C4567" s="2" t="s">
        <v>13669</v>
      </c>
      <c r="D4567" s="2" t="s">
        <v>13670</v>
      </c>
      <c r="E4567" s="1">
        <v>55920</v>
      </c>
      <c r="F4567" s="1">
        <v>2954</v>
      </c>
      <c r="G4567" s="1">
        <v>0</v>
      </c>
      <c r="H4567" s="1">
        <v>59391</v>
      </c>
      <c r="I4567" s="1">
        <v>7034</v>
      </c>
      <c r="J4567" s="1">
        <v>32935</v>
      </c>
      <c r="K4567" s="1">
        <v>11791</v>
      </c>
      <c r="L4567" s="1">
        <v>-1916</v>
      </c>
      <c r="M4567" s="1">
        <v>706</v>
      </c>
      <c r="N4567" s="1">
        <v>0</v>
      </c>
      <c r="O4567" s="2" t="s">
        <v>29470</v>
      </c>
      <c r="P4567">
        <f t="shared" si="142"/>
        <v>0.94</v>
      </c>
      <c r="Q4567" t="str">
        <f t="shared" si="143"/>
        <v>no</v>
      </c>
    </row>
    <row r="4568" spans="1:17">
      <c r="A4568" s="1">
        <v>4649</v>
      </c>
      <c r="B4568" s="2" t="s">
        <v>7905</v>
      </c>
      <c r="C4568" s="2" t="s">
        <v>13671</v>
      </c>
      <c r="D4568" s="2" t="s">
        <v>13672</v>
      </c>
      <c r="E4568" s="1">
        <v>55920</v>
      </c>
      <c r="F4568" s="1">
        <v>109</v>
      </c>
      <c r="G4568" s="1">
        <v>0</v>
      </c>
      <c r="H4568" s="1">
        <v>61164</v>
      </c>
      <c r="I4568" s="1">
        <v>1582</v>
      </c>
      <c r="J4568" s="1">
        <v>24873</v>
      </c>
      <c r="K4568" s="1">
        <v>20440</v>
      </c>
      <c r="L4568" s="1">
        <v>2980</v>
      </c>
      <c r="M4568" s="1">
        <v>2443</v>
      </c>
      <c r="N4568" s="1">
        <v>24397</v>
      </c>
      <c r="O4568" s="2" t="s">
        <v>29462</v>
      </c>
      <c r="P4568">
        <f t="shared" si="142"/>
        <v>0.91</v>
      </c>
      <c r="Q4568" t="str">
        <f t="shared" si="143"/>
        <v>no</v>
      </c>
    </row>
    <row r="4569" spans="1:17">
      <c r="A4569" s="1">
        <v>4650</v>
      </c>
      <c r="B4569" s="2" t="s">
        <v>13673</v>
      </c>
      <c r="C4569" s="2" t="s">
        <v>13674</v>
      </c>
      <c r="D4569" s="2" t="s">
        <v>13675</v>
      </c>
      <c r="E4569" s="1">
        <v>55911</v>
      </c>
      <c r="F4569" s="1">
        <v>748</v>
      </c>
      <c r="G4569" s="1">
        <v>0</v>
      </c>
      <c r="H4569" s="1">
        <v>55681</v>
      </c>
      <c r="I4569" s="1">
        <v>18687</v>
      </c>
      <c r="J4569" s="1">
        <v>13725</v>
      </c>
      <c r="K4569" s="1">
        <v>7669</v>
      </c>
      <c r="L4569" s="1">
        <v>1283</v>
      </c>
      <c r="M4569" s="1">
        <v>1246</v>
      </c>
      <c r="N4569" s="1">
        <v>9490</v>
      </c>
      <c r="O4569" s="2" t="s">
        <v>29462</v>
      </c>
      <c r="P4569">
        <f t="shared" si="142"/>
        <v>1</v>
      </c>
      <c r="Q4569" t="str">
        <f t="shared" si="143"/>
        <v>no</v>
      </c>
    </row>
    <row r="4570" spans="1:17">
      <c r="A4570" s="1">
        <v>4651</v>
      </c>
      <c r="B4570" s="2" t="s">
        <v>13676</v>
      </c>
      <c r="C4570" s="2" t="s">
        <v>13677</v>
      </c>
      <c r="D4570" s="2" t="s">
        <v>13678</v>
      </c>
      <c r="E4570" s="1">
        <v>55910</v>
      </c>
      <c r="F4570" s="1">
        <v>1467</v>
      </c>
      <c r="G4570" s="1">
        <v>0</v>
      </c>
      <c r="H4570" s="1">
        <v>57377</v>
      </c>
      <c r="I4570" s="1">
        <v>53118</v>
      </c>
      <c r="J4570" s="1">
        <v>4656</v>
      </c>
      <c r="K4570" s="1">
        <v>726</v>
      </c>
      <c r="L4570" s="1">
        <v>324</v>
      </c>
      <c r="M4570" s="1">
        <v>262</v>
      </c>
      <c r="N4570" s="1">
        <v>1500</v>
      </c>
      <c r="O4570" s="2" t="s">
        <v>29469</v>
      </c>
      <c r="P4570">
        <f t="shared" si="142"/>
        <v>0.97</v>
      </c>
      <c r="Q4570" t="str">
        <f t="shared" si="143"/>
        <v>no</v>
      </c>
    </row>
    <row r="4571" spans="1:17">
      <c r="A4571" s="1">
        <v>4652</v>
      </c>
      <c r="B4571" s="2" t="s">
        <v>13679</v>
      </c>
      <c r="C4571" s="2" t="s">
        <v>13680</v>
      </c>
      <c r="D4571" s="2" t="s">
        <v>13681</v>
      </c>
      <c r="E4571" s="1">
        <v>55907</v>
      </c>
      <c r="F4571" s="1">
        <v>180</v>
      </c>
      <c r="G4571" s="1">
        <v>0</v>
      </c>
      <c r="H4571" s="1">
        <v>56294</v>
      </c>
      <c r="I4571" s="1">
        <v>32291</v>
      </c>
      <c r="J4571" s="1">
        <v>11694</v>
      </c>
      <c r="K4571" s="1">
        <v>5073</v>
      </c>
      <c r="L4571" s="1">
        <v>528</v>
      </c>
      <c r="M4571" s="1">
        <v>522</v>
      </c>
      <c r="N4571" s="1">
        <v>1355</v>
      </c>
      <c r="O4571" s="2" t="s">
        <v>29462</v>
      </c>
      <c r="P4571">
        <f t="shared" si="142"/>
        <v>0.99</v>
      </c>
      <c r="Q4571" t="str">
        <f t="shared" si="143"/>
        <v>no</v>
      </c>
    </row>
    <row r="4572" spans="1:17">
      <c r="A4572" s="1">
        <v>4653</v>
      </c>
      <c r="B4572" s="2" t="s">
        <v>13682</v>
      </c>
      <c r="C4572" s="2" t="s">
        <v>13683</v>
      </c>
      <c r="D4572" s="2" t="s">
        <v>13684</v>
      </c>
      <c r="E4572" s="1">
        <v>55899</v>
      </c>
      <c r="F4572" s="1">
        <v>863</v>
      </c>
      <c r="G4572" s="1">
        <v>0</v>
      </c>
      <c r="H4572" s="1">
        <v>55802</v>
      </c>
      <c r="I4572" s="1">
        <v>15375</v>
      </c>
      <c r="J4572" s="1">
        <v>17773</v>
      </c>
      <c r="K4572" s="1">
        <v>12581</v>
      </c>
      <c r="L4572" s="1">
        <v>776</v>
      </c>
      <c r="M4572" s="1">
        <v>638</v>
      </c>
      <c r="N4572" s="1">
        <v>3213</v>
      </c>
      <c r="O4572" s="2" t="s">
        <v>29462</v>
      </c>
      <c r="P4572">
        <f t="shared" si="142"/>
        <v>1</v>
      </c>
      <c r="Q4572" t="str">
        <f t="shared" si="143"/>
        <v>no</v>
      </c>
    </row>
    <row r="4573" spans="1:17">
      <c r="A4573" s="1">
        <v>4654</v>
      </c>
      <c r="B4573" s="2" t="s">
        <v>13685</v>
      </c>
      <c r="C4573" s="2" t="s">
        <v>13686</v>
      </c>
      <c r="D4573" s="2" t="s">
        <v>13687</v>
      </c>
      <c r="E4573" s="1">
        <v>55895</v>
      </c>
      <c r="F4573" s="1">
        <v>286</v>
      </c>
      <c r="G4573" s="1">
        <v>0</v>
      </c>
      <c r="H4573" s="1">
        <v>63992</v>
      </c>
      <c r="I4573" s="1">
        <v>31132</v>
      </c>
      <c r="J4573" s="1">
        <v>9771</v>
      </c>
      <c r="K4573" s="1">
        <v>11162</v>
      </c>
      <c r="L4573" s="1">
        <v>-273</v>
      </c>
      <c r="M4573" s="1">
        <v>1114</v>
      </c>
      <c r="N4573" s="1">
        <v>11298</v>
      </c>
      <c r="O4573" s="2" t="s">
        <v>29464</v>
      </c>
      <c r="P4573">
        <f t="shared" si="142"/>
        <v>0.87</v>
      </c>
      <c r="Q4573" t="str">
        <f t="shared" si="143"/>
        <v>no</v>
      </c>
    </row>
    <row r="4574" spans="1:17">
      <c r="A4574" s="1">
        <v>4656</v>
      </c>
      <c r="B4574" s="2" t="s">
        <v>13688</v>
      </c>
      <c r="C4574" s="2" t="s">
        <v>13689</v>
      </c>
      <c r="D4574" s="2" t="s">
        <v>13690</v>
      </c>
      <c r="E4574" s="1">
        <v>55879</v>
      </c>
      <c r="F4574" s="1">
        <v>191</v>
      </c>
      <c r="G4574" s="1">
        <v>0</v>
      </c>
      <c r="H4574" s="1">
        <v>56227</v>
      </c>
      <c r="I4574" s="1">
        <v>48761</v>
      </c>
      <c r="J4574" s="1">
        <v>2055</v>
      </c>
      <c r="K4574" s="1">
        <v>1452</v>
      </c>
      <c r="L4574" s="1">
        <v>3126</v>
      </c>
      <c r="M4574" s="1">
        <v>1425</v>
      </c>
      <c r="N4574" s="1">
        <v>3500</v>
      </c>
      <c r="O4574" s="2" t="s">
        <v>29463</v>
      </c>
      <c r="P4574">
        <f t="shared" si="142"/>
        <v>0.99</v>
      </c>
      <c r="Q4574" t="str">
        <f t="shared" si="143"/>
        <v>no</v>
      </c>
    </row>
    <row r="4575" spans="1:17">
      <c r="A4575" s="1">
        <v>4657</v>
      </c>
      <c r="B4575" s="2" t="s">
        <v>13691</v>
      </c>
      <c r="C4575" s="2" t="s">
        <v>13692</v>
      </c>
      <c r="D4575" s="2" t="s">
        <v>13693</v>
      </c>
      <c r="E4575" s="1">
        <v>55863</v>
      </c>
      <c r="F4575" s="1">
        <v>486</v>
      </c>
      <c r="G4575" s="1">
        <v>0</v>
      </c>
      <c r="H4575" s="1">
        <v>56814</v>
      </c>
      <c r="I4575" s="1">
        <v>36060</v>
      </c>
      <c r="J4575" s="1">
        <v>12225</v>
      </c>
      <c r="K4575" s="1">
        <v>4050</v>
      </c>
      <c r="L4575" s="1">
        <v>-162</v>
      </c>
      <c r="M4575" s="1">
        <v>209</v>
      </c>
      <c r="N4575" s="1">
        <v>4440</v>
      </c>
      <c r="O4575" s="2" t="s">
        <v>29470</v>
      </c>
      <c r="P4575">
        <f t="shared" si="142"/>
        <v>0.98</v>
      </c>
      <c r="Q4575" t="str">
        <f t="shared" si="143"/>
        <v>no</v>
      </c>
    </row>
    <row r="4576" spans="1:17">
      <c r="A4576" s="1">
        <v>4658</v>
      </c>
      <c r="B4576" s="2" t="s">
        <v>13694</v>
      </c>
      <c r="C4576" s="2" t="s">
        <v>13695</v>
      </c>
      <c r="D4576" s="2" t="s">
        <v>13696</v>
      </c>
      <c r="E4576" s="1">
        <v>55832</v>
      </c>
      <c r="F4576" s="1">
        <v>1091</v>
      </c>
      <c r="G4576" s="1">
        <v>0</v>
      </c>
      <c r="H4576" s="1">
        <v>57013</v>
      </c>
      <c r="I4576" s="1">
        <v>39710</v>
      </c>
      <c r="J4576" s="1">
        <v>6686</v>
      </c>
      <c r="K4576" s="1">
        <v>3568</v>
      </c>
      <c r="L4576" s="1">
        <v>3402</v>
      </c>
      <c r="M4576" s="1">
        <v>1669</v>
      </c>
      <c r="N4576" s="1">
        <v>3093</v>
      </c>
      <c r="O4576" s="2" t="s">
        <v>29463</v>
      </c>
      <c r="P4576">
        <f t="shared" si="142"/>
        <v>0.98</v>
      </c>
      <c r="Q4576" t="str">
        <f t="shared" si="143"/>
        <v>no</v>
      </c>
    </row>
    <row r="4577" spans="1:17">
      <c r="A4577" s="1">
        <v>4659</v>
      </c>
      <c r="B4577" s="2" t="s">
        <v>13697</v>
      </c>
      <c r="C4577" s="2" t="s">
        <v>13698</v>
      </c>
      <c r="D4577" s="2" t="s">
        <v>13699</v>
      </c>
      <c r="E4577" s="1">
        <v>55828</v>
      </c>
      <c r="F4577" s="1">
        <v>73</v>
      </c>
      <c r="G4577" s="1">
        <v>0</v>
      </c>
      <c r="H4577" s="1">
        <v>55901</v>
      </c>
      <c r="I4577" s="1">
        <v>50198</v>
      </c>
      <c r="J4577" s="1">
        <v>1534</v>
      </c>
      <c r="K4577" s="1">
        <v>2726</v>
      </c>
      <c r="L4577" s="1">
        <v>-512</v>
      </c>
      <c r="M4577" s="1">
        <v>182</v>
      </c>
      <c r="N4577" s="1">
        <v>2907</v>
      </c>
      <c r="O4577" s="2" t="s">
        <v>29469</v>
      </c>
      <c r="P4577">
        <f t="shared" si="142"/>
        <v>1</v>
      </c>
      <c r="Q4577" t="str">
        <f t="shared" si="143"/>
        <v>no</v>
      </c>
    </row>
    <row r="4578" spans="1:17">
      <c r="A4578" s="1">
        <v>4660</v>
      </c>
      <c r="B4578" s="2" t="s">
        <v>13700</v>
      </c>
      <c r="C4578" s="2" t="s">
        <v>13701</v>
      </c>
      <c r="D4578" s="2" t="s">
        <v>13702</v>
      </c>
      <c r="E4578" s="1">
        <v>55828</v>
      </c>
      <c r="F4578" s="1">
        <v>1718</v>
      </c>
      <c r="G4578" s="1">
        <v>0</v>
      </c>
      <c r="H4578" s="1">
        <v>57546</v>
      </c>
      <c r="I4578" s="1">
        <v>758</v>
      </c>
      <c r="J4578" s="1">
        <v>29252</v>
      </c>
      <c r="K4578" s="1">
        <v>10098</v>
      </c>
      <c r="L4578" s="1">
        <v>7590</v>
      </c>
      <c r="M4578" s="1">
        <v>4046</v>
      </c>
      <c r="N4578" s="1">
        <v>0</v>
      </c>
      <c r="O4578" s="2" t="s">
        <v>29465</v>
      </c>
      <c r="P4578">
        <f t="shared" si="142"/>
        <v>0.97</v>
      </c>
      <c r="Q4578" t="str">
        <f t="shared" si="143"/>
        <v>no</v>
      </c>
    </row>
    <row r="4579" spans="1:17">
      <c r="A4579" s="1">
        <v>4661</v>
      </c>
      <c r="B4579" s="2" t="s">
        <v>13703</v>
      </c>
      <c r="C4579" s="2" t="s">
        <v>13704</v>
      </c>
      <c r="D4579" s="2" t="s">
        <v>13705</v>
      </c>
      <c r="E4579" s="1">
        <v>55826</v>
      </c>
      <c r="F4579" s="1">
        <v>25</v>
      </c>
      <c r="G4579" s="1">
        <v>0</v>
      </c>
      <c r="H4579" s="1">
        <v>56183</v>
      </c>
      <c r="I4579" s="1">
        <v>50614</v>
      </c>
      <c r="J4579" s="1">
        <v>2273</v>
      </c>
      <c r="K4579" s="1">
        <v>971</v>
      </c>
      <c r="L4579" s="1">
        <v>257</v>
      </c>
      <c r="M4579" s="1">
        <v>239</v>
      </c>
      <c r="N4579" s="1">
        <v>1000</v>
      </c>
      <c r="O4579" s="2" t="s">
        <v>29470</v>
      </c>
      <c r="P4579">
        <f t="shared" si="142"/>
        <v>0.99</v>
      </c>
      <c r="Q4579" t="str">
        <f t="shared" si="143"/>
        <v>no</v>
      </c>
    </row>
    <row r="4580" spans="1:17">
      <c r="A4580" s="1">
        <v>4662</v>
      </c>
      <c r="B4580" s="2" t="s">
        <v>13706</v>
      </c>
      <c r="C4580" s="2" t="s">
        <v>13707</v>
      </c>
      <c r="D4580" s="2" t="s">
        <v>13708</v>
      </c>
      <c r="E4580" s="1">
        <v>55823</v>
      </c>
      <c r="F4580" s="1">
        <v>606</v>
      </c>
      <c r="G4580" s="1">
        <v>0</v>
      </c>
      <c r="H4580" s="1">
        <v>56699</v>
      </c>
      <c r="I4580" s="1">
        <v>42161</v>
      </c>
      <c r="J4580" s="1">
        <v>5966</v>
      </c>
      <c r="K4580" s="1">
        <v>3409</v>
      </c>
      <c r="L4580" s="1">
        <v>1716</v>
      </c>
      <c r="M4580" s="1">
        <v>185</v>
      </c>
      <c r="N4580" s="1">
        <v>2824</v>
      </c>
      <c r="O4580" s="2" t="s">
        <v>29469</v>
      </c>
      <c r="P4580">
        <f t="shared" si="142"/>
        <v>0.98</v>
      </c>
      <c r="Q4580" t="str">
        <f t="shared" si="143"/>
        <v>no</v>
      </c>
    </row>
    <row r="4581" spans="1:17">
      <c r="A4581" s="1">
        <v>4663</v>
      </c>
      <c r="B4581" s="2" t="s">
        <v>13709</v>
      </c>
      <c r="C4581" s="2" t="s">
        <v>13710</v>
      </c>
      <c r="D4581" s="2" t="s">
        <v>13711</v>
      </c>
      <c r="E4581" s="1">
        <v>55822</v>
      </c>
      <c r="F4581" s="1">
        <v>499</v>
      </c>
      <c r="G4581" s="1">
        <v>0</v>
      </c>
      <c r="H4581" s="1">
        <v>55805</v>
      </c>
      <c r="I4581" s="1">
        <v>48100</v>
      </c>
      <c r="J4581" s="1">
        <v>3429</v>
      </c>
      <c r="K4581" s="1">
        <v>1159</v>
      </c>
      <c r="L4581" s="1">
        <v>186</v>
      </c>
      <c r="M4581" s="1">
        <v>177</v>
      </c>
      <c r="N4581" s="1">
        <v>7295</v>
      </c>
      <c r="O4581" s="2" t="s">
        <v>29466</v>
      </c>
      <c r="P4581">
        <f t="shared" si="142"/>
        <v>1</v>
      </c>
      <c r="Q4581" t="str">
        <f t="shared" si="143"/>
        <v>no</v>
      </c>
    </row>
    <row r="4582" spans="1:17">
      <c r="A4582" s="1">
        <v>4664</v>
      </c>
      <c r="B4582" s="2" t="s">
        <v>13712</v>
      </c>
      <c r="C4582" s="2" t="s">
        <v>13713</v>
      </c>
      <c r="D4582" s="2" t="s">
        <v>13714</v>
      </c>
      <c r="E4582" s="1">
        <v>55791</v>
      </c>
      <c r="F4582" s="1">
        <v>1598</v>
      </c>
      <c r="G4582" s="1">
        <v>0</v>
      </c>
      <c r="H4582" s="1">
        <v>62971</v>
      </c>
      <c r="I4582" s="1">
        <v>32142</v>
      </c>
      <c r="J4582" s="1">
        <v>12918</v>
      </c>
      <c r="K4582" s="1">
        <v>6591</v>
      </c>
      <c r="L4582" s="1">
        <v>2901</v>
      </c>
      <c r="M4582" s="1">
        <v>1765</v>
      </c>
      <c r="N4582" s="1">
        <v>2137</v>
      </c>
      <c r="O4582" s="2" t="s">
        <v>29470</v>
      </c>
      <c r="P4582">
        <f t="shared" si="142"/>
        <v>0.89</v>
      </c>
      <c r="Q4582" t="str">
        <f t="shared" si="143"/>
        <v>no</v>
      </c>
    </row>
    <row r="4583" spans="1:17">
      <c r="A4583" s="1">
        <v>4665</v>
      </c>
      <c r="B4583" s="2" t="s">
        <v>13715</v>
      </c>
      <c r="C4583" s="2" t="s">
        <v>13716</v>
      </c>
      <c r="D4583" s="2" t="s">
        <v>13717</v>
      </c>
      <c r="E4583" s="1">
        <v>55769</v>
      </c>
      <c r="F4583" s="1">
        <v>752</v>
      </c>
      <c r="G4583" s="1">
        <v>0</v>
      </c>
      <c r="H4583" s="1">
        <v>52883</v>
      </c>
      <c r="I4583" s="1">
        <v>29115</v>
      </c>
      <c r="J4583" s="1">
        <v>14234</v>
      </c>
      <c r="K4583" s="1">
        <v>3159</v>
      </c>
      <c r="L4583" s="1">
        <v>2652</v>
      </c>
      <c r="M4583" s="1">
        <v>428</v>
      </c>
      <c r="N4583" s="1">
        <v>0</v>
      </c>
      <c r="O4583" s="2" t="s">
        <v>29466</v>
      </c>
      <c r="P4583">
        <f t="shared" si="142"/>
        <v>1.05</v>
      </c>
      <c r="Q4583" t="str">
        <f t="shared" si="143"/>
        <v>no</v>
      </c>
    </row>
    <row r="4584" spans="1:17">
      <c r="A4584" s="1">
        <v>4666</v>
      </c>
      <c r="B4584" s="2" t="s">
        <v>13718</v>
      </c>
      <c r="C4584" s="2" t="s">
        <v>13719</v>
      </c>
      <c r="D4584" s="2" t="s">
        <v>13720</v>
      </c>
      <c r="E4584" s="1">
        <v>55763</v>
      </c>
      <c r="F4584" s="1">
        <v>416</v>
      </c>
      <c r="G4584" s="1">
        <v>0</v>
      </c>
      <c r="H4584" s="1">
        <v>56662</v>
      </c>
      <c r="I4584" s="1">
        <v>34131</v>
      </c>
      <c r="J4584" s="1">
        <v>9826</v>
      </c>
      <c r="K4584" s="1">
        <v>5274</v>
      </c>
      <c r="L4584" s="1">
        <v>3286</v>
      </c>
      <c r="M4584" s="1">
        <v>1569</v>
      </c>
      <c r="N4584" s="1">
        <v>1244</v>
      </c>
      <c r="O4584" s="2" t="s">
        <v>29463</v>
      </c>
      <c r="P4584">
        <f t="shared" si="142"/>
        <v>0.98</v>
      </c>
      <c r="Q4584" t="str">
        <f t="shared" si="143"/>
        <v>no</v>
      </c>
    </row>
    <row r="4585" spans="1:17">
      <c r="A4585" s="1">
        <v>4667</v>
      </c>
      <c r="B4585" s="2" t="s">
        <v>13721</v>
      </c>
      <c r="C4585" s="2" t="s">
        <v>13722</v>
      </c>
      <c r="D4585" s="2" t="s">
        <v>13723</v>
      </c>
      <c r="E4585" s="1">
        <v>55757</v>
      </c>
      <c r="F4585" s="1">
        <v>540</v>
      </c>
      <c r="G4585" s="1">
        <v>0</v>
      </c>
      <c r="H4585" s="1">
        <v>58576</v>
      </c>
      <c r="I4585" s="1">
        <v>8945</v>
      </c>
      <c r="J4585" s="1">
        <v>32828</v>
      </c>
      <c r="K4585" s="1">
        <v>5914</v>
      </c>
      <c r="L4585" s="1">
        <v>5319</v>
      </c>
      <c r="M4585" s="1">
        <v>2780</v>
      </c>
      <c r="N4585" s="1">
        <v>15000</v>
      </c>
      <c r="O4585" s="2" t="s">
        <v>29471</v>
      </c>
      <c r="P4585">
        <f t="shared" si="142"/>
        <v>0.95</v>
      </c>
      <c r="Q4585" t="str">
        <f t="shared" si="143"/>
        <v>no</v>
      </c>
    </row>
    <row r="4586" spans="1:17">
      <c r="A4586" s="1">
        <v>4668</v>
      </c>
      <c r="B4586" s="2" t="s">
        <v>13724</v>
      </c>
      <c r="C4586" s="2" t="s">
        <v>13725</v>
      </c>
      <c r="D4586" s="2" t="s">
        <v>13726</v>
      </c>
      <c r="E4586" s="1">
        <v>55752</v>
      </c>
      <c r="F4586" s="1">
        <v>32</v>
      </c>
      <c r="G4586" s="1">
        <v>0</v>
      </c>
      <c r="H4586" s="1">
        <v>55676</v>
      </c>
      <c r="I4586" s="1">
        <v>25062</v>
      </c>
      <c r="J4586" s="1">
        <v>11631</v>
      </c>
      <c r="K4586" s="1">
        <v>5662</v>
      </c>
      <c r="L4586" s="1">
        <v>4248</v>
      </c>
      <c r="M4586" s="1">
        <v>2087</v>
      </c>
      <c r="N4586" s="1">
        <v>3212</v>
      </c>
      <c r="O4586" s="2" t="s">
        <v>29463</v>
      </c>
      <c r="P4586">
        <f t="shared" si="142"/>
        <v>1</v>
      </c>
      <c r="Q4586" t="str">
        <f t="shared" si="143"/>
        <v>no</v>
      </c>
    </row>
    <row r="4587" spans="1:17">
      <c r="A4587" s="1">
        <v>4669</v>
      </c>
      <c r="B4587" s="2" t="s">
        <v>13727</v>
      </c>
      <c r="C4587" s="2" t="s">
        <v>13728</v>
      </c>
      <c r="D4587" s="2" t="s">
        <v>13729</v>
      </c>
      <c r="E4587" s="1">
        <v>55746</v>
      </c>
      <c r="F4587" s="1">
        <v>417</v>
      </c>
      <c r="G4587" s="1">
        <v>0</v>
      </c>
      <c r="H4587" s="1">
        <v>56163</v>
      </c>
      <c r="I4587" s="1">
        <v>42670</v>
      </c>
      <c r="J4587" s="1">
        <v>5750</v>
      </c>
      <c r="K4587" s="1">
        <v>1447</v>
      </c>
      <c r="L4587" s="1">
        <v>477</v>
      </c>
      <c r="M4587" s="1">
        <v>101</v>
      </c>
      <c r="N4587" s="1">
        <v>2238</v>
      </c>
      <c r="O4587" s="2" t="s">
        <v>29466</v>
      </c>
      <c r="P4587">
        <f t="shared" si="142"/>
        <v>0.99</v>
      </c>
      <c r="Q4587" t="str">
        <f t="shared" si="143"/>
        <v>no</v>
      </c>
    </row>
    <row r="4588" spans="1:17">
      <c r="A4588" s="1">
        <v>4670</v>
      </c>
      <c r="B4588" s="2" t="s">
        <v>13730</v>
      </c>
      <c r="C4588" s="2" t="s">
        <v>13731</v>
      </c>
      <c r="D4588" s="2" t="s">
        <v>13732</v>
      </c>
      <c r="E4588" s="1">
        <v>55742</v>
      </c>
      <c r="F4588" s="1">
        <v>195</v>
      </c>
      <c r="G4588" s="1">
        <v>0</v>
      </c>
      <c r="H4588" s="1">
        <v>56687</v>
      </c>
      <c r="I4588" s="1">
        <v>36659</v>
      </c>
      <c r="J4588" s="1">
        <v>7550</v>
      </c>
      <c r="K4588" s="1">
        <v>2687</v>
      </c>
      <c r="L4588" s="1">
        <v>8247</v>
      </c>
      <c r="M4588" s="1">
        <v>3579</v>
      </c>
      <c r="N4588" s="1">
        <v>1054</v>
      </c>
      <c r="O4588" s="2" t="s">
        <v>29463</v>
      </c>
      <c r="P4588">
        <f t="shared" si="142"/>
        <v>0.98</v>
      </c>
      <c r="Q4588" t="str">
        <f t="shared" si="143"/>
        <v>no</v>
      </c>
    </row>
    <row r="4589" spans="1:17">
      <c r="A4589" s="1">
        <v>4671</v>
      </c>
      <c r="B4589" s="2" t="s">
        <v>13733</v>
      </c>
      <c r="C4589" s="2" t="s">
        <v>13734</v>
      </c>
      <c r="D4589" s="2" t="s">
        <v>13735</v>
      </c>
      <c r="E4589" s="1">
        <v>55735</v>
      </c>
      <c r="F4589" s="1">
        <v>5362</v>
      </c>
      <c r="G4589" s="1">
        <v>0</v>
      </c>
      <c r="H4589" s="1">
        <v>72195</v>
      </c>
      <c r="I4589" s="1">
        <v>68214</v>
      </c>
      <c r="J4589" s="1">
        <v>1974</v>
      </c>
      <c r="K4589" s="1">
        <v>285</v>
      </c>
      <c r="L4589" s="1">
        <v>167</v>
      </c>
      <c r="M4589" s="1">
        <v>142</v>
      </c>
      <c r="N4589" s="1">
        <v>462</v>
      </c>
      <c r="O4589" s="2" t="s">
        <v>29462</v>
      </c>
      <c r="P4589">
        <f t="shared" si="142"/>
        <v>0.77</v>
      </c>
      <c r="Q4589" t="str">
        <f t="shared" si="143"/>
        <v>no</v>
      </c>
    </row>
    <row r="4590" spans="1:17">
      <c r="A4590" s="1">
        <v>4672</v>
      </c>
      <c r="B4590" s="2" t="s">
        <v>13736</v>
      </c>
      <c r="C4590" s="2" t="s">
        <v>13737</v>
      </c>
      <c r="D4590" s="2" t="s">
        <v>13738</v>
      </c>
      <c r="E4590" s="1">
        <v>55727</v>
      </c>
      <c r="F4590" s="1">
        <v>557</v>
      </c>
      <c r="G4590" s="1">
        <v>0</v>
      </c>
      <c r="H4590" s="1">
        <v>60129</v>
      </c>
      <c r="I4590" s="1">
        <v>38811</v>
      </c>
      <c r="J4590" s="1">
        <v>9070</v>
      </c>
      <c r="K4590" s="1">
        <v>1941</v>
      </c>
      <c r="L4590" s="1">
        <v>3423</v>
      </c>
      <c r="M4590" s="1">
        <v>1827</v>
      </c>
      <c r="N4590" s="1">
        <v>0</v>
      </c>
      <c r="O4590" s="2" t="s">
        <v>29463</v>
      </c>
      <c r="P4590">
        <f t="shared" si="142"/>
        <v>0.93</v>
      </c>
      <c r="Q4590" t="str">
        <f t="shared" si="143"/>
        <v>no</v>
      </c>
    </row>
    <row r="4591" spans="1:17">
      <c r="A4591" s="1">
        <v>4673</v>
      </c>
      <c r="B4591" s="2" t="s">
        <v>13739</v>
      </c>
      <c r="C4591" s="2" t="s">
        <v>13740</v>
      </c>
      <c r="D4591" s="2" t="s">
        <v>13741</v>
      </c>
      <c r="E4591" s="1">
        <v>55714</v>
      </c>
      <c r="F4591" s="1">
        <v>49</v>
      </c>
      <c r="G4591" s="1">
        <v>0</v>
      </c>
      <c r="H4591" s="1">
        <v>57239</v>
      </c>
      <c r="I4591" s="1">
        <v>44128</v>
      </c>
      <c r="J4591" s="1">
        <v>4694</v>
      </c>
      <c r="K4591" s="1">
        <v>890</v>
      </c>
      <c r="L4591" s="1">
        <v>4885</v>
      </c>
      <c r="M4591" s="1">
        <v>2054</v>
      </c>
      <c r="N4591" s="1">
        <v>0</v>
      </c>
      <c r="O4591" s="2" t="s">
        <v>29464</v>
      </c>
      <c r="P4591">
        <f t="shared" si="142"/>
        <v>0.97</v>
      </c>
      <c r="Q4591" t="str">
        <f t="shared" si="143"/>
        <v>no</v>
      </c>
    </row>
    <row r="4592" spans="1:17">
      <c r="A4592" s="1">
        <v>4674</v>
      </c>
      <c r="B4592" s="2" t="s">
        <v>13742</v>
      </c>
      <c r="C4592" s="2" t="s">
        <v>13743</v>
      </c>
      <c r="D4592" s="2" t="s">
        <v>13744</v>
      </c>
      <c r="E4592" s="1">
        <v>55693</v>
      </c>
      <c r="F4592" s="1">
        <v>1113</v>
      </c>
      <c r="G4592" s="1">
        <v>0</v>
      </c>
      <c r="H4592" s="1">
        <v>63164</v>
      </c>
      <c r="I4592" s="1">
        <v>1103</v>
      </c>
      <c r="J4592" s="1">
        <v>43154</v>
      </c>
      <c r="K4592" s="1">
        <v>9864</v>
      </c>
      <c r="L4592" s="1">
        <v>732</v>
      </c>
      <c r="M4592" s="1">
        <v>623</v>
      </c>
      <c r="N4592" s="1">
        <v>4577</v>
      </c>
      <c r="O4592" s="2" t="s">
        <v>29465</v>
      </c>
      <c r="P4592">
        <f t="shared" si="142"/>
        <v>0.88</v>
      </c>
      <c r="Q4592" t="str">
        <f t="shared" si="143"/>
        <v>no</v>
      </c>
    </row>
    <row r="4593" spans="1:17">
      <c r="A4593" s="1">
        <v>4675</v>
      </c>
      <c r="B4593" s="2" t="s">
        <v>13745</v>
      </c>
      <c r="C4593" s="2" t="s">
        <v>13746</v>
      </c>
      <c r="D4593" s="2" t="s">
        <v>13747</v>
      </c>
      <c r="E4593" s="1">
        <v>55670</v>
      </c>
      <c r="F4593" s="1">
        <v>718</v>
      </c>
      <c r="G4593" s="1">
        <v>0</v>
      </c>
      <c r="H4593" s="1">
        <v>56388</v>
      </c>
      <c r="I4593" s="1">
        <v>53744</v>
      </c>
      <c r="J4593" s="1">
        <v>104</v>
      </c>
      <c r="K4593" s="1">
        <v>186</v>
      </c>
      <c r="L4593" s="1">
        <v>24</v>
      </c>
      <c r="M4593" s="1">
        <v>16</v>
      </c>
      <c r="N4593" s="1">
        <v>42</v>
      </c>
      <c r="O4593" s="2" t="s">
        <v>29465</v>
      </c>
      <c r="P4593">
        <f t="shared" si="142"/>
        <v>0.99</v>
      </c>
      <c r="Q4593" t="str">
        <f t="shared" si="143"/>
        <v>no</v>
      </c>
    </row>
    <row r="4594" spans="1:17">
      <c r="A4594" s="1">
        <v>4676</v>
      </c>
      <c r="B4594" s="2" t="s">
        <v>13748</v>
      </c>
      <c r="C4594" s="2" t="s">
        <v>13749</v>
      </c>
      <c r="D4594" s="2" t="s">
        <v>13750</v>
      </c>
      <c r="E4594" s="1">
        <v>55665</v>
      </c>
      <c r="F4594" s="1">
        <v>945</v>
      </c>
      <c r="G4594" s="1">
        <v>0</v>
      </c>
      <c r="H4594" s="1">
        <v>57381</v>
      </c>
      <c r="I4594" s="1">
        <v>33950</v>
      </c>
      <c r="J4594" s="1">
        <v>5066</v>
      </c>
      <c r="K4594" s="1">
        <v>6613</v>
      </c>
      <c r="L4594" s="1">
        <v>2558</v>
      </c>
      <c r="M4594" s="1">
        <v>1541</v>
      </c>
      <c r="N4594" s="1">
        <v>11554</v>
      </c>
      <c r="O4594" s="2" t="s">
        <v>29465</v>
      </c>
      <c r="P4594">
        <f t="shared" si="142"/>
        <v>0.97</v>
      </c>
      <c r="Q4594" t="str">
        <f t="shared" si="143"/>
        <v>no</v>
      </c>
    </row>
    <row r="4595" spans="1:17">
      <c r="A4595" s="1">
        <v>4677</v>
      </c>
      <c r="B4595" s="2" t="s">
        <v>13751</v>
      </c>
      <c r="C4595" s="2" t="s">
        <v>13752</v>
      </c>
      <c r="D4595" s="2" t="s">
        <v>13753</v>
      </c>
      <c r="E4595" s="1">
        <v>55657</v>
      </c>
      <c r="F4595" s="1">
        <v>2432</v>
      </c>
      <c r="G4595" s="1">
        <v>0</v>
      </c>
      <c r="H4595" s="1">
        <v>58085</v>
      </c>
      <c r="I4595" s="1">
        <v>18567</v>
      </c>
      <c r="J4595" s="1">
        <v>19922</v>
      </c>
      <c r="K4595" s="1">
        <v>6675</v>
      </c>
      <c r="L4595" s="1">
        <v>1121</v>
      </c>
      <c r="M4595" s="1">
        <v>1076</v>
      </c>
      <c r="N4595" s="1">
        <v>14824</v>
      </c>
      <c r="O4595" s="2" t="s">
        <v>29463</v>
      </c>
      <c r="P4595">
        <f t="shared" si="142"/>
        <v>0.96</v>
      </c>
      <c r="Q4595" t="str">
        <f t="shared" si="143"/>
        <v>no</v>
      </c>
    </row>
    <row r="4596" spans="1:17">
      <c r="A4596" s="1">
        <v>4678</v>
      </c>
      <c r="B4596" s="2" t="s">
        <v>13754</v>
      </c>
      <c r="C4596" s="2" t="s">
        <v>13755</v>
      </c>
      <c r="D4596" s="2" t="s">
        <v>13756</v>
      </c>
      <c r="E4596" s="1">
        <v>55656</v>
      </c>
      <c r="F4596" s="1">
        <v>277</v>
      </c>
      <c r="G4596" s="1">
        <v>0</v>
      </c>
      <c r="H4596" s="1">
        <v>57335</v>
      </c>
      <c r="I4596" s="1">
        <v>28164</v>
      </c>
      <c r="J4596" s="1">
        <v>10839</v>
      </c>
      <c r="K4596" s="1">
        <v>7343</v>
      </c>
      <c r="L4596" s="1">
        <v>5085</v>
      </c>
      <c r="M4596" s="1">
        <v>2746</v>
      </c>
      <c r="N4596" s="1">
        <v>6556</v>
      </c>
      <c r="O4596" s="2" t="s">
        <v>29469</v>
      </c>
      <c r="P4596">
        <f t="shared" si="142"/>
        <v>0.97</v>
      </c>
      <c r="Q4596" t="str">
        <f t="shared" si="143"/>
        <v>no</v>
      </c>
    </row>
    <row r="4597" spans="1:17">
      <c r="A4597" s="1">
        <v>4679</v>
      </c>
      <c r="B4597" s="2" t="s">
        <v>13757</v>
      </c>
      <c r="C4597" s="2" t="s">
        <v>13758</v>
      </c>
      <c r="D4597" s="2" t="s">
        <v>13759</v>
      </c>
      <c r="E4597" s="1">
        <v>55653</v>
      </c>
      <c r="F4597" s="1">
        <v>64</v>
      </c>
      <c r="G4597" s="1">
        <v>0</v>
      </c>
      <c r="H4597" s="1">
        <v>55717</v>
      </c>
      <c r="I4597" s="1">
        <v>49120</v>
      </c>
      <c r="J4597" s="1">
        <v>3995</v>
      </c>
      <c r="K4597" s="1">
        <v>0</v>
      </c>
      <c r="L4597" s="1">
        <v>367</v>
      </c>
      <c r="M4597" s="1">
        <v>349</v>
      </c>
      <c r="N4597" s="1">
        <v>0</v>
      </c>
      <c r="O4597" s="2" t="s">
        <v>29469</v>
      </c>
      <c r="P4597">
        <f t="shared" si="142"/>
        <v>1</v>
      </c>
      <c r="Q4597" t="str">
        <f t="shared" si="143"/>
        <v>no</v>
      </c>
    </row>
    <row r="4598" spans="1:17">
      <c r="A4598" s="1">
        <v>4680</v>
      </c>
      <c r="B4598" s="2" t="s">
        <v>13760</v>
      </c>
      <c r="C4598" s="2" t="s">
        <v>13761</v>
      </c>
      <c r="D4598" s="2" t="s">
        <v>13762</v>
      </c>
      <c r="E4598" s="1">
        <v>55635</v>
      </c>
      <c r="F4598" s="1">
        <v>992</v>
      </c>
      <c r="G4598" s="1">
        <v>0</v>
      </c>
      <c r="H4598" s="1">
        <v>56627</v>
      </c>
      <c r="I4598" s="1">
        <v>45119</v>
      </c>
      <c r="J4598" s="1">
        <v>3005</v>
      </c>
      <c r="K4598" s="1">
        <v>2178</v>
      </c>
      <c r="L4598" s="1">
        <v>3725</v>
      </c>
      <c r="M4598" s="1">
        <v>299</v>
      </c>
      <c r="N4598" s="1">
        <v>0</v>
      </c>
      <c r="O4598" s="2" t="s">
        <v>29464</v>
      </c>
      <c r="P4598">
        <f t="shared" si="142"/>
        <v>0.98</v>
      </c>
      <c r="Q4598" t="str">
        <f t="shared" si="143"/>
        <v>no</v>
      </c>
    </row>
    <row r="4599" spans="1:17">
      <c r="A4599" s="1">
        <v>4681</v>
      </c>
      <c r="B4599" s="2" t="s">
        <v>13763</v>
      </c>
      <c r="C4599" s="2" t="s">
        <v>13764</v>
      </c>
      <c r="D4599" s="2" t="s">
        <v>13765</v>
      </c>
      <c r="E4599" s="1">
        <v>55617</v>
      </c>
      <c r="F4599" s="1">
        <v>720</v>
      </c>
      <c r="G4599" s="1">
        <v>0</v>
      </c>
      <c r="H4599" s="1">
        <v>56337</v>
      </c>
      <c r="I4599" s="1">
        <v>52170</v>
      </c>
      <c r="J4599" s="1">
        <v>1860</v>
      </c>
      <c r="K4599" s="1">
        <v>2358</v>
      </c>
      <c r="L4599" s="1">
        <v>834</v>
      </c>
      <c r="M4599" s="1">
        <v>570</v>
      </c>
      <c r="N4599" s="1">
        <v>0</v>
      </c>
      <c r="O4599" s="2" t="s">
        <v>29465</v>
      </c>
      <c r="P4599">
        <f t="shared" si="142"/>
        <v>0.99</v>
      </c>
      <c r="Q4599" t="str">
        <f t="shared" si="143"/>
        <v>no</v>
      </c>
    </row>
    <row r="4600" spans="1:17">
      <c r="A4600" s="1">
        <v>4682</v>
      </c>
      <c r="B4600" s="2" t="s">
        <v>13766</v>
      </c>
      <c r="C4600" s="2" t="s">
        <v>13767</v>
      </c>
      <c r="D4600" s="2" t="s">
        <v>13768</v>
      </c>
      <c r="E4600" s="1">
        <v>55605</v>
      </c>
      <c r="F4600" s="1">
        <v>2264</v>
      </c>
      <c r="G4600" s="1">
        <v>0</v>
      </c>
      <c r="H4600" s="1">
        <v>57733</v>
      </c>
      <c r="I4600" s="1">
        <v>37511</v>
      </c>
      <c r="J4600" s="1">
        <v>6475</v>
      </c>
      <c r="K4600" s="1">
        <v>1506</v>
      </c>
      <c r="L4600" s="1">
        <v>1134</v>
      </c>
      <c r="M4600" s="1">
        <v>307</v>
      </c>
      <c r="N4600" s="1">
        <v>691</v>
      </c>
      <c r="O4600" s="2" t="s">
        <v>29462</v>
      </c>
      <c r="P4600">
        <f t="shared" si="142"/>
        <v>0.96</v>
      </c>
      <c r="Q4600" t="str">
        <f t="shared" si="143"/>
        <v>no</v>
      </c>
    </row>
    <row r="4601" spans="1:17">
      <c r="A4601" s="1">
        <v>4683</v>
      </c>
      <c r="B4601" s="2" t="s">
        <v>13769</v>
      </c>
      <c r="C4601" s="2" t="s">
        <v>13770</v>
      </c>
      <c r="D4601" s="2" t="s">
        <v>13771</v>
      </c>
      <c r="E4601" s="1">
        <v>55605</v>
      </c>
      <c r="F4601" s="1">
        <v>176</v>
      </c>
      <c r="G4601" s="1">
        <v>0</v>
      </c>
      <c r="H4601" s="1">
        <v>55781</v>
      </c>
      <c r="I4601" s="1">
        <v>51018</v>
      </c>
      <c r="J4601" s="1">
        <v>1004</v>
      </c>
      <c r="K4601" s="1">
        <v>1272</v>
      </c>
      <c r="L4601" s="1">
        <v>1793</v>
      </c>
      <c r="M4601" s="1">
        <v>908</v>
      </c>
      <c r="N4601" s="1">
        <v>0</v>
      </c>
      <c r="O4601" s="2" t="s">
        <v>29462</v>
      </c>
      <c r="P4601">
        <f t="shared" si="142"/>
        <v>1</v>
      </c>
      <c r="Q4601" t="str">
        <f t="shared" si="143"/>
        <v>no</v>
      </c>
    </row>
    <row r="4602" spans="1:17">
      <c r="A4602" s="1">
        <v>4684</v>
      </c>
      <c r="B4602" s="2" t="s">
        <v>13772</v>
      </c>
      <c r="C4602" s="2" t="s">
        <v>13773</v>
      </c>
      <c r="D4602" s="2" t="s">
        <v>13774</v>
      </c>
      <c r="E4602" s="1">
        <v>55601</v>
      </c>
      <c r="F4602" s="1">
        <v>191</v>
      </c>
      <c r="G4602" s="1">
        <v>0</v>
      </c>
      <c r="H4602" s="1">
        <v>54752</v>
      </c>
      <c r="I4602" s="1">
        <v>14569</v>
      </c>
      <c r="J4602" s="1">
        <v>34739</v>
      </c>
      <c r="K4602" s="1">
        <v>1331</v>
      </c>
      <c r="L4602" s="1">
        <v>1116</v>
      </c>
      <c r="M4602" s="1">
        <v>695</v>
      </c>
      <c r="N4602" s="1">
        <v>50</v>
      </c>
      <c r="O4602" s="2" t="s">
        <v>29466</v>
      </c>
      <c r="P4602">
        <f t="shared" si="142"/>
        <v>1.02</v>
      </c>
      <c r="Q4602" t="str">
        <f t="shared" si="143"/>
        <v>no</v>
      </c>
    </row>
    <row r="4603" spans="1:17">
      <c r="A4603" s="1">
        <v>4685</v>
      </c>
      <c r="B4603" s="2" t="s">
        <v>13775</v>
      </c>
      <c r="C4603" s="2" t="s">
        <v>13776</v>
      </c>
      <c r="D4603" s="2" t="s">
        <v>13777</v>
      </c>
      <c r="E4603" s="1">
        <v>55583</v>
      </c>
      <c r="F4603" s="1">
        <v>250</v>
      </c>
      <c r="G4603" s="1">
        <v>0</v>
      </c>
      <c r="H4603" s="1">
        <v>59459</v>
      </c>
      <c r="I4603" s="1">
        <v>19649</v>
      </c>
      <c r="J4603" s="1">
        <v>12803</v>
      </c>
      <c r="K4603" s="1">
        <v>10006</v>
      </c>
      <c r="L4603" s="1">
        <v>5797</v>
      </c>
      <c r="M4603" s="1">
        <v>3021</v>
      </c>
      <c r="N4603" s="1">
        <v>1635</v>
      </c>
      <c r="O4603" s="2" t="s">
        <v>29465</v>
      </c>
      <c r="P4603">
        <f t="shared" si="142"/>
        <v>0.93</v>
      </c>
      <c r="Q4603" t="str">
        <f t="shared" si="143"/>
        <v>no</v>
      </c>
    </row>
    <row r="4604" spans="1:17">
      <c r="A4604" s="1">
        <v>4686</v>
      </c>
      <c r="B4604" s="2" t="s">
        <v>13778</v>
      </c>
      <c r="C4604" s="2" t="s">
        <v>13779</v>
      </c>
      <c r="D4604" s="2" t="s">
        <v>13780</v>
      </c>
      <c r="E4604" s="1">
        <v>55580</v>
      </c>
      <c r="F4604" s="1">
        <v>5</v>
      </c>
      <c r="G4604" s="1">
        <v>5</v>
      </c>
      <c r="H4604" s="1">
        <v>56128</v>
      </c>
      <c r="I4604" s="1">
        <v>39442</v>
      </c>
      <c r="J4604" s="1">
        <v>4098</v>
      </c>
      <c r="K4604" s="1">
        <v>3480</v>
      </c>
      <c r="L4604" s="1">
        <v>2424</v>
      </c>
      <c r="M4604" s="1">
        <v>1323</v>
      </c>
      <c r="N4604" s="1">
        <v>0</v>
      </c>
      <c r="O4604" s="2" t="s">
        <v>29466</v>
      </c>
      <c r="P4604">
        <f t="shared" si="142"/>
        <v>0.99</v>
      </c>
      <c r="Q4604" t="str">
        <f t="shared" si="143"/>
        <v>-</v>
      </c>
    </row>
    <row r="4605" spans="1:17">
      <c r="A4605" s="1">
        <v>4687</v>
      </c>
      <c r="B4605" s="2" t="s">
        <v>13781</v>
      </c>
      <c r="C4605" s="2" t="s">
        <v>13782</v>
      </c>
      <c r="D4605" s="2" t="s">
        <v>13783</v>
      </c>
      <c r="E4605" s="1">
        <v>55579</v>
      </c>
      <c r="F4605" s="1">
        <v>398</v>
      </c>
      <c r="G4605" s="1">
        <v>0</v>
      </c>
      <c r="H4605" s="1">
        <v>56339</v>
      </c>
      <c r="I4605" s="1">
        <v>34773</v>
      </c>
      <c r="J4605" s="1">
        <v>11408</v>
      </c>
      <c r="K4605" s="1">
        <v>4351</v>
      </c>
      <c r="L4605" s="1">
        <v>2308</v>
      </c>
      <c r="M4605" s="1">
        <v>1215</v>
      </c>
      <c r="N4605" s="1">
        <v>0</v>
      </c>
      <c r="O4605" s="2" t="s">
        <v>29467</v>
      </c>
      <c r="P4605">
        <f t="shared" si="142"/>
        <v>0.99</v>
      </c>
      <c r="Q4605" t="str">
        <f t="shared" si="143"/>
        <v>no</v>
      </c>
    </row>
    <row r="4606" spans="1:17">
      <c r="A4606" s="1">
        <v>4688</v>
      </c>
      <c r="B4606" s="2" t="s">
        <v>13784</v>
      </c>
      <c r="C4606" s="2" t="s">
        <v>13785</v>
      </c>
      <c r="D4606" s="2" t="s">
        <v>13786</v>
      </c>
      <c r="E4606" s="1">
        <v>55578</v>
      </c>
      <c r="F4606" s="1">
        <v>233</v>
      </c>
      <c r="G4606" s="1">
        <v>0</v>
      </c>
      <c r="H4606" s="1">
        <v>56937</v>
      </c>
      <c r="I4606" s="1">
        <v>50145</v>
      </c>
      <c r="J4606" s="1">
        <v>2774</v>
      </c>
      <c r="K4606" s="1">
        <v>1274</v>
      </c>
      <c r="L4606" s="1">
        <v>-765</v>
      </c>
      <c r="M4606" s="1">
        <v>134</v>
      </c>
      <c r="N4606" s="1">
        <v>1328</v>
      </c>
      <c r="O4606" s="2" t="s">
        <v>29468</v>
      </c>
      <c r="P4606">
        <f t="shared" si="142"/>
        <v>0.98</v>
      </c>
      <c r="Q4606" t="str">
        <f t="shared" si="143"/>
        <v>no</v>
      </c>
    </row>
    <row r="4607" spans="1:17">
      <c r="A4607" s="1">
        <v>4689</v>
      </c>
      <c r="B4607" s="2" t="s">
        <v>13787</v>
      </c>
      <c r="C4607" s="2" t="s">
        <v>13788</v>
      </c>
      <c r="D4607" s="2" t="s">
        <v>13789</v>
      </c>
      <c r="E4607" s="1">
        <v>55572</v>
      </c>
      <c r="F4607" s="1">
        <v>12620</v>
      </c>
      <c r="G4607" s="1">
        <v>0</v>
      </c>
      <c r="H4607" s="1">
        <v>69366</v>
      </c>
      <c r="I4607" s="1">
        <v>4804</v>
      </c>
      <c r="J4607" s="1">
        <v>13418</v>
      </c>
      <c r="K4607" s="1">
        <v>8991</v>
      </c>
      <c r="L4607" s="1">
        <v>4027</v>
      </c>
      <c r="M4607" s="1">
        <v>0</v>
      </c>
      <c r="N4607" s="1">
        <v>0</v>
      </c>
      <c r="O4607" s="2" t="s">
        <v>29469</v>
      </c>
      <c r="P4607">
        <f t="shared" si="142"/>
        <v>0.8</v>
      </c>
      <c r="Q4607" t="str">
        <f t="shared" si="143"/>
        <v>no</v>
      </c>
    </row>
    <row r="4608" spans="1:17">
      <c r="A4608" s="1">
        <v>4690</v>
      </c>
      <c r="B4608" s="2" t="s">
        <v>13790</v>
      </c>
      <c r="C4608" s="2" t="s">
        <v>13791</v>
      </c>
      <c r="D4608" s="2" t="s">
        <v>13792</v>
      </c>
      <c r="E4608" s="1">
        <v>55564</v>
      </c>
      <c r="F4608" s="1">
        <v>619</v>
      </c>
      <c r="G4608" s="1">
        <v>0</v>
      </c>
      <c r="H4608" s="1">
        <v>56183</v>
      </c>
      <c r="I4608" s="1">
        <v>54614</v>
      </c>
      <c r="J4608" s="1">
        <v>757</v>
      </c>
      <c r="K4608" s="1">
        <v>670</v>
      </c>
      <c r="L4608" s="1">
        <v>-8</v>
      </c>
      <c r="M4608" s="1">
        <v>31</v>
      </c>
      <c r="N4608" s="1">
        <v>0</v>
      </c>
      <c r="O4608" s="2" t="s">
        <v>29465</v>
      </c>
      <c r="P4608">
        <f t="shared" si="142"/>
        <v>0.99</v>
      </c>
      <c r="Q4608" t="str">
        <f t="shared" si="143"/>
        <v>no</v>
      </c>
    </row>
    <row r="4609" spans="1:17">
      <c r="A4609" s="1">
        <v>4691</v>
      </c>
      <c r="B4609" s="2" t="s">
        <v>13793</v>
      </c>
      <c r="C4609" s="2" t="s">
        <v>13794</v>
      </c>
      <c r="D4609" s="2" t="s">
        <v>13795</v>
      </c>
      <c r="E4609" s="1">
        <v>55551</v>
      </c>
      <c r="F4609" s="1">
        <v>23</v>
      </c>
      <c r="G4609" s="1">
        <v>0</v>
      </c>
      <c r="H4609" s="1">
        <v>57833</v>
      </c>
      <c r="I4609" s="1">
        <v>34465</v>
      </c>
      <c r="J4609" s="1">
        <v>18453</v>
      </c>
      <c r="K4609" s="1">
        <v>2918</v>
      </c>
      <c r="L4609" s="1">
        <v>750</v>
      </c>
      <c r="M4609" s="1">
        <v>587</v>
      </c>
      <c r="N4609" s="1">
        <v>0</v>
      </c>
      <c r="O4609" s="2" t="s">
        <v>29470</v>
      </c>
      <c r="P4609">
        <f t="shared" si="142"/>
        <v>0.96</v>
      </c>
      <c r="Q4609" t="str">
        <f t="shared" si="143"/>
        <v>no</v>
      </c>
    </row>
    <row r="4610" spans="1:17">
      <c r="A4610" s="1">
        <v>4692</v>
      </c>
      <c r="B4610" s="2" t="s">
        <v>13796</v>
      </c>
      <c r="C4610" s="2" t="s">
        <v>13797</v>
      </c>
      <c r="D4610" s="2" t="s">
        <v>13798</v>
      </c>
      <c r="E4610" s="1">
        <v>55550</v>
      </c>
      <c r="F4610" s="1">
        <v>425</v>
      </c>
      <c r="G4610" s="1">
        <v>0</v>
      </c>
      <c r="H4610" s="1">
        <v>55975</v>
      </c>
      <c r="I4610" s="1">
        <v>43111</v>
      </c>
      <c r="J4610" s="1">
        <v>3694</v>
      </c>
      <c r="K4610" s="1">
        <v>4007</v>
      </c>
      <c r="L4610" s="1">
        <v>2813</v>
      </c>
      <c r="M4610" s="1">
        <v>1524</v>
      </c>
      <c r="N4610" s="1">
        <v>4661</v>
      </c>
      <c r="O4610" s="2" t="s">
        <v>29470</v>
      </c>
      <c r="P4610">
        <f t="shared" si="142"/>
        <v>0.99</v>
      </c>
      <c r="Q4610" t="str">
        <f t="shared" si="143"/>
        <v>no</v>
      </c>
    </row>
    <row r="4611" spans="1:17">
      <c r="A4611" s="1">
        <v>4693</v>
      </c>
      <c r="B4611" s="2" t="s">
        <v>13799</v>
      </c>
      <c r="C4611" s="2" t="s">
        <v>13800</v>
      </c>
      <c r="D4611" s="2" t="s">
        <v>13801</v>
      </c>
      <c r="E4611" s="1">
        <v>55548</v>
      </c>
      <c r="F4611" s="1">
        <v>500</v>
      </c>
      <c r="G4611" s="1">
        <v>0</v>
      </c>
      <c r="H4611" s="1">
        <v>56099</v>
      </c>
      <c r="I4611" s="1">
        <v>20171</v>
      </c>
      <c r="J4611" s="1">
        <v>18005</v>
      </c>
      <c r="K4611" s="1">
        <v>8468</v>
      </c>
      <c r="L4611" s="1">
        <v>5204</v>
      </c>
      <c r="M4611" s="1">
        <v>2764</v>
      </c>
      <c r="N4611" s="1">
        <v>104</v>
      </c>
      <c r="O4611" s="2" t="s">
        <v>29471</v>
      </c>
      <c r="P4611">
        <f t="shared" ref="P4611:P4674" si="144">ROUND(E4611/H4611,2)</f>
        <v>0.99</v>
      </c>
      <c r="Q4611" t="str">
        <f t="shared" ref="Q4611:Q4674" si="145">IF(G4611=0,"no","-")</f>
        <v>no</v>
      </c>
    </row>
    <row r="4612" spans="1:17">
      <c r="A4612" s="1">
        <v>4694</v>
      </c>
      <c r="B4612" s="2" t="s">
        <v>13802</v>
      </c>
      <c r="C4612" s="2" t="s">
        <v>13803</v>
      </c>
      <c r="D4612" s="2" t="s">
        <v>13804</v>
      </c>
      <c r="E4612" s="1">
        <v>55542</v>
      </c>
      <c r="F4612" s="1">
        <v>1604</v>
      </c>
      <c r="G4612" s="1">
        <v>0</v>
      </c>
      <c r="H4612" s="1">
        <v>57748</v>
      </c>
      <c r="I4612" s="1">
        <v>14859</v>
      </c>
      <c r="J4612" s="1">
        <v>32890</v>
      </c>
      <c r="K4612" s="1">
        <v>2807</v>
      </c>
      <c r="L4612" s="1">
        <v>1234</v>
      </c>
      <c r="M4612" s="1">
        <v>1190</v>
      </c>
      <c r="N4612" s="1">
        <v>10179</v>
      </c>
      <c r="O4612" s="2" t="s">
        <v>29463</v>
      </c>
      <c r="P4612">
        <f t="shared" si="144"/>
        <v>0.96</v>
      </c>
      <c r="Q4612" t="str">
        <f t="shared" si="145"/>
        <v>no</v>
      </c>
    </row>
    <row r="4613" spans="1:17">
      <c r="A4613" s="1">
        <v>4695</v>
      </c>
      <c r="B4613" s="2" t="s">
        <v>13805</v>
      </c>
      <c r="C4613" s="2" t="s">
        <v>13806</v>
      </c>
      <c r="D4613" s="2" t="s">
        <v>13807</v>
      </c>
      <c r="E4613" s="1">
        <v>55541</v>
      </c>
      <c r="F4613" s="1">
        <v>188</v>
      </c>
      <c r="G4613" s="1">
        <v>0</v>
      </c>
      <c r="H4613" s="1">
        <v>56026</v>
      </c>
      <c r="I4613" s="1">
        <v>21800</v>
      </c>
      <c r="J4613" s="1">
        <v>10431</v>
      </c>
      <c r="K4613" s="1">
        <v>8509</v>
      </c>
      <c r="L4613" s="1">
        <v>7294</v>
      </c>
      <c r="M4613" s="1">
        <v>3596</v>
      </c>
      <c r="N4613" s="1">
        <v>2204</v>
      </c>
      <c r="O4613" s="2" t="s">
        <v>29463</v>
      </c>
      <c r="P4613">
        <f t="shared" si="144"/>
        <v>0.99</v>
      </c>
      <c r="Q4613" t="str">
        <f t="shared" si="145"/>
        <v>no</v>
      </c>
    </row>
    <row r="4614" spans="1:17">
      <c r="A4614" s="1">
        <v>4696</v>
      </c>
      <c r="B4614" s="2" t="s">
        <v>13808</v>
      </c>
      <c r="C4614" s="2" t="s">
        <v>13809</v>
      </c>
      <c r="D4614" s="2" t="s">
        <v>13810</v>
      </c>
      <c r="E4614" s="1">
        <v>55540</v>
      </c>
      <c r="F4614" s="1">
        <v>817</v>
      </c>
      <c r="G4614" s="1">
        <v>0</v>
      </c>
      <c r="H4614" s="1">
        <v>57902</v>
      </c>
      <c r="I4614" s="1">
        <v>39476</v>
      </c>
      <c r="J4614" s="1">
        <v>8238</v>
      </c>
      <c r="K4614" s="1">
        <v>4172</v>
      </c>
      <c r="L4614" s="1">
        <v>-797</v>
      </c>
      <c r="M4614" s="1">
        <v>317</v>
      </c>
      <c r="N4614" s="1">
        <v>6109</v>
      </c>
      <c r="O4614" s="2" t="s">
        <v>29470</v>
      </c>
      <c r="P4614">
        <f t="shared" si="144"/>
        <v>0.96</v>
      </c>
      <c r="Q4614" t="str">
        <f t="shared" si="145"/>
        <v>no</v>
      </c>
    </row>
    <row r="4615" spans="1:17">
      <c r="A4615" s="1">
        <v>4697</v>
      </c>
      <c r="B4615" s="2" t="s">
        <v>13811</v>
      </c>
      <c r="C4615" s="2" t="s">
        <v>13812</v>
      </c>
      <c r="D4615" s="2" t="s">
        <v>13813</v>
      </c>
      <c r="E4615" s="1">
        <v>55535</v>
      </c>
      <c r="F4615" s="1">
        <v>192</v>
      </c>
      <c r="G4615" s="1">
        <v>0</v>
      </c>
      <c r="H4615" s="1">
        <v>55727</v>
      </c>
      <c r="I4615" s="1">
        <v>47801</v>
      </c>
      <c r="J4615" s="1">
        <v>3768</v>
      </c>
      <c r="K4615" s="1">
        <v>1017</v>
      </c>
      <c r="L4615" s="1">
        <v>1530</v>
      </c>
      <c r="M4615" s="1">
        <v>616</v>
      </c>
      <c r="N4615" s="1">
        <v>1492</v>
      </c>
      <c r="O4615" s="2" t="s">
        <v>29462</v>
      </c>
      <c r="P4615">
        <f t="shared" si="144"/>
        <v>1</v>
      </c>
      <c r="Q4615" t="str">
        <f t="shared" si="145"/>
        <v>no</v>
      </c>
    </row>
    <row r="4616" spans="1:17">
      <c r="A4616" s="1">
        <v>4698</v>
      </c>
      <c r="B4616" s="2" t="s">
        <v>13814</v>
      </c>
      <c r="C4616" s="2" t="s">
        <v>13815</v>
      </c>
      <c r="D4616" s="2" t="s">
        <v>13816</v>
      </c>
      <c r="E4616" s="1">
        <v>55511</v>
      </c>
      <c r="F4616" s="1">
        <v>3108</v>
      </c>
      <c r="G4616" s="1">
        <v>0</v>
      </c>
      <c r="H4616" s="1">
        <v>58699</v>
      </c>
      <c r="I4616" s="1">
        <v>0</v>
      </c>
      <c r="J4616" s="1">
        <v>37281</v>
      </c>
      <c r="K4616" s="1">
        <v>4313</v>
      </c>
      <c r="L4616" s="1">
        <v>960</v>
      </c>
      <c r="M4616" s="1">
        <v>844</v>
      </c>
      <c r="N4616" s="1">
        <v>0</v>
      </c>
      <c r="O4616" s="2" t="s">
        <v>29462</v>
      </c>
      <c r="P4616">
        <f t="shared" si="144"/>
        <v>0.95</v>
      </c>
      <c r="Q4616" t="str">
        <f t="shared" si="145"/>
        <v>no</v>
      </c>
    </row>
    <row r="4617" spans="1:17">
      <c r="A4617" s="1">
        <v>4699</v>
      </c>
      <c r="B4617" s="2" t="s">
        <v>13817</v>
      </c>
      <c r="C4617" s="2" t="s">
        <v>13818</v>
      </c>
      <c r="D4617" s="2" t="s">
        <v>13819</v>
      </c>
      <c r="E4617" s="1">
        <v>55506</v>
      </c>
      <c r="F4617" s="1">
        <v>184</v>
      </c>
      <c r="G4617" s="1">
        <v>0</v>
      </c>
      <c r="H4617" s="1">
        <v>55690</v>
      </c>
      <c r="I4617" s="1">
        <v>51430</v>
      </c>
      <c r="J4617" s="1">
        <v>1149</v>
      </c>
      <c r="K4617" s="1">
        <v>643</v>
      </c>
      <c r="L4617" s="1">
        <v>293</v>
      </c>
      <c r="M4617" s="1">
        <v>249</v>
      </c>
      <c r="N4617" s="1">
        <v>10800</v>
      </c>
      <c r="O4617" s="2" t="s">
        <v>29469</v>
      </c>
      <c r="P4617">
        <f t="shared" si="144"/>
        <v>1</v>
      </c>
      <c r="Q4617" t="str">
        <f t="shared" si="145"/>
        <v>no</v>
      </c>
    </row>
    <row r="4618" spans="1:17">
      <c r="A4618" s="1">
        <v>4700</v>
      </c>
      <c r="B4618" s="2" t="s">
        <v>13820</v>
      </c>
      <c r="C4618" s="2" t="s">
        <v>13821</v>
      </c>
      <c r="D4618" s="2" t="s">
        <v>13822</v>
      </c>
      <c r="E4618" s="1">
        <v>55500</v>
      </c>
      <c r="F4618" s="1">
        <v>119</v>
      </c>
      <c r="G4618" s="1">
        <v>0</v>
      </c>
      <c r="H4618" s="1">
        <v>54498</v>
      </c>
      <c r="I4618" s="1">
        <v>22561</v>
      </c>
      <c r="J4618" s="1">
        <v>1089</v>
      </c>
      <c r="K4618" s="1">
        <v>9917</v>
      </c>
      <c r="L4618" s="1">
        <v>2197</v>
      </c>
      <c r="M4618" s="1">
        <v>882</v>
      </c>
      <c r="N4618" s="1">
        <v>17808</v>
      </c>
      <c r="O4618" s="2" t="s">
        <v>29462</v>
      </c>
      <c r="P4618">
        <f t="shared" si="144"/>
        <v>1.02</v>
      </c>
      <c r="Q4618" t="str">
        <f t="shared" si="145"/>
        <v>no</v>
      </c>
    </row>
    <row r="4619" spans="1:17">
      <c r="A4619" s="1">
        <v>4701</v>
      </c>
      <c r="B4619" s="2" t="s">
        <v>13823</v>
      </c>
      <c r="C4619" s="2" t="s">
        <v>13824</v>
      </c>
      <c r="D4619" s="2" t="s">
        <v>13825</v>
      </c>
      <c r="E4619" s="1">
        <v>55500</v>
      </c>
      <c r="F4619" s="1">
        <v>1596</v>
      </c>
      <c r="G4619" s="1">
        <v>0</v>
      </c>
      <c r="H4619" s="1">
        <v>57096</v>
      </c>
      <c r="I4619" s="1">
        <v>36923</v>
      </c>
      <c r="J4619" s="1">
        <v>5683</v>
      </c>
      <c r="K4619" s="1">
        <v>7565</v>
      </c>
      <c r="L4619" s="1">
        <v>1696</v>
      </c>
      <c r="M4619" s="1">
        <v>1195</v>
      </c>
      <c r="N4619" s="1">
        <v>7367</v>
      </c>
      <c r="O4619" s="2" t="s">
        <v>29462</v>
      </c>
      <c r="P4619">
        <f t="shared" si="144"/>
        <v>0.97</v>
      </c>
      <c r="Q4619" t="str">
        <f t="shared" si="145"/>
        <v>no</v>
      </c>
    </row>
    <row r="4620" spans="1:17">
      <c r="A4620" s="1">
        <v>4702</v>
      </c>
      <c r="B4620" s="2" t="s">
        <v>13826</v>
      </c>
      <c r="C4620" s="2" t="s">
        <v>13827</v>
      </c>
      <c r="D4620" s="2" t="s">
        <v>13828</v>
      </c>
      <c r="E4620" s="1">
        <v>55497</v>
      </c>
      <c r="F4620" s="1">
        <v>1312</v>
      </c>
      <c r="G4620" s="1">
        <v>0</v>
      </c>
      <c r="H4620" s="1">
        <v>57070</v>
      </c>
      <c r="I4620" s="1">
        <v>45911</v>
      </c>
      <c r="J4620" s="1">
        <v>6902</v>
      </c>
      <c r="K4620" s="1">
        <v>1322</v>
      </c>
      <c r="L4620" s="1">
        <v>-2076</v>
      </c>
      <c r="M4620" s="1">
        <v>643</v>
      </c>
      <c r="N4620" s="1">
        <v>16119</v>
      </c>
      <c r="O4620" s="2" t="s">
        <v>29464</v>
      </c>
      <c r="P4620">
        <f t="shared" si="144"/>
        <v>0.97</v>
      </c>
      <c r="Q4620" t="str">
        <f t="shared" si="145"/>
        <v>no</v>
      </c>
    </row>
    <row r="4621" spans="1:17">
      <c r="A4621" s="1">
        <v>4703</v>
      </c>
      <c r="B4621" s="2" t="s">
        <v>13829</v>
      </c>
      <c r="C4621" s="2" t="s">
        <v>13830</v>
      </c>
      <c r="D4621" s="2" t="s">
        <v>13831</v>
      </c>
      <c r="E4621" s="1">
        <v>55493</v>
      </c>
      <c r="F4621" s="1">
        <v>546</v>
      </c>
      <c r="G4621" s="1">
        <v>0</v>
      </c>
      <c r="H4621" s="1">
        <v>55993</v>
      </c>
      <c r="I4621" s="1">
        <v>331</v>
      </c>
      <c r="J4621" s="1">
        <v>23543</v>
      </c>
      <c r="K4621" s="1">
        <v>17039</v>
      </c>
      <c r="L4621" s="1">
        <v>1414</v>
      </c>
      <c r="M4621" s="1">
        <v>807</v>
      </c>
      <c r="N4621" s="1">
        <v>2353</v>
      </c>
      <c r="O4621" s="2" t="s">
        <v>29462</v>
      </c>
      <c r="P4621">
        <f t="shared" si="144"/>
        <v>0.99</v>
      </c>
      <c r="Q4621" t="str">
        <f t="shared" si="145"/>
        <v>no</v>
      </c>
    </row>
    <row r="4622" spans="1:17">
      <c r="A4622" s="1">
        <v>4704</v>
      </c>
      <c r="B4622" s="2" t="s">
        <v>13832</v>
      </c>
      <c r="C4622" s="2" t="s">
        <v>13833</v>
      </c>
      <c r="D4622" s="2" t="s">
        <v>13834</v>
      </c>
      <c r="E4622" s="1">
        <v>55484</v>
      </c>
      <c r="F4622" s="1">
        <v>594</v>
      </c>
      <c r="G4622" s="1">
        <v>0</v>
      </c>
      <c r="H4622" s="1">
        <v>56078</v>
      </c>
      <c r="I4622" s="1">
        <v>75</v>
      </c>
      <c r="J4622" s="1">
        <v>47740</v>
      </c>
      <c r="K4622" s="1">
        <v>962</v>
      </c>
      <c r="L4622" s="1">
        <v>413</v>
      </c>
      <c r="M4622" s="1">
        <v>260</v>
      </c>
      <c r="N4622" s="1">
        <v>0</v>
      </c>
      <c r="O4622" s="2" t="s">
        <v>29463</v>
      </c>
      <c r="P4622">
        <f t="shared" si="144"/>
        <v>0.99</v>
      </c>
      <c r="Q4622" t="str">
        <f t="shared" si="145"/>
        <v>no</v>
      </c>
    </row>
    <row r="4623" spans="1:17">
      <c r="A4623" s="1">
        <v>4705</v>
      </c>
      <c r="B4623" s="2" t="s">
        <v>13835</v>
      </c>
      <c r="C4623" s="2" t="s">
        <v>13836</v>
      </c>
      <c r="D4623" s="2" t="s">
        <v>13837</v>
      </c>
      <c r="E4623" s="1">
        <v>55471</v>
      </c>
      <c r="F4623" s="1">
        <v>115</v>
      </c>
      <c r="G4623" s="1">
        <v>0</v>
      </c>
      <c r="H4623" s="1">
        <v>57791</v>
      </c>
      <c r="I4623" s="1">
        <v>31018</v>
      </c>
      <c r="J4623" s="1">
        <v>3224</v>
      </c>
      <c r="K4623" s="1">
        <v>5765</v>
      </c>
      <c r="L4623" s="1">
        <v>629</v>
      </c>
      <c r="M4623" s="1">
        <v>516</v>
      </c>
      <c r="N4623" s="1">
        <v>64</v>
      </c>
      <c r="O4623" s="2" t="s">
        <v>29470</v>
      </c>
      <c r="P4623">
        <f t="shared" si="144"/>
        <v>0.96</v>
      </c>
      <c r="Q4623" t="str">
        <f t="shared" si="145"/>
        <v>no</v>
      </c>
    </row>
    <row r="4624" spans="1:17">
      <c r="A4624" s="1">
        <v>4706</v>
      </c>
      <c r="B4624" s="2" t="s">
        <v>13838</v>
      </c>
      <c r="C4624" s="2" t="s">
        <v>13839</v>
      </c>
      <c r="D4624" s="2" t="s">
        <v>13840</v>
      </c>
      <c r="E4624" s="1">
        <v>55446</v>
      </c>
      <c r="F4624" s="1">
        <v>147</v>
      </c>
      <c r="G4624" s="1">
        <v>0</v>
      </c>
      <c r="H4624" s="1">
        <v>54748</v>
      </c>
      <c r="I4624" s="1">
        <v>38177</v>
      </c>
      <c r="J4624" s="1">
        <v>12973</v>
      </c>
      <c r="K4624" s="1">
        <v>1147</v>
      </c>
      <c r="L4624" s="1">
        <v>425</v>
      </c>
      <c r="M4624" s="1">
        <v>303</v>
      </c>
      <c r="N4624" s="1">
        <v>522</v>
      </c>
      <c r="O4624" s="2" t="s">
        <v>29463</v>
      </c>
      <c r="P4624">
        <f t="shared" si="144"/>
        <v>1.01</v>
      </c>
      <c r="Q4624" t="str">
        <f t="shared" si="145"/>
        <v>no</v>
      </c>
    </row>
    <row r="4625" spans="1:17">
      <c r="A4625" s="1">
        <v>4707</v>
      </c>
      <c r="B4625" s="2" t="s">
        <v>13841</v>
      </c>
      <c r="C4625" s="2" t="s">
        <v>13842</v>
      </c>
      <c r="D4625" s="2" t="s">
        <v>13843</v>
      </c>
      <c r="E4625" s="1">
        <v>55424</v>
      </c>
      <c r="F4625" s="1">
        <v>98</v>
      </c>
      <c r="G4625" s="1">
        <v>0</v>
      </c>
      <c r="H4625" s="1">
        <v>55522</v>
      </c>
      <c r="I4625" s="1">
        <v>50262</v>
      </c>
      <c r="J4625" s="1">
        <v>1644</v>
      </c>
      <c r="K4625" s="1">
        <v>433</v>
      </c>
      <c r="L4625" s="1">
        <v>609</v>
      </c>
      <c r="M4625" s="1">
        <v>352</v>
      </c>
      <c r="N4625" s="1">
        <v>535</v>
      </c>
      <c r="O4625" s="2" t="s">
        <v>29469</v>
      </c>
      <c r="P4625">
        <f t="shared" si="144"/>
        <v>1</v>
      </c>
      <c r="Q4625" t="str">
        <f t="shared" si="145"/>
        <v>no</v>
      </c>
    </row>
    <row r="4626" spans="1:17">
      <c r="A4626" s="1">
        <v>4708</v>
      </c>
      <c r="B4626" s="2" t="s">
        <v>13844</v>
      </c>
      <c r="C4626" s="2" t="s">
        <v>13845</v>
      </c>
      <c r="D4626" s="2" t="s">
        <v>13846</v>
      </c>
      <c r="E4626" s="1">
        <v>55407</v>
      </c>
      <c r="F4626" s="1">
        <v>84</v>
      </c>
      <c r="G4626" s="1">
        <v>0</v>
      </c>
      <c r="H4626" s="1">
        <v>55491</v>
      </c>
      <c r="I4626" s="1">
        <v>53331</v>
      </c>
      <c r="J4626" s="1">
        <v>767</v>
      </c>
      <c r="K4626" s="1">
        <v>321</v>
      </c>
      <c r="L4626" s="1">
        <v>-517</v>
      </c>
      <c r="M4626" s="1">
        <v>52</v>
      </c>
      <c r="N4626" s="1">
        <v>0</v>
      </c>
      <c r="O4626" s="2" t="s">
        <v>29465</v>
      </c>
      <c r="P4626">
        <f t="shared" si="144"/>
        <v>1</v>
      </c>
      <c r="Q4626" t="str">
        <f t="shared" si="145"/>
        <v>no</v>
      </c>
    </row>
    <row r="4627" spans="1:17">
      <c r="A4627" s="1">
        <v>4709</v>
      </c>
      <c r="B4627" s="2" t="s">
        <v>13847</v>
      </c>
      <c r="C4627" s="2" t="s">
        <v>13848</v>
      </c>
      <c r="D4627" s="2" t="s">
        <v>13849</v>
      </c>
      <c r="E4627" s="1">
        <v>55402</v>
      </c>
      <c r="F4627" s="1">
        <v>694</v>
      </c>
      <c r="G4627" s="1">
        <v>0</v>
      </c>
      <c r="H4627" s="1">
        <v>56096</v>
      </c>
      <c r="I4627" s="1">
        <v>47158</v>
      </c>
      <c r="J4627" s="1">
        <v>1526</v>
      </c>
      <c r="K4627" s="1">
        <v>2796</v>
      </c>
      <c r="L4627" s="1">
        <v>1249</v>
      </c>
      <c r="M4627" s="1">
        <v>912</v>
      </c>
      <c r="N4627" s="1">
        <v>3636</v>
      </c>
      <c r="O4627" s="2" t="s">
        <v>29470</v>
      </c>
      <c r="P4627">
        <f t="shared" si="144"/>
        <v>0.99</v>
      </c>
      <c r="Q4627" t="str">
        <f t="shared" si="145"/>
        <v>no</v>
      </c>
    </row>
    <row r="4628" spans="1:17">
      <c r="A4628" s="1">
        <v>4710</v>
      </c>
      <c r="B4628" s="2" t="s">
        <v>13850</v>
      </c>
      <c r="C4628" s="2" t="s">
        <v>13851</v>
      </c>
      <c r="D4628" s="2" t="s">
        <v>13852</v>
      </c>
      <c r="E4628" s="1">
        <v>55396</v>
      </c>
      <c r="F4628" s="1">
        <v>140</v>
      </c>
      <c r="G4628" s="1">
        <v>0</v>
      </c>
      <c r="H4628" s="1">
        <v>55220</v>
      </c>
      <c r="I4628" s="1">
        <v>28960</v>
      </c>
      <c r="J4628" s="1">
        <v>6221</v>
      </c>
      <c r="K4628" s="1">
        <v>4294</v>
      </c>
      <c r="L4628" s="1">
        <v>7102</v>
      </c>
      <c r="M4628" s="1">
        <v>4849</v>
      </c>
      <c r="N4628" s="1">
        <v>9134</v>
      </c>
      <c r="O4628" s="2" t="s">
        <v>29469</v>
      </c>
      <c r="P4628">
        <f t="shared" si="144"/>
        <v>1</v>
      </c>
      <c r="Q4628" t="str">
        <f t="shared" si="145"/>
        <v>no</v>
      </c>
    </row>
    <row r="4629" spans="1:17">
      <c r="A4629" s="1">
        <v>4711</v>
      </c>
      <c r="B4629" s="2" t="s">
        <v>13853</v>
      </c>
      <c r="C4629" s="2" t="s">
        <v>13854</v>
      </c>
      <c r="D4629" s="2" t="s">
        <v>13855</v>
      </c>
      <c r="E4629" s="1">
        <v>55389</v>
      </c>
      <c r="F4629" s="1">
        <v>1120</v>
      </c>
      <c r="G4629" s="1">
        <v>0</v>
      </c>
      <c r="H4629" s="1">
        <v>54678</v>
      </c>
      <c r="I4629" s="1">
        <v>22847</v>
      </c>
      <c r="J4629" s="1">
        <v>7843</v>
      </c>
      <c r="K4629" s="1">
        <v>5663</v>
      </c>
      <c r="L4629" s="1">
        <v>3594</v>
      </c>
      <c r="M4629" s="1">
        <v>1233</v>
      </c>
      <c r="N4629" s="1">
        <v>518</v>
      </c>
      <c r="O4629" s="2" t="s">
        <v>29466</v>
      </c>
      <c r="P4629">
        <f t="shared" si="144"/>
        <v>1.01</v>
      </c>
      <c r="Q4629" t="str">
        <f t="shared" si="145"/>
        <v>no</v>
      </c>
    </row>
    <row r="4630" spans="1:17">
      <c r="A4630" s="1">
        <v>4712</v>
      </c>
      <c r="B4630" s="2" t="s">
        <v>13856</v>
      </c>
      <c r="C4630" s="2" t="s">
        <v>13857</v>
      </c>
      <c r="D4630" s="2" t="s">
        <v>13858</v>
      </c>
      <c r="E4630" s="1">
        <v>55380</v>
      </c>
      <c r="F4630" s="1">
        <v>919</v>
      </c>
      <c r="G4630" s="1">
        <v>0</v>
      </c>
      <c r="H4630" s="1">
        <v>14496</v>
      </c>
      <c r="I4630" s="1">
        <v>4281</v>
      </c>
      <c r="J4630" s="1">
        <v>5877</v>
      </c>
      <c r="K4630" s="1">
        <v>1332</v>
      </c>
      <c r="L4630" s="1">
        <v>125</v>
      </c>
      <c r="M4630" s="1">
        <v>114</v>
      </c>
      <c r="N4630" s="1">
        <v>842</v>
      </c>
      <c r="O4630" s="2" t="s">
        <v>29470</v>
      </c>
      <c r="P4630">
        <f t="shared" si="144"/>
        <v>3.82</v>
      </c>
      <c r="Q4630" t="str">
        <f t="shared" si="145"/>
        <v>no</v>
      </c>
    </row>
    <row r="4631" spans="1:17">
      <c r="A4631" s="1">
        <v>4713</v>
      </c>
      <c r="B4631" s="2" t="s">
        <v>13859</v>
      </c>
      <c r="C4631" s="2" t="s">
        <v>13860</v>
      </c>
      <c r="D4631" s="2" t="s">
        <v>13861</v>
      </c>
      <c r="E4631" s="1">
        <v>55371</v>
      </c>
      <c r="F4631" s="1">
        <v>649</v>
      </c>
      <c r="G4631" s="1">
        <v>0</v>
      </c>
      <c r="H4631" s="1">
        <v>56121</v>
      </c>
      <c r="I4631" s="1">
        <v>42664</v>
      </c>
      <c r="J4631" s="1">
        <v>5989</v>
      </c>
      <c r="K4631" s="1">
        <v>1735</v>
      </c>
      <c r="L4631" s="1">
        <v>3048</v>
      </c>
      <c r="M4631" s="1">
        <v>1450</v>
      </c>
      <c r="N4631" s="1">
        <v>1334</v>
      </c>
      <c r="O4631" s="2" t="s">
        <v>29466</v>
      </c>
      <c r="P4631">
        <f t="shared" si="144"/>
        <v>0.99</v>
      </c>
      <c r="Q4631" t="str">
        <f t="shared" si="145"/>
        <v>no</v>
      </c>
    </row>
    <row r="4632" spans="1:17">
      <c r="A4632" s="1">
        <v>4714</v>
      </c>
      <c r="B4632" s="2" t="s">
        <v>13862</v>
      </c>
      <c r="C4632" s="2" t="s">
        <v>13863</v>
      </c>
      <c r="D4632" s="2" t="s">
        <v>13864</v>
      </c>
      <c r="E4632" s="1">
        <v>55371</v>
      </c>
      <c r="F4632" s="1">
        <v>5</v>
      </c>
      <c r="G4632" s="1">
        <v>0</v>
      </c>
      <c r="H4632" s="1">
        <v>55376</v>
      </c>
      <c r="I4632" s="1">
        <v>50077</v>
      </c>
      <c r="J4632" s="1">
        <v>8141</v>
      </c>
      <c r="K4632" s="1">
        <v>1026</v>
      </c>
      <c r="L4632" s="1">
        <v>635</v>
      </c>
      <c r="M4632" s="1">
        <v>383</v>
      </c>
      <c r="N4632" s="1">
        <v>210</v>
      </c>
      <c r="O4632" s="2" t="s">
        <v>29463</v>
      </c>
      <c r="P4632">
        <f t="shared" si="144"/>
        <v>1</v>
      </c>
      <c r="Q4632" t="str">
        <f t="shared" si="145"/>
        <v>no</v>
      </c>
    </row>
    <row r="4633" spans="1:17">
      <c r="A4633" s="1">
        <v>4715</v>
      </c>
      <c r="B4633" s="2" t="s">
        <v>13865</v>
      </c>
      <c r="C4633" s="2" t="s">
        <v>13866</v>
      </c>
      <c r="D4633" s="2" t="s">
        <v>13867</v>
      </c>
      <c r="E4633" s="1">
        <v>55371</v>
      </c>
      <c r="F4633" s="1">
        <v>78</v>
      </c>
      <c r="G4633" s="1">
        <v>0</v>
      </c>
      <c r="H4633" s="1">
        <v>55113</v>
      </c>
      <c r="I4633" s="1">
        <v>26420</v>
      </c>
      <c r="J4633" s="1">
        <v>12195</v>
      </c>
      <c r="K4633" s="1">
        <v>6576</v>
      </c>
      <c r="L4633" s="1">
        <v>701</v>
      </c>
      <c r="M4633" s="1">
        <v>1006</v>
      </c>
      <c r="N4633" s="1">
        <v>7514</v>
      </c>
      <c r="O4633" s="2" t="s">
        <v>29471</v>
      </c>
      <c r="P4633">
        <f t="shared" si="144"/>
        <v>1</v>
      </c>
      <c r="Q4633" t="str">
        <f t="shared" si="145"/>
        <v>no</v>
      </c>
    </row>
    <row r="4634" spans="1:17">
      <c r="A4634" s="1">
        <v>4716</v>
      </c>
      <c r="B4634" s="2" t="s">
        <v>13868</v>
      </c>
      <c r="C4634" s="2" t="s">
        <v>13869</v>
      </c>
      <c r="D4634" s="2" t="s">
        <v>13870</v>
      </c>
      <c r="E4634" s="1">
        <v>55364</v>
      </c>
      <c r="F4634" s="1">
        <v>3119</v>
      </c>
      <c r="G4634" s="1">
        <v>0</v>
      </c>
      <c r="H4634" s="1">
        <v>58483</v>
      </c>
      <c r="I4634" s="1">
        <v>50830</v>
      </c>
      <c r="J4634" s="1">
        <v>2833</v>
      </c>
      <c r="K4634" s="1">
        <v>1024</v>
      </c>
      <c r="L4634" s="1">
        <v>1071</v>
      </c>
      <c r="M4634" s="1">
        <v>18</v>
      </c>
      <c r="N4634" s="1">
        <v>2182</v>
      </c>
      <c r="O4634" s="2" t="s">
        <v>29463</v>
      </c>
      <c r="P4634">
        <f t="shared" si="144"/>
        <v>0.95</v>
      </c>
      <c r="Q4634" t="str">
        <f t="shared" si="145"/>
        <v>no</v>
      </c>
    </row>
    <row r="4635" spans="1:17">
      <c r="A4635" s="1">
        <v>4717</v>
      </c>
      <c r="B4635" s="2" t="s">
        <v>13871</v>
      </c>
      <c r="C4635" s="2" t="s">
        <v>13872</v>
      </c>
      <c r="D4635" s="2" t="s">
        <v>13873</v>
      </c>
      <c r="E4635" s="1">
        <v>55327</v>
      </c>
      <c r="F4635" s="1">
        <v>2649</v>
      </c>
      <c r="G4635" s="1">
        <v>0</v>
      </c>
      <c r="H4635" s="1">
        <v>57976</v>
      </c>
      <c r="I4635" s="1">
        <v>55335</v>
      </c>
      <c r="J4635" s="1">
        <v>589</v>
      </c>
      <c r="K4635" s="1">
        <v>987</v>
      </c>
      <c r="L4635" s="1">
        <v>38</v>
      </c>
      <c r="M4635" s="1">
        <v>38</v>
      </c>
      <c r="N4635" s="1">
        <v>0</v>
      </c>
      <c r="O4635" s="2" t="s">
        <v>29466</v>
      </c>
      <c r="P4635">
        <f t="shared" si="144"/>
        <v>0.95</v>
      </c>
      <c r="Q4635" t="str">
        <f t="shared" si="145"/>
        <v>no</v>
      </c>
    </row>
    <row r="4636" spans="1:17">
      <c r="A4636" s="1">
        <v>4718</v>
      </c>
      <c r="B4636" s="2" t="s">
        <v>13874</v>
      </c>
      <c r="C4636" s="2" t="s">
        <v>13875</v>
      </c>
      <c r="D4636" s="2" t="s">
        <v>13876</v>
      </c>
      <c r="E4636" s="1">
        <v>55322</v>
      </c>
      <c r="F4636" s="1">
        <v>284</v>
      </c>
      <c r="G4636" s="1">
        <v>0</v>
      </c>
      <c r="H4636" s="1">
        <v>55606</v>
      </c>
      <c r="I4636" s="1">
        <v>46806</v>
      </c>
      <c r="J4636" s="1">
        <v>3680</v>
      </c>
      <c r="K4636" s="1">
        <v>0</v>
      </c>
      <c r="L4636" s="1">
        <v>3689</v>
      </c>
      <c r="M4636" s="1">
        <v>1725</v>
      </c>
      <c r="N4636" s="1">
        <v>0</v>
      </c>
      <c r="O4636" s="2" t="s">
        <v>29463</v>
      </c>
      <c r="P4636">
        <f t="shared" si="144"/>
        <v>0.99</v>
      </c>
      <c r="Q4636" t="str">
        <f t="shared" si="145"/>
        <v>no</v>
      </c>
    </row>
    <row r="4637" spans="1:17">
      <c r="A4637" s="1">
        <v>4719</v>
      </c>
      <c r="B4637" s="2" t="s">
        <v>13877</v>
      </c>
      <c r="C4637" s="2" t="s">
        <v>13878</v>
      </c>
      <c r="D4637" s="2" t="s">
        <v>13879</v>
      </c>
      <c r="E4637" s="1">
        <v>55320</v>
      </c>
      <c r="F4637" s="1">
        <v>4431</v>
      </c>
      <c r="G4637" s="1">
        <v>0</v>
      </c>
      <c r="H4637" s="1">
        <v>65923</v>
      </c>
      <c r="I4637" s="1">
        <v>46833</v>
      </c>
      <c r="J4637" s="1">
        <v>8343</v>
      </c>
      <c r="K4637" s="1">
        <v>5732</v>
      </c>
      <c r="L4637" s="1">
        <v>1657</v>
      </c>
      <c r="M4637" s="1">
        <v>306</v>
      </c>
      <c r="N4637" s="1">
        <v>4234</v>
      </c>
      <c r="O4637" s="2" t="s">
        <v>29462</v>
      </c>
      <c r="P4637">
        <f t="shared" si="144"/>
        <v>0.84</v>
      </c>
      <c r="Q4637" t="str">
        <f t="shared" si="145"/>
        <v>no</v>
      </c>
    </row>
    <row r="4638" spans="1:17">
      <c r="A4638" s="1">
        <v>4720</v>
      </c>
      <c r="B4638" s="2" t="s">
        <v>13880</v>
      </c>
      <c r="C4638" s="2" t="s">
        <v>13881</v>
      </c>
      <c r="D4638" s="2" t="s">
        <v>13882</v>
      </c>
      <c r="E4638" s="1">
        <v>55316</v>
      </c>
      <c r="F4638" s="1">
        <v>351</v>
      </c>
      <c r="G4638" s="1">
        <v>0</v>
      </c>
      <c r="H4638" s="1">
        <v>57157</v>
      </c>
      <c r="I4638" s="1">
        <v>21539</v>
      </c>
      <c r="J4638" s="1">
        <v>17763</v>
      </c>
      <c r="K4638" s="1">
        <v>7603</v>
      </c>
      <c r="L4638" s="1">
        <v>1227</v>
      </c>
      <c r="M4638" s="1">
        <v>1167</v>
      </c>
      <c r="N4638" s="1">
        <v>3586</v>
      </c>
      <c r="O4638" s="2" t="s">
        <v>29463</v>
      </c>
      <c r="P4638">
        <f t="shared" si="144"/>
        <v>0.97</v>
      </c>
      <c r="Q4638" t="str">
        <f t="shared" si="145"/>
        <v>no</v>
      </c>
    </row>
    <row r="4639" spans="1:17">
      <c r="A4639" s="1">
        <v>4721</v>
      </c>
      <c r="B4639" s="2" t="s">
        <v>13883</v>
      </c>
      <c r="C4639" s="2" t="s">
        <v>13884</v>
      </c>
      <c r="D4639" s="2" t="s">
        <v>13885</v>
      </c>
      <c r="E4639" s="1">
        <v>55312</v>
      </c>
      <c r="F4639" s="1">
        <v>789</v>
      </c>
      <c r="G4639" s="1">
        <v>0</v>
      </c>
      <c r="H4639" s="1">
        <v>56357</v>
      </c>
      <c r="I4639" s="1">
        <v>25021</v>
      </c>
      <c r="J4639" s="1">
        <v>10408</v>
      </c>
      <c r="K4639" s="1">
        <v>7812</v>
      </c>
      <c r="L4639" s="1">
        <v>2726</v>
      </c>
      <c r="M4639" s="1">
        <v>1843</v>
      </c>
      <c r="N4639" s="1">
        <v>2093</v>
      </c>
      <c r="O4639" s="2" t="s">
        <v>29464</v>
      </c>
      <c r="P4639">
        <f t="shared" si="144"/>
        <v>0.98</v>
      </c>
      <c r="Q4639" t="str">
        <f t="shared" si="145"/>
        <v>no</v>
      </c>
    </row>
    <row r="4640" spans="1:17">
      <c r="A4640" s="1">
        <v>4722</v>
      </c>
      <c r="B4640" s="2" t="s">
        <v>13886</v>
      </c>
      <c r="C4640" s="2" t="s">
        <v>13887</v>
      </c>
      <c r="D4640" s="2" t="s">
        <v>13888</v>
      </c>
      <c r="E4640" s="1">
        <v>55300</v>
      </c>
      <c r="F4640" s="1">
        <v>2694</v>
      </c>
      <c r="G4640" s="1">
        <v>0</v>
      </c>
      <c r="H4640" s="1">
        <v>59456</v>
      </c>
      <c r="I4640" s="1">
        <v>18444</v>
      </c>
      <c r="J4640" s="1">
        <v>11606</v>
      </c>
      <c r="K4640" s="1">
        <v>9647</v>
      </c>
      <c r="L4640" s="1">
        <v>4390</v>
      </c>
      <c r="M4640" s="1">
        <v>2556</v>
      </c>
      <c r="N4640" s="1">
        <v>20903</v>
      </c>
      <c r="O4640" s="2" t="s">
        <v>29465</v>
      </c>
      <c r="P4640">
        <f t="shared" si="144"/>
        <v>0.93</v>
      </c>
      <c r="Q4640" t="str">
        <f t="shared" si="145"/>
        <v>no</v>
      </c>
    </row>
    <row r="4641" spans="1:17">
      <c r="A4641" s="1">
        <v>4723</v>
      </c>
      <c r="B4641" s="2" t="s">
        <v>13889</v>
      </c>
      <c r="C4641" s="2" t="s">
        <v>13890</v>
      </c>
      <c r="D4641" s="2" t="s">
        <v>13891</v>
      </c>
      <c r="E4641" s="1">
        <v>55299</v>
      </c>
      <c r="F4641" s="1">
        <v>37</v>
      </c>
      <c r="G4641" s="1">
        <v>0</v>
      </c>
      <c r="H4641" s="1">
        <v>55429</v>
      </c>
      <c r="I4641" s="1">
        <v>49981</v>
      </c>
      <c r="J4641" s="1">
        <v>1872</v>
      </c>
      <c r="K4641" s="1">
        <v>1148</v>
      </c>
      <c r="L4641" s="1">
        <v>234</v>
      </c>
      <c r="M4641" s="1">
        <v>229</v>
      </c>
      <c r="N4641" s="1">
        <v>1929</v>
      </c>
      <c r="O4641" s="2" t="s">
        <v>29465</v>
      </c>
      <c r="P4641">
        <f t="shared" si="144"/>
        <v>1</v>
      </c>
      <c r="Q4641" t="str">
        <f t="shared" si="145"/>
        <v>no</v>
      </c>
    </row>
    <row r="4642" spans="1:17">
      <c r="A4642" s="1">
        <v>4724</v>
      </c>
      <c r="B4642" s="2" t="s">
        <v>13892</v>
      </c>
      <c r="C4642" s="2" t="s">
        <v>13893</v>
      </c>
      <c r="D4642" s="2" t="s">
        <v>13894</v>
      </c>
      <c r="E4642" s="1">
        <v>55295</v>
      </c>
      <c r="F4642" s="1">
        <v>1592</v>
      </c>
      <c r="G4642" s="1">
        <v>0</v>
      </c>
      <c r="H4642" s="1">
        <v>54715</v>
      </c>
      <c r="I4642" s="1">
        <v>17932</v>
      </c>
      <c r="J4642" s="1">
        <v>13997</v>
      </c>
      <c r="K4642" s="1">
        <v>10125</v>
      </c>
      <c r="L4642" s="1">
        <v>5054</v>
      </c>
      <c r="M4642" s="1">
        <v>2346</v>
      </c>
      <c r="N4642" s="1">
        <v>556</v>
      </c>
      <c r="O4642" s="2" t="s">
        <v>29465</v>
      </c>
      <c r="P4642">
        <f t="shared" si="144"/>
        <v>1.01</v>
      </c>
      <c r="Q4642" t="str">
        <f t="shared" si="145"/>
        <v>no</v>
      </c>
    </row>
    <row r="4643" spans="1:17">
      <c r="A4643" s="1">
        <v>4725</v>
      </c>
      <c r="B4643" s="2" t="s">
        <v>13895</v>
      </c>
      <c r="C4643" s="2" t="s">
        <v>13896</v>
      </c>
      <c r="D4643" s="2" t="s">
        <v>13897</v>
      </c>
      <c r="E4643" s="1">
        <v>55291</v>
      </c>
      <c r="F4643" s="1">
        <v>655</v>
      </c>
      <c r="G4643" s="1">
        <v>0</v>
      </c>
      <c r="H4643" s="1">
        <v>55309</v>
      </c>
      <c r="I4643" s="1">
        <v>32256</v>
      </c>
      <c r="J4643" s="1">
        <v>10730</v>
      </c>
      <c r="K4643" s="1">
        <v>4427</v>
      </c>
      <c r="L4643" s="1">
        <v>3117</v>
      </c>
      <c r="M4643" s="1">
        <v>524</v>
      </c>
      <c r="N4643" s="1">
        <v>12260</v>
      </c>
      <c r="O4643" s="2" t="s">
        <v>29463</v>
      </c>
      <c r="P4643">
        <f t="shared" si="144"/>
        <v>1</v>
      </c>
      <c r="Q4643" t="str">
        <f t="shared" si="145"/>
        <v>no</v>
      </c>
    </row>
    <row r="4644" spans="1:17">
      <c r="A4644" s="1">
        <v>4726</v>
      </c>
      <c r="B4644" s="2" t="s">
        <v>13898</v>
      </c>
      <c r="C4644" s="2" t="s">
        <v>13899</v>
      </c>
      <c r="D4644" s="2" t="s">
        <v>13900</v>
      </c>
      <c r="E4644" s="1">
        <v>55276</v>
      </c>
      <c r="F4644" s="1">
        <v>83</v>
      </c>
      <c r="G4644" s="1">
        <v>0</v>
      </c>
      <c r="H4644" s="1">
        <v>55827</v>
      </c>
      <c r="I4644" s="1">
        <v>21568</v>
      </c>
      <c r="J4644" s="1">
        <v>13174</v>
      </c>
      <c r="K4644" s="1">
        <v>6000</v>
      </c>
      <c r="L4644" s="1">
        <v>2917</v>
      </c>
      <c r="M4644" s="1">
        <v>1821</v>
      </c>
      <c r="N4644" s="1">
        <v>9150</v>
      </c>
      <c r="O4644" s="2" t="s">
        <v>29469</v>
      </c>
      <c r="P4644">
        <f t="shared" si="144"/>
        <v>0.99</v>
      </c>
      <c r="Q4644" t="str">
        <f t="shared" si="145"/>
        <v>no</v>
      </c>
    </row>
    <row r="4645" spans="1:17">
      <c r="A4645" s="1">
        <v>4727</v>
      </c>
      <c r="B4645" s="2" t="s">
        <v>13901</v>
      </c>
      <c r="C4645" s="2" t="s">
        <v>13902</v>
      </c>
      <c r="D4645" s="2" t="s">
        <v>13903</v>
      </c>
      <c r="E4645" s="1">
        <v>55274</v>
      </c>
      <c r="F4645" s="1">
        <v>983</v>
      </c>
      <c r="G4645" s="1">
        <v>0</v>
      </c>
      <c r="H4645" s="1">
        <v>60384</v>
      </c>
      <c r="I4645" s="1">
        <v>31214</v>
      </c>
      <c r="J4645" s="1">
        <v>20939</v>
      </c>
      <c r="K4645" s="1">
        <v>2203</v>
      </c>
      <c r="L4645" s="1">
        <v>765</v>
      </c>
      <c r="M4645" s="1">
        <v>479</v>
      </c>
      <c r="N4645" s="1">
        <v>7215</v>
      </c>
      <c r="O4645" s="2" t="s">
        <v>29469</v>
      </c>
      <c r="P4645">
        <f t="shared" si="144"/>
        <v>0.92</v>
      </c>
      <c r="Q4645" t="str">
        <f t="shared" si="145"/>
        <v>no</v>
      </c>
    </row>
    <row r="4646" spans="1:17">
      <c r="A4646" s="1">
        <v>4728</v>
      </c>
      <c r="B4646" s="2" t="s">
        <v>13904</v>
      </c>
      <c r="C4646" s="2" t="s">
        <v>13905</v>
      </c>
      <c r="D4646" s="2" t="s">
        <v>13906</v>
      </c>
      <c r="E4646" s="1">
        <v>55270</v>
      </c>
      <c r="F4646" s="1">
        <v>85</v>
      </c>
      <c r="G4646" s="1">
        <v>0</v>
      </c>
      <c r="H4646" s="1">
        <v>55355</v>
      </c>
      <c r="I4646" s="1">
        <v>49956</v>
      </c>
      <c r="J4646" s="1">
        <v>3373</v>
      </c>
      <c r="K4646" s="1">
        <v>691</v>
      </c>
      <c r="L4646" s="1">
        <v>590</v>
      </c>
      <c r="M4646" s="1">
        <v>293</v>
      </c>
      <c r="N4646" s="1">
        <v>0</v>
      </c>
      <c r="O4646" s="2" t="s">
        <v>29464</v>
      </c>
      <c r="P4646">
        <f t="shared" si="144"/>
        <v>1</v>
      </c>
      <c r="Q4646" t="str">
        <f t="shared" si="145"/>
        <v>no</v>
      </c>
    </row>
    <row r="4647" spans="1:17">
      <c r="A4647" s="1">
        <v>4729</v>
      </c>
      <c r="B4647" s="2" t="s">
        <v>13907</v>
      </c>
      <c r="C4647" s="2" t="s">
        <v>13908</v>
      </c>
      <c r="D4647" s="2" t="s">
        <v>13909</v>
      </c>
      <c r="E4647" s="1">
        <v>55269</v>
      </c>
      <c r="F4647" s="1">
        <v>1102</v>
      </c>
      <c r="G4647" s="1">
        <v>0</v>
      </c>
      <c r="H4647" s="1">
        <v>56370</v>
      </c>
      <c r="I4647" s="1">
        <v>1809</v>
      </c>
      <c r="J4647" s="1">
        <v>46053</v>
      </c>
      <c r="K4647" s="1">
        <v>2841</v>
      </c>
      <c r="L4647" s="1">
        <v>690</v>
      </c>
      <c r="M4647" s="1">
        <v>638</v>
      </c>
      <c r="N4647" s="1">
        <v>15</v>
      </c>
      <c r="O4647" s="2" t="s">
        <v>29465</v>
      </c>
      <c r="P4647">
        <f t="shared" si="144"/>
        <v>0.98</v>
      </c>
      <c r="Q4647" t="str">
        <f t="shared" si="145"/>
        <v>no</v>
      </c>
    </row>
    <row r="4648" spans="1:17">
      <c r="A4648" s="1">
        <v>4730</v>
      </c>
      <c r="B4648" s="2" t="s">
        <v>13910</v>
      </c>
      <c r="C4648" s="2" t="s">
        <v>13911</v>
      </c>
      <c r="D4648" s="2" t="s">
        <v>13912</v>
      </c>
      <c r="E4648" s="1">
        <v>55250</v>
      </c>
      <c r="F4648" s="1">
        <v>1977</v>
      </c>
      <c r="G4648" s="1">
        <v>0</v>
      </c>
      <c r="H4648" s="1">
        <v>56615</v>
      </c>
      <c r="I4648" s="1">
        <v>34591</v>
      </c>
      <c r="J4648" s="1">
        <v>8658</v>
      </c>
      <c r="K4648" s="1">
        <v>5827</v>
      </c>
      <c r="L4648" s="1">
        <v>1119</v>
      </c>
      <c r="M4648" s="1">
        <v>437</v>
      </c>
      <c r="N4648" s="1">
        <v>10476</v>
      </c>
      <c r="O4648" s="2" t="s">
        <v>29462</v>
      </c>
      <c r="P4648">
        <f t="shared" si="144"/>
        <v>0.98</v>
      </c>
      <c r="Q4648" t="str">
        <f t="shared" si="145"/>
        <v>no</v>
      </c>
    </row>
    <row r="4649" spans="1:17">
      <c r="A4649" s="1">
        <v>4731</v>
      </c>
      <c r="B4649" s="2" t="s">
        <v>13913</v>
      </c>
      <c r="C4649" s="2" t="s">
        <v>13914</v>
      </c>
      <c r="D4649" s="2" t="s">
        <v>13915</v>
      </c>
      <c r="E4649" s="1">
        <v>55249</v>
      </c>
      <c r="F4649" s="1">
        <v>1544</v>
      </c>
      <c r="G4649" s="1">
        <v>0</v>
      </c>
      <c r="H4649" s="1">
        <v>56793</v>
      </c>
      <c r="I4649" s="1">
        <v>44545</v>
      </c>
      <c r="J4649" s="1">
        <v>2025</v>
      </c>
      <c r="K4649" s="1">
        <v>4642</v>
      </c>
      <c r="L4649" s="1">
        <v>457</v>
      </c>
      <c r="M4649" s="1">
        <v>418</v>
      </c>
      <c r="N4649" s="1">
        <v>0</v>
      </c>
      <c r="O4649" s="2" t="s">
        <v>29462</v>
      </c>
      <c r="P4649">
        <f t="shared" si="144"/>
        <v>0.97</v>
      </c>
      <c r="Q4649" t="str">
        <f t="shared" si="145"/>
        <v>no</v>
      </c>
    </row>
    <row r="4650" spans="1:17">
      <c r="A4650" s="1">
        <v>4732</v>
      </c>
      <c r="B4650" s="2" t="s">
        <v>13916</v>
      </c>
      <c r="C4650" s="2" t="s">
        <v>13917</v>
      </c>
      <c r="D4650" s="2" t="s">
        <v>13918</v>
      </c>
      <c r="E4650" s="1">
        <v>55242</v>
      </c>
      <c r="F4650" s="1">
        <v>1300</v>
      </c>
      <c r="G4650" s="1">
        <v>0</v>
      </c>
      <c r="H4650" s="1">
        <v>57985</v>
      </c>
      <c r="I4650" s="1">
        <v>7583</v>
      </c>
      <c r="J4650" s="1">
        <v>24548</v>
      </c>
      <c r="K4650" s="1">
        <v>12879</v>
      </c>
      <c r="L4650" s="1">
        <v>4406</v>
      </c>
      <c r="M4650" s="1">
        <v>2676</v>
      </c>
      <c r="N4650" s="1">
        <v>0</v>
      </c>
      <c r="O4650" s="2" t="s">
        <v>29466</v>
      </c>
      <c r="P4650">
        <f t="shared" si="144"/>
        <v>0.95</v>
      </c>
      <c r="Q4650" t="str">
        <f t="shared" si="145"/>
        <v>no</v>
      </c>
    </row>
    <row r="4651" spans="1:17">
      <c r="A4651" s="1">
        <v>4733</v>
      </c>
      <c r="B4651" s="2" t="s">
        <v>13919</v>
      </c>
      <c r="C4651" s="2" t="s">
        <v>13920</v>
      </c>
      <c r="D4651" s="2" t="s">
        <v>13921</v>
      </c>
      <c r="E4651" s="1">
        <v>55208</v>
      </c>
      <c r="F4651" s="1">
        <v>43</v>
      </c>
      <c r="G4651" s="1">
        <v>0</v>
      </c>
      <c r="H4651" s="1">
        <v>55251</v>
      </c>
      <c r="I4651" s="1">
        <v>49289</v>
      </c>
      <c r="J4651" s="1">
        <v>2073</v>
      </c>
      <c r="K4651" s="1">
        <v>634</v>
      </c>
      <c r="L4651" s="1">
        <v>-265</v>
      </c>
      <c r="M4651" s="1">
        <v>65</v>
      </c>
      <c r="N4651" s="1">
        <v>0</v>
      </c>
      <c r="O4651" s="2" t="s">
        <v>29465</v>
      </c>
      <c r="P4651">
        <f t="shared" si="144"/>
        <v>1</v>
      </c>
      <c r="Q4651" t="str">
        <f t="shared" si="145"/>
        <v>no</v>
      </c>
    </row>
    <row r="4652" spans="1:17">
      <c r="A4652" s="1">
        <v>4734</v>
      </c>
      <c r="B4652" s="2" t="s">
        <v>13922</v>
      </c>
      <c r="C4652" s="2" t="s">
        <v>13923</v>
      </c>
      <c r="D4652" s="2" t="s">
        <v>13924</v>
      </c>
      <c r="E4652" s="1">
        <v>55197</v>
      </c>
      <c r="F4652" s="1">
        <v>153</v>
      </c>
      <c r="G4652" s="1">
        <v>0</v>
      </c>
      <c r="H4652" s="1">
        <v>55350</v>
      </c>
      <c r="I4652" s="1">
        <v>39060</v>
      </c>
      <c r="J4652" s="1">
        <v>8632</v>
      </c>
      <c r="K4652" s="1">
        <v>2233</v>
      </c>
      <c r="L4652" s="1">
        <v>-84</v>
      </c>
      <c r="M4652" s="1">
        <v>122</v>
      </c>
      <c r="N4652" s="1">
        <v>0</v>
      </c>
      <c r="O4652" s="2" t="s">
        <v>29466</v>
      </c>
      <c r="P4652">
        <f t="shared" si="144"/>
        <v>1</v>
      </c>
      <c r="Q4652" t="str">
        <f t="shared" si="145"/>
        <v>no</v>
      </c>
    </row>
    <row r="4653" spans="1:17">
      <c r="A4653" s="1">
        <v>4735</v>
      </c>
      <c r="B4653" s="2" t="s">
        <v>13925</v>
      </c>
      <c r="C4653" s="2" t="s">
        <v>13926</v>
      </c>
      <c r="D4653" s="2" t="s">
        <v>13927</v>
      </c>
      <c r="E4653" s="1">
        <v>55196</v>
      </c>
      <c r="F4653" s="1">
        <v>77</v>
      </c>
      <c r="G4653" s="1">
        <v>0</v>
      </c>
      <c r="H4653" s="1">
        <v>56330</v>
      </c>
      <c r="I4653" s="1">
        <v>25788</v>
      </c>
      <c r="J4653" s="1">
        <v>18060</v>
      </c>
      <c r="K4653" s="1">
        <v>2762</v>
      </c>
      <c r="L4653" s="1">
        <v>4389</v>
      </c>
      <c r="M4653" s="1">
        <v>2133</v>
      </c>
      <c r="N4653" s="1">
        <v>10481</v>
      </c>
      <c r="O4653" s="2" t="s">
        <v>29467</v>
      </c>
      <c r="P4653">
        <f t="shared" si="144"/>
        <v>0.98</v>
      </c>
      <c r="Q4653" t="str">
        <f t="shared" si="145"/>
        <v>no</v>
      </c>
    </row>
    <row r="4654" spans="1:17">
      <c r="A4654" s="1">
        <v>4736</v>
      </c>
      <c r="B4654" s="2" t="s">
        <v>13928</v>
      </c>
      <c r="C4654" s="2" t="s">
        <v>13929</v>
      </c>
      <c r="D4654" s="2" t="s">
        <v>13930</v>
      </c>
      <c r="E4654" s="1">
        <v>55193</v>
      </c>
      <c r="F4654" s="1">
        <v>1128</v>
      </c>
      <c r="G4654" s="1">
        <v>0</v>
      </c>
      <c r="H4654" s="1">
        <v>59375</v>
      </c>
      <c r="I4654" s="1">
        <v>26329</v>
      </c>
      <c r="J4654" s="1">
        <v>12751</v>
      </c>
      <c r="K4654" s="1">
        <v>9947</v>
      </c>
      <c r="L4654" s="1">
        <v>271</v>
      </c>
      <c r="M4654" s="1">
        <v>779</v>
      </c>
      <c r="N4654" s="1">
        <v>21938</v>
      </c>
      <c r="O4654" s="2" t="s">
        <v>29468</v>
      </c>
      <c r="P4654">
        <f t="shared" si="144"/>
        <v>0.93</v>
      </c>
      <c r="Q4654" t="str">
        <f t="shared" si="145"/>
        <v>no</v>
      </c>
    </row>
    <row r="4655" spans="1:17">
      <c r="A4655" s="1">
        <v>4737</v>
      </c>
      <c r="B4655" s="2" t="s">
        <v>13931</v>
      </c>
      <c r="C4655" s="2" t="s">
        <v>13932</v>
      </c>
      <c r="D4655" s="2" t="s">
        <v>13933</v>
      </c>
      <c r="E4655" s="1">
        <v>55183</v>
      </c>
      <c r="F4655" s="1">
        <v>1101</v>
      </c>
      <c r="G4655" s="1">
        <v>0</v>
      </c>
      <c r="H4655" s="1">
        <v>56278</v>
      </c>
      <c r="I4655" s="1">
        <v>35786</v>
      </c>
      <c r="J4655" s="1">
        <v>5156</v>
      </c>
      <c r="K4655" s="1">
        <v>2194</v>
      </c>
      <c r="L4655" s="1">
        <v>7835</v>
      </c>
      <c r="M4655" s="1">
        <v>4687</v>
      </c>
      <c r="N4655" s="1">
        <v>0</v>
      </c>
      <c r="O4655" s="2" t="s">
        <v>29469</v>
      </c>
      <c r="P4655">
        <f t="shared" si="144"/>
        <v>0.98</v>
      </c>
      <c r="Q4655" t="str">
        <f t="shared" si="145"/>
        <v>no</v>
      </c>
    </row>
    <row r="4656" spans="1:17">
      <c r="A4656" s="1">
        <v>4738</v>
      </c>
      <c r="B4656" s="2" t="s">
        <v>13934</v>
      </c>
      <c r="C4656" s="2" t="s">
        <v>13935</v>
      </c>
      <c r="D4656" s="2" t="s">
        <v>13936</v>
      </c>
      <c r="E4656" s="1">
        <v>55169</v>
      </c>
      <c r="F4656" s="1">
        <v>30</v>
      </c>
      <c r="G4656" s="1">
        <v>0</v>
      </c>
      <c r="H4656" s="1">
        <v>55233</v>
      </c>
      <c r="I4656" s="1">
        <v>22094</v>
      </c>
      <c r="J4656" s="1">
        <v>11767</v>
      </c>
      <c r="K4656" s="1">
        <v>7729</v>
      </c>
      <c r="L4656" s="1">
        <v>4710</v>
      </c>
      <c r="M4656" s="1">
        <v>2578</v>
      </c>
      <c r="N4656" s="1">
        <v>0</v>
      </c>
      <c r="O4656" s="2" t="s">
        <v>29465</v>
      </c>
      <c r="P4656">
        <f t="shared" si="144"/>
        <v>1</v>
      </c>
      <c r="Q4656" t="str">
        <f t="shared" si="145"/>
        <v>no</v>
      </c>
    </row>
    <row r="4657" spans="1:17">
      <c r="A4657" s="1">
        <v>4739</v>
      </c>
      <c r="B4657" s="2" t="s">
        <v>13937</v>
      </c>
      <c r="C4657" s="2" t="s">
        <v>13938</v>
      </c>
      <c r="D4657" s="2" t="s">
        <v>13939</v>
      </c>
      <c r="E4657" s="1">
        <v>55163</v>
      </c>
      <c r="F4657" s="1">
        <v>1498</v>
      </c>
      <c r="G4657" s="1">
        <v>0</v>
      </c>
      <c r="H4657" s="1">
        <v>56661</v>
      </c>
      <c r="I4657" s="1">
        <v>46846</v>
      </c>
      <c r="J4657" s="1">
        <v>3883</v>
      </c>
      <c r="K4657" s="1">
        <v>2927</v>
      </c>
      <c r="L4657" s="1">
        <v>526</v>
      </c>
      <c r="M4657" s="1">
        <v>409</v>
      </c>
      <c r="N4657" s="1">
        <v>12</v>
      </c>
      <c r="O4657" s="2" t="s">
        <v>29470</v>
      </c>
      <c r="P4657">
        <f t="shared" si="144"/>
        <v>0.97</v>
      </c>
      <c r="Q4657" t="str">
        <f t="shared" si="145"/>
        <v>no</v>
      </c>
    </row>
    <row r="4658" spans="1:17">
      <c r="A4658" s="1">
        <v>4740</v>
      </c>
      <c r="B4658" s="2" t="s">
        <v>13940</v>
      </c>
      <c r="C4658" s="2" t="s">
        <v>13941</v>
      </c>
      <c r="D4658" s="2" t="s">
        <v>13942</v>
      </c>
      <c r="E4658" s="1">
        <v>55149</v>
      </c>
      <c r="F4658" s="1">
        <v>369</v>
      </c>
      <c r="G4658" s="1">
        <v>0</v>
      </c>
      <c r="H4658" s="1">
        <v>55482</v>
      </c>
      <c r="I4658" s="1">
        <v>42889</v>
      </c>
      <c r="J4658" s="1">
        <v>5532</v>
      </c>
      <c r="K4658" s="1">
        <v>665</v>
      </c>
      <c r="L4658" s="1">
        <v>3042</v>
      </c>
      <c r="M4658" s="1">
        <v>95</v>
      </c>
      <c r="N4658" s="1">
        <v>760</v>
      </c>
      <c r="O4658" s="2" t="s">
        <v>29470</v>
      </c>
      <c r="P4658">
        <f t="shared" si="144"/>
        <v>0.99</v>
      </c>
      <c r="Q4658" t="str">
        <f t="shared" si="145"/>
        <v>no</v>
      </c>
    </row>
    <row r="4659" spans="1:17">
      <c r="A4659" s="1">
        <v>4741</v>
      </c>
      <c r="B4659" s="2" t="s">
        <v>13943</v>
      </c>
      <c r="C4659" s="2" t="s">
        <v>13944</v>
      </c>
      <c r="D4659" s="2" t="s">
        <v>13945</v>
      </c>
      <c r="E4659" s="1">
        <v>55142</v>
      </c>
      <c r="F4659" s="1">
        <v>2250</v>
      </c>
      <c r="G4659" s="1">
        <v>0</v>
      </c>
      <c r="H4659" s="1">
        <v>57392</v>
      </c>
      <c r="I4659" s="1">
        <v>53667</v>
      </c>
      <c r="J4659" s="1">
        <v>3441</v>
      </c>
      <c r="K4659" s="1">
        <v>1523</v>
      </c>
      <c r="L4659" s="1">
        <v>945</v>
      </c>
      <c r="M4659" s="1">
        <v>452</v>
      </c>
      <c r="N4659" s="1">
        <v>2723</v>
      </c>
      <c r="O4659" s="2" t="s">
        <v>29471</v>
      </c>
      <c r="P4659">
        <f t="shared" si="144"/>
        <v>0.96</v>
      </c>
      <c r="Q4659" t="str">
        <f t="shared" si="145"/>
        <v>no</v>
      </c>
    </row>
    <row r="4660" spans="1:17">
      <c r="A4660" s="1">
        <v>4742</v>
      </c>
      <c r="B4660" s="2" t="s">
        <v>8363</v>
      </c>
      <c r="C4660" s="2" t="s">
        <v>13946</v>
      </c>
      <c r="D4660" s="2" t="s">
        <v>13947</v>
      </c>
      <c r="E4660" s="1">
        <v>55108</v>
      </c>
      <c r="F4660" s="1">
        <v>5325</v>
      </c>
      <c r="G4660" s="1">
        <v>0</v>
      </c>
      <c r="H4660" s="1">
        <v>60433</v>
      </c>
      <c r="I4660" s="1">
        <v>55836</v>
      </c>
      <c r="J4660" s="1">
        <v>2061</v>
      </c>
      <c r="K4660" s="1">
        <v>906</v>
      </c>
      <c r="L4660" s="1">
        <v>509</v>
      </c>
      <c r="M4660" s="1">
        <v>293</v>
      </c>
      <c r="N4660" s="1">
        <v>558</v>
      </c>
      <c r="O4660" s="2" t="s">
        <v>29463</v>
      </c>
      <c r="P4660">
        <f t="shared" si="144"/>
        <v>0.91</v>
      </c>
      <c r="Q4660" t="str">
        <f t="shared" si="145"/>
        <v>no</v>
      </c>
    </row>
    <row r="4661" spans="1:17">
      <c r="A4661" s="1">
        <v>4743</v>
      </c>
      <c r="B4661" s="2" t="s">
        <v>13948</v>
      </c>
      <c r="C4661" s="2" t="s">
        <v>13949</v>
      </c>
      <c r="D4661" s="2" t="s">
        <v>13950</v>
      </c>
      <c r="E4661" s="1">
        <v>55102</v>
      </c>
      <c r="F4661" s="1">
        <v>7252</v>
      </c>
      <c r="G4661" s="1">
        <v>0</v>
      </c>
      <c r="H4661" s="1">
        <v>60296</v>
      </c>
      <c r="I4661" s="1">
        <v>12852</v>
      </c>
      <c r="J4661" s="1">
        <v>10445</v>
      </c>
      <c r="K4661" s="1">
        <v>15992</v>
      </c>
      <c r="L4661" s="1">
        <v>9181</v>
      </c>
      <c r="M4661" s="1">
        <v>4860</v>
      </c>
      <c r="N4661" s="1">
        <v>2371</v>
      </c>
      <c r="O4661" s="2" t="s">
        <v>29463</v>
      </c>
      <c r="P4661">
        <f t="shared" si="144"/>
        <v>0.91</v>
      </c>
      <c r="Q4661" t="str">
        <f t="shared" si="145"/>
        <v>no</v>
      </c>
    </row>
    <row r="4662" spans="1:17">
      <c r="A4662" s="1">
        <v>4744</v>
      </c>
      <c r="B4662" s="2" t="s">
        <v>13951</v>
      </c>
      <c r="C4662" s="2" t="s">
        <v>13952</v>
      </c>
      <c r="D4662" s="2" t="s">
        <v>13953</v>
      </c>
      <c r="E4662" s="1">
        <v>55097</v>
      </c>
      <c r="F4662" s="1">
        <v>330</v>
      </c>
      <c r="G4662" s="1">
        <v>0</v>
      </c>
      <c r="H4662" s="1">
        <v>55427</v>
      </c>
      <c r="I4662" s="1">
        <v>50802</v>
      </c>
      <c r="J4662" s="1">
        <v>2172</v>
      </c>
      <c r="K4662" s="1">
        <v>1964</v>
      </c>
      <c r="L4662" s="1">
        <v>1623</v>
      </c>
      <c r="M4662" s="1">
        <v>752</v>
      </c>
      <c r="N4662" s="1">
        <v>0</v>
      </c>
      <c r="O4662" s="2" t="s">
        <v>29470</v>
      </c>
      <c r="P4662">
        <f t="shared" si="144"/>
        <v>0.99</v>
      </c>
      <c r="Q4662" t="str">
        <f t="shared" si="145"/>
        <v>no</v>
      </c>
    </row>
    <row r="4663" spans="1:17">
      <c r="A4663" s="1">
        <v>4745</v>
      </c>
      <c r="B4663" s="2" t="s">
        <v>13954</v>
      </c>
      <c r="C4663" s="2" t="s">
        <v>13955</v>
      </c>
      <c r="D4663" s="2" t="s">
        <v>13956</v>
      </c>
      <c r="E4663" s="1">
        <v>55094</v>
      </c>
      <c r="F4663" s="1">
        <v>615</v>
      </c>
      <c r="G4663" s="1">
        <v>0</v>
      </c>
      <c r="H4663" s="1">
        <v>55709</v>
      </c>
      <c r="I4663" s="1">
        <v>90</v>
      </c>
      <c r="J4663" s="1">
        <v>48784</v>
      </c>
      <c r="K4663" s="1">
        <v>300</v>
      </c>
      <c r="L4663" s="1">
        <v>5864</v>
      </c>
      <c r="M4663" s="1">
        <v>2473</v>
      </c>
      <c r="N4663" s="1">
        <v>0</v>
      </c>
      <c r="O4663" s="2" t="s">
        <v>29462</v>
      </c>
      <c r="P4663">
        <f t="shared" si="144"/>
        <v>0.99</v>
      </c>
      <c r="Q4663" t="str">
        <f t="shared" si="145"/>
        <v>no</v>
      </c>
    </row>
    <row r="4664" spans="1:17">
      <c r="A4664" s="1">
        <v>4746</v>
      </c>
      <c r="B4664" s="2" t="s">
        <v>13957</v>
      </c>
      <c r="C4664" s="2" t="s">
        <v>13958</v>
      </c>
      <c r="D4664" s="2" t="s">
        <v>13959</v>
      </c>
      <c r="E4664" s="1">
        <v>55086</v>
      </c>
      <c r="F4664" s="1">
        <v>1161</v>
      </c>
      <c r="G4664" s="1">
        <v>0</v>
      </c>
      <c r="H4664" s="1">
        <v>58720</v>
      </c>
      <c r="I4664" s="1">
        <v>23324</v>
      </c>
      <c r="J4664" s="1">
        <v>8913</v>
      </c>
      <c r="K4664" s="1">
        <v>3803</v>
      </c>
      <c r="L4664" s="1">
        <v>13645</v>
      </c>
      <c r="M4664" s="1">
        <v>5814</v>
      </c>
      <c r="N4664" s="1">
        <v>240</v>
      </c>
      <c r="O4664" s="2" t="s">
        <v>29462</v>
      </c>
      <c r="P4664">
        <f t="shared" si="144"/>
        <v>0.94</v>
      </c>
      <c r="Q4664" t="str">
        <f t="shared" si="145"/>
        <v>no</v>
      </c>
    </row>
    <row r="4665" spans="1:17">
      <c r="A4665" s="1">
        <v>4747</v>
      </c>
      <c r="B4665" s="2" t="s">
        <v>13960</v>
      </c>
      <c r="C4665" s="2" t="s">
        <v>13961</v>
      </c>
      <c r="D4665" s="2" t="s">
        <v>13962</v>
      </c>
      <c r="E4665" s="1">
        <v>55080</v>
      </c>
      <c r="F4665" s="1">
        <v>6536</v>
      </c>
      <c r="G4665" s="1">
        <v>0</v>
      </c>
      <c r="H4665" s="1">
        <v>61616</v>
      </c>
      <c r="I4665" s="1">
        <v>628</v>
      </c>
      <c r="J4665" s="1">
        <v>48205</v>
      </c>
      <c r="K4665" s="1">
        <v>5662</v>
      </c>
      <c r="L4665" s="1">
        <v>-715</v>
      </c>
      <c r="M4665" s="1">
        <v>772</v>
      </c>
      <c r="N4665" s="1">
        <v>0</v>
      </c>
      <c r="O4665" s="2" t="s">
        <v>29469</v>
      </c>
      <c r="P4665">
        <f t="shared" si="144"/>
        <v>0.89</v>
      </c>
      <c r="Q4665" t="str">
        <f t="shared" si="145"/>
        <v>no</v>
      </c>
    </row>
    <row r="4666" spans="1:17">
      <c r="A4666" s="1">
        <v>4748</v>
      </c>
      <c r="B4666" s="2" t="s">
        <v>13963</v>
      </c>
      <c r="C4666" s="2" t="s">
        <v>13964</v>
      </c>
      <c r="D4666" s="2" t="s">
        <v>13965</v>
      </c>
      <c r="E4666" s="1">
        <v>55075</v>
      </c>
      <c r="F4666" s="1">
        <v>1253</v>
      </c>
      <c r="G4666" s="1">
        <v>0</v>
      </c>
      <c r="H4666" s="1">
        <v>56328</v>
      </c>
      <c r="I4666" s="1">
        <v>37081</v>
      </c>
      <c r="J4666" s="1">
        <v>10726</v>
      </c>
      <c r="K4666" s="1">
        <v>3035</v>
      </c>
      <c r="L4666" s="1">
        <v>952</v>
      </c>
      <c r="M4666" s="1">
        <v>561</v>
      </c>
      <c r="N4666" s="1">
        <v>0</v>
      </c>
      <c r="O4666" s="2" t="s">
        <v>29462</v>
      </c>
      <c r="P4666">
        <f t="shared" si="144"/>
        <v>0.98</v>
      </c>
      <c r="Q4666" t="str">
        <f t="shared" si="145"/>
        <v>no</v>
      </c>
    </row>
    <row r="4667" spans="1:17">
      <c r="A4667" s="1">
        <v>4749</v>
      </c>
      <c r="B4667" s="2" t="s">
        <v>13966</v>
      </c>
      <c r="C4667" s="2" t="s">
        <v>13967</v>
      </c>
      <c r="D4667" s="2" t="s">
        <v>13968</v>
      </c>
      <c r="E4667" s="1">
        <v>55074</v>
      </c>
      <c r="F4667" s="1">
        <v>398</v>
      </c>
      <c r="G4667" s="1">
        <v>0</v>
      </c>
      <c r="H4667" s="1">
        <v>57863</v>
      </c>
      <c r="I4667" s="1">
        <v>29488</v>
      </c>
      <c r="J4667" s="1">
        <v>14003</v>
      </c>
      <c r="K4667" s="1">
        <v>4915</v>
      </c>
      <c r="L4667" s="1">
        <v>3058</v>
      </c>
      <c r="M4667" s="1">
        <v>1632</v>
      </c>
      <c r="N4667" s="1">
        <v>4212</v>
      </c>
      <c r="O4667" s="2" t="s">
        <v>29462</v>
      </c>
      <c r="P4667">
        <f t="shared" si="144"/>
        <v>0.95</v>
      </c>
      <c r="Q4667" t="str">
        <f t="shared" si="145"/>
        <v>no</v>
      </c>
    </row>
    <row r="4668" spans="1:17">
      <c r="A4668" s="1">
        <v>4750</v>
      </c>
      <c r="B4668" s="2" t="s">
        <v>13969</v>
      </c>
      <c r="C4668" s="2" t="s">
        <v>13970</v>
      </c>
      <c r="D4668" s="2" t="s">
        <v>13971</v>
      </c>
      <c r="E4668" s="1">
        <v>55068</v>
      </c>
      <c r="F4668" s="1">
        <v>414</v>
      </c>
      <c r="G4668" s="1">
        <v>0</v>
      </c>
      <c r="H4668" s="1">
        <v>55504</v>
      </c>
      <c r="I4668" s="1">
        <v>41218</v>
      </c>
      <c r="J4668" s="1">
        <v>4764</v>
      </c>
      <c r="K4668" s="1">
        <v>1982</v>
      </c>
      <c r="L4668" s="1">
        <v>3903</v>
      </c>
      <c r="M4668" s="1">
        <v>1759</v>
      </c>
      <c r="N4668" s="1">
        <v>2985</v>
      </c>
      <c r="O4668" s="2" t="s">
        <v>29464</v>
      </c>
      <c r="P4668">
        <f t="shared" si="144"/>
        <v>0.99</v>
      </c>
      <c r="Q4668" t="str">
        <f t="shared" si="145"/>
        <v>no</v>
      </c>
    </row>
    <row r="4669" spans="1:17">
      <c r="A4669" s="1">
        <v>4751</v>
      </c>
      <c r="B4669" s="2" t="s">
        <v>13972</v>
      </c>
      <c r="C4669" s="2" t="s">
        <v>13973</v>
      </c>
      <c r="D4669" s="2" t="s">
        <v>13974</v>
      </c>
      <c r="E4669" s="1">
        <v>55055</v>
      </c>
      <c r="F4669" s="1">
        <v>417</v>
      </c>
      <c r="G4669" s="1">
        <v>0</v>
      </c>
      <c r="H4669" s="1">
        <v>55488</v>
      </c>
      <c r="I4669" s="1">
        <v>12325</v>
      </c>
      <c r="J4669" s="1">
        <v>17828</v>
      </c>
      <c r="K4669" s="1">
        <v>11595</v>
      </c>
      <c r="L4669" s="1">
        <v>1644</v>
      </c>
      <c r="M4669" s="1">
        <v>1449</v>
      </c>
      <c r="N4669" s="1">
        <v>7085</v>
      </c>
      <c r="O4669" s="2" t="s">
        <v>29462</v>
      </c>
      <c r="P4669">
        <f t="shared" si="144"/>
        <v>0.99</v>
      </c>
      <c r="Q4669" t="str">
        <f t="shared" si="145"/>
        <v>no</v>
      </c>
    </row>
    <row r="4670" spans="1:17">
      <c r="A4670" s="1">
        <v>4752</v>
      </c>
      <c r="B4670" s="2" t="s">
        <v>13975</v>
      </c>
      <c r="C4670" s="2" t="s">
        <v>13976</v>
      </c>
      <c r="D4670" s="2" t="s">
        <v>13977</v>
      </c>
      <c r="E4670" s="1">
        <v>55052</v>
      </c>
      <c r="F4670" s="1">
        <v>0</v>
      </c>
      <c r="G4670" s="1">
        <v>0</v>
      </c>
      <c r="H4670" s="1">
        <v>55052</v>
      </c>
      <c r="I4670" s="1">
        <v>53952</v>
      </c>
      <c r="J4670" s="1">
        <v>36</v>
      </c>
      <c r="K4670" s="1">
        <v>0</v>
      </c>
      <c r="L4670" s="1">
        <v>156</v>
      </c>
      <c r="M4670" s="1">
        <v>3</v>
      </c>
      <c r="N4670" s="1">
        <v>16273</v>
      </c>
      <c r="O4670" s="2" t="s">
        <v>29463</v>
      </c>
      <c r="P4670">
        <f t="shared" si="144"/>
        <v>1</v>
      </c>
      <c r="Q4670" t="str">
        <f t="shared" si="145"/>
        <v>no</v>
      </c>
    </row>
    <row r="4671" spans="1:17">
      <c r="A4671" s="1">
        <v>4753</v>
      </c>
      <c r="B4671" s="2" t="s">
        <v>13978</v>
      </c>
      <c r="C4671" s="2" t="s">
        <v>13979</v>
      </c>
      <c r="D4671" s="2" t="s">
        <v>13980</v>
      </c>
      <c r="E4671" s="1">
        <v>55051</v>
      </c>
      <c r="F4671" s="1">
        <v>738</v>
      </c>
      <c r="G4671" s="1">
        <v>0</v>
      </c>
      <c r="H4671" s="1">
        <v>53401</v>
      </c>
      <c r="I4671" s="1">
        <v>11938</v>
      </c>
      <c r="J4671" s="1">
        <v>24945</v>
      </c>
      <c r="K4671" s="1">
        <v>6204</v>
      </c>
      <c r="L4671" s="1">
        <v>5276</v>
      </c>
      <c r="M4671" s="1">
        <v>1022</v>
      </c>
      <c r="N4671" s="1">
        <v>7272</v>
      </c>
      <c r="O4671" s="2" t="s">
        <v>29470</v>
      </c>
      <c r="P4671">
        <f t="shared" si="144"/>
        <v>1.03</v>
      </c>
      <c r="Q4671" t="str">
        <f t="shared" si="145"/>
        <v>no</v>
      </c>
    </row>
    <row r="4672" spans="1:17">
      <c r="A4672" s="1">
        <v>4754</v>
      </c>
      <c r="B4672" s="2" t="s">
        <v>13981</v>
      </c>
      <c r="C4672" s="2" t="s">
        <v>13982</v>
      </c>
      <c r="D4672" s="2" t="s">
        <v>13983</v>
      </c>
      <c r="E4672" s="1">
        <v>55048</v>
      </c>
      <c r="F4672" s="1">
        <v>1328</v>
      </c>
      <c r="G4672" s="1">
        <v>0</v>
      </c>
      <c r="H4672" s="1">
        <v>56376</v>
      </c>
      <c r="I4672" s="1">
        <v>45948</v>
      </c>
      <c r="J4672" s="1">
        <v>5837</v>
      </c>
      <c r="K4672" s="1">
        <v>580</v>
      </c>
      <c r="L4672" s="1">
        <v>1861</v>
      </c>
      <c r="M4672" s="1">
        <v>1033</v>
      </c>
      <c r="N4672" s="1">
        <v>4845</v>
      </c>
      <c r="O4672" s="2" t="s">
        <v>29463</v>
      </c>
      <c r="P4672">
        <f t="shared" si="144"/>
        <v>0.98</v>
      </c>
      <c r="Q4672" t="str">
        <f t="shared" si="145"/>
        <v>no</v>
      </c>
    </row>
    <row r="4673" spans="1:17">
      <c r="A4673" s="1">
        <v>4755</v>
      </c>
      <c r="B4673" s="2" t="s">
        <v>13984</v>
      </c>
      <c r="C4673" s="2" t="s">
        <v>13985</v>
      </c>
      <c r="D4673" s="2" t="s">
        <v>13986</v>
      </c>
      <c r="E4673" s="1">
        <v>55015</v>
      </c>
      <c r="F4673" s="1">
        <v>1184</v>
      </c>
      <c r="G4673" s="1">
        <v>0</v>
      </c>
      <c r="H4673" s="1">
        <v>56199</v>
      </c>
      <c r="I4673" s="1">
        <v>15451</v>
      </c>
      <c r="J4673" s="1">
        <v>17629</v>
      </c>
      <c r="K4673" s="1">
        <v>11330</v>
      </c>
      <c r="L4673" s="1">
        <v>2232</v>
      </c>
      <c r="M4673" s="1">
        <v>1736</v>
      </c>
      <c r="N4673" s="1">
        <v>234</v>
      </c>
      <c r="O4673" s="2" t="s">
        <v>29469</v>
      </c>
      <c r="P4673">
        <f t="shared" si="144"/>
        <v>0.98</v>
      </c>
      <c r="Q4673" t="str">
        <f t="shared" si="145"/>
        <v>no</v>
      </c>
    </row>
    <row r="4674" spans="1:17">
      <c r="A4674" s="1">
        <v>4756</v>
      </c>
      <c r="B4674" s="2" t="s">
        <v>13987</v>
      </c>
      <c r="C4674" s="2" t="s">
        <v>13988</v>
      </c>
      <c r="D4674" s="2" t="s">
        <v>13989</v>
      </c>
      <c r="E4674" s="1">
        <v>55007</v>
      </c>
      <c r="F4674" s="1">
        <v>348</v>
      </c>
      <c r="G4674" s="1">
        <v>0</v>
      </c>
      <c r="H4674" s="1">
        <v>55355</v>
      </c>
      <c r="I4674" s="1">
        <v>44378</v>
      </c>
      <c r="J4674" s="1">
        <v>5905</v>
      </c>
      <c r="K4674" s="1">
        <v>1502</v>
      </c>
      <c r="L4674" s="1">
        <v>299</v>
      </c>
      <c r="M4674" s="1">
        <v>282</v>
      </c>
      <c r="N4674" s="1">
        <v>537</v>
      </c>
      <c r="O4674" s="2" t="s">
        <v>29465</v>
      </c>
      <c r="P4674">
        <f t="shared" si="144"/>
        <v>0.99</v>
      </c>
      <c r="Q4674" t="str">
        <f t="shared" si="145"/>
        <v>no</v>
      </c>
    </row>
    <row r="4675" spans="1:17">
      <c r="A4675" s="1">
        <v>4757</v>
      </c>
      <c r="B4675" s="2" t="s">
        <v>13990</v>
      </c>
      <c r="C4675" s="2" t="s">
        <v>13991</v>
      </c>
      <c r="D4675" s="2" t="s">
        <v>13992</v>
      </c>
      <c r="E4675" s="1">
        <v>55002</v>
      </c>
      <c r="F4675" s="1">
        <v>1132</v>
      </c>
      <c r="G4675" s="1">
        <v>0</v>
      </c>
      <c r="H4675" s="1">
        <v>54852</v>
      </c>
      <c r="I4675" s="1">
        <v>47127</v>
      </c>
      <c r="J4675" s="1">
        <v>909</v>
      </c>
      <c r="K4675" s="1">
        <v>1343</v>
      </c>
      <c r="L4675" s="1">
        <v>402</v>
      </c>
      <c r="M4675" s="1">
        <v>305</v>
      </c>
      <c r="N4675" s="1">
        <v>30785</v>
      </c>
      <c r="O4675" s="2" t="s">
        <v>29470</v>
      </c>
      <c r="P4675">
        <f t="shared" ref="P4675:P4738" si="146">ROUND(E4675/H4675,2)</f>
        <v>1</v>
      </c>
      <c r="Q4675" t="str">
        <f t="shared" ref="Q4675:Q4738" si="147">IF(G4675=0,"no","-")</f>
        <v>no</v>
      </c>
    </row>
    <row r="4676" spans="1:17">
      <c r="A4676" s="1">
        <v>4758</v>
      </c>
      <c r="B4676" s="2" t="s">
        <v>13993</v>
      </c>
      <c r="C4676" s="2" t="s">
        <v>13994</v>
      </c>
      <c r="D4676" s="2" t="s">
        <v>13995</v>
      </c>
      <c r="E4676" s="1">
        <v>54993</v>
      </c>
      <c r="F4676" s="1">
        <v>387</v>
      </c>
      <c r="G4676" s="1">
        <v>0</v>
      </c>
      <c r="H4676" s="1">
        <v>55049</v>
      </c>
      <c r="I4676" s="1">
        <v>31520</v>
      </c>
      <c r="J4676" s="1">
        <v>6994</v>
      </c>
      <c r="K4676" s="1">
        <v>6168</v>
      </c>
      <c r="L4676" s="1">
        <v>6097</v>
      </c>
      <c r="M4676" s="1">
        <v>3019</v>
      </c>
      <c r="N4676" s="1">
        <v>0</v>
      </c>
      <c r="O4676" s="2" t="s">
        <v>29469</v>
      </c>
      <c r="P4676">
        <f t="shared" si="146"/>
        <v>1</v>
      </c>
      <c r="Q4676" t="str">
        <f t="shared" si="147"/>
        <v>no</v>
      </c>
    </row>
    <row r="4677" spans="1:17">
      <c r="A4677" s="1">
        <v>4759</v>
      </c>
      <c r="B4677" s="2" t="s">
        <v>13996</v>
      </c>
      <c r="C4677" s="2" t="s">
        <v>13997</v>
      </c>
      <c r="D4677" s="2" t="s">
        <v>13998</v>
      </c>
      <c r="E4677" s="1">
        <v>54986</v>
      </c>
      <c r="F4677" s="1">
        <v>1986</v>
      </c>
      <c r="G4677" s="1">
        <v>0</v>
      </c>
      <c r="H4677" s="1">
        <v>56972</v>
      </c>
      <c r="I4677" s="1">
        <v>9308</v>
      </c>
      <c r="J4677" s="1">
        <v>34243</v>
      </c>
      <c r="K4677" s="1">
        <v>5089</v>
      </c>
      <c r="L4677" s="1">
        <v>649</v>
      </c>
      <c r="M4677" s="1">
        <v>633</v>
      </c>
      <c r="N4677" s="1">
        <v>526</v>
      </c>
      <c r="O4677" s="2" t="s">
        <v>29466</v>
      </c>
      <c r="P4677">
        <f t="shared" si="146"/>
        <v>0.97</v>
      </c>
      <c r="Q4677" t="str">
        <f t="shared" si="147"/>
        <v>no</v>
      </c>
    </row>
    <row r="4678" spans="1:17">
      <c r="A4678" s="1">
        <v>4760</v>
      </c>
      <c r="B4678" s="2" t="s">
        <v>13999</v>
      </c>
      <c r="C4678" s="2" t="s">
        <v>14000</v>
      </c>
      <c r="D4678" s="2" t="s">
        <v>14001</v>
      </c>
      <c r="E4678" s="1">
        <v>54985</v>
      </c>
      <c r="F4678" s="1">
        <v>229</v>
      </c>
      <c r="G4678" s="1">
        <v>0</v>
      </c>
      <c r="H4678" s="1">
        <v>55214</v>
      </c>
      <c r="I4678" s="1">
        <v>46323</v>
      </c>
      <c r="J4678" s="1">
        <v>2615</v>
      </c>
      <c r="K4678" s="1">
        <v>3162</v>
      </c>
      <c r="L4678" s="1">
        <v>-33</v>
      </c>
      <c r="M4678" s="1">
        <v>256</v>
      </c>
      <c r="N4678" s="1">
        <v>7455</v>
      </c>
      <c r="O4678" s="2" t="s">
        <v>29470</v>
      </c>
      <c r="P4678">
        <f t="shared" si="146"/>
        <v>1</v>
      </c>
      <c r="Q4678" t="str">
        <f t="shared" si="147"/>
        <v>no</v>
      </c>
    </row>
    <row r="4679" spans="1:17">
      <c r="A4679" s="1">
        <v>4761</v>
      </c>
      <c r="B4679" s="2" t="s">
        <v>14002</v>
      </c>
      <c r="C4679" s="2" t="s">
        <v>14003</v>
      </c>
      <c r="D4679" s="2" t="s">
        <v>14004</v>
      </c>
      <c r="E4679" s="1">
        <v>54982</v>
      </c>
      <c r="F4679" s="1">
        <v>193</v>
      </c>
      <c r="G4679" s="1">
        <v>0</v>
      </c>
      <c r="H4679" s="1">
        <v>55175</v>
      </c>
      <c r="I4679" s="1">
        <v>2153</v>
      </c>
      <c r="J4679" s="1">
        <v>3144</v>
      </c>
      <c r="K4679" s="1">
        <v>25474</v>
      </c>
      <c r="L4679" s="1">
        <v>6392</v>
      </c>
      <c r="M4679" s="1">
        <v>4603</v>
      </c>
      <c r="N4679" s="1">
        <v>37</v>
      </c>
      <c r="O4679" s="2" t="s">
        <v>29466</v>
      </c>
      <c r="P4679">
        <f t="shared" si="146"/>
        <v>1</v>
      </c>
      <c r="Q4679" t="str">
        <f t="shared" si="147"/>
        <v>no</v>
      </c>
    </row>
    <row r="4680" spans="1:17">
      <c r="A4680" s="1">
        <v>4762</v>
      </c>
      <c r="B4680" s="2" t="s">
        <v>14005</v>
      </c>
      <c r="C4680" s="2" t="s">
        <v>14006</v>
      </c>
      <c r="D4680" s="2" t="s">
        <v>14007</v>
      </c>
      <c r="E4680" s="1">
        <v>54964</v>
      </c>
      <c r="F4680" s="1">
        <v>124</v>
      </c>
      <c r="G4680" s="1">
        <v>0</v>
      </c>
      <c r="H4680" s="1">
        <v>61330</v>
      </c>
      <c r="I4680" s="1">
        <v>39104</v>
      </c>
      <c r="J4680" s="1">
        <v>14122</v>
      </c>
      <c r="K4680" s="1">
        <v>6105</v>
      </c>
      <c r="L4680" s="1">
        <v>768</v>
      </c>
      <c r="M4680" s="1">
        <v>653</v>
      </c>
      <c r="N4680" s="1">
        <v>0</v>
      </c>
      <c r="O4680" s="2" t="s">
        <v>29463</v>
      </c>
      <c r="P4680">
        <f t="shared" si="146"/>
        <v>0.9</v>
      </c>
      <c r="Q4680" t="str">
        <f t="shared" si="147"/>
        <v>no</v>
      </c>
    </row>
    <row r="4681" spans="1:17">
      <c r="A4681" s="1">
        <v>4763</v>
      </c>
      <c r="B4681" s="2" t="s">
        <v>14008</v>
      </c>
      <c r="C4681" s="2" t="s">
        <v>14009</v>
      </c>
      <c r="D4681" s="2" t="s">
        <v>14010</v>
      </c>
      <c r="E4681" s="1">
        <v>54963</v>
      </c>
      <c r="F4681" s="1">
        <v>1568</v>
      </c>
      <c r="G4681" s="1">
        <v>0</v>
      </c>
      <c r="H4681" s="1">
        <v>55571</v>
      </c>
      <c r="I4681" s="1">
        <v>27051</v>
      </c>
      <c r="J4681" s="1">
        <v>22385</v>
      </c>
      <c r="K4681" s="1">
        <v>1351</v>
      </c>
      <c r="L4681" s="1">
        <v>315</v>
      </c>
      <c r="M4681" s="1">
        <v>375</v>
      </c>
      <c r="N4681" s="1">
        <v>6869</v>
      </c>
      <c r="O4681" s="2" t="s">
        <v>29471</v>
      </c>
      <c r="P4681">
        <f t="shared" si="146"/>
        <v>0.99</v>
      </c>
      <c r="Q4681" t="str">
        <f t="shared" si="147"/>
        <v>no</v>
      </c>
    </row>
    <row r="4682" spans="1:17">
      <c r="A4682" s="1">
        <v>4764</v>
      </c>
      <c r="B4682" s="2" t="s">
        <v>14011</v>
      </c>
      <c r="C4682" s="2" t="s">
        <v>14012</v>
      </c>
      <c r="D4682" s="2" t="s">
        <v>14013</v>
      </c>
      <c r="E4682" s="1">
        <v>54956</v>
      </c>
      <c r="F4682" s="1">
        <v>64</v>
      </c>
      <c r="G4682" s="1">
        <v>0</v>
      </c>
      <c r="H4682" s="1">
        <v>54088</v>
      </c>
      <c r="I4682" s="1">
        <v>19729</v>
      </c>
      <c r="J4682" s="1">
        <v>9326</v>
      </c>
      <c r="K4682" s="1">
        <v>9281</v>
      </c>
      <c r="L4682" s="1">
        <v>2113</v>
      </c>
      <c r="M4682" s="1">
        <v>1611</v>
      </c>
      <c r="N4682" s="1">
        <v>2842</v>
      </c>
      <c r="O4682" s="2" t="s">
        <v>29463</v>
      </c>
      <c r="P4682">
        <f t="shared" si="146"/>
        <v>1.02</v>
      </c>
      <c r="Q4682" t="str">
        <f t="shared" si="147"/>
        <v>no</v>
      </c>
    </row>
    <row r="4683" spans="1:17">
      <c r="A4683" s="1">
        <v>4765</v>
      </c>
      <c r="B4683" s="2" t="s">
        <v>14014</v>
      </c>
      <c r="C4683" s="2" t="s">
        <v>14015</v>
      </c>
      <c r="D4683" s="2" t="s">
        <v>14016</v>
      </c>
      <c r="E4683" s="1">
        <v>54948</v>
      </c>
      <c r="F4683" s="1">
        <v>1542</v>
      </c>
      <c r="G4683" s="1">
        <v>0</v>
      </c>
      <c r="H4683" s="1">
        <v>56490</v>
      </c>
      <c r="I4683" s="1">
        <v>52010</v>
      </c>
      <c r="J4683" s="1">
        <v>1443</v>
      </c>
      <c r="K4683" s="1">
        <v>129</v>
      </c>
      <c r="L4683" s="1">
        <v>86</v>
      </c>
      <c r="M4683" s="1">
        <v>62</v>
      </c>
      <c r="N4683" s="1">
        <v>14547</v>
      </c>
      <c r="O4683" s="2" t="s">
        <v>29466</v>
      </c>
      <c r="P4683">
        <f t="shared" si="146"/>
        <v>0.97</v>
      </c>
      <c r="Q4683" t="str">
        <f t="shared" si="147"/>
        <v>no</v>
      </c>
    </row>
    <row r="4684" spans="1:17">
      <c r="A4684" s="1">
        <v>4766</v>
      </c>
      <c r="B4684" s="2" t="s">
        <v>14017</v>
      </c>
      <c r="C4684" s="2" t="s">
        <v>14018</v>
      </c>
      <c r="D4684" s="2" t="s">
        <v>14019</v>
      </c>
      <c r="E4684" s="1">
        <v>54928</v>
      </c>
      <c r="F4684" s="1">
        <v>588</v>
      </c>
      <c r="G4684" s="1">
        <v>0</v>
      </c>
      <c r="H4684" s="1">
        <v>55890</v>
      </c>
      <c r="I4684" s="1">
        <v>45597</v>
      </c>
      <c r="J4684" s="1">
        <v>5768</v>
      </c>
      <c r="K4684" s="1">
        <v>2826</v>
      </c>
      <c r="L4684" s="1">
        <v>-57</v>
      </c>
      <c r="M4684" s="1">
        <v>141</v>
      </c>
      <c r="N4684" s="1">
        <v>2990</v>
      </c>
      <c r="O4684" s="2" t="s">
        <v>29463</v>
      </c>
      <c r="P4684">
        <f t="shared" si="146"/>
        <v>0.98</v>
      </c>
      <c r="Q4684" t="str">
        <f t="shared" si="147"/>
        <v>no</v>
      </c>
    </row>
    <row r="4685" spans="1:17">
      <c r="A4685" s="1">
        <v>4767</v>
      </c>
      <c r="B4685" s="2" t="s">
        <v>14020</v>
      </c>
      <c r="C4685" s="2" t="s">
        <v>14021</v>
      </c>
      <c r="D4685" s="2" t="s">
        <v>14022</v>
      </c>
      <c r="E4685" s="1">
        <v>54904</v>
      </c>
      <c r="F4685" s="1">
        <v>73</v>
      </c>
      <c r="G4685" s="1">
        <v>0</v>
      </c>
      <c r="H4685" s="1">
        <v>54977</v>
      </c>
      <c r="I4685" s="1">
        <v>43073</v>
      </c>
      <c r="J4685" s="1">
        <v>3301</v>
      </c>
      <c r="K4685" s="1">
        <v>3867</v>
      </c>
      <c r="L4685" s="1">
        <v>-67</v>
      </c>
      <c r="M4685" s="1">
        <v>320</v>
      </c>
      <c r="N4685" s="1">
        <v>7</v>
      </c>
      <c r="O4685" s="2" t="s">
        <v>29462</v>
      </c>
      <c r="P4685">
        <f t="shared" si="146"/>
        <v>1</v>
      </c>
      <c r="Q4685" t="str">
        <f t="shared" si="147"/>
        <v>no</v>
      </c>
    </row>
    <row r="4686" spans="1:17">
      <c r="A4686" s="1">
        <v>4768</v>
      </c>
      <c r="B4686" s="2" t="s">
        <v>14023</v>
      </c>
      <c r="C4686" s="2" t="s">
        <v>14024</v>
      </c>
      <c r="D4686" s="2" t="s">
        <v>14025</v>
      </c>
      <c r="E4686" s="1">
        <v>54900</v>
      </c>
      <c r="F4686" s="1">
        <v>221</v>
      </c>
      <c r="G4686" s="1">
        <v>0</v>
      </c>
      <c r="H4686" s="1">
        <v>54779</v>
      </c>
      <c r="I4686" s="1">
        <v>34110</v>
      </c>
      <c r="J4686" s="1">
        <v>9690</v>
      </c>
      <c r="K4686" s="1">
        <v>4699</v>
      </c>
      <c r="L4686" s="1">
        <v>884</v>
      </c>
      <c r="M4686" s="1">
        <v>387</v>
      </c>
      <c r="N4686" s="1">
        <v>11222</v>
      </c>
      <c r="O4686" s="2" t="s">
        <v>29463</v>
      </c>
      <c r="P4686">
        <f t="shared" si="146"/>
        <v>1</v>
      </c>
      <c r="Q4686" t="str">
        <f t="shared" si="147"/>
        <v>no</v>
      </c>
    </row>
    <row r="4687" spans="1:17">
      <c r="A4687" s="1">
        <v>4769</v>
      </c>
      <c r="B4687" s="2" t="s">
        <v>14026</v>
      </c>
      <c r="C4687" s="2" t="s">
        <v>14027</v>
      </c>
      <c r="D4687" s="2" t="s">
        <v>14028</v>
      </c>
      <c r="E4687" s="1">
        <v>54898</v>
      </c>
      <c r="F4687" s="1">
        <v>479</v>
      </c>
      <c r="G4687" s="1">
        <v>0</v>
      </c>
      <c r="H4687" s="1">
        <v>55377</v>
      </c>
      <c r="I4687" s="1">
        <v>42890</v>
      </c>
      <c r="J4687" s="1">
        <v>2648</v>
      </c>
      <c r="K4687" s="1">
        <v>5197</v>
      </c>
      <c r="L4687" s="1">
        <v>630</v>
      </c>
      <c r="M4687" s="1">
        <v>409</v>
      </c>
      <c r="N4687" s="1">
        <v>2</v>
      </c>
      <c r="O4687" s="2" t="s">
        <v>29464</v>
      </c>
      <c r="P4687">
        <f t="shared" si="146"/>
        <v>0.99</v>
      </c>
      <c r="Q4687" t="str">
        <f t="shared" si="147"/>
        <v>no</v>
      </c>
    </row>
    <row r="4688" spans="1:17">
      <c r="A4688" s="1">
        <v>4770</v>
      </c>
      <c r="B4688" s="2" t="s">
        <v>14029</v>
      </c>
      <c r="C4688" s="2" t="s">
        <v>14030</v>
      </c>
      <c r="D4688" s="2" t="s">
        <v>14031</v>
      </c>
      <c r="E4688" s="1">
        <v>54889</v>
      </c>
      <c r="F4688" s="1">
        <v>408</v>
      </c>
      <c r="G4688" s="1">
        <v>0</v>
      </c>
      <c r="H4688" s="1">
        <v>55297</v>
      </c>
      <c r="I4688" s="1">
        <v>46189</v>
      </c>
      <c r="J4688" s="1">
        <v>4539</v>
      </c>
      <c r="K4688" s="1">
        <v>1324</v>
      </c>
      <c r="L4688" s="1">
        <v>-1529</v>
      </c>
      <c r="M4688" s="1">
        <v>40</v>
      </c>
      <c r="N4688" s="1">
        <v>0</v>
      </c>
      <c r="O4688" s="2" t="s">
        <v>29465</v>
      </c>
      <c r="P4688">
        <f t="shared" si="146"/>
        <v>0.99</v>
      </c>
      <c r="Q4688" t="str">
        <f t="shared" si="147"/>
        <v>no</v>
      </c>
    </row>
    <row r="4689" spans="1:17">
      <c r="A4689" s="1">
        <v>4771</v>
      </c>
      <c r="B4689" s="2" t="s">
        <v>14032</v>
      </c>
      <c r="C4689" s="2" t="s">
        <v>14033</v>
      </c>
      <c r="D4689" s="2" t="s">
        <v>14034</v>
      </c>
      <c r="E4689" s="1">
        <v>54881</v>
      </c>
      <c r="F4689" s="1">
        <v>2186</v>
      </c>
      <c r="G4689" s="1">
        <v>0</v>
      </c>
      <c r="H4689" s="1">
        <v>58615</v>
      </c>
      <c r="I4689" s="1">
        <v>24360</v>
      </c>
      <c r="J4689" s="1">
        <v>19830</v>
      </c>
      <c r="K4689" s="1">
        <v>5886</v>
      </c>
      <c r="L4689" s="1">
        <v>504</v>
      </c>
      <c r="M4689" s="1">
        <v>338</v>
      </c>
      <c r="N4689" s="1">
        <v>21344</v>
      </c>
      <c r="O4689" s="2" t="s">
        <v>29465</v>
      </c>
      <c r="P4689">
        <f t="shared" si="146"/>
        <v>0.94</v>
      </c>
      <c r="Q4689" t="str">
        <f t="shared" si="147"/>
        <v>no</v>
      </c>
    </row>
    <row r="4690" spans="1:17">
      <c r="A4690" s="1">
        <v>4772</v>
      </c>
      <c r="B4690" s="2" t="s">
        <v>14035</v>
      </c>
      <c r="C4690" s="2" t="s">
        <v>14036</v>
      </c>
      <c r="D4690" s="2" t="s">
        <v>14037</v>
      </c>
      <c r="E4690" s="1">
        <v>54868</v>
      </c>
      <c r="F4690" s="1">
        <v>39</v>
      </c>
      <c r="G4690" s="1">
        <v>0</v>
      </c>
      <c r="H4690" s="1">
        <v>54906</v>
      </c>
      <c r="I4690" s="1">
        <v>48295</v>
      </c>
      <c r="J4690" s="1">
        <v>3216</v>
      </c>
      <c r="K4690" s="1">
        <v>1503</v>
      </c>
      <c r="L4690" s="1">
        <v>316</v>
      </c>
      <c r="M4690" s="1">
        <v>296</v>
      </c>
      <c r="N4690" s="1">
        <v>0</v>
      </c>
      <c r="O4690" s="2" t="s">
        <v>29465</v>
      </c>
      <c r="P4690">
        <f t="shared" si="146"/>
        <v>1</v>
      </c>
      <c r="Q4690" t="str">
        <f t="shared" si="147"/>
        <v>no</v>
      </c>
    </row>
    <row r="4691" spans="1:17">
      <c r="A4691" s="1">
        <v>4773</v>
      </c>
      <c r="B4691" s="2" t="s">
        <v>14038</v>
      </c>
      <c r="C4691" s="2" t="s">
        <v>14039</v>
      </c>
      <c r="D4691" s="2" t="s">
        <v>14040</v>
      </c>
      <c r="E4691" s="1">
        <v>54865</v>
      </c>
      <c r="F4691" s="1">
        <v>106</v>
      </c>
      <c r="G4691" s="1">
        <v>0</v>
      </c>
      <c r="H4691" s="1">
        <v>54971</v>
      </c>
      <c r="I4691" s="1">
        <v>0</v>
      </c>
      <c r="J4691" s="1">
        <v>52504</v>
      </c>
      <c r="K4691" s="1">
        <v>653</v>
      </c>
      <c r="L4691" s="1">
        <v>869</v>
      </c>
      <c r="M4691" s="1">
        <v>431</v>
      </c>
      <c r="N4691" s="1">
        <v>0</v>
      </c>
      <c r="O4691" s="2" t="s">
        <v>29463</v>
      </c>
      <c r="P4691">
        <f t="shared" si="146"/>
        <v>1</v>
      </c>
      <c r="Q4691" t="str">
        <f t="shared" si="147"/>
        <v>no</v>
      </c>
    </row>
    <row r="4692" spans="1:17">
      <c r="A4692" s="1">
        <v>4774</v>
      </c>
      <c r="B4692" s="2" t="s">
        <v>14041</v>
      </c>
      <c r="C4692" s="2" t="s">
        <v>14042</v>
      </c>
      <c r="D4692" s="2" t="s">
        <v>14043</v>
      </c>
      <c r="E4692" s="1">
        <v>54853</v>
      </c>
      <c r="F4692" s="1">
        <v>647</v>
      </c>
      <c r="G4692" s="1">
        <v>0</v>
      </c>
      <c r="H4692" s="1">
        <v>61117</v>
      </c>
      <c r="I4692" s="1">
        <v>761</v>
      </c>
      <c r="J4692" s="1">
        <v>20141</v>
      </c>
      <c r="K4692" s="1">
        <v>14879</v>
      </c>
      <c r="L4692" s="1">
        <v>2885</v>
      </c>
      <c r="M4692" s="1">
        <v>1429</v>
      </c>
      <c r="N4692" s="1">
        <v>2649</v>
      </c>
      <c r="O4692" s="2" t="s">
        <v>29469</v>
      </c>
      <c r="P4692">
        <f t="shared" si="146"/>
        <v>0.9</v>
      </c>
      <c r="Q4692" t="str">
        <f t="shared" si="147"/>
        <v>no</v>
      </c>
    </row>
    <row r="4693" spans="1:17">
      <c r="A4693" s="1">
        <v>4775</v>
      </c>
      <c r="B4693" s="2" t="s">
        <v>14044</v>
      </c>
      <c r="C4693" s="2" t="s">
        <v>14045</v>
      </c>
      <c r="D4693" s="2" t="s">
        <v>14046</v>
      </c>
      <c r="E4693" s="1">
        <v>54835</v>
      </c>
      <c r="F4693" s="1">
        <v>384</v>
      </c>
      <c r="G4693" s="1">
        <v>0</v>
      </c>
      <c r="H4693" s="1">
        <v>56717</v>
      </c>
      <c r="I4693" s="1">
        <v>21077</v>
      </c>
      <c r="J4693" s="1">
        <v>16094</v>
      </c>
      <c r="K4693" s="1">
        <v>6437</v>
      </c>
      <c r="L4693" s="1">
        <v>3666</v>
      </c>
      <c r="M4693" s="1">
        <v>1719</v>
      </c>
      <c r="N4693" s="1">
        <v>7683</v>
      </c>
      <c r="O4693" s="2" t="s">
        <v>29469</v>
      </c>
      <c r="P4693">
        <f t="shared" si="146"/>
        <v>0.97</v>
      </c>
      <c r="Q4693" t="str">
        <f t="shared" si="147"/>
        <v>no</v>
      </c>
    </row>
    <row r="4694" spans="1:17">
      <c r="A4694" s="1">
        <v>4776</v>
      </c>
      <c r="B4694" s="2" t="s">
        <v>14047</v>
      </c>
      <c r="C4694" s="2" t="s">
        <v>14048</v>
      </c>
      <c r="D4694" s="2" t="s">
        <v>14049</v>
      </c>
      <c r="E4694" s="1">
        <v>54834</v>
      </c>
      <c r="F4694" s="1">
        <v>144</v>
      </c>
      <c r="G4694" s="1">
        <v>0</v>
      </c>
      <c r="H4694" s="1">
        <v>55106</v>
      </c>
      <c r="I4694" s="1">
        <v>46249</v>
      </c>
      <c r="J4694" s="1">
        <v>9070</v>
      </c>
      <c r="K4694" s="1">
        <v>8109</v>
      </c>
      <c r="L4694" s="1">
        <v>-23401</v>
      </c>
      <c r="M4694" s="1">
        <v>0</v>
      </c>
      <c r="N4694" s="1">
        <v>0</v>
      </c>
      <c r="O4694" s="2" t="s">
        <v>29464</v>
      </c>
      <c r="P4694">
        <f t="shared" si="146"/>
        <v>1</v>
      </c>
      <c r="Q4694" t="str">
        <f t="shared" si="147"/>
        <v>no</v>
      </c>
    </row>
    <row r="4695" spans="1:17">
      <c r="A4695" s="1">
        <v>4777</v>
      </c>
      <c r="B4695" s="2" t="s">
        <v>14050</v>
      </c>
      <c r="C4695" s="2" t="s">
        <v>14051</v>
      </c>
      <c r="D4695" s="2" t="s">
        <v>14052</v>
      </c>
      <c r="E4695" s="1">
        <v>54823</v>
      </c>
      <c r="F4695" s="1">
        <v>0</v>
      </c>
      <c r="G4695" s="1">
        <v>0</v>
      </c>
      <c r="H4695" s="1">
        <v>54824</v>
      </c>
      <c r="I4695" s="1">
        <v>52887</v>
      </c>
      <c r="J4695" s="1">
        <v>711</v>
      </c>
      <c r="K4695" s="1">
        <v>564</v>
      </c>
      <c r="L4695" s="1">
        <v>233</v>
      </c>
      <c r="M4695" s="1">
        <v>150</v>
      </c>
      <c r="N4695" s="1">
        <v>0</v>
      </c>
      <c r="O4695" s="2" t="s">
        <v>29465</v>
      </c>
      <c r="P4695">
        <f t="shared" si="146"/>
        <v>1</v>
      </c>
      <c r="Q4695" t="str">
        <f t="shared" si="147"/>
        <v>no</v>
      </c>
    </row>
    <row r="4696" spans="1:17">
      <c r="A4696" s="1">
        <v>4778</v>
      </c>
      <c r="B4696" s="2" t="s">
        <v>14053</v>
      </c>
      <c r="C4696" s="2" t="s">
        <v>14054</v>
      </c>
      <c r="D4696" s="2" t="s">
        <v>14055</v>
      </c>
      <c r="E4696" s="1">
        <v>54819</v>
      </c>
      <c r="F4696" s="1">
        <v>252</v>
      </c>
      <c r="G4696" s="1">
        <v>0</v>
      </c>
      <c r="H4696" s="1">
        <v>54768</v>
      </c>
      <c r="I4696" s="1">
        <v>43802</v>
      </c>
      <c r="J4696" s="1">
        <v>5336</v>
      </c>
      <c r="K4696" s="1">
        <v>1763</v>
      </c>
      <c r="L4696" s="1">
        <v>506</v>
      </c>
      <c r="M4696" s="1">
        <v>423</v>
      </c>
      <c r="N4696" s="1">
        <v>2431</v>
      </c>
      <c r="O4696" s="2" t="s">
        <v>29462</v>
      </c>
      <c r="P4696">
        <f t="shared" si="146"/>
        <v>1</v>
      </c>
      <c r="Q4696" t="str">
        <f t="shared" si="147"/>
        <v>no</v>
      </c>
    </row>
    <row r="4697" spans="1:17">
      <c r="A4697" s="1">
        <v>4779</v>
      </c>
      <c r="B4697" s="2" t="s">
        <v>14056</v>
      </c>
      <c r="C4697" s="2" t="s">
        <v>14057</v>
      </c>
      <c r="D4697" s="2" t="s">
        <v>14058</v>
      </c>
      <c r="E4697" s="1">
        <v>54809</v>
      </c>
      <c r="F4697" s="1">
        <v>445</v>
      </c>
      <c r="G4697" s="1">
        <v>0</v>
      </c>
      <c r="H4697" s="1">
        <v>55256</v>
      </c>
      <c r="I4697" s="1">
        <v>17252</v>
      </c>
      <c r="J4697" s="1">
        <v>6824</v>
      </c>
      <c r="K4697" s="1">
        <v>6005</v>
      </c>
      <c r="L4697" s="1">
        <v>14117</v>
      </c>
      <c r="M4697" s="1">
        <v>7235</v>
      </c>
      <c r="N4697" s="1">
        <v>166</v>
      </c>
      <c r="O4697" s="2" t="s">
        <v>29462</v>
      </c>
      <c r="P4697">
        <f t="shared" si="146"/>
        <v>0.99</v>
      </c>
      <c r="Q4697" t="str">
        <f t="shared" si="147"/>
        <v>no</v>
      </c>
    </row>
    <row r="4698" spans="1:17">
      <c r="A4698" s="1">
        <v>4780</v>
      </c>
      <c r="B4698" s="2" t="s">
        <v>14059</v>
      </c>
      <c r="C4698" s="2" t="s">
        <v>14060</v>
      </c>
      <c r="D4698" s="2" t="s">
        <v>14061</v>
      </c>
      <c r="E4698" s="1">
        <v>54803</v>
      </c>
      <c r="F4698" s="1">
        <v>2642</v>
      </c>
      <c r="G4698" s="1">
        <v>0</v>
      </c>
      <c r="H4698" s="1">
        <v>57425</v>
      </c>
      <c r="I4698" s="1">
        <v>6758</v>
      </c>
      <c r="J4698" s="1">
        <v>10713</v>
      </c>
      <c r="K4698" s="1">
        <v>21096</v>
      </c>
      <c r="L4698" s="1">
        <v>366</v>
      </c>
      <c r="M4698" s="1">
        <v>970</v>
      </c>
      <c r="N4698" s="1">
        <v>48942</v>
      </c>
      <c r="O4698" s="2" t="s">
        <v>29466</v>
      </c>
      <c r="P4698">
        <f t="shared" si="146"/>
        <v>0.95</v>
      </c>
      <c r="Q4698" t="str">
        <f t="shared" si="147"/>
        <v>no</v>
      </c>
    </row>
    <row r="4699" spans="1:17">
      <c r="A4699" s="1">
        <v>4781</v>
      </c>
      <c r="B4699" s="2" t="s">
        <v>14062</v>
      </c>
      <c r="C4699" s="2" t="s">
        <v>14063</v>
      </c>
      <c r="D4699" s="2" t="s">
        <v>14064</v>
      </c>
      <c r="E4699" s="1">
        <v>54801</v>
      </c>
      <c r="F4699" s="1">
        <v>709</v>
      </c>
      <c r="G4699" s="1">
        <v>0</v>
      </c>
      <c r="H4699" s="1">
        <v>58262</v>
      </c>
      <c r="I4699" s="1">
        <v>48125</v>
      </c>
      <c r="J4699" s="1">
        <v>5524</v>
      </c>
      <c r="K4699" s="1">
        <v>1186</v>
      </c>
      <c r="L4699" s="1">
        <v>501</v>
      </c>
      <c r="M4699" s="1">
        <v>326</v>
      </c>
      <c r="N4699" s="1">
        <v>0</v>
      </c>
      <c r="O4699" s="2" t="s">
        <v>29465</v>
      </c>
      <c r="P4699">
        <f t="shared" si="146"/>
        <v>0.94</v>
      </c>
      <c r="Q4699" t="str">
        <f t="shared" si="147"/>
        <v>no</v>
      </c>
    </row>
    <row r="4700" spans="1:17">
      <c r="A4700" s="1">
        <v>4782</v>
      </c>
      <c r="B4700" s="2" t="s">
        <v>14065</v>
      </c>
      <c r="C4700" s="2" t="s">
        <v>14066</v>
      </c>
      <c r="D4700" s="2" t="s">
        <v>14067</v>
      </c>
      <c r="E4700" s="1">
        <v>54798</v>
      </c>
      <c r="F4700" s="1">
        <v>529</v>
      </c>
      <c r="G4700" s="1">
        <v>0</v>
      </c>
      <c r="H4700" s="1">
        <v>62917</v>
      </c>
      <c r="I4700" s="1">
        <v>32431</v>
      </c>
      <c r="J4700" s="1">
        <v>12536</v>
      </c>
      <c r="K4700" s="1">
        <v>6094</v>
      </c>
      <c r="L4700" s="1">
        <v>-220</v>
      </c>
      <c r="M4700" s="1">
        <v>520</v>
      </c>
      <c r="N4700" s="1">
        <v>13554</v>
      </c>
      <c r="O4700" s="2" t="s">
        <v>29466</v>
      </c>
      <c r="P4700">
        <f t="shared" si="146"/>
        <v>0.87</v>
      </c>
      <c r="Q4700" t="str">
        <f t="shared" si="147"/>
        <v>no</v>
      </c>
    </row>
    <row r="4701" spans="1:17">
      <c r="A4701" s="1">
        <v>4783</v>
      </c>
      <c r="B4701" s="2" t="s">
        <v>14068</v>
      </c>
      <c r="C4701" s="2" t="s">
        <v>14069</v>
      </c>
      <c r="D4701" s="2" t="s">
        <v>14070</v>
      </c>
      <c r="E4701" s="1">
        <v>54793</v>
      </c>
      <c r="F4701" s="1">
        <v>967</v>
      </c>
      <c r="G4701" s="1">
        <v>0</v>
      </c>
      <c r="H4701" s="1">
        <v>55759</v>
      </c>
      <c r="I4701" s="1">
        <v>7251</v>
      </c>
      <c r="J4701" s="1">
        <v>27299</v>
      </c>
      <c r="K4701" s="1">
        <v>9569</v>
      </c>
      <c r="L4701" s="1">
        <v>-1752</v>
      </c>
      <c r="M4701" s="1">
        <v>564</v>
      </c>
      <c r="N4701" s="1">
        <v>7580</v>
      </c>
      <c r="O4701" s="2" t="s">
        <v>29467</v>
      </c>
      <c r="P4701">
        <f t="shared" si="146"/>
        <v>0.98</v>
      </c>
      <c r="Q4701" t="str">
        <f t="shared" si="147"/>
        <v>no</v>
      </c>
    </row>
    <row r="4702" spans="1:17">
      <c r="A4702" s="1">
        <v>4784</v>
      </c>
      <c r="B4702" s="2" t="s">
        <v>14071</v>
      </c>
      <c r="C4702" s="2" t="s">
        <v>14072</v>
      </c>
      <c r="D4702" s="2" t="s">
        <v>14073</v>
      </c>
      <c r="E4702" s="1">
        <v>54790</v>
      </c>
      <c r="F4702" s="1">
        <v>306</v>
      </c>
      <c r="G4702" s="1">
        <v>0</v>
      </c>
      <c r="H4702" s="1">
        <v>58171</v>
      </c>
      <c r="I4702" s="1">
        <v>32820</v>
      </c>
      <c r="J4702" s="1">
        <v>18473</v>
      </c>
      <c r="K4702" s="1">
        <v>3146</v>
      </c>
      <c r="L4702" s="1">
        <v>754</v>
      </c>
      <c r="M4702" s="1">
        <v>598</v>
      </c>
      <c r="N4702" s="1">
        <v>2094</v>
      </c>
      <c r="O4702" s="2" t="s">
        <v>29468</v>
      </c>
      <c r="P4702">
        <f t="shared" si="146"/>
        <v>0.94</v>
      </c>
      <c r="Q4702" t="str">
        <f t="shared" si="147"/>
        <v>no</v>
      </c>
    </row>
    <row r="4703" spans="1:17">
      <c r="A4703" s="1">
        <v>4785</v>
      </c>
      <c r="B4703" s="2" t="s">
        <v>14074</v>
      </c>
      <c r="C4703" s="2" t="s">
        <v>14075</v>
      </c>
      <c r="D4703" s="2" t="s">
        <v>14076</v>
      </c>
      <c r="E4703" s="1">
        <v>54770</v>
      </c>
      <c r="F4703" s="1">
        <v>704</v>
      </c>
      <c r="G4703" s="1">
        <v>0</v>
      </c>
      <c r="H4703" s="1">
        <v>54246</v>
      </c>
      <c r="I4703" s="1">
        <v>8080</v>
      </c>
      <c r="J4703" s="1">
        <v>36895</v>
      </c>
      <c r="K4703" s="1">
        <v>5018</v>
      </c>
      <c r="L4703" s="1">
        <v>-2136</v>
      </c>
      <c r="M4703" s="1">
        <v>385</v>
      </c>
      <c r="N4703" s="1">
        <v>20000</v>
      </c>
      <c r="O4703" s="2" t="s">
        <v>29469</v>
      </c>
      <c r="P4703">
        <f t="shared" si="146"/>
        <v>1.01</v>
      </c>
      <c r="Q4703" t="str">
        <f t="shared" si="147"/>
        <v>no</v>
      </c>
    </row>
    <row r="4704" spans="1:17">
      <c r="A4704" s="1">
        <v>4786</v>
      </c>
      <c r="B4704" s="2" t="s">
        <v>14077</v>
      </c>
      <c r="C4704" s="2" t="s">
        <v>14078</v>
      </c>
      <c r="D4704" s="2" t="s">
        <v>14079</v>
      </c>
      <c r="E4704" s="1">
        <v>54759</v>
      </c>
      <c r="F4704" s="1">
        <v>548</v>
      </c>
      <c r="G4704" s="1">
        <v>0</v>
      </c>
      <c r="H4704" s="1">
        <v>54510</v>
      </c>
      <c r="I4704" s="1">
        <v>34131</v>
      </c>
      <c r="J4704" s="1">
        <v>8628</v>
      </c>
      <c r="K4704" s="1">
        <v>4653</v>
      </c>
      <c r="L4704" s="1">
        <v>1639</v>
      </c>
      <c r="M4704" s="1">
        <v>1051</v>
      </c>
      <c r="N4704" s="1">
        <v>4848</v>
      </c>
      <c r="O4704" s="2" t="s">
        <v>29465</v>
      </c>
      <c r="P4704">
        <f t="shared" si="146"/>
        <v>1</v>
      </c>
      <c r="Q4704" t="str">
        <f t="shared" si="147"/>
        <v>no</v>
      </c>
    </row>
    <row r="4705" spans="1:17">
      <c r="A4705" s="1">
        <v>4787</v>
      </c>
      <c r="B4705" s="2" t="s">
        <v>14080</v>
      </c>
      <c r="C4705" s="2" t="s">
        <v>14081</v>
      </c>
      <c r="D4705" s="2" t="s">
        <v>14082</v>
      </c>
      <c r="E4705" s="1">
        <v>54746</v>
      </c>
      <c r="F4705" s="1">
        <v>126</v>
      </c>
      <c r="G4705" s="1">
        <v>0</v>
      </c>
      <c r="H4705" s="1">
        <v>55289</v>
      </c>
      <c r="I4705" s="1">
        <v>33734</v>
      </c>
      <c r="J4705" s="1">
        <v>3702</v>
      </c>
      <c r="K4705" s="1">
        <v>5420</v>
      </c>
      <c r="L4705" s="1">
        <v>10180</v>
      </c>
      <c r="M4705" s="1">
        <v>4506</v>
      </c>
      <c r="N4705" s="1">
        <v>0</v>
      </c>
      <c r="O4705" s="2" t="s">
        <v>29470</v>
      </c>
      <c r="P4705">
        <f t="shared" si="146"/>
        <v>0.99</v>
      </c>
      <c r="Q4705" t="str">
        <f t="shared" si="147"/>
        <v>no</v>
      </c>
    </row>
    <row r="4706" spans="1:17">
      <c r="A4706" s="1">
        <v>4788</v>
      </c>
      <c r="B4706" s="2" t="s">
        <v>14083</v>
      </c>
      <c r="C4706" s="2" t="s">
        <v>14084</v>
      </c>
      <c r="D4706" s="2" t="s">
        <v>14085</v>
      </c>
      <c r="E4706" s="1">
        <v>54746</v>
      </c>
      <c r="F4706" s="1">
        <v>320</v>
      </c>
      <c r="G4706" s="1">
        <v>0</v>
      </c>
      <c r="H4706" s="1">
        <v>46276</v>
      </c>
      <c r="I4706" s="1">
        <v>24294</v>
      </c>
      <c r="J4706" s="1">
        <v>13795</v>
      </c>
      <c r="K4706" s="1">
        <v>3482</v>
      </c>
      <c r="L4706" s="1">
        <v>742</v>
      </c>
      <c r="M4706" s="1">
        <v>676</v>
      </c>
      <c r="N4706" s="1">
        <v>0</v>
      </c>
      <c r="O4706" s="2" t="s">
        <v>29470</v>
      </c>
      <c r="P4706">
        <f t="shared" si="146"/>
        <v>1.18</v>
      </c>
      <c r="Q4706" t="str">
        <f t="shared" si="147"/>
        <v>no</v>
      </c>
    </row>
    <row r="4707" spans="1:17">
      <c r="A4707" s="1">
        <v>4789</v>
      </c>
      <c r="B4707" s="2" t="s">
        <v>14086</v>
      </c>
      <c r="C4707" s="2" t="s">
        <v>14087</v>
      </c>
      <c r="D4707" s="2" t="s">
        <v>14088</v>
      </c>
      <c r="E4707" s="1">
        <v>54741</v>
      </c>
      <c r="F4707" s="1">
        <v>626</v>
      </c>
      <c r="G4707" s="1">
        <v>0</v>
      </c>
      <c r="H4707" s="1">
        <v>55226</v>
      </c>
      <c r="I4707" s="1">
        <v>25673</v>
      </c>
      <c r="J4707" s="1">
        <v>5663</v>
      </c>
      <c r="K4707" s="1">
        <v>7902</v>
      </c>
      <c r="L4707" s="1">
        <v>6718</v>
      </c>
      <c r="M4707" s="1">
        <v>3101</v>
      </c>
      <c r="N4707" s="1">
        <v>2284</v>
      </c>
      <c r="O4707" s="2" t="s">
        <v>29471</v>
      </c>
      <c r="P4707">
        <f t="shared" si="146"/>
        <v>0.99</v>
      </c>
      <c r="Q4707" t="str">
        <f t="shared" si="147"/>
        <v>no</v>
      </c>
    </row>
    <row r="4708" spans="1:17">
      <c r="A4708" s="1">
        <v>4790</v>
      </c>
      <c r="B4708" s="2" t="s">
        <v>14089</v>
      </c>
      <c r="C4708" s="2" t="s">
        <v>14090</v>
      </c>
      <c r="D4708" s="2" t="s">
        <v>14091</v>
      </c>
      <c r="E4708" s="1">
        <v>54724</v>
      </c>
      <c r="F4708" s="1">
        <v>3219</v>
      </c>
      <c r="G4708" s="1">
        <v>0</v>
      </c>
      <c r="H4708" s="1">
        <v>65934</v>
      </c>
      <c r="I4708" s="1">
        <v>32122</v>
      </c>
      <c r="J4708" s="1">
        <v>14538</v>
      </c>
      <c r="K4708" s="1">
        <v>0</v>
      </c>
      <c r="L4708" s="1">
        <v>-791</v>
      </c>
      <c r="M4708" s="1">
        <v>714</v>
      </c>
      <c r="N4708" s="1">
        <v>0</v>
      </c>
      <c r="O4708" s="2" t="s">
        <v>29463</v>
      </c>
      <c r="P4708">
        <f t="shared" si="146"/>
        <v>0.83</v>
      </c>
      <c r="Q4708" t="str">
        <f t="shared" si="147"/>
        <v>no</v>
      </c>
    </row>
    <row r="4709" spans="1:17">
      <c r="A4709" s="1">
        <v>4791</v>
      </c>
      <c r="B4709" s="2" t="s">
        <v>14092</v>
      </c>
      <c r="C4709" s="2" t="s">
        <v>14093</v>
      </c>
      <c r="D4709" s="2" t="s">
        <v>14094</v>
      </c>
      <c r="E4709" s="1">
        <v>54724</v>
      </c>
      <c r="F4709" s="1">
        <v>636</v>
      </c>
      <c r="G4709" s="1">
        <v>0</v>
      </c>
      <c r="H4709" s="1">
        <v>56951</v>
      </c>
      <c r="I4709" s="1">
        <v>41164</v>
      </c>
      <c r="J4709" s="1">
        <v>6909</v>
      </c>
      <c r="K4709" s="1">
        <v>5475</v>
      </c>
      <c r="L4709" s="1">
        <v>-4356</v>
      </c>
      <c r="M4709" s="1">
        <v>285</v>
      </c>
      <c r="N4709" s="1">
        <v>0</v>
      </c>
      <c r="O4709" s="2" t="s">
        <v>29463</v>
      </c>
      <c r="P4709">
        <f t="shared" si="146"/>
        <v>0.96</v>
      </c>
      <c r="Q4709" t="str">
        <f t="shared" si="147"/>
        <v>no</v>
      </c>
    </row>
    <row r="4710" spans="1:17">
      <c r="A4710" s="1">
        <v>4792</v>
      </c>
      <c r="B4710" s="2" t="s">
        <v>14095</v>
      </c>
      <c r="C4710" s="2" t="s">
        <v>14096</v>
      </c>
      <c r="D4710" s="2" t="s">
        <v>14097</v>
      </c>
      <c r="E4710" s="1">
        <v>54722</v>
      </c>
      <c r="F4710" s="1">
        <v>266</v>
      </c>
      <c r="G4710" s="1">
        <v>0</v>
      </c>
      <c r="H4710" s="1">
        <v>55936</v>
      </c>
      <c r="I4710" s="1">
        <v>1389</v>
      </c>
      <c r="J4710" s="1">
        <v>41557</v>
      </c>
      <c r="K4710" s="1">
        <v>4066</v>
      </c>
      <c r="L4710" s="1">
        <v>1027</v>
      </c>
      <c r="M4710" s="1">
        <v>794</v>
      </c>
      <c r="N4710" s="1">
        <v>0</v>
      </c>
      <c r="O4710" s="2" t="s">
        <v>29470</v>
      </c>
      <c r="P4710">
        <f t="shared" si="146"/>
        <v>0.98</v>
      </c>
      <c r="Q4710" t="str">
        <f t="shared" si="147"/>
        <v>no</v>
      </c>
    </row>
    <row r="4711" spans="1:17">
      <c r="A4711" s="1">
        <v>4793</v>
      </c>
      <c r="B4711" s="2" t="s">
        <v>14098</v>
      </c>
      <c r="C4711" s="2" t="s">
        <v>14099</v>
      </c>
      <c r="D4711" s="2" t="s">
        <v>14100</v>
      </c>
      <c r="E4711" s="1">
        <v>54710</v>
      </c>
      <c r="F4711" s="1">
        <v>6</v>
      </c>
      <c r="G4711" s="1">
        <v>0</v>
      </c>
      <c r="H4711" s="1">
        <v>55119</v>
      </c>
      <c r="I4711" s="1">
        <v>48441</v>
      </c>
      <c r="J4711" s="1">
        <v>2220</v>
      </c>
      <c r="K4711" s="1">
        <v>1722</v>
      </c>
      <c r="L4711" s="1">
        <v>205</v>
      </c>
      <c r="M4711" s="1">
        <v>165</v>
      </c>
      <c r="N4711" s="1">
        <v>1509</v>
      </c>
      <c r="O4711" s="2" t="s">
        <v>29462</v>
      </c>
      <c r="P4711">
        <f t="shared" si="146"/>
        <v>0.99</v>
      </c>
      <c r="Q4711" t="str">
        <f t="shared" si="147"/>
        <v>no</v>
      </c>
    </row>
    <row r="4712" spans="1:17">
      <c r="A4712" s="1">
        <v>4794</v>
      </c>
      <c r="B4712" s="2" t="s">
        <v>14101</v>
      </c>
      <c r="C4712" s="2" t="s">
        <v>14102</v>
      </c>
      <c r="D4712" s="2" t="s">
        <v>14103</v>
      </c>
      <c r="E4712" s="1">
        <v>54708</v>
      </c>
      <c r="F4712" s="1">
        <v>348</v>
      </c>
      <c r="G4712" s="1">
        <v>0</v>
      </c>
      <c r="H4712" s="1">
        <v>55186</v>
      </c>
      <c r="I4712" s="1">
        <v>43509</v>
      </c>
      <c r="J4712" s="1">
        <v>3055</v>
      </c>
      <c r="K4712" s="1">
        <v>2670</v>
      </c>
      <c r="L4712" s="1">
        <v>664</v>
      </c>
      <c r="M4712" s="1">
        <v>606</v>
      </c>
      <c r="N4712" s="1">
        <v>18314</v>
      </c>
      <c r="O4712" s="2" t="s">
        <v>29462</v>
      </c>
      <c r="P4712">
        <f t="shared" si="146"/>
        <v>0.99</v>
      </c>
      <c r="Q4712" t="str">
        <f t="shared" si="147"/>
        <v>no</v>
      </c>
    </row>
    <row r="4713" spans="1:17">
      <c r="A4713" s="1">
        <v>4795</v>
      </c>
      <c r="B4713" s="2" t="s">
        <v>14104</v>
      </c>
      <c r="C4713" s="2" t="s">
        <v>14105</v>
      </c>
      <c r="D4713" s="2" t="s">
        <v>14106</v>
      </c>
      <c r="E4713" s="1">
        <v>54696</v>
      </c>
      <c r="F4713" s="1">
        <v>3399</v>
      </c>
      <c r="G4713" s="1">
        <v>0</v>
      </c>
      <c r="H4713" s="1">
        <v>58095</v>
      </c>
      <c r="I4713" s="1">
        <v>4551</v>
      </c>
      <c r="J4713" s="1">
        <v>37687</v>
      </c>
      <c r="K4713" s="1">
        <v>4321</v>
      </c>
      <c r="L4713" s="1">
        <v>767</v>
      </c>
      <c r="M4713" s="1">
        <v>767</v>
      </c>
      <c r="N4713" s="1">
        <v>8109</v>
      </c>
      <c r="O4713" s="2" t="s">
        <v>29469</v>
      </c>
      <c r="P4713">
        <f t="shared" si="146"/>
        <v>0.94</v>
      </c>
      <c r="Q4713" t="str">
        <f t="shared" si="147"/>
        <v>no</v>
      </c>
    </row>
    <row r="4714" spans="1:17">
      <c r="A4714" s="1">
        <v>4796</v>
      </c>
      <c r="B4714" s="2" t="s">
        <v>14107</v>
      </c>
      <c r="C4714" s="2" t="s">
        <v>14108</v>
      </c>
      <c r="D4714" s="2" t="s">
        <v>14109</v>
      </c>
      <c r="E4714" s="1">
        <v>54665</v>
      </c>
      <c r="F4714" s="1">
        <v>3600</v>
      </c>
      <c r="G4714" s="1">
        <v>0</v>
      </c>
      <c r="H4714" s="1">
        <v>58265</v>
      </c>
      <c r="I4714" s="1">
        <v>0</v>
      </c>
      <c r="J4714" s="1">
        <v>12938</v>
      </c>
      <c r="K4714" s="1">
        <v>13287</v>
      </c>
      <c r="L4714" s="1">
        <v>11344</v>
      </c>
      <c r="M4714" s="1">
        <v>5200</v>
      </c>
      <c r="N4714" s="1">
        <v>0</v>
      </c>
      <c r="O4714" s="2" t="s">
        <v>29462</v>
      </c>
      <c r="P4714">
        <f t="shared" si="146"/>
        <v>0.94</v>
      </c>
      <c r="Q4714" t="str">
        <f t="shared" si="147"/>
        <v>no</v>
      </c>
    </row>
    <row r="4715" spans="1:17">
      <c r="A4715" s="1">
        <v>4797</v>
      </c>
      <c r="B4715" s="2" t="s">
        <v>14110</v>
      </c>
      <c r="C4715" s="2" t="s">
        <v>14111</v>
      </c>
      <c r="D4715" s="2" t="s">
        <v>14112</v>
      </c>
      <c r="E4715" s="1">
        <v>54661</v>
      </c>
      <c r="F4715" s="1">
        <v>159</v>
      </c>
      <c r="G4715" s="1">
        <v>0</v>
      </c>
      <c r="H4715" s="1">
        <v>54820</v>
      </c>
      <c r="I4715" s="1">
        <v>29822</v>
      </c>
      <c r="J4715" s="1">
        <v>18391</v>
      </c>
      <c r="K4715" s="1">
        <v>2002</v>
      </c>
      <c r="L4715" s="1">
        <v>331</v>
      </c>
      <c r="M4715" s="1">
        <v>307</v>
      </c>
      <c r="N4715" s="1">
        <v>0</v>
      </c>
      <c r="O4715" s="2" t="s">
        <v>29462</v>
      </c>
      <c r="P4715">
        <f t="shared" si="146"/>
        <v>1</v>
      </c>
      <c r="Q4715" t="str">
        <f t="shared" si="147"/>
        <v>no</v>
      </c>
    </row>
    <row r="4716" spans="1:17">
      <c r="A4716" s="1">
        <v>4798</v>
      </c>
      <c r="B4716" s="2" t="s">
        <v>14113</v>
      </c>
      <c r="C4716" s="2" t="s">
        <v>14114</v>
      </c>
      <c r="D4716" s="2" t="s">
        <v>14115</v>
      </c>
      <c r="E4716" s="1">
        <v>54651</v>
      </c>
      <c r="F4716" s="1">
        <v>443</v>
      </c>
      <c r="G4716" s="1">
        <v>0</v>
      </c>
      <c r="H4716" s="1">
        <v>55404</v>
      </c>
      <c r="I4716" s="1">
        <v>28331</v>
      </c>
      <c r="J4716" s="1">
        <v>14889</v>
      </c>
      <c r="K4716" s="1">
        <v>4640</v>
      </c>
      <c r="L4716" s="1">
        <v>1166</v>
      </c>
      <c r="M4716" s="1">
        <v>731</v>
      </c>
      <c r="N4716" s="1">
        <v>4400</v>
      </c>
      <c r="O4716" s="2" t="s">
        <v>29464</v>
      </c>
      <c r="P4716">
        <f t="shared" si="146"/>
        <v>0.99</v>
      </c>
      <c r="Q4716" t="str">
        <f t="shared" si="147"/>
        <v>no</v>
      </c>
    </row>
    <row r="4717" spans="1:17">
      <c r="A4717" s="1">
        <v>4799</v>
      </c>
      <c r="B4717" s="2" t="s">
        <v>14116</v>
      </c>
      <c r="C4717" s="2" t="s">
        <v>14117</v>
      </c>
      <c r="D4717" s="2" t="s">
        <v>14118</v>
      </c>
      <c r="E4717" s="1">
        <v>54626</v>
      </c>
      <c r="F4717" s="1">
        <v>287</v>
      </c>
      <c r="G4717" s="1">
        <v>0</v>
      </c>
      <c r="H4717" s="1">
        <v>54913</v>
      </c>
      <c r="I4717" s="1">
        <v>47733</v>
      </c>
      <c r="J4717" s="1">
        <v>3177</v>
      </c>
      <c r="K4717" s="1">
        <v>1119</v>
      </c>
      <c r="L4717" s="1">
        <v>104</v>
      </c>
      <c r="M4717" s="1">
        <v>169</v>
      </c>
      <c r="N4717" s="1">
        <v>0</v>
      </c>
      <c r="O4717" s="2" t="s">
        <v>29462</v>
      </c>
      <c r="P4717">
        <f t="shared" si="146"/>
        <v>0.99</v>
      </c>
      <c r="Q4717" t="str">
        <f t="shared" si="147"/>
        <v>no</v>
      </c>
    </row>
    <row r="4718" spans="1:17">
      <c r="A4718" s="1">
        <v>4800</v>
      </c>
      <c r="B4718" s="2" t="s">
        <v>14119</v>
      </c>
      <c r="C4718" s="2" t="s">
        <v>14120</v>
      </c>
      <c r="D4718" s="2" t="s">
        <v>14121</v>
      </c>
      <c r="E4718" s="1">
        <v>54615</v>
      </c>
      <c r="F4718" s="1">
        <v>729</v>
      </c>
      <c r="G4718" s="1">
        <v>0</v>
      </c>
      <c r="H4718" s="1">
        <v>55344</v>
      </c>
      <c r="I4718" s="1">
        <v>51179</v>
      </c>
      <c r="J4718" s="1">
        <v>3803</v>
      </c>
      <c r="K4718" s="1">
        <v>1419</v>
      </c>
      <c r="L4718" s="1">
        <v>1176</v>
      </c>
      <c r="M4718" s="1">
        <v>666</v>
      </c>
      <c r="N4718" s="1">
        <v>1040</v>
      </c>
      <c r="O4718" s="2" t="s">
        <v>29463</v>
      </c>
      <c r="P4718">
        <f t="shared" si="146"/>
        <v>0.99</v>
      </c>
      <c r="Q4718" t="str">
        <f t="shared" si="147"/>
        <v>no</v>
      </c>
    </row>
    <row r="4719" spans="1:17">
      <c r="A4719" s="1">
        <v>4801</v>
      </c>
      <c r="B4719" s="2" t="s">
        <v>14122</v>
      </c>
      <c r="C4719" s="2" t="s">
        <v>14123</v>
      </c>
      <c r="D4719" s="2" t="s">
        <v>14124</v>
      </c>
      <c r="E4719" s="1">
        <v>54612</v>
      </c>
      <c r="F4719" s="1">
        <v>1244</v>
      </c>
      <c r="G4719" s="1">
        <v>0</v>
      </c>
      <c r="H4719" s="1">
        <v>55856</v>
      </c>
      <c r="I4719" s="1">
        <v>50188</v>
      </c>
      <c r="J4719" s="1">
        <v>2142</v>
      </c>
      <c r="K4719" s="1">
        <v>930</v>
      </c>
      <c r="L4719" s="1">
        <v>177</v>
      </c>
      <c r="M4719" s="1">
        <v>161</v>
      </c>
      <c r="N4719" s="1">
        <v>0</v>
      </c>
      <c r="O4719" s="2" t="s">
        <v>29470</v>
      </c>
      <c r="P4719">
        <f t="shared" si="146"/>
        <v>0.98</v>
      </c>
      <c r="Q4719" t="str">
        <f t="shared" si="147"/>
        <v>no</v>
      </c>
    </row>
    <row r="4720" spans="1:17">
      <c r="A4720" s="1">
        <v>4802</v>
      </c>
      <c r="B4720" s="2" t="s">
        <v>14125</v>
      </c>
      <c r="C4720" s="2" t="s">
        <v>14126</v>
      </c>
      <c r="D4720" s="2" t="s">
        <v>14127</v>
      </c>
      <c r="E4720" s="1">
        <v>54590</v>
      </c>
      <c r="F4720" s="1">
        <v>697</v>
      </c>
      <c r="G4720" s="1">
        <v>0</v>
      </c>
      <c r="H4720" s="1">
        <v>55287</v>
      </c>
      <c r="I4720" s="1">
        <v>51310</v>
      </c>
      <c r="J4720" s="1">
        <v>4831</v>
      </c>
      <c r="K4720" s="1">
        <v>238</v>
      </c>
      <c r="L4720" s="1">
        <v>1178</v>
      </c>
      <c r="M4720" s="1">
        <v>777</v>
      </c>
      <c r="N4720" s="1">
        <v>80</v>
      </c>
      <c r="O4720" s="2" t="s">
        <v>29463</v>
      </c>
      <c r="P4720">
        <f t="shared" si="146"/>
        <v>0.99</v>
      </c>
      <c r="Q4720" t="str">
        <f t="shared" si="147"/>
        <v>no</v>
      </c>
    </row>
    <row r="4721" spans="1:17">
      <c r="A4721" s="1">
        <v>4803</v>
      </c>
      <c r="B4721" s="2" t="s">
        <v>14128</v>
      </c>
      <c r="C4721" s="2" t="s">
        <v>14129</v>
      </c>
      <c r="D4721" s="2" t="s">
        <v>14130</v>
      </c>
      <c r="E4721" s="1">
        <v>54590</v>
      </c>
      <c r="F4721" s="1">
        <v>700</v>
      </c>
      <c r="G4721" s="1">
        <v>0</v>
      </c>
      <c r="H4721" s="1">
        <v>61060</v>
      </c>
      <c r="I4721" s="1">
        <v>57776</v>
      </c>
      <c r="J4721" s="1">
        <v>2043</v>
      </c>
      <c r="K4721" s="1">
        <v>981</v>
      </c>
      <c r="L4721" s="1">
        <v>673</v>
      </c>
      <c r="M4721" s="1">
        <v>170</v>
      </c>
      <c r="N4721" s="1">
        <v>3352</v>
      </c>
      <c r="O4721" s="2" t="s">
        <v>29469</v>
      </c>
      <c r="P4721">
        <f t="shared" si="146"/>
        <v>0.89</v>
      </c>
      <c r="Q4721" t="str">
        <f t="shared" si="147"/>
        <v>no</v>
      </c>
    </row>
    <row r="4722" spans="1:17">
      <c r="A4722" s="1">
        <v>4805</v>
      </c>
      <c r="B4722" s="2" t="s">
        <v>14131</v>
      </c>
      <c r="C4722" s="2" t="s">
        <v>14132</v>
      </c>
      <c r="D4722" s="2" t="s">
        <v>14133</v>
      </c>
      <c r="E4722" s="1">
        <v>54579</v>
      </c>
      <c r="F4722" s="1">
        <v>1525</v>
      </c>
      <c r="G4722" s="1">
        <v>0</v>
      </c>
      <c r="H4722" s="1">
        <v>57017</v>
      </c>
      <c r="I4722" s="1">
        <v>34414</v>
      </c>
      <c r="J4722" s="1">
        <v>8764</v>
      </c>
      <c r="K4722" s="1">
        <v>4333</v>
      </c>
      <c r="L4722" s="1">
        <v>1342</v>
      </c>
      <c r="M4722" s="1">
        <v>998</v>
      </c>
      <c r="N4722" s="1">
        <v>1800</v>
      </c>
      <c r="O4722" s="2" t="s">
        <v>29470</v>
      </c>
      <c r="P4722">
        <f t="shared" si="146"/>
        <v>0.96</v>
      </c>
      <c r="Q4722" t="str">
        <f t="shared" si="147"/>
        <v>no</v>
      </c>
    </row>
    <row r="4723" spans="1:17">
      <c r="A4723" s="1">
        <v>4806</v>
      </c>
      <c r="B4723" s="2" t="s">
        <v>14134</v>
      </c>
      <c r="C4723" s="2" t="s">
        <v>14135</v>
      </c>
      <c r="D4723" s="2" t="s">
        <v>14136</v>
      </c>
      <c r="E4723" s="1">
        <v>54574</v>
      </c>
      <c r="F4723" s="1">
        <v>24</v>
      </c>
      <c r="G4723" s="1">
        <v>0</v>
      </c>
      <c r="H4723" s="1">
        <v>55038</v>
      </c>
      <c r="I4723" s="1">
        <v>28524</v>
      </c>
      <c r="J4723" s="1">
        <v>13459</v>
      </c>
      <c r="K4723" s="1">
        <v>6325</v>
      </c>
      <c r="L4723" s="1">
        <v>2520</v>
      </c>
      <c r="M4723" s="1">
        <v>1469</v>
      </c>
      <c r="N4723" s="1">
        <v>0</v>
      </c>
      <c r="O4723" s="2" t="s">
        <v>29469</v>
      </c>
      <c r="P4723">
        <f t="shared" si="146"/>
        <v>0.99</v>
      </c>
      <c r="Q4723" t="str">
        <f t="shared" si="147"/>
        <v>no</v>
      </c>
    </row>
    <row r="4724" spans="1:17">
      <c r="A4724" s="1">
        <v>4807</v>
      </c>
      <c r="B4724" s="2" t="s">
        <v>14137</v>
      </c>
      <c r="C4724" s="2" t="s">
        <v>14138</v>
      </c>
      <c r="D4724" s="2" t="s">
        <v>14139</v>
      </c>
      <c r="E4724" s="1">
        <v>54565</v>
      </c>
      <c r="F4724" s="1">
        <v>0</v>
      </c>
      <c r="G4724" s="1">
        <v>0</v>
      </c>
      <c r="H4724" s="1">
        <v>50667</v>
      </c>
      <c r="I4724" s="1">
        <v>15586</v>
      </c>
      <c r="J4724" s="1">
        <v>9233</v>
      </c>
      <c r="K4724" s="1">
        <v>8084</v>
      </c>
      <c r="L4724" s="1">
        <v>702</v>
      </c>
      <c r="M4724" s="1">
        <v>640</v>
      </c>
      <c r="N4724" s="1">
        <v>7399</v>
      </c>
      <c r="O4724" s="2" t="s">
        <v>29466</v>
      </c>
      <c r="P4724">
        <f t="shared" si="146"/>
        <v>1.08</v>
      </c>
      <c r="Q4724" t="str">
        <f t="shared" si="147"/>
        <v>no</v>
      </c>
    </row>
    <row r="4725" spans="1:17">
      <c r="A4725" s="1">
        <v>4808</v>
      </c>
      <c r="B4725" s="2" t="s">
        <v>14140</v>
      </c>
      <c r="C4725" s="2" t="s">
        <v>14141</v>
      </c>
      <c r="D4725" s="2" t="s">
        <v>14142</v>
      </c>
      <c r="E4725" s="1">
        <v>54527</v>
      </c>
      <c r="F4725" s="1">
        <v>663</v>
      </c>
      <c r="G4725" s="1">
        <v>0</v>
      </c>
      <c r="H4725" s="1">
        <v>55064</v>
      </c>
      <c r="I4725" s="1">
        <v>31315</v>
      </c>
      <c r="J4725" s="1">
        <v>17033</v>
      </c>
      <c r="K4725" s="1">
        <v>1571</v>
      </c>
      <c r="L4725" s="1">
        <v>1508</v>
      </c>
      <c r="M4725" s="1">
        <v>851</v>
      </c>
      <c r="N4725" s="1">
        <v>0</v>
      </c>
      <c r="O4725" s="2" t="s">
        <v>29470</v>
      </c>
      <c r="P4725">
        <f t="shared" si="146"/>
        <v>0.99</v>
      </c>
      <c r="Q4725" t="str">
        <f t="shared" si="147"/>
        <v>no</v>
      </c>
    </row>
    <row r="4726" spans="1:17">
      <c r="A4726" s="1">
        <v>4809</v>
      </c>
      <c r="B4726" s="2" t="s">
        <v>14143</v>
      </c>
      <c r="C4726" s="2" t="s">
        <v>14144</v>
      </c>
      <c r="D4726" s="2" t="s">
        <v>14145</v>
      </c>
      <c r="E4726" s="1">
        <v>54518</v>
      </c>
      <c r="F4726" s="1">
        <v>124</v>
      </c>
      <c r="G4726" s="1">
        <v>0</v>
      </c>
      <c r="H4726" s="1">
        <v>56532</v>
      </c>
      <c r="I4726" s="1">
        <v>18317</v>
      </c>
      <c r="J4726" s="1">
        <v>16760</v>
      </c>
      <c r="K4726" s="1">
        <v>3798</v>
      </c>
      <c r="L4726" s="1">
        <v>8083</v>
      </c>
      <c r="M4726" s="1">
        <v>3925</v>
      </c>
      <c r="N4726" s="1">
        <v>1380</v>
      </c>
      <c r="O4726" s="2" t="s">
        <v>29466</v>
      </c>
      <c r="P4726">
        <f t="shared" si="146"/>
        <v>0.96</v>
      </c>
      <c r="Q4726" t="str">
        <f t="shared" si="147"/>
        <v>no</v>
      </c>
    </row>
    <row r="4727" spans="1:17">
      <c r="A4727" s="1">
        <v>4810</v>
      </c>
      <c r="B4727" s="2" t="s">
        <v>14146</v>
      </c>
      <c r="C4727" s="2" t="s">
        <v>14147</v>
      </c>
      <c r="D4727" s="2" t="s">
        <v>14148</v>
      </c>
      <c r="E4727" s="1">
        <v>54511</v>
      </c>
      <c r="F4727" s="1">
        <v>295</v>
      </c>
      <c r="G4727" s="1">
        <v>0</v>
      </c>
      <c r="H4727" s="1">
        <v>54951</v>
      </c>
      <c r="I4727" s="1">
        <v>24322</v>
      </c>
      <c r="J4727" s="1">
        <v>15265</v>
      </c>
      <c r="K4727" s="1">
        <v>6108</v>
      </c>
      <c r="L4727" s="1">
        <v>653</v>
      </c>
      <c r="M4727" s="1">
        <v>516</v>
      </c>
      <c r="N4727" s="1">
        <v>14097</v>
      </c>
      <c r="O4727" s="2" t="s">
        <v>29463</v>
      </c>
      <c r="P4727">
        <f t="shared" si="146"/>
        <v>0.99</v>
      </c>
      <c r="Q4727" t="str">
        <f t="shared" si="147"/>
        <v>no</v>
      </c>
    </row>
    <row r="4728" spans="1:17">
      <c r="A4728" s="1">
        <v>4811</v>
      </c>
      <c r="B4728" s="2" t="s">
        <v>14149</v>
      </c>
      <c r="C4728" s="2" t="s">
        <v>14150</v>
      </c>
      <c r="D4728" s="2" t="s">
        <v>14151</v>
      </c>
      <c r="E4728" s="1">
        <v>54495</v>
      </c>
      <c r="F4728" s="1">
        <v>592</v>
      </c>
      <c r="G4728" s="1">
        <v>0</v>
      </c>
      <c r="H4728" s="1">
        <v>57388</v>
      </c>
      <c r="I4728" s="1">
        <v>34131</v>
      </c>
      <c r="J4728" s="1">
        <v>8745</v>
      </c>
      <c r="K4728" s="1">
        <v>7920</v>
      </c>
      <c r="L4728" s="1">
        <v>2974</v>
      </c>
      <c r="M4728" s="1">
        <v>1718</v>
      </c>
      <c r="N4728" s="1">
        <v>0</v>
      </c>
      <c r="O4728" s="2" t="s">
        <v>29471</v>
      </c>
      <c r="P4728">
        <f t="shared" si="146"/>
        <v>0.95</v>
      </c>
      <c r="Q4728" t="str">
        <f t="shared" si="147"/>
        <v>no</v>
      </c>
    </row>
    <row r="4729" spans="1:17">
      <c r="A4729" s="1">
        <v>4812</v>
      </c>
      <c r="B4729" s="2" t="s">
        <v>14152</v>
      </c>
      <c r="C4729" s="2" t="s">
        <v>14153</v>
      </c>
      <c r="D4729" s="2" t="s">
        <v>14154</v>
      </c>
      <c r="E4729" s="1">
        <v>54482</v>
      </c>
      <c r="F4729" s="1">
        <v>2</v>
      </c>
      <c r="G4729" s="1">
        <v>0</v>
      </c>
      <c r="H4729" s="1">
        <v>1407</v>
      </c>
      <c r="I4729" s="1">
        <v>0</v>
      </c>
      <c r="J4729" s="1">
        <v>1483</v>
      </c>
      <c r="K4729" s="1">
        <v>142</v>
      </c>
      <c r="L4729" s="1">
        <v>-2136</v>
      </c>
      <c r="M4729" s="1">
        <v>0</v>
      </c>
      <c r="N4729" s="1">
        <v>0</v>
      </c>
      <c r="O4729" s="2" t="s">
        <v>29463</v>
      </c>
      <c r="P4729">
        <f t="shared" si="146"/>
        <v>38.72</v>
      </c>
      <c r="Q4729" t="str">
        <f t="shared" si="147"/>
        <v>no</v>
      </c>
    </row>
    <row r="4730" spans="1:17">
      <c r="A4730" s="1">
        <v>4813</v>
      </c>
      <c r="B4730" s="2" t="s">
        <v>14155</v>
      </c>
      <c r="C4730" s="2" t="s">
        <v>14156</v>
      </c>
      <c r="D4730" s="2" t="s">
        <v>14157</v>
      </c>
      <c r="E4730" s="1">
        <v>54472</v>
      </c>
      <c r="F4730" s="1">
        <v>304</v>
      </c>
      <c r="G4730" s="1">
        <v>0</v>
      </c>
      <c r="H4730" s="1">
        <v>54764</v>
      </c>
      <c r="I4730" s="1">
        <v>42188</v>
      </c>
      <c r="J4730" s="1">
        <v>6917</v>
      </c>
      <c r="K4730" s="1">
        <v>2268</v>
      </c>
      <c r="L4730" s="1">
        <v>1132</v>
      </c>
      <c r="M4730" s="1">
        <v>698</v>
      </c>
      <c r="N4730" s="1">
        <v>0</v>
      </c>
      <c r="O4730" s="2" t="s">
        <v>29466</v>
      </c>
      <c r="P4730">
        <f t="shared" si="146"/>
        <v>0.99</v>
      </c>
      <c r="Q4730" t="str">
        <f t="shared" si="147"/>
        <v>no</v>
      </c>
    </row>
    <row r="4731" spans="1:17">
      <c r="A4731" s="1">
        <v>4814</v>
      </c>
      <c r="B4731" s="2" t="s">
        <v>14158</v>
      </c>
      <c r="C4731" s="2" t="s">
        <v>14159</v>
      </c>
      <c r="D4731" s="2" t="s">
        <v>14160</v>
      </c>
      <c r="E4731" s="1">
        <v>54459</v>
      </c>
      <c r="F4731" s="1">
        <v>57</v>
      </c>
      <c r="G4731" s="1">
        <v>0</v>
      </c>
      <c r="H4731" s="1">
        <v>54516</v>
      </c>
      <c r="I4731" s="1">
        <v>26689</v>
      </c>
      <c r="J4731" s="1">
        <v>31409</v>
      </c>
      <c r="K4731" s="1">
        <v>664</v>
      </c>
      <c r="L4731" s="1">
        <v>-6063</v>
      </c>
      <c r="M4731" s="1">
        <v>0</v>
      </c>
      <c r="N4731" s="1">
        <v>0</v>
      </c>
      <c r="O4731" s="2" t="s">
        <v>29463</v>
      </c>
      <c r="P4731">
        <f t="shared" si="146"/>
        <v>1</v>
      </c>
      <c r="Q4731" t="str">
        <f t="shared" si="147"/>
        <v>no</v>
      </c>
    </row>
    <row r="4732" spans="1:17">
      <c r="A4732" s="1">
        <v>4815</v>
      </c>
      <c r="B4732" s="2" t="s">
        <v>14161</v>
      </c>
      <c r="C4732" s="2" t="s">
        <v>14162</v>
      </c>
      <c r="D4732" s="2" t="s">
        <v>14163</v>
      </c>
      <c r="E4732" s="1">
        <v>54447</v>
      </c>
      <c r="F4732" s="1">
        <v>384</v>
      </c>
      <c r="G4732" s="1">
        <v>0</v>
      </c>
      <c r="H4732" s="1">
        <v>56967</v>
      </c>
      <c r="I4732" s="1">
        <v>35350</v>
      </c>
      <c r="J4732" s="1">
        <v>12017</v>
      </c>
      <c r="K4732" s="1">
        <v>2396</v>
      </c>
      <c r="L4732" s="1">
        <v>518</v>
      </c>
      <c r="M4732" s="1">
        <v>503</v>
      </c>
      <c r="N4732" s="1">
        <v>336</v>
      </c>
      <c r="O4732" s="2" t="s">
        <v>29462</v>
      </c>
      <c r="P4732">
        <f t="shared" si="146"/>
        <v>0.96</v>
      </c>
      <c r="Q4732" t="str">
        <f t="shared" si="147"/>
        <v>no</v>
      </c>
    </row>
    <row r="4733" spans="1:17">
      <c r="A4733" s="1">
        <v>4816</v>
      </c>
      <c r="B4733" s="2" t="s">
        <v>14164</v>
      </c>
      <c r="C4733" s="2" t="s">
        <v>14165</v>
      </c>
      <c r="D4733" s="2" t="s">
        <v>14166</v>
      </c>
      <c r="E4733" s="1">
        <v>54435</v>
      </c>
      <c r="F4733" s="1">
        <v>1473</v>
      </c>
      <c r="G4733" s="1">
        <v>0</v>
      </c>
      <c r="H4733" s="1">
        <v>69731</v>
      </c>
      <c r="I4733" s="1">
        <v>41705</v>
      </c>
      <c r="J4733" s="1">
        <v>12211</v>
      </c>
      <c r="K4733" s="1">
        <v>4251</v>
      </c>
      <c r="L4733" s="1">
        <v>1212</v>
      </c>
      <c r="M4733" s="1">
        <v>1083</v>
      </c>
      <c r="N4733" s="1">
        <v>1000</v>
      </c>
      <c r="O4733" s="2" t="s">
        <v>29463</v>
      </c>
      <c r="P4733">
        <f t="shared" si="146"/>
        <v>0.78</v>
      </c>
      <c r="Q4733" t="str">
        <f t="shared" si="147"/>
        <v>no</v>
      </c>
    </row>
    <row r="4734" spans="1:17">
      <c r="A4734" s="1">
        <v>4817</v>
      </c>
      <c r="B4734" s="2" t="s">
        <v>14167</v>
      </c>
      <c r="C4734" s="2" t="s">
        <v>14168</v>
      </c>
      <c r="D4734" s="2" t="s">
        <v>14169</v>
      </c>
      <c r="E4734" s="1">
        <v>54424</v>
      </c>
      <c r="F4734" s="1">
        <v>232</v>
      </c>
      <c r="G4734" s="1">
        <v>0</v>
      </c>
      <c r="H4734" s="1">
        <v>55092</v>
      </c>
      <c r="I4734" s="1">
        <v>42153</v>
      </c>
      <c r="J4734" s="1">
        <v>6919</v>
      </c>
      <c r="K4734" s="1">
        <v>1515</v>
      </c>
      <c r="L4734" s="1">
        <v>301</v>
      </c>
      <c r="M4734" s="1">
        <v>270</v>
      </c>
      <c r="N4734" s="1">
        <v>1</v>
      </c>
      <c r="O4734" s="2" t="s">
        <v>29464</v>
      </c>
      <c r="P4734">
        <f t="shared" si="146"/>
        <v>0.99</v>
      </c>
      <c r="Q4734" t="str">
        <f t="shared" si="147"/>
        <v>no</v>
      </c>
    </row>
    <row r="4735" spans="1:17">
      <c r="A4735" s="1">
        <v>4818</v>
      </c>
      <c r="B4735" s="2" t="s">
        <v>14170</v>
      </c>
      <c r="C4735" s="2" t="s">
        <v>14171</v>
      </c>
      <c r="D4735" s="2" t="s">
        <v>14172</v>
      </c>
      <c r="E4735" s="1">
        <v>54419</v>
      </c>
      <c r="F4735" s="1">
        <v>835</v>
      </c>
      <c r="G4735" s="1">
        <v>0</v>
      </c>
      <c r="H4735" s="1">
        <v>55254</v>
      </c>
      <c r="I4735" s="1">
        <v>43231</v>
      </c>
      <c r="J4735" s="1">
        <v>9121</v>
      </c>
      <c r="K4735" s="1">
        <v>0</v>
      </c>
      <c r="L4735" s="1">
        <v>637</v>
      </c>
      <c r="M4735" s="1">
        <v>404</v>
      </c>
      <c r="N4735" s="1">
        <v>0</v>
      </c>
      <c r="O4735" s="2" t="s">
        <v>29465</v>
      </c>
      <c r="P4735">
        <f t="shared" si="146"/>
        <v>0.98</v>
      </c>
      <c r="Q4735" t="str">
        <f t="shared" si="147"/>
        <v>no</v>
      </c>
    </row>
    <row r="4736" spans="1:17">
      <c r="A4736" s="1">
        <v>4819</v>
      </c>
      <c r="B4736" s="2" t="s">
        <v>14173</v>
      </c>
      <c r="C4736" s="2" t="s">
        <v>14174</v>
      </c>
      <c r="D4736" s="2" t="s">
        <v>14175</v>
      </c>
      <c r="E4736" s="1">
        <v>54417</v>
      </c>
      <c r="F4736" s="1">
        <v>1020</v>
      </c>
      <c r="G4736" s="1">
        <v>0</v>
      </c>
      <c r="H4736" s="1">
        <v>54792</v>
      </c>
      <c r="I4736" s="1">
        <v>28539</v>
      </c>
      <c r="J4736" s="1">
        <v>12140</v>
      </c>
      <c r="K4736" s="1">
        <v>4087</v>
      </c>
      <c r="L4736" s="1">
        <v>482</v>
      </c>
      <c r="M4736" s="1">
        <v>339</v>
      </c>
      <c r="N4736" s="1">
        <v>2301</v>
      </c>
      <c r="O4736" s="2" t="s">
        <v>29465</v>
      </c>
      <c r="P4736">
        <f t="shared" si="146"/>
        <v>0.99</v>
      </c>
      <c r="Q4736" t="str">
        <f t="shared" si="147"/>
        <v>no</v>
      </c>
    </row>
    <row r="4737" spans="1:17">
      <c r="A4737" s="1">
        <v>4820</v>
      </c>
      <c r="B4737" s="2" t="s">
        <v>14176</v>
      </c>
      <c r="C4737" s="2" t="s">
        <v>14177</v>
      </c>
      <c r="D4737" s="2" t="s">
        <v>14178</v>
      </c>
      <c r="E4737" s="1">
        <v>54393</v>
      </c>
      <c r="F4737" s="1">
        <v>316</v>
      </c>
      <c r="G4737" s="1">
        <v>0</v>
      </c>
      <c r="H4737" s="1">
        <v>55092</v>
      </c>
      <c r="I4737" s="1">
        <v>46386</v>
      </c>
      <c r="J4737" s="1">
        <v>9147</v>
      </c>
      <c r="K4737" s="1">
        <v>38</v>
      </c>
      <c r="L4737" s="1">
        <v>258</v>
      </c>
      <c r="M4737" s="1">
        <v>128</v>
      </c>
      <c r="N4737" s="1">
        <v>19</v>
      </c>
      <c r="O4737" s="2" t="s">
        <v>29465</v>
      </c>
      <c r="P4737">
        <f t="shared" si="146"/>
        <v>0.99</v>
      </c>
      <c r="Q4737" t="str">
        <f t="shared" si="147"/>
        <v>no</v>
      </c>
    </row>
    <row r="4738" spans="1:17">
      <c r="A4738" s="1">
        <v>4821</v>
      </c>
      <c r="B4738" s="2" t="s">
        <v>14179</v>
      </c>
      <c r="C4738" s="2" t="s">
        <v>14180</v>
      </c>
      <c r="D4738" s="2" t="s">
        <v>14181</v>
      </c>
      <c r="E4738" s="1">
        <v>54390</v>
      </c>
      <c r="F4738" s="1">
        <v>21</v>
      </c>
      <c r="G4738" s="1">
        <v>0</v>
      </c>
      <c r="H4738" s="1">
        <v>55068</v>
      </c>
      <c r="I4738" s="1">
        <v>26634</v>
      </c>
      <c r="J4738" s="1">
        <v>11642</v>
      </c>
      <c r="K4738" s="1">
        <v>6969</v>
      </c>
      <c r="L4738" s="1">
        <v>2429</v>
      </c>
      <c r="M4738" s="1">
        <v>1623</v>
      </c>
      <c r="N4738" s="1">
        <v>6369</v>
      </c>
      <c r="O4738" s="2" t="s">
        <v>29463</v>
      </c>
      <c r="P4738">
        <f t="shared" si="146"/>
        <v>0.99</v>
      </c>
      <c r="Q4738" t="str">
        <f t="shared" si="147"/>
        <v>no</v>
      </c>
    </row>
    <row r="4739" spans="1:17">
      <c r="A4739" s="1">
        <v>4822</v>
      </c>
      <c r="B4739" s="2" t="s">
        <v>14182</v>
      </c>
      <c r="C4739" s="2" t="s">
        <v>14183</v>
      </c>
      <c r="D4739" s="2" t="s">
        <v>14184</v>
      </c>
      <c r="E4739" s="1">
        <v>54376</v>
      </c>
      <c r="F4739" s="1">
        <v>194</v>
      </c>
      <c r="G4739" s="1">
        <v>0</v>
      </c>
      <c r="H4739" s="1">
        <v>54570</v>
      </c>
      <c r="I4739" s="1">
        <v>48641</v>
      </c>
      <c r="J4739" s="1">
        <v>3490</v>
      </c>
      <c r="K4739" s="1">
        <v>708</v>
      </c>
      <c r="L4739" s="1">
        <v>406</v>
      </c>
      <c r="M4739" s="1">
        <v>263</v>
      </c>
      <c r="N4739" s="1">
        <v>0</v>
      </c>
      <c r="O4739" s="2" t="s">
        <v>29469</v>
      </c>
      <c r="P4739">
        <f t="shared" ref="P4739:P4802" si="148">ROUND(E4739/H4739,2)</f>
        <v>1</v>
      </c>
      <c r="Q4739" t="str">
        <f t="shared" ref="Q4739:Q4802" si="149">IF(G4739=0,"no","-")</f>
        <v>no</v>
      </c>
    </row>
    <row r="4740" spans="1:17">
      <c r="A4740" s="1">
        <v>4823</v>
      </c>
      <c r="B4740" s="2" t="s">
        <v>14185</v>
      </c>
      <c r="C4740" s="2" t="s">
        <v>14186</v>
      </c>
      <c r="D4740" s="2" t="s">
        <v>14187</v>
      </c>
      <c r="E4740" s="1">
        <v>54356</v>
      </c>
      <c r="F4740" s="1">
        <v>133</v>
      </c>
      <c r="G4740" s="1">
        <v>0</v>
      </c>
      <c r="H4740" s="1">
        <v>54489</v>
      </c>
      <c r="I4740" s="1">
        <v>7671</v>
      </c>
      <c r="J4740" s="1">
        <v>32739</v>
      </c>
      <c r="K4740" s="1">
        <v>8973</v>
      </c>
      <c r="L4740" s="1">
        <v>1126</v>
      </c>
      <c r="M4740" s="1">
        <v>812</v>
      </c>
      <c r="N4740" s="1">
        <v>15691</v>
      </c>
      <c r="O4740" s="2" t="s">
        <v>29469</v>
      </c>
      <c r="P4740">
        <f t="shared" si="148"/>
        <v>1</v>
      </c>
      <c r="Q4740" t="str">
        <f t="shared" si="149"/>
        <v>no</v>
      </c>
    </row>
    <row r="4741" spans="1:17">
      <c r="A4741" s="1">
        <v>4824</v>
      </c>
      <c r="B4741" s="2" t="s">
        <v>14188</v>
      </c>
      <c r="C4741" s="2" t="s">
        <v>14189</v>
      </c>
      <c r="D4741" s="2" t="s">
        <v>14190</v>
      </c>
      <c r="E4741" s="1">
        <v>54355</v>
      </c>
      <c r="F4741" s="1">
        <v>16</v>
      </c>
      <c r="G4741" s="1">
        <v>0</v>
      </c>
      <c r="H4741" s="1">
        <v>54160</v>
      </c>
      <c r="I4741" s="1">
        <v>50887</v>
      </c>
      <c r="J4741" s="1">
        <v>975</v>
      </c>
      <c r="K4741" s="1">
        <v>542</v>
      </c>
      <c r="L4741" s="1">
        <v>193</v>
      </c>
      <c r="M4741" s="1">
        <v>183</v>
      </c>
      <c r="N4741" s="1">
        <v>177</v>
      </c>
      <c r="O4741" s="2" t="s">
        <v>29464</v>
      </c>
      <c r="P4741">
        <f t="shared" si="148"/>
        <v>1</v>
      </c>
      <c r="Q4741" t="str">
        <f t="shared" si="149"/>
        <v>no</v>
      </c>
    </row>
    <row r="4742" spans="1:17">
      <c r="A4742" s="1">
        <v>4825</v>
      </c>
      <c r="B4742" s="2" t="s">
        <v>14191</v>
      </c>
      <c r="C4742" s="2" t="s">
        <v>14192</v>
      </c>
      <c r="D4742" s="2" t="s">
        <v>14193</v>
      </c>
      <c r="E4742" s="1">
        <v>54353</v>
      </c>
      <c r="F4742" s="1">
        <v>2494</v>
      </c>
      <c r="G4742" s="1">
        <v>0</v>
      </c>
      <c r="H4742" s="1">
        <v>56848</v>
      </c>
      <c r="I4742" s="1">
        <v>10675</v>
      </c>
      <c r="J4742" s="1">
        <v>8880</v>
      </c>
      <c r="K4742" s="1">
        <v>12675</v>
      </c>
      <c r="L4742" s="1">
        <v>14203</v>
      </c>
      <c r="M4742" s="1">
        <v>7877</v>
      </c>
      <c r="N4742" s="1">
        <v>0</v>
      </c>
      <c r="O4742" s="2" t="s">
        <v>29465</v>
      </c>
      <c r="P4742">
        <f t="shared" si="148"/>
        <v>0.96</v>
      </c>
      <c r="Q4742" t="str">
        <f t="shared" si="149"/>
        <v>no</v>
      </c>
    </row>
    <row r="4743" spans="1:17">
      <c r="A4743" s="1">
        <v>4826</v>
      </c>
      <c r="B4743" s="2" t="s">
        <v>14194</v>
      </c>
      <c r="C4743" s="2" t="s">
        <v>14195</v>
      </c>
      <c r="D4743" s="2" t="s">
        <v>14196</v>
      </c>
      <c r="E4743" s="1">
        <v>54349</v>
      </c>
      <c r="F4743" s="1">
        <v>1814</v>
      </c>
      <c r="G4743" s="1">
        <v>0</v>
      </c>
      <c r="H4743" s="1">
        <v>56163</v>
      </c>
      <c r="I4743" s="1">
        <v>0</v>
      </c>
      <c r="J4743" s="1">
        <v>38534</v>
      </c>
      <c r="K4743" s="1">
        <v>7263</v>
      </c>
      <c r="L4743" s="1">
        <v>3337</v>
      </c>
      <c r="M4743" s="1">
        <v>2003</v>
      </c>
      <c r="N4743" s="1">
        <v>22</v>
      </c>
      <c r="O4743" s="2" t="s">
        <v>29462</v>
      </c>
      <c r="P4743">
        <f t="shared" si="148"/>
        <v>0.97</v>
      </c>
      <c r="Q4743" t="str">
        <f t="shared" si="149"/>
        <v>no</v>
      </c>
    </row>
    <row r="4744" spans="1:17">
      <c r="A4744" s="1">
        <v>4827</v>
      </c>
      <c r="B4744" s="2" t="s">
        <v>14197</v>
      </c>
      <c r="C4744" s="2" t="s">
        <v>14198</v>
      </c>
      <c r="D4744" s="2" t="s">
        <v>14199</v>
      </c>
      <c r="E4744" s="1">
        <v>54343</v>
      </c>
      <c r="F4744" s="1">
        <v>539</v>
      </c>
      <c r="G4744" s="1">
        <v>0</v>
      </c>
      <c r="H4744" s="1">
        <v>54839</v>
      </c>
      <c r="I4744" s="1">
        <v>30013</v>
      </c>
      <c r="J4744" s="1">
        <v>9870</v>
      </c>
      <c r="K4744" s="1">
        <v>4413</v>
      </c>
      <c r="L4744" s="1">
        <v>1866</v>
      </c>
      <c r="M4744" s="1">
        <v>1509</v>
      </c>
      <c r="N4744" s="1">
        <v>13781</v>
      </c>
      <c r="O4744" s="2" t="s">
        <v>29462</v>
      </c>
      <c r="P4744">
        <f t="shared" si="148"/>
        <v>0.99</v>
      </c>
      <c r="Q4744" t="str">
        <f t="shared" si="149"/>
        <v>no</v>
      </c>
    </row>
    <row r="4745" spans="1:17">
      <c r="A4745" s="1">
        <v>4828</v>
      </c>
      <c r="B4745" s="2" t="s">
        <v>14200</v>
      </c>
      <c r="C4745" s="2" t="s">
        <v>14201</v>
      </c>
      <c r="D4745" s="2" t="s">
        <v>14202</v>
      </c>
      <c r="E4745" s="1">
        <v>54334</v>
      </c>
      <c r="F4745" s="1">
        <v>556</v>
      </c>
      <c r="G4745" s="1">
        <v>0</v>
      </c>
      <c r="H4745" s="1">
        <v>54965</v>
      </c>
      <c r="I4745" s="1">
        <v>34584</v>
      </c>
      <c r="J4745" s="1">
        <v>9051</v>
      </c>
      <c r="K4745" s="1">
        <v>3964</v>
      </c>
      <c r="L4745" s="1">
        <v>1199</v>
      </c>
      <c r="M4745" s="1">
        <v>833</v>
      </c>
      <c r="N4745" s="1">
        <v>4500</v>
      </c>
      <c r="O4745" s="2" t="s">
        <v>29466</v>
      </c>
      <c r="P4745">
        <f t="shared" si="148"/>
        <v>0.99</v>
      </c>
      <c r="Q4745" t="str">
        <f t="shared" si="149"/>
        <v>no</v>
      </c>
    </row>
    <row r="4746" spans="1:17">
      <c r="A4746" s="1">
        <v>4829</v>
      </c>
      <c r="B4746" s="2" t="s">
        <v>14203</v>
      </c>
      <c r="C4746" s="2" t="s">
        <v>14204</v>
      </c>
      <c r="D4746" s="2" t="s">
        <v>14205</v>
      </c>
      <c r="E4746" s="1">
        <v>54308</v>
      </c>
      <c r="F4746" s="1">
        <v>336</v>
      </c>
      <c r="G4746" s="1">
        <v>0</v>
      </c>
      <c r="H4746" s="1">
        <v>53862</v>
      </c>
      <c r="I4746" s="1">
        <v>35213</v>
      </c>
      <c r="J4746" s="1">
        <v>9987</v>
      </c>
      <c r="K4746" s="1">
        <v>3733</v>
      </c>
      <c r="L4746" s="1">
        <v>1007</v>
      </c>
      <c r="M4746" s="1">
        <v>674</v>
      </c>
      <c r="N4746" s="1">
        <v>0</v>
      </c>
      <c r="O4746" s="2" t="s">
        <v>29465</v>
      </c>
      <c r="P4746">
        <f t="shared" si="148"/>
        <v>1.01</v>
      </c>
      <c r="Q4746" t="str">
        <f t="shared" si="149"/>
        <v>no</v>
      </c>
    </row>
    <row r="4747" spans="1:17">
      <c r="A4747" s="1">
        <v>4830</v>
      </c>
      <c r="B4747" s="2" t="s">
        <v>14206</v>
      </c>
      <c r="C4747" s="2" t="s">
        <v>14207</v>
      </c>
      <c r="D4747" s="2" t="s">
        <v>14208</v>
      </c>
      <c r="E4747" s="1">
        <v>54295</v>
      </c>
      <c r="F4747" s="1">
        <v>1490</v>
      </c>
      <c r="G4747" s="1">
        <v>0</v>
      </c>
      <c r="H4747" s="1">
        <v>55786</v>
      </c>
      <c r="I4747" s="1">
        <v>55660</v>
      </c>
      <c r="J4747" s="1">
        <v>13955</v>
      </c>
      <c r="K4747" s="1">
        <v>5930</v>
      </c>
      <c r="L4747" s="1">
        <v>-6773</v>
      </c>
      <c r="M4747" s="1">
        <v>316</v>
      </c>
      <c r="N4747" s="1">
        <v>0</v>
      </c>
      <c r="O4747" s="2" t="s">
        <v>29466</v>
      </c>
      <c r="P4747">
        <f t="shared" si="148"/>
        <v>0.97</v>
      </c>
      <c r="Q4747" t="str">
        <f t="shared" si="149"/>
        <v>no</v>
      </c>
    </row>
    <row r="4748" spans="1:17">
      <c r="A4748" s="1">
        <v>4831</v>
      </c>
      <c r="B4748" s="2" t="s">
        <v>14209</v>
      </c>
      <c r="C4748" s="2" t="s">
        <v>14210</v>
      </c>
      <c r="D4748" s="2" t="s">
        <v>14211</v>
      </c>
      <c r="E4748" s="1">
        <v>54290</v>
      </c>
      <c r="F4748" s="1">
        <v>146</v>
      </c>
      <c r="G4748" s="1">
        <v>0</v>
      </c>
      <c r="H4748" s="1">
        <v>53705</v>
      </c>
      <c r="I4748" s="1">
        <v>33502</v>
      </c>
      <c r="J4748" s="1">
        <v>7351</v>
      </c>
      <c r="K4748" s="1">
        <v>4495</v>
      </c>
      <c r="L4748" s="1">
        <v>3326</v>
      </c>
      <c r="M4748" s="1">
        <v>1694</v>
      </c>
      <c r="N4748" s="1">
        <v>13957</v>
      </c>
      <c r="O4748" s="2" t="s">
        <v>29467</v>
      </c>
      <c r="P4748">
        <f t="shared" si="148"/>
        <v>1.01</v>
      </c>
      <c r="Q4748" t="str">
        <f t="shared" si="149"/>
        <v>no</v>
      </c>
    </row>
    <row r="4749" spans="1:17">
      <c r="A4749" s="1">
        <v>4832</v>
      </c>
      <c r="B4749" s="2" t="s">
        <v>14212</v>
      </c>
      <c r="C4749" s="2" t="s">
        <v>14213</v>
      </c>
      <c r="D4749" s="2" t="s">
        <v>14214</v>
      </c>
      <c r="E4749" s="1">
        <v>54284</v>
      </c>
      <c r="F4749" s="1">
        <v>240</v>
      </c>
      <c r="G4749" s="1">
        <v>0</v>
      </c>
      <c r="H4749" s="1">
        <v>54524</v>
      </c>
      <c r="I4749" s="1">
        <v>27595</v>
      </c>
      <c r="J4749" s="1">
        <v>13280</v>
      </c>
      <c r="K4749" s="1">
        <v>3587</v>
      </c>
      <c r="L4749" s="1">
        <v>238</v>
      </c>
      <c r="M4749" s="1">
        <v>238</v>
      </c>
      <c r="N4749" s="1">
        <v>0</v>
      </c>
      <c r="O4749" s="2" t="s">
        <v>29468</v>
      </c>
      <c r="P4749">
        <f t="shared" si="148"/>
        <v>1</v>
      </c>
      <c r="Q4749" t="str">
        <f t="shared" si="149"/>
        <v>no</v>
      </c>
    </row>
    <row r="4750" spans="1:17">
      <c r="A4750" s="1">
        <v>4833</v>
      </c>
      <c r="B4750" s="2" t="s">
        <v>14215</v>
      </c>
      <c r="C4750" s="2" t="s">
        <v>14216</v>
      </c>
      <c r="D4750" s="2" t="s">
        <v>14217</v>
      </c>
      <c r="E4750" s="1">
        <v>54276</v>
      </c>
      <c r="F4750" s="1">
        <v>545</v>
      </c>
      <c r="G4750" s="1">
        <v>0</v>
      </c>
      <c r="H4750" s="1">
        <v>54620</v>
      </c>
      <c r="I4750" s="1">
        <v>32145</v>
      </c>
      <c r="J4750" s="1">
        <v>17323</v>
      </c>
      <c r="K4750" s="1">
        <v>1311</v>
      </c>
      <c r="L4750" s="1">
        <v>185</v>
      </c>
      <c r="M4750" s="1">
        <v>183</v>
      </c>
      <c r="N4750" s="1">
        <v>1750</v>
      </c>
      <c r="O4750" s="2" t="s">
        <v>29469</v>
      </c>
      <c r="P4750">
        <f t="shared" si="148"/>
        <v>0.99</v>
      </c>
      <c r="Q4750" t="str">
        <f t="shared" si="149"/>
        <v>no</v>
      </c>
    </row>
    <row r="4751" spans="1:17">
      <c r="A4751" s="1">
        <v>4834</v>
      </c>
      <c r="B4751" s="2" t="s">
        <v>14218</v>
      </c>
      <c r="C4751" s="2" t="s">
        <v>14219</v>
      </c>
      <c r="D4751" s="2" t="s">
        <v>14220</v>
      </c>
      <c r="E4751" s="1">
        <v>54269</v>
      </c>
      <c r="F4751" s="1">
        <v>415</v>
      </c>
      <c r="G4751" s="1">
        <v>0</v>
      </c>
      <c r="H4751" s="1">
        <v>54684</v>
      </c>
      <c r="I4751" s="1">
        <v>50620</v>
      </c>
      <c r="J4751" s="1">
        <v>2151</v>
      </c>
      <c r="K4751" s="1">
        <v>504</v>
      </c>
      <c r="L4751" s="1">
        <v>118</v>
      </c>
      <c r="M4751" s="1">
        <v>105</v>
      </c>
      <c r="N4751" s="1">
        <v>0</v>
      </c>
      <c r="O4751" s="2" t="s">
        <v>29465</v>
      </c>
      <c r="P4751">
        <f t="shared" si="148"/>
        <v>0.99</v>
      </c>
      <c r="Q4751" t="str">
        <f t="shared" si="149"/>
        <v>no</v>
      </c>
    </row>
    <row r="4752" spans="1:17">
      <c r="A4752" s="1">
        <v>4835</v>
      </c>
      <c r="B4752" s="2" t="s">
        <v>14221</v>
      </c>
      <c r="C4752" s="2" t="s">
        <v>14222</v>
      </c>
      <c r="D4752" s="2" t="s">
        <v>14223</v>
      </c>
      <c r="E4752" s="1">
        <v>54257</v>
      </c>
      <c r="F4752" s="1">
        <v>759</v>
      </c>
      <c r="G4752" s="1">
        <v>0</v>
      </c>
      <c r="H4752" s="1">
        <v>55009</v>
      </c>
      <c r="I4752" s="1">
        <v>13683</v>
      </c>
      <c r="J4752" s="1">
        <v>21671</v>
      </c>
      <c r="K4752" s="1">
        <v>6382</v>
      </c>
      <c r="L4752" s="1">
        <v>11163</v>
      </c>
      <c r="M4752" s="1">
        <v>5936</v>
      </c>
      <c r="N4752" s="1">
        <v>0</v>
      </c>
      <c r="O4752" s="2" t="s">
        <v>29470</v>
      </c>
      <c r="P4752">
        <f t="shared" si="148"/>
        <v>0.99</v>
      </c>
      <c r="Q4752" t="str">
        <f t="shared" si="149"/>
        <v>no</v>
      </c>
    </row>
    <row r="4753" spans="1:17">
      <c r="A4753" s="1">
        <v>4836</v>
      </c>
      <c r="B4753" s="2" t="s">
        <v>14224</v>
      </c>
      <c r="C4753" s="2" t="s">
        <v>14225</v>
      </c>
      <c r="D4753" s="2" t="s">
        <v>14226</v>
      </c>
      <c r="E4753" s="1">
        <v>54255</v>
      </c>
      <c r="F4753" s="1">
        <v>74</v>
      </c>
      <c r="G4753" s="1">
        <v>0</v>
      </c>
      <c r="H4753" s="1">
        <v>53691</v>
      </c>
      <c r="I4753" s="1">
        <v>23835</v>
      </c>
      <c r="J4753" s="1">
        <v>21456</v>
      </c>
      <c r="K4753" s="1">
        <v>2067</v>
      </c>
      <c r="L4753" s="1">
        <v>733</v>
      </c>
      <c r="M4753" s="1">
        <v>564</v>
      </c>
      <c r="N4753" s="1">
        <v>0</v>
      </c>
      <c r="O4753" s="2" t="s">
        <v>29470</v>
      </c>
      <c r="P4753">
        <f t="shared" si="148"/>
        <v>1.01</v>
      </c>
      <c r="Q4753" t="str">
        <f t="shared" si="149"/>
        <v>no</v>
      </c>
    </row>
    <row r="4754" spans="1:17">
      <c r="A4754" s="1">
        <v>4837</v>
      </c>
      <c r="B4754" s="2" t="s">
        <v>14227</v>
      </c>
      <c r="C4754" s="2" t="s">
        <v>14228</v>
      </c>
      <c r="D4754" s="2" t="s">
        <v>14229</v>
      </c>
      <c r="E4754" s="1">
        <v>54250</v>
      </c>
      <c r="F4754" s="1">
        <v>842</v>
      </c>
      <c r="G4754" s="1">
        <v>0</v>
      </c>
      <c r="H4754" s="1">
        <v>55092</v>
      </c>
      <c r="I4754" s="1">
        <v>4194</v>
      </c>
      <c r="J4754" s="1">
        <v>19419</v>
      </c>
      <c r="K4754" s="1">
        <v>19125</v>
      </c>
      <c r="L4754" s="1">
        <v>1081</v>
      </c>
      <c r="M4754" s="1">
        <v>820</v>
      </c>
      <c r="N4754" s="1">
        <v>2349</v>
      </c>
      <c r="O4754" s="2" t="s">
        <v>29471</v>
      </c>
      <c r="P4754">
        <f t="shared" si="148"/>
        <v>0.98</v>
      </c>
      <c r="Q4754" t="str">
        <f t="shared" si="149"/>
        <v>no</v>
      </c>
    </row>
    <row r="4755" spans="1:17">
      <c r="A4755" s="1">
        <v>4838</v>
      </c>
      <c r="B4755" s="2" t="s">
        <v>14230</v>
      </c>
      <c r="C4755" s="2" t="s">
        <v>14231</v>
      </c>
      <c r="D4755" s="2" t="s">
        <v>14232</v>
      </c>
      <c r="E4755" s="1">
        <v>54230</v>
      </c>
      <c r="F4755" s="1">
        <v>519</v>
      </c>
      <c r="G4755" s="1">
        <v>0</v>
      </c>
      <c r="H4755" s="1">
        <v>60245</v>
      </c>
      <c r="I4755" s="1">
        <v>45664</v>
      </c>
      <c r="J4755" s="1">
        <v>3567</v>
      </c>
      <c r="K4755" s="1">
        <v>2095</v>
      </c>
      <c r="L4755" s="1">
        <v>3656</v>
      </c>
      <c r="M4755" s="1">
        <v>1737</v>
      </c>
      <c r="N4755" s="1">
        <v>10000</v>
      </c>
      <c r="O4755" s="2" t="s">
        <v>29463</v>
      </c>
      <c r="P4755">
        <f t="shared" si="148"/>
        <v>0.9</v>
      </c>
      <c r="Q4755" t="str">
        <f t="shared" si="149"/>
        <v>no</v>
      </c>
    </row>
    <row r="4756" spans="1:17">
      <c r="A4756" s="1">
        <v>4839</v>
      </c>
      <c r="B4756" s="2" t="s">
        <v>14233</v>
      </c>
      <c r="C4756" s="2" t="s">
        <v>14234</v>
      </c>
      <c r="D4756" s="2" t="s">
        <v>14235</v>
      </c>
      <c r="E4756" s="1">
        <v>54229</v>
      </c>
      <c r="F4756" s="1">
        <v>322</v>
      </c>
      <c r="G4756" s="1">
        <v>0</v>
      </c>
      <c r="H4756" s="1">
        <v>54551</v>
      </c>
      <c r="I4756" s="1">
        <v>354</v>
      </c>
      <c r="J4756" s="1">
        <v>29687</v>
      </c>
      <c r="K4756" s="1">
        <v>11999</v>
      </c>
      <c r="L4756" s="1">
        <v>3234</v>
      </c>
      <c r="M4756" s="1">
        <v>1858</v>
      </c>
      <c r="N4756" s="1">
        <v>0</v>
      </c>
      <c r="O4756" s="2" t="s">
        <v>29463</v>
      </c>
      <c r="P4756">
        <f t="shared" si="148"/>
        <v>0.99</v>
      </c>
      <c r="Q4756" t="str">
        <f t="shared" si="149"/>
        <v>no</v>
      </c>
    </row>
    <row r="4757" spans="1:17">
      <c r="A4757" s="1">
        <v>4840</v>
      </c>
      <c r="B4757" s="2" t="s">
        <v>14236</v>
      </c>
      <c r="C4757" s="2" t="s">
        <v>14237</v>
      </c>
      <c r="D4757" s="2" t="s">
        <v>14238</v>
      </c>
      <c r="E4757" s="1">
        <v>54203</v>
      </c>
      <c r="F4757" s="1">
        <v>1809</v>
      </c>
      <c r="G4757" s="1">
        <v>0</v>
      </c>
      <c r="H4757" s="1">
        <v>54830</v>
      </c>
      <c r="I4757" s="1">
        <v>440</v>
      </c>
      <c r="J4757" s="1">
        <v>27078</v>
      </c>
      <c r="K4757" s="1">
        <v>1925</v>
      </c>
      <c r="L4757" s="1">
        <v>3009</v>
      </c>
      <c r="M4757" s="1">
        <v>1602</v>
      </c>
      <c r="N4757" s="1">
        <v>0</v>
      </c>
      <c r="O4757" s="2" t="s">
        <v>29470</v>
      </c>
      <c r="P4757">
        <f t="shared" si="148"/>
        <v>0.99</v>
      </c>
      <c r="Q4757" t="str">
        <f t="shared" si="149"/>
        <v>no</v>
      </c>
    </row>
    <row r="4758" spans="1:17">
      <c r="A4758" s="1">
        <v>4841</v>
      </c>
      <c r="B4758" s="2" t="s">
        <v>14239</v>
      </c>
      <c r="C4758" s="2" t="s">
        <v>14240</v>
      </c>
      <c r="D4758" s="2" t="s">
        <v>14241</v>
      </c>
      <c r="E4758" s="1">
        <v>54199</v>
      </c>
      <c r="F4758" s="1">
        <v>190</v>
      </c>
      <c r="G4758" s="1">
        <v>0</v>
      </c>
      <c r="H4758" s="1">
        <v>54389</v>
      </c>
      <c r="I4758" s="1">
        <v>42344</v>
      </c>
      <c r="J4758" s="1">
        <v>7665</v>
      </c>
      <c r="K4758" s="1">
        <v>1482</v>
      </c>
      <c r="L4758" s="1">
        <v>1524</v>
      </c>
      <c r="M4758" s="1">
        <v>812</v>
      </c>
      <c r="N4758" s="1">
        <v>669</v>
      </c>
      <c r="O4758" s="2" t="s">
        <v>29462</v>
      </c>
      <c r="P4758">
        <f t="shared" si="148"/>
        <v>1</v>
      </c>
      <c r="Q4758" t="str">
        <f t="shared" si="149"/>
        <v>no</v>
      </c>
    </row>
    <row r="4759" spans="1:17">
      <c r="A4759" s="1">
        <v>4842</v>
      </c>
      <c r="B4759" s="2" t="s">
        <v>14242</v>
      </c>
      <c r="C4759" s="2" t="s">
        <v>14243</v>
      </c>
      <c r="D4759" s="2" t="s">
        <v>14244</v>
      </c>
      <c r="E4759" s="1">
        <v>54189</v>
      </c>
      <c r="F4759" s="1">
        <v>135</v>
      </c>
      <c r="G4759" s="1">
        <v>0</v>
      </c>
      <c r="H4759" s="1">
        <v>55893</v>
      </c>
      <c r="I4759" s="1">
        <v>24458</v>
      </c>
      <c r="J4759" s="1">
        <v>7151</v>
      </c>
      <c r="K4759" s="1">
        <v>7124</v>
      </c>
      <c r="L4759" s="1">
        <v>7329</v>
      </c>
      <c r="M4759" s="1">
        <v>3929</v>
      </c>
      <c r="N4759" s="1">
        <v>6001</v>
      </c>
      <c r="O4759" s="2" t="s">
        <v>29462</v>
      </c>
      <c r="P4759">
        <f t="shared" si="148"/>
        <v>0.97</v>
      </c>
      <c r="Q4759" t="str">
        <f t="shared" si="149"/>
        <v>no</v>
      </c>
    </row>
    <row r="4760" spans="1:17">
      <c r="A4760" s="1">
        <v>4843</v>
      </c>
      <c r="B4760" s="2" t="s">
        <v>14245</v>
      </c>
      <c r="C4760" s="2" t="s">
        <v>14246</v>
      </c>
      <c r="D4760" s="2" t="s">
        <v>14247</v>
      </c>
      <c r="E4760" s="1">
        <v>54170</v>
      </c>
      <c r="F4760" s="1">
        <v>2939</v>
      </c>
      <c r="G4760" s="1">
        <v>0</v>
      </c>
      <c r="H4760" s="1">
        <v>56776</v>
      </c>
      <c r="I4760" s="1">
        <v>14510</v>
      </c>
      <c r="J4760" s="1">
        <v>11333</v>
      </c>
      <c r="K4760" s="1">
        <v>14011</v>
      </c>
      <c r="L4760" s="1">
        <v>3519</v>
      </c>
      <c r="M4760" s="1">
        <v>2122</v>
      </c>
      <c r="N4760" s="1">
        <v>6448</v>
      </c>
      <c r="O4760" s="2" t="s">
        <v>29469</v>
      </c>
      <c r="P4760">
        <f t="shared" si="148"/>
        <v>0.95</v>
      </c>
      <c r="Q4760" t="str">
        <f t="shared" si="149"/>
        <v>no</v>
      </c>
    </row>
    <row r="4761" spans="1:17">
      <c r="A4761" s="1">
        <v>4844</v>
      </c>
      <c r="B4761" s="2" t="s">
        <v>14248</v>
      </c>
      <c r="C4761" s="2" t="s">
        <v>14249</v>
      </c>
      <c r="D4761" s="2" t="s">
        <v>14250</v>
      </c>
      <c r="E4761" s="1">
        <v>54160</v>
      </c>
      <c r="F4761" s="1">
        <v>1103</v>
      </c>
      <c r="G4761" s="1">
        <v>0</v>
      </c>
      <c r="H4761" s="1">
        <v>56110</v>
      </c>
      <c r="I4761" s="1">
        <v>25439</v>
      </c>
      <c r="J4761" s="1">
        <v>9815</v>
      </c>
      <c r="K4761" s="1">
        <v>7080</v>
      </c>
      <c r="L4761" s="1">
        <v>4125</v>
      </c>
      <c r="M4761" s="1">
        <v>2162</v>
      </c>
      <c r="N4761" s="1">
        <v>0</v>
      </c>
      <c r="O4761" s="2" t="s">
        <v>29462</v>
      </c>
      <c r="P4761">
        <f t="shared" si="148"/>
        <v>0.97</v>
      </c>
      <c r="Q4761" t="str">
        <f t="shared" si="149"/>
        <v>no</v>
      </c>
    </row>
    <row r="4762" spans="1:17">
      <c r="A4762" s="1">
        <v>4845</v>
      </c>
      <c r="B4762" s="2" t="s">
        <v>14251</v>
      </c>
      <c r="C4762" s="2" t="s">
        <v>14252</v>
      </c>
      <c r="D4762" s="2" t="s">
        <v>14253</v>
      </c>
      <c r="E4762" s="1">
        <v>54156</v>
      </c>
      <c r="F4762" s="1">
        <v>719</v>
      </c>
      <c r="G4762" s="1">
        <v>0</v>
      </c>
      <c r="H4762" s="1">
        <v>54877</v>
      </c>
      <c r="I4762" s="1">
        <v>45762</v>
      </c>
      <c r="J4762" s="1">
        <v>2313</v>
      </c>
      <c r="K4762" s="1">
        <v>1981</v>
      </c>
      <c r="L4762" s="1">
        <v>1890</v>
      </c>
      <c r="M4762" s="1">
        <v>958</v>
      </c>
      <c r="N4762" s="1">
        <v>0</v>
      </c>
      <c r="O4762" s="2" t="s">
        <v>29462</v>
      </c>
      <c r="P4762">
        <f t="shared" si="148"/>
        <v>0.99</v>
      </c>
      <c r="Q4762" t="str">
        <f t="shared" si="149"/>
        <v>no</v>
      </c>
    </row>
    <row r="4763" spans="1:17">
      <c r="A4763" s="1">
        <v>4846</v>
      </c>
      <c r="B4763" s="2" t="s">
        <v>14254</v>
      </c>
      <c r="C4763" s="2" t="s">
        <v>14255</v>
      </c>
      <c r="D4763" s="2" t="s">
        <v>14256</v>
      </c>
      <c r="E4763" s="1">
        <v>54152</v>
      </c>
      <c r="F4763" s="1">
        <v>185</v>
      </c>
      <c r="G4763" s="1">
        <v>0</v>
      </c>
      <c r="H4763" s="1">
        <v>54337</v>
      </c>
      <c r="I4763" s="1">
        <v>41432</v>
      </c>
      <c r="J4763" s="1">
        <v>4435</v>
      </c>
      <c r="K4763" s="1">
        <v>4719</v>
      </c>
      <c r="L4763" s="1">
        <v>-122</v>
      </c>
      <c r="M4763" s="1">
        <v>283</v>
      </c>
      <c r="N4763" s="1">
        <v>151</v>
      </c>
      <c r="O4763" s="2" t="s">
        <v>29464</v>
      </c>
      <c r="P4763">
        <f t="shared" si="148"/>
        <v>1</v>
      </c>
      <c r="Q4763" t="str">
        <f t="shared" si="149"/>
        <v>no</v>
      </c>
    </row>
    <row r="4764" spans="1:17">
      <c r="A4764" s="1">
        <v>4847</v>
      </c>
      <c r="B4764" s="2" t="s">
        <v>14257</v>
      </c>
      <c r="C4764" s="2" t="s">
        <v>14258</v>
      </c>
      <c r="D4764" s="2" t="s">
        <v>14259</v>
      </c>
      <c r="E4764" s="1">
        <v>54140</v>
      </c>
      <c r="F4764" s="1">
        <v>129</v>
      </c>
      <c r="G4764" s="1">
        <v>0</v>
      </c>
      <c r="H4764" s="1">
        <v>53500</v>
      </c>
      <c r="I4764" s="1">
        <v>22368</v>
      </c>
      <c r="J4764" s="1">
        <v>12448</v>
      </c>
      <c r="K4764" s="1">
        <v>4145</v>
      </c>
      <c r="L4764" s="1">
        <v>6900</v>
      </c>
      <c r="M4764" s="1">
        <v>3361</v>
      </c>
      <c r="N4764" s="1">
        <v>16107</v>
      </c>
      <c r="O4764" s="2" t="s">
        <v>29462</v>
      </c>
      <c r="P4764">
        <f t="shared" si="148"/>
        <v>1.01</v>
      </c>
      <c r="Q4764" t="str">
        <f t="shared" si="149"/>
        <v>no</v>
      </c>
    </row>
    <row r="4765" spans="1:17">
      <c r="A4765" s="1">
        <v>4848</v>
      </c>
      <c r="B4765" s="2" t="s">
        <v>14260</v>
      </c>
      <c r="C4765" s="2" t="s">
        <v>14261</v>
      </c>
      <c r="D4765" s="2" t="s">
        <v>14262</v>
      </c>
      <c r="E4765" s="1">
        <v>54125</v>
      </c>
      <c r="F4765" s="1">
        <v>401</v>
      </c>
      <c r="G4765" s="1">
        <v>0</v>
      </c>
      <c r="H4765" s="1">
        <v>55344</v>
      </c>
      <c r="I4765" s="1">
        <v>31685</v>
      </c>
      <c r="J4765" s="1">
        <v>5891</v>
      </c>
      <c r="K4765" s="1">
        <v>8809</v>
      </c>
      <c r="L4765" s="1">
        <v>2639</v>
      </c>
      <c r="M4765" s="1">
        <v>390</v>
      </c>
      <c r="N4765" s="1">
        <v>0</v>
      </c>
      <c r="O4765" s="2" t="s">
        <v>29463</v>
      </c>
      <c r="P4765">
        <f t="shared" si="148"/>
        <v>0.98</v>
      </c>
      <c r="Q4765" t="str">
        <f t="shared" si="149"/>
        <v>no</v>
      </c>
    </row>
    <row r="4766" spans="1:17">
      <c r="A4766" s="1">
        <v>4849</v>
      </c>
      <c r="B4766" s="2" t="s">
        <v>14263</v>
      </c>
      <c r="C4766" s="2" t="s">
        <v>14264</v>
      </c>
      <c r="D4766" s="2" t="s">
        <v>14265</v>
      </c>
      <c r="E4766" s="1">
        <v>54121</v>
      </c>
      <c r="F4766" s="1">
        <v>59</v>
      </c>
      <c r="G4766" s="1">
        <v>0</v>
      </c>
      <c r="H4766" s="1">
        <v>54365</v>
      </c>
      <c r="I4766" s="1">
        <v>20323</v>
      </c>
      <c r="J4766" s="1">
        <v>10563</v>
      </c>
      <c r="K4766" s="1">
        <v>9265</v>
      </c>
      <c r="L4766" s="1">
        <v>5008</v>
      </c>
      <c r="M4766" s="1">
        <v>2783</v>
      </c>
      <c r="N4766" s="1">
        <v>5226</v>
      </c>
      <c r="O4766" s="2" t="s">
        <v>29470</v>
      </c>
      <c r="P4766">
        <f t="shared" si="148"/>
        <v>1</v>
      </c>
      <c r="Q4766" t="str">
        <f t="shared" si="149"/>
        <v>no</v>
      </c>
    </row>
    <row r="4767" spans="1:17">
      <c r="A4767" s="1">
        <v>4850</v>
      </c>
      <c r="B4767" s="2" t="s">
        <v>14266</v>
      </c>
      <c r="C4767" s="2" t="s">
        <v>14267</v>
      </c>
      <c r="D4767" s="2" t="s">
        <v>14268</v>
      </c>
      <c r="E4767" s="1">
        <v>54121</v>
      </c>
      <c r="F4767" s="1">
        <v>353</v>
      </c>
      <c r="G4767" s="1">
        <v>0</v>
      </c>
      <c r="H4767" s="1">
        <v>54474</v>
      </c>
      <c r="I4767" s="1">
        <v>48385</v>
      </c>
      <c r="J4767" s="1">
        <v>2662</v>
      </c>
      <c r="K4767" s="1">
        <v>1038</v>
      </c>
      <c r="L4767" s="1">
        <v>686</v>
      </c>
      <c r="M4767" s="1">
        <v>420</v>
      </c>
      <c r="N4767" s="1">
        <v>1646</v>
      </c>
      <c r="O4767" s="2" t="s">
        <v>29463</v>
      </c>
      <c r="P4767">
        <f t="shared" si="148"/>
        <v>0.99</v>
      </c>
      <c r="Q4767" t="str">
        <f t="shared" si="149"/>
        <v>no</v>
      </c>
    </row>
    <row r="4768" spans="1:17">
      <c r="A4768" s="1">
        <v>4851</v>
      </c>
      <c r="B4768" s="2" t="s">
        <v>14269</v>
      </c>
      <c r="C4768" s="2" t="s">
        <v>14270</v>
      </c>
      <c r="D4768" s="2" t="s">
        <v>14271</v>
      </c>
      <c r="E4768" s="1">
        <v>54095</v>
      </c>
      <c r="F4768" s="1">
        <v>4</v>
      </c>
      <c r="G4768" s="1">
        <v>0</v>
      </c>
      <c r="H4768" s="1">
        <v>54099</v>
      </c>
      <c r="I4768" s="1">
        <v>49546</v>
      </c>
      <c r="J4768" s="1">
        <v>619</v>
      </c>
      <c r="K4768" s="1">
        <v>1658</v>
      </c>
      <c r="L4768" s="1">
        <v>755</v>
      </c>
      <c r="M4768" s="1">
        <v>481</v>
      </c>
      <c r="N4768" s="1">
        <v>121</v>
      </c>
      <c r="O4768" s="2" t="s">
        <v>29469</v>
      </c>
      <c r="P4768">
        <f t="shared" si="148"/>
        <v>1</v>
      </c>
      <c r="Q4768" t="str">
        <f t="shared" si="149"/>
        <v>no</v>
      </c>
    </row>
    <row r="4769" spans="1:17">
      <c r="A4769" s="1">
        <v>4852</v>
      </c>
      <c r="B4769" s="2" t="s">
        <v>14272</v>
      </c>
      <c r="C4769" s="2" t="s">
        <v>14273</v>
      </c>
      <c r="D4769" s="2" t="s">
        <v>14274</v>
      </c>
      <c r="E4769" s="1">
        <v>54072</v>
      </c>
      <c r="F4769" s="1">
        <v>138</v>
      </c>
      <c r="G4769" s="1">
        <v>0</v>
      </c>
      <c r="H4769" s="1">
        <v>60923</v>
      </c>
      <c r="I4769" s="1">
        <v>50524</v>
      </c>
      <c r="J4769" s="1">
        <v>1172</v>
      </c>
      <c r="K4769" s="1">
        <v>0</v>
      </c>
      <c r="L4769" s="1">
        <v>1496</v>
      </c>
      <c r="M4769" s="1">
        <v>733</v>
      </c>
      <c r="N4769" s="1">
        <v>0</v>
      </c>
      <c r="O4769" s="2" t="s">
        <v>29465</v>
      </c>
      <c r="P4769">
        <f t="shared" si="148"/>
        <v>0.89</v>
      </c>
      <c r="Q4769" t="str">
        <f t="shared" si="149"/>
        <v>no</v>
      </c>
    </row>
    <row r="4770" spans="1:17">
      <c r="A4770" s="1">
        <v>4853</v>
      </c>
      <c r="B4770" s="2" t="s">
        <v>14275</v>
      </c>
      <c r="C4770" s="2" t="s">
        <v>14276</v>
      </c>
      <c r="D4770" s="2" t="s">
        <v>14277</v>
      </c>
      <c r="E4770" s="1">
        <v>54057</v>
      </c>
      <c r="F4770" s="1">
        <v>1282</v>
      </c>
      <c r="G4770" s="1">
        <v>0</v>
      </c>
      <c r="H4770" s="1">
        <v>59795</v>
      </c>
      <c r="I4770" s="1">
        <v>7896</v>
      </c>
      <c r="J4770" s="1">
        <v>16177</v>
      </c>
      <c r="K4770" s="1">
        <v>18731</v>
      </c>
      <c r="L4770" s="1">
        <v>2043</v>
      </c>
      <c r="M4770" s="1">
        <v>1278</v>
      </c>
      <c r="N4770" s="1">
        <v>2782</v>
      </c>
      <c r="O4770" s="2" t="s">
        <v>29470</v>
      </c>
      <c r="P4770">
        <f t="shared" si="148"/>
        <v>0.9</v>
      </c>
      <c r="Q4770" t="str">
        <f t="shared" si="149"/>
        <v>no</v>
      </c>
    </row>
    <row r="4771" spans="1:17">
      <c r="A4771" s="1">
        <v>4854</v>
      </c>
      <c r="B4771" s="2" t="s">
        <v>14278</v>
      </c>
      <c r="C4771" s="2" t="s">
        <v>14279</v>
      </c>
      <c r="D4771" s="2" t="s">
        <v>14280</v>
      </c>
      <c r="E4771" s="1">
        <v>54057</v>
      </c>
      <c r="F4771" s="1">
        <v>104</v>
      </c>
      <c r="G4771" s="1">
        <v>0</v>
      </c>
      <c r="H4771" s="1">
        <v>53458</v>
      </c>
      <c r="I4771" s="1">
        <v>23365</v>
      </c>
      <c r="J4771" s="1">
        <v>17545</v>
      </c>
      <c r="K4771" s="1">
        <v>3885</v>
      </c>
      <c r="L4771" s="1">
        <v>3445</v>
      </c>
      <c r="M4771" s="1">
        <v>2350</v>
      </c>
      <c r="N4771" s="1">
        <v>11509</v>
      </c>
      <c r="O4771" s="2" t="s">
        <v>29469</v>
      </c>
      <c r="P4771">
        <f t="shared" si="148"/>
        <v>1.01</v>
      </c>
      <c r="Q4771" t="str">
        <f t="shared" si="149"/>
        <v>no</v>
      </c>
    </row>
    <row r="4772" spans="1:17">
      <c r="A4772" s="1">
        <v>4855</v>
      </c>
      <c r="B4772" s="2" t="s">
        <v>14281</v>
      </c>
      <c r="C4772" s="2" t="s">
        <v>14282</v>
      </c>
      <c r="D4772" s="2" t="s">
        <v>14283</v>
      </c>
      <c r="E4772" s="1">
        <v>54054</v>
      </c>
      <c r="F4772" s="1">
        <v>259</v>
      </c>
      <c r="G4772" s="1">
        <v>0</v>
      </c>
      <c r="H4772" s="1">
        <v>54312</v>
      </c>
      <c r="I4772" s="1">
        <v>34074</v>
      </c>
      <c r="J4772" s="1">
        <v>12846</v>
      </c>
      <c r="K4772" s="1">
        <v>2915</v>
      </c>
      <c r="L4772" s="1">
        <v>858</v>
      </c>
      <c r="M4772" s="1">
        <v>558</v>
      </c>
      <c r="N4772" s="1">
        <v>0</v>
      </c>
      <c r="O4772" s="2" t="s">
        <v>29466</v>
      </c>
      <c r="P4772">
        <f t="shared" si="148"/>
        <v>1</v>
      </c>
      <c r="Q4772" t="str">
        <f t="shared" si="149"/>
        <v>no</v>
      </c>
    </row>
    <row r="4773" spans="1:17">
      <c r="A4773" s="1">
        <v>4856</v>
      </c>
      <c r="B4773" s="2" t="s">
        <v>14284</v>
      </c>
      <c r="C4773" s="2" t="s">
        <v>14285</v>
      </c>
      <c r="D4773" s="2" t="s">
        <v>14286</v>
      </c>
      <c r="E4773" s="1">
        <v>54053</v>
      </c>
      <c r="F4773" s="1">
        <v>423</v>
      </c>
      <c r="G4773" s="1">
        <v>0</v>
      </c>
      <c r="H4773" s="1">
        <v>54431</v>
      </c>
      <c r="I4773" s="1">
        <v>46244</v>
      </c>
      <c r="J4773" s="1">
        <v>4233</v>
      </c>
      <c r="K4773" s="1">
        <v>1871</v>
      </c>
      <c r="L4773" s="1">
        <v>838</v>
      </c>
      <c r="M4773" s="1">
        <v>251</v>
      </c>
      <c r="N4773" s="1">
        <v>2975</v>
      </c>
      <c r="O4773" s="2" t="s">
        <v>29470</v>
      </c>
      <c r="P4773">
        <f t="shared" si="148"/>
        <v>0.99</v>
      </c>
      <c r="Q4773" t="str">
        <f t="shared" si="149"/>
        <v>no</v>
      </c>
    </row>
    <row r="4774" spans="1:17">
      <c r="A4774" s="1">
        <v>4857</v>
      </c>
      <c r="B4774" s="2" t="s">
        <v>14287</v>
      </c>
      <c r="C4774" s="2" t="s">
        <v>14288</v>
      </c>
      <c r="D4774" s="2" t="s">
        <v>14289</v>
      </c>
      <c r="E4774" s="1">
        <v>54050</v>
      </c>
      <c r="F4774" s="1">
        <v>0</v>
      </c>
      <c r="G4774" s="1">
        <v>0</v>
      </c>
      <c r="H4774" s="1">
        <v>54050</v>
      </c>
      <c r="I4774" s="1">
        <v>48564</v>
      </c>
      <c r="J4774" s="1">
        <v>2403</v>
      </c>
      <c r="K4774" s="1">
        <v>1188</v>
      </c>
      <c r="L4774" s="1">
        <v>1497</v>
      </c>
      <c r="M4774" s="1">
        <v>733</v>
      </c>
      <c r="N4774" s="1">
        <v>0</v>
      </c>
      <c r="O4774" s="2" t="s">
        <v>29466</v>
      </c>
      <c r="P4774">
        <f t="shared" si="148"/>
        <v>1</v>
      </c>
      <c r="Q4774" t="str">
        <f t="shared" si="149"/>
        <v>no</v>
      </c>
    </row>
    <row r="4775" spans="1:17">
      <c r="A4775" s="1">
        <v>4858</v>
      </c>
      <c r="B4775" s="2" t="s">
        <v>14290</v>
      </c>
      <c r="C4775" s="2" t="s">
        <v>14291</v>
      </c>
      <c r="D4775" s="2" t="s">
        <v>14292</v>
      </c>
      <c r="E4775" s="1">
        <v>54042</v>
      </c>
      <c r="F4775" s="1">
        <v>160</v>
      </c>
      <c r="G4775" s="1">
        <v>0</v>
      </c>
      <c r="H4775" s="1">
        <v>54290</v>
      </c>
      <c r="I4775" s="1">
        <v>49279</v>
      </c>
      <c r="J4775" s="1">
        <v>2040</v>
      </c>
      <c r="K4775" s="1">
        <v>1676</v>
      </c>
      <c r="L4775" s="1">
        <v>-1710</v>
      </c>
      <c r="M4775" s="1">
        <v>810</v>
      </c>
      <c r="N4775" s="1">
        <v>2207</v>
      </c>
      <c r="O4775" s="2" t="s">
        <v>29463</v>
      </c>
      <c r="P4775">
        <f t="shared" si="148"/>
        <v>1</v>
      </c>
      <c r="Q4775" t="str">
        <f t="shared" si="149"/>
        <v>no</v>
      </c>
    </row>
    <row r="4776" spans="1:17">
      <c r="A4776" s="1">
        <v>4859</v>
      </c>
      <c r="B4776" s="2" t="s">
        <v>14293</v>
      </c>
      <c r="C4776" s="2" t="s">
        <v>14294</v>
      </c>
      <c r="D4776" s="2" t="s">
        <v>14295</v>
      </c>
      <c r="E4776" s="1">
        <v>54033</v>
      </c>
      <c r="F4776" s="1">
        <v>1047</v>
      </c>
      <c r="G4776" s="1">
        <v>0</v>
      </c>
      <c r="H4776" s="1">
        <v>55080</v>
      </c>
      <c r="I4776" s="1">
        <v>45575</v>
      </c>
      <c r="J4776" s="1">
        <v>2694</v>
      </c>
      <c r="K4776" s="1">
        <v>3572</v>
      </c>
      <c r="L4776" s="1">
        <v>649</v>
      </c>
      <c r="M4776" s="1">
        <v>588</v>
      </c>
      <c r="N4776" s="1">
        <v>0</v>
      </c>
      <c r="O4776" s="2" t="s">
        <v>29471</v>
      </c>
      <c r="P4776">
        <f t="shared" si="148"/>
        <v>0.98</v>
      </c>
      <c r="Q4776" t="str">
        <f t="shared" si="149"/>
        <v>no</v>
      </c>
    </row>
    <row r="4777" spans="1:17">
      <c r="A4777" s="1">
        <v>4860</v>
      </c>
      <c r="B4777" s="2" t="s">
        <v>14296</v>
      </c>
      <c r="C4777" s="2" t="s">
        <v>14297</v>
      </c>
      <c r="D4777" s="2" t="s">
        <v>14298</v>
      </c>
      <c r="E4777" s="1">
        <v>54007</v>
      </c>
      <c r="F4777" s="1">
        <v>0</v>
      </c>
      <c r="G4777" s="1">
        <v>0</v>
      </c>
      <c r="H4777" s="1">
        <v>54007</v>
      </c>
      <c r="I4777" s="1">
        <v>53794</v>
      </c>
      <c r="J4777" s="1">
        <v>67</v>
      </c>
      <c r="K4777" s="1">
        <v>0</v>
      </c>
      <c r="L4777" s="1">
        <v>-3</v>
      </c>
      <c r="M4777" s="1">
        <v>5</v>
      </c>
      <c r="N4777" s="1">
        <v>0</v>
      </c>
      <c r="O4777" s="2" t="s">
        <v>29463</v>
      </c>
      <c r="P4777">
        <f t="shared" si="148"/>
        <v>1</v>
      </c>
      <c r="Q4777" t="str">
        <f t="shared" si="149"/>
        <v>no</v>
      </c>
    </row>
    <row r="4778" spans="1:17">
      <c r="A4778" s="1">
        <v>4861</v>
      </c>
      <c r="B4778" s="2" t="s">
        <v>14299</v>
      </c>
      <c r="C4778" s="2" t="s">
        <v>14300</v>
      </c>
      <c r="D4778" s="2" t="s">
        <v>14301</v>
      </c>
      <c r="E4778" s="1">
        <v>53983</v>
      </c>
      <c r="F4778" s="1">
        <v>164</v>
      </c>
      <c r="G4778" s="1">
        <v>0</v>
      </c>
      <c r="H4778" s="1">
        <v>47450</v>
      </c>
      <c r="I4778" s="1">
        <v>21495</v>
      </c>
      <c r="J4778" s="1">
        <v>15841</v>
      </c>
      <c r="K4778" s="1">
        <v>4529</v>
      </c>
      <c r="L4778" s="1">
        <v>732</v>
      </c>
      <c r="M4778" s="1">
        <v>685</v>
      </c>
      <c r="N4778" s="1">
        <v>38955</v>
      </c>
      <c r="O4778" s="2" t="s">
        <v>29466</v>
      </c>
      <c r="P4778">
        <f t="shared" si="148"/>
        <v>1.1399999999999999</v>
      </c>
      <c r="Q4778" t="str">
        <f t="shared" si="149"/>
        <v>no</v>
      </c>
    </row>
    <row r="4779" spans="1:17">
      <c r="A4779" s="1">
        <v>4862</v>
      </c>
      <c r="B4779" s="2" t="s">
        <v>14302</v>
      </c>
      <c r="C4779" s="2" t="s">
        <v>14303</v>
      </c>
      <c r="D4779" s="2" t="s">
        <v>14304</v>
      </c>
      <c r="E4779" s="1">
        <v>53981</v>
      </c>
      <c r="F4779" s="1">
        <v>222</v>
      </c>
      <c r="G4779" s="1">
        <v>0</v>
      </c>
      <c r="H4779" s="1">
        <v>54355</v>
      </c>
      <c r="I4779" s="1">
        <v>51156</v>
      </c>
      <c r="J4779" s="1">
        <v>1667</v>
      </c>
      <c r="K4779" s="1">
        <v>517</v>
      </c>
      <c r="L4779" s="1">
        <v>-134</v>
      </c>
      <c r="M4779" s="1">
        <v>44</v>
      </c>
      <c r="N4779" s="1">
        <v>1705</v>
      </c>
      <c r="O4779" s="2" t="s">
        <v>29463</v>
      </c>
      <c r="P4779">
        <f t="shared" si="148"/>
        <v>0.99</v>
      </c>
      <c r="Q4779" t="str">
        <f t="shared" si="149"/>
        <v>no</v>
      </c>
    </row>
    <row r="4780" spans="1:17">
      <c r="A4780" s="1">
        <v>4863</v>
      </c>
      <c r="B4780" s="2" t="s">
        <v>14305</v>
      </c>
      <c r="C4780" s="2" t="s">
        <v>14306</v>
      </c>
      <c r="D4780" s="2" t="s">
        <v>14307</v>
      </c>
      <c r="E4780" s="1">
        <v>53977</v>
      </c>
      <c r="F4780" s="1">
        <v>843</v>
      </c>
      <c r="G4780" s="1">
        <v>0</v>
      </c>
      <c r="H4780" s="1">
        <v>54244</v>
      </c>
      <c r="I4780" s="1">
        <v>24491</v>
      </c>
      <c r="J4780" s="1">
        <v>4560</v>
      </c>
      <c r="K4780" s="1">
        <v>6509</v>
      </c>
      <c r="L4780" s="1">
        <v>10692</v>
      </c>
      <c r="M4780" s="1">
        <v>4850</v>
      </c>
      <c r="N4780" s="1">
        <v>5828</v>
      </c>
      <c r="O4780" s="2" t="s">
        <v>29462</v>
      </c>
      <c r="P4780">
        <f t="shared" si="148"/>
        <v>1</v>
      </c>
      <c r="Q4780" t="str">
        <f t="shared" si="149"/>
        <v>no</v>
      </c>
    </row>
    <row r="4781" spans="1:17">
      <c r="A4781" s="1">
        <v>4864</v>
      </c>
      <c r="B4781" s="2" t="s">
        <v>14308</v>
      </c>
      <c r="C4781" s="2" t="s">
        <v>14309</v>
      </c>
      <c r="D4781" s="2" t="s">
        <v>14310</v>
      </c>
      <c r="E4781" s="1">
        <v>53956</v>
      </c>
      <c r="F4781" s="1">
        <v>460</v>
      </c>
      <c r="G4781" s="1">
        <v>0</v>
      </c>
      <c r="H4781" s="1">
        <v>56078</v>
      </c>
      <c r="I4781" s="1">
        <v>37698</v>
      </c>
      <c r="J4781" s="1">
        <v>12600</v>
      </c>
      <c r="K4781" s="1">
        <v>1823</v>
      </c>
      <c r="L4781" s="1">
        <v>935</v>
      </c>
      <c r="M4781" s="1">
        <v>744</v>
      </c>
      <c r="N4781" s="1">
        <v>5834</v>
      </c>
      <c r="O4781" s="2" t="s">
        <v>29463</v>
      </c>
      <c r="P4781">
        <f t="shared" si="148"/>
        <v>0.96</v>
      </c>
      <c r="Q4781" t="str">
        <f t="shared" si="149"/>
        <v>no</v>
      </c>
    </row>
    <row r="4782" spans="1:17">
      <c r="A4782" s="1">
        <v>4865</v>
      </c>
      <c r="B4782" s="2" t="s">
        <v>14311</v>
      </c>
      <c r="C4782" s="2" t="s">
        <v>14312</v>
      </c>
      <c r="D4782" s="2" t="s">
        <v>14313</v>
      </c>
      <c r="E4782" s="1">
        <v>53956</v>
      </c>
      <c r="F4782" s="1">
        <v>468</v>
      </c>
      <c r="G4782" s="1">
        <v>0</v>
      </c>
      <c r="H4782" s="1">
        <v>54424</v>
      </c>
      <c r="I4782" s="1">
        <v>54965</v>
      </c>
      <c r="J4782" s="1">
        <v>2352</v>
      </c>
      <c r="K4782" s="1">
        <v>689</v>
      </c>
      <c r="L4782" s="1">
        <v>-1272</v>
      </c>
      <c r="M4782" s="1">
        <v>64</v>
      </c>
      <c r="N4782" s="1">
        <v>3168</v>
      </c>
      <c r="O4782" s="2" t="s">
        <v>29464</v>
      </c>
      <c r="P4782">
        <f t="shared" si="148"/>
        <v>0.99</v>
      </c>
      <c r="Q4782" t="str">
        <f t="shared" si="149"/>
        <v>no</v>
      </c>
    </row>
    <row r="4783" spans="1:17">
      <c r="A4783" s="1">
        <v>4866</v>
      </c>
      <c r="B4783" s="2" t="s">
        <v>14314</v>
      </c>
      <c r="C4783" s="2" t="s">
        <v>14315</v>
      </c>
      <c r="D4783" s="2" t="s">
        <v>14316</v>
      </c>
      <c r="E4783" s="1">
        <v>53954</v>
      </c>
      <c r="F4783" s="1">
        <v>41109</v>
      </c>
      <c r="G4783" s="1">
        <v>0</v>
      </c>
      <c r="H4783" s="1">
        <v>95063</v>
      </c>
      <c r="I4783" s="1">
        <v>750</v>
      </c>
      <c r="J4783" s="1">
        <v>22535</v>
      </c>
      <c r="K4783" s="1">
        <v>14879</v>
      </c>
      <c r="L4783" s="1">
        <v>131811</v>
      </c>
      <c r="M4783" s="1">
        <v>37498</v>
      </c>
      <c r="N4783" s="1">
        <v>0</v>
      </c>
      <c r="O4783" s="2" t="s">
        <v>29465</v>
      </c>
      <c r="P4783">
        <f t="shared" si="148"/>
        <v>0.56999999999999995</v>
      </c>
      <c r="Q4783" t="str">
        <f t="shared" si="149"/>
        <v>no</v>
      </c>
    </row>
    <row r="4784" spans="1:17">
      <c r="A4784" s="1">
        <v>4867</v>
      </c>
      <c r="B4784" s="2" t="s">
        <v>14317</v>
      </c>
      <c r="C4784" s="2" t="s">
        <v>14318</v>
      </c>
      <c r="D4784" s="2" t="s">
        <v>14319</v>
      </c>
      <c r="E4784" s="1">
        <v>53953</v>
      </c>
      <c r="F4784" s="1">
        <v>1302</v>
      </c>
      <c r="G4784" s="1">
        <v>0</v>
      </c>
      <c r="H4784" s="1">
        <v>55255</v>
      </c>
      <c r="I4784" s="1">
        <v>40262</v>
      </c>
      <c r="J4784" s="1">
        <v>4958</v>
      </c>
      <c r="K4784" s="1">
        <v>4493</v>
      </c>
      <c r="L4784" s="1">
        <v>-300</v>
      </c>
      <c r="M4784" s="1">
        <v>247</v>
      </c>
      <c r="N4784" s="1">
        <v>0</v>
      </c>
      <c r="O4784" s="2" t="s">
        <v>29465</v>
      </c>
      <c r="P4784">
        <f t="shared" si="148"/>
        <v>0.98</v>
      </c>
      <c r="Q4784" t="str">
        <f t="shared" si="149"/>
        <v>no</v>
      </c>
    </row>
    <row r="4785" spans="1:17">
      <c r="A4785" s="1">
        <v>4868</v>
      </c>
      <c r="B4785" s="2" t="s">
        <v>14320</v>
      </c>
      <c r="C4785" s="2" t="s">
        <v>14321</v>
      </c>
      <c r="D4785" s="2" t="s">
        <v>14322</v>
      </c>
      <c r="E4785" s="1">
        <v>53944</v>
      </c>
      <c r="F4785" s="1">
        <v>210</v>
      </c>
      <c r="G4785" s="1">
        <v>0</v>
      </c>
      <c r="H4785" s="1">
        <v>54154</v>
      </c>
      <c r="I4785" s="1">
        <v>20709</v>
      </c>
      <c r="J4785" s="1">
        <v>17324</v>
      </c>
      <c r="K4785" s="1">
        <v>6795</v>
      </c>
      <c r="L4785" s="1">
        <v>2534</v>
      </c>
      <c r="M4785" s="1">
        <v>1503</v>
      </c>
      <c r="N4785" s="1">
        <v>8563</v>
      </c>
      <c r="O4785" s="2" t="s">
        <v>29465</v>
      </c>
      <c r="P4785">
        <f t="shared" si="148"/>
        <v>1</v>
      </c>
      <c r="Q4785" t="str">
        <f t="shared" si="149"/>
        <v>no</v>
      </c>
    </row>
    <row r="4786" spans="1:17">
      <c r="A4786" s="1">
        <v>4869</v>
      </c>
      <c r="B4786" s="2" t="s">
        <v>14323</v>
      </c>
      <c r="C4786" s="2" t="s">
        <v>14324</v>
      </c>
      <c r="D4786" s="2" t="s">
        <v>14325</v>
      </c>
      <c r="E4786" s="1">
        <v>53943</v>
      </c>
      <c r="F4786" s="1">
        <v>344</v>
      </c>
      <c r="G4786" s="1">
        <v>0</v>
      </c>
      <c r="H4786" s="1">
        <v>54287</v>
      </c>
      <c r="I4786" s="1">
        <v>45067</v>
      </c>
      <c r="J4786" s="1">
        <v>2781</v>
      </c>
      <c r="K4786" s="1">
        <v>1309</v>
      </c>
      <c r="L4786" s="1">
        <v>2</v>
      </c>
      <c r="M4786" s="1">
        <v>113</v>
      </c>
      <c r="N4786" s="1">
        <v>7305</v>
      </c>
      <c r="O4786" s="2" t="s">
        <v>29463</v>
      </c>
      <c r="P4786">
        <f t="shared" si="148"/>
        <v>0.99</v>
      </c>
      <c r="Q4786" t="str">
        <f t="shared" si="149"/>
        <v>no</v>
      </c>
    </row>
    <row r="4787" spans="1:17">
      <c r="A4787" s="1">
        <v>4870</v>
      </c>
      <c r="B4787" s="2" t="s">
        <v>14326</v>
      </c>
      <c r="C4787" s="2" t="s">
        <v>14327</v>
      </c>
      <c r="D4787" s="2" t="s">
        <v>14328</v>
      </c>
      <c r="E4787" s="1">
        <v>53941</v>
      </c>
      <c r="F4787" s="1">
        <v>316</v>
      </c>
      <c r="G4787" s="1">
        <v>0</v>
      </c>
      <c r="H4787" s="1">
        <v>54532</v>
      </c>
      <c r="I4787" s="1">
        <v>21891</v>
      </c>
      <c r="J4787" s="1">
        <v>19390</v>
      </c>
      <c r="K4787" s="1">
        <v>6160</v>
      </c>
      <c r="L4787" s="1">
        <v>2183</v>
      </c>
      <c r="M4787" s="1">
        <v>1540</v>
      </c>
      <c r="N4787" s="1">
        <v>12142</v>
      </c>
      <c r="O4787" s="2" t="s">
        <v>29469</v>
      </c>
      <c r="P4787">
        <f t="shared" si="148"/>
        <v>0.99</v>
      </c>
      <c r="Q4787" t="str">
        <f t="shared" si="149"/>
        <v>no</v>
      </c>
    </row>
    <row r="4788" spans="1:17">
      <c r="A4788" s="1">
        <v>4871</v>
      </c>
      <c r="B4788" s="2" t="s">
        <v>14329</v>
      </c>
      <c r="C4788" s="2" t="s">
        <v>14330</v>
      </c>
      <c r="D4788" s="2" t="s">
        <v>14331</v>
      </c>
      <c r="E4788" s="1">
        <v>53940</v>
      </c>
      <c r="F4788" s="1">
        <v>749</v>
      </c>
      <c r="G4788" s="1">
        <v>0</v>
      </c>
      <c r="H4788" s="1">
        <v>55798</v>
      </c>
      <c r="I4788" s="1">
        <v>29197</v>
      </c>
      <c r="J4788" s="1">
        <v>12070</v>
      </c>
      <c r="K4788" s="1">
        <v>0</v>
      </c>
      <c r="L4788" s="1">
        <v>339</v>
      </c>
      <c r="M4788" s="1">
        <v>4</v>
      </c>
      <c r="N4788" s="1">
        <v>0</v>
      </c>
      <c r="O4788" s="2" t="s">
        <v>29469</v>
      </c>
      <c r="P4788">
        <f t="shared" si="148"/>
        <v>0.97</v>
      </c>
      <c r="Q4788" t="str">
        <f t="shared" si="149"/>
        <v>no</v>
      </c>
    </row>
    <row r="4789" spans="1:17">
      <c r="A4789" s="1">
        <v>4872</v>
      </c>
      <c r="B4789" s="2" t="s">
        <v>14332</v>
      </c>
      <c r="C4789" s="2" t="s">
        <v>14333</v>
      </c>
      <c r="D4789" s="2" t="s">
        <v>14334</v>
      </c>
      <c r="E4789" s="1">
        <v>53933</v>
      </c>
      <c r="F4789" s="1">
        <v>668</v>
      </c>
      <c r="G4789" s="1">
        <v>0</v>
      </c>
      <c r="H4789" s="1">
        <v>55317</v>
      </c>
      <c r="I4789" s="1">
        <v>34048</v>
      </c>
      <c r="J4789" s="1">
        <v>6742</v>
      </c>
      <c r="K4789" s="1">
        <v>5587</v>
      </c>
      <c r="L4789" s="1">
        <v>2564</v>
      </c>
      <c r="M4789" s="1">
        <v>1668</v>
      </c>
      <c r="N4789" s="1">
        <v>9348</v>
      </c>
      <c r="O4789" s="2" t="s">
        <v>29464</v>
      </c>
      <c r="P4789">
        <f t="shared" si="148"/>
        <v>0.97</v>
      </c>
      <c r="Q4789" t="str">
        <f t="shared" si="149"/>
        <v>no</v>
      </c>
    </row>
    <row r="4790" spans="1:17">
      <c r="A4790" s="1">
        <v>4873</v>
      </c>
      <c r="B4790" s="2" t="s">
        <v>14335</v>
      </c>
      <c r="C4790" s="2" t="s">
        <v>14336</v>
      </c>
      <c r="D4790" s="2" t="s">
        <v>14337</v>
      </c>
      <c r="E4790" s="1">
        <v>53930</v>
      </c>
      <c r="F4790" s="1">
        <v>567</v>
      </c>
      <c r="G4790" s="1">
        <v>0</v>
      </c>
      <c r="H4790" s="1">
        <v>38718</v>
      </c>
      <c r="I4790" s="1">
        <v>27124</v>
      </c>
      <c r="J4790" s="1">
        <v>10027</v>
      </c>
      <c r="K4790" s="1">
        <v>1418</v>
      </c>
      <c r="L4790" s="1">
        <v>494</v>
      </c>
      <c r="M4790" s="1">
        <v>347</v>
      </c>
      <c r="N4790" s="1">
        <v>650</v>
      </c>
      <c r="O4790" s="2" t="s">
        <v>29465</v>
      </c>
      <c r="P4790">
        <f t="shared" si="148"/>
        <v>1.39</v>
      </c>
      <c r="Q4790" t="str">
        <f t="shared" si="149"/>
        <v>no</v>
      </c>
    </row>
    <row r="4791" spans="1:17">
      <c r="A4791" s="1">
        <v>4874</v>
      </c>
      <c r="B4791" s="2" t="s">
        <v>14338</v>
      </c>
      <c r="C4791" s="2" t="s">
        <v>14339</v>
      </c>
      <c r="D4791" s="2" t="s">
        <v>14340</v>
      </c>
      <c r="E4791" s="1">
        <v>53928</v>
      </c>
      <c r="F4791" s="1">
        <v>30</v>
      </c>
      <c r="G4791" s="1">
        <v>0</v>
      </c>
      <c r="H4791" s="1">
        <v>58910</v>
      </c>
      <c r="I4791" s="1">
        <v>31283</v>
      </c>
      <c r="J4791" s="1">
        <v>23658</v>
      </c>
      <c r="K4791" s="1">
        <v>3099</v>
      </c>
      <c r="L4791" s="1">
        <v>-898</v>
      </c>
      <c r="M4791" s="1">
        <v>169</v>
      </c>
      <c r="N4791" s="1">
        <v>264</v>
      </c>
      <c r="O4791" s="2" t="s">
        <v>29462</v>
      </c>
      <c r="P4791">
        <f t="shared" si="148"/>
        <v>0.92</v>
      </c>
      <c r="Q4791" t="str">
        <f t="shared" si="149"/>
        <v>no</v>
      </c>
    </row>
    <row r="4792" spans="1:17">
      <c r="A4792" s="1">
        <v>4875</v>
      </c>
      <c r="B4792" s="2" t="s">
        <v>14341</v>
      </c>
      <c r="C4792" s="2" t="s">
        <v>14342</v>
      </c>
      <c r="D4792" s="2" t="s">
        <v>14343</v>
      </c>
      <c r="E4792" s="1">
        <v>53925</v>
      </c>
      <c r="F4792" s="1">
        <v>114</v>
      </c>
      <c r="G4792" s="1">
        <v>0</v>
      </c>
      <c r="H4792" s="1">
        <v>54038</v>
      </c>
      <c r="I4792" s="1">
        <v>21943</v>
      </c>
      <c r="J4792" s="1">
        <v>26010</v>
      </c>
      <c r="K4792" s="1">
        <v>123</v>
      </c>
      <c r="L4792" s="1">
        <v>1199</v>
      </c>
      <c r="M4792" s="1">
        <v>436</v>
      </c>
      <c r="N4792" s="1">
        <v>8759</v>
      </c>
      <c r="O4792" s="2" t="s">
        <v>29462</v>
      </c>
      <c r="P4792">
        <f t="shared" si="148"/>
        <v>1</v>
      </c>
      <c r="Q4792" t="str">
        <f t="shared" si="149"/>
        <v>no</v>
      </c>
    </row>
    <row r="4793" spans="1:17">
      <c r="A4793" s="1">
        <v>4876</v>
      </c>
      <c r="B4793" s="2" t="s">
        <v>14344</v>
      </c>
      <c r="C4793" s="2" t="s">
        <v>14345</v>
      </c>
      <c r="D4793" s="2" t="s">
        <v>14346</v>
      </c>
      <c r="E4793" s="1">
        <v>53900</v>
      </c>
      <c r="F4793" s="1">
        <v>281</v>
      </c>
      <c r="G4793" s="1">
        <v>0</v>
      </c>
      <c r="H4793" s="1">
        <v>53182</v>
      </c>
      <c r="I4793" s="1">
        <v>19575</v>
      </c>
      <c r="J4793" s="1">
        <v>18868</v>
      </c>
      <c r="K4793" s="1">
        <v>4620</v>
      </c>
      <c r="L4793" s="1">
        <v>-48651</v>
      </c>
      <c r="M4793" s="1">
        <v>200</v>
      </c>
      <c r="N4793" s="1">
        <v>0</v>
      </c>
      <c r="O4793" s="2" t="s">
        <v>29466</v>
      </c>
      <c r="P4793">
        <f t="shared" si="148"/>
        <v>1.01</v>
      </c>
      <c r="Q4793" t="str">
        <f t="shared" si="149"/>
        <v>no</v>
      </c>
    </row>
    <row r="4794" spans="1:17">
      <c r="A4794" s="1">
        <v>4877</v>
      </c>
      <c r="B4794" s="2" t="s">
        <v>14347</v>
      </c>
      <c r="C4794" s="2" t="s">
        <v>14348</v>
      </c>
      <c r="D4794" s="2" t="s">
        <v>14349</v>
      </c>
      <c r="E4794" s="1">
        <v>53868</v>
      </c>
      <c r="F4794" s="1">
        <v>0</v>
      </c>
      <c r="G4794" s="1">
        <v>0</v>
      </c>
      <c r="H4794" s="1">
        <v>55059</v>
      </c>
      <c r="I4794" s="1">
        <v>39620</v>
      </c>
      <c r="J4794" s="1">
        <v>1264</v>
      </c>
      <c r="K4794" s="1">
        <v>5744</v>
      </c>
      <c r="L4794" s="1">
        <v>1859</v>
      </c>
      <c r="M4794" s="1">
        <v>714</v>
      </c>
      <c r="N4794" s="1">
        <v>4925</v>
      </c>
      <c r="O4794" s="2" t="s">
        <v>29465</v>
      </c>
      <c r="P4794">
        <f t="shared" si="148"/>
        <v>0.98</v>
      </c>
      <c r="Q4794" t="str">
        <f t="shared" si="149"/>
        <v>no</v>
      </c>
    </row>
    <row r="4795" spans="1:17">
      <c r="A4795" s="1">
        <v>4878</v>
      </c>
      <c r="B4795" s="2" t="s">
        <v>14350</v>
      </c>
      <c r="C4795" s="2" t="s">
        <v>14351</v>
      </c>
      <c r="D4795" s="2" t="s">
        <v>14352</v>
      </c>
      <c r="E4795" s="1">
        <v>53867</v>
      </c>
      <c r="F4795" s="1">
        <v>509</v>
      </c>
      <c r="G4795" s="1">
        <v>0</v>
      </c>
      <c r="H4795" s="1">
        <v>54016</v>
      </c>
      <c r="I4795" s="1">
        <v>28341</v>
      </c>
      <c r="J4795" s="1">
        <v>9701</v>
      </c>
      <c r="K4795" s="1">
        <v>4442</v>
      </c>
      <c r="L4795" s="1">
        <v>783</v>
      </c>
      <c r="M4795" s="1">
        <v>639</v>
      </c>
      <c r="N4795" s="1">
        <v>10864</v>
      </c>
      <c r="O4795" s="2" t="s">
        <v>29466</v>
      </c>
      <c r="P4795">
        <f t="shared" si="148"/>
        <v>1</v>
      </c>
      <c r="Q4795" t="str">
        <f t="shared" si="149"/>
        <v>no</v>
      </c>
    </row>
    <row r="4796" spans="1:17">
      <c r="A4796" s="1">
        <v>4879</v>
      </c>
      <c r="B4796" s="2" t="s">
        <v>14353</v>
      </c>
      <c r="C4796" s="2" t="s">
        <v>14354</v>
      </c>
      <c r="D4796" s="2" t="s">
        <v>14355</v>
      </c>
      <c r="E4796" s="1">
        <v>53862</v>
      </c>
      <c r="F4796" s="1">
        <v>224</v>
      </c>
      <c r="G4796" s="1">
        <v>0</v>
      </c>
      <c r="H4796" s="1">
        <v>54167</v>
      </c>
      <c r="I4796" s="1">
        <v>22619</v>
      </c>
      <c r="J4796" s="1">
        <v>26057</v>
      </c>
      <c r="K4796" s="1">
        <v>2727</v>
      </c>
      <c r="L4796" s="1">
        <v>748</v>
      </c>
      <c r="M4796" s="1">
        <v>623</v>
      </c>
      <c r="N4796" s="1">
        <v>750</v>
      </c>
      <c r="O4796" s="2" t="s">
        <v>29467</v>
      </c>
      <c r="P4796">
        <f t="shared" si="148"/>
        <v>0.99</v>
      </c>
      <c r="Q4796" t="str">
        <f t="shared" si="149"/>
        <v>no</v>
      </c>
    </row>
    <row r="4797" spans="1:17">
      <c r="A4797" s="1">
        <v>4880</v>
      </c>
      <c r="B4797" s="2" t="s">
        <v>14356</v>
      </c>
      <c r="C4797" s="2" t="s">
        <v>14357</v>
      </c>
      <c r="D4797" s="2" t="s">
        <v>14358</v>
      </c>
      <c r="E4797" s="1">
        <v>53850</v>
      </c>
      <c r="F4797" s="1">
        <v>3</v>
      </c>
      <c r="G4797" s="1">
        <v>0</v>
      </c>
      <c r="H4797" s="1">
        <v>16142</v>
      </c>
      <c r="I4797" s="1">
        <v>6693</v>
      </c>
      <c r="J4797" s="1">
        <v>4440</v>
      </c>
      <c r="K4797" s="1">
        <v>4402</v>
      </c>
      <c r="L4797" s="1">
        <v>-20989</v>
      </c>
      <c r="M4797" s="1">
        <v>50</v>
      </c>
      <c r="N4797" s="1">
        <v>0</v>
      </c>
      <c r="O4797" s="2" t="s">
        <v>29468</v>
      </c>
      <c r="P4797">
        <f t="shared" si="148"/>
        <v>3.34</v>
      </c>
      <c r="Q4797" t="str">
        <f t="shared" si="149"/>
        <v>no</v>
      </c>
    </row>
    <row r="4798" spans="1:17">
      <c r="A4798" s="1">
        <v>4881</v>
      </c>
      <c r="B4798" s="2" t="s">
        <v>9513</v>
      </c>
      <c r="C4798" s="2" t="s">
        <v>14359</v>
      </c>
      <c r="D4798" s="2" t="s">
        <v>14360</v>
      </c>
      <c r="E4798" s="1">
        <v>53842</v>
      </c>
      <c r="F4798" s="1">
        <v>319</v>
      </c>
      <c r="G4798" s="1">
        <v>0</v>
      </c>
      <c r="H4798" s="1">
        <v>54161</v>
      </c>
      <c r="I4798" s="1">
        <v>45805</v>
      </c>
      <c r="J4798" s="1">
        <v>3167</v>
      </c>
      <c r="K4798" s="1">
        <v>1771</v>
      </c>
      <c r="L4798" s="1">
        <v>325</v>
      </c>
      <c r="M4798" s="1">
        <v>282</v>
      </c>
      <c r="N4798" s="1">
        <v>1353</v>
      </c>
      <c r="O4798" s="2" t="s">
        <v>29469</v>
      </c>
      <c r="P4798">
        <f t="shared" si="148"/>
        <v>0.99</v>
      </c>
      <c r="Q4798" t="str">
        <f t="shared" si="149"/>
        <v>no</v>
      </c>
    </row>
    <row r="4799" spans="1:17">
      <c r="A4799" s="1">
        <v>4882</v>
      </c>
      <c r="B4799" s="2" t="s">
        <v>14361</v>
      </c>
      <c r="C4799" s="2" t="s">
        <v>14362</v>
      </c>
      <c r="D4799" s="2" t="s">
        <v>14363</v>
      </c>
      <c r="E4799" s="1">
        <v>53834</v>
      </c>
      <c r="F4799" s="1">
        <v>385</v>
      </c>
      <c r="G4799" s="1">
        <v>0</v>
      </c>
      <c r="H4799" s="1">
        <v>54510</v>
      </c>
      <c r="I4799" s="1">
        <v>33079</v>
      </c>
      <c r="J4799" s="1">
        <v>4752</v>
      </c>
      <c r="K4799" s="1">
        <v>4737</v>
      </c>
      <c r="L4799" s="1">
        <v>5800</v>
      </c>
      <c r="M4799" s="1">
        <v>2400</v>
      </c>
      <c r="N4799" s="1">
        <v>559</v>
      </c>
      <c r="O4799" s="2" t="s">
        <v>29465</v>
      </c>
      <c r="P4799">
        <f t="shared" si="148"/>
        <v>0.99</v>
      </c>
      <c r="Q4799" t="str">
        <f t="shared" si="149"/>
        <v>no</v>
      </c>
    </row>
    <row r="4800" spans="1:17">
      <c r="A4800" s="1">
        <v>4883</v>
      </c>
      <c r="B4800" s="2" t="s">
        <v>14364</v>
      </c>
      <c r="C4800" s="2" t="s">
        <v>14365</v>
      </c>
      <c r="D4800" s="2" t="s">
        <v>14366</v>
      </c>
      <c r="E4800" s="1">
        <v>53812</v>
      </c>
      <c r="F4800" s="1">
        <v>359</v>
      </c>
      <c r="G4800" s="1">
        <v>0</v>
      </c>
      <c r="H4800" s="1">
        <v>59571</v>
      </c>
      <c r="I4800" s="1">
        <v>32237</v>
      </c>
      <c r="J4800" s="1">
        <v>8788</v>
      </c>
      <c r="K4800" s="1">
        <v>4844</v>
      </c>
      <c r="L4800" s="1">
        <v>3632</v>
      </c>
      <c r="M4800" s="1">
        <v>2029</v>
      </c>
      <c r="N4800" s="1">
        <v>614</v>
      </c>
      <c r="O4800" s="2" t="s">
        <v>29470</v>
      </c>
      <c r="P4800">
        <f t="shared" si="148"/>
        <v>0.9</v>
      </c>
      <c r="Q4800" t="str">
        <f t="shared" si="149"/>
        <v>no</v>
      </c>
    </row>
    <row r="4801" spans="1:17">
      <c r="A4801" s="1">
        <v>4884</v>
      </c>
      <c r="B4801" s="2" t="s">
        <v>14367</v>
      </c>
      <c r="C4801" s="2" t="s">
        <v>14368</v>
      </c>
      <c r="D4801" s="2" t="s">
        <v>14369</v>
      </c>
      <c r="E4801" s="1">
        <v>53809</v>
      </c>
      <c r="F4801" s="1">
        <v>3060</v>
      </c>
      <c r="G4801" s="1">
        <v>0</v>
      </c>
      <c r="H4801" s="1">
        <v>58558</v>
      </c>
      <c r="I4801" s="1">
        <v>29538</v>
      </c>
      <c r="J4801" s="1">
        <v>5298</v>
      </c>
      <c r="K4801" s="1">
        <v>7282</v>
      </c>
      <c r="L4801" s="1">
        <v>5001</v>
      </c>
      <c r="M4801" s="1">
        <v>3776</v>
      </c>
      <c r="N4801" s="1">
        <v>20760</v>
      </c>
      <c r="O4801" s="2" t="s">
        <v>29470</v>
      </c>
      <c r="P4801">
        <f t="shared" si="148"/>
        <v>0.92</v>
      </c>
      <c r="Q4801" t="str">
        <f t="shared" si="149"/>
        <v>no</v>
      </c>
    </row>
    <row r="4802" spans="1:17">
      <c r="A4802" s="1">
        <v>4885</v>
      </c>
      <c r="B4802" s="2" t="s">
        <v>14370</v>
      </c>
      <c r="C4802" s="2" t="s">
        <v>14371</v>
      </c>
      <c r="D4802" s="2" t="s">
        <v>14372</v>
      </c>
      <c r="E4802" s="1">
        <v>53804</v>
      </c>
      <c r="F4802" s="1">
        <v>411</v>
      </c>
      <c r="G4802" s="1">
        <v>0</v>
      </c>
      <c r="H4802" s="1">
        <v>53453</v>
      </c>
      <c r="I4802" s="1">
        <v>12791</v>
      </c>
      <c r="J4802" s="1">
        <v>27253</v>
      </c>
      <c r="K4802" s="1">
        <v>4292</v>
      </c>
      <c r="L4802" s="1">
        <v>3505</v>
      </c>
      <c r="M4802" s="1">
        <v>1880</v>
      </c>
      <c r="N4802" s="1">
        <v>4536</v>
      </c>
      <c r="O4802" s="2" t="s">
        <v>29471</v>
      </c>
      <c r="P4802">
        <f t="shared" si="148"/>
        <v>1.01</v>
      </c>
      <c r="Q4802" t="str">
        <f t="shared" si="149"/>
        <v>no</v>
      </c>
    </row>
    <row r="4803" spans="1:17">
      <c r="A4803" s="1">
        <v>4886</v>
      </c>
      <c r="B4803" s="2" t="s">
        <v>14373</v>
      </c>
      <c r="C4803" s="2" t="s">
        <v>14374</v>
      </c>
      <c r="D4803" s="2" t="s">
        <v>14375</v>
      </c>
      <c r="E4803" s="1">
        <v>53798</v>
      </c>
      <c r="F4803" s="1">
        <v>573</v>
      </c>
      <c r="G4803" s="1">
        <v>0</v>
      </c>
      <c r="H4803" s="1">
        <v>53554</v>
      </c>
      <c r="I4803" s="1">
        <v>34036</v>
      </c>
      <c r="J4803" s="1">
        <v>6894</v>
      </c>
      <c r="K4803" s="1">
        <v>4255</v>
      </c>
      <c r="L4803" s="1">
        <v>3947</v>
      </c>
      <c r="M4803" s="1">
        <v>1936</v>
      </c>
      <c r="N4803" s="1">
        <v>0</v>
      </c>
      <c r="O4803" s="2" t="s">
        <v>29463</v>
      </c>
      <c r="P4803">
        <f t="shared" ref="P4803:P4866" si="150">ROUND(E4803/H4803,2)</f>
        <v>1</v>
      </c>
      <c r="Q4803" t="str">
        <f t="shared" ref="Q4803:Q4866" si="151">IF(G4803=0,"no","-")</f>
        <v>no</v>
      </c>
    </row>
    <row r="4804" spans="1:17">
      <c r="A4804" s="1">
        <v>4887</v>
      </c>
      <c r="B4804" s="2" t="s">
        <v>14376</v>
      </c>
      <c r="C4804" s="2" t="s">
        <v>14377</v>
      </c>
      <c r="D4804" s="2" t="s">
        <v>14378</v>
      </c>
      <c r="E4804" s="1">
        <v>53789</v>
      </c>
      <c r="F4804" s="1">
        <v>270</v>
      </c>
      <c r="G4804" s="1">
        <v>0</v>
      </c>
      <c r="H4804" s="1">
        <v>52845</v>
      </c>
      <c r="I4804" s="1">
        <v>33682</v>
      </c>
      <c r="J4804" s="1">
        <v>8767</v>
      </c>
      <c r="K4804" s="1">
        <v>4618</v>
      </c>
      <c r="L4804" s="1">
        <v>1952</v>
      </c>
      <c r="M4804" s="1">
        <v>1143</v>
      </c>
      <c r="N4804" s="1">
        <v>9674</v>
      </c>
      <c r="O4804" s="2" t="s">
        <v>29463</v>
      </c>
      <c r="P4804">
        <f t="shared" si="150"/>
        <v>1.02</v>
      </c>
      <c r="Q4804" t="str">
        <f t="shared" si="151"/>
        <v>no</v>
      </c>
    </row>
    <row r="4805" spans="1:17">
      <c r="A4805" s="1">
        <v>4888</v>
      </c>
      <c r="B4805" s="2" t="s">
        <v>14379</v>
      </c>
      <c r="C4805" s="2" t="s">
        <v>14380</v>
      </c>
      <c r="D4805" s="2" t="s">
        <v>14381</v>
      </c>
      <c r="E4805" s="1">
        <v>53786</v>
      </c>
      <c r="F4805" s="1">
        <v>1503</v>
      </c>
      <c r="G4805" s="1">
        <v>0</v>
      </c>
      <c r="H4805" s="1">
        <v>56201</v>
      </c>
      <c r="I4805" s="1">
        <v>32421</v>
      </c>
      <c r="J4805" s="1">
        <v>11113</v>
      </c>
      <c r="K4805" s="1">
        <v>4896</v>
      </c>
      <c r="L4805" s="1">
        <v>2686</v>
      </c>
      <c r="M4805" s="1">
        <v>1512</v>
      </c>
      <c r="N4805" s="1">
        <v>8911</v>
      </c>
      <c r="O4805" s="2" t="s">
        <v>29470</v>
      </c>
      <c r="P4805">
        <f t="shared" si="150"/>
        <v>0.96</v>
      </c>
      <c r="Q4805" t="str">
        <f t="shared" si="151"/>
        <v>no</v>
      </c>
    </row>
    <row r="4806" spans="1:17">
      <c r="A4806" s="1">
        <v>4890</v>
      </c>
      <c r="B4806" s="2" t="s">
        <v>14382</v>
      </c>
      <c r="C4806" s="2" t="s">
        <v>14383</v>
      </c>
      <c r="D4806" s="2" t="s">
        <v>14384</v>
      </c>
      <c r="E4806" s="1">
        <v>53763</v>
      </c>
      <c r="F4806" s="1">
        <v>212</v>
      </c>
      <c r="G4806" s="1">
        <v>0</v>
      </c>
      <c r="H4806" s="1">
        <v>55025</v>
      </c>
      <c r="I4806" s="1">
        <v>23573</v>
      </c>
      <c r="J4806" s="1">
        <v>14813</v>
      </c>
      <c r="K4806" s="1">
        <v>7373</v>
      </c>
      <c r="L4806" s="1">
        <v>1563</v>
      </c>
      <c r="M4806" s="1">
        <v>475</v>
      </c>
      <c r="N4806" s="1">
        <v>15794</v>
      </c>
      <c r="O4806" s="2" t="s">
        <v>29462</v>
      </c>
      <c r="P4806">
        <f t="shared" si="150"/>
        <v>0.98</v>
      </c>
      <c r="Q4806" t="str">
        <f t="shared" si="151"/>
        <v>no</v>
      </c>
    </row>
    <row r="4807" spans="1:17">
      <c r="A4807" s="1">
        <v>4891</v>
      </c>
      <c r="B4807" s="2" t="s">
        <v>14385</v>
      </c>
      <c r="C4807" s="2" t="s">
        <v>14386</v>
      </c>
      <c r="D4807" s="2" t="s">
        <v>14387</v>
      </c>
      <c r="E4807" s="1">
        <v>53761</v>
      </c>
      <c r="F4807" s="1">
        <v>121</v>
      </c>
      <c r="G4807" s="1">
        <v>0</v>
      </c>
      <c r="H4807" s="1">
        <v>53731</v>
      </c>
      <c r="I4807" s="1">
        <v>36901</v>
      </c>
      <c r="J4807" s="1">
        <v>5382</v>
      </c>
      <c r="K4807" s="1">
        <v>3839</v>
      </c>
      <c r="L4807" s="1">
        <v>642</v>
      </c>
      <c r="M4807" s="1">
        <v>583</v>
      </c>
      <c r="N4807" s="1">
        <v>8505</v>
      </c>
      <c r="O4807" s="2" t="s">
        <v>29469</v>
      </c>
      <c r="P4807">
        <f t="shared" si="150"/>
        <v>1</v>
      </c>
      <c r="Q4807" t="str">
        <f t="shared" si="151"/>
        <v>no</v>
      </c>
    </row>
    <row r="4808" spans="1:17">
      <c r="A4808" s="1">
        <v>4892</v>
      </c>
      <c r="B4808" s="2" t="s">
        <v>14388</v>
      </c>
      <c r="C4808" s="2" t="s">
        <v>14389</v>
      </c>
      <c r="D4808" s="2" t="s">
        <v>14390</v>
      </c>
      <c r="E4808" s="1">
        <v>53759</v>
      </c>
      <c r="F4808" s="1">
        <v>398</v>
      </c>
      <c r="G4808" s="1">
        <v>0</v>
      </c>
      <c r="H4808" s="1">
        <v>61542</v>
      </c>
      <c r="I4808" s="1">
        <v>53774</v>
      </c>
      <c r="J4808" s="1">
        <v>4290</v>
      </c>
      <c r="K4808" s="1">
        <v>1644</v>
      </c>
      <c r="L4808" s="1">
        <v>111</v>
      </c>
      <c r="M4808" s="1">
        <v>177</v>
      </c>
      <c r="N4808" s="1">
        <v>810</v>
      </c>
      <c r="O4808" s="2" t="s">
        <v>29462</v>
      </c>
      <c r="P4808">
        <f t="shared" si="150"/>
        <v>0.87</v>
      </c>
      <c r="Q4808" t="str">
        <f t="shared" si="151"/>
        <v>no</v>
      </c>
    </row>
    <row r="4809" spans="1:17">
      <c r="A4809" s="1">
        <v>4893</v>
      </c>
      <c r="B4809" s="2" t="s">
        <v>14391</v>
      </c>
      <c r="C4809" s="2" t="s">
        <v>14392</v>
      </c>
      <c r="D4809" s="2" t="s">
        <v>14393</v>
      </c>
      <c r="E4809" s="1">
        <v>53750</v>
      </c>
      <c r="F4809" s="1">
        <v>0</v>
      </c>
      <c r="G4809" s="1">
        <v>0</v>
      </c>
      <c r="H4809" s="1">
        <v>53850</v>
      </c>
      <c r="I4809" s="1">
        <v>267</v>
      </c>
      <c r="J4809" s="1">
        <v>10354</v>
      </c>
      <c r="K4809" s="1">
        <v>2000</v>
      </c>
      <c r="L4809" s="1">
        <v>1580</v>
      </c>
      <c r="M4809" s="1">
        <v>1428</v>
      </c>
      <c r="N4809" s="1">
        <v>252890</v>
      </c>
      <c r="O4809" s="2" t="s">
        <v>29462</v>
      </c>
      <c r="P4809">
        <f t="shared" si="150"/>
        <v>1</v>
      </c>
      <c r="Q4809" t="str">
        <f t="shared" si="151"/>
        <v>no</v>
      </c>
    </row>
    <row r="4810" spans="1:17">
      <c r="A4810" s="1">
        <v>4895</v>
      </c>
      <c r="B4810" s="2" t="s">
        <v>14394</v>
      </c>
      <c r="C4810" s="2" t="s">
        <v>14395</v>
      </c>
      <c r="D4810" s="2" t="s">
        <v>14396</v>
      </c>
      <c r="E4810" s="1">
        <v>53718</v>
      </c>
      <c r="F4810" s="1">
        <v>735</v>
      </c>
      <c r="G4810" s="1">
        <v>0</v>
      </c>
      <c r="H4810" s="1">
        <v>54453</v>
      </c>
      <c r="I4810" s="1">
        <v>43502</v>
      </c>
      <c r="J4810" s="1">
        <v>4628</v>
      </c>
      <c r="K4810" s="1">
        <v>664</v>
      </c>
      <c r="L4810" s="1">
        <v>814</v>
      </c>
      <c r="M4810" s="1">
        <v>413</v>
      </c>
      <c r="N4810" s="1">
        <v>0</v>
      </c>
      <c r="O4810" s="2" t="s">
        <v>29462</v>
      </c>
      <c r="P4810">
        <f t="shared" si="150"/>
        <v>0.99</v>
      </c>
      <c r="Q4810" t="str">
        <f t="shared" si="151"/>
        <v>no</v>
      </c>
    </row>
    <row r="4811" spans="1:17">
      <c r="A4811" s="1">
        <v>4896</v>
      </c>
      <c r="B4811" s="2" t="s">
        <v>14397</v>
      </c>
      <c r="C4811" s="2" t="s">
        <v>14398</v>
      </c>
      <c r="D4811" s="2" t="s">
        <v>14399</v>
      </c>
      <c r="E4811" s="1">
        <v>53716</v>
      </c>
      <c r="F4811" s="1">
        <v>2</v>
      </c>
      <c r="G4811" s="1">
        <v>0</v>
      </c>
      <c r="H4811" s="1">
        <v>53763</v>
      </c>
      <c r="I4811" s="1">
        <v>48597</v>
      </c>
      <c r="J4811" s="1">
        <v>3086</v>
      </c>
      <c r="K4811" s="1">
        <v>2063</v>
      </c>
      <c r="L4811" s="1">
        <v>1198</v>
      </c>
      <c r="M4811" s="1">
        <v>625</v>
      </c>
      <c r="N4811" s="1">
        <v>818</v>
      </c>
      <c r="O4811" s="2" t="s">
        <v>29463</v>
      </c>
      <c r="P4811">
        <f t="shared" si="150"/>
        <v>1</v>
      </c>
      <c r="Q4811" t="str">
        <f t="shared" si="151"/>
        <v>no</v>
      </c>
    </row>
    <row r="4812" spans="1:17">
      <c r="A4812" s="1">
        <v>4897</v>
      </c>
      <c r="B4812" s="2" t="s">
        <v>14400</v>
      </c>
      <c r="C4812" s="2" t="s">
        <v>14401</v>
      </c>
      <c r="D4812" s="2" t="s">
        <v>14402</v>
      </c>
      <c r="E4812" s="1">
        <v>53669</v>
      </c>
      <c r="F4812" s="1">
        <v>88</v>
      </c>
      <c r="G4812" s="1">
        <v>0</v>
      </c>
      <c r="H4812" s="1">
        <v>54663</v>
      </c>
      <c r="I4812" s="1">
        <v>39331</v>
      </c>
      <c r="J4812" s="1">
        <v>4980</v>
      </c>
      <c r="K4812" s="1">
        <v>0</v>
      </c>
      <c r="L4812" s="1">
        <v>212</v>
      </c>
      <c r="M4812" s="1">
        <v>208</v>
      </c>
      <c r="N4812" s="1">
        <v>0</v>
      </c>
      <c r="O4812" s="2" t="s">
        <v>29470</v>
      </c>
      <c r="P4812">
        <f t="shared" si="150"/>
        <v>0.98</v>
      </c>
      <c r="Q4812" t="str">
        <f t="shared" si="151"/>
        <v>no</v>
      </c>
    </row>
    <row r="4813" spans="1:17">
      <c r="A4813" s="1">
        <v>4898</v>
      </c>
      <c r="B4813" s="2" t="s">
        <v>14403</v>
      </c>
      <c r="C4813" s="2" t="s">
        <v>14404</v>
      </c>
      <c r="D4813" s="2" t="s">
        <v>14405</v>
      </c>
      <c r="E4813" s="1">
        <v>53663</v>
      </c>
      <c r="F4813" s="1">
        <v>3431</v>
      </c>
      <c r="G4813" s="1">
        <v>0</v>
      </c>
      <c r="H4813" s="1">
        <v>59110</v>
      </c>
      <c r="I4813" s="1">
        <v>36762</v>
      </c>
      <c r="J4813" s="1">
        <v>4375</v>
      </c>
      <c r="K4813" s="1">
        <v>6000</v>
      </c>
      <c r="L4813" s="1">
        <v>3515</v>
      </c>
      <c r="M4813" s="1">
        <v>280</v>
      </c>
      <c r="N4813" s="1">
        <v>8381</v>
      </c>
      <c r="O4813" s="2" t="s">
        <v>29463</v>
      </c>
      <c r="P4813">
        <f t="shared" si="150"/>
        <v>0.91</v>
      </c>
      <c r="Q4813" t="str">
        <f t="shared" si="151"/>
        <v>no</v>
      </c>
    </row>
    <row r="4814" spans="1:17">
      <c r="A4814" s="1">
        <v>4899</v>
      </c>
      <c r="B4814" s="2" t="s">
        <v>14406</v>
      </c>
      <c r="C4814" s="2" t="s">
        <v>14407</v>
      </c>
      <c r="D4814" s="2" t="s">
        <v>14408</v>
      </c>
      <c r="E4814" s="1">
        <v>53660</v>
      </c>
      <c r="F4814" s="1">
        <v>115</v>
      </c>
      <c r="G4814" s="1">
        <v>0</v>
      </c>
      <c r="H4814" s="1">
        <v>54952</v>
      </c>
      <c r="I4814" s="1">
        <v>25522</v>
      </c>
      <c r="J4814" s="1">
        <v>14489</v>
      </c>
      <c r="K4814" s="1">
        <v>6155</v>
      </c>
      <c r="L4814" s="1">
        <v>673</v>
      </c>
      <c r="M4814" s="1">
        <v>551</v>
      </c>
      <c r="N4814" s="1">
        <v>25166</v>
      </c>
      <c r="O4814" s="2" t="s">
        <v>29469</v>
      </c>
      <c r="P4814">
        <f t="shared" si="150"/>
        <v>0.98</v>
      </c>
      <c r="Q4814" t="str">
        <f t="shared" si="151"/>
        <v>no</v>
      </c>
    </row>
    <row r="4815" spans="1:17">
      <c r="A4815" s="1">
        <v>4900</v>
      </c>
      <c r="B4815" s="2" t="s">
        <v>14409</v>
      </c>
      <c r="C4815" s="2" t="s">
        <v>14410</v>
      </c>
      <c r="D4815" s="2" t="s">
        <v>14411</v>
      </c>
      <c r="E4815" s="1">
        <v>53653</v>
      </c>
      <c r="F4815" s="1">
        <v>358</v>
      </c>
      <c r="G4815" s="1">
        <v>0</v>
      </c>
      <c r="H4815" s="1">
        <v>54810</v>
      </c>
      <c r="I4815" s="1">
        <v>36731</v>
      </c>
      <c r="J4815" s="1">
        <v>6855</v>
      </c>
      <c r="K4815" s="1">
        <v>4106</v>
      </c>
      <c r="L4815" s="1">
        <v>1400</v>
      </c>
      <c r="M4815" s="1">
        <v>742</v>
      </c>
      <c r="N4815" s="1">
        <v>4027</v>
      </c>
      <c r="O4815" s="2" t="s">
        <v>29465</v>
      </c>
      <c r="P4815">
        <f t="shared" si="150"/>
        <v>0.98</v>
      </c>
      <c r="Q4815" t="str">
        <f t="shared" si="151"/>
        <v>no</v>
      </c>
    </row>
    <row r="4816" spans="1:17">
      <c r="A4816" s="1">
        <v>4901</v>
      </c>
      <c r="B4816" s="2" t="s">
        <v>14412</v>
      </c>
      <c r="C4816" s="2" t="s">
        <v>14413</v>
      </c>
      <c r="D4816" s="2" t="s">
        <v>14414</v>
      </c>
      <c r="E4816" s="1">
        <v>53644</v>
      </c>
      <c r="F4816" s="1">
        <v>108</v>
      </c>
      <c r="G4816" s="1">
        <v>0</v>
      </c>
      <c r="H4816" s="1">
        <v>53450</v>
      </c>
      <c r="I4816" s="1">
        <v>35700</v>
      </c>
      <c r="J4816" s="1">
        <v>9502</v>
      </c>
      <c r="K4816" s="1">
        <v>1265</v>
      </c>
      <c r="L4816" s="1">
        <v>450</v>
      </c>
      <c r="M4816" s="1">
        <v>374</v>
      </c>
      <c r="N4816" s="1">
        <v>4000</v>
      </c>
      <c r="O4816" s="2" t="s">
        <v>29470</v>
      </c>
      <c r="P4816">
        <f t="shared" si="150"/>
        <v>1</v>
      </c>
      <c r="Q4816" t="str">
        <f t="shared" si="151"/>
        <v>no</v>
      </c>
    </row>
    <row r="4817" spans="1:17">
      <c r="A4817" s="1">
        <v>4902</v>
      </c>
      <c r="B4817" s="2" t="s">
        <v>14415</v>
      </c>
      <c r="C4817" s="2" t="s">
        <v>14416</v>
      </c>
      <c r="D4817" s="2" t="s">
        <v>14417</v>
      </c>
      <c r="E4817" s="1">
        <v>53639</v>
      </c>
      <c r="F4817" s="1">
        <v>2570</v>
      </c>
      <c r="G4817" s="1">
        <v>0</v>
      </c>
      <c r="H4817" s="1">
        <v>56209</v>
      </c>
      <c r="I4817" s="1">
        <v>32552</v>
      </c>
      <c r="J4817" s="1">
        <v>21880</v>
      </c>
      <c r="K4817" s="1">
        <v>2290</v>
      </c>
      <c r="L4817" s="1">
        <v>551</v>
      </c>
      <c r="M4817" s="1">
        <v>230</v>
      </c>
      <c r="N4817" s="1">
        <v>9451</v>
      </c>
      <c r="O4817" s="2" t="s">
        <v>29469</v>
      </c>
      <c r="P4817">
        <f t="shared" si="150"/>
        <v>0.95</v>
      </c>
      <c r="Q4817" t="str">
        <f t="shared" si="151"/>
        <v>no</v>
      </c>
    </row>
    <row r="4818" spans="1:17">
      <c r="A4818" s="1">
        <v>4903</v>
      </c>
      <c r="B4818" s="2" t="s">
        <v>14418</v>
      </c>
      <c r="C4818" s="2" t="s">
        <v>14419</v>
      </c>
      <c r="D4818" s="2" t="s">
        <v>14420</v>
      </c>
      <c r="E4818" s="1">
        <v>53617</v>
      </c>
      <c r="F4818" s="1">
        <v>0</v>
      </c>
      <c r="G4818" s="1">
        <v>0</v>
      </c>
      <c r="H4818" s="1">
        <v>53617</v>
      </c>
      <c r="I4818" s="1">
        <v>43</v>
      </c>
      <c r="J4818" s="1">
        <v>44534</v>
      </c>
      <c r="K4818" s="1">
        <v>954</v>
      </c>
      <c r="L4818" s="1">
        <v>-63</v>
      </c>
      <c r="M4818" s="1">
        <v>237</v>
      </c>
      <c r="N4818" s="1">
        <v>0</v>
      </c>
      <c r="O4818" s="2" t="s">
        <v>29466</v>
      </c>
      <c r="P4818">
        <f t="shared" si="150"/>
        <v>1</v>
      </c>
      <c r="Q4818" t="str">
        <f t="shared" si="151"/>
        <v>no</v>
      </c>
    </row>
    <row r="4819" spans="1:17">
      <c r="A4819" s="1">
        <v>4904</v>
      </c>
      <c r="B4819" s="2" t="s">
        <v>14421</v>
      </c>
      <c r="C4819" s="2" t="s">
        <v>14422</v>
      </c>
      <c r="D4819" s="2" t="s">
        <v>14423</v>
      </c>
      <c r="E4819" s="1">
        <v>53594</v>
      </c>
      <c r="F4819" s="1">
        <v>56</v>
      </c>
      <c r="G4819" s="1">
        <v>0</v>
      </c>
      <c r="H4819" s="1">
        <v>53650</v>
      </c>
      <c r="I4819" s="1">
        <v>51456</v>
      </c>
      <c r="J4819" s="1">
        <v>1863</v>
      </c>
      <c r="K4819" s="1">
        <v>648</v>
      </c>
      <c r="L4819" s="1">
        <v>252</v>
      </c>
      <c r="M4819" s="1">
        <v>184</v>
      </c>
      <c r="N4819" s="1">
        <v>0</v>
      </c>
      <c r="O4819" s="2" t="s">
        <v>29470</v>
      </c>
      <c r="P4819">
        <f t="shared" si="150"/>
        <v>1</v>
      </c>
      <c r="Q4819" t="str">
        <f t="shared" si="151"/>
        <v>no</v>
      </c>
    </row>
    <row r="4820" spans="1:17">
      <c r="A4820" s="1">
        <v>4906</v>
      </c>
      <c r="B4820" s="2" t="s">
        <v>14424</v>
      </c>
      <c r="C4820" s="2" t="s">
        <v>14425</v>
      </c>
      <c r="D4820" s="2" t="s">
        <v>14426</v>
      </c>
      <c r="E4820" s="1">
        <v>53538</v>
      </c>
      <c r="F4820" s="1">
        <v>294</v>
      </c>
      <c r="G4820" s="1">
        <v>0</v>
      </c>
      <c r="H4820" s="1">
        <v>53832</v>
      </c>
      <c r="I4820" s="1">
        <v>51056</v>
      </c>
      <c r="J4820" s="1">
        <v>539</v>
      </c>
      <c r="K4820" s="1">
        <v>912</v>
      </c>
      <c r="L4820" s="1">
        <v>161</v>
      </c>
      <c r="M4820" s="1">
        <v>156</v>
      </c>
      <c r="N4820" s="1">
        <v>0</v>
      </c>
      <c r="O4820" s="2" t="s">
        <v>29463</v>
      </c>
      <c r="P4820">
        <f t="shared" si="150"/>
        <v>0.99</v>
      </c>
      <c r="Q4820" t="str">
        <f t="shared" si="151"/>
        <v>no</v>
      </c>
    </row>
    <row r="4821" spans="1:17">
      <c r="A4821" s="1">
        <v>4907</v>
      </c>
      <c r="B4821" s="2" t="s">
        <v>14427</v>
      </c>
      <c r="C4821" s="2" t="s">
        <v>14428</v>
      </c>
      <c r="D4821" s="2" t="s">
        <v>14429</v>
      </c>
      <c r="E4821" s="1">
        <v>53537</v>
      </c>
      <c r="F4821" s="1">
        <v>140</v>
      </c>
      <c r="G4821" s="1">
        <v>0</v>
      </c>
      <c r="H4821" s="1">
        <v>50857</v>
      </c>
      <c r="I4821" s="1">
        <v>25677</v>
      </c>
      <c r="J4821" s="1">
        <v>7904</v>
      </c>
      <c r="K4821" s="1">
        <v>3231</v>
      </c>
      <c r="L4821" s="1">
        <v>4594</v>
      </c>
      <c r="M4821" s="1">
        <v>2496</v>
      </c>
      <c r="N4821" s="1">
        <v>0</v>
      </c>
      <c r="O4821" s="2" t="s">
        <v>29471</v>
      </c>
      <c r="P4821">
        <f t="shared" si="150"/>
        <v>1.05</v>
      </c>
      <c r="Q4821" t="str">
        <f t="shared" si="151"/>
        <v>no</v>
      </c>
    </row>
    <row r="4822" spans="1:17">
      <c r="A4822" s="1">
        <v>4908</v>
      </c>
      <c r="B4822" s="2" t="s">
        <v>14430</v>
      </c>
      <c r="C4822" s="2" t="s">
        <v>14431</v>
      </c>
      <c r="D4822" s="2" t="s">
        <v>14432</v>
      </c>
      <c r="E4822" s="1">
        <v>53525</v>
      </c>
      <c r="F4822" s="1">
        <v>393</v>
      </c>
      <c r="G4822" s="1">
        <v>0</v>
      </c>
      <c r="H4822" s="1">
        <v>55603</v>
      </c>
      <c r="I4822" s="1">
        <v>33142</v>
      </c>
      <c r="J4822" s="1">
        <v>11949</v>
      </c>
      <c r="K4822" s="1">
        <v>3903</v>
      </c>
      <c r="L4822" s="1">
        <v>2348</v>
      </c>
      <c r="M4822" s="1">
        <v>1297</v>
      </c>
      <c r="N4822" s="1">
        <v>5250</v>
      </c>
      <c r="O4822" s="2" t="s">
        <v>29463</v>
      </c>
      <c r="P4822">
        <f t="shared" si="150"/>
        <v>0.96</v>
      </c>
      <c r="Q4822" t="str">
        <f t="shared" si="151"/>
        <v>no</v>
      </c>
    </row>
    <row r="4823" spans="1:17">
      <c r="A4823" s="1">
        <v>4909</v>
      </c>
      <c r="B4823" s="2" t="s">
        <v>14433</v>
      </c>
      <c r="C4823" s="2" t="s">
        <v>14434</v>
      </c>
      <c r="D4823" s="2" t="s">
        <v>14435</v>
      </c>
      <c r="E4823" s="1">
        <v>53507</v>
      </c>
      <c r="F4823" s="1">
        <v>1417</v>
      </c>
      <c r="G4823" s="1">
        <v>0</v>
      </c>
      <c r="H4823" s="1">
        <v>56138</v>
      </c>
      <c r="I4823" s="1">
        <v>26791</v>
      </c>
      <c r="J4823" s="1">
        <v>18027</v>
      </c>
      <c r="K4823" s="1">
        <v>4672</v>
      </c>
      <c r="L4823" s="1">
        <v>1657</v>
      </c>
      <c r="M4823" s="1">
        <v>991</v>
      </c>
      <c r="N4823" s="1">
        <v>333</v>
      </c>
      <c r="O4823" s="2" t="s">
        <v>29466</v>
      </c>
      <c r="P4823">
        <f t="shared" si="150"/>
        <v>0.95</v>
      </c>
      <c r="Q4823" t="str">
        <f t="shared" si="151"/>
        <v>no</v>
      </c>
    </row>
    <row r="4824" spans="1:17">
      <c r="A4824" s="1">
        <v>4910</v>
      </c>
      <c r="B4824" s="2" t="s">
        <v>14436</v>
      </c>
      <c r="C4824" s="2" t="s">
        <v>14437</v>
      </c>
      <c r="D4824" s="2" t="s">
        <v>14438</v>
      </c>
      <c r="E4824" s="1">
        <v>53497</v>
      </c>
      <c r="F4824" s="1">
        <v>679</v>
      </c>
      <c r="G4824" s="1">
        <v>0</v>
      </c>
      <c r="H4824" s="1">
        <v>54085</v>
      </c>
      <c r="I4824" s="1">
        <v>10611</v>
      </c>
      <c r="J4824" s="1">
        <v>26854</v>
      </c>
      <c r="K4824" s="1">
        <v>11985</v>
      </c>
      <c r="L4824" s="1">
        <v>-6607</v>
      </c>
      <c r="M4824" s="1">
        <v>0</v>
      </c>
      <c r="N4824" s="1">
        <v>0</v>
      </c>
      <c r="O4824" s="2" t="s">
        <v>29463</v>
      </c>
      <c r="P4824">
        <f t="shared" si="150"/>
        <v>0.99</v>
      </c>
      <c r="Q4824" t="str">
        <f t="shared" si="151"/>
        <v>no</v>
      </c>
    </row>
    <row r="4825" spans="1:17">
      <c r="A4825" s="1">
        <v>4911</v>
      </c>
      <c r="B4825" s="2" t="s">
        <v>14439</v>
      </c>
      <c r="C4825" s="2" t="s">
        <v>14440</v>
      </c>
      <c r="D4825" s="2" t="s">
        <v>14441</v>
      </c>
      <c r="E4825" s="1">
        <v>53478</v>
      </c>
      <c r="F4825" s="1">
        <v>36</v>
      </c>
      <c r="G4825" s="1">
        <v>0</v>
      </c>
      <c r="H4825" s="1">
        <v>53514</v>
      </c>
      <c r="I4825" s="1">
        <v>48901</v>
      </c>
      <c r="J4825" s="1">
        <v>1612</v>
      </c>
      <c r="K4825" s="1">
        <v>1277</v>
      </c>
      <c r="L4825" s="1">
        <v>617</v>
      </c>
      <c r="M4825" s="1">
        <v>348</v>
      </c>
      <c r="N4825" s="1">
        <v>0</v>
      </c>
      <c r="O4825" s="2" t="s">
        <v>29462</v>
      </c>
      <c r="P4825">
        <f t="shared" si="150"/>
        <v>1</v>
      </c>
      <c r="Q4825" t="str">
        <f t="shared" si="151"/>
        <v>no</v>
      </c>
    </row>
    <row r="4826" spans="1:17">
      <c r="A4826" s="1">
        <v>4912</v>
      </c>
      <c r="B4826" s="2" t="s">
        <v>14442</v>
      </c>
      <c r="C4826" s="2" t="s">
        <v>14443</v>
      </c>
      <c r="D4826" s="2" t="s">
        <v>14444</v>
      </c>
      <c r="E4826" s="1">
        <v>53475</v>
      </c>
      <c r="F4826" s="1">
        <v>448</v>
      </c>
      <c r="G4826" s="1">
        <v>0</v>
      </c>
      <c r="H4826" s="1">
        <v>53923</v>
      </c>
      <c r="I4826" s="1">
        <v>43235</v>
      </c>
      <c r="J4826" s="1">
        <v>8458</v>
      </c>
      <c r="K4826" s="1">
        <v>1065</v>
      </c>
      <c r="L4826" s="1">
        <v>1260</v>
      </c>
      <c r="M4826" s="1">
        <v>619</v>
      </c>
      <c r="N4826" s="1">
        <v>0</v>
      </c>
      <c r="O4826" s="2" t="s">
        <v>29463</v>
      </c>
      <c r="P4826">
        <f t="shared" si="150"/>
        <v>0.99</v>
      </c>
      <c r="Q4826" t="str">
        <f t="shared" si="151"/>
        <v>no</v>
      </c>
    </row>
    <row r="4827" spans="1:17">
      <c r="A4827" s="1">
        <v>4913</v>
      </c>
      <c r="B4827" s="2" t="s">
        <v>14445</v>
      </c>
      <c r="C4827" s="2" t="s">
        <v>14446</v>
      </c>
      <c r="D4827" s="2" t="s">
        <v>14447</v>
      </c>
      <c r="E4827" s="1">
        <v>53460</v>
      </c>
      <c r="F4827" s="1">
        <v>2044</v>
      </c>
      <c r="G4827" s="1">
        <v>0</v>
      </c>
      <c r="H4827" s="1">
        <v>55701</v>
      </c>
      <c r="I4827" s="1">
        <v>21975</v>
      </c>
      <c r="J4827" s="1">
        <v>10885</v>
      </c>
      <c r="K4827" s="1">
        <v>13034</v>
      </c>
      <c r="L4827" s="1">
        <v>-1028</v>
      </c>
      <c r="M4827" s="1">
        <v>821</v>
      </c>
      <c r="N4827" s="1">
        <v>11429</v>
      </c>
      <c r="O4827" s="2" t="s">
        <v>29464</v>
      </c>
      <c r="P4827">
        <f t="shared" si="150"/>
        <v>0.96</v>
      </c>
      <c r="Q4827" t="str">
        <f t="shared" si="151"/>
        <v>no</v>
      </c>
    </row>
    <row r="4828" spans="1:17">
      <c r="A4828" s="1">
        <v>4914</v>
      </c>
      <c r="B4828" s="2" t="s">
        <v>14448</v>
      </c>
      <c r="C4828" s="2" t="s">
        <v>14449</v>
      </c>
      <c r="D4828" s="2" t="s">
        <v>14450</v>
      </c>
      <c r="E4828" s="1">
        <v>53456</v>
      </c>
      <c r="F4828" s="1">
        <v>387</v>
      </c>
      <c r="G4828" s="1">
        <v>0</v>
      </c>
      <c r="H4828" s="1">
        <v>53868</v>
      </c>
      <c r="I4828" s="1">
        <v>39042</v>
      </c>
      <c r="J4828" s="1">
        <v>8336</v>
      </c>
      <c r="K4828" s="1">
        <v>1275</v>
      </c>
      <c r="L4828" s="1">
        <v>751</v>
      </c>
      <c r="M4828" s="1">
        <v>436</v>
      </c>
      <c r="N4828" s="1">
        <v>5606</v>
      </c>
      <c r="O4828" s="2" t="s">
        <v>29465</v>
      </c>
      <c r="P4828">
        <f t="shared" si="150"/>
        <v>0.99</v>
      </c>
      <c r="Q4828" t="str">
        <f t="shared" si="151"/>
        <v>no</v>
      </c>
    </row>
    <row r="4829" spans="1:17">
      <c r="A4829" s="1">
        <v>4915</v>
      </c>
      <c r="B4829" s="2" t="s">
        <v>14451</v>
      </c>
      <c r="C4829" s="2" t="s">
        <v>14452</v>
      </c>
      <c r="D4829" s="2" t="s">
        <v>14453</v>
      </c>
      <c r="E4829" s="1">
        <v>53451</v>
      </c>
      <c r="F4829" s="1">
        <v>2108</v>
      </c>
      <c r="G4829" s="1">
        <v>0</v>
      </c>
      <c r="H4829" s="1">
        <v>56678</v>
      </c>
      <c r="I4829" s="1">
        <v>42033</v>
      </c>
      <c r="J4829" s="1">
        <v>7626</v>
      </c>
      <c r="K4829" s="1">
        <v>2575</v>
      </c>
      <c r="L4829" s="1">
        <v>1504</v>
      </c>
      <c r="M4829" s="1">
        <v>817</v>
      </c>
      <c r="N4829" s="1">
        <v>1800</v>
      </c>
      <c r="O4829" s="2" t="s">
        <v>29465</v>
      </c>
      <c r="P4829">
        <f t="shared" si="150"/>
        <v>0.94</v>
      </c>
      <c r="Q4829" t="str">
        <f t="shared" si="151"/>
        <v>no</v>
      </c>
    </row>
    <row r="4830" spans="1:17">
      <c r="A4830" s="1">
        <v>4916</v>
      </c>
      <c r="B4830" s="2" t="s">
        <v>14454</v>
      </c>
      <c r="C4830" s="2" t="s">
        <v>14455</v>
      </c>
      <c r="D4830" s="2" t="s">
        <v>14456</v>
      </c>
      <c r="E4830" s="1">
        <v>53451</v>
      </c>
      <c r="F4830" s="1">
        <v>445</v>
      </c>
      <c r="G4830" s="1">
        <v>0</v>
      </c>
      <c r="H4830" s="1">
        <v>53895</v>
      </c>
      <c r="I4830" s="1">
        <v>42400</v>
      </c>
      <c r="J4830" s="1">
        <v>5769</v>
      </c>
      <c r="K4830" s="1">
        <v>0</v>
      </c>
      <c r="L4830" s="1">
        <v>-1531</v>
      </c>
      <c r="M4830" s="1">
        <v>274</v>
      </c>
      <c r="N4830" s="1">
        <v>0</v>
      </c>
      <c r="O4830" s="2" t="s">
        <v>29465</v>
      </c>
      <c r="P4830">
        <f t="shared" si="150"/>
        <v>0.99</v>
      </c>
      <c r="Q4830" t="str">
        <f t="shared" si="151"/>
        <v>no</v>
      </c>
    </row>
    <row r="4831" spans="1:17">
      <c r="A4831" s="1">
        <v>4917</v>
      </c>
      <c r="B4831" s="2" t="s">
        <v>14457</v>
      </c>
      <c r="C4831" s="2" t="s">
        <v>14458</v>
      </c>
      <c r="D4831" s="2" t="s">
        <v>14459</v>
      </c>
      <c r="E4831" s="1">
        <v>53445</v>
      </c>
      <c r="F4831" s="1">
        <v>1120</v>
      </c>
      <c r="G4831" s="1">
        <v>0</v>
      </c>
      <c r="H4831" s="1">
        <v>54565</v>
      </c>
      <c r="I4831" s="1">
        <v>44395</v>
      </c>
      <c r="J4831" s="1">
        <v>3044</v>
      </c>
      <c r="K4831" s="1">
        <v>3547</v>
      </c>
      <c r="L4831" s="1">
        <v>-7074</v>
      </c>
      <c r="M4831" s="1">
        <v>189</v>
      </c>
      <c r="N4831" s="1">
        <v>3152</v>
      </c>
      <c r="O4831" s="2" t="s">
        <v>29463</v>
      </c>
      <c r="P4831">
        <f t="shared" si="150"/>
        <v>0.98</v>
      </c>
      <c r="Q4831" t="str">
        <f t="shared" si="151"/>
        <v>no</v>
      </c>
    </row>
    <row r="4832" spans="1:17">
      <c r="A4832" s="1">
        <v>4918</v>
      </c>
      <c r="B4832" s="2" t="s">
        <v>14460</v>
      </c>
      <c r="C4832" s="2" t="s">
        <v>14461</v>
      </c>
      <c r="D4832" s="2" t="s">
        <v>14462</v>
      </c>
      <c r="E4832" s="1">
        <v>53437</v>
      </c>
      <c r="F4832" s="1">
        <v>24</v>
      </c>
      <c r="G4832" s="1">
        <v>0</v>
      </c>
      <c r="H4832" s="1">
        <v>54010</v>
      </c>
      <c r="I4832" s="1">
        <v>39259</v>
      </c>
      <c r="J4832" s="1">
        <v>11599</v>
      </c>
      <c r="K4832" s="1">
        <v>683</v>
      </c>
      <c r="L4832" s="1">
        <v>820</v>
      </c>
      <c r="M4832" s="1">
        <v>461</v>
      </c>
      <c r="N4832" s="1">
        <v>1000</v>
      </c>
      <c r="O4832" s="2" t="s">
        <v>29469</v>
      </c>
      <c r="P4832">
        <f t="shared" si="150"/>
        <v>0.99</v>
      </c>
      <c r="Q4832" t="str">
        <f t="shared" si="151"/>
        <v>no</v>
      </c>
    </row>
    <row r="4833" spans="1:17">
      <c r="A4833" s="1">
        <v>4919</v>
      </c>
      <c r="B4833" s="2" t="s">
        <v>14463</v>
      </c>
      <c r="C4833" s="2" t="s">
        <v>14464</v>
      </c>
      <c r="D4833" s="2" t="s">
        <v>14465</v>
      </c>
      <c r="E4833" s="1">
        <v>53402</v>
      </c>
      <c r="F4833" s="1">
        <v>365</v>
      </c>
      <c r="G4833" s="1">
        <v>0</v>
      </c>
      <c r="H4833" s="1">
        <v>53767</v>
      </c>
      <c r="I4833" s="1">
        <v>36058</v>
      </c>
      <c r="J4833" s="1">
        <v>3990</v>
      </c>
      <c r="K4833" s="1">
        <v>4388</v>
      </c>
      <c r="L4833" s="1">
        <v>4988</v>
      </c>
      <c r="M4833" s="1">
        <v>2533</v>
      </c>
      <c r="N4833" s="1">
        <v>2052</v>
      </c>
      <c r="O4833" s="2" t="s">
        <v>29469</v>
      </c>
      <c r="P4833">
        <f t="shared" si="150"/>
        <v>0.99</v>
      </c>
      <c r="Q4833" t="str">
        <f t="shared" si="151"/>
        <v>no</v>
      </c>
    </row>
    <row r="4834" spans="1:17">
      <c r="A4834" s="1">
        <v>4920</v>
      </c>
      <c r="B4834" s="2" t="s">
        <v>14466</v>
      </c>
      <c r="C4834" s="2" t="s">
        <v>14467</v>
      </c>
      <c r="D4834" s="2" t="s">
        <v>14468</v>
      </c>
      <c r="E4834" s="1">
        <v>53398</v>
      </c>
      <c r="F4834" s="1">
        <v>997</v>
      </c>
      <c r="G4834" s="1">
        <v>0</v>
      </c>
      <c r="H4834" s="1">
        <v>55286</v>
      </c>
      <c r="I4834" s="1">
        <v>24134</v>
      </c>
      <c r="J4834" s="1">
        <v>13836</v>
      </c>
      <c r="K4834" s="1">
        <v>7432</v>
      </c>
      <c r="L4834" s="1">
        <v>1491</v>
      </c>
      <c r="M4834" s="1">
        <v>1375</v>
      </c>
      <c r="N4834" s="1">
        <v>0</v>
      </c>
      <c r="O4834" s="2" t="s">
        <v>29464</v>
      </c>
      <c r="P4834">
        <f t="shared" si="150"/>
        <v>0.97</v>
      </c>
      <c r="Q4834" t="str">
        <f t="shared" si="151"/>
        <v>no</v>
      </c>
    </row>
    <row r="4835" spans="1:17">
      <c r="A4835" s="1">
        <v>4921</v>
      </c>
      <c r="B4835" s="2" t="s">
        <v>14469</v>
      </c>
      <c r="C4835" s="2" t="s">
        <v>14470</v>
      </c>
      <c r="D4835" s="2" t="s">
        <v>14471</v>
      </c>
      <c r="E4835" s="1">
        <v>53396</v>
      </c>
      <c r="F4835" s="1">
        <v>1304</v>
      </c>
      <c r="G4835" s="1">
        <v>0</v>
      </c>
      <c r="H4835" s="1">
        <v>54700</v>
      </c>
      <c r="I4835" s="1">
        <v>48868</v>
      </c>
      <c r="J4835" s="1">
        <v>1629</v>
      </c>
      <c r="K4835" s="1">
        <v>391</v>
      </c>
      <c r="L4835" s="1">
        <v>453</v>
      </c>
      <c r="M4835" s="1">
        <v>315</v>
      </c>
      <c r="N4835" s="1">
        <v>0</v>
      </c>
      <c r="O4835" s="2" t="s">
        <v>29465</v>
      </c>
      <c r="P4835">
        <f t="shared" si="150"/>
        <v>0.98</v>
      </c>
      <c r="Q4835" t="str">
        <f t="shared" si="151"/>
        <v>no</v>
      </c>
    </row>
    <row r="4836" spans="1:17">
      <c r="A4836" s="1">
        <v>4922</v>
      </c>
      <c r="B4836" s="2" t="s">
        <v>14472</v>
      </c>
      <c r="C4836" s="2" t="s">
        <v>14473</v>
      </c>
      <c r="D4836" s="2" t="s">
        <v>14474</v>
      </c>
      <c r="E4836" s="1">
        <v>53389</v>
      </c>
      <c r="F4836" s="1">
        <v>165</v>
      </c>
      <c r="G4836" s="1">
        <v>0</v>
      </c>
      <c r="H4836" s="1">
        <v>53554</v>
      </c>
      <c r="I4836" s="1">
        <v>47379</v>
      </c>
      <c r="J4836" s="1">
        <v>1757</v>
      </c>
      <c r="K4836" s="1">
        <v>458</v>
      </c>
      <c r="L4836" s="1">
        <v>2329</v>
      </c>
      <c r="M4836" s="1">
        <v>1176</v>
      </c>
      <c r="N4836" s="1">
        <v>3640</v>
      </c>
      <c r="O4836" s="2" t="s">
        <v>29462</v>
      </c>
      <c r="P4836">
        <f t="shared" si="150"/>
        <v>1</v>
      </c>
      <c r="Q4836" t="str">
        <f t="shared" si="151"/>
        <v>no</v>
      </c>
    </row>
    <row r="4837" spans="1:17">
      <c r="A4837" s="1">
        <v>4923</v>
      </c>
      <c r="B4837" s="2" t="s">
        <v>14475</v>
      </c>
      <c r="C4837" s="2" t="s">
        <v>14476</v>
      </c>
      <c r="D4837" s="2" t="s">
        <v>14477</v>
      </c>
      <c r="E4837" s="1">
        <v>53383</v>
      </c>
      <c r="F4837" s="1">
        <v>6</v>
      </c>
      <c r="G4837" s="1">
        <v>0</v>
      </c>
      <c r="H4837" s="1">
        <v>53389</v>
      </c>
      <c r="I4837" s="1">
        <v>48062</v>
      </c>
      <c r="J4837" s="1">
        <v>669</v>
      </c>
      <c r="K4837" s="1">
        <v>0</v>
      </c>
      <c r="L4837" s="1">
        <v>7280</v>
      </c>
      <c r="M4837" s="1">
        <v>3236</v>
      </c>
      <c r="N4837" s="1">
        <v>0</v>
      </c>
      <c r="O4837" s="2" t="s">
        <v>29462</v>
      </c>
      <c r="P4837">
        <f t="shared" si="150"/>
        <v>1</v>
      </c>
      <c r="Q4837" t="str">
        <f t="shared" si="151"/>
        <v>no</v>
      </c>
    </row>
    <row r="4838" spans="1:17">
      <c r="A4838" s="1">
        <v>4924</v>
      </c>
      <c r="B4838" s="2" t="s">
        <v>14478</v>
      </c>
      <c r="C4838" s="2" t="s">
        <v>14479</v>
      </c>
      <c r="D4838" s="2" t="s">
        <v>14480</v>
      </c>
      <c r="E4838" s="1">
        <v>53377</v>
      </c>
      <c r="F4838" s="1">
        <v>1605</v>
      </c>
      <c r="G4838" s="1">
        <v>0</v>
      </c>
      <c r="H4838" s="1">
        <v>54946</v>
      </c>
      <c r="I4838" s="1">
        <v>19090</v>
      </c>
      <c r="J4838" s="1">
        <v>16517</v>
      </c>
      <c r="K4838" s="1">
        <v>4382</v>
      </c>
      <c r="L4838" s="1">
        <v>2889</v>
      </c>
      <c r="M4838" s="1">
        <v>876</v>
      </c>
      <c r="N4838" s="1">
        <v>11417</v>
      </c>
      <c r="O4838" s="2" t="s">
        <v>29466</v>
      </c>
      <c r="P4838">
        <f t="shared" si="150"/>
        <v>0.97</v>
      </c>
      <c r="Q4838" t="str">
        <f t="shared" si="151"/>
        <v>no</v>
      </c>
    </row>
    <row r="4839" spans="1:17">
      <c r="A4839" s="1">
        <v>4925</v>
      </c>
      <c r="B4839" s="2" t="s">
        <v>14481</v>
      </c>
      <c r="C4839" s="2" t="s">
        <v>14482</v>
      </c>
      <c r="D4839" s="2" t="s">
        <v>14483</v>
      </c>
      <c r="E4839" s="1">
        <v>53374</v>
      </c>
      <c r="F4839" s="1">
        <v>777</v>
      </c>
      <c r="G4839" s="1">
        <v>0</v>
      </c>
      <c r="H4839" s="1">
        <v>56812</v>
      </c>
      <c r="I4839" s="1">
        <v>23505</v>
      </c>
      <c r="J4839" s="1">
        <v>21242</v>
      </c>
      <c r="K4839" s="1">
        <v>2710</v>
      </c>
      <c r="L4839" s="1">
        <v>6469</v>
      </c>
      <c r="M4839" s="1">
        <v>2948</v>
      </c>
      <c r="N4839" s="1">
        <v>0</v>
      </c>
      <c r="O4839" s="2" t="s">
        <v>29465</v>
      </c>
      <c r="P4839">
        <f t="shared" si="150"/>
        <v>0.94</v>
      </c>
      <c r="Q4839" t="str">
        <f t="shared" si="151"/>
        <v>no</v>
      </c>
    </row>
    <row r="4840" spans="1:17">
      <c r="A4840" s="1">
        <v>4926</v>
      </c>
      <c r="B4840" s="2" t="s">
        <v>14484</v>
      </c>
      <c r="C4840" s="2" t="s">
        <v>14485</v>
      </c>
      <c r="D4840" s="2" t="s">
        <v>14486</v>
      </c>
      <c r="E4840" s="1">
        <v>53374</v>
      </c>
      <c r="F4840" s="1">
        <v>3065</v>
      </c>
      <c r="G4840" s="1">
        <v>0</v>
      </c>
      <c r="H4840" s="1">
        <v>57028</v>
      </c>
      <c r="I4840" s="1">
        <v>345</v>
      </c>
      <c r="J4840" s="1">
        <v>40712</v>
      </c>
      <c r="K4840" s="1">
        <v>6392</v>
      </c>
      <c r="L4840" s="1">
        <v>4804</v>
      </c>
      <c r="M4840" s="1">
        <v>3708</v>
      </c>
      <c r="N4840" s="1">
        <v>0</v>
      </c>
      <c r="O4840" s="2" t="s">
        <v>29466</v>
      </c>
      <c r="P4840">
        <f t="shared" si="150"/>
        <v>0.94</v>
      </c>
      <c r="Q4840" t="str">
        <f t="shared" si="151"/>
        <v>no</v>
      </c>
    </row>
    <row r="4841" spans="1:17">
      <c r="A4841" s="1">
        <v>4927</v>
      </c>
      <c r="B4841" s="2" t="s">
        <v>14487</v>
      </c>
      <c r="C4841" s="2" t="s">
        <v>14488</v>
      </c>
      <c r="D4841" s="2" t="s">
        <v>14489</v>
      </c>
      <c r="E4841" s="1">
        <v>53372</v>
      </c>
      <c r="F4841" s="1">
        <v>2514</v>
      </c>
      <c r="G4841" s="1">
        <v>0</v>
      </c>
      <c r="H4841" s="1">
        <v>70698</v>
      </c>
      <c r="I4841" s="1">
        <v>4136</v>
      </c>
      <c r="J4841" s="1">
        <v>41693</v>
      </c>
      <c r="K4841" s="1">
        <v>8141</v>
      </c>
      <c r="L4841" s="1">
        <v>2225</v>
      </c>
      <c r="M4841" s="1">
        <v>1182</v>
      </c>
      <c r="N4841" s="1">
        <v>7090</v>
      </c>
      <c r="O4841" s="2" t="s">
        <v>29467</v>
      </c>
      <c r="P4841">
        <f t="shared" si="150"/>
        <v>0.75</v>
      </c>
      <c r="Q4841" t="str">
        <f t="shared" si="151"/>
        <v>no</v>
      </c>
    </row>
    <row r="4842" spans="1:17">
      <c r="A4842" s="1">
        <v>4928</v>
      </c>
      <c r="B4842" s="2" t="s">
        <v>14490</v>
      </c>
      <c r="C4842" s="2" t="s">
        <v>14491</v>
      </c>
      <c r="D4842" s="2" t="s">
        <v>14492</v>
      </c>
      <c r="E4842" s="1">
        <v>53355</v>
      </c>
      <c r="F4842" s="1">
        <v>242</v>
      </c>
      <c r="G4842" s="1">
        <v>0</v>
      </c>
      <c r="H4842" s="1">
        <v>52422</v>
      </c>
      <c r="I4842" s="1">
        <v>23651</v>
      </c>
      <c r="J4842" s="1">
        <v>24494</v>
      </c>
      <c r="K4842" s="1">
        <v>1538</v>
      </c>
      <c r="L4842" s="1">
        <v>-368</v>
      </c>
      <c r="M4842" s="1">
        <v>478</v>
      </c>
      <c r="N4842" s="1">
        <v>3203</v>
      </c>
      <c r="O4842" s="2" t="s">
        <v>29468</v>
      </c>
      <c r="P4842">
        <f t="shared" si="150"/>
        <v>1.02</v>
      </c>
      <c r="Q4842" t="str">
        <f t="shared" si="151"/>
        <v>no</v>
      </c>
    </row>
    <row r="4843" spans="1:17">
      <c r="A4843" s="1">
        <v>4929</v>
      </c>
      <c r="B4843" s="2" t="s">
        <v>14493</v>
      </c>
      <c r="C4843" s="2" t="s">
        <v>14494</v>
      </c>
      <c r="D4843" s="2" t="s">
        <v>14495</v>
      </c>
      <c r="E4843" s="1">
        <v>53353</v>
      </c>
      <c r="F4843" s="1">
        <v>2344</v>
      </c>
      <c r="G4843" s="1">
        <v>0</v>
      </c>
      <c r="H4843" s="1">
        <v>56040</v>
      </c>
      <c r="I4843" s="1">
        <v>46684</v>
      </c>
      <c r="J4843" s="1">
        <v>4016</v>
      </c>
      <c r="K4843" s="1">
        <v>1439</v>
      </c>
      <c r="L4843" s="1">
        <v>98</v>
      </c>
      <c r="M4843" s="1">
        <v>267</v>
      </c>
      <c r="N4843" s="1">
        <v>0</v>
      </c>
      <c r="O4843" s="2" t="s">
        <v>29469</v>
      </c>
      <c r="P4843">
        <f t="shared" si="150"/>
        <v>0.95</v>
      </c>
      <c r="Q4843" t="str">
        <f t="shared" si="151"/>
        <v>no</v>
      </c>
    </row>
    <row r="4844" spans="1:17">
      <c r="A4844" s="1">
        <v>4930</v>
      </c>
      <c r="B4844" s="2" t="s">
        <v>14496</v>
      </c>
      <c r="C4844" s="2" t="s">
        <v>14497</v>
      </c>
      <c r="D4844" s="2" t="s">
        <v>14498</v>
      </c>
      <c r="E4844" s="1">
        <v>53351</v>
      </c>
      <c r="F4844" s="1">
        <v>1307</v>
      </c>
      <c r="G4844" s="1">
        <v>0</v>
      </c>
      <c r="H4844" s="1">
        <v>54598</v>
      </c>
      <c r="I4844" s="1">
        <v>45396</v>
      </c>
      <c r="J4844" s="1">
        <v>3771</v>
      </c>
      <c r="K4844" s="1">
        <v>2227</v>
      </c>
      <c r="L4844" s="1">
        <v>806</v>
      </c>
      <c r="M4844" s="1">
        <v>471</v>
      </c>
      <c r="N4844" s="1">
        <v>30</v>
      </c>
      <c r="O4844" s="2" t="s">
        <v>29465</v>
      </c>
      <c r="P4844">
        <f t="shared" si="150"/>
        <v>0.98</v>
      </c>
      <c r="Q4844" t="str">
        <f t="shared" si="151"/>
        <v>no</v>
      </c>
    </row>
    <row r="4845" spans="1:17">
      <c r="A4845" s="1">
        <v>4931</v>
      </c>
      <c r="B4845" s="2" t="s">
        <v>14499</v>
      </c>
      <c r="C4845" s="2" t="s">
        <v>14500</v>
      </c>
      <c r="D4845" s="2" t="s">
        <v>14501</v>
      </c>
      <c r="E4845" s="1">
        <v>53337</v>
      </c>
      <c r="F4845" s="1">
        <v>3</v>
      </c>
      <c r="G4845" s="1">
        <v>0</v>
      </c>
      <c r="H4845" s="1">
        <v>53341</v>
      </c>
      <c r="I4845" s="1">
        <v>47018</v>
      </c>
      <c r="J4845" s="1">
        <v>3007</v>
      </c>
      <c r="K4845" s="1">
        <v>1347</v>
      </c>
      <c r="L4845" s="1">
        <v>796</v>
      </c>
      <c r="M4845" s="1">
        <v>436</v>
      </c>
      <c r="N4845" s="1">
        <v>138</v>
      </c>
      <c r="O4845" s="2" t="s">
        <v>29470</v>
      </c>
      <c r="P4845">
        <f t="shared" si="150"/>
        <v>1</v>
      </c>
      <c r="Q4845" t="str">
        <f t="shared" si="151"/>
        <v>no</v>
      </c>
    </row>
    <row r="4846" spans="1:17">
      <c r="A4846" s="1">
        <v>4932</v>
      </c>
      <c r="B4846" s="2" t="s">
        <v>14502</v>
      </c>
      <c r="C4846" s="2" t="s">
        <v>14503</v>
      </c>
      <c r="D4846" s="2" t="s">
        <v>14504</v>
      </c>
      <c r="E4846" s="1">
        <v>53333</v>
      </c>
      <c r="F4846" s="1">
        <v>704</v>
      </c>
      <c r="G4846" s="1">
        <v>0</v>
      </c>
      <c r="H4846" s="1">
        <v>47891</v>
      </c>
      <c r="I4846" s="1">
        <v>10339</v>
      </c>
      <c r="J4846" s="1">
        <v>15307</v>
      </c>
      <c r="K4846" s="1">
        <v>0</v>
      </c>
      <c r="L4846" s="1">
        <v>3752</v>
      </c>
      <c r="M4846" s="1">
        <v>2623</v>
      </c>
      <c r="N4846" s="1">
        <v>0</v>
      </c>
      <c r="O4846" s="2" t="s">
        <v>29470</v>
      </c>
      <c r="P4846">
        <f t="shared" si="150"/>
        <v>1.1100000000000001</v>
      </c>
      <c r="Q4846" t="str">
        <f t="shared" si="151"/>
        <v>no</v>
      </c>
    </row>
    <row r="4847" spans="1:17">
      <c r="A4847" s="1">
        <v>4933</v>
      </c>
      <c r="B4847" s="2" t="s">
        <v>14505</v>
      </c>
      <c r="C4847" s="2" t="s">
        <v>14506</v>
      </c>
      <c r="D4847" s="2" t="s">
        <v>14507</v>
      </c>
      <c r="E4847" s="1">
        <v>53328</v>
      </c>
      <c r="F4847" s="1">
        <v>45</v>
      </c>
      <c r="G4847" s="1">
        <v>0</v>
      </c>
      <c r="H4847" s="1">
        <v>50577</v>
      </c>
      <c r="I4847" s="1">
        <v>48831</v>
      </c>
      <c r="J4847" s="1">
        <v>254</v>
      </c>
      <c r="K4847" s="1">
        <v>245</v>
      </c>
      <c r="L4847" s="1">
        <v>32</v>
      </c>
      <c r="M4847" s="1">
        <v>81</v>
      </c>
      <c r="N4847" s="1">
        <v>85</v>
      </c>
      <c r="O4847" s="2" t="s">
        <v>29471</v>
      </c>
      <c r="P4847">
        <f t="shared" si="150"/>
        <v>1.05</v>
      </c>
      <c r="Q4847" t="str">
        <f t="shared" si="151"/>
        <v>no</v>
      </c>
    </row>
    <row r="4848" spans="1:17">
      <c r="A4848" s="1">
        <v>4934</v>
      </c>
      <c r="B4848" s="2" t="s">
        <v>14508</v>
      </c>
      <c r="C4848" s="2" t="s">
        <v>14509</v>
      </c>
      <c r="D4848" s="2" t="s">
        <v>14510</v>
      </c>
      <c r="E4848" s="1">
        <v>53297</v>
      </c>
      <c r="F4848" s="1">
        <v>4603</v>
      </c>
      <c r="G4848" s="1">
        <v>0</v>
      </c>
      <c r="H4848" s="1">
        <v>57896</v>
      </c>
      <c r="I4848" s="1">
        <v>50641</v>
      </c>
      <c r="J4848" s="1">
        <v>2432</v>
      </c>
      <c r="K4848" s="1">
        <v>2297</v>
      </c>
      <c r="L4848" s="1">
        <v>-460</v>
      </c>
      <c r="M4848" s="1">
        <v>171</v>
      </c>
      <c r="N4848" s="1">
        <v>1401</v>
      </c>
      <c r="O4848" s="2" t="s">
        <v>29463</v>
      </c>
      <c r="P4848">
        <f t="shared" si="150"/>
        <v>0.92</v>
      </c>
      <c r="Q4848" t="str">
        <f t="shared" si="151"/>
        <v>no</v>
      </c>
    </row>
    <row r="4849" spans="1:17">
      <c r="A4849" s="1">
        <v>4935</v>
      </c>
      <c r="B4849" s="2" t="s">
        <v>14511</v>
      </c>
      <c r="C4849" s="2" t="s">
        <v>14512</v>
      </c>
      <c r="D4849" s="2" t="s">
        <v>14513</v>
      </c>
      <c r="E4849" s="1">
        <v>53295</v>
      </c>
      <c r="F4849" s="1">
        <v>1546</v>
      </c>
      <c r="G4849" s="1">
        <v>0</v>
      </c>
      <c r="H4849" s="1">
        <v>55622</v>
      </c>
      <c r="I4849" s="1">
        <v>30310</v>
      </c>
      <c r="J4849" s="1">
        <v>12128</v>
      </c>
      <c r="K4849" s="1">
        <v>2651</v>
      </c>
      <c r="L4849" s="1">
        <v>-74</v>
      </c>
      <c r="M4849" s="1">
        <v>416</v>
      </c>
      <c r="N4849" s="1">
        <v>8250</v>
      </c>
      <c r="O4849" s="2" t="s">
        <v>29463</v>
      </c>
      <c r="P4849">
        <f t="shared" si="150"/>
        <v>0.96</v>
      </c>
      <c r="Q4849" t="str">
        <f t="shared" si="151"/>
        <v>no</v>
      </c>
    </row>
    <row r="4850" spans="1:17">
      <c r="A4850" s="1">
        <v>4936</v>
      </c>
      <c r="B4850" s="2" t="s">
        <v>14514</v>
      </c>
      <c r="C4850" s="2" t="s">
        <v>14515</v>
      </c>
      <c r="D4850" s="2" t="s">
        <v>14516</v>
      </c>
      <c r="E4850" s="1">
        <v>53290</v>
      </c>
      <c r="F4850" s="1">
        <v>113</v>
      </c>
      <c r="G4850" s="1">
        <v>0</v>
      </c>
      <c r="H4850" s="1">
        <v>53232</v>
      </c>
      <c r="I4850" s="1">
        <v>42102</v>
      </c>
      <c r="J4850" s="1">
        <v>4297</v>
      </c>
      <c r="K4850" s="1">
        <v>2765</v>
      </c>
      <c r="L4850" s="1">
        <v>1720</v>
      </c>
      <c r="M4850" s="1">
        <v>967</v>
      </c>
      <c r="N4850" s="1">
        <v>230</v>
      </c>
      <c r="O4850" s="2" t="s">
        <v>29470</v>
      </c>
      <c r="P4850">
        <f t="shared" si="150"/>
        <v>1</v>
      </c>
      <c r="Q4850" t="str">
        <f t="shared" si="151"/>
        <v>no</v>
      </c>
    </row>
    <row r="4851" spans="1:17">
      <c r="A4851" s="1">
        <v>4937</v>
      </c>
      <c r="B4851" s="2" t="s">
        <v>14517</v>
      </c>
      <c r="C4851" s="2" t="s">
        <v>14518</v>
      </c>
      <c r="D4851" s="2" t="s">
        <v>14519</v>
      </c>
      <c r="E4851" s="1">
        <v>53248</v>
      </c>
      <c r="F4851" s="1">
        <v>463</v>
      </c>
      <c r="G4851" s="1">
        <v>0</v>
      </c>
      <c r="H4851" s="1">
        <v>53721</v>
      </c>
      <c r="I4851" s="1">
        <v>27340</v>
      </c>
      <c r="J4851" s="1">
        <v>7451</v>
      </c>
      <c r="K4851" s="1">
        <v>6499</v>
      </c>
      <c r="L4851" s="1">
        <v>5934</v>
      </c>
      <c r="M4851" s="1">
        <v>2962</v>
      </c>
      <c r="N4851" s="1">
        <v>2169</v>
      </c>
      <c r="O4851" s="2" t="s">
        <v>29462</v>
      </c>
      <c r="P4851">
        <f t="shared" si="150"/>
        <v>0.99</v>
      </c>
      <c r="Q4851" t="str">
        <f t="shared" si="151"/>
        <v>no</v>
      </c>
    </row>
    <row r="4852" spans="1:17">
      <c r="A4852" s="1">
        <v>4938</v>
      </c>
      <c r="B4852" s="2" t="s">
        <v>14520</v>
      </c>
      <c r="C4852" s="2" t="s">
        <v>14521</v>
      </c>
      <c r="D4852" s="2" t="s">
        <v>14522</v>
      </c>
      <c r="E4852" s="1">
        <v>53248</v>
      </c>
      <c r="F4852" s="1">
        <v>511</v>
      </c>
      <c r="G4852" s="1">
        <v>0</v>
      </c>
      <c r="H4852" s="1">
        <v>53759</v>
      </c>
      <c r="I4852" s="1">
        <v>38609</v>
      </c>
      <c r="J4852" s="1">
        <v>8536</v>
      </c>
      <c r="K4852" s="1">
        <v>4394</v>
      </c>
      <c r="L4852" s="1">
        <v>-5</v>
      </c>
      <c r="M4852" s="1">
        <v>170</v>
      </c>
      <c r="N4852" s="1">
        <v>1605</v>
      </c>
      <c r="O4852" s="2" t="s">
        <v>29462</v>
      </c>
      <c r="P4852">
        <f t="shared" si="150"/>
        <v>0.99</v>
      </c>
      <c r="Q4852" t="str">
        <f t="shared" si="151"/>
        <v>no</v>
      </c>
    </row>
    <row r="4853" spans="1:17">
      <c r="A4853" s="1">
        <v>4939</v>
      </c>
      <c r="B4853" s="2" t="s">
        <v>14523</v>
      </c>
      <c r="C4853" s="2" t="s">
        <v>14524</v>
      </c>
      <c r="D4853" s="2" t="s">
        <v>14525</v>
      </c>
      <c r="E4853" s="1">
        <v>53226</v>
      </c>
      <c r="F4853" s="1">
        <v>13</v>
      </c>
      <c r="G4853" s="1">
        <v>0</v>
      </c>
      <c r="H4853" s="1">
        <v>51318</v>
      </c>
      <c r="I4853" s="1">
        <v>23725</v>
      </c>
      <c r="J4853" s="1">
        <v>7543</v>
      </c>
      <c r="K4853" s="1">
        <v>8084</v>
      </c>
      <c r="L4853" s="1">
        <v>1</v>
      </c>
      <c r="M4853" s="1">
        <v>649</v>
      </c>
      <c r="N4853" s="1">
        <v>10317</v>
      </c>
      <c r="O4853" s="2" t="s">
        <v>29469</v>
      </c>
      <c r="P4853">
        <f t="shared" si="150"/>
        <v>1.04</v>
      </c>
      <c r="Q4853" t="str">
        <f t="shared" si="151"/>
        <v>no</v>
      </c>
    </row>
    <row r="4854" spans="1:17">
      <c r="A4854" s="1">
        <v>4940</v>
      </c>
      <c r="B4854" s="2" t="s">
        <v>14526</v>
      </c>
      <c r="C4854" s="2" t="s">
        <v>14527</v>
      </c>
      <c r="D4854" s="2" t="s">
        <v>14528</v>
      </c>
      <c r="E4854" s="1">
        <v>53222</v>
      </c>
      <c r="F4854" s="1">
        <v>0</v>
      </c>
      <c r="G4854" s="1">
        <v>0</v>
      </c>
      <c r="H4854" s="1">
        <v>53222</v>
      </c>
      <c r="I4854" s="1">
        <v>39635</v>
      </c>
      <c r="J4854" s="1">
        <v>12581</v>
      </c>
      <c r="K4854" s="1">
        <v>261</v>
      </c>
      <c r="L4854" s="1">
        <v>99</v>
      </c>
      <c r="M4854" s="1">
        <v>98</v>
      </c>
      <c r="N4854" s="1">
        <v>0</v>
      </c>
      <c r="O4854" s="2" t="s">
        <v>29462</v>
      </c>
      <c r="P4854">
        <f t="shared" si="150"/>
        <v>1</v>
      </c>
      <c r="Q4854" t="str">
        <f t="shared" si="151"/>
        <v>no</v>
      </c>
    </row>
    <row r="4855" spans="1:17">
      <c r="A4855" s="1">
        <v>4941</v>
      </c>
      <c r="B4855" s="2" t="s">
        <v>14529</v>
      </c>
      <c r="C4855" s="2" t="s">
        <v>14530</v>
      </c>
      <c r="D4855" s="2" t="s">
        <v>14531</v>
      </c>
      <c r="E4855" s="1">
        <v>53214</v>
      </c>
      <c r="F4855" s="1">
        <v>1459</v>
      </c>
      <c r="G4855" s="1">
        <v>0</v>
      </c>
      <c r="H4855" s="1">
        <v>55118</v>
      </c>
      <c r="I4855" s="1">
        <v>23498</v>
      </c>
      <c r="J4855" s="1">
        <v>8891</v>
      </c>
      <c r="K4855" s="1">
        <v>13465</v>
      </c>
      <c r="L4855" s="1">
        <v>2613</v>
      </c>
      <c r="M4855" s="1">
        <v>2230</v>
      </c>
      <c r="N4855" s="1">
        <v>0</v>
      </c>
      <c r="O4855" s="2" t="s">
        <v>29462</v>
      </c>
      <c r="P4855">
        <f t="shared" si="150"/>
        <v>0.97</v>
      </c>
      <c r="Q4855" t="str">
        <f t="shared" si="151"/>
        <v>no</v>
      </c>
    </row>
    <row r="4856" spans="1:17">
      <c r="A4856" s="1">
        <v>4942</v>
      </c>
      <c r="B4856" s="2" t="s">
        <v>14532</v>
      </c>
      <c r="C4856" s="2" t="s">
        <v>14533</v>
      </c>
      <c r="D4856" s="2" t="s">
        <v>14534</v>
      </c>
      <c r="E4856" s="1">
        <v>53214</v>
      </c>
      <c r="F4856" s="1">
        <v>18</v>
      </c>
      <c r="G4856" s="1">
        <v>0</v>
      </c>
      <c r="H4856" s="1">
        <v>53231</v>
      </c>
      <c r="I4856" s="1">
        <v>48533</v>
      </c>
      <c r="J4856" s="1">
        <v>1640</v>
      </c>
      <c r="K4856" s="1">
        <v>1477</v>
      </c>
      <c r="L4856" s="1">
        <v>782</v>
      </c>
      <c r="M4856" s="1">
        <v>388</v>
      </c>
      <c r="N4856" s="1">
        <v>0</v>
      </c>
      <c r="O4856" s="2" t="s">
        <v>29464</v>
      </c>
      <c r="P4856">
        <f t="shared" si="150"/>
        <v>1</v>
      </c>
      <c r="Q4856" t="str">
        <f t="shared" si="151"/>
        <v>no</v>
      </c>
    </row>
    <row r="4857" spans="1:17">
      <c r="A4857" s="1">
        <v>4943</v>
      </c>
      <c r="B4857" s="2" t="s">
        <v>14535</v>
      </c>
      <c r="C4857" s="2" t="s">
        <v>14536</v>
      </c>
      <c r="D4857" s="2" t="s">
        <v>14537</v>
      </c>
      <c r="E4857" s="1">
        <v>53204</v>
      </c>
      <c r="F4857" s="1">
        <v>349</v>
      </c>
      <c r="G4857" s="1">
        <v>0</v>
      </c>
      <c r="H4857" s="1">
        <v>53576</v>
      </c>
      <c r="I4857" s="1">
        <v>33765</v>
      </c>
      <c r="J4857" s="1">
        <v>5747</v>
      </c>
      <c r="K4857" s="1">
        <v>5165</v>
      </c>
      <c r="L4857" s="1">
        <v>387</v>
      </c>
      <c r="M4857" s="1">
        <v>529</v>
      </c>
      <c r="N4857" s="1">
        <v>4905</v>
      </c>
      <c r="O4857" s="2" t="s">
        <v>29462</v>
      </c>
      <c r="P4857">
        <f t="shared" si="150"/>
        <v>0.99</v>
      </c>
      <c r="Q4857" t="str">
        <f t="shared" si="151"/>
        <v>no</v>
      </c>
    </row>
    <row r="4858" spans="1:17">
      <c r="A4858" s="1">
        <v>4944</v>
      </c>
      <c r="B4858" s="2" t="s">
        <v>14538</v>
      </c>
      <c r="C4858" s="2" t="s">
        <v>14539</v>
      </c>
      <c r="D4858" s="2" t="s">
        <v>14540</v>
      </c>
      <c r="E4858" s="1">
        <v>53186</v>
      </c>
      <c r="F4858" s="1">
        <v>0</v>
      </c>
      <c r="G4858" s="1">
        <v>0</v>
      </c>
      <c r="H4858" s="1">
        <v>53186</v>
      </c>
      <c r="I4858" s="1">
        <v>46539</v>
      </c>
      <c r="J4858" s="1">
        <v>3128</v>
      </c>
      <c r="K4858" s="1">
        <v>1229</v>
      </c>
      <c r="L4858" s="1">
        <v>1283</v>
      </c>
      <c r="M4858" s="1">
        <v>623</v>
      </c>
      <c r="N4858" s="1">
        <v>1857</v>
      </c>
      <c r="O4858" s="2" t="s">
        <v>29463</v>
      </c>
      <c r="P4858">
        <f t="shared" si="150"/>
        <v>1</v>
      </c>
      <c r="Q4858" t="str">
        <f t="shared" si="151"/>
        <v>no</v>
      </c>
    </row>
    <row r="4859" spans="1:17">
      <c r="A4859" s="1">
        <v>4945</v>
      </c>
      <c r="B4859" s="2" t="s">
        <v>14541</v>
      </c>
      <c r="C4859" s="2" t="s">
        <v>14542</v>
      </c>
      <c r="D4859" s="2" t="s">
        <v>14543</v>
      </c>
      <c r="E4859" s="1">
        <v>53164</v>
      </c>
      <c r="F4859" s="1">
        <v>147</v>
      </c>
      <c r="G4859" s="1">
        <v>0</v>
      </c>
      <c r="H4859" s="1">
        <v>53311</v>
      </c>
      <c r="I4859" s="1">
        <v>48667</v>
      </c>
      <c r="J4859" s="1">
        <v>3901</v>
      </c>
      <c r="K4859" s="1">
        <v>1299</v>
      </c>
      <c r="L4859" s="1">
        <v>-129</v>
      </c>
      <c r="M4859" s="1">
        <v>110</v>
      </c>
      <c r="N4859" s="1">
        <v>300</v>
      </c>
      <c r="O4859" s="2" t="s">
        <v>29470</v>
      </c>
      <c r="P4859">
        <f t="shared" si="150"/>
        <v>1</v>
      </c>
      <c r="Q4859" t="str">
        <f t="shared" si="151"/>
        <v>no</v>
      </c>
    </row>
    <row r="4860" spans="1:17">
      <c r="A4860" s="1">
        <v>4946</v>
      </c>
      <c r="B4860" s="2" t="s">
        <v>14544</v>
      </c>
      <c r="C4860" s="2" t="s">
        <v>14545</v>
      </c>
      <c r="D4860" s="2" t="s">
        <v>14546</v>
      </c>
      <c r="E4860" s="1">
        <v>53164</v>
      </c>
      <c r="F4860" s="1">
        <v>9430</v>
      </c>
      <c r="G4860" s="1">
        <v>0</v>
      </c>
      <c r="H4860" s="1">
        <v>61963</v>
      </c>
      <c r="I4860" s="1">
        <v>8660</v>
      </c>
      <c r="J4860" s="1">
        <v>20602</v>
      </c>
      <c r="K4860" s="1">
        <v>17319</v>
      </c>
      <c r="L4860" s="1">
        <v>4642</v>
      </c>
      <c r="M4860" s="1">
        <v>1593</v>
      </c>
      <c r="N4860" s="1">
        <v>0</v>
      </c>
      <c r="O4860" s="2" t="s">
        <v>29463</v>
      </c>
      <c r="P4860">
        <f t="shared" si="150"/>
        <v>0.86</v>
      </c>
      <c r="Q4860" t="str">
        <f t="shared" si="151"/>
        <v>no</v>
      </c>
    </row>
    <row r="4861" spans="1:17">
      <c r="A4861" s="1">
        <v>4947</v>
      </c>
      <c r="B4861" s="2" t="s">
        <v>14547</v>
      </c>
      <c r="C4861" s="2" t="s">
        <v>14548</v>
      </c>
      <c r="D4861" s="2" t="s">
        <v>14549</v>
      </c>
      <c r="E4861" s="1">
        <v>53155</v>
      </c>
      <c r="F4861" s="1">
        <v>40</v>
      </c>
      <c r="G4861" s="1">
        <v>0</v>
      </c>
      <c r="H4861" s="1">
        <v>53661</v>
      </c>
      <c r="I4861" s="1">
        <v>28236</v>
      </c>
      <c r="J4861" s="1">
        <v>6587</v>
      </c>
      <c r="K4861" s="1">
        <v>2879</v>
      </c>
      <c r="L4861" s="1">
        <v>8313</v>
      </c>
      <c r="M4861" s="1">
        <v>3800</v>
      </c>
      <c r="N4861" s="1">
        <v>4442</v>
      </c>
      <c r="O4861" s="2" t="s">
        <v>29469</v>
      </c>
      <c r="P4861">
        <f t="shared" si="150"/>
        <v>0.99</v>
      </c>
      <c r="Q4861" t="str">
        <f t="shared" si="151"/>
        <v>no</v>
      </c>
    </row>
    <row r="4862" spans="1:17">
      <c r="A4862" s="1">
        <v>4948</v>
      </c>
      <c r="B4862" s="2" t="s">
        <v>14550</v>
      </c>
      <c r="C4862" s="2" t="s">
        <v>14551</v>
      </c>
      <c r="D4862" s="2" t="s">
        <v>14552</v>
      </c>
      <c r="E4862" s="1">
        <v>53132</v>
      </c>
      <c r="F4862" s="1">
        <v>804</v>
      </c>
      <c r="G4862" s="1">
        <v>0</v>
      </c>
      <c r="H4862" s="1">
        <v>53936</v>
      </c>
      <c r="I4862" s="1">
        <v>47841</v>
      </c>
      <c r="J4862" s="1">
        <v>2441</v>
      </c>
      <c r="K4862" s="1">
        <v>729</v>
      </c>
      <c r="L4862" s="1">
        <v>441</v>
      </c>
      <c r="M4862" s="1">
        <v>387</v>
      </c>
      <c r="N4862" s="1">
        <v>2552</v>
      </c>
      <c r="O4862" s="2" t="s">
        <v>29465</v>
      </c>
      <c r="P4862">
        <f t="shared" si="150"/>
        <v>0.99</v>
      </c>
      <c r="Q4862" t="str">
        <f t="shared" si="151"/>
        <v>no</v>
      </c>
    </row>
    <row r="4863" spans="1:17">
      <c r="A4863" s="1">
        <v>4949</v>
      </c>
      <c r="B4863" s="2" t="s">
        <v>14553</v>
      </c>
      <c r="C4863" s="2" t="s">
        <v>14554</v>
      </c>
      <c r="D4863" s="2" t="s">
        <v>14555</v>
      </c>
      <c r="E4863" s="1">
        <v>53124</v>
      </c>
      <c r="F4863" s="1">
        <v>907</v>
      </c>
      <c r="G4863" s="1">
        <v>0</v>
      </c>
      <c r="H4863" s="1">
        <v>53282</v>
      </c>
      <c r="I4863" s="1">
        <v>32977</v>
      </c>
      <c r="J4863" s="1">
        <v>8211</v>
      </c>
      <c r="K4863" s="1">
        <v>2650</v>
      </c>
      <c r="L4863" s="1">
        <v>966</v>
      </c>
      <c r="M4863" s="1">
        <v>725</v>
      </c>
      <c r="N4863" s="1">
        <v>10901</v>
      </c>
      <c r="O4863" s="2" t="s">
        <v>29470</v>
      </c>
      <c r="P4863">
        <f t="shared" si="150"/>
        <v>1</v>
      </c>
      <c r="Q4863" t="str">
        <f t="shared" si="151"/>
        <v>no</v>
      </c>
    </row>
    <row r="4864" spans="1:17">
      <c r="A4864" s="1">
        <v>4950</v>
      </c>
      <c r="B4864" s="2" t="s">
        <v>14556</v>
      </c>
      <c r="C4864" s="2" t="s">
        <v>14557</v>
      </c>
      <c r="D4864" s="2" t="s">
        <v>14558</v>
      </c>
      <c r="E4864" s="1">
        <v>53124</v>
      </c>
      <c r="F4864" s="1">
        <v>660</v>
      </c>
      <c r="G4864" s="1">
        <v>0</v>
      </c>
      <c r="H4864" s="1">
        <v>54044</v>
      </c>
      <c r="I4864" s="1">
        <v>51287</v>
      </c>
      <c r="J4864" s="1">
        <v>1467</v>
      </c>
      <c r="K4864" s="1">
        <v>108</v>
      </c>
      <c r="L4864" s="1">
        <v>65</v>
      </c>
      <c r="M4864" s="1">
        <v>72</v>
      </c>
      <c r="N4864" s="1">
        <v>149</v>
      </c>
      <c r="O4864" s="2" t="s">
        <v>29469</v>
      </c>
      <c r="P4864">
        <f t="shared" si="150"/>
        <v>0.98</v>
      </c>
      <c r="Q4864" t="str">
        <f t="shared" si="151"/>
        <v>no</v>
      </c>
    </row>
    <row r="4865" spans="1:17">
      <c r="A4865" s="1">
        <v>4951</v>
      </c>
      <c r="B4865" s="2" t="s">
        <v>14559</v>
      </c>
      <c r="C4865" s="2" t="s">
        <v>14560</v>
      </c>
      <c r="D4865" s="2" t="s">
        <v>14561</v>
      </c>
      <c r="E4865" s="1">
        <v>53107</v>
      </c>
      <c r="F4865" s="1">
        <v>240</v>
      </c>
      <c r="G4865" s="1">
        <v>0</v>
      </c>
      <c r="H4865" s="1">
        <v>53347</v>
      </c>
      <c r="I4865" s="1">
        <v>43008</v>
      </c>
      <c r="J4865" s="1">
        <v>2246</v>
      </c>
      <c r="K4865" s="1">
        <v>3694</v>
      </c>
      <c r="L4865" s="1">
        <v>-1211</v>
      </c>
      <c r="M4865" s="1">
        <v>373</v>
      </c>
      <c r="N4865" s="1">
        <v>7500</v>
      </c>
      <c r="O4865" s="2" t="s">
        <v>29466</v>
      </c>
      <c r="P4865">
        <f t="shared" si="150"/>
        <v>1</v>
      </c>
      <c r="Q4865" t="str">
        <f t="shared" si="151"/>
        <v>no</v>
      </c>
    </row>
    <row r="4866" spans="1:17">
      <c r="A4866" s="1">
        <v>4952</v>
      </c>
      <c r="B4866" s="2" t="s">
        <v>14562</v>
      </c>
      <c r="C4866" s="2" t="s">
        <v>14563</v>
      </c>
      <c r="D4866" s="2" t="s">
        <v>14564</v>
      </c>
      <c r="E4866" s="1">
        <v>53107</v>
      </c>
      <c r="F4866" s="1">
        <v>4520</v>
      </c>
      <c r="G4866" s="1">
        <v>0</v>
      </c>
      <c r="H4866" s="1">
        <v>57627</v>
      </c>
      <c r="I4866" s="1">
        <v>1833</v>
      </c>
      <c r="J4866" s="1">
        <v>16788</v>
      </c>
      <c r="K4866" s="1">
        <v>10836</v>
      </c>
      <c r="L4866" s="1">
        <v>5544</v>
      </c>
      <c r="M4866" s="1">
        <v>2979</v>
      </c>
      <c r="N4866" s="1">
        <v>7741</v>
      </c>
      <c r="O4866" s="2" t="s">
        <v>29470</v>
      </c>
      <c r="P4866">
        <f t="shared" si="150"/>
        <v>0.92</v>
      </c>
      <c r="Q4866" t="str">
        <f t="shared" si="151"/>
        <v>no</v>
      </c>
    </row>
    <row r="4867" spans="1:17">
      <c r="A4867" s="1">
        <v>4953</v>
      </c>
      <c r="B4867" s="2" t="s">
        <v>14565</v>
      </c>
      <c r="C4867" s="2" t="s">
        <v>14566</v>
      </c>
      <c r="D4867" s="2" t="s">
        <v>14567</v>
      </c>
      <c r="E4867" s="1">
        <v>53102</v>
      </c>
      <c r="F4867" s="1">
        <v>84</v>
      </c>
      <c r="G4867" s="1">
        <v>0</v>
      </c>
      <c r="H4867" s="1">
        <v>53613</v>
      </c>
      <c r="I4867" s="1">
        <v>29475</v>
      </c>
      <c r="J4867" s="1">
        <v>6171</v>
      </c>
      <c r="K4867" s="1">
        <v>3032</v>
      </c>
      <c r="L4867" s="1">
        <v>72939</v>
      </c>
      <c r="M4867" s="1">
        <v>21118</v>
      </c>
      <c r="N4867" s="1">
        <v>14424</v>
      </c>
      <c r="O4867" s="2" t="s">
        <v>29466</v>
      </c>
      <c r="P4867">
        <f t="shared" ref="P4867:P4930" si="152">ROUND(E4867/H4867,2)</f>
        <v>0.99</v>
      </c>
      <c r="Q4867" t="str">
        <f t="shared" ref="Q4867:Q4930" si="153">IF(G4867=0,"no","-")</f>
        <v>no</v>
      </c>
    </row>
    <row r="4868" spans="1:17">
      <c r="A4868" s="1">
        <v>4954</v>
      </c>
      <c r="B4868" s="2" t="s">
        <v>14568</v>
      </c>
      <c r="C4868" s="2" t="s">
        <v>14569</v>
      </c>
      <c r="D4868" s="2" t="s">
        <v>14570</v>
      </c>
      <c r="E4868" s="1">
        <v>53092</v>
      </c>
      <c r="F4868" s="1">
        <v>3443</v>
      </c>
      <c r="G4868" s="1">
        <v>0</v>
      </c>
      <c r="H4868" s="1">
        <v>56535</v>
      </c>
      <c r="I4868" s="1">
        <v>44398</v>
      </c>
      <c r="J4868" s="1">
        <v>3132</v>
      </c>
      <c r="K4868" s="1">
        <v>4154</v>
      </c>
      <c r="L4868" s="1">
        <v>450</v>
      </c>
      <c r="M4868" s="1">
        <v>285</v>
      </c>
      <c r="N4868" s="1">
        <v>653</v>
      </c>
      <c r="O4868" s="2" t="s">
        <v>29463</v>
      </c>
      <c r="P4868">
        <f t="shared" si="152"/>
        <v>0.94</v>
      </c>
      <c r="Q4868" t="str">
        <f t="shared" si="153"/>
        <v>no</v>
      </c>
    </row>
    <row r="4869" spans="1:17">
      <c r="A4869" s="1">
        <v>4955</v>
      </c>
      <c r="B4869" s="2" t="s">
        <v>14571</v>
      </c>
      <c r="C4869" s="2" t="s">
        <v>14572</v>
      </c>
      <c r="D4869" s="2" t="s">
        <v>14573</v>
      </c>
      <c r="E4869" s="1">
        <v>53092</v>
      </c>
      <c r="F4869" s="1">
        <v>1153</v>
      </c>
      <c r="G4869" s="1">
        <v>0</v>
      </c>
      <c r="H4869" s="1">
        <v>54245</v>
      </c>
      <c r="I4869" s="1">
        <v>41469</v>
      </c>
      <c r="J4869" s="1">
        <v>3528</v>
      </c>
      <c r="K4869" s="1">
        <v>4598</v>
      </c>
      <c r="L4869" s="1">
        <v>-384</v>
      </c>
      <c r="M4869" s="1">
        <v>310</v>
      </c>
      <c r="N4869" s="1">
        <v>0</v>
      </c>
      <c r="O4869" s="2" t="s">
        <v>29471</v>
      </c>
      <c r="P4869">
        <f t="shared" si="152"/>
        <v>0.98</v>
      </c>
      <c r="Q4869" t="str">
        <f t="shared" si="153"/>
        <v>no</v>
      </c>
    </row>
    <row r="4870" spans="1:17">
      <c r="A4870" s="1">
        <v>4956</v>
      </c>
      <c r="B4870" s="2" t="s">
        <v>14574</v>
      </c>
      <c r="C4870" s="2" t="s">
        <v>14575</v>
      </c>
      <c r="D4870" s="2" t="s">
        <v>14576</v>
      </c>
      <c r="E4870" s="1">
        <v>53068</v>
      </c>
      <c r="F4870" s="1">
        <v>0</v>
      </c>
      <c r="G4870" s="1">
        <v>0</v>
      </c>
      <c r="H4870" s="1">
        <v>46122</v>
      </c>
      <c r="I4870" s="1">
        <v>0</v>
      </c>
      <c r="J4870" s="1">
        <v>15210</v>
      </c>
      <c r="K4870" s="1">
        <v>1604</v>
      </c>
      <c r="L4870" s="1">
        <v>974</v>
      </c>
      <c r="M4870" s="1">
        <v>582</v>
      </c>
      <c r="N4870" s="1">
        <v>0</v>
      </c>
      <c r="O4870" s="2" t="s">
        <v>29463</v>
      </c>
      <c r="P4870">
        <f t="shared" si="152"/>
        <v>1.1499999999999999</v>
      </c>
      <c r="Q4870" t="str">
        <f t="shared" si="153"/>
        <v>no</v>
      </c>
    </row>
    <row r="4871" spans="1:17">
      <c r="A4871" s="1">
        <v>4957</v>
      </c>
      <c r="B4871" s="2" t="s">
        <v>14577</v>
      </c>
      <c r="C4871" s="2" t="s">
        <v>14578</v>
      </c>
      <c r="D4871" s="2" t="s">
        <v>14579</v>
      </c>
      <c r="E4871" s="1">
        <v>53067</v>
      </c>
      <c r="F4871" s="1">
        <v>1016</v>
      </c>
      <c r="G4871" s="1">
        <v>0</v>
      </c>
      <c r="H4871" s="1">
        <v>54072</v>
      </c>
      <c r="I4871" s="1">
        <v>8486</v>
      </c>
      <c r="J4871" s="1">
        <v>15395</v>
      </c>
      <c r="K4871" s="1">
        <v>11050</v>
      </c>
      <c r="L4871" s="1">
        <v>5264</v>
      </c>
      <c r="M4871" s="1">
        <v>3206</v>
      </c>
      <c r="N4871" s="1">
        <v>9500</v>
      </c>
      <c r="O4871" s="2" t="s">
        <v>29466</v>
      </c>
      <c r="P4871">
        <f t="shared" si="152"/>
        <v>0.98</v>
      </c>
      <c r="Q4871" t="str">
        <f t="shared" si="153"/>
        <v>no</v>
      </c>
    </row>
    <row r="4872" spans="1:17">
      <c r="A4872" s="1">
        <v>4958</v>
      </c>
      <c r="B4872" s="2" t="s">
        <v>14580</v>
      </c>
      <c r="C4872" s="2" t="s">
        <v>14581</v>
      </c>
      <c r="D4872" s="2" t="s">
        <v>14582</v>
      </c>
      <c r="E4872" s="1">
        <v>53061</v>
      </c>
      <c r="F4872" s="1">
        <v>393</v>
      </c>
      <c r="G4872" s="1">
        <v>0</v>
      </c>
      <c r="H4872" s="1">
        <v>52709</v>
      </c>
      <c r="I4872" s="1">
        <v>42862</v>
      </c>
      <c r="J4872" s="1">
        <v>1997</v>
      </c>
      <c r="K4872" s="1">
        <v>0</v>
      </c>
      <c r="L4872" s="1">
        <v>1575</v>
      </c>
      <c r="M4872" s="1">
        <v>903</v>
      </c>
      <c r="N4872" s="1">
        <v>0</v>
      </c>
      <c r="O4872" s="2" t="s">
        <v>29463</v>
      </c>
      <c r="P4872">
        <f t="shared" si="152"/>
        <v>1.01</v>
      </c>
      <c r="Q4872" t="str">
        <f t="shared" si="153"/>
        <v>no</v>
      </c>
    </row>
    <row r="4873" spans="1:17">
      <c r="A4873" s="1">
        <v>4959</v>
      </c>
      <c r="B4873" s="2" t="s">
        <v>14583</v>
      </c>
      <c r="C4873" s="2" t="s">
        <v>14584</v>
      </c>
      <c r="D4873" s="2" t="s">
        <v>14585</v>
      </c>
      <c r="E4873" s="1">
        <v>53059</v>
      </c>
      <c r="F4873" s="1">
        <v>209</v>
      </c>
      <c r="G4873" s="1">
        <v>0</v>
      </c>
      <c r="H4873" s="1">
        <v>53268</v>
      </c>
      <c r="I4873" s="1">
        <v>49532</v>
      </c>
      <c r="J4873" s="1">
        <v>944</v>
      </c>
      <c r="K4873" s="1">
        <v>518</v>
      </c>
      <c r="L4873" s="1">
        <v>1200</v>
      </c>
      <c r="M4873" s="1">
        <v>152</v>
      </c>
      <c r="N4873" s="1">
        <v>0</v>
      </c>
      <c r="O4873" s="2" t="s">
        <v>29462</v>
      </c>
      <c r="P4873">
        <f t="shared" si="152"/>
        <v>1</v>
      </c>
      <c r="Q4873" t="str">
        <f t="shared" si="153"/>
        <v>no</v>
      </c>
    </row>
    <row r="4874" spans="1:17">
      <c r="A4874" s="1">
        <v>4960</v>
      </c>
      <c r="B4874" s="2" t="s">
        <v>14586</v>
      </c>
      <c r="C4874" s="2" t="s">
        <v>14587</v>
      </c>
      <c r="D4874" s="2" t="s">
        <v>14588</v>
      </c>
      <c r="E4874" s="1">
        <v>53052</v>
      </c>
      <c r="F4874" s="1">
        <v>2035</v>
      </c>
      <c r="G4874" s="1">
        <v>0</v>
      </c>
      <c r="H4874" s="1">
        <v>55087</v>
      </c>
      <c r="I4874" s="1">
        <v>32180</v>
      </c>
      <c r="J4874" s="1">
        <v>5091</v>
      </c>
      <c r="K4874" s="1">
        <v>8958</v>
      </c>
      <c r="L4874" s="1">
        <v>2859</v>
      </c>
      <c r="M4874" s="1">
        <v>1820</v>
      </c>
      <c r="N4874" s="1">
        <v>1031</v>
      </c>
      <c r="O4874" s="2" t="s">
        <v>29463</v>
      </c>
      <c r="P4874">
        <f t="shared" si="152"/>
        <v>0.96</v>
      </c>
      <c r="Q4874" t="str">
        <f t="shared" si="153"/>
        <v>no</v>
      </c>
    </row>
    <row r="4875" spans="1:17">
      <c r="A4875" s="1">
        <v>4961</v>
      </c>
      <c r="B4875" s="2" t="s">
        <v>14589</v>
      </c>
      <c r="C4875" s="2" t="s">
        <v>14590</v>
      </c>
      <c r="D4875" s="2" t="s">
        <v>14591</v>
      </c>
      <c r="E4875" s="1">
        <v>53052</v>
      </c>
      <c r="F4875" s="1">
        <v>194</v>
      </c>
      <c r="G4875" s="1">
        <v>0</v>
      </c>
      <c r="H4875" s="1">
        <v>54465</v>
      </c>
      <c r="I4875" s="1">
        <v>38081</v>
      </c>
      <c r="J4875" s="1">
        <v>7191</v>
      </c>
      <c r="K4875" s="1">
        <v>3600</v>
      </c>
      <c r="L4875" s="1">
        <v>1290</v>
      </c>
      <c r="M4875" s="1">
        <v>781</v>
      </c>
      <c r="N4875" s="1">
        <v>3253</v>
      </c>
      <c r="O4875" s="2" t="s">
        <v>29464</v>
      </c>
      <c r="P4875">
        <f t="shared" si="152"/>
        <v>0.97</v>
      </c>
      <c r="Q4875" t="str">
        <f t="shared" si="153"/>
        <v>no</v>
      </c>
    </row>
    <row r="4876" spans="1:17">
      <c r="A4876" s="1">
        <v>4962</v>
      </c>
      <c r="B4876" s="2" t="s">
        <v>14592</v>
      </c>
      <c r="C4876" s="2" t="s">
        <v>14593</v>
      </c>
      <c r="D4876" s="2" t="s">
        <v>14594</v>
      </c>
      <c r="E4876" s="1">
        <v>53047</v>
      </c>
      <c r="F4876" s="1">
        <v>1046</v>
      </c>
      <c r="G4876" s="1">
        <v>0</v>
      </c>
      <c r="H4876" s="1">
        <v>58993</v>
      </c>
      <c r="I4876" s="1">
        <v>28857</v>
      </c>
      <c r="J4876" s="1">
        <v>12484</v>
      </c>
      <c r="K4876" s="1">
        <v>7526</v>
      </c>
      <c r="L4876" s="1">
        <v>1851</v>
      </c>
      <c r="M4876" s="1">
        <v>1164</v>
      </c>
      <c r="N4876" s="1">
        <v>34605</v>
      </c>
      <c r="O4876" s="2" t="s">
        <v>29465</v>
      </c>
      <c r="P4876">
        <f t="shared" si="152"/>
        <v>0.9</v>
      </c>
      <c r="Q4876" t="str">
        <f t="shared" si="153"/>
        <v>no</v>
      </c>
    </row>
    <row r="4877" spans="1:17">
      <c r="A4877" s="1">
        <v>4963</v>
      </c>
      <c r="B4877" s="2" t="s">
        <v>14595</v>
      </c>
      <c r="C4877" s="2" t="s">
        <v>14596</v>
      </c>
      <c r="D4877" s="2" t="s">
        <v>14597</v>
      </c>
      <c r="E4877" s="1">
        <v>53040</v>
      </c>
      <c r="F4877" s="1">
        <v>3274</v>
      </c>
      <c r="G4877" s="1">
        <v>0</v>
      </c>
      <c r="H4877" s="1">
        <v>54311</v>
      </c>
      <c r="I4877" s="1">
        <v>19165</v>
      </c>
      <c r="J4877" s="1">
        <v>11832</v>
      </c>
      <c r="K4877" s="1">
        <v>7913</v>
      </c>
      <c r="L4877" s="1">
        <v>2158</v>
      </c>
      <c r="M4877" s="1">
        <v>928</v>
      </c>
      <c r="N4877" s="1">
        <v>4449</v>
      </c>
      <c r="O4877" s="2" t="s">
        <v>29465</v>
      </c>
      <c r="P4877">
        <f t="shared" si="152"/>
        <v>0.98</v>
      </c>
      <c r="Q4877" t="str">
        <f t="shared" si="153"/>
        <v>no</v>
      </c>
    </row>
    <row r="4878" spans="1:17">
      <c r="A4878" s="1">
        <v>4964</v>
      </c>
      <c r="B4878" s="2" t="s">
        <v>14598</v>
      </c>
      <c r="C4878" s="2" t="s">
        <v>14599</v>
      </c>
      <c r="D4878" s="2" t="s">
        <v>14600</v>
      </c>
      <c r="E4878" s="1">
        <v>53039</v>
      </c>
      <c r="F4878" s="1">
        <v>2526</v>
      </c>
      <c r="G4878" s="1">
        <v>0</v>
      </c>
      <c r="H4878" s="1">
        <v>57079</v>
      </c>
      <c r="I4878" s="1">
        <v>50210</v>
      </c>
      <c r="J4878" s="1">
        <v>1985</v>
      </c>
      <c r="K4878" s="1">
        <v>1719</v>
      </c>
      <c r="L4878" s="1">
        <v>833</v>
      </c>
      <c r="M4878" s="1">
        <v>640</v>
      </c>
      <c r="N4878" s="1">
        <v>5319</v>
      </c>
      <c r="O4878" s="2" t="s">
        <v>29465</v>
      </c>
      <c r="P4878">
        <f t="shared" si="152"/>
        <v>0.93</v>
      </c>
      <c r="Q4878" t="str">
        <f t="shared" si="153"/>
        <v>no</v>
      </c>
    </row>
    <row r="4879" spans="1:17">
      <c r="A4879" s="1">
        <v>4965</v>
      </c>
      <c r="B4879" s="2" t="s">
        <v>14601</v>
      </c>
      <c r="C4879" s="2" t="s">
        <v>14602</v>
      </c>
      <c r="D4879" s="2" t="s">
        <v>14603</v>
      </c>
      <c r="E4879" s="1">
        <v>53000</v>
      </c>
      <c r="F4879" s="1">
        <v>2419</v>
      </c>
      <c r="G4879" s="1">
        <v>0</v>
      </c>
      <c r="H4879" s="1">
        <v>55419</v>
      </c>
      <c r="I4879" s="1">
        <v>47283</v>
      </c>
      <c r="J4879" s="1">
        <v>3420</v>
      </c>
      <c r="K4879" s="1">
        <v>1371</v>
      </c>
      <c r="L4879" s="1">
        <v>1333</v>
      </c>
      <c r="M4879" s="1">
        <v>685</v>
      </c>
      <c r="N4879" s="1">
        <v>93</v>
      </c>
      <c r="O4879" s="2" t="s">
        <v>29463</v>
      </c>
      <c r="P4879">
        <f t="shared" si="152"/>
        <v>0.96</v>
      </c>
      <c r="Q4879" t="str">
        <f t="shared" si="153"/>
        <v>no</v>
      </c>
    </row>
    <row r="4880" spans="1:17">
      <c r="A4880" s="1">
        <v>4966</v>
      </c>
      <c r="B4880" s="2" t="s">
        <v>14604</v>
      </c>
      <c r="C4880" s="2" t="s">
        <v>14605</v>
      </c>
      <c r="D4880" s="2" t="s">
        <v>14606</v>
      </c>
      <c r="E4880" s="1">
        <v>53000</v>
      </c>
      <c r="F4880" s="1">
        <v>0</v>
      </c>
      <c r="G4880" s="1">
        <v>0</v>
      </c>
      <c r="H4880" s="1">
        <v>28630</v>
      </c>
      <c r="I4880" s="1">
        <v>28400</v>
      </c>
      <c r="J4880" s="1">
        <v>758</v>
      </c>
      <c r="K4880" s="1">
        <v>0</v>
      </c>
      <c r="L4880" s="1">
        <v>-598</v>
      </c>
      <c r="M4880" s="1">
        <v>0</v>
      </c>
      <c r="N4880" s="1">
        <v>0</v>
      </c>
      <c r="O4880" s="2" t="s">
        <v>29469</v>
      </c>
      <c r="P4880">
        <f t="shared" si="152"/>
        <v>1.85</v>
      </c>
      <c r="Q4880" t="str">
        <f t="shared" si="153"/>
        <v>no</v>
      </c>
    </row>
    <row r="4881" spans="1:17">
      <c r="A4881" s="1">
        <v>4967</v>
      </c>
      <c r="B4881" s="2" t="s">
        <v>14607</v>
      </c>
      <c r="C4881" s="2" t="s">
        <v>14608</v>
      </c>
      <c r="D4881" s="2" t="s">
        <v>14609</v>
      </c>
      <c r="E4881" s="1">
        <v>52997</v>
      </c>
      <c r="F4881" s="1">
        <v>49</v>
      </c>
      <c r="G4881" s="1">
        <v>0</v>
      </c>
      <c r="H4881" s="1">
        <v>53046</v>
      </c>
      <c r="I4881" s="1">
        <v>46239</v>
      </c>
      <c r="J4881" s="1">
        <v>1226</v>
      </c>
      <c r="K4881" s="1">
        <v>1630</v>
      </c>
      <c r="L4881" s="1">
        <v>1951</v>
      </c>
      <c r="M4881" s="1">
        <v>976</v>
      </c>
      <c r="N4881" s="1">
        <v>2258</v>
      </c>
      <c r="O4881" s="2" t="s">
        <v>29469</v>
      </c>
      <c r="P4881">
        <f t="shared" si="152"/>
        <v>1</v>
      </c>
      <c r="Q4881" t="str">
        <f t="shared" si="153"/>
        <v>no</v>
      </c>
    </row>
    <row r="4882" spans="1:17">
      <c r="A4882" s="1">
        <v>4968</v>
      </c>
      <c r="B4882" s="2" t="s">
        <v>14610</v>
      </c>
      <c r="C4882" s="2" t="s">
        <v>14611</v>
      </c>
      <c r="D4882" s="2" t="s">
        <v>14612</v>
      </c>
      <c r="E4882" s="1">
        <v>52992</v>
      </c>
      <c r="F4882" s="1">
        <v>2308</v>
      </c>
      <c r="G4882" s="1">
        <v>0</v>
      </c>
      <c r="H4882" s="1">
        <v>55905</v>
      </c>
      <c r="I4882" s="1">
        <v>25348</v>
      </c>
      <c r="J4882" s="1">
        <v>13179</v>
      </c>
      <c r="K4882" s="1">
        <v>6109</v>
      </c>
      <c r="L4882" s="1">
        <v>881</v>
      </c>
      <c r="M4882" s="1">
        <v>722</v>
      </c>
      <c r="N4882" s="1">
        <v>0</v>
      </c>
      <c r="O4882" s="2" t="s">
        <v>29464</v>
      </c>
      <c r="P4882">
        <f t="shared" si="152"/>
        <v>0.95</v>
      </c>
      <c r="Q4882" t="str">
        <f t="shared" si="153"/>
        <v>no</v>
      </c>
    </row>
    <row r="4883" spans="1:17">
      <c r="A4883" s="1">
        <v>4970</v>
      </c>
      <c r="B4883" s="2" t="s">
        <v>14613</v>
      </c>
      <c r="C4883" s="2" t="s">
        <v>14614</v>
      </c>
      <c r="D4883" s="2" t="s">
        <v>14615</v>
      </c>
      <c r="E4883" s="1">
        <v>52979</v>
      </c>
      <c r="F4883" s="1">
        <v>0</v>
      </c>
      <c r="G4883" s="1">
        <v>0</v>
      </c>
      <c r="H4883" s="1">
        <v>52885</v>
      </c>
      <c r="I4883" s="1">
        <v>41386</v>
      </c>
      <c r="J4883" s="1">
        <v>4812</v>
      </c>
      <c r="K4883" s="1">
        <v>1267</v>
      </c>
      <c r="L4883" s="1">
        <v>1030</v>
      </c>
      <c r="M4883" s="1">
        <v>524</v>
      </c>
      <c r="N4883" s="1">
        <v>3241</v>
      </c>
      <c r="O4883" s="2" t="s">
        <v>29462</v>
      </c>
      <c r="P4883">
        <f t="shared" si="152"/>
        <v>1</v>
      </c>
      <c r="Q4883" t="str">
        <f t="shared" si="153"/>
        <v>no</v>
      </c>
    </row>
    <row r="4884" spans="1:17">
      <c r="A4884" s="1">
        <v>4971</v>
      </c>
      <c r="B4884" s="2" t="s">
        <v>14616</v>
      </c>
      <c r="C4884" s="2" t="s">
        <v>14617</v>
      </c>
      <c r="D4884" s="2" t="s">
        <v>14618</v>
      </c>
      <c r="E4884" s="1">
        <v>52975</v>
      </c>
      <c r="F4884" s="1">
        <v>514</v>
      </c>
      <c r="G4884" s="1">
        <v>0</v>
      </c>
      <c r="H4884" s="1">
        <v>54121</v>
      </c>
      <c r="I4884" s="1">
        <v>15261</v>
      </c>
      <c r="J4884" s="1">
        <v>13261</v>
      </c>
      <c r="K4884" s="1">
        <v>5046</v>
      </c>
      <c r="L4884" s="1">
        <v>15646</v>
      </c>
      <c r="M4884" s="1">
        <v>6815</v>
      </c>
      <c r="N4884" s="1">
        <v>0</v>
      </c>
      <c r="O4884" s="2" t="s">
        <v>29462</v>
      </c>
      <c r="P4884">
        <f t="shared" si="152"/>
        <v>0.98</v>
      </c>
      <c r="Q4884" t="str">
        <f t="shared" si="153"/>
        <v>no</v>
      </c>
    </row>
    <row r="4885" spans="1:17">
      <c r="A4885" s="1">
        <v>4972</v>
      </c>
      <c r="B4885" s="2" t="s">
        <v>14619</v>
      </c>
      <c r="C4885" s="2" t="s">
        <v>14620</v>
      </c>
      <c r="D4885" s="2" t="s">
        <v>14621</v>
      </c>
      <c r="E4885" s="1">
        <v>52974</v>
      </c>
      <c r="F4885" s="1">
        <v>623</v>
      </c>
      <c r="G4885" s="1">
        <v>0</v>
      </c>
      <c r="H4885" s="1">
        <v>54396</v>
      </c>
      <c r="I4885" s="1">
        <v>41547</v>
      </c>
      <c r="J4885" s="1">
        <v>2701</v>
      </c>
      <c r="K4885" s="1">
        <v>1521</v>
      </c>
      <c r="L4885" s="1">
        <v>-346</v>
      </c>
      <c r="M4885" s="1">
        <v>0</v>
      </c>
      <c r="N4885" s="1">
        <v>1891</v>
      </c>
      <c r="O4885" s="2" t="s">
        <v>29466</v>
      </c>
      <c r="P4885">
        <f t="shared" si="152"/>
        <v>0.97</v>
      </c>
      <c r="Q4885" t="str">
        <f t="shared" si="153"/>
        <v>no</v>
      </c>
    </row>
    <row r="4886" spans="1:17">
      <c r="A4886" s="1">
        <v>4973</v>
      </c>
      <c r="B4886" s="2" t="s">
        <v>14622</v>
      </c>
      <c r="C4886" s="2" t="s">
        <v>14623</v>
      </c>
      <c r="D4886" s="2" t="s">
        <v>14624</v>
      </c>
      <c r="E4886" s="1">
        <v>52973</v>
      </c>
      <c r="F4886" s="1">
        <v>1601</v>
      </c>
      <c r="G4886" s="1">
        <v>0</v>
      </c>
      <c r="H4886" s="1">
        <v>54361</v>
      </c>
      <c r="I4886" s="1">
        <v>11996</v>
      </c>
      <c r="J4886" s="1">
        <v>13271</v>
      </c>
      <c r="K4886" s="1">
        <v>4143</v>
      </c>
      <c r="L4886" s="1">
        <v>13070</v>
      </c>
      <c r="M4886" s="1">
        <v>6003</v>
      </c>
      <c r="N4886" s="1">
        <v>14756</v>
      </c>
      <c r="O4886" s="2" t="s">
        <v>29465</v>
      </c>
      <c r="P4886">
        <f t="shared" si="152"/>
        <v>0.97</v>
      </c>
      <c r="Q4886" t="str">
        <f t="shared" si="153"/>
        <v>no</v>
      </c>
    </row>
    <row r="4887" spans="1:17">
      <c r="A4887" s="1">
        <v>4974</v>
      </c>
      <c r="B4887" s="2" t="s">
        <v>14625</v>
      </c>
      <c r="C4887" s="2" t="s">
        <v>14626</v>
      </c>
      <c r="D4887" s="2" t="s">
        <v>14627</v>
      </c>
      <c r="E4887" s="1">
        <v>52969</v>
      </c>
      <c r="F4887" s="1">
        <v>709</v>
      </c>
      <c r="G4887" s="1">
        <v>0</v>
      </c>
      <c r="H4887" s="1">
        <v>52916</v>
      </c>
      <c r="I4887" s="1">
        <v>17735</v>
      </c>
      <c r="J4887" s="1">
        <v>10526</v>
      </c>
      <c r="K4887" s="1">
        <v>5707</v>
      </c>
      <c r="L4887" s="1">
        <v>9037</v>
      </c>
      <c r="M4887" s="1">
        <v>4263</v>
      </c>
      <c r="N4887" s="1">
        <v>10052</v>
      </c>
      <c r="O4887" s="2" t="s">
        <v>29466</v>
      </c>
      <c r="P4887">
        <f t="shared" si="152"/>
        <v>1</v>
      </c>
      <c r="Q4887" t="str">
        <f t="shared" si="153"/>
        <v>no</v>
      </c>
    </row>
    <row r="4888" spans="1:17">
      <c r="A4888" s="1">
        <v>4975</v>
      </c>
      <c r="B4888" s="2" t="s">
        <v>14628</v>
      </c>
      <c r="C4888" s="2" t="s">
        <v>14629</v>
      </c>
      <c r="D4888" s="2" t="s">
        <v>14630</v>
      </c>
      <c r="E4888" s="1">
        <v>52962</v>
      </c>
      <c r="F4888" s="1">
        <v>546</v>
      </c>
      <c r="G4888" s="1">
        <v>0</v>
      </c>
      <c r="H4888" s="1">
        <v>52594</v>
      </c>
      <c r="I4888" s="1">
        <v>40390</v>
      </c>
      <c r="J4888" s="1">
        <v>4717</v>
      </c>
      <c r="K4888" s="1">
        <v>5087</v>
      </c>
      <c r="L4888" s="1">
        <v>4207</v>
      </c>
      <c r="M4888" s="1">
        <v>250</v>
      </c>
      <c r="N4888" s="1">
        <v>25000</v>
      </c>
      <c r="O4888" s="2" t="s">
        <v>29467</v>
      </c>
      <c r="P4888">
        <f t="shared" si="152"/>
        <v>1.01</v>
      </c>
      <c r="Q4888" t="str">
        <f t="shared" si="153"/>
        <v>no</v>
      </c>
    </row>
    <row r="4889" spans="1:17">
      <c r="A4889" s="1">
        <v>4976</v>
      </c>
      <c r="B4889" s="2" t="s">
        <v>14631</v>
      </c>
      <c r="C4889" s="2" t="s">
        <v>14632</v>
      </c>
      <c r="D4889" s="2" t="s">
        <v>14633</v>
      </c>
      <c r="E4889" s="1">
        <v>52948</v>
      </c>
      <c r="F4889" s="1">
        <v>289</v>
      </c>
      <c r="G4889" s="1">
        <v>0</v>
      </c>
      <c r="H4889" s="1">
        <v>53237</v>
      </c>
      <c r="I4889" s="1">
        <v>901</v>
      </c>
      <c r="J4889" s="1">
        <v>14052</v>
      </c>
      <c r="K4889" s="1">
        <v>22141</v>
      </c>
      <c r="L4889" s="1">
        <v>4408</v>
      </c>
      <c r="M4889" s="1">
        <v>3183</v>
      </c>
      <c r="N4889" s="1">
        <v>0</v>
      </c>
      <c r="O4889" s="2" t="s">
        <v>29468</v>
      </c>
      <c r="P4889">
        <f t="shared" si="152"/>
        <v>0.99</v>
      </c>
      <c r="Q4889" t="str">
        <f t="shared" si="153"/>
        <v>no</v>
      </c>
    </row>
    <row r="4890" spans="1:17">
      <c r="A4890" s="1">
        <v>4977</v>
      </c>
      <c r="B4890" s="2" t="s">
        <v>14634</v>
      </c>
      <c r="C4890" s="2" t="s">
        <v>14635</v>
      </c>
      <c r="D4890" s="2" t="s">
        <v>14636</v>
      </c>
      <c r="E4890" s="1">
        <v>52945</v>
      </c>
      <c r="F4890" s="1">
        <v>150</v>
      </c>
      <c r="G4890" s="1">
        <v>0</v>
      </c>
      <c r="H4890" s="1">
        <v>53257</v>
      </c>
      <c r="I4890" s="1">
        <v>25291</v>
      </c>
      <c r="J4890" s="1">
        <v>17304</v>
      </c>
      <c r="K4890" s="1">
        <v>2260</v>
      </c>
      <c r="L4890" s="1">
        <v>6141</v>
      </c>
      <c r="M4890" s="1">
        <v>2731</v>
      </c>
      <c r="N4890" s="1">
        <v>0</v>
      </c>
      <c r="O4890" s="2" t="s">
        <v>29469</v>
      </c>
      <c r="P4890">
        <f t="shared" si="152"/>
        <v>0.99</v>
      </c>
      <c r="Q4890" t="str">
        <f t="shared" si="153"/>
        <v>no</v>
      </c>
    </row>
    <row r="4891" spans="1:17">
      <c r="A4891" s="1">
        <v>4978</v>
      </c>
      <c r="B4891" s="2" t="s">
        <v>14637</v>
      </c>
      <c r="C4891" s="2" t="s">
        <v>14638</v>
      </c>
      <c r="D4891" s="2" t="s">
        <v>14639</v>
      </c>
      <c r="E4891" s="1">
        <v>52929</v>
      </c>
      <c r="F4891" s="1">
        <v>358</v>
      </c>
      <c r="G4891" s="1">
        <v>0</v>
      </c>
      <c r="H4891" s="1">
        <v>53287</v>
      </c>
      <c r="I4891" s="1">
        <v>45138</v>
      </c>
      <c r="J4891" s="1">
        <v>2679</v>
      </c>
      <c r="K4891" s="1">
        <v>1921</v>
      </c>
      <c r="L4891" s="1">
        <v>1349</v>
      </c>
      <c r="M4891" s="1">
        <v>703</v>
      </c>
      <c r="N4891" s="1">
        <v>0</v>
      </c>
      <c r="O4891" s="2" t="s">
        <v>29465</v>
      </c>
      <c r="P4891">
        <f t="shared" si="152"/>
        <v>0.99</v>
      </c>
      <c r="Q4891" t="str">
        <f t="shared" si="153"/>
        <v>no</v>
      </c>
    </row>
    <row r="4892" spans="1:17">
      <c r="A4892" s="1">
        <v>4979</v>
      </c>
      <c r="B4892" s="2" t="s">
        <v>14640</v>
      </c>
      <c r="C4892" s="2" t="s">
        <v>14641</v>
      </c>
      <c r="D4892" s="2" t="s">
        <v>14642</v>
      </c>
      <c r="E4892" s="1">
        <v>52906</v>
      </c>
      <c r="F4892" s="1">
        <v>1980</v>
      </c>
      <c r="G4892" s="1">
        <v>0</v>
      </c>
      <c r="H4892" s="1">
        <v>54044</v>
      </c>
      <c r="I4892" s="1">
        <v>23513</v>
      </c>
      <c r="J4892" s="1">
        <v>9695</v>
      </c>
      <c r="K4892" s="1">
        <v>8358</v>
      </c>
      <c r="L4892" s="1">
        <v>3472</v>
      </c>
      <c r="M4892" s="1">
        <v>1849</v>
      </c>
      <c r="N4892" s="1">
        <v>2400</v>
      </c>
      <c r="O4892" s="2" t="s">
        <v>29470</v>
      </c>
      <c r="P4892">
        <f t="shared" si="152"/>
        <v>0.98</v>
      </c>
      <c r="Q4892" t="str">
        <f t="shared" si="153"/>
        <v>no</v>
      </c>
    </row>
    <row r="4893" spans="1:17">
      <c r="A4893" s="1">
        <v>4980</v>
      </c>
      <c r="B4893" s="2" t="s">
        <v>14643</v>
      </c>
      <c r="C4893" s="2" t="s">
        <v>14644</v>
      </c>
      <c r="D4893" s="2" t="s">
        <v>14645</v>
      </c>
      <c r="E4893" s="1">
        <v>52888</v>
      </c>
      <c r="F4893" s="1">
        <v>1253</v>
      </c>
      <c r="G4893" s="1">
        <v>0</v>
      </c>
      <c r="H4893" s="1">
        <v>53899</v>
      </c>
      <c r="I4893" s="1">
        <v>46398</v>
      </c>
      <c r="J4893" s="1">
        <v>2688</v>
      </c>
      <c r="K4893" s="1">
        <v>1575</v>
      </c>
      <c r="L4893" s="1">
        <v>161</v>
      </c>
      <c r="M4893" s="1">
        <v>357</v>
      </c>
      <c r="N4893" s="1">
        <v>500</v>
      </c>
      <c r="O4893" s="2" t="s">
        <v>29470</v>
      </c>
      <c r="P4893">
        <f t="shared" si="152"/>
        <v>0.98</v>
      </c>
      <c r="Q4893" t="str">
        <f t="shared" si="153"/>
        <v>no</v>
      </c>
    </row>
    <row r="4894" spans="1:17">
      <c r="A4894" s="1">
        <v>4981</v>
      </c>
      <c r="B4894" s="2" t="s">
        <v>14646</v>
      </c>
      <c r="C4894" s="2" t="s">
        <v>14647</v>
      </c>
      <c r="D4894" s="2" t="s">
        <v>14648</v>
      </c>
      <c r="E4894" s="1">
        <v>52886</v>
      </c>
      <c r="F4894" s="1">
        <v>647</v>
      </c>
      <c r="G4894" s="1">
        <v>0</v>
      </c>
      <c r="H4894" s="1">
        <v>68158</v>
      </c>
      <c r="I4894" s="1">
        <v>23545</v>
      </c>
      <c r="J4894" s="1">
        <v>15782</v>
      </c>
      <c r="K4894" s="1">
        <v>7767</v>
      </c>
      <c r="L4894" s="1">
        <v>1314</v>
      </c>
      <c r="M4894" s="1">
        <v>1210</v>
      </c>
      <c r="N4894" s="1">
        <v>953</v>
      </c>
      <c r="O4894" s="2" t="s">
        <v>29471</v>
      </c>
      <c r="P4894">
        <f t="shared" si="152"/>
        <v>0.78</v>
      </c>
      <c r="Q4894" t="str">
        <f t="shared" si="153"/>
        <v>no</v>
      </c>
    </row>
    <row r="4895" spans="1:17">
      <c r="A4895" s="1">
        <v>4983</v>
      </c>
      <c r="B4895" s="2" t="s">
        <v>14649</v>
      </c>
      <c r="C4895" s="2" t="s">
        <v>14650</v>
      </c>
      <c r="D4895" s="2" t="s">
        <v>14651</v>
      </c>
      <c r="E4895" s="1">
        <v>52832</v>
      </c>
      <c r="F4895" s="1">
        <v>1700</v>
      </c>
      <c r="G4895" s="1">
        <v>0</v>
      </c>
      <c r="H4895" s="1">
        <v>54646</v>
      </c>
      <c r="I4895" s="1">
        <v>45265</v>
      </c>
      <c r="J4895" s="1">
        <v>4965</v>
      </c>
      <c r="K4895" s="1">
        <v>607</v>
      </c>
      <c r="L4895" s="1">
        <v>486</v>
      </c>
      <c r="M4895" s="1">
        <v>354</v>
      </c>
      <c r="N4895" s="1">
        <v>0</v>
      </c>
      <c r="O4895" s="2" t="s">
        <v>29463</v>
      </c>
      <c r="P4895">
        <f t="shared" si="152"/>
        <v>0.97</v>
      </c>
      <c r="Q4895" t="str">
        <f t="shared" si="153"/>
        <v>no</v>
      </c>
    </row>
    <row r="4896" spans="1:17">
      <c r="A4896" s="1">
        <v>4984</v>
      </c>
      <c r="B4896" s="2" t="s">
        <v>14652</v>
      </c>
      <c r="C4896" s="2" t="s">
        <v>14653</v>
      </c>
      <c r="D4896" s="2" t="s">
        <v>14654</v>
      </c>
      <c r="E4896" s="1">
        <v>52829</v>
      </c>
      <c r="F4896" s="1">
        <v>329</v>
      </c>
      <c r="G4896" s="1">
        <v>0</v>
      </c>
      <c r="H4896" s="1">
        <v>53816</v>
      </c>
      <c r="I4896" s="1">
        <v>41719</v>
      </c>
      <c r="J4896" s="1">
        <v>5653</v>
      </c>
      <c r="K4896" s="1">
        <v>3461</v>
      </c>
      <c r="L4896" s="1">
        <v>143</v>
      </c>
      <c r="M4896" s="1">
        <v>423</v>
      </c>
      <c r="N4896" s="1">
        <v>5891</v>
      </c>
      <c r="O4896" s="2" t="s">
        <v>29470</v>
      </c>
      <c r="P4896">
        <f t="shared" si="152"/>
        <v>0.98</v>
      </c>
      <c r="Q4896" t="str">
        <f t="shared" si="153"/>
        <v>no</v>
      </c>
    </row>
    <row r="4897" spans="1:17">
      <c r="A4897" s="1">
        <v>4985</v>
      </c>
      <c r="B4897" s="2" t="s">
        <v>14655</v>
      </c>
      <c r="C4897" s="2" t="s">
        <v>14656</v>
      </c>
      <c r="D4897" s="2" t="s">
        <v>14657</v>
      </c>
      <c r="E4897" s="1">
        <v>52826</v>
      </c>
      <c r="F4897" s="1">
        <v>86</v>
      </c>
      <c r="G4897" s="1">
        <v>0</v>
      </c>
      <c r="H4897" s="1">
        <v>52987</v>
      </c>
      <c r="I4897" s="1">
        <v>26150</v>
      </c>
      <c r="J4897" s="1">
        <v>8345</v>
      </c>
      <c r="K4897" s="1">
        <v>4272</v>
      </c>
      <c r="L4897" s="1">
        <v>2685</v>
      </c>
      <c r="M4897" s="1">
        <v>1480</v>
      </c>
      <c r="N4897" s="1">
        <v>7500</v>
      </c>
      <c r="O4897" s="2" t="s">
        <v>29462</v>
      </c>
      <c r="P4897">
        <f t="shared" si="152"/>
        <v>1</v>
      </c>
      <c r="Q4897" t="str">
        <f t="shared" si="153"/>
        <v>no</v>
      </c>
    </row>
    <row r="4898" spans="1:17">
      <c r="A4898" s="1">
        <v>4986</v>
      </c>
      <c r="B4898" s="2" t="s">
        <v>14658</v>
      </c>
      <c r="C4898" s="2" t="s">
        <v>14659</v>
      </c>
      <c r="D4898" s="2" t="s">
        <v>14660</v>
      </c>
      <c r="E4898" s="1">
        <v>52824</v>
      </c>
      <c r="F4898" s="1">
        <v>494</v>
      </c>
      <c r="G4898" s="1">
        <v>0</v>
      </c>
      <c r="H4898" s="1">
        <v>53004</v>
      </c>
      <c r="I4898" s="1">
        <v>16497</v>
      </c>
      <c r="J4898" s="1">
        <v>20654</v>
      </c>
      <c r="K4898" s="1">
        <v>6357</v>
      </c>
      <c r="L4898" s="1">
        <v>1357</v>
      </c>
      <c r="M4898" s="1">
        <v>615</v>
      </c>
      <c r="N4898" s="1">
        <v>0</v>
      </c>
      <c r="O4898" s="2" t="s">
        <v>29462</v>
      </c>
      <c r="P4898">
        <f t="shared" si="152"/>
        <v>1</v>
      </c>
      <c r="Q4898" t="str">
        <f t="shared" si="153"/>
        <v>no</v>
      </c>
    </row>
    <row r="4899" spans="1:17">
      <c r="A4899" s="1">
        <v>4987</v>
      </c>
      <c r="B4899" s="2" t="s">
        <v>14661</v>
      </c>
      <c r="C4899" s="2" t="s">
        <v>14662</v>
      </c>
      <c r="D4899" s="2" t="s">
        <v>14663</v>
      </c>
      <c r="E4899" s="1">
        <v>52823</v>
      </c>
      <c r="F4899" s="1">
        <v>2727</v>
      </c>
      <c r="G4899" s="1">
        <v>0</v>
      </c>
      <c r="H4899" s="1">
        <v>60157</v>
      </c>
      <c r="I4899" s="1">
        <v>28689</v>
      </c>
      <c r="J4899" s="1">
        <v>13314</v>
      </c>
      <c r="K4899" s="1">
        <v>6692</v>
      </c>
      <c r="L4899" s="1">
        <v>1538</v>
      </c>
      <c r="M4899" s="1">
        <v>1180</v>
      </c>
      <c r="N4899" s="1">
        <v>11797</v>
      </c>
      <c r="O4899" s="2" t="s">
        <v>29469</v>
      </c>
      <c r="P4899">
        <f t="shared" si="152"/>
        <v>0.88</v>
      </c>
      <c r="Q4899" t="str">
        <f t="shared" si="153"/>
        <v>no</v>
      </c>
    </row>
    <row r="4900" spans="1:17">
      <c r="A4900" s="1">
        <v>4988</v>
      </c>
      <c r="B4900" s="2" t="s">
        <v>14664</v>
      </c>
      <c r="C4900" s="2" t="s">
        <v>14665</v>
      </c>
      <c r="D4900" s="2" t="s">
        <v>14666</v>
      </c>
      <c r="E4900" s="1">
        <v>52815</v>
      </c>
      <c r="F4900" s="1">
        <v>670</v>
      </c>
      <c r="G4900" s="1">
        <v>0</v>
      </c>
      <c r="H4900" s="1">
        <v>56202</v>
      </c>
      <c r="I4900" s="1">
        <v>26607</v>
      </c>
      <c r="J4900" s="1">
        <v>10068</v>
      </c>
      <c r="K4900" s="1">
        <v>7514</v>
      </c>
      <c r="L4900" s="1">
        <v>2881</v>
      </c>
      <c r="M4900" s="1">
        <v>889</v>
      </c>
      <c r="N4900" s="1">
        <v>1071</v>
      </c>
      <c r="O4900" s="2" t="s">
        <v>29462</v>
      </c>
      <c r="P4900">
        <f t="shared" si="152"/>
        <v>0.94</v>
      </c>
      <c r="Q4900" t="str">
        <f t="shared" si="153"/>
        <v>no</v>
      </c>
    </row>
    <row r="4901" spans="1:17">
      <c r="A4901" s="1">
        <v>4989</v>
      </c>
      <c r="B4901" s="2" t="s">
        <v>14667</v>
      </c>
      <c r="C4901" s="2" t="s">
        <v>14668</v>
      </c>
      <c r="D4901" s="2" t="s">
        <v>14669</v>
      </c>
      <c r="E4901" s="1">
        <v>52809</v>
      </c>
      <c r="F4901" s="1">
        <v>855</v>
      </c>
      <c r="G4901" s="1">
        <v>0</v>
      </c>
      <c r="H4901" s="1">
        <v>53665</v>
      </c>
      <c r="I4901" s="1">
        <v>1900</v>
      </c>
      <c r="J4901" s="1">
        <v>20809</v>
      </c>
      <c r="K4901" s="1">
        <v>8891</v>
      </c>
      <c r="L4901" s="1">
        <v>1123</v>
      </c>
      <c r="M4901" s="1">
        <v>1048</v>
      </c>
      <c r="N4901" s="1">
        <v>600</v>
      </c>
      <c r="O4901" s="2" t="s">
        <v>29462</v>
      </c>
      <c r="P4901">
        <f t="shared" si="152"/>
        <v>0.98</v>
      </c>
      <c r="Q4901" t="str">
        <f t="shared" si="153"/>
        <v>no</v>
      </c>
    </row>
    <row r="4902" spans="1:17">
      <c r="A4902" s="1">
        <v>4990</v>
      </c>
      <c r="B4902" s="2" t="s">
        <v>14670</v>
      </c>
      <c r="C4902" s="2" t="s">
        <v>14671</v>
      </c>
      <c r="D4902" s="2" t="s">
        <v>14672</v>
      </c>
      <c r="E4902" s="1">
        <v>52796</v>
      </c>
      <c r="F4902" s="1">
        <v>1175</v>
      </c>
      <c r="G4902" s="1">
        <v>0</v>
      </c>
      <c r="H4902" s="1">
        <v>53971</v>
      </c>
      <c r="I4902" s="1">
        <v>46632</v>
      </c>
      <c r="J4902" s="1">
        <v>4165</v>
      </c>
      <c r="K4902" s="1">
        <v>1731</v>
      </c>
      <c r="L4902" s="1">
        <v>846</v>
      </c>
      <c r="M4902" s="1">
        <v>544</v>
      </c>
      <c r="N4902" s="1">
        <v>7758</v>
      </c>
      <c r="O4902" s="2" t="s">
        <v>29464</v>
      </c>
      <c r="P4902">
        <f t="shared" si="152"/>
        <v>0.98</v>
      </c>
      <c r="Q4902" t="str">
        <f t="shared" si="153"/>
        <v>no</v>
      </c>
    </row>
    <row r="4903" spans="1:17">
      <c r="A4903" s="1">
        <v>4991</v>
      </c>
      <c r="B4903" s="2" t="s">
        <v>14673</v>
      </c>
      <c r="C4903" s="2" t="s">
        <v>14674</v>
      </c>
      <c r="D4903" s="2" t="s">
        <v>14675</v>
      </c>
      <c r="E4903" s="1">
        <v>52791</v>
      </c>
      <c r="F4903" s="1">
        <v>1881</v>
      </c>
      <c r="G4903" s="1">
        <v>0</v>
      </c>
      <c r="H4903" s="1">
        <v>55151</v>
      </c>
      <c r="I4903" s="1">
        <v>53325</v>
      </c>
      <c r="J4903" s="1">
        <v>706</v>
      </c>
      <c r="K4903" s="1">
        <v>347</v>
      </c>
      <c r="L4903" s="1">
        <v>38</v>
      </c>
      <c r="M4903" s="1">
        <v>37</v>
      </c>
      <c r="N4903" s="1">
        <v>1436</v>
      </c>
      <c r="O4903" s="2" t="s">
        <v>29462</v>
      </c>
      <c r="P4903">
        <f t="shared" si="152"/>
        <v>0.96</v>
      </c>
      <c r="Q4903" t="str">
        <f t="shared" si="153"/>
        <v>no</v>
      </c>
    </row>
    <row r="4904" spans="1:17">
      <c r="A4904" s="1">
        <v>4992</v>
      </c>
      <c r="B4904" s="2" t="s">
        <v>14676</v>
      </c>
      <c r="C4904" s="2" t="s">
        <v>14677</v>
      </c>
      <c r="D4904" s="2" t="s">
        <v>14678</v>
      </c>
      <c r="E4904" s="1">
        <v>52775</v>
      </c>
      <c r="F4904" s="1">
        <v>623</v>
      </c>
      <c r="G4904" s="1">
        <v>0</v>
      </c>
      <c r="H4904" s="1">
        <v>53398</v>
      </c>
      <c r="I4904" s="1">
        <v>42803</v>
      </c>
      <c r="J4904" s="1">
        <v>3972</v>
      </c>
      <c r="K4904" s="1">
        <v>917</v>
      </c>
      <c r="L4904" s="1">
        <v>3141</v>
      </c>
      <c r="M4904" s="1">
        <v>1402</v>
      </c>
      <c r="N4904" s="1">
        <v>1535</v>
      </c>
      <c r="O4904" s="2" t="s">
        <v>29463</v>
      </c>
      <c r="P4904">
        <f t="shared" si="152"/>
        <v>0.99</v>
      </c>
      <c r="Q4904" t="str">
        <f t="shared" si="153"/>
        <v>no</v>
      </c>
    </row>
    <row r="4905" spans="1:17">
      <c r="A4905" s="1">
        <v>4993</v>
      </c>
      <c r="B4905" s="2" t="s">
        <v>14679</v>
      </c>
      <c r="C4905" s="2" t="s">
        <v>14680</v>
      </c>
      <c r="D4905" s="2" t="s">
        <v>14681</v>
      </c>
      <c r="E4905" s="1">
        <v>52768</v>
      </c>
      <c r="F4905" s="1">
        <v>1174</v>
      </c>
      <c r="G4905" s="1">
        <v>0</v>
      </c>
      <c r="H4905" s="1">
        <v>53422</v>
      </c>
      <c r="I4905" s="1">
        <v>26918</v>
      </c>
      <c r="J4905" s="1">
        <v>10729</v>
      </c>
      <c r="K4905" s="1">
        <v>6339</v>
      </c>
      <c r="L4905" s="1">
        <v>4585</v>
      </c>
      <c r="M4905" s="1">
        <v>2464</v>
      </c>
      <c r="N4905" s="1">
        <v>6027</v>
      </c>
      <c r="O4905" s="2" t="s">
        <v>29470</v>
      </c>
      <c r="P4905">
        <f t="shared" si="152"/>
        <v>0.99</v>
      </c>
      <c r="Q4905" t="str">
        <f t="shared" si="153"/>
        <v>no</v>
      </c>
    </row>
    <row r="4906" spans="1:17">
      <c r="A4906" s="1">
        <v>4994</v>
      </c>
      <c r="B4906" s="2" t="s">
        <v>14682</v>
      </c>
      <c r="C4906" s="2" t="s">
        <v>14683</v>
      </c>
      <c r="D4906" s="2" t="s">
        <v>14684</v>
      </c>
      <c r="E4906" s="1">
        <v>52764</v>
      </c>
      <c r="F4906" s="1">
        <v>0</v>
      </c>
      <c r="G4906" s="1">
        <v>0</v>
      </c>
      <c r="H4906" s="1">
        <v>52764</v>
      </c>
      <c r="I4906" s="1">
        <v>51877</v>
      </c>
      <c r="J4906" s="1">
        <v>215</v>
      </c>
      <c r="K4906" s="1">
        <v>0</v>
      </c>
      <c r="L4906" s="1">
        <v>-1017</v>
      </c>
      <c r="M4906" s="1">
        <v>35</v>
      </c>
      <c r="N4906" s="1">
        <v>0</v>
      </c>
      <c r="O4906" s="2" t="s">
        <v>29463</v>
      </c>
      <c r="P4906">
        <f t="shared" si="152"/>
        <v>1</v>
      </c>
      <c r="Q4906" t="str">
        <f t="shared" si="153"/>
        <v>no</v>
      </c>
    </row>
    <row r="4907" spans="1:17">
      <c r="A4907" s="1">
        <v>4995</v>
      </c>
      <c r="B4907" s="2" t="s">
        <v>14685</v>
      </c>
      <c r="C4907" s="2" t="s">
        <v>14686</v>
      </c>
      <c r="D4907" s="2" t="s">
        <v>14687</v>
      </c>
      <c r="E4907" s="1">
        <v>52754</v>
      </c>
      <c r="F4907" s="1">
        <v>41</v>
      </c>
      <c r="G4907" s="1">
        <v>0</v>
      </c>
      <c r="H4907" s="1">
        <v>53316</v>
      </c>
      <c r="I4907" s="1">
        <v>33853</v>
      </c>
      <c r="J4907" s="1">
        <v>5930</v>
      </c>
      <c r="K4907" s="1">
        <v>4175</v>
      </c>
      <c r="L4907" s="1">
        <v>4790</v>
      </c>
      <c r="M4907" s="1">
        <v>2278</v>
      </c>
      <c r="N4907" s="1">
        <v>1274</v>
      </c>
      <c r="O4907" s="2" t="s">
        <v>29469</v>
      </c>
      <c r="P4907">
        <f t="shared" si="152"/>
        <v>0.99</v>
      </c>
      <c r="Q4907" t="str">
        <f t="shared" si="153"/>
        <v>no</v>
      </c>
    </row>
    <row r="4908" spans="1:17">
      <c r="A4908" s="1">
        <v>4996</v>
      </c>
      <c r="B4908" s="2" t="s">
        <v>14688</v>
      </c>
      <c r="C4908" s="2" t="s">
        <v>14689</v>
      </c>
      <c r="D4908" s="2" t="s">
        <v>14690</v>
      </c>
      <c r="E4908" s="1">
        <v>52750</v>
      </c>
      <c r="F4908" s="1">
        <v>72</v>
      </c>
      <c r="G4908" s="1">
        <v>0</v>
      </c>
      <c r="H4908" s="1">
        <v>53135</v>
      </c>
      <c r="I4908" s="1">
        <v>36014</v>
      </c>
      <c r="J4908" s="1">
        <v>8449</v>
      </c>
      <c r="K4908" s="1">
        <v>2857</v>
      </c>
      <c r="L4908" s="1">
        <v>583</v>
      </c>
      <c r="M4908" s="1">
        <v>454</v>
      </c>
      <c r="N4908" s="1">
        <v>165</v>
      </c>
      <c r="O4908" s="2" t="s">
        <v>29465</v>
      </c>
      <c r="P4908">
        <f t="shared" si="152"/>
        <v>0.99</v>
      </c>
      <c r="Q4908" t="str">
        <f t="shared" si="153"/>
        <v>no</v>
      </c>
    </row>
    <row r="4909" spans="1:17">
      <c r="A4909" s="1">
        <v>4997</v>
      </c>
      <c r="B4909" s="2" t="s">
        <v>14691</v>
      </c>
      <c r="C4909" s="2" t="s">
        <v>14692</v>
      </c>
      <c r="D4909" s="2" t="s">
        <v>14693</v>
      </c>
      <c r="E4909" s="1">
        <v>52740</v>
      </c>
      <c r="F4909" s="1">
        <v>47</v>
      </c>
      <c r="G4909" s="1">
        <v>0</v>
      </c>
      <c r="H4909" s="1">
        <v>52787</v>
      </c>
      <c r="I4909" s="1">
        <v>48637</v>
      </c>
      <c r="J4909" s="1">
        <v>1008</v>
      </c>
      <c r="K4909" s="1">
        <v>762</v>
      </c>
      <c r="L4909" s="1">
        <v>631</v>
      </c>
      <c r="M4909" s="1">
        <v>129</v>
      </c>
      <c r="N4909" s="1">
        <v>0</v>
      </c>
      <c r="O4909" s="2" t="s">
        <v>29470</v>
      </c>
      <c r="P4909">
        <f t="shared" si="152"/>
        <v>1</v>
      </c>
      <c r="Q4909" t="str">
        <f t="shared" si="153"/>
        <v>no</v>
      </c>
    </row>
    <row r="4910" spans="1:17">
      <c r="A4910" s="1">
        <v>4998</v>
      </c>
      <c r="B4910" s="2" t="s">
        <v>14694</v>
      </c>
      <c r="C4910" s="2" t="s">
        <v>14695</v>
      </c>
      <c r="D4910" s="2" t="s">
        <v>14696</v>
      </c>
      <c r="E4910" s="1">
        <v>52727</v>
      </c>
      <c r="F4910" s="1">
        <v>984</v>
      </c>
      <c r="G4910" s="1">
        <v>0</v>
      </c>
      <c r="H4910" s="1">
        <v>53437</v>
      </c>
      <c r="I4910" s="1">
        <v>39896</v>
      </c>
      <c r="J4910" s="1">
        <v>5477</v>
      </c>
      <c r="K4910" s="1">
        <v>2608</v>
      </c>
      <c r="L4910" s="1">
        <v>-3773</v>
      </c>
      <c r="M4910" s="1">
        <v>303</v>
      </c>
      <c r="N4910" s="1">
        <v>321</v>
      </c>
      <c r="O4910" s="2" t="s">
        <v>29469</v>
      </c>
      <c r="P4910">
        <f t="shared" si="152"/>
        <v>0.99</v>
      </c>
      <c r="Q4910" t="str">
        <f t="shared" si="153"/>
        <v>no</v>
      </c>
    </row>
    <row r="4911" spans="1:17">
      <c r="A4911" s="1">
        <v>4999</v>
      </c>
      <c r="B4911" s="2" t="s">
        <v>14697</v>
      </c>
      <c r="C4911" s="2" t="s">
        <v>14698</v>
      </c>
      <c r="D4911" s="2" t="s">
        <v>14699</v>
      </c>
      <c r="E4911" s="1">
        <v>52721</v>
      </c>
      <c r="F4911" s="1">
        <v>1823</v>
      </c>
      <c r="G4911" s="1">
        <v>0</v>
      </c>
      <c r="H4911" s="1">
        <v>52386</v>
      </c>
      <c r="I4911" s="1">
        <v>22871</v>
      </c>
      <c r="J4911" s="1">
        <v>13044</v>
      </c>
      <c r="K4911" s="1">
        <v>0</v>
      </c>
      <c r="L4911" s="1">
        <v>2081</v>
      </c>
      <c r="M4911" s="1">
        <v>1346</v>
      </c>
      <c r="N4911" s="1">
        <v>0</v>
      </c>
      <c r="O4911" s="2" t="s">
        <v>29466</v>
      </c>
      <c r="P4911">
        <f t="shared" si="152"/>
        <v>1.01</v>
      </c>
      <c r="Q4911" t="str">
        <f t="shared" si="153"/>
        <v>no</v>
      </c>
    </row>
    <row r="4912" spans="1:17">
      <c r="A4912" s="1">
        <v>5000</v>
      </c>
      <c r="B4912" s="2" t="s">
        <v>14700</v>
      </c>
      <c r="C4912" s="2" t="s">
        <v>14701</v>
      </c>
      <c r="D4912" s="2" t="s">
        <v>14702</v>
      </c>
      <c r="E4912" s="1">
        <v>52720</v>
      </c>
      <c r="F4912" s="1">
        <v>709</v>
      </c>
      <c r="G4912" s="1">
        <v>0</v>
      </c>
      <c r="H4912" s="1">
        <v>53429</v>
      </c>
      <c r="I4912" s="1">
        <v>3933</v>
      </c>
      <c r="J4912" s="1">
        <v>15337</v>
      </c>
      <c r="K4912" s="1">
        <v>14591</v>
      </c>
      <c r="L4912" s="1">
        <v>7057</v>
      </c>
      <c r="M4912" s="1">
        <v>3902</v>
      </c>
      <c r="N4912" s="1">
        <v>0</v>
      </c>
      <c r="O4912" s="2" t="s">
        <v>29470</v>
      </c>
      <c r="P4912">
        <f t="shared" si="152"/>
        <v>0.99</v>
      </c>
      <c r="Q4912" t="str">
        <f t="shared" si="153"/>
        <v>no</v>
      </c>
    </row>
    <row r="4913" spans="1:17">
      <c r="A4913" s="1">
        <v>5001</v>
      </c>
      <c r="B4913" s="2" t="s">
        <v>14703</v>
      </c>
      <c r="C4913" s="2" t="s">
        <v>14704</v>
      </c>
      <c r="D4913" s="2" t="s">
        <v>14705</v>
      </c>
      <c r="E4913" s="1">
        <v>52715</v>
      </c>
      <c r="F4913" s="1">
        <v>441</v>
      </c>
      <c r="G4913" s="1">
        <v>0</v>
      </c>
      <c r="H4913" s="1">
        <v>55230</v>
      </c>
      <c r="I4913" s="1">
        <v>27203</v>
      </c>
      <c r="J4913" s="1">
        <v>10610</v>
      </c>
      <c r="K4913" s="1">
        <v>9557</v>
      </c>
      <c r="L4913" s="1">
        <v>-75</v>
      </c>
      <c r="M4913" s="1">
        <v>630</v>
      </c>
      <c r="N4913" s="1">
        <v>9420</v>
      </c>
      <c r="O4913" s="2" t="s">
        <v>29466</v>
      </c>
      <c r="P4913">
        <f t="shared" si="152"/>
        <v>0.95</v>
      </c>
      <c r="Q4913" t="str">
        <f t="shared" si="153"/>
        <v>no</v>
      </c>
    </row>
    <row r="4914" spans="1:17">
      <c r="A4914" s="1">
        <v>5002</v>
      </c>
      <c r="B4914" s="2" t="s">
        <v>14706</v>
      </c>
      <c r="C4914" s="2" t="s">
        <v>14707</v>
      </c>
      <c r="D4914" s="2" t="s">
        <v>14708</v>
      </c>
      <c r="E4914" s="1">
        <v>52710</v>
      </c>
      <c r="F4914" s="1">
        <v>2369</v>
      </c>
      <c r="G4914" s="1">
        <v>0</v>
      </c>
      <c r="H4914" s="1">
        <v>55285</v>
      </c>
      <c r="I4914" s="1">
        <v>31141</v>
      </c>
      <c r="J4914" s="1">
        <v>11495</v>
      </c>
      <c r="K4914" s="1">
        <v>3442</v>
      </c>
      <c r="L4914" s="1">
        <v>1470</v>
      </c>
      <c r="M4914" s="1">
        <v>962</v>
      </c>
      <c r="N4914" s="1">
        <v>7134</v>
      </c>
      <c r="O4914" s="2" t="s">
        <v>29463</v>
      </c>
      <c r="P4914">
        <f t="shared" si="152"/>
        <v>0.95</v>
      </c>
      <c r="Q4914" t="str">
        <f t="shared" si="153"/>
        <v>no</v>
      </c>
    </row>
    <row r="4915" spans="1:17">
      <c r="A4915" s="1">
        <v>5003</v>
      </c>
      <c r="B4915" s="2" t="s">
        <v>14709</v>
      </c>
      <c r="C4915" s="2" t="s">
        <v>14710</v>
      </c>
      <c r="D4915" s="2" t="s">
        <v>14711</v>
      </c>
      <c r="E4915" s="1">
        <v>52708</v>
      </c>
      <c r="F4915" s="1">
        <v>371</v>
      </c>
      <c r="G4915" s="1">
        <v>0</v>
      </c>
      <c r="H4915" s="1">
        <v>53079</v>
      </c>
      <c r="I4915" s="1">
        <v>46406</v>
      </c>
      <c r="J4915" s="1">
        <v>2787</v>
      </c>
      <c r="K4915" s="1">
        <v>599</v>
      </c>
      <c r="L4915" s="1">
        <v>431</v>
      </c>
      <c r="M4915" s="1">
        <v>295</v>
      </c>
      <c r="N4915" s="1">
        <v>6210</v>
      </c>
      <c r="O4915" s="2" t="s">
        <v>29471</v>
      </c>
      <c r="P4915">
        <f t="shared" si="152"/>
        <v>0.99</v>
      </c>
      <c r="Q4915" t="str">
        <f t="shared" si="153"/>
        <v>no</v>
      </c>
    </row>
    <row r="4916" spans="1:17">
      <c r="A4916" s="1">
        <v>5004</v>
      </c>
      <c r="B4916" s="2" t="s">
        <v>14712</v>
      </c>
      <c r="C4916" s="2" t="s">
        <v>14713</v>
      </c>
      <c r="D4916" s="2" t="s">
        <v>14714</v>
      </c>
      <c r="E4916" s="1">
        <v>52695</v>
      </c>
      <c r="F4916" s="1">
        <v>833</v>
      </c>
      <c r="G4916" s="1">
        <v>0</v>
      </c>
      <c r="H4916" s="1">
        <v>54541</v>
      </c>
      <c r="I4916" s="1">
        <v>32345</v>
      </c>
      <c r="J4916" s="1">
        <v>15593</v>
      </c>
      <c r="K4916" s="1">
        <v>4015</v>
      </c>
      <c r="L4916" s="1">
        <v>-1889</v>
      </c>
      <c r="M4916" s="1">
        <v>119</v>
      </c>
      <c r="N4916" s="1">
        <v>0</v>
      </c>
      <c r="O4916" s="2" t="s">
        <v>29463</v>
      </c>
      <c r="P4916">
        <f t="shared" si="152"/>
        <v>0.97</v>
      </c>
      <c r="Q4916" t="str">
        <f t="shared" si="153"/>
        <v>no</v>
      </c>
    </row>
    <row r="4917" spans="1:17">
      <c r="A4917" s="1">
        <v>5005</v>
      </c>
      <c r="B4917" s="2" t="s">
        <v>14715</v>
      </c>
      <c r="C4917" s="2" t="s">
        <v>14716</v>
      </c>
      <c r="D4917" s="2" t="s">
        <v>14717</v>
      </c>
      <c r="E4917" s="1">
        <v>52691</v>
      </c>
      <c r="F4917" s="1">
        <v>5437</v>
      </c>
      <c r="G4917" s="1">
        <v>0</v>
      </c>
      <c r="H4917" s="1">
        <v>57957</v>
      </c>
      <c r="I4917" s="1">
        <v>38262</v>
      </c>
      <c r="J4917" s="1">
        <v>6497</v>
      </c>
      <c r="K4917" s="1">
        <v>2693</v>
      </c>
      <c r="L4917" s="1">
        <v>4144</v>
      </c>
      <c r="M4917" s="1">
        <v>2063</v>
      </c>
      <c r="N4917" s="1">
        <v>5541</v>
      </c>
      <c r="O4917" s="2" t="s">
        <v>29466</v>
      </c>
      <c r="P4917">
        <f t="shared" si="152"/>
        <v>0.91</v>
      </c>
      <c r="Q4917" t="str">
        <f t="shared" si="153"/>
        <v>no</v>
      </c>
    </row>
    <row r="4918" spans="1:17">
      <c r="A4918" s="1">
        <v>5006</v>
      </c>
      <c r="B4918" s="2" t="s">
        <v>14718</v>
      </c>
      <c r="C4918" s="2" t="s">
        <v>14719</v>
      </c>
      <c r="D4918" s="2" t="s">
        <v>14720</v>
      </c>
      <c r="E4918" s="1">
        <v>52688</v>
      </c>
      <c r="F4918" s="1">
        <v>7074</v>
      </c>
      <c r="G4918" s="1">
        <v>0</v>
      </c>
      <c r="H4918" s="1">
        <v>61201</v>
      </c>
      <c r="I4918" s="1">
        <v>27715</v>
      </c>
      <c r="J4918" s="1">
        <v>10522</v>
      </c>
      <c r="K4918" s="1">
        <v>9804</v>
      </c>
      <c r="L4918" s="1">
        <v>6254</v>
      </c>
      <c r="M4918" s="1">
        <v>3006</v>
      </c>
      <c r="N4918" s="1">
        <v>9271</v>
      </c>
      <c r="O4918" s="2" t="s">
        <v>29463</v>
      </c>
      <c r="P4918">
        <f t="shared" si="152"/>
        <v>0.86</v>
      </c>
      <c r="Q4918" t="str">
        <f t="shared" si="153"/>
        <v>no</v>
      </c>
    </row>
    <row r="4919" spans="1:17">
      <c r="A4919" s="1">
        <v>5007</v>
      </c>
      <c r="B4919" s="2" t="s">
        <v>14721</v>
      </c>
      <c r="C4919" s="2" t="s">
        <v>14722</v>
      </c>
      <c r="D4919" s="2" t="s">
        <v>14723</v>
      </c>
      <c r="E4919" s="1">
        <v>52686</v>
      </c>
      <c r="F4919" s="1">
        <v>60</v>
      </c>
      <c r="G4919" s="1">
        <v>0</v>
      </c>
      <c r="H4919" s="1">
        <v>52746</v>
      </c>
      <c r="I4919" s="1">
        <v>681</v>
      </c>
      <c r="J4919" s="1">
        <v>44979</v>
      </c>
      <c r="K4919" s="1">
        <v>2273</v>
      </c>
      <c r="L4919" s="1">
        <v>855</v>
      </c>
      <c r="M4919" s="1">
        <v>734</v>
      </c>
      <c r="N4919" s="1">
        <v>0</v>
      </c>
      <c r="O4919" s="2" t="s">
        <v>29462</v>
      </c>
      <c r="P4919">
        <f t="shared" si="152"/>
        <v>1</v>
      </c>
      <c r="Q4919" t="str">
        <f t="shared" si="153"/>
        <v>no</v>
      </c>
    </row>
    <row r="4920" spans="1:17">
      <c r="A4920" s="1">
        <v>5008</v>
      </c>
      <c r="B4920" s="2" t="s">
        <v>14724</v>
      </c>
      <c r="C4920" s="2" t="s">
        <v>14725</v>
      </c>
      <c r="D4920" s="2" t="s">
        <v>14726</v>
      </c>
      <c r="E4920" s="1">
        <v>52684</v>
      </c>
      <c r="F4920" s="1">
        <v>488</v>
      </c>
      <c r="G4920" s="1">
        <v>0</v>
      </c>
      <c r="H4920" s="1">
        <v>55152</v>
      </c>
      <c r="I4920" s="1">
        <v>30941</v>
      </c>
      <c r="J4920" s="1">
        <v>2637</v>
      </c>
      <c r="K4920" s="1">
        <v>2664</v>
      </c>
      <c r="L4920" s="1">
        <v>2682</v>
      </c>
      <c r="M4920" s="1">
        <v>1677</v>
      </c>
      <c r="N4920" s="1">
        <v>47492</v>
      </c>
      <c r="O4920" s="2" t="s">
        <v>29463</v>
      </c>
      <c r="P4920">
        <f t="shared" si="152"/>
        <v>0.96</v>
      </c>
      <c r="Q4920" t="str">
        <f t="shared" si="153"/>
        <v>no</v>
      </c>
    </row>
    <row r="4921" spans="1:17">
      <c r="A4921" s="1">
        <v>5009</v>
      </c>
      <c r="B4921" s="2" t="s">
        <v>14727</v>
      </c>
      <c r="C4921" s="2" t="s">
        <v>14728</v>
      </c>
      <c r="D4921" s="2" t="s">
        <v>14729</v>
      </c>
      <c r="E4921" s="1">
        <v>52683</v>
      </c>
      <c r="F4921" s="1">
        <v>2148</v>
      </c>
      <c r="G4921" s="1">
        <v>0</v>
      </c>
      <c r="H4921" s="1">
        <v>54718</v>
      </c>
      <c r="I4921" s="1">
        <v>53773</v>
      </c>
      <c r="J4921" s="1">
        <v>304</v>
      </c>
      <c r="K4921" s="1">
        <v>317</v>
      </c>
      <c r="L4921" s="1">
        <v>31</v>
      </c>
      <c r="M4921" s="1">
        <v>30</v>
      </c>
      <c r="N4921" s="1">
        <v>0</v>
      </c>
      <c r="O4921" s="2" t="s">
        <v>29464</v>
      </c>
      <c r="P4921">
        <f t="shared" si="152"/>
        <v>0.96</v>
      </c>
      <c r="Q4921" t="str">
        <f t="shared" si="153"/>
        <v>no</v>
      </c>
    </row>
    <row r="4922" spans="1:17">
      <c r="A4922" s="1">
        <v>5010</v>
      </c>
      <c r="B4922" s="2" t="s">
        <v>14730</v>
      </c>
      <c r="C4922" s="2" t="s">
        <v>14731</v>
      </c>
      <c r="D4922" s="2" t="s">
        <v>14732</v>
      </c>
      <c r="E4922" s="1">
        <v>52673</v>
      </c>
      <c r="F4922" s="1">
        <v>1113</v>
      </c>
      <c r="G4922" s="1">
        <v>0</v>
      </c>
      <c r="H4922" s="1">
        <v>53786</v>
      </c>
      <c r="I4922" s="1">
        <v>30655</v>
      </c>
      <c r="J4922" s="1">
        <v>6130</v>
      </c>
      <c r="K4922" s="1">
        <v>5544</v>
      </c>
      <c r="L4922" s="1">
        <v>6942</v>
      </c>
      <c r="M4922" s="1">
        <v>3667</v>
      </c>
      <c r="N4922" s="1">
        <v>6958</v>
      </c>
      <c r="O4922" s="2" t="s">
        <v>29465</v>
      </c>
      <c r="P4922">
        <f t="shared" si="152"/>
        <v>0.98</v>
      </c>
      <c r="Q4922" t="str">
        <f t="shared" si="153"/>
        <v>no</v>
      </c>
    </row>
    <row r="4923" spans="1:17">
      <c r="A4923" s="1">
        <v>5011</v>
      </c>
      <c r="B4923" s="2" t="s">
        <v>14733</v>
      </c>
      <c r="C4923" s="2" t="s">
        <v>14734</v>
      </c>
      <c r="D4923" s="2" t="s">
        <v>14735</v>
      </c>
      <c r="E4923" s="1">
        <v>52663</v>
      </c>
      <c r="F4923" s="1">
        <v>0</v>
      </c>
      <c r="G4923" s="1">
        <v>0</v>
      </c>
      <c r="H4923" s="1">
        <v>58301</v>
      </c>
      <c r="I4923" s="1">
        <v>53161</v>
      </c>
      <c r="J4923" s="1">
        <v>262</v>
      </c>
      <c r="K4923" s="1">
        <v>191</v>
      </c>
      <c r="L4923" s="1">
        <v>205</v>
      </c>
      <c r="M4923" s="1">
        <v>0</v>
      </c>
      <c r="N4923" s="1">
        <v>0</v>
      </c>
      <c r="O4923" s="2" t="s">
        <v>29465</v>
      </c>
      <c r="P4923">
        <f t="shared" si="152"/>
        <v>0.9</v>
      </c>
      <c r="Q4923" t="str">
        <f t="shared" si="153"/>
        <v>no</v>
      </c>
    </row>
    <row r="4924" spans="1:17">
      <c r="A4924" s="1">
        <v>5012</v>
      </c>
      <c r="B4924" s="2" t="s">
        <v>14736</v>
      </c>
      <c r="C4924" s="2" t="s">
        <v>14737</v>
      </c>
      <c r="D4924" s="2" t="s">
        <v>14738</v>
      </c>
      <c r="E4924" s="1">
        <v>52650</v>
      </c>
      <c r="F4924" s="1">
        <v>68</v>
      </c>
      <c r="G4924" s="1">
        <v>0</v>
      </c>
      <c r="H4924" s="1">
        <v>55028</v>
      </c>
      <c r="I4924" s="1">
        <v>28200</v>
      </c>
      <c r="J4924" s="1">
        <v>14782</v>
      </c>
      <c r="K4924" s="1">
        <v>6023</v>
      </c>
      <c r="L4924" s="1">
        <v>1088</v>
      </c>
      <c r="M4924" s="1">
        <v>834</v>
      </c>
      <c r="N4924" s="1">
        <v>0</v>
      </c>
      <c r="O4924" s="2" t="s">
        <v>29465</v>
      </c>
      <c r="P4924">
        <f t="shared" si="152"/>
        <v>0.96</v>
      </c>
      <c r="Q4924" t="str">
        <f t="shared" si="153"/>
        <v>no</v>
      </c>
    </row>
    <row r="4925" spans="1:17">
      <c r="A4925" s="1">
        <v>5013</v>
      </c>
      <c r="B4925" s="2" t="s">
        <v>14739</v>
      </c>
      <c r="C4925" s="2" t="s">
        <v>14740</v>
      </c>
      <c r="D4925" s="2" t="s">
        <v>14741</v>
      </c>
      <c r="E4925" s="1">
        <v>52646</v>
      </c>
      <c r="F4925" s="1">
        <v>907</v>
      </c>
      <c r="G4925" s="1">
        <v>0</v>
      </c>
      <c r="H4925" s="1">
        <v>55338</v>
      </c>
      <c r="I4925" s="1">
        <v>25741</v>
      </c>
      <c r="J4925" s="1">
        <v>20144</v>
      </c>
      <c r="K4925" s="1">
        <v>2326</v>
      </c>
      <c r="L4925" s="1">
        <v>1237</v>
      </c>
      <c r="M4925" s="1">
        <v>669</v>
      </c>
      <c r="N4925" s="1">
        <v>1398</v>
      </c>
      <c r="O4925" s="2" t="s">
        <v>29463</v>
      </c>
      <c r="P4925">
        <f t="shared" si="152"/>
        <v>0.95</v>
      </c>
      <c r="Q4925" t="str">
        <f t="shared" si="153"/>
        <v>no</v>
      </c>
    </row>
    <row r="4926" spans="1:17">
      <c r="A4926" s="1">
        <v>5014</v>
      </c>
      <c r="B4926" s="2" t="s">
        <v>14742</v>
      </c>
      <c r="C4926" s="2" t="s">
        <v>14743</v>
      </c>
      <c r="D4926" s="2" t="s">
        <v>14744</v>
      </c>
      <c r="E4926" s="1">
        <v>52642</v>
      </c>
      <c r="F4926" s="1">
        <v>5749</v>
      </c>
      <c r="G4926" s="1">
        <v>0</v>
      </c>
      <c r="H4926" s="1">
        <v>54414</v>
      </c>
      <c r="I4926" s="1">
        <v>16020</v>
      </c>
      <c r="J4926" s="1">
        <v>17549</v>
      </c>
      <c r="K4926" s="1">
        <v>6727</v>
      </c>
      <c r="L4926" s="1">
        <v>2062</v>
      </c>
      <c r="M4926" s="1">
        <v>812</v>
      </c>
      <c r="N4926" s="1">
        <v>0</v>
      </c>
      <c r="O4926" s="2" t="s">
        <v>29469</v>
      </c>
      <c r="P4926">
        <f t="shared" si="152"/>
        <v>0.97</v>
      </c>
      <c r="Q4926" t="str">
        <f t="shared" si="153"/>
        <v>no</v>
      </c>
    </row>
    <row r="4927" spans="1:17">
      <c r="A4927" s="1">
        <v>5015</v>
      </c>
      <c r="B4927" s="2" t="s">
        <v>14745</v>
      </c>
      <c r="C4927" s="2" t="s">
        <v>14746</v>
      </c>
      <c r="D4927" s="2" t="s">
        <v>14747</v>
      </c>
      <c r="E4927" s="1">
        <v>52636</v>
      </c>
      <c r="F4927" s="1">
        <v>271</v>
      </c>
      <c r="G4927" s="1">
        <v>0</v>
      </c>
      <c r="H4927" s="1">
        <v>53377</v>
      </c>
      <c r="I4927" s="1">
        <v>44266</v>
      </c>
      <c r="J4927" s="1">
        <v>2467</v>
      </c>
      <c r="K4927" s="1">
        <v>2600</v>
      </c>
      <c r="L4927" s="1">
        <v>1978</v>
      </c>
      <c r="M4927" s="1">
        <v>981</v>
      </c>
      <c r="N4927" s="1">
        <v>0</v>
      </c>
      <c r="O4927" s="2" t="s">
        <v>29469</v>
      </c>
      <c r="P4927">
        <f t="shared" si="152"/>
        <v>0.99</v>
      </c>
      <c r="Q4927" t="str">
        <f t="shared" si="153"/>
        <v>no</v>
      </c>
    </row>
    <row r="4928" spans="1:17">
      <c r="A4928" s="1">
        <v>5016</v>
      </c>
      <c r="B4928" s="2" t="s">
        <v>14748</v>
      </c>
      <c r="C4928" s="2" t="s">
        <v>14749</v>
      </c>
      <c r="D4928" s="2" t="s">
        <v>14750</v>
      </c>
      <c r="E4928" s="1">
        <v>52630</v>
      </c>
      <c r="F4928" s="1">
        <v>223</v>
      </c>
      <c r="G4928" s="1">
        <v>0</v>
      </c>
      <c r="H4928" s="1">
        <v>52976</v>
      </c>
      <c r="I4928" s="1">
        <v>19938</v>
      </c>
      <c r="J4928" s="1">
        <v>12354</v>
      </c>
      <c r="K4928" s="1">
        <v>4183</v>
      </c>
      <c r="L4928" s="1">
        <v>3714</v>
      </c>
      <c r="M4928" s="1">
        <v>454</v>
      </c>
      <c r="N4928" s="1">
        <v>4152</v>
      </c>
      <c r="O4928" s="2" t="s">
        <v>29464</v>
      </c>
      <c r="P4928">
        <f t="shared" si="152"/>
        <v>0.99</v>
      </c>
      <c r="Q4928" t="str">
        <f t="shared" si="153"/>
        <v>no</v>
      </c>
    </row>
    <row r="4929" spans="1:17">
      <c r="A4929" s="1">
        <v>5017</v>
      </c>
      <c r="B4929" s="2" t="s">
        <v>14751</v>
      </c>
      <c r="C4929" s="2" t="s">
        <v>14752</v>
      </c>
      <c r="D4929" s="2" t="s">
        <v>14753</v>
      </c>
      <c r="E4929" s="1">
        <v>52627</v>
      </c>
      <c r="F4929" s="1">
        <v>31</v>
      </c>
      <c r="G4929" s="1">
        <v>0</v>
      </c>
      <c r="H4929" s="1">
        <v>52658</v>
      </c>
      <c r="I4929" s="1">
        <v>22026</v>
      </c>
      <c r="J4929" s="1">
        <v>13606</v>
      </c>
      <c r="K4929" s="1">
        <v>7835</v>
      </c>
      <c r="L4929" s="1">
        <v>4196</v>
      </c>
      <c r="M4929" s="1">
        <v>2214</v>
      </c>
      <c r="N4929" s="1">
        <v>21</v>
      </c>
      <c r="O4929" s="2" t="s">
        <v>29465</v>
      </c>
      <c r="P4929">
        <f t="shared" si="152"/>
        <v>1</v>
      </c>
      <c r="Q4929" t="str">
        <f t="shared" si="153"/>
        <v>no</v>
      </c>
    </row>
    <row r="4930" spans="1:17">
      <c r="A4930" s="1">
        <v>5018</v>
      </c>
      <c r="B4930" s="2" t="s">
        <v>14754</v>
      </c>
      <c r="C4930" s="2" t="s">
        <v>14755</v>
      </c>
      <c r="D4930" s="2" t="s">
        <v>14756</v>
      </c>
      <c r="E4930" s="1">
        <v>52616</v>
      </c>
      <c r="F4930" s="1">
        <v>634</v>
      </c>
      <c r="G4930" s="1">
        <v>0</v>
      </c>
      <c r="H4930" s="1">
        <v>53250</v>
      </c>
      <c r="I4930" s="1">
        <v>43290</v>
      </c>
      <c r="J4930" s="1">
        <v>3847</v>
      </c>
      <c r="K4930" s="1">
        <v>2111</v>
      </c>
      <c r="L4930" s="1">
        <v>400</v>
      </c>
      <c r="M4930" s="1">
        <v>212</v>
      </c>
      <c r="N4930" s="1">
        <v>12107</v>
      </c>
      <c r="O4930" s="2" t="s">
        <v>29462</v>
      </c>
      <c r="P4930">
        <f t="shared" si="152"/>
        <v>0.99</v>
      </c>
      <c r="Q4930" t="str">
        <f t="shared" si="153"/>
        <v>no</v>
      </c>
    </row>
    <row r="4931" spans="1:17">
      <c r="A4931" s="1">
        <v>5019</v>
      </c>
      <c r="B4931" s="2" t="s">
        <v>14757</v>
      </c>
      <c r="C4931" s="2" t="s">
        <v>14758</v>
      </c>
      <c r="D4931" s="2" t="s">
        <v>14759</v>
      </c>
      <c r="E4931" s="1">
        <v>52605</v>
      </c>
      <c r="F4931" s="1">
        <v>1679</v>
      </c>
      <c r="G4931" s="1">
        <v>593</v>
      </c>
      <c r="H4931" s="1">
        <v>56816</v>
      </c>
      <c r="I4931" s="1">
        <v>32713</v>
      </c>
      <c r="J4931" s="1">
        <v>8553</v>
      </c>
      <c r="K4931" s="1">
        <v>7698</v>
      </c>
      <c r="L4931" s="1">
        <v>2295</v>
      </c>
      <c r="M4931" s="1">
        <v>659</v>
      </c>
      <c r="N4931" s="1">
        <v>0</v>
      </c>
      <c r="O4931" s="2" t="s">
        <v>29462</v>
      </c>
      <c r="P4931">
        <f t="shared" ref="P4931:P4994" si="154">ROUND(E4931/H4931,2)</f>
        <v>0.93</v>
      </c>
      <c r="Q4931" t="str">
        <f t="shared" ref="Q4931:Q4994" si="155">IF(G4931=0,"no","-")</f>
        <v>-</v>
      </c>
    </row>
    <row r="4932" spans="1:17">
      <c r="A4932" s="1">
        <v>5020</v>
      </c>
      <c r="B4932" s="2" t="s">
        <v>14760</v>
      </c>
      <c r="C4932" s="2" t="s">
        <v>14761</v>
      </c>
      <c r="D4932" s="2" t="s">
        <v>14762</v>
      </c>
      <c r="E4932" s="1">
        <v>52605</v>
      </c>
      <c r="F4932" s="1">
        <v>601</v>
      </c>
      <c r="G4932" s="1">
        <v>0</v>
      </c>
      <c r="H4932" s="1">
        <v>51661</v>
      </c>
      <c r="I4932" s="1">
        <v>22270</v>
      </c>
      <c r="J4932" s="1">
        <v>13499</v>
      </c>
      <c r="K4932" s="1">
        <v>5787</v>
      </c>
      <c r="L4932" s="1">
        <v>1263</v>
      </c>
      <c r="M4932" s="1">
        <v>517</v>
      </c>
      <c r="N4932" s="1">
        <v>13709</v>
      </c>
      <c r="O4932" s="2" t="s">
        <v>29466</v>
      </c>
      <c r="P4932">
        <f t="shared" si="154"/>
        <v>1.02</v>
      </c>
      <c r="Q4932" t="str">
        <f t="shared" si="155"/>
        <v>no</v>
      </c>
    </row>
    <row r="4933" spans="1:17">
      <c r="A4933" s="1">
        <v>5021</v>
      </c>
      <c r="B4933" s="2" t="s">
        <v>14763</v>
      </c>
      <c r="C4933" s="2" t="s">
        <v>14764</v>
      </c>
      <c r="D4933" s="2" t="s">
        <v>14765</v>
      </c>
      <c r="E4933" s="1">
        <v>52602</v>
      </c>
      <c r="F4933" s="1">
        <v>100</v>
      </c>
      <c r="G4933" s="1">
        <v>0</v>
      </c>
      <c r="H4933" s="1">
        <v>52702</v>
      </c>
      <c r="I4933" s="1">
        <v>48854</v>
      </c>
      <c r="J4933" s="1">
        <v>3059</v>
      </c>
      <c r="K4933" s="1">
        <v>2493</v>
      </c>
      <c r="L4933" s="1">
        <v>29</v>
      </c>
      <c r="M4933" s="1">
        <v>305</v>
      </c>
      <c r="N4933" s="1">
        <v>2917</v>
      </c>
      <c r="O4933" s="2" t="s">
        <v>29465</v>
      </c>
      <c r="P4933">
        <f t="shared" si="154"/>
        <v>1</v>
      </c>
      <c r="Q4933" t="str">
        <f t="shared" si="155"/>
        <v>no</v>
      </c>
    </row>
    <row r="4934" spans="1:17">
      <c r="A4934" s="1">
        <v>5022</v>
      </c>
      <c r="B4934" s="2" t="s">
        <v>14766</v>
      </c>
      <c r="C4934" s="2" t="s">
        <v>14767</v>
      </c>
      <c r="D4934" s="2" t="s">
        <v>14768</v>
      </c>
      <c r="E4934" s="1">
        <v>52576</v>
      </c>
      <c r="F4934" s="1">
        <v>168</v>
      </c>
      <c r="G4934" s="1">
        <v>0</v>
      </c>
      <c r="H4934" s="1">
        <v>53617</v>
      </c>
      <c r="I4934" s="1">
        <v>25856</v>
      </c>
      <c r="J4934" s="1">
        <v>15391</v>
      </c>
      <c r="K4934" s="1">
        <v>6246</v>
      </c>
      <c r="L4934" s="1">
        <v>1233</v>
      </c>
      <c r="M4934" s="1">
        <v>964</v>
      </c>
      <c r="N4934" s="1">
        <v>6414</v>
      </c>
      <c r="O4934" s="2" t="s">
        <v>29466</v>
      </c>
      <c r="P4934">
        <f t="shared" si="154"/>
        <v>0.98</v>
      </c>
      <c r="Q4934" t="str">
        <f t="shared" si="155"/>
        <v>no</v>
      </c>
    </row>
    <row r="4935" spans="1:17">
      <c r="A4935" s="1">
        <v>5023</v>
      </c>
      <c r="B4935" s="2" t="s">
        <v>14769</v>
      </c>
      <c r="C4935" s="2" t="s">
        <v>14770</v>
      </c>
      <c r="D4935" s="2" t="s">
        <v>14771</v>
      </c>
      <c r="E4935" s="1">
        <v>52566</v>
      </c>
      <c r="F4935" s="1">
        <v>110</v>
      </c>
      <c r="G4935" s="1">
        <v>0</v>
      </c>
      <c r="H4935" s="1">
        <v>52637</v>
      </c>
      <c r="I4935" s="1">
        <v>50144</v>
      </c>
      <c r="J4935" s="1">
        <v>858</v>
      </c>
      <c r="K4935" s="1">
        <v>413</v>
      </c>
      <c r="L4935" s="1">
        <v>410</v>
      </c>
      <c r="M4935" s="1">
        <v>157</v>
      </c>
      <c r="N4935" s="1">
        <v>0</v>
      </c>
      <c r="O4935" s="2" t="s">
        <v>29467</v>
      </c>
      <c r="P4935">
        <f t="shared" si="154"/>
        <v>1</v>
      </c>
      <c r="Q4935" t="str">
        <f t="shared" si="155"/>
        <v>no</v>
      </c>
    </row>
    <row r="4936" spans="1:17">
      <c r="A4936" s="1">
        <v>5024</v>
      </c>
      <c r="B4936" s="2" t="s">
        <v>14772</v>
      </c>
      <c r="C4936" s="2" t="s">
        <v>14773</v>
      </c>
      <c r="D4936" s="2" t="s">
        <v>14774</v>
      </c>
      <c r="E4936" s="1">
        <v>52554</v>
      </c>
      <c r="F4936" s="1">
        <v>1057</v>
      </c>
      <c r="G4936" s="1">
        <v>0</v>
      </c>
      <c r="H4936" s="1">
        <v>54814</v>
      </c>
      <c r="I4936" s="1">
        <v>20686</v>
      </c>
      <c r="J4936" s="1">
        <v>16922</v>
      </c>
      <c r="K4936" s="1">
        <v>7597</v>
      </c>
      <c r="L4936" s="1">
        <v>2299</v>
      </c>
      <c r="M4936" s="1">
        <v>1437</v>
      </c>
      <c r="N4936" s="1">
        <v>6853</v>
      </c>
      <c r="O4936" s="2" t="s">
        <v>29468</v>
      </c>
      <c r="P4936">
        <f t="shared" si="154"/>
        <v>0.96</v>
      </c>
      <c r="Q4936" t="str">
        <f t="shared" si="155"/>
        <v>no</v>
      </c>
    </row>
    <row r="4937" spans="1:17">
      <c r="A4937" s="1">
        <v>5025</v>
      </c>
      <c r="B4937" s="2" t="s">
        <v>14775</v>
      </c>
      <c r="C4937" s="2" t="s">
        <v>14776</v>
      </c>
      <c r="D4937" s="2" t="s">
        <v>14777</v>
      </c>
      <c r="E4937" s="1">
        <v>52553</v>
      </c>
      <c r="F4937" s="1">
        <v>217</v>
      </c>
      <c r="G4937" s="1">
        <v>0</v>
      </c>
      <c r="H4937" s="1">
        <v>52788</v>
      </c>
      <c r="I4937" s="1">
        <v>21350</v>
      </c>
      <c r="J4937" s="1">
        <v>8663</v>
      </c>
      <c r="K4937" s="1">
        <v>6786</v>
      </c>
      <c r="L4937" s="1">
        <v>7894</v>
      </c>
      <c r="M4937" s="1">
        <v>3939</v>
      </c>
      <c r="N4937" s="1">
        <v>4417</v>
      </c>
      <c r="O4937" s="2" t="s">
        <v>29469</v>
      </c>
      <c r="P4937">
        <f t="shared" si="154"/>
        <v>1</v>
      </c>
      <c r="Q4937" t="str">
        <f t="shared" si="155"/>
        <v>no</v>
      </c>
    </row>
    <row r="4938" spans="1:17">
      <c r="A4938" s="1">
        <v>5026</v>
      </c>
      <c r="B4938" s="2" t="s">
        <v>14778</v>
      </c>
      <c r="C4938" s="2" t="s">
        <v>14779</v>
      </c>
      <c r="D4938" s="2" t="s">
        <v>14780</v>
      </c>
      <c r="E4938" s="1">
        <v>52547</v>
      </c>
      <c r="F4938" s="1">
        <v>238</v>
      </c>
      <c r="G4938" s="1">
        <v>0</v>
      </c>
      <c r="H4938" s="1">
        <v>54247</v>
      </c>
      <c r="I4938" s="1">
        <v>35032</v>
      </c>
      <c r="J4938" s="1">
        <v>8022</v>
      </c>
      <c r="K4938" s="1">
        <v>1608</v>
      </c>
      <c r="L4938" s="1">
        <v>6696</v>
      </c>
      <c r="M4938" s="1">
        <v>2934</v>
      </c>
      <c r="N4938" s="1">
        <v>1831</v>
      </c>
      <c r="O4938" s="2" t="s">
        <v>29465</v>
      </c>
      <c r="P4938">
        <f t="shared" si="154"/>
        <v>0.97</v>
      </c>
      <c r="Q4938" t="str">
        <f t="shared" si="155"/>
        <v>no</v>
      </c>
    </row>
    <row r="4939" spans="1:17">
      <c r="A4939" s="1">
        <v>5027</v>
      </c>
      <c r="B4939" s="2" t="s">
        <v>14781</v>
      </c>
      <c r="C4939" s="2" t="s">
        <v>14782</v>
      </c>
      <c r="D4939" s="2" t="s">
        <v>14783</v>
      </c>
      <c r="E4939" s="1">
        <v>52533</v>
      </c>
      <c r="F4939" s="1">
        <v>293</v>
      </c>
      <c r="G4939" s="1">
        <v>0</v>
      </c>
      <c r="H4939" s="1">
        <v>53274</v>
      </c>
      <c r="I4939" s="1">
        <v>1229</v>
      </c>
      <c r="J4939" s="1">
        <v>6995</v>
      </c>
      <c r="K4939" s="1">
        <v>29803</v>
      </c>
      <c r="L4939" s="1">
        <v>975</v>
      </c>
      <c r="M4939" s="1">
        <v>2212</v>
      </c>
      <c r="N4939" s="1">
        <v>8898</v>
      </c>
      <c r="O4939" s="2" t="s">
        <v>29470</v>
      </c>
      <c r="P4939">
        <f t="shared" si="154"/>
        <v>0.99</v>
      </c>
      <c r="Q4939" t="str">
        <f t="shared" si="155"/>
        <v>no</v>
      </c>
    </row>
    <row r="4940" spans="1:17">
      <c r="A4940" s="1">
        <v>5028</v>
      </c>
      <c r="B4940" s="2" t="s">
        <v>14784</v>
      </c>
      <c r="C4940" s="2" t="s">
        <v>14785</v>
      </c>
      <c r="D4940" s="2" t="s">
        <v>14786</v>
      </c>
      <c r="E4940" s="1">
        <v>52531</v>
      </c>
      <c r="F4940" s="1">
        <v>2132</v>
      </c>
      <c r="G4940" s="1">
        <v>0</v>
      </c>
      <c r="H4940" s="1">
        <v>63322</v>
      </c>
      <c r="I4940" s="1">
        <v>12801</v>
      </c>
      <c r="J4940" s="1">
        <v>22244</v>
      </c>
      <c r="K4940" s="1">
        <v>10596</v>
      </c>
      <c r="L4940" s="1">
        <v>2928</v>
      </c>
      <c r="M4940" s="1">
        <v>1228</v>
      </c>
      <c r="N4940" s="1">
        <v>5484</v>
      </c>
      <c r="O4940" s="2" t="s">
        <v>29470</v>
      </c>
      <c r="P4940">
        <f t="shared" si="154"/>
        <v>0.83</v>
      </c>
      <c r="Q4940" t="str">
        <f t="shared" si="155"/>
        <v>no</v>
      </c>
    </row>
    <row r="4941" spans="1:17">
      <c r="A4941" s="1">
        <v>5029</v>
      </c>
      <c r="B4941" s="2" t="s">
        <v>14787</v>
      </c>
      <c r="C4941" s="2" t="s">
        <v>14788</v>
      </c>
      <c r="D4941" s="2" t="s">
        <v>14789</v>
      </c>
      <c r="E4941" s="1">
        <v>52530</v>
      </c>
      <c r="F4941" s="1">
        <v>1266</v>
      </c>
      <c r="G4941" s="1">
        <v>0</v>
      </c>
      <c r="H4941" s="1">
        <v>53795</v>
      </c>
      <c r="I4941" s="1">
        <v>6301</v>
      </c>
      <c r="J4941" s="1">
        <v>25570</v>
      </c>
      <c r="K4941" s="1">
        <v>8469</v>
      </c>
      <c r="L4941" s="1">
        <v>7279</v>
      </c>
      <c r="M4941" s="1">
        <v>4350</v>
      </c>
      <c r="N4941" s="1">
        <v>0</v>
      </c>
      <c r="O4941" s="2" t="s">
        <v>29471</v>
      </c>
      <c r="P4941">
        <f t="shared" si="154"/>
        <v>0.98</v>
      </c>
      <c r="Q4941" t="str">
        <f t="shared" si="155"/>
        <v>no</v>
      </c>
    </row>
    <row r="4942" spans="1:17">
      <c r="A4942" s="1">
        <v>5030</v>
      </c>
      <c r="B4942" s="2" t="s">
        <v>14790</v>
      </c>
      <c r="C4942" s="2" t="s">
        <v>14791</v>
      </c>
      <c r="D4942" s="2" t="s">
        <v>14792</v>
      </c>
      <c r="E4942" s="1">
        <v>52506</v>
      </c>
      <c r="F4942" s="1">
        <v>66</v>
      </c>
      <c r="G4942" s="1">
        <v>0</v>
      </c>
      <c r="H4942" s="1">
        <v>52747</v>
      </c>
      <c r="I4942" s="1">
        <v>41982</v>
      </c>
      <c r="J4942" s="1">
        <v>9960</v>
      </c>
      <c r="K4942" s="1">
        <v>761</v>
      </c>
      <c r="L4942" s="1">
        <v>403</v>
      </c>
      <c r="M4942" s="1">
        <v>284</v>
      </c>
      <c r="N4942" s="1">
        <v>0</v>
      </c>
      <c r="O4942" s="2" t="s">
        <v>29463</v>
      </c>
      <c r="P4942">
        <f t="shared" si="154"/>
        <v>1</v>
      </c>
      <c r="Q4942" t="str">
        <f t="shared" si="155"/>
        <v>no</v>
      </c>
    </row>
    <row r="4943" spans="1:17">
      <c r="A4943" s="1">
        <v>5031</v>
      </c>
      <c r="B4943" s="2" t="s">
        <v>14793</v>
      </c>
      <c r="C4943" s="2" t="s">
        <v>14794</v>
      </c>
      <c r="D4943" s="2" t="s">
        <v>14795</v>
      </c>
      <c r="E4943" s="1">
        <v>52504</v>
      </c>
      <c r="F4943" s="1">
        <v>381</v>
      </c>
      <c r="G4943" s="1">
        <v>0</v>
      </c>
      <c r="H4943" s="1">
        <v>52885</v>
      </c>
      <c r="I4943" s="1">
        <v>39455</v>
      </c>
      <c r="J4943" s="1">
        <v>915</v>
      </c>
      <c r="K4943" s="1">
        <v>4523</v>
      </c>
      <c r="L4943" s="1">
        <v>2885</v>
      </c>
      <c r="M4943" s="1">
        <v>548</v>
      </c>
      <c r="N4943" s="1">
        <v>1804</v>
      </c>
      <c r="O4943" s="2" t="s">
        <v>29463</v>
      </c>
      <c r="P4943">
        <f t="shared" si="154"/>
        <v>0.99</v>
      </c>
      <c r="Q4943" t="str">
        <f t="shared" si="155"/>
        <v>no</v>
      </c>
    </row>
    <row r="4944" spans="1:17">
      <c r="A4944" s="1">
        <v>5032</v>
      </c>
      <c r="B4944" s="2" t="s">
        <v>14796</v>
      </c>
      <c r="C4944" s="2" t="s">
        <v>14797</v>
      </c>
      <c r="D4944" s="2" t="s">
        <v>14798</v>
      </c>
      <c r="E4944" s="1">
        <v>52503</v>
      </c>
      <c r="F4944" s="1">
        <v>273</v>
      </c>
      <c r="G4944" s="1">
        <v>0</v>
      </c>
      <c r="H4944" s="1">
        <v>53957</v>
      </c>
      <c r="I4944" s="1">
        <v>35991</v>
      </c>
      <c r="J4944" s="1">
        <v>8539</v>
      </c>
      <c r="K4944" s="1">
        <v>3283</v>
      </c>
      <c r="L4944" s="1">
        <v>4878</v>
      </c>
      <c r="M4944" s="1">
        <v>1272</v>
      </c>
      <c r="N4944" s="1">
        <v>6859</v>
      </c>
      <c r="O4944" s="2" t="s">
        <v>29470</v>
      </c>
      <c r="P4944">
        <f t="shared" si="154"/>
        <v>0.97</v>
      </c>
      <c r="Q4944" t="str">
        <f t="shared" si="155"/>
        <v>no</v>
      </c>
    </row>
    <row r="4945" spans="1:17">
      <c r="A4945" s="1">
        <v>5033</v>
      </c>
      <c r="B4945" s="2" t="s">
        <v>14799</v>
      </c>
      <c r="C4945" s="2" t="s">
        <v>14800</v>
      </c>
      <c r="D4945" s="2" t="s">
        <v>14801</v>
      </c>
      <c r="E4945" s="1">
        <v>52499</v>
      </c>
      <c r="F4945" s="1">
        <v>263</v>
      </c>
      <c r="G4945" s="1">
        <v>0</v>
      </c>
      <c r="H4945" s="1">
        <v>52784</v>
      </c>
      <c r="I4945" s="1">
        <v>23788</v>
      </c>
      <c r="J4945" s="1">
        <v>17210</v>
      </c>
      <c r="K4945" s="1">
        <v>1689</v>
      </c>
      <c r="L4945" s="1">
        <v>5186</v>
      </c>
      <c r="M4945" s="1">
        <v>2242</v>
      </c>
      <c r="N4945" s="1">
        <v>3013</v>
      </c>
      <c r="O4945" s="2" t="s">
        <v>29462</v>
      </c>
      <c r="P4945">
        <f t="shared" si="154"/>
        <v>0.99</v>
      </c>
      <c r="Q4945" t="str">
        <f t="shared" si="155"/>
        <v>no</v>
      </c>
    </row>
    <row r="4946" spans="1:17">
      <c r="A4946" s="1">
        <v>5034</v>
      </c>
      <c r="B4946" s="2" t="s">
        <v>14802</v>
      </c>
      <c r="C4946" s="2" t="s">
        <v>14803</v>
      </c>
      <c r="D4946" s="2" t="s">
        <v>14804</v>
      </c>
      <c r="E4946" s="1">
        <v>52487</v>
      </c>
      <c r="F4946" s="1">
        <v>792</v>
      </c>
      <c r="G4946" s="1">
        <v>0</v>
      </c>
      <c r="H4946" s="1">
        <v>54621</v>
      </c>
      <c r="I4946" s="1">
        <v>19195</v>
      </c>
      <c r="J4946" s="1">
        <v>17725</v>
      </c>
      <c r="K4946" s="1">
        <v>8738</v>
      </c>
      <c r="L4946" s="1">
        <v>-10042</v>
      </c>
      <c r="M4946" s="1">
        <v>201</v>
      </c>
      <c r="N4946" s="1">
        <v>0</v>
      </c>
      <c r="O4946" s="2" t="s">
        <v>29462</v>
      </c>
      <c r="P4946">
        <f t="shared" si="154"/>
        <v>0.96</v>
      </c>
      <c r="Q4946" t="str">
        <f t="shared" si="155"/>
        <v>no</v>
      </c>
    </row>
    <row r="4947" spans="1:17">
      <c r="A4947" s="1">
        <v>5035</v>
      </c>
      <c r="B4947" s="2" t="s">
        <v>14805</v>
      </c>
      <c r="C4947" s="2" t="s">
        <v>14806</v>
      </c>
      <c r="D4947" s="2" t="s">
        <v>14807</v>
      </c>
      <c r="E4947" s="1">
        <v>56885</v>
      </c>
      <c r="F4947" s="1">
        <v>575</v>
      </c>
      <c r="G4947" s="1">
        <v>0</v>
      </c>
      <c r="H4947" s="1">
        <v>58596</v>
      </c>
      <c r="I4947" s="1">
        <v>45694</v>
      </c>
      <c r="J4947" s="1">
        <v>6412</v>
      </c>
      <c r="K4947" s="1">
        <v>0</v>
      </c>
      <c r="L4947" s="1">
        <v>470</v>
      </c>
      <c r="M4947" s="1">
        <v>297</v>
      </c>
      <c r="N4947" s="1">
        <v>0</v>
      </c>
      <c r="O4947" s="2" t="s">
        <v>29469</v>
      </c>
      <c r="P4947">
        <f t="shared" si="154"/>
        <v>0.97</v>
      </c>
      <c r="Q4947" t="str">
        <f t="shared" si="155"/>
        <v>no</v>
      </c>
    </row>
    <row r="4948" spans="1:17">
      <c r="A4948" s="1">
        <v>5036</v>
      </c>
      <c r="B4948" s="2" t="s">
        <v>14808</v>
      </c>
      <c r="C4948" s="2" t="s">
        <v>14809</v>
      </c>
      <c r="D4948" s="2" t="s">
        <v>14810</v>
      </c>
      <c r="E4948" s="1">
        <v>52475</v>
      </c>
      <c r="F4948" s="1">
        <v>262</v>
      </c>
      <c r="G4948" s="1">
        <v>0</v>
      </c>
      <c r="H4948" s="1">
        <v>52737</v>
      </c>
      <c r="I4948" s="1">
        <v>41067</v>
      </c>
      <c r="J4948" s="1">
        <v>2559</v>
      </c>
      <c r="K4948" s="1">
        <v>4724</v>
      </c>
      <c r="L4948" s="1">
        <v>281</v>
      </c>
      <c r="M4948" s="1">
        <v>360</v>
      </c>
      <c r="N4948" s="1">
        <v>0</v>
      </c>
      <c r="O4948" s="2" t="s">
        <v>29462</v>
      </c>
      <c r="P4948">
        <f t="shared" si="154"/>
        <v>1</v>
      </c>
      <c r="Q4948" t="str">
        <f t="shared" si="155"/>
        <v>no</v>
      </c>
    </row>
    <row r="4949" spans="1:17">
      <c r="A4949" s="1">
        <v>5038</v>
      </c>
      <c r="B4949" s="2" t="s">
        <v>14811</v>
      </c>
      <c r="C4949" s="2" t="s">
        <v>14812</v>
      </c>
      <c r="D4949" s="2" t="s">
        <v>14813</v>
      </c>
      <c r="E4949" s="1">
        <v>52461</v>
      </c>
      <c r="F4949" s="1">
        <v>202</v>
      </c>
      <c r="G4949" s="1">
        <v>0</v>
      </c>
      <c r="H4949" s="1">
        <v>55537</v>
      </c>
      <c r="I4949" s="1">
        <v>38514</v>
      </c>
      <c r="J4949" s="1">
        <v>6297</v>
      </c>
      <c r="K4949" s="1">
        <v>4082</v>
      </c>
      <c r="L4949" s="1">
        <v>419</v>
      </c>
      <c r="M4949" s="1">
        <v>394</v>
      </c>
      <c r="N4949" s="1">
        <v>5985</v>
      </c>
      <c r="O4949" s="2" t="s">
        <v>29464</v>
      </c>
      <c r="P4949">
        <f t="shared" si="154"/>
        <v>0.94</v>
      </c>
      <c r="Q4949" t="str">
        <f t="shared" si="155"/>
        <v>no</v>
      </c>
    </row>
    <row r="4950" spans="1:17">
      <c r="A4950" s="1">
        <v>5039</v>
      </c>
      <c r="B4950" s="2" t="s">
        <v>14814</v>
      </c>
      <c r="C4950" s="2" t="s">
        <v>14815</v>
      </c>
      <c r="D4950" s="2" t="s">
        <v>14816</v>
      </c>
      <c r="E4950" s="1">
        <v>52451</v>
      </c>
      <c r="F4950" s="1">
        <v>4315</v>
      </c>
      <c r="G4950" s="1">
        <v>0</v>
      </c>
      <c r="H4950" s="1">
        <v>109898</v>
      </c>
      <c r="I4950" s="1">
        <v>52948</v>
      </c>
      <c r="J4950" s="1">
        <v>26965</v>
      </c>
      <c r="K4950" s="1">
        <v>9435</v>
      </c>
      <c r="L4950" s="1">
        <v>11338</v>
      </c>
      <c r="M4950" s="1">
        <v>5394</v>
      </c>
      <c r="N4950" s="1">
        <v>0</v>
      </c>
      <c r="O4950" s="2" t="s">
        <v>29462</v>
      </c>
      <c r="P4950">
        <f t="shared" si="154"/>
        <v>0.48</v>
      </c>
      <c r="Q4950" t="str">
        <f t="shared" si="155"/>
        <v>no</v>
      </c>
    </row>
    <row r="4951" spans="1:17">
      <c r="A4951" s="1">
        <v>5040</v>
      </c>
      <c r="B4951" s="2" t="s">
        <v>14817</v>
      </c>
      <c r="C4951" s="2" t="s">
        <v>14818</v>
      </c>
      <c r="D4951" s="2" t="s">
        <v>14819</v>
      </c>
      <c r="E4951" s="1">
        <v>52449</v>
      </c>
      <c r="F4951" s="1">
        <v>632</v>
      </c>
      <c r="G4951" s="1">
        <v>0</v>
      </c>
      <c r="H4951" s="1">
        <v>51944</v>
      </c>
      <c r="I4951" s="1">
        <v>35566</v>
      </c>
      <c r="J4951" s="1">
        <v>5976</v>
      </c>
      <c r="K4951" s="1">
        <v>3684</v>
      </c>
      <c r="L4951" s="1">
        <v>-326</v>
      </c>
      <c r="M4951" s="1">
        <v>285</v>
      </c>
      <c r="N4951" s="1">
        <v>12340</v>
      </c>
      <c r="O4951" s="2" t="s">
        <v>29463</v>
      </c>
      <c r="P4951">
        <f t="shared" si="154"/>
        <v>1.01</v>
      </c>
      <c r="Q4951" t="str">
        <f t="shared" si="155"/>
        <v>no</v>
      </c>
    </row>
    <row r="4952" spans="1:17">
      <c r="A4952" s="1">
        <v>5041</v>
      </c>
      <c r="B4952" s="2" t="s">
        <v>14820</v>
      </c>
      <c r="C4952" s="2" t="s">
        <v>14821</v>
      </c>
      <c r="D4952" s="2" t="s">
        <v>14822</v>
      </c>
      <c r="E4952" s="1">
        <v>52431</v>
      </c>
      <c r="F4952" s="1">
        <v>118</v>
      </c>
      <c r="G4952" s="1">
        <v>0</v>
      </c>
      <c r="H4952" s="1">
        <v>52837</v>
      </c>
      <c r="I4952" s="1">
        <v>22066</v>
      </c>
      <c r="J4952" s="1">
        <v>12403</v>
      </c>
      <c r="K4952" s="1">
        <v>6106</v>
      </c>
      <c r="L4952" s="1">
        <v>9947</v>
      </c>
      <c r="M4952" s="1">
        <v>4272</v>
      </c>
      <c r="N4952" s="1">
        <v>0</v>
      </c>
      <c r="O4952" s="2" t="s">
        <v>29470</v>
      </c>
      <c r="P4952">
        <f t="shared" si="154"/>
        <v>0.99</v>
      </c>
      <c r="Q4952" t="str">
        <f t="shared" si="155"/>
        <v>no</v>
      </c>
    </row>
    <row r="4953" spans="1:17">
      <c r="A4953" s="1">
        <v>5042</v>
      </c>
      <c r="B4953" s="2" t="s">
        <v>14823</v>
      </c>
      <c r="C4953" s="2" t="s">
        <v>14824</v>
      </c>
      <c r="D4953" s="2" t="s">
        <v>14825</v>
      </c>
      <c r="E4953" s="1">
        <v>52430</v>
      </c>
      <c r="F4953" s="1">
        <v>3236</v>
      </c>
      <c r="G4953" s="1">
        <v>0</v>
      </c>
      <c r="H4953" s="1">
        <v>55666</v>
      </c>
      <c r="I4953" s="1">
        <v>50510</v>
      </c>
      <c r="J4953" s="1">
        <v>2467</v>
      </c>
      <c r="K4953" s="1">
        <v>1346</v>
      </c>
      <c r="L4953" s="1">
        <v>700</v>
      </c>
      <c r="M4953" s="1">
        <v>210</v>
      </c>
      <c r="N4953" s="1">
        <v>0</v>
      </c>
      <c r="O4953" s="2" t="s">
        <v>29463</v>
      </c>
      <c r="P4953">
        <f t="shared" si="154"/>
        <v>0.94</v>
      </c>
      <c r="Q4953" t="str">
        <f t="shared" si="155"/>
        <v>no</v>
      </c>
    </row>
    <row r="4954" spans="1:17">
      <c r="A4954" s="1">
        <v>5043</v>
      </c>
      <c r="B4954" s="2" t="s">
        <v>14826</v>
      </c>
      <c r="C4954" s="2" t="s">
        <v>14827</v>
      </c>
      <c r="D4954" s="2" t="s">
        <v>14828</v>
      </c>
      <c r="E4954" s="1">
        <v>52428</v>
      </c>
      <c r="F4954" s="1">
        <v>9</v>
      </c>
      <c r="G4954" s="1">
        <v>0</v>
      </c>
      <c r="H4954" s="1">
        <v>52437</v>
      </c>
      <c r="I4954" s="1">
        <v>44879</v>
      </c>
      <c r="J4954" s="1">
        <v>3017</v>
      </c>
      <c r="K4954" s="1">
        <v>2235</v>
      </c>
      <c r="L4954" s="1">
        <v>13</v>
      </c>
      <c r="M4954" s="1">
        <v>175</v>
      </c>
      <c r="N4954" s="1">
        <v>2240</v>
      </c>
      <c r="O4954" s="2" t="s">
        <v>29469</v>
      </c>
      <c r="P4954">
        <f t="shared" si="154"/>
        <v>1</v>
      </c>
      <c r="Q4954" t="str">
        <f t="shared" si="155"/>
        <v>no</v>
      </c>
    </row>
    <row r="4955" spans="1:17">
      <c r="A4955" s="1">
        <v>5044</v>
      </c>
      <c r="B4955" s="2" t="s">
        <v>14829</v>
      </c>
      <c r="C4955" s="2" t="s">
        <v>14830</v>
      </c>
      <c r="D4955" s="2" t="s">
        <v>14831</v>
      </c>
      <c r="E4955" s="1">
        <v>52424</v>
      </c>
      <c r="F4955" s="1">
        <v>85</v>
      </c>
      <c r="G4955" s="1">
        <v>0</v>
      </c>
      <c r="H4955" s="1">
        <v>52709</v>
      </c>
      <c r="I4955" s="1">
        <v>36491</v>
      </c>
      <c r="J4955" s="1">
        <v>2561</v>
      </c>
      <c r="K4955" s="1">
        <v>4562</v>
      </c>
      <c r="L4955" s="1">
        <v>4169</v>
      </c>
      <c r="M4955" s="1">
        <v>2095</v>
      </c>
      <c r="N4955" s="1">
        <v>3317</v>
      </c>
      <c r="O4955" s="2" t="s">
        <v>29465</v>
      </c>
      <c r="P4955">
        <f t="shared" si="154"/>
        <v>0.99</v>
      </c>
      <c r="Q4955" t="str">
        <f t="shared" si="155"/>
        <v>no</v>
      </c>
    </row>
    <row r="4956" spans="1:17">
      <c r="A4956" s="1">
        <v>5045</v>
      </c>
      <c r="B4956" s="2" t="s">
        <v>14832</v>
      </c>
      <c r="C4956" s="2" t="s">
        <v>14833</v>
      </c>
      <c r="D4956" s="2" t="s">
        <v>14834</v>
      </c>
      <c r="E4956" s="1">
        <v>52413</v>
      </c>
      <c r="F4956" s="1">
        <v>2302</v>
      </c>
      <c r="G4956" s="1">
        <v>0</v>
      </c>
      <c r="H4956" s="1">
        <v>54653</v>
      </c>
      <c r="I4956" s="1">
        <v>43772</v>
      </c>
      <c r="J4956" s="1">
        <v>3991</v>
      </c>
      <c r="K4956" s="1">
        <v>2751</v>
      </c>
      <c r="L4956" s="1">
        <v>891</v>
      </c>
      <c r="M4956" s="1">
        <v>476</v>
      </c>
      <c r="N4956" s="1">
        <v>588</v>
      </c>
      <c r="O4956" s="2" t="s">
        <v>29470</v>
      </c>
      <c r="P4956">
        <f t="shared" si="154"/>
        <v>0.96</v>
      </c>
      <c r="Q4956" t="str">
        <f t="shared" si="155"/>
        <v>no</v>
      </c>
    </row>
    <row r="4957" spans="1:17">
      <c r="A4957" s="1">
        <v>5046</v>
      </c>
      <c r="B4957" s="2" t="s">
        <v>14835</v>
      </c>
      <c r="C4957" s="2" t="s">
        <v>14836</v>
      </c>
      <c r="D4957" s="2" t="s">
        <v>14837</v>
      </c>
      <c r="E4957" s="1">
        <v>52410</v>
      </c>
      <c r="F4957" s="1">
        <v>1051</v>
      </c>
      <c r="G4957" s="1">
        <v>0</v>
      </c>
      <c r="H4957" s="1">
        <v>52115</v>
      </c>
      <c r="I4957" s="1">
        <v>2467</v>
      </c>
      <c r="J4957" s="1">
        <v>20095</v>
      </c>
      <c r="K4957" s="1">
        <v>2343</v>
      </c>
      <c r="L4957" s="1">
        <v>26765</v>
      </c>
      <c r="M4957" s="1">
        <v>11209</v>
      </c>
      <c r="N4957" s="1">
        <v>0</v>
      </c>
      <c r="O4957" s="2" t="s">
        <v>29469</v>
      </c>
      <c r="P4957">
        <f t="shared" si="154"/>
        <v>1.01</v>
      </c>
      <c r="Q4957" t="str">
        <f t="shared" si="155"/>
        <v>no</v>
      </c>
    </row>
    <row r="4958" spans="1:17">
      <c r="A4958" s="1">
        <v>5047</v>
      </c>
      <c r="B4958" s="2" t="s">
        <v>14838</v>
      </c>
      <c r="C4958" s="2" t="s">
        <v>14839</v>
      </c>
      <c r="D4958" s="2" t="s">
        <v>14840</v>
      </c>
      <c r="E4958" s="1">
        <v>52398</v>
      </c>
      <c r="F4958" s="1">
        <v>9482</v>
      </c>
      <c r="G4958" s="1">
        <v>752</v>
      </c>
      <c r="H4958" s="1">
        <v>65335</v>
      </c>
      <c r="I4958" s="1">
        <v>22527</v>
      </c>
      <c r="J4958" s="1">
        <v>19174</v>
      </c>
      <c r="K4958" s="1">
        <v>14065</v>
      </c>
      <c r="L4958" s="1">
        <v>-16574</v>
      </c>
      <c r="M4958" s="1">
        <v>756</v>
      </c>
      <c r="N4958" s="1">
        <v>0</v>
      </c>
      <c r="O4958" s="2" t="s">
        <v>29466</v>
      </c>
      <c r="P4958">
        <f t="shared" si="154"/>
        <v>0.8</v>
      </c>
      <c r="Q4958" t="str">
        <f t="shared" si="155"/>
        <v>-</v>
      </c>
    </row>
    <row r="4959" spans="1:17">
      <c r="A4959" s="1">
        <v>5048</v>
      </c>
      <c r="B4959" s="2" t="s">
        <v>14841</v>
      </c>
      <c r="C4959" s="2" t="s">
        <v>14842</v>
      </c>
      <c r="D4959" s="2" t="s">
        <v>14843</v>
      </c>
      <c r="E4959" s="1">
        <v>52398</v>
      </c>
      <c r="F4959" s="1">
        <v>116</v>
      </c>
      <c r="G4959" s="1">
        <v>0</v>
      </c>
      <c r="H4959" s="1">
        <v>52514</v>
      </c>
      <c r="I4959" s="1">
        <v>48358</v>
      </c>
      <c r="J4959" s="1">
        <v>537</v>
      </c>
      <c r="K4959" s="1">
        <v>479</v>
      </c>
      <c r="L4959" s="1">
        <v>2166</v>
      </c>
      <c r="M4959" s="1">
        <v>965</v>
      </c>
      <c r="N4959" s="1">
        <v>3973</v>
      </c>
      <c r="O4959" s="2" t="s">
        <v>29470</v>
      </c>
      <c r="P4959">
        <f t="shared" si="154"/>
        <v>1</v>
      </c>
      <c r="Q4959" t="str">
        <f t="shared" si="155"/>
        <v>no</v>
      </c>
    </row>
    <row r="4960" spans="1:17">
      <c r="A4960" s="1">
        <v>5049</v>
      </c>
      <c r="B4960" s="2" t="s">
        <v>14844</v>
      </c>
      <c r="C4960" s="2" t="s">
        <v>14845</v>
      </c>
      <c r="D4960" s="2" t="s">
        <v>14846</v>
      </c>
      <c r="E4960" s="1">
        <v>52385</v>
      </c>
      <c r="F4960" s="1">
        <v>163</v>
      </c>
      <c r="G4960" s="1">
        <v>0</v>
      </c>
      <c r="H4960" s="1">
        <v>52548</v>
      </c>
      <c r="I4960" s="1">
        <v>7020</v>
      </c>
      <c r="J4960" s="1">
        <v>16057</v>
      </c>
      <c r="K4960" s="1">
        <v>11414</v>
      </c>
      <c r="L4960" s="1">
        <v>6245</v>
      </c>
      <c r="M4960" s="1">
        <v>3414</v>
      </c>
      <c r="N4960" s="1">
        <v>0</v>
      </c>
      <c r="O4960" s="2" t="s">
        <v>29466</v>
      </c>
      <c r="P4960">
        <f t="shared" si="154"/>
        <v>1</v>
      </c>
      <c r="Q4960" t="str">
        <f t="shared" si="155"/>
        <v>no</v>
      </c>
    </row>
    <row r="4961" spans="1:17">
      <c r="A4961" s="1">
        <v>5050</v>
      </c>
      <c r="B4961" s="2" t="s">
        <v>14847</v>
      </c>
      <c r="C4961" s="2" t="s">
        <v>14848</v>
      </c>
      <c r="D4961" s="2" t="s">
        <v>14849</v>
      </c>
      <c r="E4961" s="1">
        <v>52365</v>
      </c>
      <c r="F4961" s="1">
        <v>588</v>
      </c>
      <c r="G4961" s="1">
        <v>0</v>
      </c>
      <c r="H4961" s="1">
        <v>51404</v>
      </c>
      <c r="I4961" s="1">
        <v>19960</v>
      </c>
      <c r="J4961" s="1">
        <v>24482</v>
      </c>
      <c r="K4961" s="1">
        <v>1998</v>
      </c>
      <c r="L4961" s="1">
        <v>606</v>
      </c>
      <c r="M4961" s="1">
        <v>516</v>
      </c>
      <c r="N4961" s="1">
        <v>7200</v>
      </c>
      <c r="O4961" s="2" t="s">
        <v>29463</v>
      </c>
      <c r="P4961">
        <f t="shared" si="154"/>
        <v>1.02</v>
      </c>
      <c r="Q4961" t="str">
        <f t="shared" si="155"/>
        <v>no</v>
      </c>
    </row>
    <row r="4962" spans="1:17">
      <c r="A4962" s="1">
        <v>5051</v>
      </c>
      <c r="B4962" s="2" t="s">
        <v>14850</v>
      </c>
      <c r="C4962" s="2" t="s">
        <v>14851</v>
      </c>
      <c r="D4962" s="2" t="s">
        <v>14852</v>
      </c>
      <c r="E4962" s="1">
        <v>52349</v>
      </c>
      <c r="F4962" s="1">
        <v>1879</v>
      </c>
      <c r="G4962" s="1">
        <v>0</v>
      </c>
      <c r="H4962" s="1">
        <v>54980</v>
      </c>
      <c r="I4962" s="1">
        <v>32729</v>
      </c>
      <c r="J4962" s="1">
        <v>9830</v>
      </c>
      <c r="K4962" s="1">
        <v>7125</v>
      </c>
      <c r="L4962" s="1">
        <v>306</v>
      </c>
      <c r="M4962" s="1">
        <v>161</v>
      </c>
      <c r="N4962" s="1">
        <v>13684</v>
      </c>
      <c r="O4962" s="2" t="s">
        <v>29471</v>
      </c>
      <c r="P4962">
        <f t="shared" si="154"/>
        <v>0.95</v>
      </c>
      <c r="Q4962" t="str">
        <f t="shared" si="155"/>
        <v>no</v>
      </c>
    </row>
    <row r="4963" spans="1:17">
      <c r="A4963" s="1">
        <v>5052</v>
      </c>
      <c r="B4963" s="2" t="s">
        <v>14853</v>
      </c>
      <c r="C4963" s="2" t="s">
        <v>14854</v>
      </c>
      <c r="D4963" s="2" t="s">
        <v>14855</v>
      </c>
      <c r="E4963" s="1">
        <v>52336</v>
      </c>
      <c r="F4963" s="1">
        <v>215</v>
      </c>
      <c r="G4963" s="1">
        <v>0</v>
      </c>
      <c r="H4963" s="1">
        <v>52551</v>
      </c>
      <c r="I4963" s="1">
        <v>40142</v>
      </c>
      <c r="J4963" s="1">
        <v>5506</v>
      </c>
      <c r="K4963" s="1">
        <v>3592</v>
      </c>
      <c r="L4963" s="1">
        <v>563</v>
      </c>
      <c r="M4963" s="1">
        <v>530</v>
      </c>
      <c r="N4963" s="1">
        <v>0</v>
      </c>
      <c r="O4963" s="2" t="s">
        <v>29463</v>
      </c>
      <c r="P4963">
        <f t="shared" si="154"/>
        <v>1</v>
      </c>
      <c r="Q4963" t="str">
        <f t="shared" si="155"/>
        <v>no</v>
      </c>
    </row>
    <row r="4964" spans="1:17">
      <c r="A4964" s="1">
        <v>5053</v>
      </c>
      <c r="B4964" s="2" t="s">
        <v>14856</v>
      </c>
      <c r="C4964" s="2" t="s">
        <v>14857</v>
      </c>
      <c r="D4964" s="2" t="s">
        <v>14858</v>
      </c>
      <c r="E4964" s="1">
        <v>52334</v>
      </c>
      <c r="F4964" s="1">
        <v>2376</v>
      </c>
      <c r="G4964" s="1">
        <v>0</v>
      </c>
      <c r="H4964" s="1">
        <v>55382</v>
      </c>
      <c r="I4964" s="1">
        <v>10288</v>
      </c>
      <c r="J4964" s="1">
        <v>17555</v>
      </c>
      <c r="K4964" s="1">
        <v>13087</v>
      </c>
      <c r="L4964" s="1">
        <v>-2122</v>
      </c>
      <c r="M4964" s="1">
        <v>1049</v>
      </c>
      <c r="N4964" s="1">
        <v>0</v>
      </c>
      <c r="O4964" s="2" t="s">
        <v>29466</v>
      </c>
      <c r="P4964">
        <f t="shared" si="154"/>
        <v>0.94</v>
      </c>
      <c r="Q4964" t="str">
        <f t="shared" si="155"/>
        <v>no</v>
      </c>
    </row>
    <row r="4965" spans="1:17">
      <c r="A4965" s="1">
        <v>5054</v>
      </c>
      <c r="B4965" s="2" t="s">
        <v>14859</v>
      </c>
      <c r="C4965" s="2" t="s">
        <v>14860</v>
      </c>
      <c r="D4965" s="2" t="s">
        <v>14861</v>
      </c>
      <c r="E4965" s="1">
        <v>52330</v>
      </c>
      <c r="F4965" s="1">
        <v>70</v>
      </c>
      <c r="G4965" s="1">
        <v>0</v>
      </c>
      <c r="H4965" s="1">
        <v>52400</v>
      </c>
      <c r="I4965" s="1">
        <v>47655</v>
      </c>
      <c r="J4965" s="1">
        <v>289</v>
      </c>
      <c r="K4965" s="1">
        <v>3335</v>
      </c>
      <c r="L4965" s="1">
        <v>0</v>
      </c>
      <c r="M4965" s="1">
        <v>0</v>
      </c>
      <c r="N4965" s="1">
        <v>2712</v>
      </c>
      <c r="O4965" s="2" t="s">
        <v>29463</v>
      </c>
      <c r="P4965">
        <f t="shared" si="154"/>
        <v>1</v>
      </c>
      <c r="Q4965" t="str">
        <f t="shared" si="155"/>
        <v>no</v>
      </c>
    </row>
    <row r="4966" spans="1:17">
      <c r="A4966" s="1">
        <v>5055</v>
      </c>
      <c r="B4966" s="2" t="s">
        <v>14862</v>
      </c>
      <c r="C4966" s="2" t="s">
        <v>14863</v>
      </c>
      <c r="D4966" s="2" t="s">
        <v>14864</v>
      </c>
      <c r="E4966" s="1">
        <v>52323</v>
      </c>
      <c r="F4966" s="1">
        <v>1427</v>
      </c>
      <c r="G4966" s="1">
        <v>0</v>
      </c>
      <c r="H4966" s="1">
        <v>49754</v>
      </c>
      <c r="I4966" s="1">
        <v>19873</v>
      </c>
      <c r="J4966" s="1">
        <v>14918</v>
      </c>
      <c r="K4966" s="1">
        <v>14980</v>
      </c>
      <c r="L4966" s="1">
        <v>-15090</v>
      </c>
      <c r="M4966" s="1">
        <v>579</v>
      </c>
      <c r="N4966" s="1">
        <v>0</v>
      </c>
      <c r="O4966" s="2" t="s">
        <v>29462</v>
      </c>
      <c r="P4966">
        <f t="shared" si="154"/>
        <v>1.05</v>
      </c>
      <c r="Q4966" t="str">
        <f t="shared" si="155"/>
        <v>no</v>
      </c>
    </row>
    <row r="4967" spans="1:17">
      <c r="A4967" s="1">
        <v>5056</v>
      </c>
      <c r="B4967" s="2" t="s">
        <v>14865</v>
      </c>
      <c r="C4967" s="2" t="s">
        <v>14866</v>
      </c>
      <c r="D4967" s="2" t="s">
        <v>14867</v>
      </c>
      <c r="E4967" s="1">
        <v>52310</v>
      </c>
      <c r="F4967" s="1">
        <v>53</v>
      </c>
      <c r="G4967" s="1">
        <v>0</v>
      </c>
      <c r="H4967" s="1">
        <v>52038</v>
      </c>
      <c r="I4967" s="1">
        <v>25453</v>
      </c>
      <c r="J4967" s="1">
        <v>7712</v>
      </c>
      <c r="K4967" s="1">
        <v>4435</v>
      </c>
      <c r="L4967" s="1">
        <v>896</v>
      </c>
      <c r="M4967" s="1">
        <v>731</v>
      </c>
      <c r="N4967" s="1">
        <v>4522</v>
      </c>
      <c r="O4967" s="2" t="s">
        <v>29463</v>
      </c>
      <c r="P4967">
        <f t="shared" si="154"/>
        <v>1.01</v>
      </c>
      <c r="Q4967" t="str">
        <f t="shared" si="155"/>
        <v>no</v>
      </c>
    </row>
    <row r="4968" spans="1:17">
      <c r="A4968" s="1">
        <v>5057</v>
      </c>
      <c r="B4968" s="2" t="s">
        <v>14868</v>
      </c>
      <c r="C4968" s="2" t="s">
        <v>14869</v>
      </c>
      <c r="D4968" s="2" t="s">
        <v>14870</v>
      </c>
      <c r="E4968" s="1">
        <v>52300</v>
      </c>
      <c r="F4968" s="1">
        <v>1557</v>
      </c>
      <c r="G4968" s="1">
        <v>0</v>
      </c>
      <c r="H4968" s="1">
        <v>53833</v>
      </c>
      <c r="I4968" s="1">
        <v>28208</v>
      </c>
      <c r="J4968" s="1">
        <v>8645</v>
      </c>
      <c r="K4968" s="1">
        <v>5789</v>
      </c>
      <c r="L4968" s="1">
        <v>4093</v>
      </c>
      <c r="M4968" s="1">
        <v>2236</v>
      </c>
      <c r="N4968" s="1">
        <v>1237</v>
      </c>
      <c r="O4968" s="2" t="s">
        <v>29464</v>
      </c>
      <c r="P4968">
        <f t="shared" si="154"/>
        <v>0.97</v>
      </c>
      <c r="Q4968" t="str">
        <f t="shared" si="155"/>
        <v>no</v>
      </c>
    </row>
    <row r="4969" spans="1:17">
      <c r="A4969" s="1">
        <v>5058</v>
      </c>
      <c r="B4969" s="2" t="s">
        <v>14871</v>
      </c>
      <c r="C4969" s="2" t="s">
        <v>14872</v>
      </c>
      <c r="D4969" s="2" t="s">
        <v>14873</v>
      </c>
      <c r="E4969" s="1">
        <v>52293</v>
      </c>
      <c r="F4969" s="1">
        <v>439</v>
      </c>
      <c r="G4969" s="1">
        <v>0</v>
      </c>
      <c r="H4969" s="1">
        <v>52732</v>
      </c>
      <c r="I4969" s="1">
        <v>18651</v>
      </c>
      <c r="J4969" s="1">
        <v>9191</v>
      </c>
      <c r="K4969" s="1">
        <v>11408</v>
      </c>
      <c r="L4969" s="1">
        <v>3795</v>
      </c>
      <c r="M4969" s="1">
        <v>2327</v>
      </c>
      <c r="N4969" s="1">
        <v>4318</v>
      </c>
      <c r="O4969" s="2" t="s">
        <v>29465</v>
      </c>
      <c r="P4969">
        <f t="shared" si="154"/>
        <v>0.99</v>
      </c>
      <c r="Q4969" t="str">
        <f t="shared" si="155"/>
        <v>no</v>
      </c>
    </row>
    <row r="4970" spans="1:17">
      <c r="A4970" s="1">
        <v>5059</v>
      </c>
      <c r="B4970" s="2" t="s">
        <v>14874</v>
      </c>
      <c r="C4970" s="2" t="s">
        <v>14875</v>
      </c>
      <c r="D4970" s="2" t="s">
        <v>14876</v>
      </c>
      <c r="E4970" s="1">
        <v>52281</v>
      </c>
      <c r="F4970" s="1">
        <v>367</v>
      </c>
      <c r="G4970" s="1">
        <v>0</v>
      </c>
      <c r="H4970" s="1">
        <v>54086</v>
      </c>
      <c r="I4970" s="1">
        <v>31140</v>
      </c>
      <c r="J4970" s="1">
        <v>11692</v>
      </c>
      <c r="K4970" s="1">
        <v>3890</v>
      </c>
      <c r="L4970" s="1">
        <v>681</v>
      </c>
      <c r="M4970" s="1">
        <v>543</v>
      </c>
      <c r="N4970" s="1">
        <v>7143</v>
      </c>
      <c r="O4970" s="2" t="s">
        <v>29465</v>
      </c>
      <c r="P4970">
        <f t="shared" si="154"/>
        <v>0.97</v>
      </c>
      <c r="Q4970" t="str">
        <f t="shared" si="155"/>
        <v>no</v>
      </c>
    </row>
    <row r="4971" spans="1:17">
      <c r="A4971" s="1">
        <v>5060</v>
      </c>
      <c r="B4971" s="2" t="s">
        <v>14877</v>
      </c>
      <c r="C4971" s="2" t="s">
        <v>14878</v>
      </c>
      <c r="D4971" s="2" t="s">
        <v>14879</v>
      </c>
      <c r="E4971" s="1">
        <v>52271</v>
      </c>
      <c r="F4971" s="1">
        <v>938</v>
      </c>
      <c r="G4971" s="1">
        <v>0</v>
      </c>
      <c r="H4971" s="1">
        <v>43990</v>
      </c>
      <c r="I4971" s="1">
        <v>25883</v>
      </c>
      <c r="J4971" s="1">
        <v>8003</v>
      </c>
      <c r="K4971" s="1">
        <v>3421</v>
      </c>
      <c r="L4971" s="1">
        <v>806</v>
      </c>
      <c r="M4971" s="1">
        <v>319</v>
      </c>
      <c r="N4971" s="1">
        <v>8774</v>
      </c>
      <c r="O4971" s="2" t="s">
        <v>29465</v>
      </c>
      <c r="P4971">
        <f t="shared" si="154"/>
        <v>1.19</v>
      </c>
      <c r="Q4971" t="str">
        <f t="shared" si="155"/>
        <v>no</v>
      </c>
    </row>
    <row r="4972" spans="1:17">
      <c r="A4972" s="1">
        <v>5061</v>
      </c>
      <c r="B4972" s="2" t="s">
        <v>14880</v>
      </c>
      <c r="C4972" s="2" t="s">
        <v>14881</v>
      </c>
      <c r="D4972" s="2" t="s">
        <v>14882</v>
      </c>
      <c r="E4972" s="1">
        <v>52269</v>
      </c>
      <c r="F4972" s="1">
        <v>673</v>
      </c>
      <c r="G4972" s="1">
        <v>0</v>
      </c>
      <c r="H4972" s="1">
        <v>54295</v>
      </c>
      <c r="I4972" s="1">
        <v>25348</v>
      </c>
      <c r="J4972" s="1">
        <v>9465</v>
      </c>
      <c r="K4972" s="1">
        <v>5804</v>
      </c>
      <c r="L4972" s="1">
        <v>1463</v>
      </c>
      <c r="M4972" s="1">
        <v>1243</v>
      </c>
      <c r="N4972" s="1">
        <v>4596</v>
      </c>
      <c r="O4972" s="2" t="s">
        <v>29463</v>
      </c>
      <c r="P4972">
        <f t="shared" si="154"/>
        <v>0.96</v>
      </c>
      <c r="Q4972" t="str">
        <f t="shared" si="155"/>
        <v>no</v>
      </c>
    </row>
    <row r="4973" spans="1:17">
      <c r="A4973" s="1">
        <v>5062</v>
      </c>
      <c r="B4973" s="2" t="s">
        <v>14883</v>
      </c>
      <c r="C4973" s="2" t="s">
        <v>14884</v>
      </c>
      <c r="D4973" s="2" t="s">
        <v>14885</v>
      </c>
      <c r="E4973" s="1">
        <v>52265</v>
      </c>
      <c r="F4973" s="1">
        <v>475</v>
      </c>
      <c r="G4973" s="1">
        <v>0</v>
      </c>
      <c r="H4973" s="1">
        <v>52789</v>
      </c>
      <c r="I4973" s="1">
        <v>16779</v>
      </c>
      <c r="J4973" s="1">
        <v>7304</v>
      </c>
      <c r="K4973" s="1">
        <v>8081</v>
      </c>
      <c r="L4973" s="1">
        <v>13352</v>
      </c>
      <c r="M4973" s="1">
        <v>6149</v>
      </c>
      <c r="N4973" s="1">
        <v>2000</v>
      </c>
      <c r="O4973" s="2" t="s">
        <v>29469</v>
      </c>
      <c r="P4973">
        <f t="shared" si="154"/>
        <v>0.99</v>
      </c>
      <c r="Q4973" t="str">
        <f t="shared" si="155"/>
        <v>no</v>
      </c>
    </row>
    <row r="4974" spans="1:17">
      <c r="A4974" s="1">
        <v>5063</v>
      </c>
      <c r="B4974" s="2" t="s">
        <v>14886</v>
      </c>
      <c r="C4974" s="2" t="s">
        <v>14887</v>
      </c>
      <c r="D4974" s="2" t="s">
        <v>14888</v>
      </c>
      <c r="E4974" s="1">
        <v>52264</v>
      </c>
      <c r="F4974" s="1">
        <v>8</v>
      </c>
      <c r="G4974" s="1">
        <v>0</v>
      </c>
      <c r="H4974" s="1">
        <v>53239</v>
      </c>
      <c r="I4974" s="1">
        <v>8435</v>
      </c>
      <c r="J4974" s="1">
        <v>15954</v>
      </c>
      <c r="K4974" s="1">
        <v>17946</v>
      </c>
      <c r="L4974" s="1">
        <v>-4580</v>
      </c>
      <c r="M4974" s="1">
        <v>560</v>
      </c>
      <c r="N4974" s="1">
        <v>29179</v>
      </c>
      <c r="O4974" s="2" t="s">
        <v>29469</v>
      </c>
      <c r="P4974">
        <f t="shared" si="154"/>
        <v>0.98</v>
      </c>
      <c r="Q4974" t="str">
        <f t="shared" si="155"/>
        <v>no</v>
      </c>
    </row>
    <row r="4975" spans="1:17">
      <c r="A4975" s="1">
        <v>5064</v>
      </c>
      <c r="B4975" s="2" t="s">
        <v>14889</v>
      </c>
      <c r="C4975" s="2" t="s">
        <v>14890</v>
      </c>
      <c r="D4975" s="2" t="s">
        <v>14891</v>
      </c>
      <c r="E4975" s="1">
        <v>52261</v>
      </c>
      <c r="F4975" s="1">
        <v>831</v>
      </c>
      <c r="G4975" s="1">
        <v>0</v>
      </c>
      <c r="H4975" s="1">
        <v>53643</v>
      </c>
      <c r="I4975" s="1">
        <v>16875</v>
      </c>
      <c r="J4975" s="1">
        <v>19505</v>
      </c>
      <c r="K4975" s="1">
        <v>12095</v>
      </c>
      <c r="L4975" s="1">
        <v>-5108</v>
      </c>
      <c r="M4975" s="1">
        <v>691</v>
      </c>
      <c r="N4975" s="1">
        <v>7699</v>
      </c>
      <c r="O4975" s="2" t="s">
        <v>29464</v>
      </c>
      <c r="P4975">
        <f t="shared" si="154"/>
        <v>0.97</v>
      </c>
      <c r="Q4975" t="str">
        <f t="shared" si="155"/>
        <v>no</v>
      </c>
    </row>
    <row r="4976" spans="1:17">
      <c r="A4976" s="1">
        <v>5065</v>
      </c>
      <c r="B4976" s="2" t="s">
        <v>14892</v>
      </c>
      <c r="C4976" s="2" t="s">
        <v>14893</v>
      </c>
      <c r="D4976" s="2" t="s">
        <v>14894</v>
      </c>
      <c r="E4976" s="1">
        <v>52257</v>
      </c>
      <c r="F4976" s="1">
        <v>5</v>
      </c>
      <c r="G4976" s="1">
        <v>0</v>
      </c>
      <c r="H4976" s="1">
        <v>25737</v>
      </c>
      <c r="I4976" s="1">
        <v>9754</v>
      </c>
      <c r="J4976" s="1">
        <v>758</v>
      </c>
      <c r="K4976" s="1">
        <v>564</v>
      </c>
      <c r="L4976" s="1">
        <v>13669</v>
      </c>
      <c r="M4976" s="1">
        <v>0</v>
      </c>
      <c r="N4976" s="1">
        <v>0</v>
      </c>
      <c r="O4976" s="2" t="s">
        <v>29465</v>
      </c>
      <c r="P4976">
        <f t="shared" si="154"/>
        <v>2.0299999999999998</v>
      </c>
      <c r="Q4976" t="str">
        <f t="shared" si="155"/>
        <v>no</v>
      </c>
    </row>
    <row r="4977" spans="1:17">
      <c r="A4977" s="1">
        <v>5066</v>
      </c>
      <c r="B4977" s="2" t="s">
        <v>14895</v>
      </c>
      <c r="C4977" s="2" t="s">
        <v>14896</v>
      </c>
      <c r="D4977" s="2" t="s">
        <v>14897</v>
      </c>
      <c r="E4977" s="1">
        <v>52256</v>
      </c>
      <c r="F4977" s="1">
        <v>327</v>
      </c>
      <c r="G4977" s="1">
        <v>0</v>
      </c>
      <c r="H4977" s="1">
        <v>52583</v>
      </c>
      <c r="I4977" s="1">
        <v>0</v>
      </c>
      <c r="J4977" s="1">
        <v>47042</v>
      </c>
      <c r="K4977" s="1">
        <v>2690</v>
      </c>
      <c r="L4977" s="1">
        <v>-1765</v>
      </c>
      <c r="M4977" s="1">
        <v>210</v>
      </c>
      <c r="N4977" s="1">
        <v>2660</v>
      </c>
      <c r="O4977" s="2" t="s">
        <v>29462</v>
      </c>
      <c r="P4977">
        <f t="shared" si="154"/>
        <v>0.99</v>
      </c>
      <c r="Q4977" t="str">
        <f t="shared" si="155"/>
        <v>no</v>
      </c>
    </row>
    <row r="4978" spans="1:17">
      <c r="A4978" s="1">
        <v>5067</v>
      </c>
      <c r="B4978" s="2" t="s">
        <v>14898</v>
      </c>
      <c r="C4978" s="2" t="s">
        <v>14899</v>
      </c>
      <c r="D4978" s="2" t="s">
        <v>14900</v>
      </c>
      <c r="E4978" s="1">
        <v>52249</v>
      </c>
      <c r="F4978" s="1">
        <v>165</v>
      </c>
      <c r="G4978" s="1">
        <v>0</v>
      </c>
      <c r="H4978" s="1">
        <v>52414</v>
      </c>
      <c r="I4978" s="1">
        <v>46643</v>
      </c>
      <c r="J4978" s="1">
        <v>3337</v>
      </c>
      <c r="K4978" s="1">
        <v>697</v>
      </c>
      <c r="L4978" s="1">
        <v>220</v>
      </c>
      <c r="M4978" s="1">
        <v>129</v>
      </c>
      <c r="N4978" s="1">
        <v>1635</v>
      </c>
      <c r="O4978" s="2" t="s">
        <v>29462</v>
      </c>
      <c r="P4978">
        <f t="shared" si="154"/>
        <v>1</v>
      </c>
      <c r="Q4978" t="str">
        <f t="shared" si="155"/>
        <v>no</v>
      </c>
    </row>
    <row r="4979" spans="1:17">
      <c r="A4979" s="1">
        <v>5068</v>
      </c>
      <c r="B4979" s="2" t="s">
        <v>14901</v>
      </c>
      <c r="C4979" s="2" t="s">
        <v>14902</v>
      </c>
      <c r="D4979" s="2" t="s">
        <v>14903</v>
      </c>
      <c r="E4979" s="1">
        <v>52224</v>
      </c>
      <c r="F4979" s="1">
        <v>469</v>
      </c>
      <c r="G4979" s="1">
        <v>0</v>
      </c>
      <c r="H4979" s="1">
        <v>52693</v>
      </c>
      <c r="I4979" s="1">
        <v>46341</v>
      </c>
      <c r="J4979" s="1">
        <v>2884</v>
      </c>
      <c r="K4979" s="1">
        <v>559</v>
      </c>
      <c r="L4979" s="1">
        <v>395</v>
      </c>
      <c r="M4979" s="1">
        <v>306</v>
      </c>
      <c r="N4979" s="1">
        <v>477</v>
      </c>
      <c r="O4979" s="2" t="s">
        <v>29466</v>
      </c>
      <c r="P4979">
        <f t="shared" si="154"/>
        <v>0.99</v>
      </c>
      <c r="Q4979" t="str">
        <f t="shared" si="155"/>
        <v>no</v>
      </c>
    </row>
    <row r="4980" spans="1:17">
      <c r="A4980" s="1">
        <v>5069</v>
      </c>
      <c r="B4980" s="2" t="s">
        <v>14904</v>
      </c>
      <c r="C4980" s="2" t="s">
        <v>14905</v>
      </c>
      <c r="D4980" s="2" t="s">
        <v>14906</v>
      </c>
      <c r="E4980" s="1">
        <v>52222</v>
      </c>
      <c r="F4980" s="1">
        <v>84</v>
      </c>
      <c r="G4980" s="1">
        <v>0</v>
      </c>
      <c r="H4980" s="1">
        <v>52790</v>
      </c>
      <c r="I4980" s="1">
        <v>20225</v>
      </c>
      <c r="J4980" s="1">
        <v>11933</v>
      </c>
      <c r="K4980" s="1">
        <v>9084</v>
      </c>
      <c r="L4980" s="1">
        <v>2875</v>
      </c>
      <c r="M4980" s="1">
        <v>1906</v>
      </c>
      <c r="N4980" s="1">
        <v>5446</v>
      </c>
      <c r="O4980" s="2" t="s">
        <v>29465</v>
      </c>
      <c r="P4980">
        <f t="shared" si="154"/>
        <v>0.99</v>
      </c>
      <c r="Q4980" t="str">
        <f t="shared" si="155"/>
        <v>no</v>
      </c>
    </row>
    <row r="4981" spans="1:17">
      <c r="A4981" s="1">
        <v>5070</v>
      </c>
      <c r="B4981" s="2" t="s">
        <v>14907</v>
      </c>
      <c r="C4981" s="2" t="s">
        <v>14908</v>
      </c>
      <c r="D4981" s="2" t="s">
        <v>14909</v>
      </c>
      <c r="E4981" s="1">
        <v>52220</v>
      </c>
      <c r="F4981" s="1">
        <v>175</v>
      </c>
      <c r="G4981" s="1">
        <v>0</v>
      </c>
      <c r="H4981" s="1">
        <v>52438</v>
      </c>
      <c r="I4981" s="1">
        <v>46319</v>
      </c>
      <c r="J4981" s="1">
        <v>3887</v>
      </c>
      <c r="K4981" s="1">
        <v>0</v>
      </c>
      <c r="L4981" s="1">
        <v>-1259</v>
      </c>
      <c r="M4981" s="1">
        <v>87</v>
      </c>
      <c r="N4981" s="1">
        <v>691</v>
      </c>
      <c r="O4981" s="2" t="s">
        <v>29466</v>
      </c>
      <c r="P4981">
        <f t="shared" si="154"/>
        <v>1</v>
      </c>
      <c r="Q4981" t="str">
        <f t="shared" si="155"/>
        <v>no</v>
      </c>
    </row>
    <row r="4982" spans="1:17">
      <c r="A4982" s="1">
        <v>5071</v>
      </c>
      <c r="B4982" s="2" t="s">
        <v>14910</v>
      </c>
      <c r="C4982" s="2" t="s">
        <v>14911</v>
      </c>
      <c r="D4982" s="2" t="s">
        <v>14912</v>
      </c>
      <c r="E4982" s="1">
        <v>52215</v>
      </c>
      <c r="F4982" s="1">
        <v>35</v>
      </c>
      <c r="G4982" s="1">
        <v>0</v>
      </c>
      <c r="H4982" s="1">
        <v>51810</v>
      </c>
      <c r="I4982" s="1">
        <v>48071</v>
      </c>
      <c r="J4982" s="1">
        <v>494</v>
      </c>
      <c r="K4982" s="1">
        <v>0</v>
      </c>
      <c r="L4982" s="1">
        <v>207</v>
      </c>
      <c r="M4982" s="1">
        <v>171</v>
      </c>
      <c r="N4982" s="1">
        <v>0</v>
      </c>
      <c r="O4982" s="2" t="s">
        <v>29467</v>
      </c>
      <c r="P4982">
        <f t="shared" si="154"/>
        <v>1.01</v>
      </c>
      <c r="Q4982" t="str">
        <f t="shared" si="155"/>
        <v>no</v>
      </c>
    </row>
    <row r="4983" spans="1:17">
      <c r="A4983" s="1">
        <v>5072</v>
      </c>
      <c r="B4983" s="2" t="s">
        <v>14913</v>
      </c>
      <c r="C4983" s="2" t="s">
        <v>14914</v>
      </c>
      <c r="D4983" s="2" t="s">
        <v>14915</v>
      </c>
      <c r="E4983" s="1">
        <v>52200</v>
      </c>
      <c r="F4983" s="1">
        <v>818</v>
      </c>
      <c r="G4983" s="1">
        <v>0</v>
      </c>
      <c r="H4983" s="1">
        <v>53018</v>
      </c>
      <c r="I4983" s="1">
        <v>34154</v>
      </c>
      <c r="J4983" s="1">
        <v>4580</v>
      </c>
      <c r="K4983" s="1">
        <v>3567</v>
      </c>
      <c r="L4983" s="1">
        <v>1560</v>
      </c>
      <c r="M4983" s="1">
        <v>1220</v>
      </c>
      <c r="N4983" s="1">
        <v>0</v>
      </c>
      <c r="O4983" s="2" t="s">
        <v>29468</v>
      </c>
      <c r="P4983">
        <f t="shared" si="154"/>
        <v>0.98</v>
      </c>
      <c r="Q4983" t="str">
        <f t="shared" si="155"/>
        <v>no</v>
      </c>
    </row>
    <row r="4984" spans="1:17">
      <c r="A4984" s="1">
        <v>5073</v>
      </c>
      <c r="B4984" s="2" t="s">
        <v>14916</v>
      </c>
      <c r="C4984" s="2" t="s">
        <v>14917</v>
      </c>
      <c r="D4984" s="2" t="s">
        <v>14918</v>
      </c>
      <c r="E4984" s="1">
        <v>52199</v>
      </c>
      <c r="F4984" s="1">
        <v>1354</v>
      </c>
      <c r="G4984" s="1">
        <v>0</v>
      </c>
      <c r="H4984" s="1">
        <v>53553</v>
      </c>
      <c r="I4984" s="1">
        <v>33070</v>
      </c>
      <c r="J4984" s="1">
        <v>10197</v>
      </c>
      <c r="K4984" s="1">
        <v>1324</v>
      </c>
      <c r="L4984" s="1">
        <v>2947</v>
      </c>
      <c r="M4984" s="1">
        <v>1454</v>
      </c>
      <c r="N4984" s="1">
        <v>636</v>
      </c>
      <c r="O4984" s="2" t="s">
        <v>29469</v>
      </c>
      <c r="P4984">
        <f t="shared" si="154"/>
        <v>0.97</v>
      </c>
      <c r="Q4984" t="str">
        <f t="shared" si="155"/>
        <v>no</v>
      </c>
    </row>
    <row r="4985" spans="1:17">
      <c r="A4985" s="1">
        <v>5074</v>
      </c>
      <c r="B4985" s="2" t="s">
        <v>14919</v>
      </c>
      <c r="C4985" s="2" t="s">
        <v>14920</v>
      </c>
      <c r="D4985" s="2" t="s">
        <v>14921</v>
      </c>
      <c r="E4985" s="1">
        <v>52193</v>
      </c>
      <c r="F4985" s="1">
        <v>227</v>
      </c>
      <c r="G4985" s="1">
        <v>0</v>
      </c>
      <c r="H4985" s="1">
        <v>50326</v>
      </c>
      <c r="I4985" s="1">
        <v>39829</v>
      </c>
      <c r="J4985" s="1">
        <v>4414</v>
      </c>
      <c r="K4985" s="1">
        <v>1997</v>
      </c>
      <c r="L4985" s="1">
        <v>-6032</v>
      </c>
      <c r="M4985" s="1">
        <v>0</v>
      </c>
      <c r="N4985" s="1">
        <v>7830</v>
      </c>
      <c r="O4985" s="2" t="s">
        <v>29465</v>
      </c>
      <c r="P4985">
        <f t="shared" si="154"/>
        <v>1.04</v>
      </c>
      <c r="Q4985" t="str">
        <f t="shared" si="155"/>
        <v>no</v>
      </c>
    </row>
    <row r="4986" spans="1:17">
      <c r="A4986" s="1">
        <v>5075</v>
      </c>
      <c r="B4986" s="2" t="s">
        <v>14922</v>
      </c>
      <c r="C4986" s="2" t="s">
        <v>14923</v>
      </c>
      <c r="D4986" s="2" t="s">
        <v>14924</v>
      </c>
      <c r="E4986" s="1">
        <v>52170</v>
      </c>
      <c r="F4986" s="1">
        <v>430</v>
      </c>
      <c r="G4986" s="1">
        <v>0</v>
      </c>
      <c r="H4986" s="1">
        <v>52600</v>
      </c>
      <c r="I4986" s="1">
        <v>40439</v>
      </c>
      <c r="J4986" s="1">
        <v>3952</v>
      </c>
      <c r="K4986" s="1">
        <v>655</v>
      </c>
      <c r="L4986" s="1">
        <v>669</v>
      </c>
      <c r="M4986" s="1">
        <v>385</v>
      </c>
      <c r="N4986" s="1">
        <v>501</v>
      </c>
      <c r="O4986" s="2" t="s">
        <v>29470</v>
      </c>
      <c r="P4986">
        <f t="shared" si="154"/>
        <v>0.99</v>
      </c>
      <c r="Q4986" t="str">
        <f t="shared" si="155"/>
        <v>no</v>
      </c>
    </row>
    <row r="4987" spans="1:17">
      <c r="A4987" s="1">
        <v>5076</v>
      </c>
      <c r="B4987" s="2" t="s">
        <v>14925</v>
      </c>
      <c r="C4987" s="2" t="s">
        <v>14926</v>
      </c>
      <c r="D4987" s="2" t="s">
        <v>14927</v>
      </c>
      <c r="E4987" s="1">
        <v>52155</v>
      </c>
      <c r="F4987" s="1">
        <v>11</v>
      </c>
      <c r="G4987" s="1">
        <v>0</v>
      </c>
      <c r="H4987" s="1">
        <v>52167</v>
      </c>
      <c r="I4987" s="1">
        <v>12360</v>
      </c>
      <c r="J4987" s="1">
        <v>8602</v>
      </c>
      <c r="K4987" s="1">
        <v>14606</v>
      </c>
      <c r="L4987" s="1">
        <v>2218</v>
      </c>
      <c r="M4987" s="1">
        <v>1864</v>
      </c>
      <c r="N4987" s="1">
        <v>0</v>
      </c>
      <c r="O4987" s="2" t="s">
        <v>29470</v>
      </c>
      <c r="P4987">
        <f t="shared" si="154"/>
        <v>1</v>
      </c>
      <c r="Q4987" t="str">
        <f t="shared" si="155"/>
        <v>no</v>
      </c>
    </row>
    <row r="4988" spans="1:17">
      <c r="A4988" s="1">
        <v>5077</v>
      </c>
      <c r="B4988" s="2" t="s">
        <v>14928</v>
      </c>
      <c r="C4988" s="2" t="s">
        <v>14929</v>
      </c>
      <c r="D4988" s="2" t="s">
        <v>14930</v>
      </c>
      <c r="E4988" s="1">
        <v>52154</v>
      </c>
      <c r="F4988" s="1">
        <v>1380</v>
      </c>
      <c r="G4988" s="1">
        <v>0</v>
      </c>
      <c r="H4988" s="1">
        <v>53624</v>
      </c>
      <c r="I4988" s="1">
        <v>31603</v>
      </c>
      <c r="J4988" s="1">
        <v>7162</v>
      </c>
      <c r="K4988" s="1">
        <v>5175</v>
      </c>
      <c r="L4988" s="1">
        <v>1935</v>
      </c>
      <c r="M4988" s="1">
        <v>1211</v>
      </c>
      <c r="N4988" s="1">
        <v>11670</v>
      </c>
      <c r="O4988" s="2" t="s">
        <v>29471</v>
      </c>
      <c r="P4988">
        <f t="shared" si="154"/>
        <v>0.97</v>
      </c>
      <c r="Q4988" t="str">
        <f t="shared" si="155"/>
        <v>no</v>
      </c>
    </row>
    <row r="4989" spans="1:17">
      <c r="A4989" s="1">
        <v>5078</v>
      </c>
      <c r="B4989" s="2" t="s">
        <v>14931</v>
      </c>
      <c r="C4989" s="2" t="s">
        <v>14932</v>
      </c>
      <c r="D4989" s="2" t="s">
        <v>14933</v>
      </c>
      <c r="E4989" s="1">
        <v>52152</v>
      </c>
      <c r="F4989" s="1">
        <v>50</v>
      </c>
      <c r="G4989" s="1">
        <v>0</v>
      </c>
      <c r="H4989" s="1">
        <v>52023</v>
      </c>
      <c r="I4989" s="1">
        <v>23549</v>
      </c>
      <c r="J4989" s="1">
        <v>8314</v>
      </c>
      <c r="K4989" s="1">
        <v>4976</v>
      </c>
      <c r="L4989" s="1">
        <v>4396</v>
      </c>
      <c r="M4989" s="1">
        <v>1908</v>
      </c>
      <c r="N4989" s="1">
        <v>3099</v>
      </c>
      <c r="O4989" s="2" t="s">
        <v>29463</v>
      </c>
      <c r="P4989">
        <f t="shared" si="154"/>
        <v>1</v>
      </c>
      <c r="Q4989" t="str">
        <f t="shared" si="155"/>
        <v>no</v>
      </c>
    </row>
    <row r="4990" spans="1:17">
      <c r="A4990" s="1">
        <v>5079</v>
      </c>
      <c r="B4990" s="2" t="s">
        <v>14934</v>
      </c>
      <c r="C4990" s="2" t="s">
        <v>14935</v>
      </c>
      <c r="D4990" s="2" t="s">
        <v>14936</v>
      </c>
      <c r="E4990" s="1">
        <v>52134</v>
      </c>
      <c r="F4990" s="1">
        <v>1283</v>
      </c>
      <c r="G4990" s="1">
        <v>0</v>
      </c>
      <c r="H4990" s="1">
        <v>65602</v>
      </c>
      <c r="I4990" s="1">
        <v>58839</v>
      </c>
      <c r="J4990" s="1">
        <v>2145</v>
      </c>
      <c r="K4990" s="1">
        <v>1108</v>
      </c>
      <c r="L4990" s="1">
        <v>534</v>
      </c>
      <c r="M4990" s="1">
        <v>409</v>
      </c>
      <c r="N4990" s="1">
        <v>3555</v>
      </c>
      <c r="O4990" s="2" t="s">
        <v>29463</v>
      </c>
      <c r="P4990">
        <f t="shared" si="154"/>
        <v>0.79</v>
      </c>
      <c r="Q4990" t="str">
        <f t="shared" si="155"/>
        <v>no</v>
      </c>
    </row>
    <row r="4991" spans="1:17">
      <c r="A4991" s="1">
        <v>5080</v>
      </c>
      <c r="B4991" s="2" t="s">
        <v>14937</v>
      </c>
      <c r="C4991" s="2" t="s">
        <v>14938</v>
      </c>
      <c r="D4991" s="2" t="s">
        <v>14939</v>
      </c>
      <c r="E4991" s="1">
        <v>52134</v>
      </c>
      <c r="F4991" s="1">
        <v>1241</v>
      </c>
      <c r="G4991" s="1">
        <v>0</v>
      </c>
      <c r="H4991" s="1">
        <v>52580</v>
      </c>
      <c r="I4991" s="1">
        <v>20606</v>
      </c>
      <c r="J4991" s="1">
        <v>14593</v>
      </c>
      <c r="K4991" s="1">
        <v>1399</v>
      </c>
      <c r="L4991" s="1">
        <v>13508</v>
      </c>
      <c r="M4991" s="1">
        <v>144</v>
      </c>
      <c r="N4991" s="1">
        <v>0</v>
      </c>
      <c r="O4991" s="2" t="s">
        <v>29470</v>
      </c>
      <c r="P4991">
        <f t="shared" si="154"/>
        <v>0.99</v>
      </c>
      <c r="Q4991" t="str">
        <f t="shared" si="155"/>
        <v>no</v>
      </c>
    </row>
    <row r="4992" spans="1:17">
      <c r="A4992" s="1">
        <v>5081</v>
      </c>
      <c r="B4992" s="2" t="s">
        <v>14940</v>
      </c>
      <c r="C4992" s="2" t="s">
        <v>14941</v>
      </c>
      <c r="D4992" s="2" t="s">
        <v>14942</v>
      </c>
      <c r="E4992" s="1">
        <v>52128</v>
      </c>
      <c r="F4992" s="1">
        <v>250</v>
      </c>
      <c r="G4992" s="1">
        <v>0</v>
      </c>
      <c r="H4992" s="1">
        <v>53071</v>
      </c>
      <c r="I4992" s="1">
        <v>21278</v>
      </c>
      <c r="J4992" s="1">
        <v>10133</v>
      </c>
      <c r="K4992" s="1">
        <v>10500</v>
      </c>
      <c r="L4992" s="1">
        <v>4891</v>
      </c>
      <c r="M4992" s="1">
        <v>779</v>
      </c>
      <c r="N4992" s="1">
        <v>853</v>
      </c>
      <c r="O4992" s="2" t="s">
        <v>29462</v>
      </c>
      <c r="P4992">
        <f t="shared" si="154"/>
        <v>0.98</v>
      </c>
      <c r="Q4992" t="str">
        <f t="shared" si="155"/>
        <v>no</v>
      </c>
    </row>
    <row r="4993" spans="1:17">
      <c r="A4993" s="1">
        <v>5082</v>
      </c>
      <c r="B4993" s="2" t="s">
        <v>14943</v>
      </c>
      <c r="C4993" s="2" t="s">
        <v>14944</v>
      </c>
      <c r="D4993" s="2" t="s">
        <v>14945</v>
      </c>
      <c r="E4993" s="1">
        <v>52125</v>
      </c>
      <c r="F4993" s="1">
        <v>772</v>
      </c>
      <c r="G4993" s="1">
        <v>0</v>
      </c>
      <c r="H4993" s="1">
        <v>52897</v>
      </c>
      <c r="I4993" s="1">
        <v>38108</v>
      </c>
      <c r="J4993" s="1">
        <v>5003</v>
      </c>
      <c r="K4993" s="1">
        <v>4353</v>
      </c>
      <c r="L4993" s="1">
        <v>859</v>
      </c>
      <c r="M4993" s="1">
        <v>655</v>
      </c>
      <c r="N4993" s="1">
        <v>6951</v>
      </c>
      <c r="O4993" s="2" t="s">
        <v>29462</v>
      </c>
      <c r="P4993">
        <f t="shared" si="154"/>
        <v>0.99</v>
      </c>
      <c r="Q4993" t="str">
        <f t="shared" si="155"/>
        <v>no</v>
      </c>
    </row>
    <row r="4994" spans="1:17">
      <c r="A4994" s="1">
        <v>5083</v>
      </c>
      <c r="B4994" s="2" t="s">
        <v>14946</v>
      </c>
      <c r="C4994" s="2" t="s">
        <v>14947</v>
      </c>
      <c r="D4994" s="2" t="s">
        <v>14948</v>
      </c>
      <c r="E4994" s="1">
        <v>52118</v>
      </c>
      <c r="F4994" s="1">
        <v>28</v>
      </c>
      <c r="G4994" s="1">
        <v>0</v>
      </c>
      <c r="H4994" s="1">
        <v>52146</v>
      </c>
      <c r="I4994" s="1">
        <v>2558</v>
      </c>
      <c r="J4994" s="1">
        <v>16103</v>
      </c>
      <c r="K4994" s="1">
        <v>19212</v>
      </c>
      <c r="L4994" s="1">
        <v>376</v>
      </c>
      <c r="M4994" s="1">
        <v>1384</v>
      </c>
      <c r="N4994" s="1">
        <v>1476</v>
      </c>
      <c r="O4994" s="2" t="s">
        <v>29469</v>
      </c>
      <c r="P4994">
        <f t="shared" si="154"/>
        <v>1</v>
      </c>
      <c r="Q4994" t="str">
        <f t="shared" si="155"/>
        <v>no</v>
      </c>
    </row>
    <row r="4995" spans="1:17">
      <c r="A4995" s="1">
        <v>5084</v>
      </c>
      <c r="B4995" s="2" t="s">
        <v>14949</v>
      </c>
      <c r="C4995" s="2" t="s">
        <v>14950</v>
      </c>
      <c r="D4995" s="2" t="s">
        <v>14951</v>
      </c>
      <c r="E4995" s="1">
        <v>52093</v>
      </c>
      <c r="F4995" s="1">
        <v>338</v>
      </c>
      <c r="G4995" s="1">
        <v>0</v>
      </c>
      <c r="H4995" s="1">
        <v>52404</v>
      </c>
      <c r="I4995" s="1">
        <v>35158</v>
      </c>
      <c r="J4995" s="1">
        <v>8820</v>
      </c>
      <c r="K4995" s="1">
        <v>2539</v>
      </c>
      <c r="L4995" s="1">
        <v>1664</v>
      </c>
      <c r="M4995" s="1">
        <v>207</v>
      </c>
      <c r="N4995" s="1">
        <v>20</v>
      </c>
      <c r="O4995" s="2" t="s">
        <v>29462</v>
      </c>
      <c r="P4995">
        <f t="shared" ref="P4995:P5058" si="156">ROUND(E4995/H4995,2)</f>
        <v>0.99</v>
      </c>
      <c r="Q4995" t="str">
        <f t="shared" ref="Q4995:Q5058" si="157">IF(G4995=0,"no","-")</f>
        <v>no</v>
      </c>
    </row>
    <row r="4996" spans="1:17">
      <c r="A4996" s="1">
        <v>5085</v>
      </c>
      <c r="B4996" s="2" t="s">
        <v>14952</v>
      </c>
      <c r="C4996" s="2" t="s">
        <v>14953</v>
      </c>
      <c r="D4996" s="2" t="s">
        <v>14954</v>
      </c>
      <c r="E4996" s="1">
        <v>52084</v>
      </c>
      <c r="F4996" s="1">
        <v>1</v>
      </c>
      <c r="G4996" s="1">
        <v>0</v>
      </c>
      <c r="H4996" s="1">
        <v>52190</v>
      </c>
      <c r="I4996" s="1">
        <v>39696</v>
      </c>
      <c r="J4996" s="1">
        <v>4281</v>
      </c>
      <c r="K4996" s="1">
        <v>1882</v>
      </c>
      <c r="L4996" s="1">
        <v>10524</v>
      </c>
      <c r="M4996" s="1">
        <v>419</v>
      </c>
      <c r="N4996" s="1">
        <v>0</v>
      </c>
      <c r="O4996" s="2" t="s">
        <v>29462</v>
      </c>
      <c r="P4996">
        <f t="shared" si="156"/>
        <v>1</v>
      </c>
      <c r="Q4996" t="str">
        <f t="shared" si="157"/>
        <v>no</v>
      </c>
    </row>
    <row r="4997" spans="1:17">
      <c r="A4997" s="1">
        <v>5086</v>
      </c>
      <c r="B4997" s="2" t="s">
        <v>14955</v>
      </c>
      <c r="C4997" s="2" t="s">
        <v>14956</v>
      </c>
      <c r="D4997" s="2" t="s">
        <v>14957</v>
      </c>
      <c r="E4997" s="1">
        <v>52056</v>
      </c>
      <c r="F4997" s="1">
        <v>897</v>
      </c>
      <c r="G4997" s="1">
        <v>0</v>
      </c>
      <c r="H4997" s="1">
        <v>52953</v>
      </c>
      <c r="I4997" s="1">
        <v>25350</v>
      </c>
      <c r="J4997" s="1">
        <v>12075</v>
      </c>
      <c r="K4997" s="1">
        <v>2132</v>
      </c>
      <c r="L4997" s="1">
        <v>603</v>
      </c>
      <c r="M4997" s="1">
        <v>512</v>
      </c>
      <c r="N4997" s="1">
        <v>400</v>
      </c>
      <c r="O4997" s="2" t="s">
        <v>29464</v>
      </c>
      <c r="P4997">
        <f t="shared" si="156"/>
        <v>0.98</v>
      </c>
      <c r="Q4997" t="str">
        <f t="shared" si="157"/>
        <v>no</v>
      </c>
    </row>
    <row r="4998" spans="1:17">
      <c r="A4998" s="1">
        <v>5087</v>
      </c>
      <c r="B4998" s="2" t="s">
        <v>14958</v>
      </c>
      <c r="C4998" s="2" t="s">
        <v>14959</v>
      </c>
      <c r="D4998" s="2" t="s">
        <v>14960</v>
      </c>
      <c r="E4998" s="1">
        <v>52050</v>
      </c>
      <c r="F4998" s="1">
        <v>9</v>
      </c>
      <c r="G4998" s="1">
        <v>0</v>
      </c>
      <c r="H4998" s="1">
        <v>51768</v>
      </c>
      <c r="I4998" s="1">
        <v>30384</v>
      </c>
      <c r="J4998" s="1">
        <v>2642</v>
      </c>
      <c r="K4998" s="1">
        <v>5626</v>
      </c>
      <c r="L4998" s="1">
        <v>10687</v>
      </c>
      <c r="M4998" s="1">
        <v>194</v>
      </c>
      <c r="N4998" s="1">
        <v>0</v>
      </c>
      <c r="O4998" s="2" t="s">
        <v>29462</v>
      </c>
      <c r="P4998">
        <f t="shared" si="156"/>
        <v>1.01</v>
      </c>
      <c r="Q4998" t="str">
        <f t="shared" si="157"/>
        <v>no</v>
      </c>
    </row>
    <row r="4999" spans="1:17">
      <c r="A4999" s="1">
        <v>5088</v>
      </c>
      <c r="B4999" s="2" t="s">
        <v>14961</v>
      </c>
      <c r="C4999" s="2" t="s">
        <v>14962</v>
      </c>
      <c r="D4999" s="2" t="s">
        <v>14963</v>
      </c>
      <c r="E4999" s="1">
        <v>52045</v>
      </c>
      <c r="F4999" s="1">
        <v>4</v>
      </c>
      <c r="G4999" s="1">
        <v>0</v>
      </c>
      <c r="H4999" s="1">
        <v>52049</v>
      </c>
      <c r="I4999" s="1">
        <v>36307</v>
      </c>
      <c r="J4999" s="1">
        <v>2777</v>
      </c>
      <c r="K4999" s="1">
        <v>719</v>
      </c>
      <c r="L4999" s="1">
        <v>10345</v>
      </c>
      <c r="M4999" s="1">
        <v>4338</v>
      </c>
      <c r="N4999" s="1">
        <v>0</v>
      </c>
      <c r="O4999" s="2" t="s">
        <v>29463</v>
      </c>
      <c r="P4999">
        <f t="shared" si="156"/>
        <v>1</v>
      </c>
      <c r="Q4999" t="str">
        <f t="shared" si="157"/>
        <v>no</v>
      </c>
    </row>
    <row r="5000" spans="1:17">
      <c r="A5000" s="1">
        <v>5089</v>
      </c>
      <c r="B5000" s="2" t="s">
        <v>14964</v>
      </c>
      <c r="C5000" s="2" t="s">
        <v>14965</v>
      </c>
      <c r="D5000" s="2" t="s">
        <v>14966</v>
      </c>
      <c r="E5000" s="1">
        <v>52027</v>
      </c>
      <c r="F5000" s="1">
        <v>1223</v>
      </c>
      <c r="G5000" s="1">
        <v>0</v>
      </c>
      <c r="H5000" s="1">
        <v>54866</v>
      </c>
      <c r="I5000" s="1">
        <v>31817</v>
      </c>
      <c r="J5000" s="1">
        <v>7449</v>
      </c>
      <c r="K5000" s="1">
        <v>5775</v>
      </c>
      <c r="L5000" s="1">
        <v>-3038</v>
      </c>
      <c r="M5000" s="1">
        <v>305</v>
      </c>
      <c r="N5000" s="1">
        <v>40424</v>
      </c>
      <c r="O5000" s="2" t="s">
        <v>29470</v>
      </c>
      <c r="P5000">
        <f t="shared" si="156"/>
        <v>0.95</v>
      </c>
      <c r="Q5000" t="str">
        <f t="shared" si="157"/>
        <v>no</v>
      </c>
    </row>
    <row r="5001" spans="1:17">
      <c r="A5001" s="1">
        <v>5090</v>
      </c>
      <c r="B5001" s="2" t="s">
        <v>14967</v>
      </c>
      <c r="C5001" s="2" t="s">
        <v>14968</v>
      </c>
      <c r="D5001" s="2" t="s">
        <v>14969</v>
      </c>
      <c r="E5001" s="1">
        <v>52023</v>
      </c>
      <c r="F5001" s="1">
        <v>1457</v>
      </c>
      <c r="G5001" s="1">
        <v>0</v>
      </c>
      <c r="H5001" s="1">
        <v>53480</v>
      </c>
      <c r="I5001" s="1">
        <v>51646</v>
      </c>
      <c r="J5001" s="1">
        <v>216</v>
      </c>
      <c r="K5001" s="1">
        <v>0</v>
      </c>
      <c r="L5001" s="1">
        <v>-45359</v>
      </c>
      <c r="M5001" s="1">
        <v>0</v>
      </c>
      <c r="N5001" s="1">
        <v>555</v>
      </c>
      <c r="O5001" s="2" t="s">
        <v>29463</v>
      </c>
      <c r="P5001">
        <f t="shared" si="156"/>
        <v>0.97</v>
      </c>
      <c r="Q5001" t="str">
        <f t="shared" si="157"/>
        <v>no</v>
      </c>
    </row>
    <row r="5002" spans="1:17">
      <c r="A5002" s="1">
        <v>5091</v>
      </c>
      <c r="B5002" s="2" t="s">
        <v>14970</v>
      </c>
      <c r="C5002" s="2" t="s">
        <v>14971</v>
      </c>
      <c r="D5002" s="2" t="s">
        <v>14972</v>
      </c>
      <c r="E5002" s="1">
        <v>52010</v>
      </c>
      <c r="F5002" s="1">
        <v>1573</v>
      </c>
      <c r="G5002" s="1">
        <v>0</v>
      </c>
      <c r="H5002" s="1">
        <v>54039</v>
      </c>
      <c r="I5002" s="1">
        <v>46674</v>
      </c>
      <c r="J5002" s="1">
        <v>3025</v>
      </c>
      <c r="K5002" s="1">
        <v>1357</v>
      </c>
      <c r="L5002" s="1">
        <v>1374</v>
      </c>
      <c r="M5002" s="1">
        <v>677</v>
      </c>
      <c r="N5002" s="1">
        <v>0</v>
      </c>
      <c r="O5002" s="2" t="s">
        <v>29469</v>
      </c>
      <c r="P5002">
        <f t="shared" si="156"/>
        <v>0.96</v>
      </c>
      <c r="Q5002" t="str">
        <f t="shared" si="157"/>
        <v>no</v>
      </c>
    </row>
    <row r="5003" spans="1:17">
      <c r="A5003" s="1">
        <v>5092</v>
      </c>
      <c r="B5003" s="2" t="s">
        <v>14973</v>
      </c>
      <c r="C5003" s="2" t="s">
        <v>14974</v>
      </c>
      <c r="D5003" s="2" t="s">
        <v>14975</v>
      </c>
      <c r="E5003" s="1">
        <v>51989</v>
      </c>
      <c r="F5003" s="1">
        <v>397</v>
      </c>
      <c r="G5003" s="1">
        <v>0</v>
      </c>
      <c r="H5003" s="1">
        <v>52053</v>
      </c>
      <c r="I5003" s="1">
        <v>19591</v>
      </c>
      <c r="J5003" s="1">
        <v>9841</v>
      </c>
      <c r="K5003" s="1">
        <v>8540</v>
      </c>
      <c r="L5003" s="1">
        <v>4258</v>
      </c>
      <c r="M5003" s="1">
        <v>2284</v>
      </c>
      <c r="N5003" s="1">
        <v>4555</v>
      </c>
      <c r="O5003" s="2" t="s">
        <v>29465</v>
      </c>
      <c r="P5003">
        <f t="shared" si="156"/>
        <v>1</v>
      </c>
      <c r="Q5003" t="str">
        <f t="shared" si="157"/>
        <v>no</v>
      </c>
    </row>
    <row r="5004" spans="1:17">
      <c r="A5004" s="1">
        <v>5093</v>
      </c>
      <c r="B5004" s="2" t="s">
        <v>14976</v>
      </c>
      <c r="C5004" s="2" t="s">
        <v>14977</v>
      </c>
      <c r="D5004" s="2" t="s">
        <v>14978</v>
      </c>
      <c r="E5004" s="1">
        <v>51986</v>
      </c>
      <c r="F5004" s="1">
        <v>140</v>
      </c>
      <c r="G5004" s="1">
        <v>0</v>
      </c>
      <c r="H5004" s="1">
        <v>52915</v>
      </c>
      <c r="I5004" s="1">
        <v>35299</v>
      </c>
      <c r="J5004" s="1">
        <v>12224</v>
      </c>
      <c r="K5004" s="1">
        <v>3109</v>
      </c>
      <c r="L5004" s="1">
        <v>811</v>
      </c>
      <c r="M5004" s="1">
        <v>582</v>
      </c>
      <c r="N5004" s="1">
        <v>1563</v>
      </c>
      <c r="O5004" s="2" t="s">
        <v>29470</v>
      </c>
      <c r="P5004">
        <f t="shared" si="156"/>
        <v>0.98</v>
      </c>
      <c r="Q5004" t="str">
        <f t="shared" si="157"/>
        <v>no</v>
      </c>
    </row>
    <row r="5005" spans="1:17">
      <c r="A5005" s="1">
        <v>5094</v>
      </c>
      <c r="B5005" s="2" t="s">
        <v>14979</v>
      </c>
      <c r="C5005" s="2" t="s">
        <v>14980</v>
      </c>
      <c r="D5005" s="2" t="s">
        <v>14981</v>
      </c>
      <c r="E5005" s="1">
        <v>51966</v>
      </c>
      <c r="F5005" s="1">
        <v>482</v>
      </c>
      <c r="G5005" s="1">
        <v>0</v>
      </c>
      <c r="H5005" s="1">
        <v>55323</v>
      </c>
      <c r="I5005" s="1">
        <v>16937</v>
      </c>
      <c r="J5005" s="1">
        <v>14455</v>
      </c>
      <c r="K5005" s="1">
        <v>9619</v>
      </c>
      <c r="L5005" s="1">
        <v>871</v>
      </c>
      <c r="M5005" s="1">
        <v>791</v>
      </c>
      <c r="N5005" s="1">
        <v>16310</v>
      </c>
      <c r="O5005" s="2" t="s">
        <v>29469</v>
      </c>
      <c r="P5005">
        <f t="shared" si="156"/>
        <v>0.94</v>
      </c>
      <c r="Q5005" t="str">
        <f t="shared" si="157"/>
        <v>no</v>
      </c>
    </row>
    <row r="5006" spans="1:17">
      <c r="A5006" s="1">
        <v>5095</v>
      </c>
      <c r="B5006" s="2" t="s">
        <v>14982</v>
      </c>
      <c r="C5006" s="2" t="s">
        <v>14983</v>
      </c>
      <c r="D5006" s="2" t="s">
        <v>14984</v>
      </c>
      <c r="E5006" s="1">
        <v>51957</v>
      </c>
      <c r="F5006" s="1">
        <v>361</v>
      </c>
      <c r="G5006" s="1">
        <v>0</v>
      </c>
      <c r="H5006" s="1">
        <v>52318</v>
      </c>
      <c r="I5006" s="1">
        <v>46044</v>
      </c>
      <c r="J5006" s="1">
        <v>4082</v>
      </c>
      <c r="K5006" s="1">
        <v>687</v>
      </c>
      <c r="L5006" s="1">
        <v>1142</v>
      </c>
      <c r="M5006" s="1">
        <v>466</v>
      </c>
      <c r="N5006" s="1">
        <v>9051</v>
      </c>
      <c r="O5006" s="2" t="s">
        <v>29466</v>
      </c>
      <c r="P5006">
        <f t="shared" si="156"/>
        <v>0.99</v>
      </c>
      <c r="Q5006" t="str">
        <f t="shared" si="157"/>
        <v>no</v>
      </c>
    </row>
    <row r="5007" spans="1:17">
      <c r="A5007" s="1">
        <v>5096</v>
      </c>
      <c r="B5007" s="2" t="s">
        <v>14985</v>
      </c>
      <c r="C5007" s="2" t="s">
        <v>14986</v>
      </c>
      <c r="D5007" s="2" t="s">
        <v>14987</v>
      </c>
      <c r="E5007" s="1">
        <v>51944</v>
      </c>
      <c r="F5007" s="1">
        <v>260</v>
      </c>
      <c r="G5007" s="1">
        <v>0</v>
      </c>
      <c r="H5007" s="1">
        <v>51991</v>
      </c>
      <c r="I5007" s="1">
        <v>30164</v>
      </c>
      <c r="J5007" s="1">
        <v>7759</v>
      </c>
      <c r="K5007" s="1">
        <v>5622</v>
      </c>
      <c r="L5007" s="1">
        <v>3081</v>
      </c>
      <c r="M5007" s="1">
        <v>1901</v>
      </c>
      <c r="N5007" s="1">
        <v>4135</v>
      </c>
      <c r="O5007" s="2" t="s">
        <v>29470</v>
      </c>
      <c r="P5007">
        <f t="shared" si="156"/>
        <v>1</v>
      </c>
      <c r="Q5007" t="str">
        <f t="shared" si="157"/>
        <v>no</v>
      </c>
    </row>
    <row r="5008" spans="1:17">
      <c r="A5008" s="1">
        <v>5097</v>
      </c>
      <c r="B5008" s="2" t="s">
        <v>14988</v>
      </c>
      <c r="C5008" s="2" t="s">
        <v>14989</v>
      </c>
      <c r="D5008" s="2" t="s">
        <v>14990</v>
      </c>
      <c r="E5008" s="1">
        <v>51938</v>
      </c>
      <c r="F5008" s="1">
        <v>851</v>
      </c>
      <c r="G5008" s="1">
        <v>0</v>
      </c>
      <c r="H5008" s="1">
        <v>48995</v>
      </c>
      <c r="I5008" s="1">
        <v>41408</v>
      </c>
      <c r="J5008" s="1">
        <v>4927</v>
      </c>
      <c r="K5008" s="1">
        <v>713</v>
      </c>
      <c r="L5008" s="1">
        <v>98</v>
      </c>
      <c r="M5008" s="1">
        <v>30</v>
      </c>
      <c r="N5008" s="1">
        <v>12943</v>
      </c>
      <c r="O5008" s="2" t="s">
        <v>29466</v>
      </c>
      <c r="P5008">
        <f t="shared" si="156"/>
        <v>1.06</v>
      </c>
      <c r="Q5008" t="str">
        <f t="shared" si="157"/>
        <v>no</v>
      </c>
    </row>
    <row r="5009" spans="1:17">
      <c r="A5009" s="1">
        <v>5098</v>
      </c>
      <c r="B5009" s="2" t="s">
        <v>14991</v>
      </c>
      <c r="C5009" s="2" t="s">
        <v>14992</v>
      </c>
      <c r="D5009" s="2" t="s">
        <v>14993</v>
      </c>
      <c r="E5009" s="1">
        <v>51920</v>
      </c>
      <c r="F5009" s="1">
        <v>258</v>
      </c>
      <c r="G5009" s="1">
        <v>0</v>
      </c>
      <c r="H5009" s="1">
        <v>55219</v>
      </c>
      <c r="I5009" s="1">
        <v>43527</v>
      </c>
      <c r="J5009" s="1">
        <v>4665</v>
      </c>
      <c r="K5009" s="1">
        <v>4252</v>
      </c>
      <c r="L5009" s="1">
        <v>1562</v>
      </c>
      <c r="M5009" s="1">
        <v>1034</v>
      </c>
      <c r="N5009" s="1">
        <v>5277</v>
      </c>
      <c r="O5009" s="2" t="s">
        <v>29463</v>
      </c>
      <c r="P5009">
        <f t="shared" si="156"/>
        <v>0.94</v>
      </c>
      <c r="Q5009" t="str">
        <f t="shared" si="157"/>
        <v>no</v>
      </c>
    </row>
    <row r="5010" spans="1:17">
      <c r="A5010" s="1">
        <v>5099</v>
      </c>
      <c r="B5010" s="2" t="s">
        <v>14994</v>
      </c>
      <c r="C5010" s="2" t="s">
        <v>14995</v>
      </c>
      <c r="D5010" s="2" t="s">
        <v>14996</v>
      </c>
      <c r="E5010" s="1">
        <v>51916</v>
      </c>
      <c r="F5010" s="1">
        <v>348</v>
      </c>
      <c r="G5010" s="1">
        <v>0</v>
      </c>
      <c r="H5010" s="1">
        <v>52010</v>
      </c>
      <c r="I5010" s="1">
        <v>40312</v>
      </c>
      <c r="J5010" s="1">
        <v>4905</v>
      </c>
      <c r="K5010" s="1">
        <v>2548</v>
      </c>
      <c r="L5010" s="1">
        <v>357</v>
      </c>
      <c r="M5010" s="1">
        <v>92</v>
      </c>
      <c r="N5010" s="1">
        <v>6607</v>
      </c>
      <c r="O5010" s="2" t="s">
        <v>29471</v>
      </c>
      <c r="P5010">
        <f t="shared" si="156"/>
        <v>1</v>
      </c>
      <c r="Q5010" t="str">
        <f t="shared" si="157"/>
        <v>no</v>
      </c>
    </row>
    <row r="5011" spans="1:17">
      <c r="A5011" s="1">
        <v>5100</v>
      </c>
      <c r="B5011" s="2" t="s">
        <v>14997</v>
      </c>
      <c r="C5011" s="2" t="s">
        <v>14998</v>
      </c>
      <c r="D5011" s="2" t="s">
        <v>14999</v>
      </c>
      <c r="E5011" s="1">
        <v>51900</v>
      </c>
      <c r="F5011" s="1">
        <v>358</v>
      </c>
      <c r="G5011" s="1">
        <v>0</v>
      </c>
      <c r="H5011" s="1">
        <v>52752</v>
      </c>
      <c r="I5011" s="1">
        <v>25817</v>
      </c>
      <c r="J5011" s="1">
        <v>9630</v>
      </c>
      <c r="K5011" s="1">
        <v>6659</v>
      </c>
      <c r="L5011" s="1">
        <v>-1755</v>
      </c>
      <c r="M5011" s="1">
        <v>450</v>
      </c>
      <c r="N5011" s="1">
        <v>0</v>
      </c>
      <c r="O5011" s="2" t="s">
        <v>29463</v>
      </c>
      <c r="P5011">
        <f t="shared" si="156"/>
        <v>0.98</v>
      </c>
      <c r="Q5011" t="str">
        <f t="shared" si="157"/>
        <v>no</v>
      </c>
    </row>
    <row r="5012" spans="1:17">
      <c r="A5012" s="1">
        <v>5101</v>
      </c>
      <c r="B5012" s="2" t="s">
        <v>15000</v>
      </c>
      <c r="C5012" s="2" t="s">
        <v>15001</v>
      </c>
      <c r="D5012" s="2" t="s">
        <v>15002</v>
      </c>
      <c r="E5012" s="1">
        <v>51881</v>
      </c>
      <c r="F5012" s="1">
        <v>37</v>
      </c>
      <c r="G5012" s="1">
        <v>0</v>
      </c>
      <c r="H5012" s="1">
        <v>51918</v>
      </c>
      <c r="I5012" s="1">
        <v>56995</v>
      </c>
      <c r="J5012" s="1">
        <v>5215</v>
      </c>
      <c r="K5012" s="1">
        <v>528</v>
      </c>
      <c r="L5012" s="1">
        <v>166</v>
      </c>
      <c r="M5012" s="1">
        <v>183</v>
      </c>
      <c r="N5012" s="1">
        <v>0</v>
      </c>
      <c r="O5012" s="2" t="s">
        <v>29466</v>
      </c>
      <c r="P5012">
        <f t="shared" si="156"/>
        <v>1</v>
      </c>
      <c r="Q5012" t="str">
        <f t="shared" si="157"/>
        <v>no</v>
      </c>
    </row>
    <row r="5013" spans="1:17">
      <c r="A5013" s="1">
        <v>5102</v>
      </c>
      <c r="B5013" s="2" t="s">
        <v>15003</v>
      </c>
      <c r="C5013" s="2" t="s">
        <v>15004</v>
      </c>
      <c r="D5013" s="2" t="s">
        <v>15005</v>
      </c>
      <c r="E5013" s="1">
        <v>51867</v>
      </c>
      <c r="F5013" s="1">
        <v>858</v>
      </c>
      <c r="G5013" s="1">
        <v>0</v>
      </c>
      <c r="H5013" s="1">
        <v>52724</v>
      </c>
      <c r="I5013" s="1">
        <v>42607</v>
      </c>
      <c r="J5013" s="1">
        <v>6203</v>
      </c>
      <c r="K5013" s="1">
        <v>1095</v>
      </c>
      <c r="L5013" s="1">
        <v>729</v>
      </c>
      <c r="M5013" s="1">
        <v>250</v>
      </c>
      <c r="N5013" s="1">
        <v>5998</v>
      </c>
      <c r="O5013" s="2" t="s">
        <v>29463</v>
      </c>
      <c r="P5013">
        <f t="shared" si="156"/>
        <v>0.98</v>
      </c>
      <c r="Q5013" t="str">
        <f t="shared" si="157"/>
        <v>no</v>
      </c>
    </row>
    <row r="5014" spans="1:17">
      <c r="A5014" s="1">
        <v>5103</v>
      </c>
      <c r="B5014" s="2" t="s">
        <v>15006</v>
      </c>
      <c r="C5014" s="2" t="s">
        <v>15007</v>
      </c>
      <c r="D5014" s="2" t="s">
        <v>15008</v>
      </c>
      <c r="E5014" s="1">
        <v>51830</v>
      </c>
      <c r="F5014" s="1">
        <v>1025</v>
      </c>
      <c r="G5014" s="1">
        <v>0</v>
      </c>
      <c r="H5014" s="1">
        <v>52854</v>
      </c>
      <c r="I5014" s="1">
        <v>4856</v>
      </c>
      <c r="J5014" s="1">
        <v>44179</v>
      </c>
      <c r="K5014" s="1">
        <v>1536</v>
      </c>
      <c r="L5014" s="1">
        <v>218</v>
      </c>
      <c r="M5014" s="1">
        <v>214</v>
      </c>
      <c r="N5014" s="1">
        <v>1541</v>
      </c>
      <c r="O5014" s="2" t="s">
        <v>29462</v>
      </c>
      <c r="P5014">
        <f t="shared" si="156"/>
        <v>0.98</v>
      </c>
      <c r="Q5014" t="str">
        <f t="shared" si="157"/>
        <v>no</v>
      </c>
    </row>
    <row r="5015" spans="1:17">
      <c r="A5015" s="1">
        <v>5104</v>
      </c>
      <c r="B5015" s="2" t="s">
        <v>15009</v>
      </c>
      <c r="C5015" s="2" t="s">
        <v>15010</v>
      </c>
      <c r="D5015" s="2" t="s">
        <v>15011</v>
      </c>
      <c r="E5015" s="1">
        <v>51818</v>
      </c>
      <c r="F5015" s="1">
        <v>720</v>
      </c>
      <c r="G5015" s="1">
        <v>0</v>
      </c>
      <c r="H5015" s="1">
        <v>51792</v>
      </c>
      <c r="I5015" s="1">
        <v>11933</v>
      </c>
      <c r="J5015" s="1">
        <v>21223</v>
      </c>
      <c r="K5015" s="1">
        <v>9484</v>
      </c>
      <c r="L5015" s="1">
        <v>4053</v>
      </c>
      <c r="M5015" s="1">
        <v>1975</v>
      </c>
      <c r="N5015" s="1">
        <v>626</v>
      </c>
      <c r="O5015" s="2" t="s">
        <v>29463</v>
      </c>
      <c r="P5015">
        <f t="shared" si="156"/>
        <v>1</v>
      </c>
      <c r="Q5015" t="str">
        <f t="shared" si="157"/>
        <v>no</v>
      </c>
    </row>
    <row r="5016" spans="1:17">
      <c r="A5016" s="1">
        <v>5105</v>
      </c>
      <c r="B5016" s="2" t="s">
        <v>15012</v>
      </c>
      <c r="C5016" s="2" t="s">
        <v>15013</v>
      </c>
      <c r="D5016" s="2" t="s">
        <v>15014</v>
      </c>
      <c r="E5016" s="1">
        <v>51816</v>
      </c>
      <c r="F5016" s="1">
        <v>113</v>
      </c>
      <c r="G5016" s="1">
        <v>0</v>
      </c>
      <c r="H5016" s="1">
        <v>51929</v>
      </c>
      <c r="I5016" s="1">
        <v>44778</v>
      </c>
      <c r="J5016" s="1">
        <v>4514</v>
      </c>
      <c r="K5016" s="1">
        <v>915</v>
      </c>
      <c r="L5016" s="1">
        <v>494</v>
      </c>
      <c r="M5016" s="1">
        <v>372</v>
      </c>
      <c r="N5016" s="1">
        <v>1</v>
      </c>
      <c r="O5016" s="2" t="s">
        <v>29464</v>
      </c>
      <c r="P5016">
        <f t="shared" si="156"/>
        <v>1</v>
      </c>
      <c r="Q5016" t="str">
        <f t="shared" si="157"/>
        <v>no</v>
      </c>
    </row>
    <row r="5017" spans="1:17">
      <c r="A5017" s="1">
        <v>5106</v>
      </c>
      <c r="B5017" s="2" t="s">
        <v>15015</v>
      </c>
      <c r="C5017" s="2" t="s">
        <v>15016</v>
      </c>
      <c r="D5017" s="2" t="s">
        <v>15017</v>
      </c>
      <c r="E5017" s="1">
        <v>51815</v>
      </c>
      <c r="F5017" s="1">
        <v>1396</v>
      </c>
      <c r="G5017" s="1">
        <v>0</v>
      </c>
      <c r="H5017" s="1">
        <v>55011</v>
      </c>
      <c r="I5017" s="1">
        <v>19802</v>
      </c>
      <c r="J5017" s="1">
        <v>16626</v>
      </c>
      <c r="K5017" s="1">
        <v>0</v>
      </c>
      <c r="L5017" s="1">
        <v>5355</v>
      </c>
      <c r="M5017" s="1">
        <v>2737</v>
      </c>
      <c r="N5017" s="1">
        <v>0</v>
      </c>
      <c r="O5017" s="2" t="s">
        <v>29465</v>
      </c>
      <c r="P5017">
        <f t="shared" si="156"/>
        <v>0.94</v>
      </c>
      <c r="Q5017" t="str">
        <f t="shared" si="157"/>
        <v>no</v>
      </c>
    </row>
    <row r="5018" spans="1:17">
      <c r="A5018" s="1">
        <v>5107</v>
      </c>
      <c r="B5018" s="2" t="s">
        <v>15018</v>
      </c>
      <c r="C5018" s="2" t="s">
        <v>15019</v>
      </c>
      <c r="D5018" s="2" t="s">
        <v>15020</v>
      </c>
      <c r="E5018" s="1">
        <v>51798</v>
      </c>
      <c r="F5018" s="1">
        <v>466</v>
      </c>
      <c r="G5018" s="1">
        <v>0</v>
      </c>
      <c r="H5018" s="1">
        <v>53205</v>
      </c>
      <c r="I5018" s="1">
        <v>29351</v>
      </c>
      <c r="J5018" s="1">
        <v>15379</v>
      </c>
      <c r="K5018" s="1">
        <v>0</v>
      </c>
      <c r="L5018" s="1">
        <v>408</v>
      </c>
      <c r="M5018" s="1">
        <v>122</v>
      </c>
      <c r="N5018" s="1">
        <v>0</v>
      </c>
      <c r="O5018" s="2" t="s">
        <v>29465</v>
      </c>
      <c r="P5018">
        <f t="shared" si="156"/>
        <v>0.97</v>
      </c>
      <c r="Q5018" t="str">
        <f t="shared" si="157"/>
        <v>no</v>
      </c>
    </row>
    <row r="5019" spans="1:17">
      <c r="A5019" s="1">
        <v>5108</v>
      </c>
      <c r="B5019" s="2" t="s">
        <v>15021</v>
      </c>
      <c r="C5019" s="2" t="s">
        <v>15022</v>
      </c>
      <c r="D5019" s="2" t="s">
        <v>15023</v>
      </c>
      <c r="E5019" s="1">
        <v>51781</v>
      </c>
      <c r="F5019" s="1">
        <v>0</v>
      </c>
      <c r="G5019" s="1">
        <v>0</v>
      </c>
      <c r="H5019" s="1">
        <v>51781</v>
      </c>
      <c r="I5019" s="1">
        <v>50034</v>
      </c>
      <c r="J5019" s="1">
        <v>3076</v>
      </c>
      <c r="K5019" s="1">
        <v>183</v>
      </c>
      <c r="L5019" s="1">
        <v>810</v>
      </c>
      <c r="M5019" s="1">
        <v>374</v>
      </c>
      <c r="N5019" s="1">
        <v>212</v>
      </c>
      <c r="O5019" s="2" t="s">
        <v>29465</v>
      </c>
      <c r="P5019">
        <f t="shared" si="156"/>
        <v>1</v>
      </c>
      <c r="Q5019" t="str">
        <f t="shared" si="157"/>
        <v>no</v>
      </c>
    </row>
    <row r="5020" spans="1:17">
      <c r="A5020" s="1">
        <v>5109</v>
      </c>
      <c r="B5020" s="2" t="s">
        <v>15024</v>
      </c>
      <c r="C5020" s="2" t="s">
        <v>15025</v>
      </c>
      <c r="D5020" s="2" t="s">
        <v>15026</v>
      </c>
      <c r="E5020" s="1">
        <v>51776</v>
      </c>
      <c r="F5020" s="1">
        <v>1708</v>
      </c>
      <c r="G5020" s="1">
        <v>0</v>
      </c>
      <c r="H5020" s="1">
        <v>53484</v>
      </c>
      <c r="I5020" s="1">
        <v>3776</v>
      </c>
      <c r="J5020" s="1">
        <v>18566</v>
      </c>
      <c r="K5020" s="1">
        <v>13324</v>
      </c>
      <c r="L5020" s="1">
        <v>-1183</v>
      </c>
      <c r="M5020" s="1">
        <v>980</v>
      </c>
      <c r="N5020" s="1">
        <v>6639</v>
      </c>
      <c r="O5020" s="2" t="s">
        <v>29463</v>
      </c>
      <c r="P5020">
        <f t="shared" si="156"/>
        <v>0.97</v>
      </c>
      <c r="Q5020" t="str">
        <f t="shared" si="157"/>
        <v>no</v>
      </c>
    </row>
    <row r="5021" spans="1:17">
      <c r="A5021" s="1">
        <v>5110</v>
      </c>
      <c r="B5021" s="2" t="s">
        <v>15027</v>
      </c>
      <c r="C5021" s="2" t="s">
        <v>15028</v>
      </c>
      <c r="D5021" s="2" t="s">
        <v>15029</v>
      </c>
      <c r="E5021" s="1">
        <v>51771</v>
      </c>
      <c r="F5021" s="1">
        <v>119</v>
      </c>
      <c r="G5021" s="1">
        <v>0</v>
      </c>
      <c r="H5021" s="1">
        <v>51890</v>
      </c>
      <c r="I5021" s="1">
        <v>48014</v>
      </c>
      <c r="J5021" s="1">
        <v>1359</v>
      </c>
      <c r="K5021" s="1">
        <v>891</v>
      </c>
      <c r="L5021" s="1">
        <v>457</v>
      </c>
      <c r="M5021" s="1">
        <v>332</v>
      </c>
      <c r="N5021" s="1">
        <v>4330</v>
      </c>
      <c r="O5021" s="2" t="s">
        <v>29469</v>
      </c>
      <c r="P5021">
        <f t="shared" si="156"/>
        <v>1</v>
      </c>
      <c r="Q5021" t="str">
        <f t="shared" si="157"/>
        <v>no</v>
      </c>
    </row>
    <row r="5022" spans="1:17">
      <c r="A5022" s="1">
        <v>5111</v>
      </c>
      <c r="B5022" s="2" t="s">
        <v>15030</v>
      </c>
      <c r="C5022" s="2" t="s">
        <v>15031</v>
      </c>
      <c r="D5022" s="2" t="s">
        <v>15032</v>
      </c>
      <c r="E5022" s="1">
        <v>51770</v>
      </c>
      <c r="F5022" s="1">
        <v>496</v>
      </c>
      <c r="G5022" s="1">
        <v>0</v>
      </c>
      <c r="H5022" s="1">
        <v>53231</v>
      </c>
      <c r="I5022" s="1">
        <v>9173</v>
      </c>
      <c r="J5022" s="1">
        <v>21339</v>
      </c>
      <c r="K5022" s="1">
        <v>9680</v>
      </c>
      <c r="L5022" s="1">
        <v>2463</v>
      </c>
      <c r="M5022" s="1">
        <v>2291</v>
      </c>
      <c r="N5022" s="1">
        <v>23158</v>
      </c>
      <c r="O5022" s="2" t="s">
        <v>29469</v>
      </c>
      <c r="P5022">
        <f t="shared" si="156"/>
        <v>0.97</v>
      </c>
      <c r="Q5022" t="str">
        <f t="shared" si="157"/>
        <v>no</v>
      </c>
    </row>
    <row r="5023" spans="1:17">
      <c r="A5023" s="1">
        <v>5112</v>
      </c>
      <c r="B5023" s="2" t="s">
        <v>15033</v>
      </c>
      <c r="C5023" s="2" t="s">
        <v>15034</v>
      </c>
      <c r="D5023" s="2" t="s">
        <v>15035</v>
      </c>
      <c r="E5023" s="1">
        <v>51768</v>
      </c>
      <c r="F5023" s="1">
        <v>885</v>
      </c>
      <c r="G5023" s="1">
        <v>0</v>
      </c>
      <c r="H5023" s="1">
        <v>53167</v>
      </c>
      <c r="I5023" s="1">
        <v>30640</v>
      </c>
      <c r="J5023" s="1">
        <v>11095</v>
      </c>
      <c r="K5023" s="1">
        <v>4329</v>
      </c>
      <c r="L5023" s="1">
        <v>333</v>
      </c>
      <c r="M5023" s="1">
        <v>242</v>
      </c>
      <c r="N5023" s="1">
        <v>12532</v>
      </c>
      <c r="O5023" s="2" t="s">
        <v>29464</v>
      </c>
      <c r="P5023">
        <f t="shared" si="156"/>
        <v>0.97</v>
      </c>
      <c r="Q5023" t="str">
        <f t="shared" si="157"/>
        <v>no</v>
      </c>
    </row>
    <row r="5024" spans="1:17">
      <c r="A5024" s="1">
        <v>5113</v>
      </c>
      <c r="B5024" s="2" t="s">
        <v>15036</v>
      </c>
      <c r="C5024" s="2" t="s">
        <v>15037</v>
      </c>
      <c r="D5024" s="2" t="s">
        <v>15038</v>
      </c>
      <c r="E5024" s="1">
        <v>51763</v>
      </c>
      <c r="F5024" s="1">
        <v>7</v>
      </c>
      <c r="G5024" s="1">
        <v>0</v>
      </c>
      <c r="H5024" s="1">
        <v>51769</v>
      </c>
      <c r="I5024" s="1">
        <v>43049</v>
      </c>
      <c r="J5024" s="1">
        <v>2629</v>
      </c>
      <c r="K5024" s="1">
        <v>1772</v>
      </c>
      <c r="L5024" s="1">
        <v>-402</v>
      </c>
      <c r="M5024" s="1">
        <v>0</v>
      </c>
      <c r="N5024" s="1">
        <v>3645</v>
      </c>
      <c r="O5024" s="2" t="s">
        <v>29465</v>
      </c>
      <c r="P5024">
        <f t="shared" si="156"/>
        <v>1</v>
      </c>
      <c r="Q5024" t="str">
        <f t="shared" si="157"/>
        <v>no</v>
      </c>
    </row>
    <row r="5025" spans="1:17">
      <c r="A5025" s="1">
        <v>5114</v>
      </c>
      <c r="B5025" s="2" t="s">
        <v>15039</v>
      </c>
      <c r="C5025" s="2" t="s">
        <v>15040</v>
      </c>
      <c r="D5025" s="2" t="s">
        <v>15041</v>
      </c>
      <c r="E5025" s="1">
        <v>51759</v>
      </c>
      <c r="F5025" s="1">
        <v>1921</v>
      </c>
      <c r="G5025" s="1">
        <v>0</v>
      </c>
      <c r="H5025" s="1">
        <v>53680</v>
      </c>
      <c r="I5025" s="1">
        <v>0</v>
      </c>
      <c r="J5025" s="1">
        <v>14425</v>
      </c>
      <c r="K5025" s="1">
        <v>2241</v>
      </c>
      <c r="L5025" s="1">
        <v>-462</v>
      </c>
      <c r="M5025" s="1">
        <v>282</v>
      </c>
      <c r="N5025" s="1">
        <v>0</v>
      </c>
      <c r="O5025" s="2" t="s">
        <v>29462</v>
      </c>
      <c r="P5025">
        <f t="shared" si="156"/>
        <v>0.96</v>
      </c>
      <c r="Q5025" t="str">
        <f t="shared" si="157"/>
        <v>no</v>
      </c>
    </row>
    <row r="5026" spans="1:17">
      <c r="A5026" s="1">
        <v>5115</v>
      </c>
      <c r="B5026" s="2" t="s">
        <v>15042</v>
      </c>
      <c r="C5026" s="2" t="s">
        <v>15043</v>
      </c>
      <c r="D5026" s="2" t="s">
        <v>15044</v>
      </c>
      <c r="E5026" s="1">
        <v>51754</v>
      </c>
      <c r="F5026" s="1">
        <v>156</v>
      </c>
      <c r="G5026" s="1">
        <v>0</v>
      </c>
      <c r="H5026" s="1">
        <v>51910</v>
      </c>
      <c r="I5026" s="1">
        <v>44603</v>
      </c>
      <c r="J5026" s="1">
        <v>2094</v>
      </c>
      <c r="K5026" s="1">
        <v>1152</v>
      </c>
      <c r="L5026" s="1">
        <v>200</v>
      </c>
      <c r="M5026" s="1">
        <v>177</v>
      </c>
      <c r="N5026" s="1">
        <v>175</v>
      </c>
      <c r="O5026" s="2" t="s">
        <v>29462</v>
      </c>
      <c r="P5026">
        <f t="shared" si="156"/>
        <v>1</v>
      </c>
      <c r="Q5026" t="str">
        <f t="shared" si="157"/>
        <v>no</v>
      </c>
    </row>
    <row r="5027" spans="1:17">
      <c r="A5027" s="1">
        <v>5116</v>
      </c>
      <c r="B5027" s="2" t="s">
        <v>15045</v>
      </c>
      <c r="C5027" s="2" t="s">
        <v>15046</v>
      </c>
      <c r="D5027" s="2" t="s">
        <v>15047</v>
      </c>
      <c r="E5027" s="1">
        <v>51747</v>
      </c>
      <c r="F5027" s="1">
        <v>78</v>
      </c>
      <c r="G5027" s="1">
        <v>0</v>
      </c>
      <c r="H5027" s="1">
        <v>51825</v>
      </c>
      <c r="I5027" s="1">
        <v>44945</v>
      </c>
      <c r="J5027" s="1">
        <v>3492</v>
      </c>
      <c r="K5027" s="1">
        <v>0</v>
      </c>
      <c r="L5027" s="1">
        <v>482</v>
      </c>
      <c r="M5027" s="1">
        <v>356</v>
      </c>
      <c r="N5027" s="1">
        <v>0</v>
      </c>
      <c r="O5027" s="2" t="s">
        <v>29466</v>
      </c>
      <c r="P5027">
        <f t="shared" si="156"/>
        <v>1</v>
      </c>
      <c r="Q5027" t="str">
        <f t="shared" si="157"/>
        <v>no</v>
      </c>
    </row>
    <row r="5028" spans="1:17">
      <c r="A5028" s="1">
        <v>5117</v>
      </c>
      <c r="B5028" s="2" t="s">
        <v>15048</v>
      </c>
      <c r="C5028" s="2" t="s">
        <v>15049</v>
      </c>
      <c r="D5028" s="2" t="s">
        <v>15050</v>
      </c>
      <c r="E5028" s="1">
        <v>51745</v>
      </c>
      <c r="F5028" s="1">
        <v>644</v>
      </c>
      <c r="G5028" s="1">
        <v>0</v>
      </c>
      <c r="H5028" s="1">
        <v>52389</v>
      </c>
      <c r="I5028" s="1">
        <v>47367</v>
      </c>
      <c r="J5028" s="1">
        <v>2033</v>
      </c>
      <c r="K5028" s="1">
        <v>726</v>
      </c>
      <c r="L5028" s="1">
        <v>1474</v>
      </c>
      <c r="M5028" s="1">
        <v>673</v>
      </c>
      <c r="N5028" s="1">
        <v>2311</v>
      </c>
      <c r="O5028" s="2" t="s">
        <v>29465</v>
      </c>
      <c r="P5028">
        <f t="shared" si="156"/>
        <v>0.99</v>
      </c>
      <c r="Q5028" t="str">
        <f t="shared" si="157"/>
        <v>no</v>
      </c>
    </row>
    <row r="5029" spans="1:17">
      <c r="A5029" s="1">
        <v>5118</v>
      </c>
      <c r="B5029" s="2" t="s">
        <v>15051</v>
      </c>
      <c r="C5029" s="2" t="s">
        <v>15052</v>
      </c>
      <c r="D5029" s="2" t="s">
        <v>15053</v>
      </c>
      <c r="E5029" s="1">
        <v>51742</v>
      </c>
      <c r="F5029" s="1">
        <v>390</v>
      </c>
      <c r="G5029" s="1">
        <v>0</v>
      </c>
      <c r="H5029" s="1">
        <v>52132</v>
      </c>
      <c r="I5029" s="1">
        <v>30138</v>
      </c>
      <c r="J5029" s="1">
        <v>8549</v>
      </c>
      <c r="K5029" s="1">
        <v>3453</v>
      </c>
      <c r="L5029" s="1">
        <v>6396</v>
      </c>
      <c r="M5029" s="1">
        <v>2830</v>
      </c>
      <c r="N5029" s="1">
        <v>321</v>
      </c>
      <c r="O5029" s="2" t="s">
        <v>29466</v>
      </c>
      <c r="P5029">
        <f t="shared" si="156"/>
        <v>0.99</v>
      </c>
      <c r="Q5029" t="str">
        <f t="shared" si="157"/>
        <v>no</v>
      </c>
    </row>
    <row r="5030" spans="1:17">
      <c r="A5030" s="1">
        <v>5119</v>
      </c>
      <c r="B5030" s="2" t="s">
        <v>15054</v>
      </c>
      <c r="C5030" s="2" t="s">
        <v>15055</v>
      </c>
      <c r="D5030" s="2" t="s">
        <v>15056</v>
      </c>
      <c r="E5030" s="1">
        <v>51728</v>
      </c>
      <c r="F5030" s="1">
        <v>315</v>
      </c>
      <c r="G5030" s="1">
        <v>0</v>
      </c>
      <c r="H5030" s="1">
        <v>49932</v>
      </c>
      <c r="I5030" s="1">
        <v>29165</v>
      </c>
      <c r="J5030" s="1">
        <v>6675</v>
      </c>
      <c r="K5030" s="1">
        <v>3430</v>
      </c>
      <c r="L5030" s="1">
        <v>912</v>
      </c>
      <c r="M5030" s="1">
        <v>805</v>
      </c>
      <c r="N5030" s="1">
        <v>14913</v>
      </c>
      <c r="O5030" s="2" t="s">
        <v>29467</v>
      </c>
      <c r="P5030">
        <f t="shared" si="156"/>
        <v>1.04</v>
      </c>
      <c r="Q5030" t="str">
        <f t="shared" si="157"/>
        <v>no</v>
      </c>
    </row>
    <row r="5031" spans="1:17">
      <c r="A5031" s="1">
        <v>5120</v>
      </c>
      <c r="B5031" s="2" t="s">
        <v>15057</v>
      </c>
      <c r="C5031" s="2" t="s">
        <v>15058</v>
      </c>
      <c r="D5031" s="2" t="s">
        <v>15059</v>
      </c>
      <c r="E5031" s="1">
        <v>51727</v>
      </c>
      <c r="F5031" s="1">
        <v>186</v>
      </c>
      <c r="G5031" s="1">
        <v>0</v>
      </c>
      <c r="H5031" s="1">
        <v>51913</v>
      </c>
      <c r="I5031" s="1">
        <v>43879</v>
      </c>
      <c r="J5031" s="1">
        <v>1768</v>
      </c>
      <c r="K5031" s="1">
        <v>1635</v>
      </c>
      <c r="L5031" s="1">
        <v>3917</v>
      </c>
      <c r="M5031" s="1">
        <v>1828</v>
      </c>
      <c r="N5031" s="1">
        <v>2242</v>
      </c>
      <c r="O5031" s="2" t="s">
        <v>29468</v>
      </c>
      <c r="P5031">
        <f t="shared" si="156"/>
        <v>1</v>
      </c>
      <c r="Q5031" t="str">
        <f t="shared" si="157"/>
        <v>no</v>
      </c>
    </row>
    <row r="5032" spans="1:17">
      <c r="A5032" s="1">
        <v>5121</v>
      </c>
      <c r="B5032" s="2" t="s">
        <v>15060</v>
      </c>
      <c r="C5032" s="2" t="s">
        <v>15061</v>
      </c>
      <c r="D5032" s="2" t="s">
        <v>15062</v>
      </c>
      <c r="E5032" s="1">
        <v>51724</v>
      </c>
      <c r="F5032" s="1">
        <v>913</v>
      </c>
      <c r="G5032" s="1">
        <v>0</v>
      </c>
      <c r="H5032" s="1">
        <v>59735</v>
      </c>
      <c r="I5032" s="1">
        <v>48666</v>
      </c>
      <c r="J5032" s="1">
        <v>6356</v>
      </c>
      <c r="K5032" s="1">
        <v>818</v>
      </c>
      <c r="L5032" s="1">
        <v>72</v>
      </c>
      <c r="M5032" s="1">
        <v>142</v>
      </c>
      <c r="N5032" s="1">
        <v>3822</v>
      </c>
      <c r="O5032" s="2" t="s">
        <v>29469</v>
      </c>
      <c r="P5032">
        <f t="shared" si="156"/>
        <v>0.87</v>
      </c>
      <c r="Q5032" t="str">
        <f t="shared" si="157"/>
        <v>no</v>
      </c>
    </row>
    <row r="5033" spans="1:17">
      <c r="A5033" s="1">
        <v>5122</v>
      </c>
      <c r="B5033" s="2" t="s">
        <v>15063</v>
      </c>
      <c r="C5033" s="2" t="s">
        <v>15064</v>
      </c>
      <c r="D5033" s="2" t="s">
        <v>15065</v>
      </c>
      <c r="E5033" s="1">
        <v>51719</v>
      </c>
      <c r="F5033" s="1">
        <v>1267</v>
      </c>
      <c r="G5033" s="1">
        <v>0</v>
      </c>
      <c r="H5033" s="1">
        <v>53725</v>
      </c>
      <c r="I5033" s="1">
        <v>29431</v>
      </c>
      <c r="J5033" s="1">
        <v>11100</v>
      </c>
      <c r="K5033" s="1">
        <v>4930</v>
      </c>
      <c r="L5033" s="1">
        <v>1784</v>
      </c>
      <c r="M5033" s="1">
        <v>1197</v>
      </c>
      <c r="N5033" s="1">
        <v>0</v>
      </c>
      <c r="O5033" s="2" t="s">
        <v>29465</v>
      </c>
      <c r="P5033">
        <f t="shared" si="156"/>
        <v>0.96</v>
      </c>
      <c r="Q5033" t="str">
        <f t="shared" si="157"/>
        <v>no</v>
      </c>
    </row>
    <row r="5034" spans="1:17">
      <c r="A5034" s="1">
        <v>5123</v>
      </c>
      <c r="B5034" s="2" t="s">
        <v>15066</v>
      </c>
      <c r="C5034" s="2" t="s">
        <v>15067</v>
      </c>
      <c r="D5034" s="2" t="s">
        <v>15068</v>
      </c>
      <c r="E5034" s="1">
        <v>51703</v>
      </c>
      <c r="F5034" s="1">
        <v>62</v>
      </c>
      <c r="G5034" s="1">
        <v>0</v>
      </c>
      <c r="H5034" s="1">
        <v>52584</v>
      </c>
      <c r="I5034" s="1">
        <v>33451</v>
      </c>
      <c r="J5034" s="1">
        <v>10236</v>
      </c>
      <c r="K5034" s="1">
        <v>3124</v>
      </c>
      <c r="L5034" s="1">
        <v>153</v>
      </c>
      <c r="M5034" s="1">
        <v>26</v>
      </c>
      <c r="N5034" s="1">
        <v>3386</v>
      </c>
      <c r="O5034" s="2" t="s">
        <v>29470</v>
      </c>
      <c r="P5034">
        <f t="shared" si="156"/>
        <v>0.98</v>
      </c>
      <c r="Q5034" t="str">
        <f t="shared" si="157"/>
        <v>no</v>
      </c>
    </row>
    <row r="5035" spans="1:17">
      <c r="A5035" s="1">
        <v>5124</v>
      </c>
      <c r="B5035" s="2" t="s">
        <v>15069</v>
      </c>
      <c r="C5035" s="2" t="s">
        <v>15070</v>
      </c>
      <c r="D5035" s="2" t="s">
        <v>15071</v>
      </c>
      <c r="E5035" s="1">
        <v>51700</v>
      </c>
      <c r="F5035" s="1">
        <v>1163</v>
      </c>
      <c r="G5035" s="1">
        <v>0</v>
      </c>
      <c r="H5035" s="1">
        <v>53069</v>
      </c>
      <c r="I5035" s="1">
        <v>5896</v>
      </c>
      <c r="J5035" s="1">
        <v>5030</v>
      </c>
      <c r="K5035" s="1">
        <v>13122</v>
      </c>
      <c r="L5035" s="1">
        <v>4801</v>
      </c>
      <c r="M5035" s="1">
        <v>2225</v>
      </c>
      <c r="N5035" s="1">
        <v>1125</v>
      </c>
      <c r="O5035" s="2" t="s">
        <v>29470</v>
      </c>
      <c r="P5035">
        <f t="shared" si="156"/>
        <v>0.97</v>
      </c>
      <c r="Q5035" t="str">
        <f t="shared" si="157"/>
        <v>no</v>
      </c>
    </row>
    <row r="5036" spans="1:17">
      <c r="A5036" s="1">
        <v>5125</v>
      </c>
      <c r="B5036" s="2" t="s">
        <v>15072</v>
      </c>
      <c r="C5036" s="2" t="s">
        <v>15073</v>
      </c>
      <c r="D5036" s="2" t="s">
        <v>15074</v>
      </c>
      <c r="E5036" s="1">
        <v>51684</v>
      </c>
      <c r="F5036" s="1">
        <v>383</v>
      </c>
      <c r="G5036" s="1">
        <v>0</v>
      </c>
      <c r="H5036" s="1">
        <v>52364</v>
      </c>
      <c r="I5036" s="1">
        <v>9154</v>
      </c>
      <c r="J5036" s="1">
        <v>18452</v>
      </c>
      <c r="K5036" s="1">
        <v>4985</v>
      </c>
      <c r="L5036" s="1">
        <v>12705</v>
      </c>
      <c r="M5036" s="1">
        <v>5865</v>
      </c>
      <c r="N5036" s="1">
        <v>0</v>
      </c>
      <c r="O5036" s="2" t="s">
        <v>29471</v>
      </c>
      <c r="P5036">
        <f t="shared" si="156"/>
        <v>0.99</v>
      </c>
      <c r="Q5036" t="str">
        <f t="shared" si="157"/>
        <v>no</v>
      </c>
    </row>
    <row r="5037" spans="1:17">
      <c r="A5037" s="1">
        <v>5126</v>
      </c>
      <c r="B5037" s="2" t="s">
        <v>15075</v>
      </c>
      <c r="C5037" s="2" t="s">
        <v>15076</v>
      </c>
      <c r="D5037" s="2" t="s">
        <v>15077</v>
      </c>
      <c r="E5037" s="1">
        <v>51681</v>
      </c>
      <c r="F5037" s="1">
        <v>68</v>
      </c>
      <c r="G5037" s="1">
        <v>0</v>
      </c>
      <c r="H5037" s="1">
        <v>51749</v>
      </c>
      <c r="I5037" s="1">
        <v>43668</v>
      </c>
      <c r="J5037" s="1">
        <v>1487</v>
      </c>
      <c r="K5037" s="1">
        <v>2855</v>
      </c>
      <c r="L5037" s="1">
        <v>488</v>
      </c>
      <c r="M5037" s="1">
        <v>391</v>
      </c>
      <c r="N5037" s="1">
        <v>0</v>
      </c>
      <c r="O5037" s="2" t="s">
        <v>29463</v>
      </c>
      <c r="P5037">
        <f t="shared" si="156"/>
        <v>1</v>
      </c>
      <c r="Q5037" t="str">
        <f t="shared" si="157"/>
        <v>no</v>
      </c>
    </row>
    <row r="5038" spans="1:17">
      <c r="A5038" s="1">
        <v>5127</v>
      </c>
      <c r="B5038" s="2" t="s">
        <v>15078</v>
      </c>
      <c r="C5038" s="2" t="s">
        <v>15079</v>
      </c>
      <c r="D5038" s="2" t="s">
        <v>15080</v>
      </c>
      <c r="E5038" s="1">
        <v>51675</v>
      </c>
      <c r="F5038" s="1">
        <v>399</v>
      </c>
      <c r="G5038" s="1">
        <v>0</v>
      </c>
      <c r="H5038" s="1">
        <v>52042</v>
      </c>
      <c r="I5038" s="1">
        <v>14797</v>
      </c>
      <c r="J5038" s="1">
        <v>19249</v>
      </c>
      <c r="K5038" s="1">
        <v>5064</v>
      </c>
      <c r="L5038" s="1">
        <v>1045</v>
      </c>
      <c r="M5038" s="1">
        <v>650</v>
      </c>
      <c r="N5038" s="1">
        <v>7625</v>
      </c>
      <c r="O5038" s="2" t="s">
        <v>29463</v>
      </c>
      <c r="P5038">
        <f t="shared" si="156"/>
        <v>0.99</v>
      </c>
      <c r="Q5038" t="str">
        <f t="shared" si="157"/>
        <v>no</v>
      </c>
    </row>
    <row r="5039" spans="1:17">
      <c r="A5039" s="1">
        <v>5128</v>
      </c>
      <c r="B5039" s="2" t="s">
        <v>15081</v>
      </c>
      <c r="C5039" s="2" t="s">
        <v>15082</v>
      </c>
      <c r="D5039" s="2" t="s">
        <v>15083</v>
      </c>
      <c r="E5039" s="1">
        <v>51646</v>
      </c>
      <c r="F5039" s="1">
        <v>177</v>
      </c>
      <c r="G5039" s="1">
        <v>0</v>
      </c>
      <c r="H5039" s="1">
        <v>52077</v>
      </c>
      <c r="I5039" s="1">
        <v>28758</v>
      </c>
      <c r="J5039" s="1">
        <v>9443</v>
      </c>
      <c r="K5039" s="1">
        <v>6034</v>
      </c>
      <c r="L5039" s="1">
        <v>51</v>
      </c>
      <c r="M5039" s="1">
        <v>133</v>
      </c>
      <c r="N5039" s="1">
        <v>9734</v>
      </c>
      <c r="O5039" s="2" t="s">
        <v>29470</v>
      </c>
      <c r="P5039">
        <f t="shared" si="156"/>
        <v>0.99</v>
      </c>
      <c r="Q5039" t="str">
        <f t="shared" si="157"/>
        <v>no</v>
      </c>
    </row>
    <row r="5040" spans="1:17">
      <c r="A5040" s="1">
        <v>5129</v>
      </c>
      <c r="B5040" s="2" t="s">
        <v>15084</v>
      </c>
      <c r="C5040" s="2" t="s">
        <v>15085</v>
      </c>
      <c r="D5040" s="2" t="s">
        <v>15086</v>
      </c>
      <c r="E5040" s="1">
        <v>51639</v>
      </c>
      <c r="F5040" s="1">
        <v>1407</v>
      </c>
      <c r="G5040" s="1">
        <v>0</v>
      </c>
      <c r="H5040" s="1">
        <v>53046</v>
      </c>
      <c r="I5040" s="1">
        <v>45749</v>
      </c>
      <c r="J5040" s="1">
        <v>1091</v>
      </c>
      <c r="K5040" s="1">
        <v>1620</v>
      </c>
      <c r="L5040" s="1">
        <v>479</v>
      </c>
      <c r="M5040" s="1">
        <v>468</v>
      </c>
      <c r="N5040" s="1">
        <v>16424</v>
      </c>
      <c r="O5040" s="2" t="s">
        <v>29462</v>
      </c>
      <c r="P5040">
        <f t="shared" si="156"/>
        <v>0.97</v>
      </c>
      <c r="Q5040" t="str">
        <f t="shared" si="157"/>
        <v>no</v>
      </c>
    </row>
    <row r="5041" spans="1:17">
      <c r="A5041" s="1">
        <v>5130</v>
      </c>
      <c r="B5041" s="2" t="s">
        <v>15087</v>
      </c>
      <c r="C5041" s="2" t="s">
        <v>15088</v>
      </c>
      <c r="D5041" s="2" t="s">
        <v>15089</v>
      </c>
      <c r="E5041" s="1">
        <v>51636</v>
      </c>
      <c r="F5041" s="1">
        <v>1426</v>
      </c>
      <c r="G5041" s="1">
        <v>0</v>
      </c>
      <c r="H5041" s="1">
        <v>53062</v>
      </c>
      <c r="I5041" s="1">
        <v>48244</v>
      </c>
      <c r="J5041" s="1">
        <v>1807</v>
      </c>
      <c r="K5041" s="1">
        <v>922</v>
      </c>
      <c r="L5041" s="1">
        <v>251</v>
      </c>
      <c r="M5041" s="1">
        <v>212</v>
      </c>
      <c r="N5041" s="1">
        <v>2612</v>
      </c>
      <c r="O5041" s="2" t="s">
        <v>29462</v>
      </c>
      <c r="P5041">
        <f t="shared" si="156"/>
        <v>0.97</v>
      </c>
      <c r="Q5041" t="str">
        <f t="shared" si="157"/>
        <v>no</v>
      </c>
    </row>
    <row r="5042" spans="1:17">
      <c r="A5042" s="1">
        <v>5131</v>
      </c>
      <c r="B5042" s="2" t="s">
        <v>15090</v>
      </c>
      <c r="C5042" s="2" t="s">
        <v>15091</v>
      </c>
      <c r="D5042" s="2" t="s">
        <v>15092</v>
      </c>
      <c r="E5042" s="1">
        <v>51635</v>
      </c>
      <c r="F5042" s="1">
        <v>1272</v>
      </c>
      <c r="G5042" s="1">
        <v>0</v>
      </c>
      <c r="H5042" s="1">
        <v>52907</v>
      </c>
      <c r="I5042" s="1">
        <v>47320</v>
      </c>
      <c r="J5042" s="1">
        <v>3597</v>
      </c>
      <c r="K5042" s="1">
        <v>885</v>
      </c>
      <c r="L5042" s="1">
        <v>189</v>
      </c>
      <c r="M5042" s="1">
        <v>165</v>
      </c>
      <c r="N5042" s="1">
        <v>0</v>
      </c>
      <c r="O5042" s="2" t="s">
        <v>29469</v>
      </c>
      <c r="P5042">
        <f t="shared" si="156"/>
        <v>0.98</v>
      </c>
      <c r="Q5042" t="str">
        <f t="shared" si="157"/>
        <v>no</v>
      </c>
    </row>
    <row r="5043" spans="1:17">
      <c r="A5043" s="1">
        <v>5132</v>
      </c>
      <c r="B5043" s="2" t="s">
        <v>15093</v>
      </c>
      <c r="C5043" s="2" t="s">
        <v>15094</v>
      </c>
      <c r="D5043" s="2" t="s">
        <v>15095</v>
      </c>
      <c r="E5043" s="1">
        <v>51632</v>
      </c>
      <c r="F5043" s="1">
        <v>514</v>
      </c>
      <c r="G5043" s="1">
        <v>0</v>
      </c>
      <c r="H5043" s="1">
        <v>53478</v>
      </c>
      <c r="I5043" s="1">
        <v>27219</v>
      </c>
      <c r="J5043" s="1">
        <v>9338</v>
      </c>
      <c r="K5043" s="1">
        <v>4572</v>
      </c>
      <c r="L5043" s="1">
        <v>7228</v>
      </c>
      <c r="M5043" s="1">
        <v>3362</v>
      </c>
      <c r="N5043" s="1">
        <v>624</v>
      </c>
      <c r="O5043" s="2" t="s">
        <v>29462</v>
      </c>
      <c r="P5043">
        <f t="shared" si="156"/>
        <v>0.97</v>
      </c>
      <c r="Q5043" t="str">
        <f t="shared" si="157"/>
        <v>no</v>
      </c>
    </row>
    <row r="5044" spans="1:17">
      <c r="A5044" s="1">
        <v>5133</v>
      </c>
      <c r="B5044" s="2" t="s">
        <v>15096</v>
      </c>
      <c r="C5044" s="2" t="s">
        <v>15097</v>
      </c>
      <c r="D5044" s="2" t="s">
        <v>15098</v>
      </c>
      <c r="E5044" s="1">
        <v>51624</v>
      </c>
      <c r="F5044" s="1">
        <v>61</v>
      </c>
      <c r="G5044" s="1">
        <v>0</v>
      </c>
      <c r="H5044" s="1">
        <v>53125</v>
      </c>
      <c r="I5044" s="1">
        <v>16467</v>
      </c>
      <c r="J5044" s="1">
        <v>15843</v>
      </c>
      <c r="K5044" s="1">
        <v>6999</v>
      </c>
      <c r="L5044" s="1">
        <v>2970</v>
      </c>
      <c r="M5044" s="1">
        <v>657</v>
      </c>
      <c r="N5044" s="1">
        <v>8328</v>
      </c>
      <c r="O5044" s="2" t="s">
        <v>29462</v>
      </c>
      <c r="P5044">
        <f t="shared" si="156"/>
        <v>0.97</v>
      </c>
      <c r="Q5044" t="str">
        <f t="shared" si="157"/>
        <v>no</v>
      </c>
    </row>
    <row r="5045" spans="1:17">
      <c r="A5045" s="1">
        <v>5134</v>
      </c>
      <c r="B5045" s="2" t="s">
        <v>15099</v>
      </c>
      <c r="C5045" s="2" t="s">
        <v>15100</v>
      </c>
      <c r="D5045" s="2" t="s">
        <v>15101</v>
      </c>
      <c r="E5045" s="1">
        <v>51617</v>
      </c>
      <c r="F5045" s="1">
        <v>6223</v>
      </c>
      <c r="G5045" s="1">
        <v>0</v>
      </c>
      <c r="H5045" s="1">
        <v>57959</v>
      </c>
      <c r="I5045" s="1">
        <v>46658</v>
      </c>
      <c r="J5045" s="1">
        <v>2043</v>
      </c>
      <c r="K5045" s="1">
        <v>2964</v>
      </c>
      <c r="L5045" s="1">
        <v>-397</v>
      </c>
      <c r="M5045" s="1">
        <v>260</v>
      </c>
      <c r="N5045" s="1">
        <v>12670</v>
      </c>
      <c r="O5045" s="2" t="s">
        <v>29464</v>
      </c>
      <c r="P5045">
        <f t="shared" si="156"/>
        <v>0.89</v>
      </c>
      <c r="Q5045" t="str">
        <f t="shared" si="157"/>
        <v>no</v>
      </c>
    </row>
    <row r="5046" spans="1:17">
      <c r="A5046" s="1">
        <v>5135</v>
      </c>
      <c r="B5046" s="2" t="s">
        <v>15102</v>
      </c>
      <c r="C5046" s="2" t="s">
        <v>15103</v>
      </c>
      <c r="D5046" s="2" t="s">
        <v>15104</v>
      </c>
      <c r="E5046" s="1">
        <v>51615</v>
      </c>
      <c r="F5046" s="1">
        <v>583</v>
      </c>
      <c r="G5046" s="1">
        <v>0</v>
      </c>
      <c r="H5046" s="1">
        <v>51732</v>
      </c>
      <c r="I5046" s="1">
        <v>13086</v>
      </c>
      <c r="J5046" s="1">
        <v>22633</v>
      </c>
      <c r="K5046" s="1">
        <v>3633</v>
      </c>
      <c r="L5046" s="1">
        <v>5940</v>
      </c>
      <c r="M5046" s="1">
        <v>2312</v>
      </c>
      <c r="N5046" s="1">
        <v>276</v>
      </c>
      <c r="O5046" s="2" t="s">
        <v>29462</v>
      </c>
      <c r="P5046">
        <f t="shared" si="156"/>
        <v>1</v>
      </c>
      <c r="Q5046" t="str">
        <f t="shared" si="157"/>
        <v>no</v>
      </c>
    </row>
    <row r="5047" spans="1:17">
      <c r="A5047" s="1">
        <v>5136</v>
      </c>
      <c r="B5047" s="2" t="s">
        <v>15105</v>
      </c>
      <c r="C5047" s="2" t="s">
        <v>15106</v>
      </c>
      <c r="D5047" s="2" t="s">
        <v>15107</v>
      </c>
      <c r="E5047" s="1">
        <v>51582</v>
      </c>
      <c r="F5047" s="1">
        <v>662</v>
      </c>
      <c r="G5047" s="1">
        <v>0</v>
      </c>
      <c r="H5047" s="1">
        <v>53650</v>
      </c>
      <c r="I5047" s="1">
        <v>12331</v>
      </c>
      <c r="J5047" s="1">
        <v>9157</v>
      </c>
      <c r="K5047" s="1">
        <v>3002</v>
      </c>
      <c r="L5047" s="1">
        <v>789</v>
      </c>
      <c r="M5047" s="1">
        <v>600</v>
      </c>
      <c r="N5047" s="1">
        <v>0</v>
      </c>
      <c r="O5047" s="2" t="s">
        <v>29463</v>
      </c>
      <c r="P5047">
        <f t="shared" si="156"/>
        <v>0.96</v>
      </c>
      <c r="Q5047" t="str">
        <f t="shared" si="157"/>
        <v>no</v>
      </c>
    </row>
    <row r="5048" spans="1:17">
      <c r="A5048" s="1">
        <v>5137</v>
      </c>
      <c r="B5048" s="2" t="s">
        <v>15108</v>
      </c>
      <c r="C5048" s="2" t="s">
        <v>15109</v>
      </c>
      <c r="D5048" s="2" t="s">
        <v>15110</v>
      </c>
      <c r="E5048" s="1">
        <v>51574</v>
      </c>
      <c r="F5048" s="1">
        <v>493</v>
      </c>
      <c r="G5048" s="1">
        <v>0</v>
      </c>
      <c r="H5048" s="1">
        <v>49964</v>
      </c>
      <c r="I5048" s="1">
        <v>15128</v>
      </c>
      <c r="J5048" s="1">
        <v>28980</v>
      </c>
      <c r="K5048" s="1">
        <v>664</v>
      </c>
      <c r="L5048" s="1">
        <v>1515</v>
      </c>
      <c r="M5048" s="1">
        <v>895</v>
      </c>
      <c r="N5048" s="1">
        <v>934</v>
      </c>
      <c r="O5048" s="2" t="s">
        <v>29470</v>
      </c>
      <c r="P5048">
        <f t="shared" si="156"/>
        <v>1.03</v>
      </c>
      <c r="Q5048" t="str">
        <f t="shared" si="157"/>
        <v>no</v>
      </c>
    </row>
    <row r="5049" spans="1:17">
      <c r="A5049" s="1">
        <v>5138</v>
      </c>
      <c r="B5049" s="2" t="s">
        <v>15111</v>
      </c>
      <c r="C5049" s="2" t="s">
        <v>15112</v>
      </c>
      <c r="D5049" s="2" t="s">
        <v>15113</v>
      </c>
      <c r="E5049" s="1">
        <v>51562</v>
      </c>
      <c r="F5049" s="1">
        <v>108</v>
      </c>
      <c r="G5049" s="1">
        <v>0</v>
      </c>
      <c r="H5049" s="1">
        <v>55443</v>
      </c>
      <c r="I5049" s="1">
        <v>21894</v>
      </c>
      <c r="J5049" s="1">
        <v>25881</v>
      </c>
      <c r="K5049" s="1">
        <v>2934</v>
      </c>
      <c r="L5049" s="1">
        <v>572</v>
      </c>
      <c r="M5049" s="1">
        <v>482</v>
      </c>
      <c r="N5049" s="1">
        <v>8564</v>
      </c>
      <c r="O5049" s="2" t="s">
        <v>29463</v>
      </c>
      <c r="P5049">
        <f t="shared" si="156"/>
        <v>0.93</v>
      </c>
      <c r="Q5049" t="str">
        <f t="shared" si="157"/>
        <v>no</v>
      </c>
    </row>
    <row r="5050" spans="1:17">
      <c r="A5050" s="1">
        <v>5139</v>
      </c>
      <c r="B5050" s="2" t="s">
        <v>15114</v>
      </c>
      <c r="C5050" s="2" t="s">
        <v>15115</v>
      </c>
      <c r="D5050" s="2" t="s">
        <v>15116</v>
      </c>
      <c r="E5050" s="1">
        <v>51535</v>
      </c>
      <c r="F5050" s="1">
        <v>23</v>
      </c>
      <c r="G5050" s="1">
        <v>0</v>
      </c>
      <c r="H5050" s="1">
        <v>51394</v>
      </c>
      <c r="I5050" s="1">
        <v>47455</v>
      </c>
      <c r="J5050" s="1">
        <v>865</v>
      </c>
      <c r="K5050" s="1">
        <v>417</v>
      </c>
      <c r="L5050" s="1">
        <v>321</v>
      </c>
      <c r="M5050" s="1">
        <v>172</v>
      </c>
      <c r="N5050" s="1">
        <v>0</v>
      </c>
      <c r="O5050" s="2" t="s">
        <v>29469</v>
      </c>
      <c r="P5050">
        <f t="shared" si="156"/>
        <v>1</v>
      </c>
      <c r="Q5050" t="str">
        <f t="shared" si="157"/>
        <v>no</v>
      </c>
    </row>
    <row r="5051" spans="1:17">
      <c r="A5051" s="1">
        <v>5140</v>
      </c>
      <c r="B5051" s="2" t="s">
        <v>15117</v>
      </c>
      <c r="C5051" s="2" t="s">
        <v>15118</v>
      </c>
      <c r="D5051" s="2" t="s">
        <v>15119</v>
      </c>
      <c r="E5051" s="1">
        <v>51526</v>
      </c>
      <c r="F5051" s="1">
        <v>288</v>
      </c>
      <c r="G5051" s="1">
        <v>0</v>
      </c>
      <c r="H5051" s="1">
        <v>54991</v>
      </c>
      <c r="I5051" s="1">
        <v>28456</v>
      </c>
      <c r="J5051" s="1">
        <v>11898</v>
      </c>
      <c r="K5051" s="1">
        <v>7175</v>
      </c>
      <c r="L5051" s="1">
        <v>985</v>
      </c>
      <c r="M5051" s="1">
        <v>859</v>
      </c>
      <c r="N5051" s="1">
        <v>5669</v>
      </c>
      <c r="O5051" s="2" t="s">
        <v>29465</v>
      </c>
      <c r="P5051">
        <f t="shared" si="156"/>
        <v>0.94</v>
      </c>
      <c r="Q5051" t="str">
        <f t="shared" si="157"/>
        <v>no</v>
      </c>
    </row>
    <row r="5052" spans="1:17">
      <c r="A5052" s="1">
        <v>5141</v>
      </c>
      <c r="B5052" s="2" t="s">
        <v>15120</v>
      </c>
      <c r="C5052" s="2" t="s">
        <v>15121</v>
      </c>
      <c r="D5052" s="2" t="s">
        <v>15122</v>
      </c>
      <c r="E5052" s="1">
        <v>51521</v>
      </c>
      <c r="F5052" s="1">
        <v>8586</v>
      </c>
      <c r="G5052" s="1">
        <v>0</v>
      </c>
      <c r="H5052" s="1">
        <v>75274</v>
      </c>
      <c r="I5052" s="1">
        <v>4765</v>
      </c>
      <c r="J5052" s="1">
        <v>64521</v>
      </c>
      <c r="K5052" s="1">
        <v>8427</v>
      </c>
      <c r="L5052" s="1">
        <v>-72614</v>
      </c>
      <c r="M5052" s="1">
        <v>0</v>
      </c>
      <c r="N5052" s="1">
        <v>438599</v>
      </c>
      <c r="O5052" s="2" t="s">
        <v>29470</v>
      </c>
      <c r="P5052">
        <f t="shared" si="156"/>
        <v>0.68</v>
      </c>
      <c r="Q5052" t="str">
        <f t="shared" si="157"/>
        <v>no</v>
      </c>
    </row>
    <row r="5053" spans="1:17">
      <c r="A5053" s="1">
        <v>5142</v>
      </c>
      <c r="B5053" s="2" t="s">
        <v>15123</v>
      </c>
      <c r="C5053" s="2" t="s">
        <v>15124</v>
      </c>
      <c r="D5053" s="2" t="s">
        <v>15125</v>
      </c>
      <c r="E5053" s="1">
        <v>51500</v>
      </c>
      <c r="F5053" s="1">
        <v>2023</v>
      </c>
      <c r="G5053" s="1">
        <v>0</v>
      </c>
      <c r="H5053" s="1">
        <v>53522</v>
      </c>
      <c r="I5053" s="1">
        <v>37541</v>
      </c>
      <c r="J5053" s="1">
        <v>13043</v>
      </c>
      <c r="K5053" s="1">
        <v>387</v>
      </c>
      <c r="L5053" s="1">
        <v>537</v>
      </c>
      <c r="M5053" s="1">
        <v>400</v>
      </c>
      <c r="N5053" s="1">
        <v>0</v>
      </c>
      <c r="O5053" s="2" t="s">
        <v>29469</v>
      </c>
      <c r="P5053">
        <f t="shared" si="156"/>
        <v>0.96</v>
      </c>
      <c r="Q5053" t="str">
        <f t="shared" si="157"/>
        <v>no</v>
      </c>
    </row>
    <row r="5054" spans="1:17">
      <c r="A5054" s="1">
        <v>5143</v>
      </c>
      <c r="B5054" s="2" t="s">
        <v>15126</v>
      </c>
      <c r="C5054" s="2" t="s">
        <v>15127</v>
      </c>
      <c r="D5054" s="2" t="s">
        <v>15128</v>
      </c>
      <c r="E5054" s="1">
        <v>51493</v>
      </c>
      <c r="F5054" s="1">
        <v>426</v>
      </c>
      <c r="G5054" s="1">
        <v>0</v>
      </c>
      <c r="H5054" s="1">
        <v>52054</v>
      </c>
      <c r="I5054" s="1">
        <v>29491</v>
      </c>
      <c r="J5054" s="1">
        <v>5432</v>
      </c>
      <c r="K5054" s="1">
        <v>4761</v>
      </c>
      <c r="L5054" s="1">
        <v>8402</v>
      </c>
      <c r="M5054" s="1">
        <v>3752</v>
      </c>
      <c r="N5054" s="1">
        <v>3146</v>
      </c>
      <c r="O5054" s="2" t="s">
        <v>29466</v>
      </c>
      <c r="P5054">
        <f t="shared" si="156"/>
        <v>0.99</v>
      </c>
      <c r="Q5054" t="str">
        <f t="shared" si="157"/>
        <v>no</v>
      </c>
    </row>
    <row r="5055" spans="1:17">
      <c r="A5055" s="1">
        <v>5144</v>
      </c>
      <c r="B5055" s="2" t="s">
        <v>15129</v>
      </c>
      <c r="C5055" s="2" t="s">
        <v>15130</v>
      </c>
      <c r="D5055" s="2" t="s">
        <v>15131</v>
      </c>
      <c r="E5055" s="1">
        <v>51492</v>
      </c>
      <c r="F5055" s="1">
        <v>7</v>
      </c>
      <c r="G5055" s="1">
        <v>0</v>
      </c>
      <c r="H5055" s="1">
        <v>51223</v>
      </c>
      <c r="I5055" s="1">
        <v>48867</v>
      </c>
      <c r="J5055" s="1">
        <v>1405</v>
      </c>
      <c r="K5055" s="1">
        <v>703</v>
      </c>
      <c r="L5055" s="1">
        <v>-113</v>
      </c>
      <c r="M5055" s="1">
        <v>79</v>
      </c>
      <c r="N5055" s="1">
        <v>327</v>
      </c>
      <c r="O5055" s="2" t="s">
        <v>29470</v>
      </c>
      <c r="P5055">
        <f t="shared" si="156"/>
        <v>1.01</v>
      </c>
      <c r="Q5055" t="str">
        <f t="shared" si="157"/>
        <v>no</v>
      </c>
    </row>
    <row r="5056" spans="1:17">
      <c r="A5056" s="1">
        <v>5145</v>
      </c>
      <c r="B5056" s="2" t="s">
        <v>15132</v>
      </c>
      <c r="C5056" s="2" t="s">
        <v>15133</v>
      </c>
      <c r="D5056" s="2" t="s">
        <v>15134</v>
      </c>
      <c r="E5056" s="1">
        <v>51481</v>
      </c>
      <c r="F5056" s="1">
        <v>3314</v>
      </c>
      <c r="G5056" s="1">
        <v>0</v>
      </c>
      <c r="H5056" s="1">
        <v>54795</v>
      </c>
      <c r="I5056" s="1">
        <v>41721</v>
      </c>
      <c r="J5056" s="1">
        <v>3410</v>
      </c>
      <c r="K5056" s="1">
        <v>3247</v>
      </c>
      <c r="L5056" s="1">
        <v>218</v>
      </c>
      <c r="M5056" s="1">
        <v>280</v>
      </c>
      <c r="N5056" s="1">
        <v>0</v>
      </c>
      <c r="O5056" s="2" t="s">
        <v>29466</v>
      </c>
      <c r="P5056">
        <f t="shared" si="156"/>
        <v>0.94</v>
      </c>
      <c r="Q5056" t="str">
        <f t="shared" si="157"/>
        <v>no</v>
      </c>
    </row>
    <row r="5057" spans="1:17">
      <c r="A5057" s="1">
        <v>5146</v>
      </c>
      <c r="B5057" s="2" t="s">
        <v>15135</v>
      </c>
      <c r="C5057" s="2" t="s">
        <v>15136</v>
      </c>
      <c r="D5057" s="2" t="s">
        <v>15137</v>
      </c>
      <c r="E5057" s="1">
        <v>51480</v>
      </c>
      <c r="F5057" s="1">
        <v>643</v>
      </c>
      <c r="G5057" s="1">
        <v>0</v>
      </c>
      <c r="H5057" s="1">
        <v>51397</v>
      </c>
      <c r="I5057" s="1">
        <v>30162</v>
      </c>
      <c r="J5057" s="1">
        <v>6515</v>
      </c>
      <c r="K5057" s="1">
        <v>4373</v>
      </c>
      <c r="L5057" s="1">
        <v>838</v>
      </c>
      <c r="M5057" s="1">
        <v>290</v>
      </c>
      <c r="N5057" s="1">
        <v>24544</v>
      </c>
      <c r="O5057" s="2" t="s">
        <v>29463</v>
      </c>
      <c r="P5057">
        <f t="shared" si="156"/>
        <v>1</v>
      </c>
      <c r="Q5057" t="str">
        <f t="shared" si="157"/>
        <v>no</v>
      </c>
    </row>
    <row r="5058" spans="1:17">
      <c r="A5058" s="1">
        <v>5147</v>
      </c>
      <c r="B5058" s="2" t="s">
        <v>15138</v>
      </c>
      <c r="C5058" s="2" t="s">
        <v>15139</v>
      </c>
      <c r="D5058" s="2" t="s">
        <v>15140</v>
      </c>
      <c r="E5058" s="1">
        <v>51472</v>
      </c>
      <c r="F5058" s="1">
        <v>513</v>
      </c>
      <c r="G5058" s="1">
        <v>0</v>
      </c>
      <c r="H5058" s="1">
        <v>49074</v>
      </c>
      <c r="I5058" s="1">
        <v>25888</v>
      </c>
      <c r="J5058" s="1">
        <v>5293</v>
      </c>
      <c r="K5058" s="1">
        <v>8860</v>
      </c>
      <c r="L5058" s="1">
        <v>-500</v>
      </c>
      <c r="M5058" s="1">
        <v>564</v>
      </c>
      <c r="N5058" s="1">
        <v>10368</v>
      </c>
      <c r="O5058" s="2" t="s">
        <v>29471</v>
      </c>
      <c r="P5058">
        <f t="shared" si="156"/>
        <v>1.05</v>
      </c>
      <c r="Q5058" t="str">
        <f t="shared" si="157"/>
        <v>no</v>
      </c>
    </row>
    <row r="5059" spans="1:17">
      <c r="A5059" s="1">
        <v>5148</v>
      </c>
      <c r="B5059" s="2" t="s">
        <v>15141</v>
      </c>
      <c r="C5059" s="2" t="s">
        <v>15142</v>
      </c>
      <c r="D5059" s="2" t="s">
        <v>15143</v>
      </c>
      <c r="E5059" s="1">
        <v>51464</v>
      </c>
      <c r="F5059" s="1">
        <v>0</v>
      </c>
      <c r="G5059" s="1">
        <v>0</v>
      </c>
      <c r="H5059" s="1">
        <v>51248</v>
      </c>
      <c r="I5059" s="1">
        <v>34538</v>
      </c>
      <c r="J5059" s="1">
        <v>5316</v>
      </c>
      <c r="K5059" s="1">
        <v>3256</v>
      </c>
      <c r="L5059" s="1">
        <v>3411</v>
      </c>
      <c r="M5059" s="1">
        <v>1723</v>
      </c>
      <c r="N5059" s="1">
        <v>10811</v>
      </c>
      <c r="O5059" s="2" t="s">
        <v>29463</v>
      </c>
      <c r="P5059">
        <f t="shared" ref="P5059:P5122" si="158">ROUND(E5059/H5059,2)</f>
        <v>1</v>
      </c>
      <c r="Q5059" t="str">
        <f t="shared" ref="Q5059:Q5122" si="159">IF(G5059=0,"no","-")</f>
        <v>no</v>
      </c>
    </row>
    <row r="5060" spans="1:17">
      <c r="A5060" s="1">
        <v>5149</v>
      </c>
      <c r="B5060" s="2" t="s">
        <v>15144</v>
      </c>
      <c r="C5060" s="2" t="s">
        <v>15145</v>
      </c>
      <c r="D5060" s="2" t="s">
        <v>15146</v>
      </c>
      <c r="E5060" s="1">
        <v>51463</v>
      </c>
      <c r="F5060" s="1">
        <v>727</v>
      </c>
      <c r="G5060" s="1">
        <v>0</v>
      </c>
      <c r="H5060" s="1">
        <v>49995</v>
      </c>
      <c r="I5060" s="1">
        <v>30821</v>
      </c>
      <c r="J5060" s="1">
        <v>8557</v>
      </c>
      <c r="K5060" s="1">
        <v>4833</v>
      </c>
      <c r="L5060" s="1">
        <v>567</v>
      </c>
      <c r="M5060" s="1">
        <v>380</v>
      </c>
      <c r="N5060" s="1">
        <v>9764</v>
      </c>
      <c r="O5060" s="2" t="s">
        <v>29466</v>
      </c>
      <c r="P5060">
        <f t="shared" si="158"/>
        <v>1.03</v>
      </c>
      <c r="Q5060" t="str">
        <f t="shared" si="159"/>
        <v>no</v>
      </c>
    </row>
    <row r="5061" spans="1:17">
      <c r="A5061" s="1">
        <v>5150</v>
      </c>
      <c r="B5061" s="2" t="s">
        <v>15147</v>
      </c>
      <c r="C5061" s="2" t="s">
        <v>15148</v>
      </c>
      <c r="D5061" s="2" t="s">
        <v>15149</v>
      </c>
      <c r="E5061" s="1">
        <v>51457</v>
      </c>
      <c r="F5061" s="1">
        <v>539</v>
      </c>
      <c r="G5061" s="1">
        <v>0</v>
      </c>
      <c r="H5061" s="1">
        <v>51996</v>
      </c>
      <c r="I5061" s="1">
        <v>42453</v>
      </c>
      <c r="J5061" s="1">
        <v>4481</v>
      </c>
      <c r="K5061" s="1">
        <v>1738</v>
      </c>
      <c r="L5061" s="1">
        <v>11</v>
      </c>
      <c r="M5061" s="1">
        <v>0</v>
      </c>
      <c r="N5061" s="1">
        <v>1928</v>
      </c>
      <c r="O5061" s="2" t="s">
        <v>29463</v>
      </c>
      <c r="P5061">
        <f t="shared" si="158"/>
        <v>0.99</v>
      </c>
      <c r="Q5061" t="str">
        <f t="shared" si="159"/>
        <v>no</v>
      </c>
    </row>
    <row r="5062" spans="1:17">
      <c r="A5062" s="1">
        <v>5151</v>
      </c>
      <c r="B5062" s="2" t="s">
        <v>15150</v>
      </c>
      <c r="C5062" s="2" t="s">
        <v>15151</v>
      </c>
      <c r="D5062" s="2" t="s">
        <v>15152</v>
      </c>
      <c r="E5062" s="1">
        <v>51453</v>
      </c>
      <c r="F5062" s="1">
        <v>976</v>
      </c>
      <c r="G5062" s="1">
        <v>0</v>
      </c>
      <c r="H5062" s="1">
        <v>52429</v>
      </c>
      <c r="I5062" s="1">
        <v>41849</v>
      </c>
      <c r="J5062" s="1">
        <v>2882</v>
      </c>
      <c r="K5062" s="1">
        <v>2945</v>
      </c>
      <c r="L5062" s="1">
        <v>3025</v>
      </c>
      <c r="M5062" s="1">
        <v>1450</v>
      </c>
      <c r="N5062" s="1">
        <v>0</v>
      </c>
      <c r="O5062" s="2" t="s">
        <v>29462</v>
      </c>
      <c r="P5062">
        <f t="shared" si="158"/>
        <v>0.98</v>
      </c>
      <c r="Q5062" t="str">
        <f t="shared" si="159"/>
        <v>no</v>
      </c>
    </row>
    <row r="5063" spans="1:17">
      <c r="A5063" s="1">
        <v>5152</v>
      </c>
      <c r="B5063" s="2" t="s">
        <v>15153</v>
      </c>
      <c r="C5063" s="2" t="s">
        <v>15154</v>
      </c>
      <c r="D5063" s="2" t="s">
        <v>15155</v>
      </c>
      <c r="E5063" s="1">
        <v>51445</v>
      </c>
      <c r="F5063" s="1">
        <v>9</v>
      </c>
      <c r="G5063" s="1">
        <v>0</v>
      </c>
      <c r="H5063" s="1">
        <v>51008</v>
      </c>
      <c r="I5063" s="1">
        <v>25360</v>
      </c>
      <c r="J5063" s="1">
        <v>8730</v>
      </c>
      <c r="K5063" s="1">
        <v>4703</v>
      </c>
      <c r="L5063" s="1">
        <v>9089</v>
      </c>
      <c r="M5063" s="1">
        <v>3372</v>
      </c>
      <c r="N5063" s="1">
        <v>9161</v>
      </c>
      <c r="O5063" s="2" t="s">
        <v>29463</v>
      </c>
      <c r="P5063">
        <f t="shared" si="158"/>
        <v>1.01</v>
      </c>
      <c r="Q5063" t="str">
        <f t="shared" si="159"/>
        <v>no</v>
      </c>
    </row>
    <row r="5064" spans="1:17">
      <c r="A5064" s="1">
        <v>5153</v>
      </c>
      <c r="B5064" s="2" t="s">
        <v>15156</v>
      </c>
      <c r="C5064" s="2" t="s">
        <v>15157</v>
      </c>
      <c r="D5064" s="2" t="s">
        <v>15158</v>
      </c>
      <c r="E5064" s="1">
        <v>51442</v>
      </c>
      <c r="F5064" s="1">
        <v>1072</v>
      </c>
      <c r="G5064" s="1">
        <v>0</v>
      </c>
      <c r="H5064" s="1">
        <v>51082</v>
      </c>
      <c r="I5064" s="1">
        <v>18533</v>
      </c>
      <c r="J5064" s="1">
        <v>15990</v>
      </c>
      <c r="K5064" s="1">
        <v>8019</v>
      </c>
      <c r="L5064" s="1">
        <v>638</v>
      </c>
      <c r="M5064" s="1">
        <v>617</v>
      </c>
      <c r="N5064" s="1">
        <v>10405</v>
      </c>
      <c r="O5064" s="2" t="s">
        <v>29464</v>
      </c>
      <c r="P5064">
        <f t="shared" si="158"/>
        <v>1.01</v>
      </c>
      <c r="Q5064" t="str">
        <f t="shared" si="159"/>
        <v>no</v>
      </c>
    </row>
    <row r="5065" spans="1:17">
      <c r="A5065" s="1">
        <v>5154</v>
      </c>
      <c r="B5065" s="2" t="s">
        <v>15159</v>
      </c>
      <c r="C5065" s="2" t="s">
        <v>15160</v>
      </c>
      <c r="D5065" s="2" t="s">
        <v>15161</v>
      </c>
      <c r="E5065" s="1">
        <v>51419</v>
      </c>
      <c r="F5065" s="1">
        <v>465</v>
      </c>
      <c r="G5065" s="1">
        <v>0</v>
      </c>
      <c r="H5065" s="1">
        <v>54928</v>
      </c>
      <c r="I5065" s="1">
        <v>22012</v>
      </c>
      <c r="J5065" s="1">
        <v>8991</v>
      </c>
      <c r="K5065" s="1">
        <v>7322</v>
      </c>
      <c r="L5065" s="1">
        <v>6598</v>
      </c>
      <c r="M5065" s="1">
        <v>3336</v>
      </c>
      <c r="N5065" s="1">
        <v>5122</v>
      </c>
      <c r="O5065" s="2" t="s">
        <v>29465</v>
      </c>
      <c r="P5065">
        <f t="shared" si="158"/>
        <v>0.94</v>
      </c>
      <c r="Q5065" t="str">
        <f t="shared" si="159"/>
        <v>no</v>
      </c>
    </row>
    <row r="5066" spans="1:17">
      <c r="A5066" s="1">
        <v>5155</v>
      </c>
      <c r="B5066" s="2" t="s">
        <v>15162</v>
      </c>
      <c r="C5066" s="2" t="s">
        <v>15163</v>
      </c>
      <c r="D5066" s="2" t="s">
        <v>15164</v>
      </c>
      <c r="E5066" s="1">
        <v>51414</v>
      </c>
      <c r="F5066" s="1">
        <v>717</v>
      </c>
      <c r="G5066" s="1">
        <v>0</v>
      </c>
      <c r="H5066" s="1">
        <v>51773</v>
      </c>
      <c r="I5066" s="1">
        <v>36987</v>
      </c>
      <c r="J5066" s="1">
        <v>3948</v>
      </c>
      <c r="K5066" s="1">
        <v>3059</v>
      </c>
      <c r="L5066" s="1">
        <v>2600</v>
      </c>
      <c r="M5066" s="1">
        <v>1100</v>
      </c>
      <c r="N5066" s="1">
        <v>2546</v>
      </c>
      <c r="O5066" s="2" t="s">
        <v>29465</v>
      </c>
      <c r="P5066">
        <f t="shared" si="158"/>
        <v>0.99</v>
      </c>
      <c r="Q5066" t="str">
        <f t="shared" si="159"/>
        <v>no</v>
      </c>
    </row>
    <row r="5067" spans="1:17">
      <c r="A5067" s="1">
        <v>5156</v>
      </c>
      <c r="B5067" s="2" t="s">
        <v>15165</v>
      </c>
      <c r="C5067" s="2" t="s">
        <v>15166</v>
      </c>
      <c r="D5067" s="2" t="s">
        <v>15167</v>
      </c>
      <c r="E5067" s="1">
        <v>51408</v>
      </c>
      <c r="F5067" s="1">
        <v>820</v>
      </c>
      <c r="G5067" s="1">
        <v>0</v>
      </c>
      <c r="H5067" s="1">
        <v>51209</v>
      </c>
      <c r="I5067" s="1">
        <v>36845</v>
      </c>
      <c r="J5067" s="1">
        <v>6395</v>
      </c>
      <c r="K5067" s="1">
        <v>2578</v>
      </c>
      <c r="L5067" s="1">
        <v>579</v>
      </c>
      <c r="M5067" s="1">
        <v>520</v>
      </c>
      <c r="N5067" s="1">
        <v>2667</v>
      </c>
      <c r="O5067" s="2" t="s">
        <v>29465</v>
      </c>
      <c r="P5067">
        <f t="shared" si="158"/>
        <v>1</v>
      </c>
      <c r="Q5067" t="str">
        <f t="shared" si="159"/>
        <v>no</v>
      </c>
    </row>
    <row r="5068" spans="1:17">
      <c r="A5068" s="1">
        <v>5157</v>
      </c>
      <c r="B5068" s="2" t="s">
        <v>15168</v>
      </c>
      <c r="C5068" s="2" t="s">
        <v>15169</v>
      </c>
      <c r="D5068" s="2" t="s">
        <v>15170</v>
      </c>
      <c r="E5068" s="1">
        <v>51400</v>
      </c>
      <c r="F5068" s="1">
        <v>232</v>
      </c>
      <c r="G5068" s="1">
        <v>0</v>
      </c>
      <c r="H5068" s="1">
        <v>52011</v>
      </c>
      <c r="I5068" s="1">
        <v>26994</v>
      </c>
      <c r="J5068" s="1">
        <v>8488</v>
      </c>
      <c r="K5068" s="1">
        <v>5330</v>
      </c>
      <c r="L5068" s="1">
        <v>5093</v>
      </c>
      <c r="M5068" s="1">
        <v>2468</v>
      </c>
      <c r="N5068" s="1">
        <v>20387</v>
      </c>
      <c r="O5068" s="2" t="s">
        <v>29463</v>
      </c>
      <c r="P5068">
        <f t="shared" si="158"/>
        <v>0.99</v>
      </c>
      <c r="Q5068" t="str">
        <f t="shared" si="159"/>
        <v>no</v>
      </c>
    </row>
    <row r="5069" spans="1:17">
      <c r="A5069" s="1">
        <v>5158</v>
      </c>
      <c r="B5069" s="2" t="s">
        <v>15171</v>
      </c>
      <c r="C5069" s="2" t="s">
        <v>15172</v>
      </c>
      <c r="D5069" s="2" t="s">
        <v>15173</v>
      </c>
      <c r="E5069" s="1">
        <v>51398</v>
      </c>
      <c r="F5069" s="1">
        <v>168</v>
      </c>
      <c r="G5069" s="1">
        <v>0</v>
      </c>
      <c r="H5069" s="1">
        <v>52576</v>
      </c>
      <c r="I5069" s="1">
        <v>21634</v>
      </c>
      <c r="J5069" s="1">
        <v>18948</v>
      </c>
      <c r="K5069" s="1">
        <v>2522</v>
      </c>
      <c r="L5069" s="1">
        <v>748</v>
      </c>
      <c r="M5069" s="1">
        <v>641</v>
      </c>
      <c r="N5069" s="1">
        <v>2040</v>
      </c>
      <c r="O5069" s="2" t="s">
        <v>29469</v>
      </c>
      <c r="P5069">
        <f t="shared" si="158"/>
        <v>0.98</v>
      </c>
      <c r="Q5069" t="str">
        <f t="shared" si="159"/>
        <v>no</v>
      </c>
    </row>
    <row r="5070" spans="1:17">
      <c r="A5070" s="1">
        <v>5159</v>
      </c>
      <c r="B5070" s="2" t="s">
        <v>15174</v>
      </c>
      <c r="C5070" s="2" t="s">
        <v>15175</v>
      </c>
      <c r="D5070" s="2" t="s">
        <v>15176</v>
      </c>
      <c r="E5070" s="1">
        <v>51381</v>
      </c>
      <c r="F5070" s="1">
        <v>1568</v>
      </c>
      <c r="G5070" s="1">
        <v>0</v>
      </c>
      <c r="H5070" s="1">
        <v>53491</v>
      </c>
      <c r="I5070" s="1">
        <v>33878</v>
      </c>
      <c r="J5070" s="1">
        <v>9140</v>
      </c>
      <c r="K5070" s="1">
        <v>2678</v>
      </c>
      <c r="L5070" s="1">
        <v>3873</v>
      </c>
      <c r="M5070" s="1">
        <v>851</v>
      </c>
      <c r="N5070" s="1">
        <v>14948</v>
      </c>
      <c r="O5070" s="2" t="s">
        <v>29469</v>
      </c>
      <c r="P5070">
        <f t="shared" si="158"/>
        <v>0.96</v>
      </c>
      <c r="Q5070" t="str">
        <f t="shared" si="159"/>
        <v>no</v>
      </c>
    </row>
    <row r="5071" spans="1:17">
      <c r="A5071" s="1">
        <v>5160</v>
      </c>
      <c r="B5071" s="2" t="s">
        <v>15177</v>
      </c>
      <c r="C5071" s="2" t="s">
        <v>15178</v>
      </c>
      <c r="D5071" s="2" t="s">
        <v>15179</v>
      </c>
      <c r="E5071" s="1">
        <v>51372</v>
      </c>
      <c r="F5071" s="1">
        <v>43</v>
      </c>
      <c r="G5071" s="1">
        <v>0</v>
      </c>
      <c r="H5071" s="1">
        <v>51368</v>
      </c>
      <c r="I5071" s="1">
        <v>40666</v>
      </c>
      <c r="J5071" s="1">
        <v>5078</v>
      </c>
      <c r="K5071" s="1">
        <v>1653</v>
      </c>
      <c r="L5071" s="1">
        <v>41</v>
      </c>
      <c r="M5071" s="1">
        <v>216</v>
      </c>
      <c r="N5071" s="1">
        <v>2320</v>
      </c>
      <c r="O5071" s="2" t="s">
        <v>29464</v>
      </c>
      <c r="P5071">
        <f t="shared" si="158"/>
        <v>1</v>
      </c>
      <c r="Q5071" t="str">
        <f t="shared" si="159"/>
        <v>no</v>
      </c>
    </row>
    <row r="5072" spans="1:17">
      <c r="A5072" s="1">
        <v>5161</v>
      </c>
      <c r="B5072" s="2" t="s">
        <v>15180</v>
      </c>
      <c r="C5072" s="2" t="s">
        <v>15181</v>
      </c>
      <c r="D5072" s="2" t="s">
        <v>15182</v>
      </c>
      <c r="E5072" s="1">
        <v>51371</v>
      </c>
      <c r="F5072" s="1">
        <v>1279</v>
      </c>
      <c r="G5072" s="1">
        <v>0</v>
      </c>
      <c r="H5072" s="1">
        <v>51560</v>
      </c>
      <c r="I5072" s="1">
        <v>27243</v>
      </c>
      <c r="J5072" s="1">
        <v>9989</v>
      </c>
      <c r="K5072" s="1">
        <v>7364</v>
      </c>
      <c r="L5072" s="1">
        <v>239</v>
      </c>
      <c r="M5072" s="1">
        <v>527</v>
      </c>
      <c r="N5072" s="1">
        <v>1080</v>
      </c>
      <c r="O5072" s="2" t="s">
        <v>29465</v>
      </c>
      <c r="P5072">
        <f t="shared" si="158"/>
        <v>1</v>
      </c>
      <c r="Q5072" t="str">
        <f t="shared" si="159"/>
        <v>no</v>
      </c>
    </row>
    <row r="5073" spans="1:17">
      <c r="A5073" s="1">
        <v>5162</v>
      </c>
      <c r="B5073" s="2" t="s">
        <v>15183</v>
      </c>
      <c r="C5073" s="2" t="s">
        <v>15184</v>
      </c>
      <c r="D5073" s="2" t="s">
        <v>15185</v>
      </c>
      <c r="E5073" s="1">
        <v>51362</v>
      </c>
      <c r="F5073" s="1">
        <v>507</v>
      </c>
      <c r="G5073" s="1">
        <v>0</v>
      </c>
      <c r="H5073" s="1">
        <v>53499</v>
      </c>
      <c r="I5073" s="1">
        <v>25590</v>
      </c>
      <c r="J5073" s="1">
        <v>18058</v>
      </c>
      <c r="K5073" s="1">
        <v>8257</v>
      </c>
      <c r="L5073" s="1">
        <v>-2810</v>
      </c>
      <c r="M5073" s="1">
        <v>473</v>
      </c>
      <c r="N5073" s="1">
        <v>0</v>
      </c>
      <c r="O5073" s="2" t="s">
        <v>29462</v>
      </c>
      <c r="P5073">
        <f t="shared" si="158"/>
        <v>0.96</v>
      </c>
      <c r="Q5073" t="str">
        <f t="shared" si="159"/>
        <v>no</v>
      </c>
    </row>
    <row r="5074" spans="1:17">
      <c r="A5074" s="1">
        <v>5163</v>
      </c>
      <c r="B5074" s="2" t="s">
        <v>15186</v>
      </c>
      <c r="C5074" s="2" t="s">
        <v>15187</v>
      </c>
      <c r="D5074" s="2" t="s">
        <v>15188</v>
      </c>
      <c r="E5074" s="1">
        <v>51341</v>
      </c>
      <c r="F5074" s="1">
        <v>248</v>
      </c>
      <c r="G5074" s="1">
        <v>0</v>
      </c>
      <c r="H5074" s="1">
        <v>54542</v>
      </c>
      <c r="I5074" s="1">
        <v>25328</v>
      </c>
      <c r="J5074" s="1">
        <v>12303</v>
      </c>
      <c r="K5074" s="1">
        <v>4594</v>
      </c>
      <c r="L5074" s="1">
        <v>2733</v>
      </c>
      <c r="M5074" s="1">
        <v>1872</v>
      </c>
      <c r="N5074" s="1">
        <v>9237</v>
      </c>
      <c r="O5074" s="2" t="s">
        <v>29462</v>
      </c>
      <c r="P5074">
        <f t="shared" si="158"/>
        <v>0.94</v>
      </c>
      <c r="Q5074" t="str">
        <f t="shared" si="159"/>
        <v>no</v>
      </c>
    </row>
    <row r="5075" spans="1:17">
      <c r="A5075" s="1">
        <v>5164</v>
      </c>
      <c r="B5075" s="2" t="s">
        <v>15189</v>
      </c>
      <c r="C5075" s="2" t="s">
        <v>15190</v>
      </c>
      <c r="D5075" s="2" t="s">
        <v>15191</v>
      </c>
      <c r="E5075" s="1">
        <v>51334</v>
      </c>
      <c r="F5075" s="1">
        <v>473</v>
      </c>
      <c r="G5075" s="1">
        <v>0</v>
      </c>
      <c r="H5075" s="1">
        <v>51807</v>
      </c>
      <c r="I5075" s="1">
        <v>50287</v>
      </c>
      <c r="J5075" s="1">
        <v>1822</v>
      </c>
      <c r="K5075" s="1">
        <v>0</v>
      </c>
      <c r="L5075" s="1">
        <v>76</v>
      </c>
      <c r="M5075" s="1">
        <v>65</v>
      </c>
      <c r="N5075" s="1">
        <v>0</v>
      </c>
      <c r="O5075" s="2" t="s">
        <v>29466</v>
      </c>
      <c r="P5075">
        <f t="shared" si="158"/>
        <v>0.99</v>
      </c>
      <c r="Q5075" t="str">
        <f t="shared" si="159"/>
        <v>no</v>
      </c>
    </row>
    <row r="5076" spans="1:17">
      <c r="A5076" s="1">
        <v>5165</v>
      </c>
      <c r="B5076" s="2" t="s">
        <v>15192</v>
      </c>
      <c r="C5076" s="2" t="s">
        <v>15193</v>
      </c>
      <c r="D5076" s="2" t="s">
        <v>15194</v>
      </c>
      <c r="E5076" s="1">
        <v>51296</v>
      </c>
      <c r="F5076" s="1">
        <v>5070</v>
      </c>
      <c r="G5076" s="1">
        <v>0</v>
      </c>
      <c r="H5076" s="1">
        <v>56751</v>
      </c>
      <c r="I5076" s="1">
        <v>46093</v>
      </c>
      <c r="J5076" s="1">
        <v>1775</v>
      </c>
      <c r="K5076" s="1">
        <v>3871</v>
      </c>
      <c r="L5076" s="1">
        <v>252</v>
      </c>
      <c r="M5076" s="1">
        <v>180</v>
      </c>
      <c r="N5076" s="1">
        <v>5964</v>
      </c>
      <c r="O5076" s="2" t="s">
        <v>29465</v>
      </c>
      <c r="P5076">
        <f t="shared" si="158"/>
        <v>0.9</v>
      </c>
      <c r="Q5076" t="str">
        <f t="shared" si="159"/>
        <v>no</v>
      </c>
    </row>
    <row r="5077" spans="1:17">
      <c r="A5077" s="1">
        <v>5166</v>
      </c>
      <c r="B5077" s="2" t="s">
        <v>15195</v>
      </c>
      <c r="C5077" s="2" t="s">
        <v>15196</v>
      </c>
      <c r="D5077" s="2" t="s">
        <v>15197</v>
      </c>
      <c r="E5077" s="1">
        <v>51281</v>
      </c>
      <c r="F5077" s="1">
        <v>1987</v>
      </c>
      <c r="G5077" s="1">
        <v>0</v>
      </c>
      <c r="H5077" s="1">
        <v>53485</v>
      </c>
      <c r="I5077" s="1">
        <v>46486</v>
      </c>
      <c r="J5077" s="1">
        <v>1489</v>
      </c>
      <c r="K5077" s="1">
        <v>1293</v>
      </c>
      <c r="L5077" s="1">
        <v>3048</v>
      </c>
      <c r="M5077" s="1">
        <v>1007</v>
      </c>
      <c r="N5077" s="1">
        <v>3086</v>
      </c>
      <c r="O5077" s="2" t="s">
        <v>29466</v>
      </c>
      <c r="P5077">
        <f t="shared" si="158"/>
        <v>0.96</v>
      </c>
      <c r="Q5077" t="str">
        <f t="shared" si="159"/>
        <v>no</v>
      </c>
    </row>
    <row r="5078" spans="1:17">
      <c r="A5078" s="1">
        <v>5167</v>
      </c>
      <c r="B5078" s="2" t="s">
        <v>15198</v>
      </c>
      <c r="C5078" s="2" t="s">
        <v>15199</v>
      </c>
      <c r="D5078" s="2" t="s">
        <v>15200</v>
      </c>
      <c r="E5078" s="1">
        <v>51259</v>
      </c>
      <c r="F5078" s="1">
        <v>940</v>
      </c>
      <c r="G5078" s="1">
        <v>0</v>
      </c>
      <c r="H5078" s="1">
        <v>51816</v>
      </c>
      <c r="I5078" s="1">
        <v>40360</v>
      </c>
      <c r="J5078" s="1">
        <v>3320</v>
      </c>
      <c r="K5078" s="1">
        <v>1564</v>
      </c>
      <c r="L5078" s="1">
        <v>118</v>
      </c>
      <c r="M5078" s="1">
        <v>116</v>
      </c>
      <c r="N5078" s="1">
        <v>3160</v>
      </c>
      <c r="O5078" s="2" t="s">
        <v>29467</v>
      </c>
      <c r="P5078">
        <f t="shared" si="158"/>
        <v>0.99</v>
      </c>
      <c r="Q5078" t="str">
        <f t="shared" si="159"/>
        <v>no</v>
      </c>
    </row>
    <row r="5079" spans="1:17">
      <c r="A5079" s="1">
        <v>5168</v>
      </c>
      <c r="B5079" s="2" t="s">
        <v>15201</v>
      </c>
      <c r="C5079" s="2" t="s">
        <v>15202</v>
      </c>
      <c r="D5079" s="2" t="s">
        <v>15203</v>
      </c>
      <c r="E5079" s="1">
        <v>51258</v>
      </c>
      <c r="F5079" s="1">
        <v>1441</v>
      </c>
      <c r="G5079" s="1">
        <v>0</v>
      </c>
      <c r="H5079" s="1">
        <v>52290</v>
      </c>
      <c r="I5079" s="1">
        <v>14098</v>
      </c>
      <c r="J5079" s="1">
        <v>12928</v>
      </c>
      <c r="K5079" s="1">
        <v>8671</v>
      </c>
      <c r="L5079" s="1">
        <v>2780</v>
      </c>
      <c r="M5079" s="1">
        <v>1946</v>
      </c>
      <c r="N5079" s="1">
        <v>11610</v>
      </c>
      <c r="O5079" s="2" t="s">
        <v>29468</v>
      </c>
      <c r="P5079">
        <f t="shared" si="158"/>
        <v>0.98</v>
      </c>
      <c r="Q5079" t="str">
        <f t="shared" si="159"/>
        <v>no</v>
      </c>
    </row>
    <row r="5080" spans="1:17">
      <c r="A5080" s="1">
        <v>5169</v>
      </c>
      <c r="B5080" s="2" t="s">
        <v>15204</v>
      </c>
      <c r="C5080" s="2" t="s">
        <v>15205</v>
      </c>
      <c r="D5080" s="2" t="s">
        <v>15206</v>
      </c>
      <c r="E5080" s="1">
        <v>51257</v>
      </c>
      <c r="F5080" s="1">
        <v>945</v>
      </c>
      <c r="G5080" s="1">
        <v>0</v>
      </c>
      <c r="H5080" s="1">
        <v>52202</v>
      </c>
      <c r="I5080" s="1">
        <v>44645</v>
      </c>
      <c r="J5080" s="1">
        <v>4542</v>
      </c>
      <c r="K5080" s="1">
        <v>591</v>
      </c>
      <c r="L5080" s="1">
        <v>397</v>
      </c>
      <c r="M5080" s="1">
        <v>304</v>
      </c>
      <c r="N5080" s="1">
        <v>1097</v>
      </c>
      <c r="O5080" s="2" t="s">
        <v>29469</v>
      </c>
      <c r="P5080">
        <f t="shared" si="158"/>
        <v>0.98</v>
      </c>
      <c r="Q5080" t="str">
        <f t="shared" si="159"/>
        <v>no</v>
      </c>
    </row>
    <row r="5081" spans="1:17">
      <c r="A5081" s="1">
        <v>5170</v>
      </c>
      <c r="B5081" s="2" t="s">
        <v>15207</v>
      </c>
      <c r="C5081" s="2" t="s">
        <v>15208</v>
      </c>
      <c r="D5081" s="2" t="s">
        <v>15209</v>
      </c>
      <c r="E5081" s="1">
        <v>51252</v>
      </c>
      <c r="F5081" s="1">
        <v>1464</v>
      </c>
      <c r="G5081" s="1">
        <v>0</v>
      </c>
      <c r="H5081" s="1">
        <v>53124</v>
      </c>
      <c r="I5081" s="1">
        <v>18612</v>
      </c>
      <c r="J5081" s="1">
        <v>21414</v>
      </c>
      <c r="K5081" s="1">
        <v>5654</v>
      </c>
      <c r="L5081" s="1">
        <v>4458</v>
      </c>
      <c r="M5081" s="1">
        <v>2187</v>
      </c>
      <c r="N5081" s="1">
        <v>1087</v>
      </c>
      <c r="O5081" s="2" t="s">
        <v>29465</v>
      </c>
      <c r="P5081">
        <f t="shared" si="158"/>
        <v>0.96</v>
      </c>
      <c r="Q5081" t="str">
        <f t="shared" si="159"/>
        <v>no</v>
      </c>
    </row>
    <row r="5082" spans="1:17">
      <c r="A5082" s="1">
        <v>5171</v>
      </c>
      <c r="B5082" s="2" t="s">
        <v>15210</v>
      </c>
      <c r="C5082" s="2" t="s">
        <v>15211</v>
      </c>
      <c r="D5082" s="2" t="s">
        <v>15212</v>
      </c>
      <c r="E5082" s="1">
        <v>51237</v>
      </c>
      <c r="F5082" s="1">
        <v>114</v>
      </c>
      <c r="G5082" s="1">
        <v>0</v>
      </c>
      <c r="H5082" s="1">
        <v>51891</v>
      </c>
      <c r="I5082" s="1">
        <v>41190</v>
      </c>
      <c r="J5082" s="1">
        <v>5639</v>
      </c>
      <c r="K5082" s="1">
        <v>1867</v>
      </c>
      <c r="L5082" s="1">
        <v>386</v>
      </c>
      <c r="M5082" s="1">
        <v>73</v>
      </c>
      <c r="N5082" s="1">
        <v>4063</v>
      </c>
      <c r="O5082" s="2" t="s">
        <v>29470</v>
      </c>
      <c r="P5082">
        <f t="shared" si="158"/>
        <v>0.99</v>
      </c>
      <c r="Q5082" t="str">
        <f t="shared" si="159"/>
        <v>no</v>
      </c>
    </row>
    <row r="5083" spans="1:17">
      <c r="A5083" s="1">
        <v>5172</v>
      </c>
      <c r="B5083" s="2" t="s">
        <v>15213</v>
      </c>
      <c r="C5083" s="2" t="s">
        <v>15214</v>
      </c>
      <c r="D5083" s="2" t="s">
        <v>15215</v>
      </c>
      <c r="E5083" s="1">
        <v>51235</v>
      </c>
      <c r="F5083" s="1">
        <v>2008</v>
      </c>
      <c r="G5083" s="1">
        <v>0</v>
      </c>
      <c r="H5083" s="1">
        <v>53243</v>
      </c>
      <c r="I5083" s="1">
        <v>29597</v>
      </c>
      <c r="J5083" s="1">
        <v>9619</v>
      </c>
      <c r="K5083" s="1">
        <v>4292</v>
      </c>
      <c r="L5083" s="1">
        <v>1041</v>
      </c>
      <c r="M5083" s="1">
        <v>514</v>
      </c>
      <c r="N5083" s="1">
        <v>0</v>
      </c>
      <c r="O5083" s="2" t="s">
        <v>29470</v>
      </c>
      <c r="P5083">
        <f t="shared" si="158"/>
        <v>0.96</v>
      </c>
      <c r="Q5083" t="str">
        <f t="shared" si="159"/>
        <v>no</v>
      </c>
    </row>
    <row r="5084" spans="1:17">
      <c r="A5084" s="1">
        <v>5173</v>
      </c>
      <c r="B5084" s="2" t="s">
        <v>15216</v>
      </c>
      <c r="C5084" s="2" t="s">
        <v>15217</v>
      </c>
      <c r="D5084" s="2" t="s">
        <v>15218</v>
      </c>
      <c r="E5084" s="1">
        <v>51192</v>
      </c>
      <c r="F5084" s="1">
        <v>96</v>
      </c>
      <c r="G5084" s="1">
        <v>0</v>
      </c>
      <c r="H5084" s="1">
        <v>51288</v>
      </c>
      <c r="I5084" s="1">
        <v>736</v>
      </c>
      <c r="J5084" s="1">
        <v>21211</v>
      </c>
      <c r="K5084" s="1">
        <v>15107</v>
      </c>
      <c r="L5084" s="1">
        <v>4669</v>
      </c>
      <c r="M5084" s="1">
        <v>2905</v>
      </c>
      <c r="N5084" s="1">
        <v>0</v>
      </c>
      <c r="O5084" s="2" t="s">
        <v>29471</v>
      </c>
      <c r="P5084">
        <f t="shared" si="158"/>
        <v>1</v>
      </c>
      <c r="Q5084" t="str">
        <f t="shared" si="159"/>
        <v>no</v>
      </c>
    </row>
    <row r="5085" spans="1:17">
      <c r="A5085" s="1">
        <v>5174</v>
      </c>
      <c r="B5085" s="2" t="s">
        <v>15219</v>
      </c>
      <c r="C5085" s="2" t="s">
        <v>15220</v>
      </c>
      <c r="D5085" s="2" t="s">
        <v>15221</v>
      </c>
      <c r="E5085" s="1">
        <v>51178</v>
      </c>
      <c r="F5085" s="1">
        <v>461</v>
      </c>
      <c r="G5085" s="1">
        <v>0</v>
      </c>
      <c r="H5085" s="1">
        <v>52475</v>
      </c>
      <c r="I5085" s="1">
        <v>16980</v>
      </c>
      <c r="J5085" s="1">
        <v>13693</v>
      </c>
      <c r="K5085" s="1">
        <v>8357</v>
      </c>
      <c r="L5085" s="1">
        <v>2538</v>
      </c>
      <c r="M5085" s="1">
        <v>1499</v>
      </c>
      <c r="N5085" s="1">
        <v>33734</v>
      </c>
      <c r="O5085" s="2" t="s">
        <v>29463</v>
      </c>
      <c r="P5085">
        <f t="shared" si="158"/>
        <v>0.98</v>
      </c>
      <c r="Q5085" t="str">
        <f t="shared" si="159"/>
        <v>no</v>
      </c>
    </row>
    <row r="5086" spans="1:17">
      <c r="A5086" s="1">
        <v>5175</v>
      </c>
      <c r="B5086" s="2" t="s">
        <v>15222</v>
      </c>
      <c r="C5086" s="2" t="s">
        <v>15223</v>
      </c>
      <c r="D5086" s="2" t="s">
        <v>15224</v>
      </c>
      <c r="E5086" s="1">
        <v>51171</v>
      </c>
      <c r="F5086" s="1">
        <v>111</v>
      </c>
      <c r="G5086" s="1">
        <v>0</v>
      </c>
      <c r="H5086" s="1">
        <v>51282</v>
      </c>
      <c r="I5086" s="1">
        <v>43593</v>
      </c>
      <c r="J5086" s="1">
        <v>1403</v>
      </c>
      <c r="K5086" s="1">
        <v>1630</v>
      </c>
      <c r="L5086" s="1">
        <v>3065</v>
      </c>
      <c r="M5086" s="1">
        <v>1320</v>
      </c>
      <c r="N5086" s="1">
        <v>1038</v>
      </c>
      <c r="O5086" s="2" t="s">
        <v>29463</v>
      </c>
      <c r="P5086">
        <f t="shared" si="158"/>
        <v>1</v>
      </c>
      <c r="Q5086" t="str">
        <f t="shared" si="159"/>
        <v>no</v>
      </c>
    </row>
    <row r="5087" spans="1:17">
      <c r="A5087" s="1">
        <v>5176</v>
      </c>
      <c r="B5087" s="2" t="s">
        <v>15225</v>
      </c>
      <c r="C5087" s="2" t="s">
        <v>15226</v>
      </c>
      <c r="D5087" s="2" t="s">
        <v>15227</v>
      </c>
      <c r="E5087" s="1">
        <v>51168</v>
      </c>
      <c r="F5087" s="1">
        <v>1063</v>
      </c>
      <c r="G5087" s="1">
        <v>0</v>
      </c>
      <c r="H5087" s="1">
        <v>55644</v>
      </c>
      <c r="I5087" s="1">
        <v>23934</v>
      </c>
      <c r="J5087" s="1">
        <v>13740</v>
      </c>
      <c r="K5087" s="1">
        <v>6426</v>
      </c>
      <c r="L5087" s="1">
        <v>1793</v>
      </c>
      <c r="M5087" s="1">
        <v>1295</v>
      </c>
      <c r="N5087" s="1">
        <v>7355</v>
      </c>
      <c r="O5087" s="2" t="s">
        <v>29470</v>
      </c>
      <c r="P5087">
        <f t="shared" si="158"/>
        <v>0.92</v>
      </c>
      <c r="Q5087" t="str">
        <f t="shared" si="159"/>
        <v>no</v>
      </c>
    </row>
    <row r="5088" spans="1:17">
      <c r="A5088" s="1">
        <v>5177</v>
      </c>
      <c r="B5088" s="2" t="s">
        <v>15228</v>
      </c>
      <c r="C5088" s="2" t="s">
        <v>15229</v>
      </c>
      <c r="D5088" s="2" t="s">
        <v>15230</v>
      </c>
      <c r="E5088" s="1">
        <v>51157</v>
      </c>
      <c r="F5088" s="1">
        <v>746</v>
      </c>
      <c r="G5088" s="1">
        <v>0</v>
      </c>
      <c r="H5088" s="1">
        <v>54172</v>
      </c>
      <c r="I5088" s="1">
        <v>52536</v>
      </c>
      <c r="J5088" s="1">
        <v>282</v>
      </c>
      <c r="K5088" s="1">
        <v>193</v>
      </c>
      <c r="L5088" s="1">
        <v>-687</v>
      </c>
      <c r="M5088" s="1">
        <v>34</v>
      </c>
      <c r="N5088" s="1">
        <v>2301</v>
      </c>
      <c r="O5088" s="2" t="s">
        <v>29462</v>
      </c>
      <c r="P5088">
        <f t="shared" si="158"/>
        <v>0.94</v>
      </c>
      <c r="Q5088" t="str">
        <f t="shared" si="159"/>
        <v>no</v>
      </c>
    </row>
    <row r="5089" spans="1:17">
      <c r="A5089" s="1">
        <v>5178</v>
      </c>
      <c r="B5089" s="2" t="s">
        <v>15231</v>
      </c>
      <c r="C5089" s="2" t="s">
        <v>15232</v>
      </c>
      <c r="D5089" s="2" t="s">
        <v>15233</v>
      </c>
      <c r="E5089" s="1">
        <v>51152</v>
      </c>
      <c r="F5089" s="1">
        <v>63</v>
      </c>
      <c r="G5089" s="1">
        <v>0</v>
      </c>
      <c r="H5089" s="1">
        <v>51215</v>
      </c>
      <c r="I5089" s="1">
        <v>46385</v>
      </c>
      <c r="J5089" s="1">
        <v>3628</v>
      </c>
      <c r="K5089" s="1">
        <v>241</v>
      </c>
      <c r="L5089" s="1">
        <v>18</v>
      </c>
      <c r="M5089" s="1">
        <v>59</v>
      </c>
      <c r="N5089" s="1">
        <v>0</v>
      </c>
      <c r="O5089" s="2" t="s">
        <v>29462</v>
      </c>
      <c r="P5089">
        <f t="shared" si="158"/>
        <v>1</v>
      </c>
      <c r="Q5089" t="str">
        <f t="shared" si="159"/>
        <v>no</v>
      </c>
    </row>
    <row r="5090" spans="1:17">
      <c r="A5090" s="1">
        <v>5179</v>
      </c>
      <c r="B5090" s="2" t="s">
        <v>15234</v>
      </c>
      <c r="C5090" s="2" t="s">
        <v>15235</v>
      </c>
      <c r="D5090" s="2" t="s">
        <v>15236</v>
      </c>
      <c r="E5090" s="1">
        <v>51152</v>
      </c>
      <c r="F5090" s="1">
        <v>1039</v>
      </c>
      <c r="G5090" s="1">
        <v>0</v>
      </c>
      <c r="H5090" s="1">
        <v>55039</v>
      </c>
      <c r="I5090" s="1">
        <v>16205</v>
      </c>
      <c r="J5090" s="1">
        <v>25785</v>
      </c>
      <c r="K5090" s="1">
        <v>6759</v>
      </c>
      <c r="L5090" s="1">
        <v>231</v>
      </c>
      <c r="M5090" s="1">
        <v>985</v>
      </c>
      <c r="N5090" s="1">
        <v>13328</v>
      </c>
      <c r="O5090" s="2" t="s">
        <v>29469</v>
      </c>
      <c r="P5090">
        <f t="shared" si="158"/>
        <v>0.93</v>
      </c>
      <c r="Q5090" t="str">
        <f t="shared" si="159"/>
        <v>no</v>
      </c>
    </row>
    <row r="5091" spans="1:17">
      <c r="A5091" s="1">
        <v>5180</v>
      </c>
      <c r="B5091" s="2" t="s">
        <v>15237</v>
      </c>
      <c r="C5091" s="2" t="s">
        <v>15238</v>
      </c>
      <c r="D5091" s="2" t="s">
        <v>15239</v>
      </c>
      <c r="E5091" s="1">
        <v>51142</v>
      </c>
      <c r="F5091" s="1">
        <v>200</v>
      </c>
      <c r="G5091" s="1">
        <v>0</v>
      </c>
      <c r="H5091" s="1">
        <v>50358</v>
      </c>
      <c r="I5091" s="1">
        <v>43299</v>
      </c>
      <c r="J5091" s="1">
        <v>2964</v>
      </c>
      <c r="K5091" s="1">
        <v>1249</v>
      </c>
      <c r="L5091" s="1">
        <v>837</v>
      </c>
      <c r="M5091" s="1">
        <v>720</v>
      </c>
      <c r="N5091" s="1">
        <v>5352</v>
      </c>
      <c r="O5091" s="2" t="s">
        <v>29462</v>
      </c>
      <c r="P5091">
        <f t="shared" si="158"/>
        <v>1.02</v>
      </c>
      <c r="Q5091" t="str">
        <f t="shared" si="159"/>
        <v>no</v>
      </c>
    </row>
    <row r="5092" spans="1:17">
      <c r="A5092" s="1">
        <v>5181</v>
      </c>
      <c r="B5092" s="2" t="s">
        <v>15240</v>
      </c>
      <c r="C5092" s="2" t="s">
        <v>15241</v>
      </c>
      <c r="D5092" s="2" t="s">
        <v>15242</v>
      </c>
      <c r="E5092" s="1">
        <v>51141</v>
      </c>
      <c r="F5092" s="1">
        <v>102</v>
      </c>
      <c r="G5092" s="1">
        <v>0</v>
      </c>
      <c r="H5092" s="1">
        <v>55695</v>
      </c>
      <c r="I5092" s="1">
        <v>40580</v>
      </c>
      <c r="J5092" s="1">
        <v>10763</v>
      </c>
      <c r="K5092" s="1">
        <v>0</v>
      </c>
      <c r="L5092" s="1">
        <v>2503</v>
      </c>
      <c r="M5092" s="1">
        <v>1360</v>
      </c>
      <c r="N5092" s="1">
        <v>0</v>
      </c>
      <c r="O5092" s="2" t="s">
        <v>29462</v>
      </c>
      <c r="P5092">
        <f t="shared" si="158"/>
        <v>0.92</v>
      </c>
      <c r="Q5092" t="str">
        <f t="shared" si="159"/>
        <v>no</v>
      </c>
    </row>
    <row r="5093" spans="1:17">
      <c r="A5093" s="1">
        <v>5182</v>
      </c>
      <c r="B5093" s="2" t="s">
        <v>15243</v>
      </c>
      <c r="C5093" s="2" t="s">
        <v>15244</v>
      </c>
      <c r="D5093" s="2" t="s">
        <v>15245</v>
      </c>
      <c r="E5093" s="1">
        <v>51122</v>
      </c>
      <c r="F5093" s="1">
        <v>280</v>
      </c>
      <c r="G5093" s="1">
        <v>0</v>
      </c>
      <c r="H5093" s="1">
        <v>51612</v>
      </c>
      <c r="I5093" s="1">
        <v>19403</v>
      </c>
      <c r="J5093" s="1">
        <v>5207</v>
      </c>
      <c r="K5093" s="1">
        <v>8261</v>
      </c>
      <c r="L5093" s="1">
        <v>9629</v>
      </c>
      <c r="M5093" s="1">
        <v>4478</v>
      </c>
      <c r="N5093" s="1">
        <v>9877</v>
      </c>
      <c r="O5093" s="2" t="s">
        <v>29464</v>
      </c>
      <c r="P5093">
        <f t="shared" si="158"/>
        <v>0.99</v>
      </c>
      <c r="Q5093" t="str">
        <f t="shared" si="159"/>
        <v>no</v>
      </c>
    </row>
    <row r="5094" spans="1:17">
      <c r="A5094" s="1">
        <v>5183</v>
      </c>
      <c r="B5094" s="2" t="s">
        <v>15246</v>
      </c>
      <c r="C5094" s="2" t="s">
        <v>15247</v>
      </c>
      <c r="D5094" s="2" t="s">
        <v>15248</v>
      </c>
      <c r="E5094" s="1">
        <v>51120</v>
      </c>
      <c r="F5094" s="1">
        <v>932</v>
      </c>
      <c r="G5094" s="1">
        <v>0</v>
      </c>
      <c r="H5094" s="1">
        <v>51920</v>
      </c>
      <c r="I5094" s="1">
        <v>22765</v>
      </c>
      <c r="J5094" s="1">
        <v>18077</v>
      </c>
      <c r="K5094" s="1">
        <v>5282</v>
      </c>
      <c r="L5094" s="1">
        <v>4381</v>
      </c>
      <c r="M5094" s="1">
        <v>347</v>
      </c>
      <c r="N5094" s="1">
        <v>961</v>
      </c>
      <c r="O5094" s="2" t="s">
        <v>29462</v>
      </c>
      <c r="P5094">
        <f t="shared" si="158"/>
        <v>0.98</v>
      </c>
      <c r="Q5094" t="str">
        <f t="shared" si="159"/>
        <v>no</v>
      </c>
    </row>
    <row r="5095" spans="1:17">
      <c r="A5095" s="1">
        <v>5184</v>
      </c>
      <c r="B5095" s="2" t="s">
        <v>15249</v>
      </c>
      <c r="C5095" s="2" t="s">
        <v>15250</v>
      </c>
      <c r="D5095" s="2" t="s">
        <v>15251</v>
      </c>
      <c r="E5095" s="1">
        <v>51113</v>
      </c>
      <c r="F5095" s="1">
        <v>207</v>
      </c>
      <c r="G5095" s="1">
        <v>0</v>
      </c>
      <c r="H5095" s="1">
        <v>51320</v>
      </c>
      <c r="I5095" s="1">
        <v>46884</v>
      </c>
      <c r="J5095" s="1">
        <v>2088</v>
      </c>
      <c r="K5095" s="1">
        <v>1747</v>
      </c>
      <c r="L5095" s="1">
        <v>402</v>
      </c>
      <c r="M5095" s="1">
        <v>300</v>
      </c>
      <c r="N5095" s="1">
        <v>0</v>
      </c>
      <c r="O5095" s="2" t="s">
        <v>29463</v>
      </c>
      <c r="P5095">
        <f t="shared" si="158"/>
        <v>1</v>
      </c>
      <c r="Q5095" t="str">
        <f t="shared" si="159"/>
        <v>no</v>
      </c>
    </row>
    <row r="5096" spans="1:17">
      <c r="A5096" s="1">
        <v>5185</v>
      </c>
      <c r="B5096" s="2" t="s">
        <v>15252</v>
      </c>
      <c r="C5096" s="2" t="s">
        <v>15253</v>
      </c>
      <c r="D5096" s="2" t="s">
        <v>15254</v>
      </c>
      <c r="E5096" s="1">
        <v>51110</v>
      </c>
      <c r="F5096" s="1">
        <v>514</v>
      </c>
      <c r="G5096" s="1">
        <v>0</v>
      </c>
      <c r="H5096" s="1">
        <v>52318</v>
      </c>
      <c r="I5096" s="1">
        <v>44719</v>
      </c>
      <c r="J5096" s="1">
        <v>2851</v>
      </c>
      <c r="K5096" s="1">
        <v>2120</v>
      </c>
      <c r="L5096" s="1">
        <v>177</v>
      </c>
      <c r="M5096" s="1">
        <v>141</v>
      </c>
      <c r="N5096" s="1">
        <v>4858</v>
      </c>
      <c r="O5096" s="2" t="s">
        <v>29470</v>
      </c>
      <c r="P5096">
        <f t="shared" si="158"/>
        <v>0.98</v>
      </c>
      <c r="Q5096" t="str">
        <f t="shared" si="159"/>
        <v>no</v>
      </c>
    </row>
    <row r="5097" spans="1:17">
      <c r="A5097" s="1">
        <v>5186</v>
      </c>
      <c r="B5097" s="2" t="s">
        <v>15255</v>
      </c>
      <c r="C5097" s="2" t="s">
        <v>15256</v>
      </c>
      <c r="D5097" s="2" t="s">
        <v>15257</v>
      </c>
      <c r="E5097" s="1">
        <v>51094</v>
      </c>
      <c r="F5097" s="1">
        <v>1</v>
      </c>
      <c r="G5097" s="1">
        <v>0</v>
      </c>
      <c r="H5097" s="1">
        <v>51096</v>
      </c>
      <c r="I5097" s="1">
        <v>42711</v>
      </c>
      <c r="J5097" s="1">
        <v>5334</v>
      </c>
      <c r="K5097" s="1">
        <v>1056</v>
      </c>
      <c r="L5097" s="1">
        <v>-874</v>
      </c>
      <c r="M5097" s="1">
        <v>118</v>
      </c>
      <c r="N5097" s="1">
        <v>0</v>
      </c>
      <c r="O5097" s="2" t="s">
        <v>29463</v>
      </c>
      <c r="P5097">
        <f t="shared" si="158"/>
        <v>1</v>
      </c>
      <c r="Q5097" t="str">
        <f t="shared" si="159"/>
        <v>no</v>
      </c>
    </row>
    <row r="5098" spans="1:17">
      <c r="A5098" s="1">
        <v>5187</v>
      </c>
      <c r="B5098" s="2" t="s">
        <v>15258</v>
      </c>
      <c r="C5098" s="2" t="s">
        <v>15259</v>
      </c>
      <c r="D5098" s="2" t="s">
        <v>15260</v>
      </c>
      <c r="E5098" s="1">
        <v>51085</v>
      </c>
      <c r="F5098" s="1">
        <v>220</v>
      </c>
      <c r="G5098" s="1">
        <v>0</v>
      </c>
      <c r="H5098" s="1">
        <v>52437</v>
      </c>
      <c r="I5098" s="1">
        <v>16165</v>
      </c>
      <c r="J5098" s="1">
        <v>6235</v>
      </c>
      <c r="K5098" s="1">
        <v>10017</v>
      </c>
      <c r="L5098" s="1">
        <v>11217</v>
      </c>
      <c r="M5098" s="1">
        <v>5175</v>
      </c>
      <c r="N5098" s="1">
        <v>4863</v>
      </c>
      <c r="O5098" s="2" t="s">
        <v>29469</v>
      </c>
      <c r="P5098">
        <f t="shared" si="158"/>
        <v>0.97</v>
      </c>
      <c r="Q5098" t="str">
        <f t="shared" si="159"/>
        <v>no</v>
      </c>
    </row>
    <row r="5099" spans="1:17">
      <c r="A5099" s="1">
        <v>5188</v>
      </c>
      <c r="B5099" s="2" t="s">
        <v>15261</v>
      </c>
      <c r="C5099" s="2" t="s">
        <v>15262</v>
      </c>
      <c r="D5099" s="2" t="s">
        <v>15263</v>
      </c>
      <c r="E5099" s="1">
        <v>51080</v>
      </c>
      <c r="F5099" s="1">
        <v>256</v>
      </c>
      <c r="G5099" s="1">
        <v>0</v>
      </c>
      <c r="H5099" s="1">
        <v>51336</v>
      </c>
      <c r="I5099" s="1">
        <v>43907</v>
      </c>
      <c r="J5099" s="1">
        <v>4784</v>
      </c>
      <c r="K5099" s="1">
        <v>542</v>
      </c>
      <c r="L5099" s="1">
        <v>335</v>
      </c>
      <c r="M5099" s="1">
        <v>284</v>
      </c>
      <c r="N5099" s="1">
        <v>579</v>
      </c>
      <c r="O5099" s="2" t="s">
        <v>29465</v>
      </c>
      <c r="P5099">
        <f t="shared" si="158"/>
        <v>1</v>
      </c>
      <c r="Q5099" t="str">
        <f t="shared" si="159"/>
        <v>no</v>
      </c>
    </row>
    <row r="5100" spans="1:17">
      <c r="A5100" s="1">
        <v>5189</v>
      </c>
      <c r="B5100" s="2" t="s">
        <v>15264</v>
      </c>
      <c r="C5100" s="2" t="s">
        <v>15265</v>
      </c>
      <c r="D5100" s="2" t="s">
        <v>15266</v>
      </c>
      <c r="E5100" s="1">
        <v>51078</v>
      </c>
      <c r="F5100" s="1">
        <v>525</v>
      </c>
      <c r="G5100" s="1">
        <v>0</v>
      </c>
      <c r="H5100" s="1">
        <v>51682</v>
      </c>
      <c r="I5100" s="1">
        <v>36929</v>
      </c>
      <c r="J5100" s="1">
        <v>3692</v>
      </c>
      <c r="K5100" s="1">
        <v>3336</v>
      </c>
      <c r="L5100" s="1">
        <v>9784</v>
      </c>
      <c r="M5100" s="1">
        <v>135</v>
      </c>
      <c r="N5100" s="1">
        <v>3318</v>
      </c>
      <c r="O5100" s="2" t="s">
        <v>29470</v>
      </c>
      <c r="P5100">
        <f t="shared" si="158"/>
        <v>0.99</v>
      </c>
      <c r="Q5100" t="str">
        <f t="shared" si="159"/>
        <v>no</v>
      </c>
    </row>
    <row r="5101" spans="1:17">
      <c r="A5101" s="1">
        <v>5190</v>
      </c>
      <c r="B5101" s="2" t="s">
        <v>15267</v>
      </c>
      <c r="C5101" s="2" t="s">
        <v>15268</v>
      </c>
      <c r="D5101" s="2" t="s">
        <v>15269</v>
      </c>
      <c r="E5101" s="1">
        <v>51060</v>
      </c>
      <c r="F5101" s="1">
        <v>98</v>
      </c>
      <c r="G5101" s="1">
        <v>0</v>
      </c>
      <c r="H5101" s="1">
        <v>51148</v>
      </c>
      <c r="I5101" s="1">
        <v>43981</v>
      </c>
      <c r="J5101" s="1">
        <v>3797</v>
      </c>
      <c r="K5101" s="1">
        <v>811</v>
      </c>
      <c r="L5101" s="1">
        <v>280</v>
      </c>
      <c r="M5101" s="1">
        <v>278</v>
      </c>
      <c r="N5101" s="1">
        <v>0</v>
      </c>
      <c r="O5101" s="2" t="s">
        <v>29469</v>
      </c>
      <c r="P5101">
        <f t="shared" si="158"/>
        <v>1</v>
      </c>
      <c r="Q5101" t="str">
        <f t="shared" si="159"/>
        <v>no</v>
      </c>
    </row>
    <row r="5102" spans="1:17">
      <c r="A5102" s="1">
        <v>5191</v>
      </c>
      <c r="B5102" s="2" t="s">
        <v>15270</v>
      </c>
      <c r="C5102" s="2" t="s">
        <v>15271</v>
      </c>
      <c r="D5102" s="2" t="s">
        <v>15272</v>
      </c>
      <c r="E5102" s="1">
        <v>51057</v>
      </c>
      <c r="F5102" s="1">
        <v>173</v>
      </c>
      <c r="G5102" s="1">
        <v>0</v>
      </c>
      <c r="H5102" s="1">
        <v>51230</v>
      </c>
      <c r="I5102" s="1">
        <v>250</v>
      </c>
      <c r="J5102" s="1">
        <v>44747</v>
      </c>
      <c r="K5102" s="1">
        <v>1514</v>
      </c>
      <c r="L5102" s="1">
        <v>-398</v>
      </c>
      <c r="M5102" s="1">
        <v>217</v>
      </c>
      <c r="N5102" s="1">
        <v>0</v>
      </c>
      <c r="O5102" s="2" t="s">
        <v>29466</v>
      </c>
      <c r="P5102">
        <f t="shared" si="158"/>
        <v>1</v>
      </c>
      <c r="Q5102" t="str">
        <f t="shared" si="159"/>
        <v>no</v>
      </c>
    </row>
    <row r="5103" spans="1:17">
      <c r="A5103" s="1">
        <v>5192</v>
      </c>
      <c r="B5103" s="2" t="s">
        <v>15273</v>
      </c>
      <c r="C5103" s="2" t="s">
        <v>15274</v>
      </c>
      <c r="D5103" s="2" t="s">
        <v>15275</v>
      </c>
      <c r="E5103" s="1">
        <v>51051</v>
      </c>
      <c r="F5103" s="1">
        <v>2522</v>
      </c>
      <c r="G5103" s="1">
        <v>0</v>
      </c>
      <c r="H5103" s="1">
        <v>55214</v>
      </c>
      <c r="I5103" s="1">
        <v>46242</v>
      </c>
      <c r="J5103" s="1">
        <v>3459</v>
      </c>
      <c r="K5103" s="1">
        <v>2340</v>
      </c>
      <c r="L5103" s="1">
        <v>796</v>
      </c>
      <c r="M5103" s="1">
        <v>198</v>
      </c>
      <c r="N5103" s="1">
        <v>9046</v>
      </c>
      <c r="O5103" s="2" t="s">
        <v>29470</v>
      </c>
      <c r="P5103">
        <f t="shared" si="158"/>
        <v>0.92</v>
      </c>
      <c r="Q5103" t="str">
        <f t="shared" si="159"/>
        <v>no</v>
      </c>
    </row>
    <row r="5104" spans="1:17">
      <c r="A5104" s="1">
        <v>5193</v>
      </c>
      <c r="B5104" s="2" t="s">
        <v>15276</v>
      </c>
      <c r="C5104" s="2" t="s">
        <v>15277</v>
      </c>
      <c r="D5104" s="2" t="s">
        <v>15278</v>
      </c>
      <c r="E5104" s="1">
        <v>51050</v>
      </c>
      <c r="F5104" s="1">
        <v>1539</v>
      </c>
      <c r="G5104" s="1">
        <v>0</v>
      </c>
      <c r="H5104" s="1">
        <v>52555</v>
      </c>
      <c r="I5104" s="1">
        <v>28752</v>
      </c>
      <c r="J5104" s="1">
        <v>10807</v>
      </c>
      <c r="K5104" s="1">
        <v>4235</v>
      </c>
      <c r="L5104" s="1">
        <v>2002</v>
      </c>
      <c r="M5104" s="1">
        <v>1223</v>
      </c>
      <c r="N5104" s="1">
        <v>3324</v>
      </c>
      <c r="O5104" s="2" t="s">
        <v>29466</v>
      </c>
      <c r="P5104">
        <f t="shared" si="158"/>
        <v>0.97</v>
      </c>
      <c r="Q5104" t="str">
        <f t="shared" si="159"/>
        <v>no</v>
      </c>
    </row>
    <row r="5105" spans="1:17">
      <c r="A5105" s="1">
        <v>5194</v>
      </c>
      <c r="B5105" s="2" t="s">
        <v>15279</v>
      </c>
      <c r="C5105" s="2" t="s">
        <v>15280</v>
      </c>
      <c r="D5105" s="2" t="s">
        <v>15281</v>
      </c>
      <c r="E5105" s="1">
        <v>51049</v>
      </c>
      <c r="F5105" s="1">
        <v>287</v>
      </c>
      <c r="G5105" s="1">
        <v>0</v>
      </c>
      <c r="H5105" s="1">
        <v>50591</v>
      </c>
      <c r="I5105" s="1">
        <v>34997</v>
      </c>
      <c r="J5105" s="1">
        <v>4605</v>
      </c>
      <c r="K5105" s="1">
        <v>3734</v>
      </c>
      <c r="L5105" s="1">
        <v>3738</v>
      </c>
      <c r="M5105" s="1">
        <v>1713</v>
      </c>
      <c r="N5105" s="1">
        <v>0</v>
      </c>
      <c r="O5105" s="2" t="s">
        <v>29463</v>
      </c>
      <c r="P5105">
        <f t="shared" si="158"/>
        <v>1.01</v>
      </c>
      <c r="Q5105" t="str">
        <f t="shared" si="159"/>
        <v>no</v>
      </c>
    </row>
    <row r="5106" spans="1:17">
      <c r="A5106" s="1">
        <v>5195</v>
      </c>
      <c r="B5106" s="2" t="s">
        <v>15282</v>
      </c>
      <c r="C5106" s="2" t="s">
        <v>15283</v>
      </c>
      <c r="D5106" s="2" t="s">
        <v>15284</v>
      </c>
      <c r="E5106" s="1">
        <v>51002</v>
      </c>
      <c r="F5106" s="1">
        <v>352</v>
      </c>
      <c r="G5106" s="1">
        <v>0</v>
      </c>
      <c r="H5106" s="1">
        <v>51354</v>
      </c>
      <c r="I5106" s="1">
        <v>28135</v>
      </c>
      <c r="J5106" s="1">
        <v>16202</v>
      </c>
      <c r="K5106" s="1">
        <v>1624</v>
      </c>
      <c r="L5106" s="1">
        <v>603</v>
      </c>
      <c r="M5106" s="1">
        <v>484</v>
      </c>
      <c r="N5106" s="1">
        <v>6569</v>
      </c>
      <c r="O5106" s="2" t="s">
        <v>29471</v>
      </c>
      <c r="P5106">
        <f t="shared" si="158"/>
        <v>0.99</v>
      </c>
      <c r="Q5106" t="str">
        <f t="shared" si="159"/>
        <v>no</v>
      </c>
    </row>
    <row r="5107" spans="1:17">
      <c r="A5107" s="1">
        <v>5196</v>
      </c>
      <c r="B5107" s="2" t="s">
        <v>15285</v>
      </c>
      <c r="C5107" s="2" t="s">
        <v>15286</v>
      </c>
      <c r="D5107" s="2" t="s">
        <v>15287</v>
      </c>
      <c r="E5107" s="1">
        <v>50988</v>
      </c>
      <c r="F5107" s="1">
        <v>129</v>
      </c>
      <c r="G5107" s="1">
        <v>0</v>
      </c>
      <c r="H5107" s="1">
        <v>51117</v>
      </c>
      <c r="I5107" s="1">
        <v>46955</v>
      </c>
      <c r="J5107" s="1">
        <v>1296</v>
      </c>
      <c r="K5107" s="1">
        <v>820</v>
      </c>
      <c r="L5107" s="1">
        <v>326</v>
      </c>
      <c r="M5107" s="1">
        <v>215</v>
      </c>
      <c r="N5107" s="1">
        <v>0</v>
      </c>
      <c r="O5107" s="2" t="s">
        <v>29463</v>
      </c>
      <c r="P5107">
        <f t="shared" si="158"/>
        <v>1</v>
      </c>
      <c r="Q5107" t="str">
        <f t="shared" si="159"/>
        <v>no</v>
      </c>
    </row>
    <row r="5108" spans="1:17">
      <c r="A5108" s="1">
        <v>5197</v>
      </c>
      <c r="B5108" s="2" t="s">
        <v>15288</v>
      </c>
      <c r="C5108" s="2" t="s">
        <v>15289</v>
      </c>
      <c r="D5108" s="2" t="s">
        <v>15290</v>
      </c>
      <c r="E5108" s="1">
        <v>50969</v>
      </c>
      <c r="F5108" s="1">
        <v>4470</v>
      </c>
      <c r="G5108" s="1">
        <v>0</v>
      </c>
      <c r="H5108" s="1">
        <v>57255</v>
      </c>
      <c r="I5108" s="1">
        <v>49649</v>
      </c>
      <c r="J5108" s="1">
        <v>1533</v>
      </c>
      <c r="K5108" s="1">
        <v>530</v>
      </c>
      <c r="L5108" s="1">
        <v>558</v>
      </c>
      <c r="M5108" s="1">
        <v>287</v>
      </c>
      <c r="N5108" s="1">
        <v>0</v>
      </c>
      <c r="O5108" s="2" t="s">
        <v>29466</v>
      </c>
      <c r="P5108">
        <f t="shared" si="158"/>
        <v>0.89</v>
      </c>
      <c r="Q5108" t="str">
        <f t="shared" si="159"/>
        <v>no</v>
      </c>
    </row>
    <row r="5109" spans="1:17">
      <c r="A5109" s="1">
        <v>5198</v>
      </c>
      <c r="B5109" s="2" t="s">
        <v>15291</v>
      </c>
      <c r="C5109" s="2" t="s">
        <v>15292</v>
      </c>
      <c r="D5109" s="2" t="s">
        <v>15293</v>
      </c>
      <c r="E5109" s="1">
        <v>50954</v>
      </c>
      <c r="F5109" s="1">
        <v>400</v>
      </c>
      <c r="G5109" s="1">
        <v>0</v>
      </c>
      <c r="H5109" s="1">
        <v>51610</v>
      </c>
      <c r="I5109" s="1">
        <v>22257</v>
      </c>
      <c r="J5109" s="1">
        <v>8235</v>
      </c>
      <c r="K5109" s="1">
        <v>8652</v>
      </c>
      <c r="L5109" s="1">
        <v>1822</v>
      </c>
      <c r="M5109" s="1">
        <v>1254</v>
      </c>
      <c r="N5109" s="1">
        <v>2054</v>
      </c>
      <c r="O5109" s="2" t="s">
        <v>29463</v>
      </c>
      <c r="P5109">
        <f t="shared" si="158"/>
        <v>0.99</v>
      </c>
      <c r="Q5109" t="str">
        <f t="shared" si="159"/>
        <v>no</v>
      </c>
    </row>
    <row r="5110" spans="1:17">
      <c r="A5110" s="1">
        <v>5199</v>
      </c>
      <c r="B5110" s="2" t="s">
        <v>15294</v>
      </c>
      <c r="C5110" s="2" t="s">
        <v>15295</v>
      </c>
      <c r="D5110" s="2" t="s">
        <v>15296</v>
      </c>
      <c r="E5110" s="1">
        <v>50950</v>
      </c>
      <c r="F5110" s="1">
        <v>94</v>
      </c>
      <c r="G5110" s="1">
        <v>0</v>
      </c>
      <c r="H5110" s="1">
        <v>51194</v>
      </c>
      <c r="I5110" s="1">
        <v>47243</v>
      </c>
      <c r="J5110" s="1">
        <v>1337</v>
      </c>
      <c r="K5110" s="1">
        <v>763</v>
      </c>
      <c r="L5110" s="1">
        <v>-521</v>
      </c>
      <c r="M5110" s="1">
        <v>0</v>
      </c>
      <c r="N5110" s="1">
        <v>0</v>
      </c>
      <c r="O5110" s="2" t="s">
        <v>29462</v>
      </c>
      <c r="P5110">
        <f t="shared" si="158"/>
        <v>1</v>
      </c>
      <c r="Q5110" t="str">
        <f t="shared" si="159"/>
        <v>no</v>
      </c>
    </row>
    <row r="5111" spans="1:17">
      <c r="A5111" s="1">
        <v>5200</v>
      </c>
      <c r="B5111" s="2" t="s">
        <v>15297</v>
      </c>
      <c r="C5111" s="2" t="s">
        <v>15298</v>
      </c>
      <c r="D5111" s="2" t="s">
        <v>15299</v>
      </c>
      <c r="E5111" s="1">
        <v>50944</v>
      </c>
      <c r="F5111" s="1">
        <v>5051</v>
      </c>
      <c r="G5111" s="1">
        <v>0</v>
      </c>
      <c r="H5111" s="1">
        <v>55995</v>
      </c>
      <c r="I5111" s="1">
        <v>31611</v>
      </c>
      <c r="J5111" s="1">
        <v>16221</v>
      </c>
      <c r="K5111" s="1">
        <v>1045</v>
      </c>
      <c r="L5111" s="1">
        <v>2195</v>
      </c>
      <c r="M5111" s="1">
        <v>1089</v>
      </c>
      <c r="N5111" s="1">
        <v>0</v>
      </c>
      <c r="O5111" s="2" t="s">
        <v>29463</v>
      </c>
      <c r="P5111">
        <f t="shared" si="158"/>
        <v>0.91</v>
      </c>
      <c r="Q5111" t="str">
        <f t="shared" si="159"/>
        <v>no</v>
      </c>
    </row>
    <row r="5112" spans="1:17">
      <c r="A5112" s="1">
        <v>5201</v>
      </c>
      <c r="B5112" s="2" t="s">
        <v>15300</v>
      </c>
      <c r="C5112" s="2" t="s">
        <v>15301</v>
      </c>
      <c r="D5112" s="2" t="s">
        <v>15302</v>
      </c>
      <c r="E5112" s="1">
        <v>50940</v>
      </c>
      <c r="F5112" s="1">
        <v>252</v>
      </c>
      <c r="G5112" s="1">
        <v>0</v>
      </c>
      <c r="H5112" s="1">
        <v>51685</v>
      </c>
      <c r="I5112" s="1">
        <v>17287</v>
      </c>
      <c r="J5112" s="1">
        <v>15145</v>
      </c>
      <c r="K5112" s="1">
        <v>0</v>
      </c>
      <c r="L5112" s="1">
        <v>2112</v>
      </c>
      <c r="M5112" s="1">
        <v>1792</v>
      </c>
      <c r="N5112" s="1">
        <v>0</v>
      </c>
      <c r="O5112" s="2" t="s">
        <v>29464</v>
      </c>
      <c r="P5112">
        <f t="shared" si="158"/>
        <v>0.99</v>
      </c>
      <c r="Q5112" t="str">
        <f t="shared" si="159"/>
        <v>no</v>
      </c>
    </row>
    <row r="5113" spans="1:17">
      <c r="A5113" s="1">
        <v>5202</v>
      </c>
      <c r="B5113" s="2" t="s">
        <v>15303</v>
      </c>
      <c r="C5113" s="2" t="s">
        <v>15304</v>
      </c>
      <c r="D5113" s="2" t="s">
        <v>15305</v>
      </c>
      <c r="E5113" s="1">
        <v>50938</v>
      </c>
      <c r="F5113" s="1">
        <v>177</v>
      </c>
      <c r="G5113" s="1">
        <v>0</v>
      </c>
      <c r="H5113" s="1">
        <v>51115</v>
      </c>
      <c r="I5113" s="1">
        <v>2392</v>
      </c>
      <c r="J5113" s="1">
        <v>35637</v>
      </c>
      <c r="K5113" s="1">
        <v>4922</v>
      </c>
      <c r="L5113" s="1">
        <v>61</v>
      </c>
      <c r="M5113" s="1">
        <v>416</v>
      </c>
      <c r="N5113" s="1">
        <v>0</v>
      </c>
      <c r="O5113" s="2" t="s">
        <v>29465</v>
      </c>
      <c r="P5113">
        <f t="shared" si="158"/>
        <v>1</v>
      </c>
      <c r="Q5113" t="str">
        <f t="shared" si="159"/>
        <v>no</v>
      </c>
    </row>
    <row r="5114" spans="1:17">
      <c r="A5114" s="1">
        <v>5203</v>
      </c>
      <c r="B5114" s="2" t="s">
        <v>15306</v>
      </c>
      <c r="C5114" s="2" t="s">
        <v>15307</v>
      </c>
      <c r="D5114" s="2" t="s">
        <v>15308</v>
      </c>
      <c r="E5114" s="1">
        <v>50925</v>
      </c>
      <c r="F5114" s="1">
        <v>1134</v>
      </c>
      <c r="G5114" s="1">
        <v>0</v>
      </c>
      <c r="H5114" s="1">
        <v>52511</v>
      </c>
      <c r="I5114" s="1">
        <v>33897</v>
      </c>
      <c r="J5114" s="1">
        <v>6263</v>
      </c>
      <c r="K5114" s="1">
        <v>4086</v>
      </c>
      <c r="L5114" s="1">
        <v>2638</v>
      </c>
      <c r="M5114" s="1">
        <v>1408</v>
      </c>
      <c r="N5114" s="1">
        <v>0</v>
      </c>
      <c r="O5114" s="2" t="s">
        <v>29465</v>
      </c>
      <c r="P5114">
        <f t="shared" si="158"/>
        <v>0.97</v>
      </c>
      <c r="Q5114" t="str">
        <f t="shared" si="159"/>
        <v>no</v>
      </c>
    </row>
    <row r="5115" spans="1:17">
      <c r="A5115" s="1">
        <v>5204</v>
      </c>
      <c r="B5115" s="2" t="s">
        <v>15309</v>
      </c>
      <c r="C5115" s="2" t="s">
        <v>15310</v>
      </c>
      <c r="D5115" s="2" t="s">
        <v>15311</v>
      </c>
      <c r="E5115" s="1">
        <v>50901</v>
      </c>
      <c r="F5115" s="1">
        <v>2449</v>
      </c>
      <c r="G5115" s="1">
        <v>0</v>
      </c>
      <c r="H5115" s="1">
        <v>53367</v>
      </c>
      <c r="I5115" s="1">
        <v>45580</v>
      </c>
      <c r="J5115" s="1">
        <v>3035</v>
      </c>
      <c r="K5115" s="1">
        <v>2500</v>
      </c>
      <c r="L5115" s="1">
        <v>-695</v>
      </c>
      <c r="M5115" s="1">
        <v>170</v>
      </c>
      <c r="N5115" s="1">
        <v>0</v>
      </c>
      <c r="O5115" s="2" t="s">
        <v>29465</v>
      </c>
      <c r="P5115">
        <f t="shared" si="158"/>
        <v>0.95</v>
      </c>
      <c r="Q5115" t="str">
        <f t="shared" si="159"/>
        <v>no</v>
      </c>
    </row>
    <row r="5116" spans="1:17">
      <c r="A5116" s="1">
        <v>5205</v>
      </c>
      <c r="B5116" s="2" t="s">
        <v>15312</v>
      </c>
      <c r="C5116" s="2" t="s">
        <v>15313</v>
      </c>
      <c r="D5116" s="2" t="s">
        <v>15314</v>
      </c>
      <c r="E5116" s="1">
        <v>50899</v>
      </c>
      <c r="F5116" s="1">
        <v>240</v>
      </c>
      <c r="G5116" s="1">
        <v>0</v>
      </c>
      <c r="H5116" s="1">
        <v>51139</v>
      </c>
      <c r="I5116" s="1">
        <v>43831</v>
      </c>
      <c r="J5116" s="1">
        <v>1820</v>
      </c>
      <c r="K5116" s="1">
        <v>2035</v>
      </c>
      <c r="L5116" s="1">
        <v>1291</v>
      </c>
      <c r="M5116" s="1">
        <v>825</v>
      </c>
      <c r="N5116" s="1">
        <v>846</v>
      </c>
      <c r="O5116" s="2" t="s">
        <v>29463</v>
      </c>
      <c r="P5116">
        <f t="shared" si="158"/>
        <v>1</v>
      </c>
      <c r="Q5116" t="str">
        <f t="shared" si="159"/>
        <v>no</v>
      </c>
    </row>
    <row r="5117" spans="1:17">
      <c r="A5117" s="1">
        <v>5206</v>
      </c>
      <c r="B5117" s="2" t="s">
        <v>15315</v>
      </c>
      <c r="C5117" s="2" t="s">
        <v>15316</v>
      </c>
      <c r="D5117" s="2" t="s">
        <v>15317</v>
      </c>
      <c r="E5117" s="1">
        <v>50880</v>
      </c>
      <c r="F5117" s="1">
        <v>496</v>
      </c>
      <c r="G5117" s="1">
        <v>0</v>
      </c>
      <c r="H5117" s="1">
        <v>51526</v>
      </c>
      <c r="I5117" s="1">
        <v>8399</v>
      </c>
      <c r="J5117" s="1">
        <v>8653</v>
      </c>
      <c r="K5117" s="1">
        <v>10756</v>
      </c>
      <c r="L5117" s="1">
        <v>10253</v>
      </c>
      <c r="M5117" s="1">
        <v>7693</v>
      </c>
      <c r="N5117" s="1">
        <v>78</v>
      </c>
      <c r="O5117" s="2" t="s">
        <v>29469</v>
      </c>
      <c r="P5117">
        <f t="shared" si="158"/>
        <v>0.99</v>
      </c>
      <c r="Q5117" t="str">
        <f t="shared" si="159"/>
        <v>no</v>
      </c>
    </row>
    <row r="5118" spans="1:17">
      <c r="A5118" s="1">
        <v>5207</v>
      </c>
      <c r="B5118" s="2" t="s">
        <v>15318</v>
      </c>
      <c r="C5118" s="2" t="s">
        <v>15319</v>
      </c>
      <c r="D5118" s="2" t="s">
        <v>15320</v>
      </c>
      <c r="E5118" s="1">
        <v>50870</v>
      </c>
      <c r="F5118" s="1">
        <v>7</v>
      </c>
      <c r="G5118" s="1">
        <v>0</v>
      </c>
      <c r="H5118" s="1">
        <v>51139</v>
      </c>
      <c r="I5118" s="1">
        <v>21461</v>
      </c>
      <c r="J5118" s="1">
        <v>7045</v>
      </c>
      <c r="K5118" s="1">
        <v>4799</v>
      </c>
      <c r="L5118" s="1">
        <v>13239</v>
      </c>
      <c r="M5118" s="1">
        <v>1239</v>
      </c>
      <c r="N5118" s="1">
        <v>5873</v>
      </c>
      <c r="O5118" s="2" t="s">
        <v>29469</v>
      </c>
      <c r="P5118">
        <f t="shared" si="158"/>
        <v>0.99</v>
      </c>
      <c r="Q5118" t="str">
        <f t="shared" si="159"/>
        <v>no</v>
      </c>
    </row>
    <row r="5119" spans="1:17">
      <c r="A5119" s="1">
        <v>5208</v>
      </c>
      <c r="B5119" s="2" t="s">
        <v>15321</v>
      </c>
      <c r="C5119" s="2" t="s">
        <v>15322</v>
      </c>
      <c r="D5119" s="2" t="s">
        <v>15323</v>
      </c>
      <c r="E5119" s="1">
        <v>50869</v>
      </c>
      <c r="F5119" s="1">
        <v>997</v>
      </c>
      <c r="G5119" s="1">
        <v>0</v>
      </c>
      <c r="H5119" s="1">
        <v>52917</v>
      </c>
      <c r="I5119" s="1">
        <v>37386</v>
      </c>
      <c r="J5119" s="1">
        <v>5709</v>
      </c>
      <c r="K5119" s="1">
        <v>4289</v>
      </c>
      <c r="L5119" s="1">
        <v>667</v>
      </c>
      <c r="M5119" s="1">
        <v>624</v>
      </c>
      <c r="N5119" s="1">
        <v>4914</v>
      </c>
      <c r="O5119" s="2" t="s">
        <v>29464</v>
      </c>
      <c r="P5119">
        <f t="shared" si="158"/>
        <v>0.96</v>
      </c>
      <c r="Q5119" t="str">
        <f t="shared" si="159"/>
        <v>no</v>
      </c>
    </row>
    <row r="5120" spans="1:17">
      <c r="A5120" s="1">
        <v>5209</v>
      </c>
      <c r="B5120" s="2" t="s">
        <v>15324</v>
      </c>
      <c r="C5120" s="2" t="s">
        <v>15325</v>
      </c>
      <c r="D5120" s="2" t="s">
        <v>15326</v>
      </c>
      <c r="E5120" s="1">
        <v>50862</v>
      </c>
      <c r="F5120" s="1">
        <v>3762</v>
      </c>
      <c r="G5120" s="1">
        <v>0</v>
      </c>
      <c r="H5120" s="1">
        <v>22193</v>
      </c>
      <c r="I5120" s="1">
        <v>4222</v>
      </c>
      <c r="J5120" s="1">
        <v>14994</v>
      </c>
      <c r="K5120" s="1">
        <v>1171</v>
      </c>
      <c r="L5120" s="1">
        <v>5444</v>
      </c>
      <c r="M5120" s="1">
        <v>81</v>
      </c>
      <c r="N5120" s="1">
        <v>0</v>
      </c>
      <c r="O5120" s="2" t="s">
        <v>29465</v>
      </c>
      <c r="P5120">
        <f t="shared" si="158"/>
        <v>2.29</v>
      </c>
      <c r="Q5120" t="str">
        <f t="shared" si="159"/>
        <v>no</v>
      </c>
    </row>
    <row r="5121" spans="1:17">
      <c r="A5121" s="1">
        <v>5210</v>
      </c>
      <c r="B5121" s="2" t="s">
        <v>15327</v>
      </c>
      <c r="C5121" s="2" t="s">
        <v>15328</v>
      </c>
      <c r="D5121" s="2" t="s">
        <v>15329</v>
      </c>
      <c r="E5121" s="1">
        <v>50855</v>
      </c>
      <c r="F5121" s="1">
        <v>433</v>
      </c>
      <c r="G5121" s="1">
        <v>0</v>
      </c>
      <c r="H5121" s="1">
        <v>51118</v>
      </c>
      <c r="I5121" s="1">
        <v>22045</v>
      </c>
      <c r="J5121" s="1">
        <v>8754</v>
      </c>
      <c r="K5121" s="1">
        <v>8226</v>
      </c>
      <c r="L5121" s="1">
        <v>-8880</v>
      </c>
      <c r="M5121" s="1">
        <v>680</v>
      </c>
      <c r="N5121" s="1">
        <v>0</v>
      </c>
      <c r="O5121" s="2" t="s">
        <v>29462</v>
      </c>
      <c r="P5121">
        <f t="shared" si="158"/>
        <v>0.99</v>
      </c>
      <c r="Q5121" t="str">
        <f t="shared" si="159"/>
        <v>no</v>
      </c>
    </row>
    <row r="5122" spans="1:17">
      <c r="A5122" s="1">
        <v>5211</v>
      </c>
      <c r="B5122" s="2" t="s">
        <v>15330</v>
      </c>
      <c r="C5122" s="2" t="s">
        <v>15331</v>
      </c>
      <c r="D5122" s="2" t="s">
        <v>15332</v>
      </c>
      <c r="E5122" s="1">
        <v>50852</v>
      </c>
      <c r="F5122" s="1">
        <v>592</v>
      </c>
      <c r="G5122" s="1">
        <v>0</v>
      </c>
      <c r="H5122" s="1">
        <v>50552</v>
      </c>
      <c r="I5122" s="1">
        <v>20657</v>
      </c>
      <c r="J5122" s="1">
        <v>10656</v>
      </c>
      <c r="K5122" s="1">
        <v>9822</v>
      </c>
      <c r="L5122" s="1">
        <v>190</v>
      </c>
      <c r="M5122" s="1">
        <v>716</v>
      </c>
      <c r="N5122" s="1">
        <v>9999</v>
      </c>
      <c r="O5122" s="2" t="s">
        <v>29462</v>
      </c>
      <c r="P5122">
        <f t="shared" si="158"/>
        <v>1.01</v>
      </c>
      <c r="Q5122" t="str">
        <f t="shared" si="159"/>
        <v>no</v>
      </c>
    </row>
    <row r="5123" spans="1:17">
      <c r="A5123" s="1">
        <v>5212</v>
      </c>
      <c r="B5123" s="2" t="s">
        <v>15333</v>
      </c>
      <c r="C5123" s="2" t="s">
        <v>15334</v>
      </c>
      <c r="D5123" s="2" t="s">
        <v>15335</v>
      </c>
      <c r="E5123" s="1">
        <v>50824</v>
      </c>
      <c r="F5123" s="1">
        <v>446</v>
      </c>
      <c r="G5123" s="1">
        <v>0</v>
      </c>
      <c r="H5123" s="1">
        <v>51270</v>
      </c>
      <c r="I5123" s="1">
        <v>49933</v>
      </c>
      <c r="J5123" s="1">
        <v>575</v>
      </c>
      <c r="K5123" s="1">
        <v>873</v>
      </c>
      <c r="L5123" s="1">
        <v>236</v>
      </c>
      <c r="M5123" s="1">
        <v>134</v>
      </c>
      <c r="N5123" s="1">
        <v>12</v>
      </c>
      <c r="O5123" s="2" t="s">
        <v>29466</v>
      </c>
      <c r="P5123">
        <f t="shared" ref="P5123:P5186" si="160">ROUND(E5123/H5123,2)</f>
        <v>0.99</v>
      </c>
      <c r="Q5123" t="str">
        <f t="shared" ref="Q5123:Q5186" si="161">IF(G5123=0,"no","-")</f>
        <v>no</v>
      </c>
    </row>
    <row r="5124" spans="1:17">
      <c r="A5124" s="1">
        <v>5213</v>
      </c>
      <c r="B5124" s="2" t="s">
        <v>15336</v>
      </c>
      <c r="C5124" s="2" t="s">
        <v>15337</v>
      </c>
      <c r="D5124" s="2" t="s">
        <v>15338</v>
      </c>
      <c r="E5124" s="1">
        <v>50822</v>
      </c>
      <c r="F5124" s="1">
        <v>1191</v>
      </c>
      <c r="G5124" s="1">
        <v>0</v>
      </c>
      <c r="H5124" s="1">
        <v>52230</v>
      </c>
      <c r="I5124" s="1">
        <v>23324</v>
      </c>
      <c r="J5124" s="1">
        <v>11494</v>
      </c>
      <c r="K5124" s="1">
        <v>6554</v>
      </c>
      <c r="L5124" s="1">
        <v>228</v>
      </c>
      <c r="M5124" s="1">
        <v>441</v>
      </c>
      <c r="N5124" s="1">
        <v>27004</v>
      </c>
      <c r="O5124" s="2" t="s">
        <v>29465</v>
      </c>
      <c r="P5124">
        <f t="shared" si="160"/>
        <v>0.97</v>
      </c>
      <c r="Q5124" t="str">
        <f t="shared" si="161"/>
        <v>no</v>
      </c>
    </row>
    <row r="5125" spans="1:17">
      <c r="A5125" s="1">
        <v>5214</v>
      </c>
      <c r="B5125" s="2" t="s">
        <v>15339</v>
      </c>
      <c r="C5125" s="2" t="s">
        <v>15340</v>
      </c>
      <c r="D5125" s="2" t="s">
        <v>15341</v>
      </c>
      <c r="E5125" s="1">
        <v>50813</v>
      </c>
      <c r="F5125" s="1">
        <v>280</v>
      </c>
      <c r="G5125" s="1">
        <v>0</v>
      </c>
      <c r="H5125" s="1">
        <v>51609</v>
      </c>
      <c r="I5125" s="1">
        <v>26919</v>
      </c>
      <c r="J5125" s="1">
        <v>5562</v>
      </c>
      <c r="K5125" s="1">
        <v>8613</v>
      </c>
      <c r="L5125" s="1">
        <v>3085</v>
      </c>
      <c r="M5125" s="1">
        <v>2139</v>
      </c>
      <c r="N5125" s="1">
        <v>1359</v>
      </c>
      <c r="O5125" s="2" t="s">
        <v>29466</v>
      </c>
      <c r="P5125">
        <f t="shared" si="160"/>
        <v>0.98</v>
      </c>
      <c r="Q5125" t="str">
        <f t="shared" si="161"/>
        <v>no</v>
      </c>
    </row>
    <row r="5126" spans="1:17">
      <c r="A5126" s="1">
        <v>5215</v>
      </c>
      <c r="B5126" s="2" t="s">
        <v>15342</v>
      </c>
      <c r="C5126" s="2" t="s">
        <v>15343</v>
      </c>
      <c r="D5126" s="2" t="s">
        <v>15344</v>
      </c>
      <c r="E5126" s="1">
        <v>50806</v>
      </c>
      <c r="F5126" s="1">
        <v>360</v>
      </c>
      <c r="G5126" s="1">
        <v>0</v>
      </c>
      <c r="H5126" s="1">
        <v>52385</v>
      </c>
      <c r="I5126" s="1">
        <v>41918</v>
      </c>
      <c r="J5126" s="1">
        <v>5603</v>
      </c>
      <c r="K5126" s="1">
        <v>3448</v>
      </c>
      <c r="L5126" s="1">
        <v>187</v>
      </c>
      <c r="M5126" s="1">
        <v>322</v>
      </c>
      <c r="N5126" s="1">
        <v>4500</v>
      </c>
      <c r="O5126" s="2" t="s">
        <v>29467</v>
      </c>
      <c r="P5126">
        <f t="shared" si="160"/>
        <v>0.97</v>
      </c>
      <c r="Q5126" t="str">
        <f t="shared" si="161"/>
        <v>no</v>
      </c>
    </row>
    <row r="5127" spans="1:17">
      <c r="A5127" s="1">
        <v>5216</v>
      </c>
      <c r="B5127" s="2" t="s">
        <v>15345</v>
      </c>
      <c r="C5127" s="2" t="s">
        <v>15346</v>
      </c>
      <c r="D5127" s="2" t="s">
        <v>15347</v>
      </c>
      <c r="E5127" s="1">
        <v>50786</v>
      </c>
      <c r="F5127" s="1">
        <v>518</v>
      </c>
      <c r="G5127" s="1">
        <v>0</v>
      </c>
      <c r="H5127" s="1">
        <v>53091</v>
      </c>
      <c r="I5127" s="1">
        <v>21714</v>
      </c>
      <c r="J5127" s="1">
        <v>19030</v>
      </c>
      <c r="K5127" s="1">
        <v>3576</v>
      </c>
      <c r="L5127" s="1">
        <v>3861</v>
      </c>
      <c r="M5127" s="1">
        <v>1945</v>
      </c>
      <c r="N5127" s="1">
        <v>5851</v>
      </c>
      <c r="O5127" s="2" t="s">
        <v>29468</v>
      </c>
      <c r="P5127">
        <f t="shared" si="160"/>
        <v>0.96</v>
      </c>
      <c r="Q5127" t="str">
        <f t="shared" si="161"/>
        <v>no</v>
      </c>
    </row>
    <row r="5128" spans="1:17">
      <c r="A5128" s="1">
        <v>5217</v>
      </c>
      <c r="B5128" s="2" t="s">
        <v>15348</v>
      </c>
      <c r="C5128" s="2" t="s">
        <v>15349</v>
      </c>
      <c r="D5128" s="2" t="s">
        <v>15350</v>
      </c>
      <c r="E5128" s="1">
        <v>50784</v>
      </c>
      <c r="F5128" s="1">
        <v>1084</v>
      </c>
      <c r="G5128" s="1">
        <v>0</v>
      </c>
      <c r="H5128" s="1">
        <v>51123</v>
      </c>
      <c r="I5128" s="1">
        <v>16686</v>
      </c>
      <c r="J5128" s="1">
        <v>23970</v>
      </c>
      <c r="K5128" s="1">
        <v>3254</v>
      </c>
      <c r="L5128" s="1">
        <v>853</v>
      </c>
      <c r="M5128" s="1">
        <v>799</v>
      </c>
      <c r="N5128" s="1">
        <v>1000</v>
      </c>
      <c r="O5128" s="2" t="s">
        <v>29469</v>
      </c>
      <c r="P5128">
        <f t="shared" si="160"/>
        <v>0.99</v>
      </c>
      <c r="Q5128" t="str">
        <f t="shared" si="161"/>
        <v>no</v>
      </c>
    </row>
    <row r="5129" spans="1:17">
      <c r="A5129" s="1">
        <v>5219</v>
      </c>
      <c r="B5129" s="2" t="s">
        <v>15351</v>
      </c>
      <c r="C5129" s="2" t="s">
        <v>15352</v>
      </c>
      <c r="D5129" s="2" t="s">
        <v>15353</v>
      </c>
      <c r="E5129" s="1">
        <v>50776</v>
      </c>
      <c r="F5129" s="1">
        <v>98</v>
      </c>
      <c r="G5129" s="1">
        <v>0</v>
      </c>
      <c r="H5129" s="1">
        <v>50874</v>
      </c>
      <c r="I5129" s="1">
        <v>28221</v>
      </c>
      <c r="J5129" s="1">
        <v>1311</v>
      </c>
      <c r="K5129" s="1">
        <v>447</v>
      </c>
      <c r="L5129" s="1">
        <v>11396</v>
      </c>
      <c r="M5129" s="1">
        <v>4983</v>
      </c>
      <c r="N5129" s="1">
        <v>6457</v>
      </c>
      <c r="O5129" s="2" t="s">
        <v>29470</v>
      </c>
      <c r="P5129">
        <f t="shared" si="160"/>
        <v>1</v>
      </c>
      <c r="Q5129" t="str">
        <f t="shared" si="161"/>
        <v>no</v>
      </c>
    </row>
    <row r="5130" spans="1:17">
      <c r="A5130" s="1">
        <v>5220</v>
      </c>
      <c r="B5130" s="2" t="s">
        <v>15354</v>
      </c>
      <c r="C5130" s="2" t="s">
        <v>15355</v>
      </c>
      <c r="D5130" s="2" t="s">
        <v>15356</v>
      </c>
      <c r="E5130" s="1">
        <v>50759</v>
      </c>
      <c r="F5130" s="1">
        <v>176</v>
      </c>
      <c r="G5130" s="1">
        <v>0</v>
      </c>
      <c r="H5130" s="1">
        <v>50935</v>
      </c>
      <c r="I5130" s="1">
        <v>40913</v>
      </c>
      <c r="J5130" s="1">
        <v>3131</v>
      </c>
      <c r="K5130" s="1">
        <v>1878</v>
      </c>
      <c r="L5130" s="1">
        <v>3051</v>
      </c>
      <c r="M5130" s="1">
        <v>537</v>
      </c>
      <c r="N5130" s="1">
        <v>0</v>
      </c>
      <c r="O5130" s="2" t="s">
        <v>29470</v>
      </c>
      <c r="P5130">
        <f t="shared" si="160"/>
        <v>1</v>
      </c>
      <c r="Q5130" t="str">
        <f t="shared" si="161"/>
        <v>no</v>
      </c>
    </row>
    <row r="5131" spans="1:17">
      <c r="A5131" s="1">
        <v>5221</v>
      </c>
      <c r="B5131" s="2" t="s">
        <v>15357</v>
      </c>
      <c r="C5131" s="2" t="s">
        <v>15358</v>
      </c>
      <c r="D5131" s="2" t="s">
        <v>15359</v>
      </c>
      <c r="E5131" s="1">
        <v>50755</v>
      </c>
      <c r="F5131" s="1">
        <v>909</v>
      </c>
      <c r="G5131" s="1">
        <v>0</v>
      </c>
      <c r="H5131" s="1">
        <v>53489</v>
      </c>
      <c r="I5131" s="1">
        <v>24130</v>
      </c>
      <c r="J5131" s="1">
        <v>5525</v>
      </c>
      <c r="K5131" s="1">
        <v>13192</v>
      </c>
      <c r="L5131" s="1">
        <v>2228</v>
      </c>
      <c r="M5131" s="1">
        <v>1844</v>
      </c>
      <c r="N5131" s="1">
        <v>8131</v>
      </c>
      <c r="O5131" s="2" t="s">
        <v>29471</v>
      </c>
      <c r="P5131">
        <f t="shared" si="160"/>
        <v>0.95</v>
      </c>
      <c r="Q5131" t="str">
        <f t="shared" si="161"/>
        <v>no</v>
      </c>
    </row>
    <row r="5132" spans="1:17">
      <c r="A5132" s="1">
        <v>5222</v>
      </c>
      <c r="B5132" s="2" t="s">
        <v>15360</v>
      </c>
      <c r="C5132" s="2" t="s">
        <v>15361</v>
      </c>
      <c r="D5132" s="2" t="s">
        <v>15362</v>
      </c>
      <c r="E5132" s="1">
        <v>50750</v>
      </c>
      <c r="F5132" s="1">
        <v>1</v>
      </c>
      <c r="G5132" s="1">
        <v>0</v>
      </c>
      <c r="H5132" s="1">
        <v>50751</v>
      </c>
      <c r="I5132" s="1">
        <v>47444</v>
      </c>
      <c r="J5132" s="1">
        <v>2182</v>
      </c>
      <c r="K5132" s="1">
        <v>100</v>
      </c>
      <c r="L5132" s="1">
        <v>171</v>
      </c>
      <c r="M5132" s="1">
        <v>0</v>
      </c>
      <c r="N5132" s="1">
        <v>29</v>
      </c>
      <c r="O5132" s="2" t="s">
        <v>29463</v>
      </c>
      <c r="P5132">
        <f t="shared" si="160"/>
        <v>1</v>
      </c>
      <c r="Q5132" t="str">
        <f t="shared" si="161"/>
        <v>no</v>
      </c>
    </row>
    <row r="5133" spans="1:17">
      <c r="A5133" s="1">
        <v>5223</v>
      </c>
      <c r="B5133" s="2" t="s">
        <v>15363</v>
      </c>
      <c r="C5133" s="2" t="s">
        <v>15364</v>
      </c>
      <c r="D5133" s="2" t="s">
        <v>15365</v>
      </c>
      <c r="E5133" s="1">
        <v>50739</v>
      </c>
      <c r="F5133" s="1">
        <v>0</v>
      </c>
      <c r="G5133" s="1">
        <v>0</v>
      </c>
      <c r="H5133" s="1">
        <v>50739</v>
      </c>
      <c r="I5133" s="1">
        <v>0</v>
      </c>
      <c r="J5133" s="1">
        <v>44948</v>
      </c>
      <c r="K5133" s="1">
        <v>0</v>
      </c>
      <c r="L5133" s="1">
        <v>4</v>
      </c>
      <c r="M5133" s="1">
        <v>4</v>
      </c>
      <c r="N5133" s="1">
        <v>1523</v>
      </c>
      <c r="O5133" s="2" t="s">
        <v>29463</v>
      </c>
      <c r="P5133">
        <f t="shared" si="160"/>
        <v>1</v>
      </c>
      <c r="Q5133" t="str">
        <f t="shared" si="161"/>
        <v>no</v>
      </c>
    </row>
    <row r="5134" spans="1:17">
      <c r="A5134" s="1">
        <v>5224</v>
      </c>
      <c r="B5134" s="2" t="s">
        <v>15366</v>
      </c>
      <c r="C5134" s="2" t="s">
        <v>15367</v>
      </c>
      <c r="D5134" s="2" t="s">
        <v>15368</v>
      </c>
      <c r="E5134" s="1">
        <v>50722</v>
      </c>
      <c r="F5134" s="1">
        <v>586</v>
      </c>
      <c r="G5134" s="1">
        <v>0</v>
      </c>
      <c r="H5134" s="1">
        <v>50736</v>
      </c>
      <c r="I5134" s="1">
        <v>16891</v>
      </c>
      <c r="J5134" s="1">
        <v>18375</v>
      </c>
      <c r="K5134" s="1">
        <v>2275</v>
      </c>
      <c r="L5134" s="1">
        <v>8160</v>
      </c>
      <c r="M5134" s="1">
        <v>3870</v>
      </c>
      <c r="N5134" s="1">
        <v>2198</v>
      </c>
      <c r="O5134" s="2" t="s">
        <v>29470</v>
      </c>
      <c r="P5134">
        <f t="shared" si="160"/>
        <v>1</v>
      </c>
      <c r="Q5134" t="str">
        <f t="shared" si="161"/>
        <v>no</v>
      </c>
    </row>
    <row r="5135" spans="1:17">
      <c r="A5135" s="1">
        <v>5225</v>
      </c>
      <c r="B5135" s="2" t="s">
        <v>15369</v>
      </c>
      <c r="C5135" s="2" t="s">
        <v>15370</v>
      </c>
      <c r="D5135" s="2" t="s">
        <v>15371</v>
      </c>
      <c r="E5135" s="1">
        <v>50721</v>
      </c>
      <c r="F5135" s="1">
        <v>129</v>
      </c>
      <c r="G5135" s="1">
        <v>0</v>
      </c>
      <c r="H5135" s="1">
        <v>50452</v>
      </c>
      <c r="I5135" s="1">
        <v>30686</v>
      </c>
      <c r="J5135" s="1">
        <v>8572</v>
      </c>
      <c r="K5135" s="1">
        <v>4543</v>
      </c>
      <c r="L5135" s="1">
        <v>2016</v>
      </c>
      <c r="M5135" s="1">
        <v>1170</v>
      </c>
      <c r="N5135" s="1">
        <v>1575</v>
      </c>
      <c r="O5135" s="2" t="s">
        <v>29462</v>
      </c>
      <c r="P5135">
        <f t="shared" si="160"/>
        <v>1.01</v>
      </c>
      <c r="Q5135" t="str">
        <f t="shared" si="161"/>
        <v>no</v>
      </c>
    </row>
    <row r="5136" spans="1:17">
      <c r="A5136" s="1">
        <v>5226</v>
      </c>
      <c r="B5136" s="2" t="s">
        <v>15372</v>
      </c>
      <c r="C5136" s="2" t="s">
        <v>15373</v>
      </c>
      <c r="D5136" s="2" t="s">
        <v>15374</v>
      </c>
      <c r="E5136" s="1">
        <v>50701</v>
      </c>
      <c r="F5136" s="1">
        <v>282</v>
      </c>
      <c r="G5136" s="1">
        <v>0</v>
      </c>
      <c r="H5136" s="1">
        <v>46386</v>
      </c>
      <c r="I5136" s="1">
        <v>0</v>
      </c>
      <c r="J5136" s="1">
        <v>50426</v>
      </c>
      <c r="K5136" s="1">
        <v>0</v>
      </c>
      <c r="L5136" s="1">
        <v>-5717</v>
      </c>
      <c r="M5136" s="1">
        <v>0</v>
      </c>
      <c r="N5136" s="1">
        <v>20600</v>
      </c>
      <c r="O5136" s="2" t="s">
        <v>29462</v>
      </c>
      <c r="P5136">
        <f t="shared" si="160"/>
        <v>1.0900000000000001</v>
      </c>
      <c r="Q5136" t="str">
        <f t="shared" si="161"/>
        <v>no</v>
      </c>
    </row>
    <row r="5137" spans="1:17">
      <c r="A5137" s="1">
        <v>5227</v>
      </c>
      <c r="B5137" s="2" t="s">
        <v>15375</v>
      </c>
      <c r="C5137" s="2" t="s">
        <v>15376</v>
      </c>
      <c r="D5137" s="2" t="s">
        <v>15377</v>
      </c>
      <c r="E5137" s="1">
        <v>50691</v>
      </c>
      <c r="F5137" s="1">
        <v>26</v>
      </c>
      <c r="G5137" s="1">
        <v>0</v>
      </c>
      <c r="H5137" s="1">
        <v>50717</v>
      </c>
      <c r="I5137" s="1">
        <v>43372</v>
      </c>
      <c r="J5137" s="1">
        <v>6218</v>
      </c>
      <c r="K5137" s="1">
        <v>281</v>
      </c>
      <c r="L5137" s="1">
        <v>741</v>
      </c>
      <c r="M5137" s="1">
        <v>595</v>
      </c>
      <c r="N5137" s="1">
        <v>3350</v>
      </c>
      <c r="O5137" s="2" t="s">
        <v>29469</v>
      </c>
      <c r="P5137">
        <f t="shared" si="160"/>
        <v>1</v>
      </c>
      <c r="Q5137" t="str">
        <f t="shared" si="161"/>
        <v>no</v>
      </c>
    </row>
    <row r="5138" spans="1:17">
      <c r="A5138" s="1">
        <v>5228</v>
      </c>
      <c r="B5138" s="2" t="s">
        <v>15378</v>
      </c>
      <c r="C5138" s="2" t="s">
        <v>15379</v>
      </c>
      <c r="D5138" s="2" t="s">
        <v>15380</v>
      </c>
      <c r="E5138" s="1">
        <v>50686</v>
      </c>
      <c r="F5138" s="1">
        <v>615</v>
      </c>
      <c r="G5138" s="1">
        <v>0</v>
      </c>
      <c r="H5138" s="1">
        <v>54058</v>
      </c>
      <c r="I5138" s="1">
        <v>30439</v>
      </c>
      <c r="J5138" s="1">
        <v>7728</v>
      </c>
      <c r="K5138" s="1">
        <v>6945</v>
      </c>
      <c r="L5138" s="1">
        <v>579</v>
      </c>
      <c r="M5138" s="1">
        <v>480</v>
      </c>
      <c r="N5138" s="1">
        <v>4875</v>
      </c>
      <c r="O5138" s="2" t="s">
        <v>29462</v>
      </c>
      <c r="P5138">
        <f t="shared" si="160"/>
        <v>0.94</v>
      </c>
      <c r="Q5138" t="str">
        <f t="shared" si="161"/>
        <v>no</v>
      </c>
    </row>
    <row r="5139" spans="1:17">
      <c r="A5139" s="1">
        <v>5229</v>
      </c>
      <c r="B5139" s="2" t="s">
        <v>15381</v>
      </c>
      <c r="C5139" s="2" t="s">
        <v>15382</v>
      </c>
      <c r="D5139" s="2" t="s">
        <v>15383</v>
      </c>
      <c r="E5139" s="1">
        <v>50684</v>
      </c>
      <c r="F5139" s="1">
        <v>369</v>
      </c>
      <c r="G5139" s="1">
        <v>0</v>
      </c>
      <c r="H5139" s="1">
        <v>51053</v>
      </c>
      <c r="I5139" s="1">
        <v>37730</v>
      </c>
      <c r="J5139" s="1">
        <v>4358</v>
      </c>
      <c r="K5139" s="1">
        <v>3532</v>
      </c>
      <c r="L5139" s="1">
        <v>685</v>
      </c>
      <c r="M5139" s="1">
        <v>550</v>
      </c>
      <c r="N5139" s="1">
        <v>2722</v>
      </c>
      <c r="O5139" s="2" t="s">
        <v>29462</v>
      </c>
      <c r="P5139">
        <f t="shared" si="160"/>
        <v>0.99</v>
      </c>
      <c r="Q5139" t="str">
        <f t="shared" si="161"/>
        <v>no</v>
      </c>
    </row>
    <row r="5140" spans="1:17">
      <c r="A5140" s="1">
        <v>5230</v>
      </c>
      <c r="B5140" s="2" t="s">
        <v>15384</v>
      </c>
      <c r="C5140" s="2" t="s">
        <v>15385</v>
      </c>
      <c r="D5140" s="2" t="s">
        <v>15386</v>
      </c>
      <c r="E5140" s="1">
        <v>50684</v>
      </c>
      <c r="F5140" s="1">
        <v>549</v>
      </c>
      <c r="G5140" s="1">
        <v>0</v>
      </c>
      <c r="H5140" s="1">
        <v>51233</v>
      </c>
      <c r="I5140" s="1">
        <v>1861</v>
      </c>
      <c r="J5140" s="1">
        <v>16713</v>
      </c>
      <c r="K5140" s="1">
        <v>17736</v>
      </c>
      <c r="L5140" s="1">
        <v>4076</v>
      </c>
      <c r="M5140" s="1">
        <v>2984</v>
      </c>
      <c r="N5140" s="1">
        <v>2400</v>
      </c>
      <c r="O5140" s="2" t="s">
        <v>29464</v>
      </c>
      <c r="P5140">
        <f t="shared" si="160"/>
        <v>0.99</v>
      </c>
      <c r="Q5140" t="str">
        <f t="shared" si="161"/>
        <v>no</v>
      </c>
    </row>
    <row r="5141" spans="1:17">
      <c r="A5141" s="1">
        <v>5231</v>
      </c>
      <c r="B5141" s="2" t="s">
        <v>15387</v>
      </c>
      <c r="C5141" s="2" t="s">
        <v>15388</v>
      </c>
      <c r="D5141" s="2" t="s">
        <v>15389</v>
      </c>
      <c r="E5141" s="1">
        <v>50664</v>
      </c>
      <c r="F5141" s="1">
        <v>504</v>
      </c>
      <c r="G5141" s="1">
        <v>0</v>
      </c>
      <c r="H5141" s="1">
        <v>49334</v>
      </c>
      <c r="I5141" s="1">
        <v>20522</v>
      </c>
      <c r="J5141" s="1">
        <v>8330</v>
      </c>
      <c r="K5141" s="1">
        <v>10450</v>
      </c>
      <c r="L5141" s="1">
        <v>61</v>
      </c>
      <c r="M5141" s="1">
        <v>710</v>
      </c>
      <c r="N5141" s="1">
        <v>10420</v>
      </c>
      <c r="O5141" s="2" t="s">
        <v>29462</v>
      </c>
      <c r="P5141">
        <f t="shared" si="160"/>
        <v>1.03</v>
      </c>
      <c r="Q5141" t="str">
        <f t="shared" si="161"/>
        <v>no</v>
      </c>
    </row>
    <row r="5142" spans="1:17">
      <c r="A5142" s="1">
        <v>5232</v>
      </c>
      <c r="B5142" s="2" t="s">
        <v>15390</v>
      </c>
      <c r="C5142" s="2" t="s">
        <v>15391</v>
      </c>
      <c r="D5142" s="2" t="s">
        <v>15392</v>
      </c>
      <c r="E5142" s="1">
        <v>50657</v>
      </c>
      <c r="F5142" s="1">
        <v>1214</v>
      </c>
      <c r="G5142" s="1">
        <v>0</v>
      </c>
      <c r="H5142" s="1">
        <v>52232</v>
      </c>
      <c r="I5142" s="1">
        <v>33487</v>
      </c>
      <c r="J5142" s="1">
        <v>4868</v>
      </c>
      <c r="K5142" s="1">
        <v>5829</v>
      </c>
      <c r="L5142" s="1">
        <v>3257</v>
      </c>
      <c r="M5142" s="1">
        <v>1785</v>
      </c>
      <c r="N5142" s="1">
        <v>0</v>
      </c>
      <c r="O5142" s="2" t="s">
        <v>29463</v>
      </c>
      <c r="P5142">
        <f t="shared" si="160"/>
        <v>0.97</v>
      </c>
      <c r="Q5142" t="str">
        <f t="shared" si="161"/>
        <v>no</v>
      </c>
    </row>
    <row r="5143" spans="1:17">
      <c r="A5143" s="1">
        <v>5233</v>
      </c>
      <c r="B5143" s="2" t="s">
        <v>15393</v>
      </c>
      <c r="C5143" s="2" t="s">
        <v>15394</v>
      </c>
      <c r="D5143" s="2" t="s">
        <v>15395</v>
      </c>
      <c r="E5143" s="1">
        <v>50654</v>
      </c>
      <c r="F5143" s="1">
        <v>713</v>
      </c>
      <c r="G5143" s="1">
        <v>0</v>
      </c>
      <c r="H5143" s="1">
        <v>51367</v>
      </c>
      <c r="I5143" s="1">
        <v>27599</v>
      </c>
      <c r="J5143" s="1">
        <v>12054</v>
      </c>
      <c r="K5143" s="1">
        <v>2448</v>
      </c>
      <c r="L5143" s="1">
        <v>-580</v>
      </c>
      <c r="M5143" s="1">
        <v>197</v>
      </c>
      <c r="N5143" s="1">
        <v>0</v>
      </c>
      <c r="O5143" s="2" t="s">
        <v>29470</v>
      </c>
      <c r="P5143">
        <f t="shared" si="160"/>
        <v>0.99</v>
      </c>
      <c r="Q5143" t="str">
        <f t="shared" si="161"/>
        <v>no</v>
      </c>
    </row>
    <row r="5144" spans="1:17">
      <c r="A5144" s="1">
        <v>5234</v>
      </c>
      <c r="B5144" s="2" t="s">
        <v>15396</v>
      </c>
      <c r="C5144" s="2" t="s">
        <v>15397</v>
      </c>
      <c r="D5144" s="2" t="s">
        <v>15398</v>
      </c>
      <c r="E5144" s="1">
        <v>50648</v>
      </c>
      <c r="F5144" s="1">
        <v>0</v>
      </c>
      <c r="G5144" s="1">
        <v>0</v>
      </c>
      <c r="H5144" s="1">
        <v>50648</v>
      </c>
      <c r="I5144" s="1">
        <v>48028</v>
      </c>
      <c r="J5144" s="1">
        <v>663</v>
      </c>
      <c r="K5144" s="1">
        <v>751</v>
      </c>
      <c r="L5144" s="1">
        <v>374</v>
      </c>
      <c r="M5144" s="1">
        <v>227</v>
      </c>
      <c r="N5144" s="1">
        <v>1254</v>
      </c>
      <c r="O5144" s="2" t="s">
        <v>29463</v>
      </c>
      <c r="P5144">
        <f t="shared" si="160"/>
        <v>1</v>
      </c>
      <c r="Q5144" t="str">
        <f t="shared" si="161"/>
        <v>no</v>
      </c>
    </row>
    <row r="5145" spans="1:17">
      <c r="A5145" s="1">
        <v>5235</v>
      </c>
      <c r="B5145" s="2" t="s">
        <v>15399</v>
      </c>
      <c r="C5145" s="2" t="s">
        <v>15400</v>
      </c>
      <c r="D5145" s="2" t="s">
        <v>15401</v>
      </c>
      <c r="E5145" s="1">
        <v>50643</v>
      </c>
      <c r="F5145" s="1">
        <v>221</v>
      </c>
      <c r="G5145" s="1">
        <v>0</v>
      </c>
      <c r="H5145" s="1">
        <v>50930</v>
      </c>
      <c r="I5145" s="1">
        <v>46667</v>
      </c>
      <c r="J5145" s="1">
        <v>897</v>
      </c>
      <c r="K5145" s="1">
        <v>658</v>
      </c>
      <c r="L5145" s="1">
        <v>1467</v>
      </c>
      <c r="M5145" s="1">
        <v>707</v>
      </c>
      <c r="N5145" s="1">
        <v>524</v>
      </c>
      <c r="O5145" s="2" t="s">
        <v>29469</v>
      </c>
      <c r="P5145">
        <f t="shared" si="160"/>
        <v>0.99</v>
      </c>
      <c r="Q5145" t="str">
        <f t="shared" si="161"/>
        <v>no</v>
      </c>
    </row>
    <row r="5146" spans="1:17">
      <c r="A5146" s="1">
        <v>5236</v>
      </c>
      <c r="B5146" s="2" t="s">
        <v>15402</v>
      </c>
      <c r="C5146" s="2" t="s">
        <v>15403</v>
      </c>
      <c r="D5146" s="2" t="s">
        <v>15404</v>
      </c>
      <c r="E5146" s="1">
        <v>50643</v>
      </c>
      <c r="F5146" s="1">
        <v>953</v>
      </c>
      <c r="G5146" s="1">
        <v>0</v>
      </c>
      <c r="H5146" s="1">
        <v>53134</v>
      </c>
      <c r="I5146" s="1">
        <v>16452</v>
      </c>
      <c r="J5146" s="1">
        <v>18477</v>
      </c>
      <c r="K5146" s="1">
        <v>2580</v>
      </c>
      <c r="L5146" s="1">
        <v>2455</v>
      </c>
      <c r="M5146" s="1">
        <v>1705</v>
      </c>
      <c r="N5146" s="1">
        <v>10501</v>
      </c>
      <c r="O5146" s="2" t="s">
        <v>29465</v>
      </c>
      <c r="P5146">
        <f t="shared" si="160"/>
        <v>0.95</v>
      </c>
      <c r="Q5146" t="str">
        <f t="shared" si="161"/>
        <v>no</v>
      </c>
    </row>
    <row r="5147" spans="1:17">
      <c r="A5147" s="1">
        <v>5237</v>
      </c>
      <c r="B5147" s="2" t="s">
        <v>15405</v>
      </c>
      <c r="C5147" s="2" t="s">
        <v>15406</v>
      </c>
      <c r="D5147" s="2" t="s">
        <v>15407</v>
      </c>
      <c r="E5147" s="1">
        <v>50642</v>
      </c>
      <c r="F5147" s="1">
        <v>2551</v>
      </c>
      <c r="G5147" s="1">
        <v>0</v>
      </c>
      <c r="H5147" s="1">
        <v>53193</v>
      </c>
      <c r="I5147" s="1">
        <v>47067</v>
      </c>
      <c r="J5147" s="1">
        <v>3240</v>
      </c>
      <c r="K5147" s="1">
        <v>425</v>
      </c>
      <c r="L5147" s="1">
        <v>92</v>
      </c>
      <c r="M5147" s="1">
        <v>105</v>
      </c>
      <c r="N5147" s="1">
        <v>343</v>
      </c>
      <c r="O5147" s="2" t="s">
        <v>29470</v>
      </c>
      <c r="P5147">
        <f t="shared" si="160"/>
        <v>0.95</v>
      </c>
      <c r="Q5147" t="str">
        <f t="shared" si="161"/>
        <v>no</v>
      </c>
    </row>
    <row r="5148" spans="1:17">
      <c r="A5148" s="1">
        <v>5238</v>
      </c>
      <c r="B5148" s="2" t="s">
        <v>15408</v>
      </c>
      <c r="C5148" s="2" t="s">
        <v>15409</v>
      </c>
      <c r="D5148" s="2" t="s">
        <v>15410</v>
      </c>
      <c r="E5148" s="1">
        <v>50632</v>
      </c>
      <c r="F5148" s="1">
        <v>52</v>
      </c>
      <c r="G5148" s="1">
        <v>0</v>
      </c>
      <c r="H5148" s="1">
        <v>52346</v>
      </c>
      <c r="I5148" s="1">
        <v>38657</v>
      </c>
      <c r="J5148" s="1">
        <v>12397</v>
      </c>
      <c r="K5148" s="1">
        <v>1558</v>
      </c>
      <c r="L5148" s="1">
        <v>2097</v>
      </c>
      <c r="M5148" s="1">
        <v>1051</v>
      </c>
      <c r="N5148" s="1">
        <v>0</v>
      </c>
      <c r="O5148" s="2" t="s">
        <v>29469</v>
      </c>
      <c r="P5148">
        <f t="shared" si="160"/>
        <v>0.97</v>
      </c>
      <c r="Q5148" t="str">
        <f t="shared" si="161"/>
        <v>no</v>
      </c>
    </row>
    <row r="5149" spans="1:17">
      <c r="A5149" s="1">
        <v>5239</v>
      </c>
      <c r="B5149" s="2" t="s">
        <v>15411</v>
      </c>
      <c r="C5149" s="2" t="s">
        <v>15412</v>
      </c>
      <c r="D5149" s="2" t="s">
        <v>15413</v>
      </c>
      <c r="E5149" s="1">
        <v>50624</v>
      </c>
      <c r="F5149" s="1">
        <v>1749</v>
      </c>
      <c r="G5149" s="1">
        <v>0</v>
      </c>
      <c r="H5149" s="1">
        <v>52373</v>
      </c>
      <c r="I5149" s="1">
        <v>47288</v>
      </c>
      <c r="J5149" s="1">
        <v>1439</v>
      </c>
      <c r="K5149" s="1">
        <v>466</v>
      </c>
      <c r="L5149" s="1">
        <v>320</v>
      </c>
      <c r="M5149" s="1">
        <v>300</v>
      </c>
      <c r="N5149" s="1">
        <v>3000</v>
      </c>
      <c r="O5149" s="2" t="s">
        <v>29466</v>
      </c>
      <c r="P5149">
        <f t="shared" si="160"/>
        <v>0.97</v>
      </c>
      <c r="Q5149" t="str">
        <f t="shared" si="161"/>
        <v>no</v>
      </c>
    </row>
    <row r="5150" spans="1:17">
      <c r="A5150" s="1">
        <v>5240</v>
      </c>
      <c r="B5150" s="2" t="s">
        <v>15414</v>
      </c>
      <c r="C5150" s="2" t="s">
        <v>15415</v>
      </c>
      <c r="D5150" s="2" t="s">
        <v>15416</v>
      </c>
      <c r="E5150" s="1">
        <v>50614</v>
      </c>
      <c r="F5150" s="1">
        <v>6158</v>
      </c>
      <c r="G5150" s="1">
        <v>0</v>
      </c>
      <c r="H5150" s="1">
        <v>56772</v>
      </c>
      <c r="I5150" s="1">
        <v>1045</v>
      </c>
      <c r="J5150" s="1">
        <v>4048</v>
      </c>
      <c r="K5150" s="1">
        <v>32449</v>
      </c>
      <c r="L5150" s="1">
        <v>13101</v>
      </c>
      <c r="M5150" s="1">
        <v>924</v>
      </c>
      <c r="N5150" s="1">
        <v>8156</v>
      </c>
      <c r="O5150" s="2" t="s">
        <v>29470</v>
      </c>
      <c r="P5150">
        <f t="shared" si="160"/>
        <v>0.89</v>
      </c>
      <c r="Q5150" t="str">
        <f t="shared" si="161"/>
        <v>no</v>
      </c>
    </row>
    <row r="5151" spans="1:17">
      <c r="A5151" s="1">
        <v>5241</v>
      </c>
      <c r="B5151" s="2" t="s">
        <v>15417</v>
      </c>
      <c r="C5151" s="2" t="s">
        <v>15418</v>
      </c>
      <c r="D5151" s="2" t="s">
        <v>15419</v>
      </c>
      <c r="E5151" s="1">
        <v>50582</v>
      </c>
      <c r="F5151" s="1">
        <v>2</v>
      </c>
      <c r="G5151" s="1">
        <v>0</v>
      </c>
      <c r="H5151" s="1">
        <v>50347</v>
      </c>
      <c r="I5151" s="1">
        <v>19919</v>
      </c>
      <c r="J5151" s="1">
        <v>27944</v>
      </c>
      <c r="K5151" s="1">
        <v>193</v>
      </c>
      <c r="L5151" s="1">
        <v>304</v>
      </c>
      <c r="M5151" s="1">
        <v>98</v>
      </c>
      <c r="N5151" s="1">
        <v>166</v>
      </c>
      <c r="O5151" s="2" t="s">
        <v>29466</v>
      </c>
      <c r="P5151">
        <f t="shared" si="160"/>
        <v>1</v>
      </c>
      <c r="Q5151" t="str">
        <f t="shared" si="161"/>
        <v>no</v>
      </c>
    </row>
    <row r="5152" spans="1:17">
      <c r="A5152" s="1">
        <v>5242</v>
      </c>
      <c r="B5152" s="2" t="s">
        <v>15420</v>
      </c>
      <c r="C5152" s="2" t="s">
        <v>15421</v>
      </c>
      <c r="D5152" s="2" t="s">
        <v>15422</v>
      </c>
      <c r="E5152" s="1">
        <v>50580</v>
      </c>
      <c r="F5152" s="1">
        <v>65</v>
      </c>
      <c r="G5152" s="1">
        <v>0</v>
      </c>
      <c r="H5152" s="1">
        <v>51128</v>
      </c>
      <c r="I5152" s="1">
        <v>1597</v>
      </c>
      <c r="J5152" s="1">
        <v>27036</v>
      </c>
      <c r="K5152" s="1">
        <v>9903</v>
      </c>
      <c r="L5152" s="1">
        <v>1198</v>
      </c>
      <c r="M5152" s="1">
        <v>1197</v>
      </c>
      <c r="N5152" s="1">
        <v>5000</v>
      </c>
      <c r="O5152" s="2" t="s">
        <v>29463</v>
      </c>
      <c r="P5152">
        <f t="shared" si="160"/>
        <v>0.99</v>
      </c>
      <c r="Q5152" t="str">
        <f t="shared" si="161"/>
        <v>no</v>
      </c>
    </row>
    <row r="5153" spans="1:17">
      <c r="A5153" s="1">
        <v>5243</v>
      </c>
      <c r="B5153" s="2" t="s">
        <v>15423</v>
      </c>
      <c r="C5153" s="2" t="s">
        <v>15424</v>
      </c>
      <c r="D5153" s="2" t="s">
        <v>15425</v>
      </c>
      <c r="E5153" s="1">
        <v>50578</v>
      </c>
      <c r="F5153" s="1">
        <v>305</v>
      </c>
      <c r="G5153" s="1">
        <v>0</v>
      </c>
      <c r="H5153" s="1">
        <v>50971</v>
      </c>
      <c r="I5153" s="1">
        <v>33602</v>
      </c>
      <c r="J5153" s="1">
        <v>6293</v>
      </c>
      <c r="K5153" s="1">
        <v>3089</v>
      </c>
      <c r="L5153" s="1">
        <v>4087</v>
      </c>
      <c r="M5153" s="1">
        <v>1902</v>
      </c>
      <c r="N5153" s="1">
        <v>2503</v>
      </c>
      <c r="O5153" s="2" t="s">
        <v>29471</v>
      </c>
      <c r="P5153">
        <f t="shared" si="160"/>
        <v>0.99</v>
      </c>
      <c r="Q5153" t="str">
        <f t="shared" si="161"/>
        <v>no</v>
      </c>
    </row>
    <row r="5154" spans="1:17">
      <c r="A5154" s="1">
        <v>5244</v>
      </c>
      <c r="B5154" s="2" t="s">
        <v>15426</v>
      </c>
      <c r="C5154" s="2" t="s">
        <v>15427</v>
      </c>
      <c r="D5154" s="2" t="s">
        <v>15428</v>
      </c>
      <c r="E5154" s="1">
        <v>50572</v>
      </c>
      <c r="F5154" s="1">
        <v>787</v>
      </c>
      <c r="G5154" s="1">
        <v>0</v>
      </c>
      <c r="H5154" s="1">
        <v>52024</v>
      </c>
      <c r="I5154" s="1">
        <v>19550</v>
      </c>
      <c r="J5154" s="1">
        <v>8116</v>
      </c>
      <c r="K5154" s="1">
        <v>5617</v>
      </c>
      <c r="L5154" s="1">
        <v>10924</v>
      </c>
      <c r="M5154" s="1">
        <v>4928</v>
      </c>
      <c r="N5154" s="1">
        <v>9546</v>
      </c>
      <c r="O5154" s="2" t="s">
        <v>29463</v>
      </c>
      <c r="P5154">
        <f t="shared" si="160"/>
        <v>0.97</v>
      </c>
      <c r="Q5154" t="str">
        <f t="shared" si="161"/>
        <v>no</v>
      </c>
    </row>
    <row r="5155" spans="1:17">
      <c r="A5155" s="1">
        <v>5245</v>
      </c>
      <c r="B5155" s="2" t="s">
        <v>15429</v>
      </c>
      <c r="C5155" s="2" t="s">
        <v>15430</v>
      </c>
      <c r="D5155" s="2" t="s">
        <v>15431</v>
      </c>
      <c r="E5155" s="1">
        <v>50567</v>
      </c>
      <c r="F5155" s="1">
        <v>260</v>
      </c>
      <c r="G5155" s="1">
        <v>0</v>
      </c>
      <c r="H5155" s="1">
        <v>51161</v>
      </c>
      <c r="I5155" s="1">
        <v>19037</v>
      </c>
      <c r="J5155" s="1">
        <v>11217</v>
      </c>
      <c r="K5155" s="1">
        <v>8849</v>
      </c>
      <c r="L5155" s="1">
        <v>2751</v>
      </c>
      <c r="M5155" s="1">
        <v>1707</v>
      </c>
      <c r="N5155" s="1">
        <v>6462</v>
      </c>
      <c r="O5155" s="2" t="s">
        <v>29466</v>
      </c>
      <c r="P5155">
        <f t="shared" si="160"/>
        <v>0.99</v>
      </c>
      <c r="Q5155" t="str">
        <f t="shared" si="161"/>
        <v>no</v>
      </c>
    </row>
    <row r="5156" spans="1:17">
      <c r="A5156" s="1">
        <v>5246</v>
      </c>
      <c r="B5156" s="2" t="s">
        <v>15432</v>
      </c>
      <c r="C5156" s="2" t="s">
        <v>15433</v>
      </c>
      <c r="D5156" s="2" t="s">
        <v>15434</v>
      </c>
      <c r="E5156" s="1">
        <v>50564</v>
      </c>
      <c r="F5156" s="1">
        <v>391</v>
      </c>
      <c r="G5156" s="1">
        <v>0</v>
      </c>
      <c r="H5156" s="1">
        <v>50955</v>
      </c>
      <c r="I5156" s="1">
        <v>30714</v>
      </c>
      <c r="J5156" s="1">
        <v>5578</v>
      </c>
      <c r="K5156" s="1">
        <v>7194</v>
      </c>
      <c r="L5156" s="1">
        <v>-4127</v>
      </c>
      <c r="M5156" s="1">
        <v>288</v>
      </c>
      <c r="N5156" s="1">
        <v>675</v>
      </c>
      <c r="O5156" s="2" t="s">
        <v>29463</v>
      </c>
      <c r="P5156">
        <f t="shared" si="160"/>
        <v>0.99</v>
      </c>
      <c r="Q5156" t="str">
        <f t="shared" si="161"/>
        <v>no</v>
      </c>
    </row>
    <row r="5157" spans="1:17">
      <c r="A5157" s="1">
        <v>5247</v>
      </c>
      <c r="B5157" s="2" t="s">
        <v>15435</v>
      </c>
      <c r="C5157" s="2" t="s">
        <v>15436</v>
      </c>
      <c r="D5157" s="2" t="s">
        <v>15437</v>
      </c>
      <c r="E5157" s="1">
        <v>50561</v>
      </c>
      <c r="F5157" s="1">
        <v>1075</v>
      </c>
      <c r="G5157" s="1">
        <v>0</v>
      </c>
      <c r="H5157" s="1">
        <v>51636</v>
      </c>
      <c r="I5157" s="1">
        <v>42384</v>
      </c>
      <c r="J5157" s="1">
        <v>1350</v>
      </c>
      <c r="K5157" s="1">
        <v>2000</v>
      </c>
      <c r="L5157" s="1">
        <v>2384</v>
      </c>
      <c r="M5157" s="1">
        <v>1329</v>
      </c>
      <c r="N5157" s="1">
        <v>13212</v>
      </c>
      <c r="O5157" s="2" t="s">
        <v>29462</v>
      </c>
      <c r="P5157">
        <f t="shared" si="160"/>
        <v>0.98</v>
      </c>
      <c r="Q5157" t="str">
        <f t="shared" si="161"/>
        <v>no</v>
      </c>
    </row>
    <row r="5158" spans="1:17">
      <c r="A5158" s="1">
        <v>5248</v>
      </c>
      <c r="B5158" s="2" t="s">
        <v>15438</v>
      </c>
      <c r="C5158" s="2" t="s">
        <v>15439</v>
      </c>
      <c r="D5158" s="2" t="s">
        <v>15440</v>
      </c>
      <c r="E5158" s="1">
        <v>50551</v>
      </c>
      <c r="F5158" s="1">
        <v>47</v>
      </c>
      <c r="G5158" s="1">
        <v>0</v>
      </c>
      <c r="H5158" s="1">
        <v>50598</v>
      </c>
      <c r="I5158" s="1">
        <v>45872</v>
      </c>
      <c r="J5158" s="1">
        <v>1631</v>
      </c>
      <c r="K5158" s="1">
        <v>804</v>
      </c>
      <c r="L5158" s="1">
        <v>542</v>
      </c>
      <c r="M5158" s="1">
        <v>366</v>
      </c>
      <c r="N5158" s="1">
        <v>0</v>
      </c>
      <c r="O5158" s="2" t="s">
        <v>29463</v>
      </c>
      <c r="P5158">
        <f t="shared" si="160"/>
        <v>1</v>
      </c>
      <c r="Q5158" t="str">
        <f t="shared" si="161"/>
        <v>no</v>
      </c>
    </row>
    <row r="5159" spans="1:17">
      <c r="A5159" s="1">
        <v>5249</v>
      </c>
      <c r="B5159" s="2" t="s">
        <v>15441</v>
      </c>
      <c r="C5159" s="2" t="s">
        <v>15442</v>
      </c>
      <c r="D5159" s="2" t="s">
        <v>15443</v>
      </c>
      <c r="E5159" s="1">
        <v>50529</v>
      </c>
      <c r="F5159" s="1">
        <v>189</v>
      </c>
      <c r="G5159" s="1">
        <v>0</v>
      </c>
      <c r="H5159" s="1">
        <v>50965</v>
      </c>
      <c r="I5159" s="1">
        <v>36026</v>
      </c>
      <c r="J5159" s="1">
        <v>9231</v>
      </c>
      <c r="K5159" s="1">
        <v>411</v>
      </c>
      <c r="L5159" s="1">
        <v>697</v>
      </c>
      <c r="M5159" s="1">
        <v>130</v>
      </c>
      <c r="N5159" s="1">
        <v>6361</v>
      </c>
      <c r="O5159" s="2" t="s">
        <v>29464</v>
      </c>
      <c r="P5159">
        <f t="shared" si="160"/>
        <v>0.99</v>
      </c>
      <c r="Q5159" t="str">
        <f t="shared" si="161"/>
        <v>no</v>
      </c>
    </row>
    <row r="5160" spans="1:17">
      <c r="A5160" s="1">
        <v>5250</v>
      </c>
      <c r="B5160" s="2" t="s">
        <v>15444</v>
      </c>
      <c r="C5160" s="2" t="s">
        <v>15445</v>
      </c>
      <c r="D5160" s="2" t="s">
        <v>15446</v>
      </c>
      <c r="E5160" s="1">
        <v>50518</v>
      </c>
      <c r="F5160" s="1">
        <v>1140</v>
      </c>
      <c r="G5160" s="1">
        <v>0</v>
      </c>
      <c r="H5160" s="1">
        <v>51658</v>
      </c>
      <c r="I5160" s="1">
        <v>41650</v>
      </c>
      <c r="J5160" s="1">
        <v>5878</v>
      </c>
      <c r="K5160" s="1">
        <v>1336</v>
      </c>
      <c r="L5160" s="1">
        <v>-3474</v>
      </c>
      <c r="M5160" s="1">
        <v>55</v>
      </c>
      <c r="N5160" s="1">
        <v>0</v>
      </c>
      <c r="O5160" s="2" t="s">
        <v>29465</v>
      </c>
      <c r="P5160">
        <f t="shared" si="160"/>
        <v>0.98</v>
      </c>
      <c r="Q5160" t="str">
        <f t="shared" si="161"/>
        <v>no</v>
      </c>
    </row>
    <row r="5161" spans="1:17">
      <c r="A5161" s="1">
        <v>5251</v>
      </c>
      <c r="B5161" s="2" t="s">
        <v>15447</v>
      </c>
      <c r="C5161" s="2" t="s">
        <v>15448</v>
      </c>
      <c r="D5161" s="2" t="s">
        <v>15449</v>
      </c>
      <c r="E5161" s="1">
        <v>50517</v>
      </c>
      <c r="F5161" s="1">
        <v>306</v>
      </c>
      <c r="G5161" s="1">
        <v>0</v>
      </c>
      <c r="H5161" s="1">
        <v>53051</v>
      </c>
      <c r="I5161" s="1">
        <v>44292</v>
      </c>
      <c r="J5161" s="1">
        <v>5123</v>
      </c>
      <c r="K5161" s="1">
        <v>949</v>
      </c>
      <c r="L5161" s="1">
        <v>266</v>
      </c>
      <c r="M5161" s="1">
        <v>215</v>
      </c>
      <c r="N5161" s="1">
        <v>0</v>
      </c>
      <c r="O5161" s="2" t="s">
        <v>29465</v>
      </c>
      <c r="P5161">
        <f t="shared" si="160"/>
        <v>0.95</v>
      </c>
      <c r="Q5161" t="str">
        <f t="shared" si="161"/>
        <v>no</v>
      </c>
    </row>
    <row r="5162" spans="1:17">
      <c r="A5162" s="1">
        <v>5252</v>
      </c>
      <c r="B5162" s="2" t="s">
        <v>15450</v>
      </c>
      <c r="C5162" s="2" t="s">
        <v>15451</v>
      </c>
      <c r="D5162" s="2" t="s">
        <v>15452</v>
      </c>
      <c r="E5162" s="1">
        <v>50507</v>
      </c>
      <c r="F5162" s="1">
        <v>228</v>
      </c>
      <c r="G5162" s="1">
        <v>0</v>
      </c>
      <c r="H5162" s="1">
        <v>51395</v>
      </c>
      <c r="I5162" s="1">
        <v>36048</v>
      </c>
      <c r="J5162" s="1">
        <v>11096</v>
      </c>
      <c r="K5162" s="1">
        <v>2029</v>
      </c>
      <c r="L5162" s="1">
        <v>1054</v>
      </c>
      <c r="M5162" s="1">
        <v>612</v>
      </c>
      <c r="N5162" s="1">
        <v>0</v>
      </c>
      <c r="O5162" s="2" t="s">
        <v>29465</v>
      </c>
      <c r="P5162">
        <f t="shared" si="160"/>
        <v>0.98</v>
      </c>
      <c r="Q5162" t="str">
        <f t="shared" si="161"/>
        <v>no</v>
      </c>
    </row>
    <row r="5163" spans="1:17">
      <c r="A5163" s="1">
        <v>5253</v>
      </c>
      <c r="B5163" s="2" t="s">
        <v>15453</v>
      </c>
      <c r="C5163" s="2" t="s">
        <v>15454</v>
      </c>
      <c r="D5163" s="2" t="s">
        <v>15455</v>
      </c>
      <c r="E5163" s="1">
        <v>50505</v>
      </c>
      <c r="F5163" s="1">
        <v>238</v>
      </c>
      <c r="G5163" s="1">
        <v>0</v>
      </c>
      <c r="H5163" s="1">
        <v>50863</v>
      </c>
      <c r="I5163" s="1">
        <v>10130</v>
      </c>
      <c r="J5163" s="1">
        <v>11689</v>
      </c>
      <c r="K5163" s="1">
        <v>13511</v>
      </c>
      <c r="L5163" s="1">
        <v>2168</v>
      </c>
      <c r="M5163" s="1">
        <v>1059</v>
      </c>
      <c r="N5163" s="1">
        <v>5242</v>
      </c>
      <c r="O5163" s="2" t="s">
        <v>29463</v>
      </c>
      <c r="P5163">
        <f t="shared" si="160"/>
        <v>0.99</v>
      </c>
      <c r="Q5163" t="str">
        <f t="shared" si="161"/>
        <v>no</v>
      </c>
    </row>
    <row r="5164" spans="1:17">
      <c r="A5164" s="1">
        <v>5254</v>
      </c>
      <c r="B5164" s="2" t="s">
        <v>15456</v>
      </c>
      <c r="C5164" s="2" t="s">
        <v>15457</v>
      </c>
      <c r="D5164" s="2" t="s">
        <v>15458</v>
      </c>
      <c r="E5164" s="1">
        <v>50503</v>
      </c>
      <c r="F5164" s="1">
        <v>904</v>
      </c>
      <c r="G5164" s="1">
        <v>0</v>
      </c>
      <c r="H5164" s="1">
        <v>59305</v>
      </c>
      <c r="I5164" s="1">
        <v>23070</v>
      </c>
      <c r="J5164" s="1">
        <v>31880</v>
      </c>
      <c r="K5164" s="1">
        <v>945</v>
      </c>
      <c r="L5164" s="1">
        <v>-352</v>
      </c>
      <c r="M5164" s="1">
        <v>177</v>
      </c>
      <c r="N5164" s="1">
        <v>4680</v>
      </c>
      <c r="O5164" s="2" t="s">
        <v>29469</v>
      </c>
      <c r="P5164">
        <f t="shared" si="160"/>
        <v>0.85</v>
      </c>
      <c r="Q5164" t="str">
        <f t="shared" si="161"/>
        <v>no</v>
      </c>
    </row>
    <row r="5165" spans="1:17">
      <c r="A5165" s="1">
        <v>5255</v>
      </c>
      <c r="B5165" s="2" t="s">
        <v>15459</v>
      </c>
      <c r="C5165" s="2" t="s">
        <v>15460</v>
      </c>
      <c r="D5165" s="2" t="s">
        <v>15461</v>
      </c>
      <c r="E5165" s="1">
        <v>50502</v>
      </c>
      <c r="F5165" s="1">
        <v>573</v>
      </c>
      <c r="G5165" s="1">
        <v>0</v>
      </c>
      <c r="H5165" s="1">
        <v>51075</v>
      </c>
      <c r="I5165" s="1">
        <v>33278</v>
      </c>
      <c r="J5165" s="1">
        <v>6294</v>
      </c>
      <c r="K5165" s="1">
        <v>4751</v>
      </c>
      <c r="L5165" s="1">
        <v>572</v>
      </c>
      <c r="M5165" s="1">
        <v>742</v>
      </c>
      <c r="N5165" s="1">
        <v>304</v>
      </c>
      <c r="O5165" s="2" t="s">
        <v>29469</v>
      </c>
      <c r="P5165">
        <f t="shared" si="160"/>
        <v>0.99</v>
      </c>
      <c r="Q5165" t="str">
        <f t="shared" si="161"/>
        <v>no</v>
      </c>
    </row>
    <row r="5166" spans="1:17">
      <c r="A5166" s="1">
        <v>5256</v>
      </c>
      <c r="B5166" s="2" t="s">
        <v>15462</v>
      </c>
      <c r="C5166" s="2" t="s">
        <v>15463</v>
      </c>
      <c r="D5166" s="2" t="s">
        <v>15464</v>
      </c>
      <c r="E5166" s="1">
        <v>50494</v>
      </c>
      <c r="F5166" s="1">
        <v>32</v>
      </c>
      <c r="G5166" s="1">
        <v>0</v>
      </c>
      <c r="H5166" s="1">
        <v>50737</v>
      </c>
      <c r="I5166" s="1">
        <v>44623</v>
      </c>
      <c r="J5166" s="1">
        <v>3427</v>
      </c>
      <c r="K5166" s="1">
        <v>332</v>
      </c>
      <c r="L5166" s="1">
        <v>1140</v>
      </c>
      <c r="M5166" s="1">
        <v>453</v>
      </c>
      <c r="N5166" s="1">
        <v>0</v>
      </c>
      <c r="O5166" s="2" t="s">
        <v>29464</v>
      </c>
      <c r="P5166">
        <f t="shared" si="160"/>
        <v>1</v>
      </c>
      <c r="Q5166" t="str">
        <f t="shared" si="161"/>
        <v>no</v>
      </c>
    </row>
    <row r="5167" spans="1:17">
      <c r="A5167" s="1">
        <v>5257</v>
      </c>
      <c r="B5167" s="2" t="s">
        <v>15465</v>
      </c>
      <c r="C5167" s="2" t="s">
        <v>15466</v>
      </c>
      <c r="D5167" s="2" t="s">
        <v>15467</v>
      </c>
      <c r="E5167" s="1">
        <v>50485</v>
      </c>
      <c r="F5167" s="1">
        <v>5</v>
      </c>
      <c r="G5167" s="1">
        <v>0</v>
      </c>
      <c r="H5167" s="1">
        <v>50490</v>
      </c>
      <c r="I5167" s="1">
        <v>25909</v>
      </c>
      <c r="J5167" s="1">
        <v>21115</v>
      </c>
      <c r="K5167" s="1">
        <v>366</v>
      </c>
      <c r="L5167" s="1">
        <v>1890</v>
      </c>
      <c r="M5167" s="1">
        <v>914</v>
      </c>
      <c r="N5167" s="1">
        <v>0</v>
      </c>
      <c r="O5167" s="2" t="s">
        <v>29465</v>
      </c>
      <c r="P5167">
        <f t="shared" si="160"/>
        <v>1</v>
      </c>
      <c r="Q5167" t="str">
        <f t="shared" si="161"/>
        <v>no</v>
      </c>
    </row>
    <row r="5168" spans="1:17">
      <c r="A5168" s="1">
        <v>5258</v>
      </c>
      <c r="B5168" s="2" t="s">
        <v>15468</v>
      </c>
      <c r="C5168" s="2" t="s">
        <v>15469</v>
      </c>
      <c r="D5168" s="2" t="s">
        <v>15470</v>
      </c>
      <c r="E5168" s="1">
        <v>50482</v>
      </c>
      <c r="F5168" s="1">
        <v>10628</v>
      </c>
      <c r="G5168" s="1">
        <v>0</v>
      </c>
      <c r="H5168" s="1">
        <v>61110</v>
      </c>
      <c r="I5168" s="1">
        <v>49255</v>
      </c>
      <c r="J5168" s="1">
        <v>6761</v>
      </c>
      <c r="K5168" s="1">
        <v>1896</v>
      </c>
      <c r="L5168" s="1">
        <v>414</v>
      </c>
      <c r="M5168" s="1">
        <v>345</v>
      </c>
      <c r="N5168" s="1">
        <v>4382</v>
      </c>
      <c r="O5168" s="2" t="s">
        <v>29462</v>
      </c>
      <c r="P5168">
        <f t="shared" si="160"/>
        <v>0.83</v>
      </c>
      <c r="Q5168" t="str">
        <f t="shared" si="161"/>
        <v>no</v>
      </c>
    </row>
    <row r="5169" spans="1:17">
      <c r="A5169" s="1">
        <v>5259</v>
      </c>
      <c r="B5169" s="2" t="s">
        <v>15471</v>
      </c>
      <c r="C5169" s="2" t="s">
        <v>15472</v>
      </c>
      <c r="D5169" s="2" t="s">
        <v>15473</v>
      </c>
      <c r="E5169" s="1">
        <v>50480</v>
      </c>
      <c r="F5169" s="1">
        <v>0</v>
      </c>
      <c r="G5169" s="1">
        <v>0</v>
      </c>
      <c r="H5169" s="1">
        <v>50480</v>
      </c>
      <c r="I5169" s="1">
        <v>48245</v>
      </c>
      <c r="J5169" s="1">
        <v>1277</v>
      </c>
      <c r="K5169" s="1">
        <v>209</v>
      </c>
      <c r="L5169" s="1">
        <v>157</v>
      </c>
      <c r="M5169" s="1">
        <v>87</v>
      </c>
      <c r="N5169" s="1">
        <v>0</v>
      </c>
      <c r="O5169" s="2" t="s">
        <v>29462</v>
      </c>
      <c r="P5169">
        <f t="shared" si="160"/>
        <v>1</v>
      </c>
      <c r="Q5169" t="str">
        <f t="shared" si="161"/>
        <v>no</v>
      </c>
    </row>
    <row r="5170" spans="1:17">
      <c r="A5170" s="1">
        <v>5260</v>
      </c>
      <c r="B5170" s="2" t="s">
        <v>15474</v>
      </c>
      <c r="C5170" s="2" t="s">
        <v>15475</v>
      </c>
      <c r="D5170" s="2" t="s">
        <v>15476</v>
      </c>
      <c r="E5170" s="1">
        <v>50474</v>
      </c>
      <c r="F5170" s="1">
        <v>6588</v>
      </c>
      <c r="G5170" s="1">
        <v>0</v>
      </c>
      <c r="H5170" s="1">
        <v>67995</v>
      </c>
      <c r="I5170" s="1">
        <v>13759</v>
      </c>
      <c r="J5170" s="1">
        <v>34312</v>
      </c>
      <c r="K5170" s="1">
        <v>7139</v>
      </c>
      <c r="L5170" s="1">
        <v>986</v>
      </c>
      <c r="M5170" s="1">
        <v>1764</v>
      </c>
      <c r="N5170" s="1">
        <v>0</v>
      </c>
      <c r="O5170" s="2" t="s">
        <v>29466</v>
      </c>
      <c r="P5170">
        <f t="shared" si="160"/>
        <v>0.74</v>
      </c>
      <c r="Q5170" t="str">
        <f t="shared" si="161"/>
        <v>no</v>
      </c>
    </row>
    <row r="5171" spans="1:17">
      <c r="A5171" s="1">
        <v>5261</v>
      </c>
      <c r="B5171" s="2" t="s">
        <v>15477</v>
      </c>
      <c r="C5171" s="2" t="s">
        <v>15478</v>
      </c>
      <c r="D5171" s="2" t="s">
        <v>15479</v>
      </c>
      <c r="E5171" s="1">
        <v>50468</v>
      </c>
      <c r="F5171" s="1">
        <v>38</v>
      </c>
      <c r="G5171" s="1">
        <v>0</v>
      </c>
      <c r="H5171" s="1">
        <v>50761</v>
      </c>
      <c r="I5171" s="1">
        <v>32080</v>
      </c>
      <c r="J5171" s="1">
        <v>14170</v>
      </c>
      <c r="K5171" s="1">
        <v>1312</v>
      </c>
      <c r="L5171" s="1">
        <v>607</v>
      </c>
      <c r="M5171" s="1">
        <v>407</v>
      </c>
      <c r="N5171" s="1">
        <v>4312</v>
      </c>
      <c r="O5171" s="2" t="s">
        <v>29465</v>
      </c>
      <c r="P5171">
        <f t="shared" si="160"/>
        <v>0.99</v>
      </c>
      <c r="Q5171" t="str">
        <f t="shared" si="161"/>
        <v>no</v>
      </c>
    </row>
    <row r="5172" spans="1:17">
      <c r="A5172" s="1">
        <v>5262</v>
      </c>
      <c r="B5172" s="2" t="s">
        <v>15480</v>
      </c>
      <c r="C5172" s="2" t="s">
        <v>15481</v>
      </c>
      <c r="D5172" s="2" t="s">
        <v>15482</v>
      </c>
      <c r="E5172" s="1">
        <v>50454</v>
      </c>
      <c r="F5172" s="1">
        <v>95</v>
      </c>
      <c r="G5172" s="1">
        <v>0</v>
      </c>
      <c r="H5172" s="1">
        <v>50549</v>
      </c>
      <c r="I5172" s="1">
        <v>41561</v>
      </c>
      <c r="J5172" s="1">
        <v>5028</v>
      </c>
      <c r="K5172" s="1">
        <v>712</v>
      </c>
      <c r="L5172" s="1">
        <v>929</v>
      </c>
      <c r="M5172" s="1">
        <v>443</v>
      </c>
      <c r="N5172" s="1">
        <v>1872</v>
      </c>
      <c r="O5172" s="2" t="s">
        <v>29466</v>
      </c>
      <c r="P5172">
        <f t="shared" si="160"/>
        <v>1</v>
      </c>
      <c r="Q5172" t="str">
        <f t="shared" si="161"/>
        <v>no</v>
      </c>
    </row>
    <row r="5173" spans="1:17">
      <c r="A5173" s="1">
        <v>5263</v>
      </c>
      <c r="B5173" s="2" t="s">
        <v>15483</v>
      </c>
      <c r="C5173" s="2" t="s">
        <v>15484</v>
      </c>
      <c r="D5173" s="2" t="s">
        <v>15485</v>
      </c>
      <c r="E5173" s="1">
        <v>50452</v>
      </c>
      <c r="F5173" s="1">
        <v>383</v>
      </c>
      <c r="G5173" s="1">
        <v>0</v>
      </c>
      <c r="H5173" s="1">
        <v>50835</v>
      </c>
      <c r="I5173" s="1">
        <v>0</v>
      </c>
      <c r="J5173" s="1">
        <v>17179</v>
      </c>
      <c r="K5173" s="1">
        <v>17044</v>
      </c>
      <c r="L5173" s="1">
        <v>6325</v>
      </c>
      <c r="M5173" s="1">
        <v>3938</v>
      </c>
      <c r="N5173" s="1">
        <v>0</v>
      </c>
      <c r="O5173" s="2" t="s">
        <v>29467</v>
      </c>
      <c r="P5173">
        <f t="shared" si="160"/>
        <v>0.99</v>
      </c>
      <c r="Q5173" t="str">
        <f t="shared" si="161"/>
        <v>no</v>
      </c>
    </row>
    <row r="5174" spans="1:17">
      <c r="A5174" s="1">
        <v>5264</v>
      </c>
      <c r="B5174" s="2" t="s">
        <v>15486</v>
      </c>
      <c r="C5174" s="2" t="s">
        <v>15487</v>
      </c>
      <c r="D5174" s="2" t="s">
        <v>15488</v>
      </c>
      <c r="E5174" s="1">
        <v>50447</v>
      </c>
      <c r="F5174" s="1">
        <v>462</v>
      </c>
      <c r="G5174" s="1">
        <v>0</v>
      </c>
      <c r="H5174" s="1">
        <v>51757</v>
      </c>
      <c r="I5174" s="1">
        <v>25821</v>
      </c>
      <c r="J5174" s="1">
        <v>10314</v>
      </c>
      <c r="K5174" s="1">
        <v>8126</v>
      </c>
      <c r="L5174" s="1">
        <v>196</v>
      </c>
      <c r="M5174" s="1">
        <v>720</v>
      </c>
      <c r="N5174" s="1">
        <v>9165</v>
      </c>
      <c r="O5174" s="2" t="s">
        <v>29468</v>
      </c>
      <c r="P5174">
        <f t="shared" si="160"/>
        <v>0.97</v>
      </c>
      <c r="Q5174" t="str">
        <f t="shared" si="161"/>
        <v>no</v>
      </c>
    </row>
    <row r="5175" spans="1:17">
      <c r="A5175" s="1">
        <v>5265</v>
      </c>
      <c r="B5175" s="2" t="s">
        <v>15489</v>
      </c>
      <c r="C5175" s="2" t="s">
        <v>15490</v>
      </c>
      <c r="D5175" s="2" t="s">
        <v>15491</v>
      </c>
      <c r="E5175" s="1">
        <v>50440</v>
      </c>
      <c r="F5175" s="1">
        <v>7788</v>
      </c>
      <c r="G5175" s="1">
        <v>0</v>
      </c>
      <c r="H5175" s="1">
        <v>58229</v>
      </c>
      <c r="I5175" s="1">
        <v>36213</v>
      </c>
      <c r="J5175" s="1">
        <v>9128</v>
      </c>
      <c r="K5175" s="1">
        <v>4680</v>
      </c>
      <c r="L5175" s="1">
        <v>-1379</v>
      </c>
      <c r="M5175" s="1">
        <v>242</v>
      </c>
      <c r="N5175" s="1">
        <v>13950</v>
      </c>
      <c r="O5175" s="2" t="s">
        <v>29469</v>
      </c>
      <c r="P5175">
        <f t="shared" si="160"/>
        <v>0.87</v>
      </c>
      <c r="Q5175" t="str">
        <f t="shared" si="161"/>
        <v>no</v>
      </c>
    </row>
    <row r="5176" spans="1:17">
      <c r="A5176" s="1">
        <v>5266</v>
      </c>
      <c r="B5176" s="2" t="s">
        <v>15492</v>
      </c>
      <c r="C5176" s="2" t="s">
        <v>15493</v>
      </c>
      <c r="D5176" s="2" t="s">
        <v>15494</v>
      </c>
      <c r="E5176" s="1">
        <v>50429</v>
      </c>
      <c r="F5176" s="1">
        <v>21579</v>
      </c>
      <c r="G5176" s="1">
        <v>0</v>
      </c>
      <c r="H5176" s="1">
        <v>68020</v>
      </c>
      <c r="I5176" s="1">
        <v>14554</v>
      </c>
      <c r="J5176" s="1">
        <v>7768</v>
      </c>
      <c r="K5176" s="1">
        <v>0</v>
      </c>
      <c r="L5176" s="1">
        <v>26331</v>
      </c>
      <c r="M5176" s="1">
        <v>11989</v>
      </c>
      <c r="N5176" s="1">
        <v>0</v>
      </c>
      <c r="O5176" s="2" t="s">
        <v>29465</v>
      </c>
      <c r="P5176">
        <f t="shared" si="160"/>
        <v>0.74</v>
      </c>
      <c r="Q5176" t="str">
        <f t="shared" si="161"/>
        <v>no</v>
      </c>
    </row>
    <row r="5177" spans="1:17">
      <c r="A5177" s="1">
        <v>5267</v>
      </c>
      <c r="B5177" s="2" t="s">
        <v>15495</v>
      </c>
      <c r="C5177" s="2" t="s">
        <v>15496</v>
      </c>
      <c r="D5177" s="2" t="s">
        <v>15497</v>
      </c>
      <c r="E5177" s="1">
        <v>50425</v>
      </c>
      <c r="F5177" s="1">
        <v>780</v>
      </c>
      <c r="G5177" s="1">
        <v>0</v>
      </c>
      <c r="H5177" s="1">
        <v>51610</v>
      </c>
      <c r="I5177" s="1">
        <v>8048</v>
      </c>
      <c r="J5177" s="1">
        <v>11322</v>
      </c>
      <c r="K5177" s="1">
        <v>9649</v>
      </c>
      <c r="L5177" s="1">
        <v>2685</v>
      </c>
      <c r="M5177" s="1">
        <v>1922</v>
      </c>
      <c r="N5177" s="1">
        <v>14696</v>
      </c>
      <c r="O5177" s="2" t="s">
        <v>29470</v>
      </c>
      <c r="P5177">
        <f t="shared" si="160"/>
        <v>0.98</v>
      </c>
      <c r="Q5177" t="str">
        <f t="shared" si="161"/>
        <v>no</v>
      </c>
    </row>
    <row r="5178" spans="1:17">
      <c r="A5178" s="1">
        <v>5268</v>
      </c>
      <c r="B5178" s="2" t="s">
        <v>15498</v>
      </c>
      <c r="C5178" s="2" t="s">
        <v>15499</v>
      </c>
      <c r="D5178" s="2" t="s">
        <v>15500</v>
      </c>
      <c r="E5178" s="1">
        <v>50415</v>
      </c>
      <c r="F5178" s="1">
        <v>759</v>
      </c>
      <c r="G5178" s="1">
        <v>0</v>
      </c>
      <c r="H5178" s="1">
        <v>51175</v>
      </c>
      <c r="I5178" s="1">
        <v>8345</v>
      </c>
      <c r="J5178" s="1">
        <v>34058</v>
      </c>
      <c r="K5178" s="1">
        <v>2161</v>
      </c>
      <c r="L5178" s="1">
        <v>3078</v>
      </c>
      <c r="M5178" s="1">
        <v>1483</v>
      </c>
      <c r="N5178" s="1">
        <v>18</v>
      </c>
      <c r="O5178" s="2" t="s">
        <v>29470</v>
      </c>
      <c r="P5178">
        <f t="shared" si="160"/>
        <v>0.99</v>
      </c>
      <c r="Q5178" t="str">
        <f t="shared" si="161"/>
        <v>no</v>
      </c>
    </row>
    <row r="5179" spans="1:17">
      <c r="A5179" s="1">
        <v>5269</v>
      </c>
      <c r="B5179" s="2" t="s">
        <v>15501</v>
      </c>
      <c r="C5179" s="2" t="s">
        <v>15502</v>
      </c>
      <c r="D5179" s="2" t="s">
        <v>15503</v>
      </c>
      <c r="E5179" s="1">
        <v>50407</v>
      </c>
      <c r="F5179" s="1">
        <v>141</v>
      </c>
      <c r="G5179" s="1">
        <v>0</v>
      </c>
      <c r="H5179" s="1">
        <v>52763</v>
      </c>
      <c r="I5179" s="1">
        <v>36116</v>
      </c>
      <c r="J5179" s="1">
        <v>5513</v>
      </c>
      <c r="K5179" s="1">
        <v>2768</v>
      </c>
      <c r="L5179" s="1">
        <v>1744</v>
      </c>
      <c r="M5179" s="1">
        <v>607</v>
      </c>
      <c r="N5179" s="1">
        <v>4901</v>
      </c>
      <c r="O5179" s="2" t="s">
        <v>29471</v>
      </c>
      <c r="P5179">
        <f t="shared" si="160"/>
        <v>0.96</v>
      </c>
      <c r="Q5179" t="str">
        <f t="shared" si="161"/>
        <v>no</v>
      </c>
    </row>
    <row r="5180" spans="1:17">
      <c r="A5180" s="1">
        <v>5270</v>
      </c>
      <c r="B5180" s="2" t="s">
        <v>4677</v>
      </c>
      <c r="C5180" s="2" t="s">
        <v>15504</v>
      </c>
      <c r="D5180" s="2" t="s">
        <v>15505</v>
      </c>
      <c r="E5180" s="1">
        <v>50392</v>
      </c>
      <c r="F5180" s="1">
        <v>25</v>
      </c>
      <c r="G5180" s="1">
        <v>0</v>
      </c>
      <c r="H5180" s="1">
        <v>50417</v>
      </c>
      <c r="I5180" s="1">
        <v>39613</v>
      </c>
      <c r="J5180" s="1">
        <v>3685</v>
      </c>
      <c r="K5180" s="1">
        <v>2417</v>
      </c>
      <c r="L5180" s="1">
        <v>2206</v>
      </c>
      <c r="M5180" s="1">
        <v>285</v>
      </c>
      <c r="N5180" s="1">
        <v>0</v>
      </c>
      <c r="O5180" s="2" t="s">
        <v>29463</v>
      </c>
      <c r="P5180">
        <f t="shared" si="160"/>
        <v>1</v>
      </c>
      <c r="Q5180" t="str">
        <f t="shared" si="161"/>
        <v>no</v>
      </c>
    </row>
    <row r="5181" spans="1:17">
      <c r="A5181" s="1">
        <v>5271</v>
      </c>
      <c r="B5181" s="2" t="s">
        <v>15506</v>
      </c>
      <c r="C5181" s="2" t="s">
        <v>15507</v>
      </c>
      <c r="D5181" s="2" t="s">
        <v>15508</v>
      </c>
      <c r="E5181" s="1">
        <v>50361</v>
      </c>
      <c r="F5181" s="1">
        <v>60</v>
      </c>
      <c r="G5181" s="1">
        <v>0</v>
      </c>
      <c r="H5181" s="1">
        <v>50420</v>
      </c>
      <c r="I5181" s="1">
        <v>50801</v>
      </c>
      <c r="J5181" s="1">
        <v>2233</v>
      </c>
      <c r="K5181" s="1">
        <v>3430</v>
      </c>
      <c r="L5181" s="1">
        <v>664</v>
      </c>
      <c r="M5181" s="1">
        <v>474</v>
      </c>
      <c r="N5181" s="1">
        <v>2</v>
      </c>
      <c r="O5181" s="2" t="s">
        <v>29463</v>
      </c>
      <c r="P5181">
        <f t="shared" si="160"/>
        <v>1</v>
      </c>
      <c r="Q5181" t="str">
        <f t="shared" si="161"/>
        <v>no</v>
      </c>
    </row>
    <row r="5182" spans="1:17">
      <c r="A5182" s="1">
        <v>5272</v>
      </c>
      <c r="B5182" s="2" t="s">
        <v>15509</v>
      </c>
      <c r="C5182" s="2" t="s">
        <v>15510</v>
      </c>
      <c r="D5182" s="2" t="s">
        <v>15511</v>
      </c>
      <c r="E5182" s="1">
        <v>50346</v>
      </c>
      <c r="F5182" s="1">
        <v>918</v>
      </c>
      <c r="G5182" s="1">
        <v>0</v>
      </c>
      <c r="H5182" s="1">
        <v>51233</v>
      </c>
      <c r="I5182" s="1">
        <v>22848</v>
      </c>
      <c r="J5182" s="1">
        <v>11641</v>
      </c>
      <c r="K5182" s="1">
        <v>6880</v>
      </c>
      <c r="L5182" s="1">
        <v>1341</v>
      </c>
      <c r="M5182" s="1">
        <v>1052</v>
      </c>
      <c r="N5182" s="1">
        <v>5000</v>
      </c>
      <c r="O5182" s="2" t="s">
        <v>29470</v>
      </c>
      <c r="P5182">
        <f t="shared" si="160"/>
        <v>0.98</v>
      </c>
      <c r="Q5182" t="str">
        <f t="shared" si="161"/>
        <v>no</v>
      </c>
    </row>
    <row r="5183" spans="1:17">
      <c r="A5183" s="1">
        <v>5273</v>
      </c>
      <c r="B5183" s="2" t="s">
        <v>15512</v>
      </c>
      <c r="C5183" s="2" t="s">
        <v>15513</v>
      </c>
      <c r="D5183" s="2" t="s">
        <v>15514</v>
      </c>
      <c r="E5183" s="1">
        <v>50344</v>
      </c>
      <c r="F5183" s="1">
        <v>1110</v>
      </c>
      <c r="G5183" s="1">
        <v>0</v>
      </c>
      <c r="H5183" s="1">
        <v>61398</v>
      </c>
      <c r="I5183" s="1">
        <v>28830</v>
      </c>
      <c r="J5183" s="1">
        <v>11812</v>
      </c>
      <c r="K5183" s="1">
        <v>11101</v>
      </c>
      <c r="L5183" s="1">
        <v>932</v>
      </c>
      <c r="M5183" s="1">
        <v>751</v>
      </c>
      <c r="N5183" s="1">
        <v>18052</v>
      </c>
      <c r="O5183" s="2" t="s">
        <v>29462</v>
      </c>
      <c r="P5183">
        <f t="shared" si="160"/>
        <v>0.82</v>
      </c>
      <c r="Q5183" t="str">
        <f t="shared" si="161"/>
        <v>no</v>
      </c>
    </row>
    <row r="5184" spans="1:17">
      <c r="A5184" s="1">
        <v>5274</v>
      </c>
      <c r="B5184" s="2" t="s">
        <v>15515</v>
      </c>
      <c r="C5184" s="2" t="s">
        <v>15516</v>
      </c>
      <c r="D5184" s="2" t="s">
        <v>15517</v>
      </c>
      <c r="E5184" s="1">
        <v>50330</v>
      </c>
      <c r="F5184" s="1">
        <v>1107</v>
      </c>
      <c r="G5184" s="1">
        <v>0</v>
      </c>
      <c r="H5184" s="1">
        <v>51724</v>
      </c>
      <c r="I5184" s="1">
        <v>20302</v>
      </c>
      <c r="J5184" s="1">
        <v>16326</v>
      </c>
      <c r="K5184" s="1">
        <v>4561</v>
      </c>
      <c r="L5184" s="1">
        <v>2790</v>
      </c>
      <c r="M5184" s="1">
        <v>1510</v>
      </c>
      <c r="N5184" s="1">
        <v>0</v>
      </c>
      <c r="O5184" s="2" t="s">
        <v>29462</v>
      </c>
      <c r="P5184">
        <f t="shared" si="160"/>
        <v>0.97</v>
      </c>
      <c r="Q5184" t="str">
        <f t="shared" si="161"/>
        <v>no</v>
      </c>
    </row>
    <row r="5185" spans="1:17">
      <c r="A5185" s="1">
        <v>5275</v>
      </c>
      <c r="B5185" s="2" t="s">
        <v>15518</v>
      </c>
      <c r="C5185" s="2" t="s">
        <v>15519</v>
      </c>
      <c r="D5185" s="2" t="s">
        <v>15520</v>
      </c>
      <c r="E5185" s="1">
        <v>50310</v>
      </c>
      <c r="F5185" s="1">
        <v>1319</v>
      </c>
      <c r="G5185" s="1">
        <v>0</v>
      </c>
      <c r="H5185" s="1">
        <v>51760</v>
      </c>
      <c r="I5185" s="1">
        <v>46036</v>
      </c>
      <c r="J5185" s="1">
        <v>2977</v>
      </c>
      <c r="K5185" s="1">
        <v>1476</v>
      </c>
      <c r="L5185" s="1">
        <v>1186</v>
      </c>
      <c r="M5185" s="1">
        <v>616</v>
      </c>
      <c r="N5185" s="1">
        <v>2347</v>
      </c>
      <c r="O5185" s="2" t="s">
        <v>29469</v>
      </c>
      <c r="P5185">
        <f t="shared" si="160"/>
        <v>0.97</v>
      </c>
      <c r="Q5185" t="str">
        <f t="shared" si="161"/>
        <v>no</v>
      </c>
    </row>
    <row r="5186" spans="1:17">
      <c r="A5186" s="1">
        <v>5276</v>
      </c>
      <c r="B5186" s="2" t="s">
        <v>15521</v>
      </c>
      <c r="C5186" s="2" t="s">
        <v>15522</v>
      </c>
      <c r="D5186" s="2" t="s">
        <v>15523</v>
      </c>
      <c r="E5186" s="1">
        <v>50286</v>
      </c>
      <c r="F5186" s="1">
        <v>174</v>
      </c>
      <c r="G5186" s="1">
        <v>0</v>
      </c>
      <c r="H5186" s="1">
        <v>50460</v>
      </c>
      <c r="I5186" s="1">
        <v>37858</v>
      </c>
      <c r="J5186" s="1">
        <v>572</v>
      </c>
      <c r="K5186" s="1">
        <v>185</v>
      </c>
      <c r="L5186" s="1">
        <v>-355</v>
      </c>
      <c r="M5186" s="1">
        <v>4</v>
      </c>
      <c r="N5186" s="1">
        <v>0</v>
      </c>
      <c r="O5186" s="2" t="s">
        <v>29462</v>
      </c>
      <c r="P5186">
        <f t="shared" si="160"/>
        <v>1</v>
      </c>
      <c r="Q5186" t="str">
        <f t="shared" si="161"/>
        <v>no</v>
      </c>
    </row>
    <row r="5187" spans="1:17">
      <c r="A5187" s="1">
        <v>5277</v>
      </c>
      <c r="B5187" s="2" t="s">
        <v>15524</v>
      </c>
      <c r="C5187" s="2" t="s">
        <v>15525</v>
      </c>
      <c r="D5187" s="2" t="s">
        <v>15526</v>
      </c>
      <c r="E5187" s="1">
        <v>50283</v>
      </c>
      <c r="F5187" s="1">
        <v>421</v>
      </c>
      <c r="G5187" s="1">
        <v>0</v>
      </c>
      <c r="H5187" s="1">
        <v>52828</v>
      </c>
      <c r="I5187" s="1">
        <v>26010</v>
      </c>
      <c r="J5187" s="1">
        <v>8038</v>
      </c>
      <c r="K5187" s="1">
        <v>9450</v>
      </c>
      <c r="L5187" s="1">
        <v>645</v>
      </c>
      <c r="M5187" s="1">
        <v>961</v>
      </c>
      <c r="N5187" s="1">
        <v>4644</v>
      </c>
      <c r="O5187" s="2" t="s">
        <v>29462</v>
      </c>
      <c r="P5187">
        <f t="shared" ref="P5187:P5250" si="162">ROUND(E5187/H5187,2)</f>
        <v>0.95</v>
      </c>
      <c r="Q5187" t="str">
        <f t="shared" ref="Q5187:Q5250" si="163">IF(G5187=0,"no","-")</f>
        <v>no</v>
      </c>
    </row>
    <row r="5188" spans="1:17">
      <c r="A5188" s="1">
        <v>5278</v>
      </c>
      <c r="B5188" s="2" t="s">
        <v>15527</v>
      </c>
      <c r="C5188" s="2" t="s">
        <v>15528</v>
      </c>
      <c r="D5188" s="2" t="s">
        <v>15529</v>
      </c>
      <c r="E5188" s="1">
        <v>50277</v>
      </c>
      <c r="F5188" s="1">
        <v>131</v>
      </c>
      <c r="G5188" s="1">
        <v>0</v>
      </c>
      <c r="H5188" s="1">
        <v>49954</v>
      </c>
      <c r="I5188" s="1">
        <v>32061</v>
      </c>
      <c r="J5188" s="1">
        <v>7025</v>
      </c>
      <c r="K5188" s="1">
        <v>4090</v>
      </c>
      <c r="L5188" s="1">
        <v>1211</v>
      </c>
      <c r="M5188" s="1">
        <v>810</v>
      </c>
      <c r="N5188" s="1">
        <v>4560</v>
      </c>
      <c r="O5188" s="2" t="s">
        <v>29464</v>
      </c>
      <c r="P5188">
        <f t="shared" si="162"/>
        <v>1.01</v>
      </c>
      <c r="Q5188" t="str">
        <f t="shared" si="163"/>
        <v>no</v>
      </c>
    </row>
    <row r="5189" spans="1:17">
      <c r="A5189" s="1">
        <v>5279</v>
      </c>
      <c r="B5189" s="2" t="s">
        <v>15530</v>
      </c>
      <c r="C5189" s="2" t="s">
        <v>15531</v>
      </c>
      <c r="D5189" s="2" t="s">
        <v>15532</v>
      </c>
      <c r="E5189" s="1">
        <v>50274</v>
      </c>
      <c r="F5189" s="1">
        <v>723</v>
      </c>
      <c r="G5189" s="1">
        <v>0</v>
      </c>
      <c r="H5189" s="1">
        <v>51717</v>
      </c>
      <c r="I5189" s="1">
        <v>25750</v>
      </c>
      <c r="J5189" s="1">
        <v>10270</v>
      </c>
      <c r="K5189" s="1">
        <v>6717</v>
      </c>
      <c r="L5189" s="1">
        <v>274</v>
      </c>
      <c r="M5189" s="1">
        <v>433</v>
      </c>
      <c r="N5189" s="1">
        <v>0</v>
      </c>
      <c r="O5189" s="2" t="s">
        <v>29462</v>
      </c>
      <c r="P5189">
        <f t="shared" si="162"/>
        <v>0.97</v>
      </c>
      <c r="Q5189" t="str">
        <f t="shared" si="163"/>
        <v>no</v>
      </c>
    </row>
    <row r="5190" spans="1:17">
      <c r="A5190" s="1">
        <v>5280</v>
      </c>
      <c r="B5190" s="2" t="s">
        <v>15533</v>
      </c>
      <c r="C5190" s="2" t="s">
        <v>15534</v>
      </c>
      <c r="D5190" s="2" t="s">
        <v>15535</v>
      </c>
      <c r="E5190" s="1">
        <v>50269</v>
      </c>
      <c r="F5190" s="1">
        <v>5221</v>
      </c>
      <c r="G5190" s="1">
        <v>0</v>
      </c>
      <c r="H5190" s="1">
        <v>55490</v>
      </c>
      <c r="I5190" s="1">
        <v>3938</v>
      </c>
      <c r="J5190" s="1">
        <v>35866</v>
      </c>
      <c r="K5190" s="1">
        <v>5321</v>
      </c>
      <c r="L5190" s="1">
        <v>-4559</v>
      </c>
      <c r="M5190" s="1">
        <v>1670</v>
      </c>
      <c r="N5190" s="1">
        <v>26571</v>
      </c>
      <c r="O5190" s="2" t="s">
        <v>29463</v>
      </c>
      <c r="P5190">
        <f t="shared" si="162"/>
        <v>0.91</v>
      </c>
      <c r="Q5190" t="str">
        <f t="shared" si="163"/>
        <v>no</v>
      </c>
    </row>
    <row r="5191" spans="1:17">
      <c r="A5191" s="1">
        <v>5281</v>
      </c>
      <c r="B5191" s="2" t="s">
        <v>15536</v>
      </c>
      <c r="C5191" s="2" t="s">
        <v>15537</v>
      </c>
      <c r="D5191" s="2" t="s">
        <v>15538</v>
      </c>
      <c r="E5191" s="1">
        <v>50235</v>
      </c>
      <c r="F5191" s="1">
        <v>2292</v>
      </c>
      <c r="G5191" s="1">
        <v>0</v>
      </c>
      <c r="H5191" s="1">
        <v>53402</v>
      </c>
      <c r="I5191" s="1">
        <v>594</v>
      </c>
      <c r="J5191" s="1">
        <v>23467</v>
      </c>
      <c r="K5191" s="1">
        <v>19044</v>
      </c>
      <c r="L5191" s="1">
        <v>-2238</v>
      </c>
      <c r="M5191" s="1">
        <v>1163</v>
      </c>
      <c r="N5191" s="1">
        <v>7709</v>
      </c>
      <c r="O5191" s="2" t="s">
        <v>29470</v>
      </c>
      <c r="P5191">
        <f t="shared" si="162"/>
        <v>0.94</v>
      </c>
      <c r="Q5191" t="str">
        <f t="shared" si="163"/>
        <v>no</v>
      </c>
    </row>
    <row r="5192" spans="1:17">
      <c r="A5192" s="1">
        <v>5282</v>
      </c>
      <c r="B5192" s="2" t="s">
        <v>15539</v>
      </c>
      <c r="C5192" s="2" t="s">
        <v>15540</v>
      </c>
      <c r="D5192" s="2" t="s">
        <v>15541</v>
      </c>
      <c r="E5192" s="1">
        <v>50213</v>
      </c>
      <c r="F5192" s="1">
        <v>869</v>
      </c>
      <c r="G5192" s="1">
        <v>0</v>
      </c>
      <c r="H5192" s="1">
        <v>51102</v>
      </c>
      <c r="I5192" s="1">
        <v>111</v>
      </c>
      <c r="J5192" s="1">
        <v>42655</v>
      </c>
      <c r="K5192" s="1">
        <v>2660</v>
      </c>
      <c r="L5192" s="1">
        <v>670</v>
      </c>
      <c r="M5192" s="1">
        <v>644</v>
      </c>
      <c r="N5192" s="1">
        <v>65</v>
      </c>
      <c r="O5192" s="2" t="s">
        <v>29463</v>
      </c>
      <c r="P5192">
        <f t="shared" si="162"/>
        <v>0.98</v>
      </c>
      <c r="Q5192" t="str">
        <f t="shared" si="163"/>
        <v>no</v>
      </c>
    </row>
    <row r="5193" spans="1:17">
      <c r="A5193" s="1">
        <v>5283</v>
      </c>
      <c r="B5193" s="2" t="s">
        <v>15542</v>
      </c>
      <c r="C5193" s="2" t="s">
        <v>15543</v>
      </c>
      <c r="D5193" s="2" t="s">
        <v>15544</v>
      </c>
      <c r="E5193" s="1">
        <v>50212</v>
      </c>
      <c r="F5193" s="1">
        <v>213</v>
      </c>
      <c r="G5193" s="1">
        <v>0</v>
      </c>
      <c r="H5193" s="1">
        <v>49782</v>
      </c>
      <c r="I5193" s="1">
        <v>22920</v>
      </c>
      <c r="J5193" s="1">
        <v>12505</v>
      </c>
      <c r="K5193" s="1">
        <v>2463</v>
      </c>
      <c r="L5193" s="1">
        <v>999</v>
      </c>
      <c r="M5193" s="1">
        <v>935</v>
      </c>
      <c r="N5193" s="1">
        <v>7019</v>
      </c>
      <c r="O5193" s="2" t="s">
        <v>29469</v>
      </c>
      <c r="P5193">
        <f t="shared" si="162"/>
        <v>1.01</v>
      </c>
      <c r="Q5193" t="str">
        <f t="shared" si="163"/>
        <v>no</v>
      </c>
    </row>
    <row r="5194" spans="1:17">
      <c r="A5194" s="1">
        <v>5284</v>
      </c>
      <c r="B5194" s="2" t="s">
        <v>15545</v>
      </c>
      <c r="C5194" s="2" t="s">
        <v>15546</v>
      </c>
      <c r="D5194" s="2" t="s">
        <v>15547</v>
      </c>
      <c r="E5194" s="1">
        <v>50195</v>
      </c>
      <c r="F5194" s="1">
        <v>462</v>
      </c>
      <c r="G5194" s="1">
        <v>0</v>
      </c>
      <c r="H5194" s="1">
        <v>50312</v>
      </c>
      <c r="I5194" s="1">
        <v>21536</v>
      </c>
      <c r="J5194" s="1">
        <v>17316</v>
      </c>
      <c r="K5194" s="1">
        <v>5914</v>
      </c>
      <c r="L5194" s="1">
        <v>-16850</v>
      </c>
      <c r="M5194" s="1">
        <v>224</v>
      </c>
      <c r="N5194" s="1">
        <v>0</v>
      </c>
      <c r="O5194" s="2" t="s">
        <v>29465</v>
      </c>
      <c r="P5194">
        <f t="shared" si="162"/>
        <v>1</v>
      </c>
      <c r="Q5194" t="str">
        <f t="shared" si="163"/>
        <v>no</v>
      </c>
    </row>
    <row r="5195" spans="1:17">
      <c r="A5195" s="1">
        <v>5285</v>
      </c>
      <c r="B5195" s="2" t="s">
        <v>15548</v>
      </c>
      <c r="C5195" s="2" t="s">
        <v>15549</v>
      </c>
      <c r="D5195" s="2" t="s">
        <v>15550</v>
      </c>
      <c r="E5195" s="1">
        <v>50186</v>
      </c>
      <c r="F5195" s="1">
        <v>475</v>
      </c>
      <c r="G5195" s="1">
        <v>0</v>
      </c>
      <c r="H5195" s="1">
        <v>50675</v>
      </c>
      <c r="I5195" s="1">
        <v>28755</v>
      </c>
      <c r="J5195" s="1">
        <v>7367</v>
      </c>
      <c r="K5195" s="1">
        <v>3145</v>
      </c>
      <c r="L5195" s="1">
        <v>5840</v>
      </c>
      <c r="M5195" s="1">
        <v>2743</v>
      </c>
      <c r="N5195" s="1">
        <v>2454</v>
      </c>
      <c r="O5195" s="2" t="s">
        <v>29470</v>
      </c>
      <c r="P5195">
        <f t="shared" si="162"/>
        <v>0.99</v>
      </c>
      <c r="Q5195" t="str">
        <f t="shared" si="163"/>
        <v>no</v>
      </c>
    </row>
    <row r="5196" spans="1:17">
      <c r="A5196" s="1">
        <v>5286</v>
      </c>
      <c r="B5196" s="2" t="s">
        <v>15551</v>
      </c>
      <c r="C5196" s="2" t="s">
        <v>15552</v>
      </c>
      <c r="D5196" s="2" t="s">
        <v>15553</v>
      </c>
      <c r="E5196" s="1">
        <v>50163</v>
      </c>
      <c r="F5196" s="1">
        <v>344</v>
      </c>
      <c r="G5196" s="1">
        <v>0</v>
      </c>
      <c r="H5196" s="1">
        <v>50507</v>
      </c>
      <c r="I5196" s="1">
        <v>20255</v>
      </c>
      <c r="J5196" s="1">
        <v>5975</v>
      </c>
      <c r="K5196" s="1">
        <v>0</v>
      </c>
      <c r="L5196" s="1">
        <v>2758</v>
      </c>
      <c r="M5196" s="1">
        <v>2189</v>
      </c>
      <c r="N5196" s="1">
        <v>0</v>
      </c>
      <c r="O5196" s="2" t="s">
        <v>29469</v>
      </c>
      <c r="P5196">
        <f t="shared" si="162"/>
        <v>0.99</v>
      </c>
      <c r="Q5196" t="str">
        <f t="shared" si="163"/>
        <v>no</v>
      </c>
    </row>
    <row r="5197" spans="1:17">
      <c r="A5197" s="1">
        <v>5287</v>
      </c>
      <c r="B5197" s="2" t="s">
        <v>15554</v>
      </c>
      <c r="C5197" s="2" t="s">
        <v>15555</v>
      </c>
      <c r="D5197" s="2" t="s">
        <v>15556</v>
      </c>
      <c r="E5197" s="1">
        <v>50158</v>
      </c>
      <c r="F5197" s="1">
        <v>275</v>
      </c>
      <c r="G5197" s="1">
        <v>0</v>
      </c>
      <c r="H5197" s="1">
        <v>50433</v>
      </c>
      <c r="I5197" s="1">
        <v>46512</v>
      </c>
      <c r="J5197" s="1">
        <v>853</v>
      </c>
      <c r="K5197" s="1">
        <v>596</v>
      </c>
      <c r="L5197" s="1">
        <v>55</v>
      </c>
      <c r="M5197" s="1">
        <v>33</v>
      </c>
      <c r="N5197" s="1">
        <v>3057</v>
      </c>
      <c r="O5197" s="2" t="s">
        <v>29466</v>
      </c>
      <c r="P5197">
        <f t="shared" si="162"/>
        <v>0.99</v>
      </c>
      <c r="Q5197" t="str">
        <f t="shared" si="163"/>
        <v>no</v>
      </c>
    </row>
    <row r="5198" spans="1:17">
      <c r="A5198" s="1">
        <v>5288</v>
      </c>
      <c r="B5198" s="2" t="s">
        <v>15557</v>
      </c>
      <c r="C5198" s="2" t="s">
        <v>15558</v>
      </c>
      <c r="D5198" s="2" t="s">
        <v>15559</v>
      </c>
      <c r="E5198" s="1">
        <v>50157</v>
      </c>
      <c r="F5198" s="1">
        <v>289</v>
      </c>
      <c r="G5198" s="1">
        <v>0</v>
      </c>
      <c r="H5198" s="1">
        <v>51549</v>
      </c>
      <c r="I5198" s="1">
        <v>22520</v>
      </c>
      <c r="J5198" s="1">
        <v>11515</v>
      </c>
      <c r="K5198" s="1">
        <v>0</v>
      </c>
      <c r="L5198" s="1">
        <v>5117</v>
      </c>
      <c r="M5198" s="1">
        <v>2653</v>
      </c>
      <c r="N5198" s="1">
        <v>0</v>
      </c>
      <c r="O5198" s="2" t="s">
        <v>29470</v>
      </c>
      <c r="P5198">
        <f t="shared" si="162"/>
        <v>0.97</v>
      </c>
      <c r="Q5198" t="str">
        <f t="shared" si="163"/>
        <v>no</v>
      </c>
    </row>
    <row r="5199" spans="1:17">
      <c r="A5199" s="1">
        <v>5289</v>
      </c>
      <c r="B5199" s="2" t="s">
        <v>15560</v>
      </c>
      <c r="C5199" s="2" t="s">
        <v>15561</v>
      </c>
      <c r="D5199" s="2" t="s">
        <v>15562</v>
      </c>
      <c r="E5199" s="1">
        <v>50143</v>
      </c>
      <c r="F5199" s="1">
        <v>239</v>
      </c>
      <c r="G5199" s="1">
        <v>0</v>
      </c>
      <c r="H5199" s="1">
        <v>50890</v>
      </c>
      <c r="I5199" s="1">
        <v>28081</v>
      </c>
      <c r="J5199" s="1">
        <v>10300</v>
      </c>
      <c r="K5199" s="1">
        <v>3329</v>
      </c>
      <c r="L5199" s="1">
        <v>4627</v>
      </c>
      <c r="M5199" s="1">
        <v>2189</v>
      </c>
      <c r="N5199" s="1">
        <v>0</v>
      </c>
      <c r="O5199" s="2" t="s">
        <v>29466</v>
      </c>
      <c r="P5199">
        <f t="shared" si="162"/>
        <v>0.99</v>
      </c>
      <c r="Q5199" t="str">
        <f t="shared" si="163"/>
        <v>no</v>
      </c>
    </row>
    <row r="5200" spans="1:17">
      <c r="A5200" s="1">
        <v>5290</v>
      </c>
      <c r="B5200" s="2" t="s">
        <v>15563</v>
      </c>
      <c r="C5200" s="2" t="s">
        <v>15564</v>
      </c>
      <c r="D5200" s="2" t="s">
        <v>15565</v>
      </c>
      <c r="E5200" s="1">
        <v>50125</v>
      </c>
      <c r="F5200" s="1">
        <v>264</v>
      </c>
      <c r="G5200" s="1">
        <v>0</v>
      </c>
      <c r="H5200" s="1">
        <v>50681</v>
      </c>
      <c r="I5200" s="1">
        <v>22738</v>
      </c>
      <c r="J5200" s="1">
        <v>14315</v>
      </c>
      <c r="K5200" s="1">
        <v>5539</v>
      </c>
      <c r="L5200" s="1">
        <v>600</v>
      </c>
      <c r="M5200" s="1">
        <v>646</v>
      </c>
      <c r="N5200" s="1">
        <v>938</v>
      </c>
      <c r="O5200" s="2" t="s">
        <v>29463</v>
      </c>
      <c r="P5200">
        <f t="shared" si="162"/>
        <v>0.99</v>
      </c>
      <c r="Q5200" t="str">
        <f t="shared" si="163"/>
        <v>no</v>
      </c>
    </row>
    <row r="5201" spans="1:17">
      <c r="A5201" s="1">
        <v>5291</v>
      </c>
      <c r="B5201" s="2" t="s">
        <v>15566</v>
      </c>
      <c r="C5201" s="2" t="s">
        <v>15567</v>
      </c>
      <c r="D5201" s="2" t="s">
        <v>15568</v>
      </c>
      <c r="E5201" s="1">
        <v>50119</v>
      </c>
      <c r="F5201" s="1">
        <v>40</v>
      </c>
      <c r="G5201" s="1">
        <v>0</v>
      </c>
      <c r="H5201" s="1">
        <v>49948</v>
      </c>
      <c r="I5201" s="1">
        <v>28646</v>
      </c>
      <c r="J5201" s="1">
        <v>8860</v>
      </c>
      <c r="K5201" s="1">
        <v>6151</v>
      </c>
      <c r="L5201" s="1">
        <v>1989</v>
      </c>
      <c r="M5201" s="1">
        <v>1212</v>
      </c>
      <c r="N5201" s="1">
        <v>3489</v>
      </c>
      <c r="O5201" s="2" t="s">
        <v>29471</v>
      </c>
      <c r="P5201">
        <f t="shared" si="162"/>
        <v>1</v>
      </c>
      <c r="Q5201" t="str">
        <f t="shared" si="163"/>
        <v>no</v>
      </c>
    </row>
    <row r="5202" spans="1:17">
      <c r="A5202" s="1">
        <v>5292</v>
      </c>
      <c r="B5202" s="2" t="s">
        <v>15569</v>
      </c>
      <c r="C5202" s="2" t="s">
        <v>15570</v>
      </c>
      <c r="D5202" s="2" t="s">
        <v>15571</v>
      </c>
      <c r="E5202" s="1">
        <v>50117</v>
      </c>
      <c r="F5202" s="1">
        <v>468</v>
      </c>
      <c r="G5202" s="1">
        <v>0</v>
      </c>
      <c r="H5202" s="1">
        <v>51047</v>
      </c>
      <c r="I5202" s="1">
        <v>18360</v>
      </c>
      <c r="J5202" s="1">
        <v>9743</v>
      </c>
      <c r="K5202" s="1">
        <v>9252</v>
      </c>
      <c r="L5202" s="1">
        <v>3347</v>
      </c>
      <c r="M5202" s="1">
        <v>2083</v>
      </c>
      <c r="N5202" s="1">
        <v>2694</v>
      </c>
      <c r="O5202" s="2" t="s">
        <v>29463</v>
      </c>
      <c r="P5202">
        <f t="shared" si="162"/>
        <v>0.98</v>
      </c>
      <c r="Q5202" t="str">
        <f t="shared" si="163"/>
        <v>no</v>
      </c>
    </row>
    <row r="5203" spans="1:17">
      <c r="A5203" s="1">
        <v>5293</v>
      </c>
      <c r="B5203" s="2" t="s">
        <v>15572</v>
      </c>
      <c r="C5203" s="2" t="s">
        <v>15573</v>
      </c>
      <c r="D5203" s="2" t="s">
        <v>15574</v>
      </c>
      <c r="E5203" s="1">
        <v>50113</v>
      </c>
      <c r="F5203" s="1">
        <v>81</v>
      </c>
      <c r="G5203" s="1">
        <v>0</v>
      </c>
      <c r="H5203" s="1">
        <v>51223</v>
      </c>
      <c r="I5203" s="1">
        <v>35631</v>
      </c>
      <c r="J5203" s="1">
        <v>6751</v>
      </c>
      <c r="K5203" s="1">
        <v>3209</v>
      </c>
      <c r="L5203" s="1">
        <v>138</v>
      </c>
      <c r="M5203" s="1">
        <v>1224</v>
      </c>
      <c r="N5203" s="1">
        <v>0</v>
      </c>
      <c r="O5203" s="2" t="s">
        <v>29466</v>
      </c>
      <c r="P5203">
        <f t="shared" si="162"/>
        <v>0.98</v>
      </c>
      <c r="Q5203" t="str">
        <f t="shared" si="163"/>
        <v>no</v>
      </c>
    </row>
    <row r="5204" spans="1:17">
      <c r="A5204" s="1">
        <v>5294</v>
      </c>
      <c r="B5204" s="2" t="s">
        <v>15575</v>
      </c>
      <c r="C5204" s="2" t="s">
        <v>15576</v>
      </c>
      <c r="D5204" s="2" t="s">
        <v>15577</v>
      </c>
      <c r="E5204" s="1">
        <v>50106</v>
      </c>
      <c r="F5204" s="1">
        <v>2281</v>
      </c>
      <c r="G5204" s="1">
        <v>0</v>
      </c>
      <c r="H5204" s="1">
        <v>77252</v>
      </c>
      <c r="I5204" s="1">
        <v>1130</v>
      </c>
      <c r="J5204" s="1">
        <v>18326</v>
      </c>
      <c r="K5204" s="1">
        <v>8553</v>
      </c>
      <c r="L5204" s="1">
        <v>4318</v>
      </c>
      <c r="M5204" s="1">
        <v>3198</v>
      </c>
      <c r="N5204" s="1">
        <v>410199</v>
      </c>
      <c r="O5204" s="2" t="s">
        <v>29463</v>
      </c>
      <c r="P5204">
        <f t="shared" si="162"/>
        <v>0.65</v>
      </c>
      <c r="Q5204" t="str">
        <f t="shared" si="163"/>
        <v>no</v>
      </c>
    </row>
    <row r="5205" spans="1:17">
      <c r="A5205" s="1">
        <v>5296</v>
      </c>
      <c r="B5205" s="2" t="s">
        <v>15578</v>
      </c>
      <c r="C5205" s="2" t="s">
        <v>15579</v>
      </c>
      <c r="D5205" s="2" t="s">
        <v>15580</v>
      </c>
      <c r="E5205" s="1">
        <v>50073</v>
      </c>
      <c r="F5205" s="1">
        <v>213</v>
      </c>
      <c r="G5205" s="1">
        <v>0</v>
      </c>
      <c r="H5205" s="1">
        <v>51141</v>
      </c>
      <c r="I5205" s="1">
        <v>25240</v>
      </c>
      <c r="J5205" s="1">
        <v>10356</v>
      </c>
      <c r="K5205" s="1">
        <v>6252</v>
      </c>
      <c r="L5205" s="1">
        <v>1252</v>
      </c>
      <c r="M5205" s="1">
        <v>975</v>
      </c>
      <c r="N5205" s="1">
        <v>5804</v>
      </c>
      <c r="O5205" s="2" t="s">
        <v>29463</v>
      </c>
      <c r="P5205">
        <f t="shared" si="162"/>
        <v>0.98</v>
      </c>
      <c r="Q5205" t="str">
        <f t="shared" si="163"/>
        <v>no</v>
      </c>
    </row>
    <row r="5206" spans="1:17">
      <c r="A5206" s="1">
        <v>5297</v>
      </c>
      <c r="B5206" s="2" t="s">
        <v>15581</v>
      </c>
      <c r="C5206" s="2" t="s">
        <v>15582</v>
      </c>
      <c r="D5206" s="2" t="s">
        <v>15583</v>
      </c>
      <c r="E5206" s="1">
        <v>50067</v>
      </c>
      <c r="F5206" s="1">
        <v>473</v>
      </c>
      <c r="G5206" s="1">
        <v>0</v>
      </c>
      <c r="H5206" s="1">
        <v>50540</v>
      </c>
      <c r="I5206" s="1">
        <v>0</v>
      </c>
      <c r="J5206" s="1">
        <v>42744</v>
      </c>
      <c r="K5206" s="1">
        <v>1926</v>
      </c>
      <c r="L5206" s="1">
        <v>1480</v>
      </c>
      <c r="M5206" s="1">
        <v>796</v>
      </c>
      <c r="N5206" s="1">
        <v>0</v>
      </c>
      <c r="O5206" s="2" t="s">
        <v>29464</v>
      </c>
      <c r="P5206">
        <f t="shared" si="162"/>
        <v>0.99</v>
      </c>
      <c r="Q5206" t="str">
        <f t="shared" si="163"/>
        <v>no</v>
      </c>
    </row>
    <row r="5207" spans="1:17">
      <c r="A5207" s="1">
        <v>5298</v>
      </c>
      <c r="B5207" s="2" t="s">
        <v>15584</v>
      </c>
      <c r="C5207" s="2" t="s">
        <v>15585</v>
      </c>
      <c r="D5207" s="2" t="s">
        <v>15586</v>
      </c>
      <c r="E5207" s="1">
        <v>50066</v>
      </c>
      <c r="F5207" s="1">
        <v>1154</v>
      </c>
      <c r="G5207" s="1">
        <v>0</v>
      </c>
      <c r="H5207" s="1">
        <v>51220</v>
      </c>
      <c r="I5207" s="1">
        <v>21936</v>
      </c>
      <c r="J5207" s="1">
        <v>12810</v>
      </c>
      <c r="K5207" s="1">
        <v>9155</v>
      </c>
      <c r="L5207" s="1">
        <v>1253</v>
      </c>
      <c r="M5207" s="1">
        <v>1135</v>
      </c>
      <c r="N5207" s="1">
        <v>1800</v>
      </c>
      <c r="O5207" s="2" t="s">
        <v>29465</v>
      </c>
      <c r="P5207">
        <f t="shared" si="162"/>
        <v>0.98</v>
      </c>
      <c r="Q5207" t="str">
        <f t="shared" si="163"/>
        <v>no</v>
      </c>
    </row>
    <row r="5208" spans="1:17">
      <c r="A5208" s="1">
        <v>5299</v>
      </c>
      <c r="B5208" s="2" t="s">
        <v>15587</v>
      </c>
      <c r="C5208" s="2" t="s">
        <v>15588</v>
      </c>
      <c r="D5208" s="2" t="s">
        <v>15589</v>
      </c>
      <c r="E5208" s="1">
        <v>50064</v>
      </c>
      <c r="F5208" s="1">
        <v>199</v>
      </c>
      <c r="G5208" s="1">
        <v>0</v>
      </c>
      <c r="H5208" s="1">
        <v>53715</v>
      </c>
      <c r="I5208" s="1">
        <v>13510</v>
      </c>
      <c r="J5208" s="1">
        <v>16103</v>
      </c>
      <c r="K5208" s="1">
        <v>13322</v>
      </c>
      <c r="L5208" s="1">
        <v>1307</v>
      </c>
      <c r="M5208" s="1">
        <v>1421</v>
      </c>
      <c r="N5208" s="1">
        <v>8419</v>
      </c>
      <c r="O5208" s="2" t="s">
        <v>29465</v>
      </c>
      <c r="P5208">
        <f t="shared" si="162"/>
        <v>0.93</v>
      </c>
      <c r="Q5208" t="str">
        <f t="shared" si="163"/>
        <v>no</v>
      </c>
    </row>
    <row r="5209" spans="1:17">
      <c r="A5209" s="1">
        <v>5300</v>
      </c>
      <c r="B5209" s="2" t="s">
        <v>15590</v>
      </c>
      <c r="C5209" s="2" t="s">
        <v>15591</v>
      </c>
      <c r="D5209" s="2" t="s">
        <v>15592</v>
      </c>
      <c r="E5209" s="1">
        <v>50056</v>
      </c>
      <c r="F5209" s="1">
        <v>4829</v>
      </c>
      <c r="G5209" s="1">
        <v>0</v>
      </c>
      <c r="H5209" s="1">
        <v>54885</v>
      </c>
      <c r="I5209" s="1">
        <v>50105</v>
      </c>
      <c r="J5209" s="1">
        <v>2421</v>
      </c>
      <c r="K5209" s="1">
        <v>486</v>
      </c>
      <c r="L5209" s="1">
        <v>296</v>
      </c>
      <c r="M5209" s="1">
        <v>273</v>
      </c>
      <c r="N5209" s="1">
        <v>0</v>
      </c>
      <c r="O5209" s="2" t="s">
        <v>29465</v>
      </c>
      <c r="P5209">
        <f t="shared" si="162"/>
        <v>0.91</v>
      </c>
      <c r="Q5209" t="str">
        <f t="shared" si="163"/>
        <v>no</v>
      </c>
    </row>
    <row r="5210" spans="1:17">
      <c r="A5210" s="1">
        <v>5301</v>
      </c>
      <c r="B5210" s="2" t="s">
        <v>15593</v>
      </c>
      <c r="C5210" s="2" t="s">
        <v>15594</v>
      </c>
      <c r="D5210" s="2" t="s">
        <v>15595</v>
      </c>
      <c r="E5210" s="1">
        <v>50051</v>
      </c>
      <c r="F5210" s="1">
        <v>121</v>
      </c>
      <c r="G5210" s="1">
        <v>0</v>
      </c>
      <c r="H5210" s="1">
        <v>49926</v>
      </c>
      <c r="I5210" s="1">
        <v>41955</v>
      </c>
      <c r="J5210" s="1">
        <v>6088</v>
      </c>
      <c r="K5210" s="1">
        <v>531</v>
      </c>
      <c r="L5210" s="1">
        <v>110</v>
      </c>
      <c r="M5210" s="1">
        <v>120</v>
      </c>
      <c r="N5210" s="1">
        <v>338</v>
      </c>
      <c r="O5210" s="2" t="s">
        <v>29463</v>
      </c>
      <c r="P5210">
        <f t="shared" si="162"/>
        <v>1</v>
      </c>
      <c r="Q5210" t="str">
        <f t="shared" si="163"/>
        <v>no</v>
      </c>
    </row>
    <row r="5211" spans="1:17">
      <c r="A5211" s="1">
        <v>5302</v>
      </c>
      <c r="B5211" s="2" t="s">
        <v>15596</v>
      </c>
      <c r="C5211" s="2" t="s">
        <v>15597</v>
      </c>
      <c r="D5211" s="2" t="s">
        <v>15598</v>
      </c>
      <c r="E5211" s="1">
        <v>50049</v>
      </c>
      <c r="F5211" s="1">
        <v>647</v>
      </c>
      <c r="G5211" s="1">
        <v>0</v>
      </c>
      <c r="H5211" s="1">
        <v>50707</v>
      </c>
      <c r="I5211" s="1">
        <v>32468</v>
      </c>
      <c r="J5211" s="1">
        <v>3453</v>
      </c>
      <c r="K5211" s="1">
        <v>3676</v>
      </c>
      <c r="L5211" s="1">
        <v>9100</v>
      </c>
      <c r="M5211" s="1">
        <v>4008</v>
      </c>
      <c r="N5211" s="1">
        <v>3</v>
      </c>
      <c r="O5211" s="2" t="s">
        <v>29469</v>
      </c>
      <c r="P5211">
        <f t="shared" si="162"/>
        <v>0.99</v>
      </c>
      <c r="Q5211" t="str">
        <f t="shared" si="163"/>
        <v>no</v>
      </c>
    </row>
    <row r="5212" spans="1:17">
      <c r="A5212" s="1">
        <v>5303</v>
      </c>
      <c r="B5212" s="2" t="s">
        <v>15599</v>
      </c>
      <c r="C5212" s="2" t="s">
        <v>15600</v>
      </c>
      <c r="D5212" s="2" t="s">
        <v>15601</v>
      </c>
      <c r="E5212" s="1">
        <v>50046</v>
      </c>
      <c r="F5212" s="1">
        <v>483</v>
      </c>
      <c r="G5212" s="1">
        <v>0</v>
      </c>
      <c r="H5212" s="1">
        <v>18041</v>
      </c>
      <c r="I5212" s="1">
        <v>2546</v>
      </c>
      <c r="J5212" s="1">
        <v>7347</v>
      </c>
      <c r="K5212" s="1">
        <v>7902</v>
      </c>
      <c r="L5212" s="1">
        <v>-4793</v>
      </c>
      <c r="M5212" s="1">
        <v>393</v>
      </c>
      <c r="N5212" s="1">
        <v>70573</v>
      </c>
      <c r="O5212" s="2" t="s">
        <v>29469</v>
      </c>
      <c r="P5212">
        <f t="shared" si="162"/>
        <v>2.77</v>
      </c>
      <c r="Q5212" t="str">
        <f t="shared" si="163"/>
        <v>no</v>
      </c>
    </row>
    <row r="5213" spans="1:17">
      <c r="A5213" s="1">
        <v>5304</v>
      </c>
      <c r="B5213" s="2" t="s">
        <v>15602</v>
      </c>
      <c r="C5213" s="2" t="s">
        <v>15603</v>
      </c>
      <c r="D5213" s="2" t="s">
        <v>15604</v>
      </c>
      <c r="E5213" s="1">
        <v>50035</v>
      </c>
      <c r="F5213" s="1">
        <v>903</v>
      </c>
      <c r="G5213" s="1">
        <v>0</v>
      </c>
      <c r="H5213" s="1">
        <v>49298</v>
      </c>
      <c r="I5213" s="1">
        <v>21819</v>
      </c>
      <c r="J5213" s="1">
        <v>6771</v>
      </c>
      <c r="K5213" s="1">
        <v>5233</v>
      </c>
      <c r="L5213" s="1">
        <v>5037</v>
      </c>
      <c r="M5213" s="1">
        <v>2430</v>
      </c>
      <c r="N5213" s="1">
        <v>2707</v>
      </c>
      <c r="O5213" s="2" t="s">
        <v>29464</v>
      </c>
      <c r="P5213">
        <f t="shared" si="162"/>
        <v>1.01</v>
      </c>
      <c r="Q5213" t="str">
        <f t="shared" si="163"/>
        <v>no</v>
      </c>
    </row>
    <row r="5214" spans="1:17">
      <c r="A5214" s="1">
        <v>5305</v>
      </c>
      <c r="B5214" s="2" t="s">
        <v>15605</v>
      </c>
      <c r="C5214" s="2" t="s">
        <v>15606</v>
      </c>
      <c r="D5214" s="2" t="s">
        <v>15607</v>
      </c>
      <c r="E5214" s="1">
        <v>50029</v>
      </c>
      <c r="F5214" s="1">
        <v>225</v>
      </c>
      <c r="G5214" s="1">
        <v>0</v>
      </c>
      <c r="H5214" s="1">
        <v>50568</v>
      </c>
      <c r="I5214" s="1">
        <v>32220</v>
      </c>
      <c r="J5214" s="1">
        <v>5067</v>
      </c>
      <c r="K5214" s="1">
        <v>5712</v>
      </c>
      <c r="L5214" s="1">
        <v>1260</v>
      </c>
      <c r="M5214" s="1">
        <v>865</v>
      </c>
      <c r="N5214" s="1">
        <v>680</v>
      </c>
      <c r="O5214" s="2" t="s">
        <v>29465</v>
      </c>
      <c r="P5214">
        <f t="shared" si="162"/>
        <v>0.99</v>
      </c>
      <c r="Q5214" t="str">
        <f t="shared" si="163"/>
        <v>no</v>
      </c>
    </row>
    <row r="5215" spans="1:17">
      <c r="A5215" s="1">
        <v>5306</v>
      </c>
      <c r="B5215" s="2" t="s">
        <v>15608</v>
      </c>
      <c r="C5215" s="2" t="s">
        <v>15609</v>
      </c>
      <c r="D5215" s="2" t="s">
        <v>15610</v>
      </c>
      <c r="E5215" s="1">
        <v>50028</v>
      </c>
      <c r="F5215" s="1">
        <v>51</v>
      </c>
      <c r="G5215" s="1">
        <v>0</v>
      </c>
      <c r="H5215" s="1">
        <v>50079</v>
      </c>
      <c r="I5215" s="1">
        <v>39374</v>
      </c>
      <c r="J5215" s="1">
        <v>2496</v>
      </c>
      <c r="K5215" s="1">
        <v>3917</v>
      </c>
      <c r="L5215" s="1">
        <v>519</v>
      </c>
      <c r="M5215" s="1">
        <v>289</v>
      </c>
      <c r="N5215" s="1">
        <v>3</v>
      </c>
      <c r="O5215" s="2" t="s">
        <v>29462</v>
      </c>
      <c r="P5215">
        <f t="shared" si="162"/>
        <v>1</v>
      </c>
      <c r="Q5215" t="str">
        <f t="shared" si="163"/>
        <v>no</v>
      </c>
    </row>
    <row r="5216" spans="1:17">
      <c r="A5216" s="1">
        <v>5307</v>
      </c>
      <c r="B5216" s="2" t="s">
        <v>15611</v>
      </c>
      <c r="C5216" s="2" t="s">
        <v>15612</v>
      </c>
      <c r="D5216" s="2" t="s">
        <v>15613</v>
      </c>
      <c r="E5216" s="1">
        <v>50027</v>
      </c>
      <c r="F5216" s="1">
        <v>553</v>
      </c>
      <c r="G5216" s="1">
        <v>0</v>
      </c>
      <c r="H5216" s="1">
        <v>51315</v>
      </c>
      <c r="I5216" s="1">
        <v>16991</v>
      </c>
      <c r="J5216" s="1">
        <v>11801</v>
      </c>
      <c r="K5216" s="1">
        <v>10291</v>
      </c>
      <c r="L5216" s="1">
        <v>1930</v>
      </c>
      <c r="M5216" s="1">
        <v>1566</v>
      </c>
      <c r="N5216" s="1">
        <v>6553</v>
      </c>
      <c r="O5216" s="2" t="s">
        <v>29462</v>
      </c>
      <c r="P5216">
        <f t="shared" si="162"/>
        <v>0.97</v>
      </c>
      <c r="Q5216" t="str">
        <f t="shared" si="163"/>
        <v>no</v>
      </c>
    </row>
    <row r="5217" spans="1:17">
      <c r="A5217" s="1">
        <v>5308</v>
      </c>
      <c r="B5217" s="2" t="s">
        <v>15614</v>
      </c>
      <c r="C5217" s="2" t="s">
        <v>15615</v>
      </c>
      <c r="D5217" s="2" t="s">
        <v>15616</v>
      </c>
      <c r="E5217" s="1">
        <v>50006</v>
      </c>
      <c r="F5217" s="1">
        <v>169</v>
      </c>
      <c r="G5217" s="1">
        <v>0</v>
      </c>
      <c r="H5217" s="1">
        <v>50197</v>
      </c>
      <c r="I5217" s="1">
        <v>39716</v>
      </c>
      <c r="J5217" s="1">
        <v>2939</v>
      </c>
      <c r="K5217" s="1">
        <v>2039</v>
      </c>
      <c r="L5217" s="1">
        <v>498</v>
      </c>
      <c r="M5217" s="1">
        <v>218</v>
      </c>
      <c r="N5217" s="1">
        <v>2365</v>
      </c>
      <c r="O5217" s="2" t="s">
        <v>29466</v>
      </c>
      <c r="P5217">
        <f t="shared" si="162"/>
        <v>1</v>
      </c>
      <c r="Q5217" t="str">
        <f t="shared" si="163"/>
        <v>no</v>
      </c>
    </row>
    <row r="5218" spans="1:17">
      <c r="A5218" s="1">
        <v>5309</v>
      </c>
      <c r="B5218" s="2" t="s">
        <v>15617</v>
      </c>
      <c r="C5218" s="2" t="s">
        <v>15618</v>
      </c>
      <c r="D5218" s="2" t="s">
        <v>15619</v>
      </c>
      <c r="E5218" s="1">
        <v>49982</v>
      </c>
      <c r="F5218" s="1">
        <v>1088</v>
      </c>
      <c r="G5218" s="1">
        <v>0</v>
      </c>
      <c r="H5218" s="1">
        <v>52260</v>
      </c>
      <c r="I5218" s="1">
        <v>27275</v>
      </c>
      <c r="J5218" s="1">
        <v>10204</v>
      </c>
      <c r="K5218" s="1">
        <v>4507</v>
      </c>
      <c r="L5218" s="1">
        <v>1399</v>
      </c>
      <c r="M5218" s="1">
        <v>932</v>
      </c>
      <c r="N5218" s="1">
        <v>14477</v>
      </c>
      <c r="O5218" s="2" t="s">
        <v>29465</v>
      </c>
      <c r="P5218">
        <f t="shared" si="162"/>
        <v>0.96</v>
      </c>
      <c r="Q5218" t="str">
        <f t="shared" si="163"/>
        <v>no</v>
      </c>
    </row>
    <row r="5219" spans="1:17">
      <c r="A5219" s="1">
        <v>5310</v>
      </c>
      <c r="B5219" s="2" t="s">
        <v>15620</v>
      </c>
      <c r="C5219" s="2" t="s">
        <v>15621</v>
      </c>
      <c r="D5219" s="2" t="s">
        <v>15622</v>
      </c>
      <c r="E5219" s="1">
        <v>49979</v>
      </c>
      <c r="F5219" s="1">
        <v>138</v>
      </c>
      <c r="G5219" s="1">
        <v>0</v>
      </c>
      <c r="H5219" s="1">
        <v>50298</v>
      </c>
      <c r="I5219" s="1">
        <v>31562</v>
      </c>
      <c r="J5219" s="1">
        <v>7440</v>
      </c>
      <c r="K5219" s="1">
        <v>3400</v>
      </c>
      <c r="L5219" s="1">
        <v>2066</v>
      </c>
      <c r="M5219" s="1">
        <v>1369</v>
      </c>
      <c r="N5219" s="1">
        <v>630</v>
      </c>
      <c r="O5219" s="2" t="s">
        <v>29466</v>
      </c>
      <c r="P5219">
        <f t="shared" si="162"/>
        <v>0.99</v>
      </c>
      <c r="Q5219" t="str">
        <f t="shared" si="163"/>
        <v>no</v>
      </c>
    </row>
    <row r="5220" spans="1:17">
      <c r="A5220" s="1">
        <v>5311</v>
      </c>
      <c r="B5220" s="2" t="s">
        <v>15623</v>
      </c>
      <c r="C5220" s="2" t="s">
        <v>15624</v>
      </c>
      <c r="D5220" s="2" t="s">
        <v>15625</v>
      </c>
      <c r="E5220" s="1">
        <v>49927</v>
      </c>
      <c r="F5220" s="1">
        <v>521</v>
      </c>
      <c r="G5220" s="1">
        <v>0</v>
      </c>
      <c r="H5220" s="1">
        <v>48749</v>
      </c>
      <c r="I5220" s="1">
        <v>8014</v>
      </c>
      <c r="J5220" s="1">
        <v>30468</v>
      </c>
      <c r="K5220" s="1">
        <v>4958</v>
      </c>
      <c r="L5220" s="1">
        <v>645</v>
      </c>
      <c r="M5220" s="1">
        <v>231</v>
      </c>
      <c r="N5220" s="1">
        <v>87</v>
      </c>
      <c r="O5220" s="2" t="s">
        <v>29467</v>
      </c>
      <c r="P5220">
        <f t="shared" si="162"/>
        <v>1.02</v>
      </c>
      <c r="Q5220" t="str">
        <f t="shared" si="163"/>
        <v>no</v>
      </c>
    </row>
    <row r="5221" spans="1:17">
      <c r="A5221" s="1">
        <v>5312</v>
      </c>
      <c r="B5221" s="2" t="s">
        <v>15626</v>
      </c>
      <c r="C5221" s="2" t="s">
        <v>15627</v>
      </c>
      <c r="D5221" s="2" t="s">
        <v>15628</v>
      </c>
      <c r="E5221" s="1">
        <v>49925</v>
      </c>
      <c r="F5221" s="1">
        <v>463</v>
      </c>
      <c r="G5221" s="1">
        <v>0</v>
      </c>
      <c r="H5221" s="1">
        <v>50388</v>
      </c>
      <c r="I5221" s="1">
        <v>43766</v>
      </c>
      <c r="J5221" s="1">
        <v>2552</v>
      </c>
      <c r="K5221" s="1">
        <v>492</v>
      </c>
      <c r="L5221" s="1">
        <v>1310</v>
      </c>
      <c r="M5221" s="1">
        <v>723</v>
      </c>
      <c r="N5221" s="1">
        <v>1000</v>
      </c>
      <c r="O5221" s="2" t="s">
        <v>29468</v>
      </c>
      <c r="P5221">
        <f t="shared" si="162"/>
        <v>0.99</v>
      </c>
      <c r="Q5221" t="str">
        <f t="shared" si="163"/>
        <v>no</v>
      </c>
    </row>
    <row r="5222" spans="1:17">
      <c r="A5222" s="1">
        <v>5313</v>
      </c>
      <c r="B5222" s="2" t="s">
        <v>15629</v>
      </c>
      <c r="C5222" s="2" t="s">
        <v>15630</v>
      </c>
      <c r="D5222" s="2" t="s">
        <v>15631</v>
      </c>
      <c r="E5222" s="1">
        <v>49925</v>
      </c>
      <c r="F5222" s="1">
        <v>1034</v>
      </c>
      <c r="G5222" s="1">
        <v>0</v>
      </c>
      <c r="H5222" s="1">
        <v>51005</v>
      </c>
      <c r="I5222" s="1">
        <v>17896</v>
      </c>
      <c r="J5222" s="1">
        <v>11897</v>
      </c>
      <c r="K5222" s="1">
        <v>9338</v>
      </c>
      <c r="L5222" s="1">
        <v>3230</v>
      </c>
      <c r="M5222" s="1">
        <v>552</v>
      </c>
      <c r="N5222" s="1">
        <v>2499</v>
      </c>
      <c r="O5222" s="2" t="s">
        <v>29469</v>
      </c>
      <c r="P5222">
        <f t="shared" si="162"/>
        <v>0.98</v>
      </c>
      <c r="Q5222" t="str">
        <f t="shared" si="163"/>
        <v>no</v>
      </c>
    </row>
    <row r="5223" spans="1:17">
      <c r="A5223" s="1">
        <v>5314</v>
      </c>
      <c r="B5223" s="2" t="s">
        <v>15632</v>
      </c>
      <c r="C5223" s="2" t="s">
        <v>15633</v>
      </c>
      <c r="D5223" s="2" t="s">
        <v>15634</v>
      </c>
      <c r="E5223" s="1">
        <v>49921</v>
      </c>
      <c r="F5223" s="1">
        <v>52</v>
      </c>
      <c r="G5223" s="1">
        <v>0</v>
      </c>
      <c r="H5223" s="1">
        <v>49973</v>
      </c>
      <c r="I5223" s="1">
        <v>48758</v>
      </c>
      <c r="J5223" s="1">
        <v>680</v>
      </c>
      <c r="K5223" s="1">
        <v>810</v>
      </c>
      <c r="L5223" s="1">
        <v>121</v>
      </c>
      <c r="M5223" s="1">
        <v>120</v>
      </c>
      <c r="N5223" s="1">
        <v>0</v>
      </c>
      <c r="O5223" s="2" t="s">
        <v>29465</v>
      </c>
      <c r="P5223">
        <f t="shared" si="162"/>
        <v>1</v>
      </c>
      <c r="Q5223" t="str">
        <f t="shared" si="163"/>
        <v>no</v>
      </c>
    </row>
    <row r="5224" spans="1:17">
      <c r="A5224" s="1">
        <v>5315</v>
      </c>
      <c r="B5224" s="2" t="s">
        <v>15635</v>
      </c>
      <c r="C5224" s="2" t="s">
        <v>15636</v>
      </c>
      <c r="D5224" s="2" t="s">
        <v>15637</v>
      </c>
      <c r="E5224" s="1">
        <v>49920</v>
      </c>
      <c r="F5224" s="1">
        <v>42</v>
      </c>
      <c r="G5224" s="1">
        <v>0</v>
      </c>
      <c r="H5224" s="1">
        <v>51055</v>
      </c>
      <c r="I5224" s="1">
        <v>39538</v>
      </c>
      <c r="J5224" s="1">
        <v>5211</v>
      </c>
      <c r="K5224" s="1">
        <v>1989</v>
      </c>
      <c r="L5224" s="1">
        <v>787</v>
      </c>
      <c r="M5224" s="1">
        <v>649</v>
      </c>
      <c r="N5224" s="1">
        <v>0</v>
      </c>
      <c r="O5224" s="2" t="s">
        <v>29470</v>
      </c>
      <c r="P5224">
        <f t="shared" si="162"/>
        <v>0.98</v>
      </c>
      <c r="Q5224" t="str">
        <f t="shared" si="163"/>
        <v>no</v>
      </c>
    </row>
    <row r="5225" spans="1:17">
      <c r="A5225" s="1">
        <v>5316</v>
      </c>
      <c r="B5225" s="2" t="s">
        <v>15638</v>
      </c>
      <c r="C5225" s="2" t="s">
        <v>15639</v>
      </c>
      <c r="D5225" s="2" t="s">
        <v>15640</v>
      </c>
      <c r="E5225" s="1">
        <v>49917</v>
      </c>
      <c r="F5225" s="1">
        <v>628</v>
      </c>
      <c r="G5225" s="1">
        <v>0</v>
      </c>
      <c r="H5225" s="1">
        <v>50505</v>
      </c>
      <c r="I5225" s="1">
        <v>37831</v>
      </c>
      <c r="J5225" s="1">
        <v>6615</v>
      </c>
      <c r="K5225" s="1">
        <v>2498</v>
      </c>
      <c r="L5225" s="1">
        <v>-3760</v>
      </c>
      <c r="M5225" s="1">
        <v>69</v>
      </c>
      <c r="N5225" s="1">
        <v>0</v>
      </c>
      <c r="O5225" s="2" t="s">
        <v>29470</v>
      </c>
      <c r="P5225">
        <f t="shared" si="162"/>
        <v>0.99</v>
      </c>
      <c r="Q5225" t="str">
        <f t="shared" si="163"/>
        <v>no</v>
      </c>
    </row>
    <row r="5226" spans="1:17">
      <c r="A5226" s="1">
        <v>5317</v>
      </c>
      <c r="B5226" s="2" t="s">
        <v>15641</v>
      </c>
      <c r="C5226" s="2" t="s">
        <v>15642</v>
      </c>
      <c r="D5226" s="2" t="s">
        <v>15643</v>
      </c>
      <c r="E5226" s="1">
        <v>49914</v>
      </c>
      <c r="F5226" s="1">
        <v>710</v>
      </c>
      <c r="G5226" s="1">
        <v>0</v>
      </c>
      <c r="H5226" s="1">
        <v>50594</v>
      </c>
      <c r="I5226" s="1">
        <v>8370</v>
      </c>
      <c r="J5226" s="1">
        <v>14773</v>
      </c>
      <c r="K5226" s="1">
        <v>7681</v>
      </c>
      <c r="L5226" s="1">
        <v>3984</v>
      </c>
      <c r="M5226" s="1">
        <v>1705</v>
      </c>
      <c r="N5226" s="1">
        <v>0</v>
      </c>
      <c r="O5226" s="2" t="s">
        <v>29471</v>
      </c>
      <c r="P5226">
        <f t="shared" si="162"/>
        <v>0.99</v>
      </c>
      <c r="Q5226" t="str">
        <f t="shared" si="163"/>
        <v>no</v>
      </c>
    </row>
    <row r="5227" spans="1:17">
      <c r="A5227" s="1">
        <v>5318</v>
      </c>
      <c r="B5227" s="2" t="s">
        <v>15644</v>
      </c>
      <c r="C5227" s="2" t="s">
        <v>15645</v>
      </c>
      <c r="D5227" s="2" t="s">
        <v>15646</v>
      </c>
      <c r="E5227" s="1">
        <v>49904</v>
      </c>
      <c r="F5227" s="1">
        <v>277</v>
      </c>
      <c r="G5227" s="1">
        <v>0</v>
      </c>
      <c r="H5227" s="1">
        <v>50529</v>
      </c>
      <c r="I5227" s="1">
        <v>30001</v>
      </c>
      <c r="J5227" s="1">
        <v>9285</v>
      </c>
      <c r="K5227" s="1">
        <v>4691</v>
      </c>
      <c r="L5227" s="1">
        <v>769</v>
      </c>
      <c r="M5227" s="1">
        <v>656</v>
      </c>
      <c r="N5227" s="1">
        <v>600</v>
      </c>
      <c r="O5227" s="2" t="s">
        <v>29463</v>
      </c>
      <c r="P5227">
        <f t="shared" si="162"/>
        <v>0.99</v>
      </c>
      <c r="Q5227" t="str">
        <f t="shared" si="163"/>
        <v>no</v>
      </c>
    </row>
    <row r="5228" spans="1:17">
      <c r="A5228" s="1">
        <v>5319</v>
      </c>
      <c r="B5228" s="2" t="s">
        <v>15647</v>
      </c>
      <c r="C5228" s="2" t="s">
        <v>15648</v>
      </c>
      <c r="D5228" s="2" t="s">
        <v>15649</v>
      </c>
      <c r="E5228" s="1">
        <v>49900</v>
      </c>
      <c r="F5228" s="1">
        <v>10053</v>
      </c>
      <c r="G5228" s="1">
        <v>0</v>
      </c>
      <c r="H5228" s="1">
        <v>62378</v>
      </c>
      <c r="I5228" s="1">
        <v>46510</v>
      </c>
      <c r="J5228" s="1">
        <v>9209</v>
      </c>
      <c r="K5228" s="1">
        <v>5019</v>
      </c>
      <c r="L5228" s="1">
        <v>-5937</v>
      </c>
      <c r="M5228" s="1">
        <v>0</v>
      </c>
      <c r="N5228" s="1">
        <v>1631</v>
      </c>
      <c r="O5228" s="2" t="s">
        <v>29463</v>
      </c>
      <c r="P5228">
        <f t="shared" si="162"/>
        <v>0.8</v>
      </c>
      <c r="Q5228" t="str">
        <f t="shared" si="163"/>
        <v>no</v>
      </c>
    </row>
    <row r="5229" spans="1:17">
      <c r="A5229" s="1">
        <v>5320</v>
      </c>
      <c r="B5229" s="2" t="s">
        <v>15650</v>
      </c>
      <c r="C5229" s="2" t="s">
        <v>15651</v>
      </c>
      <c r="D5229" s="2" t="s">
        <v>15652</v>
      </c>
      <c r="E5229" s="1">
        <v>49896</v>
      </c>
      <c r="F5229" s="1">
        <v>1088</v>
      </c>
      <c r="G5229" s="1">
        <v>0</v>
      </c>
      <c r="H5229" s="1">
        <v>53851</v>
      </c>
      <c r="I5229" s="1">
        <v>38661</v>
      </c>
      <c r="J5229" s="1">
        <v>4716</v>
      </c>
      <c r="K5229" s="1">
        <v>3067</v>
      </c>
      <c r="L5229" s="1">
        <v>805</v>
      </c>
      <c r="M5229" s="1">
        <v>585</v>
      </c>
      <c r="N5229" s="1">
        <v>6518</v>
      </c>
      <c r="O5229" s="2" t="s">
        <v>29470</v>
      </c>
      <c r="P5229">
        <f t="shared" si="162"/>
        <v>0.93</v>
      </c>
      <c r="Q5229" t="str">
        <f t="shared" si="163"/>
        <v>no</v>
      </c>
    </row>
    <row r="5230" spans="1:17">
      <c r="A5230" s="1">
        <v>5321</v>
      </c>
      <c r="B5230" s="2" t="s">
        <v>15653</v>
      </c>
      <c r="C5230" s="2" t="s">
        <v>15654</v>
      </c>
      <c r="D5230" s="2" t="s">
        <v>15655</v>
      </c>
      <c r="E5230" s="1">
        <v>49887</v>
      </c>
      <c r="F5230" s="1">
        <v>128</v>
      </c>
      <c r="G5230" s="1">
        <v>0</v>
      </c>
      <c r="H5230" s="1">
        <v>50015</v>
      </c>
      <c r="I5230" s="1">
        <v>44882</v>
      </c>
      <c r="J5230" s="1">
        <v>1705</v>
      </c>
      <c r="K5230" s="1">
        <v>576</v>
      </c>
      <c r="L5230" s="1">
        <v>299</v>
      </c>
      <c r="M5230" s="1">
        <v>208</v>
      </c>
      <c r="N5230" s="1">
        <v>0</v>
      </c>
      <c r="O5230" s="2" t="s">
        <v>29462</v>
      </c>
      <c r="P5230">
        <f t="shared" si="162"/>
        <v>1</v>
      </c>
      <c r="Q5230" t="str">
        <f t="shared" si="163"/>
        <v>no</v>
      </c>
    </row>
    <row r="5231" spans="1:17">
      <c r="A5231" s="1">
        <v>5322</v>
      </c>
      <c r="B5231" s="2" t="s">
        <v>15656</v>
      </c>
      <c r="C5231" s="2" t="s">
        <v>15657</v>
      </c>
      <c r="D5231" s="2" t="s">
        <v>15658</v>
      </c>
      <c r="E5231" s="1">
        <v>49877</v>
      </c>
      <c r="F5231" s="1">
        <v>383</v>
      </c>
      <c r="G5231" s="1">
        <v>0</v>
      </c>
      <c r="H5231" s="1">
        <v>51633</v>
      </c>
      <c r="I5231" s="1">
        <v>28007</v>
      </c>
      <c r="J5231" s="1">
        <v>9352</v>
      </c>
      <c r="K5231" s="1">
        <v>5079</v>
      </c>
      <c r="L5231" s="1">
        <v>734</v>
      </c>
      <c r="M5231" s="1">
        <v>539</v>
      </c>
      <c r="N5231" s="1">
        <v>11001</v>
      </c>
      <c r="O5231" s="2" t="s">
        <v>29462</v>
      </c>
      <c r="P5231">
        <f t="shared" si="162"/>
        <v>0.97</v>
      </c>
      <c r="Q5231" t="str">
        <f t="shared" si="163"/>
        <v>no</v>
      </c>
    </row>
    <row r="5232" spans="1:17">
      <c r="A5232" s="1">
        <v>5324</v>
      </c>
      <c r="B5232" s="2" t="s">
        <v>15659</v>
      </c>
      <c r="C5232" s="2" t="s">
        <v>15660</v>
      </c>
      <c r="D5232" s="2" t="s">
        <v>15661</v>
      </c>
      <c r="E5232" s="1">
        <v>49862</v>
      </c>
      <c r="F5232" s="1">
        <v>2656</v>
      </c>
      <c r="G5232" s="1">
        <v>0</v>
      </c>
      <c r="H5232" s="1">
        <v>52518</v>
      </c>
      <c r="I5232" s="1">
        <v>43203</v>
      </c>
      <c r="J5232" s="1">
        <v>1836</v>
      </c>
      <c r="K5232" s="1">
        <v>3046</v>
      </c>
      <c r="L5232" s="1">
        <v>339</v>
      </c>
      <c r="M5232" s="1">
        <v>307</v>
      </c>
      <c r="N5232" s="1">
        <v>8783</v>
      </c>
      <c r="O5232" s="2" t="s">
        <v>29462</v>
      </c>
      <c r="P5232">
        <f t="shared" si="162"/>
        <v>0.95</v>
      </c>
      <c r="Q5232" t="str">
        <f t="shared" si="163"/>
        <v>no</v>
      </c>
    </row>
    <row r="5233" spans="1:17">
      <c r="A5233" s="1">
        <v>5325</v>
      </c>
      <c r="B5233" s="2" t="s">
        <v>15662</v>
      </c>
      <c r="C5233" s="2" t="s">
        <v>15663</v>
      </c>
      <c r="D5233" s="2" t="s">
        <v>15664</v>
      </c>
      <c r="E5233" s="1">
        <v>49860</v>
      </c>
      <c r="F5233" s="1">
        <v>177</v>
      </c>
      <c r="G5233" s="1">
        <v>0</v>
      </c>
      <c r="H5233" s="1">
        <v>50186</v>
      </c>
      <c r="I5233" s="1">
        <v>35263</v>
      </c>
      <c r="J5233" s="1">
        <v>6697</v>
      </c>
      <c r="K5233" s="1">
        <v>4687</v>
      </c>
      <c r="L5233" s="1">
        <v>3041</v>
      </c>
      <c r="M5233" s="1">
        <v>1561</v>
      </c>
      <c r="N5233" s="1">
        <v>0</v>
      </c>
      <c r="O5233" s="2" t="s">
        <v>29462</v>
      </c>
      <c r="P5233">
        <f t="shared" si="162"/>
        <v>0.99</v>
      </c>
      <c r="Q5233" t="str">
        <f t="shared" si="163"/>
        <v>no</v>
      </c>
    </row>
    <row r="5234" spans="1:17">
      <c r="A5234" s="1">
        <v>5326</v>
      </c>
      <c r="B5234" s="2" t="s">
        <v>15665</v>
      </c>
      <c r="C5234" s="2" t="s">
        <v>15666</v>
      </c>
      <c r="D5234" s="2" t="s">
        <v>15667</v>
      </c>
      <c r="E5234" s="1">
        <v>49852</v>
      </c>
      <c r="F5234" s="1">
        <v>246</v>
      </c>
      <c r="G5234" s="1">
        <v>0</v>
      </c>
      <c r="H5234" s="1">
        <v>50098</v>
      </c>
      <c r="I5234" s="1">
        <v>40105</v>
      </c>
      <c r="J5234" s="1">
        <v>2637</v>
      </c>
      <c r="K5234" s="1">
        <v>3109</v>
      </c>
      <c r="L5234" s="1">
        <v>2505</v>
      </c>
      <c r="M5234" s="1">
        <v>1296</v>
      </c>
      <c r="N5234" s="1">
        <v>0</v>
      </c>
      <c r="O5234" s="2" t="s">
        <v>29464</v>
      </c>
      <c r="P5234">
        <f t="shared" si="162"/>
        <v>1</v>
      </c>
      <c r="Q5234" t="str">
        <f t="shared" si="163"/>
        <v>no</v>
      </c>
    </row>
    <row r="5235" spans="1:17">
      <c r="A5235" s="1">
        <v>5327</v>
      </c>
      <c r="B5235" s="2" t="s">
        <v>15668</v>
      </c>
      <c r="C5235" s="2" t="s">
        <v>15669</v>
      </c>
      <c r="D5235" s="2" t="s">
        <v>15670</v>
      </c>
      <c r="E5235" s="1">
        <v>49842</v>
      </c>
      <c r="F5235" s="1">
        <v>108</v>
      </c>
      <c r="G5235" s="1">
        <v>0</v>
      </c>
      <c r="H5235" s="1">
        <v>51197</v>
      </c>
      <c r="I5235" s="1">
        <v>34113</v>
      </c>
      <c r="J5235" s="1">
        <v>5144</v>
      </c>
      <c r="K5235" s="1">
        <v>5421</v>
      </c>
      <c r="L5235" s="1">
        <v>1035</v>
      </c>
      <c r="M5235" s="1">
        <v>927</v>
      </c>
      <c r="N5235" s="1">
        <v>4948</v>
      </c>
      <c r="O5235" s="2" t="s">
        <v>29462</v>
      </c>
      <c r="P5235">
        <f t="shared" si="162"/>
        <v>0.97</v>
      </c>
      <c r="Q5235" t="str">
        <f t="shared" si="163"/>
        <v>no</v>
      </c>
    </row>
    <row r="5236" spans="1:17">
      <c r="A5236" s="1">
        <v>5328</v>
      </c>
      <c r="B5236" s="2" t="s">
        <v>15671</v>
      </c>
      <c r="C5236" s="2" t="s">
        <v>15672</v>
      </c>
      <c r="D5236" s="2" t="s">
        <v>15673</v>
      </c>
      <c r="E5236" s="1">
        <v>49839</v>
      </c>
      <c r="F5236" s="1">
        <v>155</v>
      </c>
      <c r="G5236" s="1">
        <v>0</v>
      </c>
      <c r="H5236" s="1">
        <v>49994</v>
      </c>
      <c r="I5236" s="1">
        <v>34221</v>
      </c>
      <c r="J5236" s="1">
        <v>6790</v>
      </c>
      <c r="K5236" s="1">
        <v>2228</v>
      </c>
      <c r="L5236" s="1">
        <v>3916</v>
      </c>
      <c r="M5236" s="1">
        <v>1863</v>
      </c>
      <c r="N5236" s="1">
        <v>0</v>
      </c>
      <c r="O5236" s="2" t="s">
        <v>29463</v>
      </c>
      <c r="P5236">
        <f t="shared" si="162"/>
        <v>1</v>
      </c>
      <c r="Q5236" t="str">
        <f t="shared" si="163"/>
        <v>no</v>
      </c>
    </row>
    <row r="5237" spans="1:17">
      <c r="A5237" s="1">
        <v>5329</v>
      </c>
      <c r="B5237" s="2" t="s">
        <v>15674</v>
      </c>
      <c r="C5237" s="2" t="s">
        <v>15675</v>
      </c>
      <c r="D5237" s="2" t="s">
        <v>15676</v>
      </c>
      <c r="E5237" s="1">
        <v>49836</v>
      </c>
      <c r="F5237" s="1">
        <v>576</v>
      </c>
      <c r="G5237" s="1">
        <v>0</v>
      </c>
      <c r="H5237" s="1">
        <v>50452</v>
      </c>
      <c r="I5237" s="1">
        <v>34344</v>
      </c>
      <c r="J5237" s="1">
        <v>7296</v>
      </c>
      <c r="K5237" s="1">
        <v>2920</v>
      </c>
      <c r="L5237" s="1">
        <v>4047</v>
      </c>
      <c r="M5237" s="1">
        <v>1843</v>
      </c>
      <c r="N5237" s="1">
        <v>0</v>
      </c>
      <c r="O5237" s="2" t="s">
        <v>29470</v>
      </c>
      <c r="P5237">
        <f t="shared" si="162"/>
        <v>0.99</v>
      </c>
      <c r="Q5237" t="str">
        <f t="shared" si="163"/>
        <v>no</v>
      </c>
    </row>
    <row r="5238" spans="1:17">
      <c r="A5238" s="1">
        <v>5330</v>
      </c>
      <c r="B5238" s="2" t="s">
        <v>15677</v>
      </c>
      <c r="C5238" s="2" t="s">
        <v>15678</v>
      </c>
      <c r="D5238" s="2" t="s">
        <v>15679</v>
      </c>
      <c r="E5238" s="1">
        <v>49804</v>
      </c>
      <c r="F5238" s="1">
        <v>126</v>
      </c>
      <c r="G5238" s="1">
        <v>0</v>
      </c>
      <c r="H5238" s="1">
        <v>48803</v>
      </c>
      <c r="I5238" s="1">
        <v>27408</v>
      </c>
      <c r="J5238" s="1">
        <v>8966</v>
      </c>
      <c r="K5238" s="1">
        <v>4353</v>
      </c>
      <c r="L5238" s="1">
        <v>1209</v>
      </c>
      <c r="M5238" s="1">
        <v>593</v>
      </c>
      <c r="N5238" s="1">
        <v>525</v>
      </c>
      <c r="O5238" s="2" t="s">
        <v>29463</v>
      </c>
      <c r="P5238">
        <f t="shared" si="162"/>
        <v>1.02</v>
      </c>
      <c r="Q5238" t="str">
        <f t="shared" si="163"/>
        <v>no</v>
      </c>
    </row>
    <row r="5239" spans="1:17">
      <c r="A5239" s="1">
        <v>5331</v>
      </c>
      <c r="B5239" s="2" t="s">
        <v>15680</v>
      </c>
      <c r="C5239" s="2" t="s">
        <v>15681</v>
      </c>
      <c r="D5239" s="2" t="s">
        <v>15682</v>
      </c>
      <c r="E5239" s="1">
        <v>49793</v>
      </c>
      <c r="F5239" s="1">
        <v>343</v>
      </c>
      <c r="G5239" s="1">
        <v>0</v>
      </c>
      <c r="H5239" s="1">
        <v>50167</v>
      </c>
      <c r="I5239" s="1">
        <v>7565</v>
      </c>
      <c r="J5239" s="1">
        <v>8313</v>
      </c>
      <c r="K5239" s="1">
        <v>11727</v>
      </c>
      <c r="L5239" s="1">
        <v>9017</v>
      </c>
      <c r="M5239" s="1">
        <v>4531</v>
      </c>
      <c r="N5239" s="1">
        <v>3657</v>
      </c>
      <c r="O5239" s="2" t="s">
        <v>29469</v>
      </c>
      <c r="P5239">
        <f t="shared" si="162"/>
        <v>0.99</v>
      </c>
      <c r="Q5239" t="str">
        <f t="shared" si="163"/>
        <v>no</v>
      </c>
    </row>
    <row r="5240" spans="1:17">
      <c r="A5240" s="1">
        <v>5332</v>
      </c>
      <c r="B5240" s="2" t="s">
        <v>15683</v>
      </c>
      <c r="C5240" s="2" t="s">
        <v>15684</v>
      </c>
      <c r="D5240" s="2" t="s">
        <v>15685</v>
      </c>
      <c r="E5240" s="1">
        <v>49784</v>
      </c>
      <c r="F5240" s="1">
        <v>162</v>
      </c>
      <c r="G5240" s="1">
        <v>0</v>
      </c>
      <c r="H5240" s="1">
        <v>49946</v>
      </c>
      <c r="I5240" s="1">
        <v>42568</v>
      </c>
      <c r="J5240" s="1">
        <v>1363</v>
      </c>
      <c r="K5240" s="1">
        <v>2713</v>
      </c>
      <c r="L5240" s="1">
        <v>139</v>
      </c>
      <c r="M5240" s="1">
        <v>114</v>
      </c>
      <c r="N5240" s="1">
        <v>107</v>
      </c>
      <c r="O5240" s="2" t="s">
        <v>29465</v>
      </c>
      <c r="P5240">
        <f t="shared" si="162"/>
        <v>1</v>
      </c>
      <c r="Q5240" t="str">
        <f t="shared" si="163"/>
        <v>no</v>
      </c>
    </row>
    <row r="5241" spans="1:17">
      <c r="A5241" s="1">
        <v>5333</v>
      </c>
      <c r="B5241" s="2" t="s">
        <v>15686</v>
      </c>
      <c r="C5241" s="2" t="s">
        <v>15687</v>
      </c>
      <c r="D5241" s="2" t="s">
        <v>15688</v>
      </c>
      <c r="E5241" s="1">
        <v>49784</v>
      </c>
      <c r="F5241" s="1">
        <v>416</v>
      </c>
      <c r="G5241" s="1">
        <v>0</v>
      </c>
      <c r="H5241" s="1">
        <v>50200</v>
      </c>
      <c r="I5241" s="1">
        <v>153</v>
      </c>
      <c r="J5241" s="1">
        <v>49845</v>
      </c>
      <c r="K5241" s="1">
        <v>31</v>
      </c>
      <c r="L5241" s="1">
        <v>15</v>
      </c>
      <c r="M5241" s="1">
        <v>7</v>
      </c>
      <c r="N5241" s="1">
        <v>0</v>
      </c>
      <c r="O5241" s="2" t="s">
        <v>29470</v>
      </c>
      <c r="P5241">
        <f t="shared" si="162"/>
        <v>0.99</v>
      </c>
      <c r="Q5241" t="str">
        <f t="shared" si="163"/>
        <v>no</v>
      </c>
    </row>
    <row r="5242" spans="1:17">
      <c r="A5242" s="1">
        <v>5334</v>
      </c>
      <c r="B5242" s="2" t="s">
        <v>15689</v>
      </c>
      <c r="C5242" s="2" t="s">
        <v>15690</v>
      </c>
      <c r="D5242" s="2" t="s">
        <v>15691</v>
      </c>
      <c r="E5242" s="1">
        <v>49782</v>
      </c>
      <c r="F5242" s="1">
        <v>754</v>
      </c>
      <c r="G5242" s="1">
        <v>0</v>
      </c>
      <c r="H5242" s="1">
        <v>50536</v>
      </c>
      <c r="I5242" s="1">
        <v>32007</v>
      </c>
      <c r="J5242" s="1">
        <v>7079</v>
      </c>
      <c r="K5242" s="1">
        <v>4245</v>
      </c>
      <c r="L5242" s="1">
        <v>-2612</v>
      </c>
      <c r="M5242" s="1">
        <v>290</v>
      </c>
      <c r="N5242" s="1">
        <v>1864</v>
      </c>
      <c r="O5242" s="2" t="s">
        <v>29469</v>
      </c>
      <c r="P5242">
        <f t="shared" si="162"/>
        <v>0.99</v>
      </c>
      <c r="Q5242" t="str">
        <f t="shared" si="163"/>
        <v>no</v>
      </c>
    </row>
    <row r="5243" spans="1:17">
      <c r="A5243" s="1">
        <v>5335</v>
      </c>
      <c r="B5243" s="2" t="s">
        <v>15692</v>
      </c>
      <c r="C5243" s="2" t="s">
        <v>15693</v>
      </c>
      <c r="D5243" s="2" t="s">
        <v>15694</v>
      </c>
      <c r="E5243" s="1">
        <v>49782</v>
      </c>
      <c r="F5243" s="1">
        <v>1942</v>
      </c>
      <c r="G5243" s="1">
        <v>0</v>
      </c>
      <c r="H5243" s="1">
        <v>51973</v>
      </c>
      <c r="I5243" s="1">
        <v>44441</v>
      </c>
      <c r="J5243" s="1">
        <v>3063</v>
      </c>
      <c r="K5243" s="1">
        <v>669</v>
      </c>
      <c r="L5243" s="1">
        <v>370</v>
      </c>
      <c r="M5243" s="1">
        <v>352</v>
      </c>
      <c r="N5243" s="1">
        <v>4217</v>
      </c>
      <c r="O5243" s="2" t="s">
        <v>29466</v>
      </c>
      <c r="P5243">
        <f t="shared" si="162"/>
        <v>0.96</v>
      </c>
      <c r="Q5243" t="str">
        <f t="shared" si="163"/>
        <v>no</v>
      </c>
    </row>
    <row r="5244" spans="1:17">
      <c r="A5244" s="1">
        <v>5336</v>
      </c>
      <c r="B5244" s="2" t="s">
        <v>15695</v>
      </c>
      <c r="C5244" s="2" t="s">
        <v>15696</v>
      </c>
      <c r="D5244" s="2" t="s">
        <v>15697</v>
      </c>
      <c r="E5244" s="1">
        <v>49768</v>
      </c>
      <c r="F5244" s="1">
        <v>457</v>
      </c>
      <c r="G5244" s="1">
        <v>0</v>
      </c>
      <c r="H5244" s="1">
        <v>50225</v>
      </c>
      <c r="I5244" s="1">
        <v>44340</v>
      </c>
      <c r="J5244" s="1">
        <v>2633</v>
      </c>
      <c r="K5244" s="1">
        <v>1396</v>
      </c>
      <c r="L5244" s="1">
        <v>327</v>
      </c>
      <c r="M5244" s="1">
        <v>305</v>
      </c>
      <c r="N5244" s="1">
        <v>0</v>
      </c>
      <c r="O5244" s="2" t="s">
        <v>29470</v>
      </c>
      <c r="P5244">
        <f t="shared" si="162"/>
        <v>0.99</v>
      </c>
      <c r="Q5244" t="str">
        <f t="shared" si="163"/>
        <v>no</v>
      </c>
    </row>
    <row r="5245" spans="1:17">
      <c r="A5245" s="1">
        <v>5337</v>
      </c>
      <c r="B5245" s="2" t="s">
        <v>15698</v>
      </c>
      <c r="C5245" s="2" t="s">
        <v>15699</v>
      </c>
      <c r="D5245" s="2" t="s">
        <v>15700</v>
      </c>
      <c r="E5245" s="1">
        <v>49754</v>
      </c>
      <c r="F5245" s="1">
        <v>454</v>
      </c>
      <c r="G5245" s="1">
        <v>0</v>
      </c>
      <c r="H5245" s="1">
        <v>50930</v>
      </c>
      <c r="I5245" s="1">
        <v>34795</v>
      </c>
      <c r="J5245" s="1">
        <v>6063</v>
      </c>
      <c r="K5245" s="1">
        <v>2995</v>
      </c>
      <c r="L5245" s="1">
        <v>1896</v>
      </c>
      <c r="M5245" s="1">
        <v>1111</v>
      </c>
      <c r="N5245" s="1">
        <v>5820</v>
      </c>
      <c r="O5245" s="2" t="s">
        <v>29466</v>
      </c>
      <c r="P5245">
        <f t="shared" si="162"/>
        <v>0.98</v>
      </c>
      <c r="Q5245" t="str">
        <f t="shared" si="163"/>
        <v>no</v>
      </c>
    </row>
    <row r="5246" spans="1:17">
      <c r="A5246" s="1">
        <v>5338</v>
      </c>
      <c r="B5246" s="2" t="s">
        <v>15701</v>
      </c>
      <c r="C5246" s="2" t="s">
        <v>15702</v>
      </c>
      <c r="D5246" s="2" t="s">
        <v>15703</v>
      </c>
      <c r="E5246" s="1">
        <v>49731</v>
      </c>
      <c r="F5246" s="1">
        <v>909</v>
      </c>
      <c r="G5246" s="1">
        <v>0</v>
      </c>
      <c r="H5246" s="1">
        <v>40631</v>
      </c>
      <c r="I5246" s="1">
        <v>2900</v>
      </c>
      <c r="J5246" s="1">
        <v>10384</v>
      </c>
      <c r="K5246" s="1">
        <v>12339</v>
      </c>
      <c r="L5246" s="1">
        <v>1115</v>
      </c>
      <c r="M5246" s="1">
        <v>1656</v>
      </c>
      <c r="N5246" s="1">
        <v>5965</v>
      </c>
      <c r="O5246" s="2" t="s">
        <v>29463</v>
      </c>
      <c r="P5246">
        <f t="shared" si="162"/>
        <v>1.22</v>
      </c>
      <c r="Q5246" t="str">
        <f t="shared" si="163"/>
        <v>no</v>
      </c>
    </row>
    <row r="5247" spans="1:17">
      <c r="A5247" s="1">
        <v>5339</v>
      </c>
      <c r="B5247" s="2" t="s">
        <v>15704</v>
      </c>
      <c r="C5247" s="2" t="s">
        <v>15705</v>
      </c>
      <c r="D5247" s="2" t="s">
        <v>15706</v>
      </c>
      <c r="E5247" s="1">
        <v>49727</v>
      </c>
      <c r="F5247" s="1">
        <v>104</v>
      </c>
      <c r="G5247" s="1">
        <v>0</v>
      </c>
      <c r="H5247" s="1">
        <v>49831</v>
      </c>
      <c r="I5247" s="1">
        <v>36225</v>
      </c>
      <c r="J5247" s="1">
        <v>3022</v>
      </c>
      <c r="K5247" s="1">
        <v>6435</v>
      </c>
      <c r="L5247" s="1">
        <v>1042</v>
      </c>
      <c r="M5247" s="1">
        <v>792</v>
      </c>
      <c r="N5247" s="1">
        <v>0</v>
      </c>
      <c r="O5247" s="2" t="s">
        <v>29471</v>
      </c>
      <c r="P5247">
        <f t="shared" si="162"/>
        <v>1</v>
      </c>
      <c r="Q5247" t="str">
        <f t="shared" si="163"/>
        <v>no</v>
      </c>
    </row>
    <row r="5248" spans="1:17">
      <c r="A5248" s="1">
        <v>5340</v>
      </c>
      <c r="B5248" s="2" t="s">
        <v>15707</v>
      </c>
      <c r="C5248" s="2" t="s">
        <v>15708</v>
      </c>
      <c r="D5248" s="2" t="s">
        <v>15709</v>
      </c>
      <c r="E5248" s="1">
        <v>49685</v>
      </c>
      <c r="F5248" s="1">
        <v>606</v>
      </c>
      <c r="G5248" s="1">
        <v>0</v>
      </c>
      <c r="H5248" s="1">
        <v>51067</v>
      </c>
      <c r="I5248" s="1">
        <v>42374</v>
      </c>
      <c r="J5248" s="1">
        <v>1550</v>
      </c>
      <c r="K5248" s="1">
        <v>3800</v>
      </c>
      <c r="L5248" s="1">
        <v>670</v>
      </c>
      <c r="M5248" s="1">
        <v>100</v>
      </c>
      <c r="N5248" s="1">
        <v>1560</v>
      </c>
      <c r="O5248" s="2" t="s">
        <v>29463</v>
      </c>
      <c r="P5248">
        <f t="shared" si="162"/>
        <v>0.97</v>
      </c>
      <c r="Q5248" t="str">
        <f t="shared" si="163"/>
        <v>no</v>
      </c>
    </row>
    <row r="5249" spans="1:17">
      <c r="A5249" s="1">
        <v>5341</v>
      </c>
      <c r="B5249" s="2" t="s">
        <v>15710</v>
      </c>
      <c r="C5249" s="2" t="s">
        <v>15711</v>
      </c>
      <c r="D5249" s="2" t="s">
        <v>15712</v>
      </c>
      <c r="E5249" s="1">
        <v>49677</v>
      </c>
      <c r="F5249" s="1">
        <v>196</v>
      </c>
      <c r="G5249" s="1">
        <v>0</v>
      </c>
      <c r="H5249" s="1">
        <v>50125</v>
      </c>
      <c r="I5249" s="1">
        <v>27053</v>
      </c>
      <c r="J5249" s="1">
        <v>8183</v>
      </c>
      <c r="K5249" s="1">
        <v>4629</v>
      </c>
      <c r="L5249" s="1">
        <v>5739</v>
      </c>
      <c r="M5249" s="1">
        <v>2606</v>
      </c>
      <c r="N5249" s="1">
        <v>97</v>
      </c>
      <c r="O5249" s="2" t="s">
        <v>29466</v>
      </c>
      <c r="P5249">
        <f t="shared" si="162"/>
        <v>0.99</v>
      </c>
      <c r="Q5249" t="str">
        <f t="shared" si="163"/>
        <v>no</v>
      </c>
    </row>
    <row r="5250" spans="1:17">
      <c r="A5250" s="1">
        <v>5342</v>
      </c>
      <c r="B5250" s="2" t="s">
        <v>15713</v>
      </c>
      <c r="C5250" s="2" t="s">
        <v>15714</v>
      </c>
      <c r="D5250" s="2" t="s">
        <v>15715</v>
      </c>
      <c r="E5250" s="1">
        <v>49677</v>
      </c>
      <c r="F5250" s="1">
        <v>294</v>
      </c>
      <c r="G5250" s="1">
        <v>0</v>
      </c>
      <c r="H5250" s="1">
        <v>50095</v>
      </c>
      <c r="I5250" s="1">
        <v>34024</v>
      </c>
      <c r="J5250" s="1">
        <v>3759</v>
      </c>
      <c r="K5250" s="1">
        <v>5749</v>
      </c>
      <c r="L5250" s="1">
        <v>2139</v>
      </c>
      <c r="M5250" s="1">
        <v>1306</v>
      </c>
      <c r="N5250" s="1">
        <v>370</v>
      </c>
      <c r="O5250" s="2" t="s">
        <v>29463</v>
      </c>
      <c r="P5250">
        <f t="shared" si="162"/>
        <v>0.99</v>
      </c>
      <c r="Q5250" t="str">
        <f t="shared" si="163"/>
        <v>no</v>
      </c>
    </row>
    <row r="5251" spans="1:17">
      <c r="A5251" s="1">
        <v>5343</v>
      </c>
      <c r="B5251" s="2" t="s">
        <v>15716</v>
      </c>
      <c r="C5251" s="2" t="s">
        <v>15717</v>
      </c>
      <c r="D5251" s="2" t="s">
        <v>15718</v>
      </c>
      <c r="E5251" s="1">
        <v>49675</v>
      </c>
      <c r="F5251" s="1">
        <v>86</v>
      </c>
      <c r="G5251" s="1">
        <v>0</v>
      </c>
      <c r="H5251" s="1">
        <v>49761</v>
      </c>
      <c r="I5251" s="1">
        <v>44559</v>
      </c>
      <c r="J5251" s="1">
        <v>3171</v>
      </c>
      <c r="K5251" s="1">
        <v>1118</v>
      </c>
      <c r="L5251" s="1">
        <v>264</v>
      </c>
      <c r="M5251" s="1">
        <v>217</v>
      </c>
      <c r="N5251" s="1">
        <v>1462</v>
      </c>
      <c r="O5251" s="2" t="s">
        <v>29462</v>
      </c>
      <c r="P5251">
        <f t="shared" ref="P5251:P5314" si="164">ROUND(E5251/H5251,2)</f>
        <v>1</v>
      </c>
      <c r="Q5251" t="str">
        <f t="shared" ref="Q5251:Q5314" si="165">IF(G5251=0,"no","-")</f>
        <v>no</v>
      </c>
    </row>
    <row r="5252" spans="1:17">
      <c r="A5252" s="1">
        <v>5344</v>
      </c>
      <c r="B5252" s="2" t="s">
        <v>15719</v>
      </c>
      <c r="C5252" s="2" t="s">
        <v>15720</v>
      </c>
      <c r="D5252" s="2" t="s">
        <v>15721</v>
      </c>
      <c r="E5252" s="1">
        <v>49672</v>
      </c>
      <c r="F5252" s="1">
        <v>388</v>
      </c>
      <c r="G5252" s="1">
        <v>0</v>
      </c>
      <c r="H5252" s="1">
        <v>50803</v>
      </c>
      <c r="I5252" s="1">
        <v>14561</v>
      </c>
      <c r="J5252" s="1">
        <v>12367</v>
      </c>
      <c r="K5252" s="1">
        <v>6726</v>
      </c>
      <c r="L5252" s="1">
        <v>4318</v>
      </c>
      <c r="M5252" s="1">
        <v>2315</v>
      </c>
      <c r="N5252" s="1">
        <v>2646</v>
      </c>
      <c r="O5252" s="2" t="s">
        <v>29463</v>
      </c>
      <c r="P5252">
        <f t="shared" si="164"/>
        <v>0.98</v>
      </c>
      <c r="Q5252" t="str">
        <f t="shared" si="165"/>
        <v>no</v>
      </c>
    </row>
    <row r="5253" spans="1:17">
      <c r="A5253" s="1">
        <v>5345</v>
      </c>
      <c r="B5253" s="2" t="s">
        <v>15722</v>
      </c>
      <c r="C5253" s="2" t="s">
        <v>15723</v>
      </c>
      <c r="D5253" s="2" t="s">
        <v>15724</v>
      </c>
      <c r="E5253" s="1">
        <v>49651</v>
      </c>
      <c r="F5253" s="1">
        <v>41</v>
      </c>
      <c r="G5253" s="1">
        <v>0</v>
      </c>
      <c r="H5253" s="1">
        <v>49788</v>
      </c>
      <c r="I5253" s="1">
        <v>41779</v>
      </c>
      <c r="J5253" s="1">
        <v>4169</v>
      </c>
      <c r="K5253" s="1">
        <v>950</v>
      </c>
      <c r="L5253" s="1">
        <v>-25</v>
      </c>
      <c r="M5253" s="1">
        <v>55</v>
      </c>
      <c r="N5253" s="1">
        <v>219</v>
      </c>
      <c r="O5253" s="2" t="s">
        <v>29464</v>
      </c>
      <c r="P5253">
        <f t="shared" si="164"/>
        <v>1</v>
      </c>
      <c r="Q5253" t="str">
        <f t="shared" si="165"/>
        <v>no</v>
      </c>
    </row>
    <row r="5254" spans="1:17">
      <c r="A5254" s="1">
        <v>5346</v>
      </c>
      <c r="B5254" s="2" t="s">
        <v>15725</v>
      </c>
      <c r="C5254" s="2" t="s">
        <v>15726</v>
      </c>
      <c r="D5254" s="2" t="s">
        <v>15727</v>
      </c>
      <c r="E5254" s="1">
        <v>49650</v>
      </c>
      <c r="F5254" s="1">
        <v>290</v>
      </c>
      <c r="G5254" s="1">
        <v>0</v>
      </c>
      <c r="H5254" s="1">
        <v>50602</v>
      </c>
      <c r="I5254" s="1">
        <v>30180</v>
      </c>
      <c r="J5254" s="1">
        <v>9307</v>
      </c>
      <c r="K5254" s="1">
        <v>4645</v>
      </c>
      <c r="L5254" s="1">
        <v>1785</v>
      </c>
      <c r="M5254" s="1">
        <v>1162</v>
      </c>
      <c r="N5254" s="1">
        <v>0</v>
      </c>
      <c r="O5254" s="2" t="s">
        <v>29465</v>
      </c>
      <c r="P5254">
        <f t="shared" si="164"/>
        <v>0.98</v>
      </c>
      <c r="Q5254" t="str">
        <f t="shared" si="165"/>
        <v>no</v>
      </c>
    </row>
    <row r="5255" spans="1:17">
      <c r="A5255" s="1">
        <v>5347</v>
      </c>
      <c r="B5255" s="2" t="s">
        <v>15728</v>
      </c>
      <c r="C5255" s="2" t="s">
        <v>15729</v>
      </c>
      <c r="D5255" s="2" t="s">
        <v>15730</v>
      </c>
      <c r="E5255" s="1">
        <v>49639</v>
      </c>
      <c r="F5255" s="1">
        <v>767</v>
      </c>
      <c r="G5255" s="1">
        <v>0</v>
      </c>
      <c r="H5255" s="1">
        <v>50627</v>
      </c>
      <c r="I5255" s="1">
        <v>31273</v>
      </c>
      <c r="J5255" s="1">
        <v>9542</v>
      </c>
      <c r="K5255" s="1">
        <v>3294</v>
      </c>
      <c r="L5255" s="1">
        <v>954</v>
      </c>
      <c r="M5255" s="1">
        <v>828</v>
      </c>
      <c r="N5255" s="1">
        <v>2864</v>
      </c>
      <c r="O5255" s="2" t="s">
        <v>29465</v>
      </c>
      <c r="P5255">
        <f t="shared" si="164"/>
        <v>0.98</v>
      </c>
      <c r="Q5255" t="str">
        <f t="shared" si="165"/>
        <v>no</v>
      </c>
    </row>
    <row r="5256" spans="1:17">
      <c r="A5256" s="1">
        <v>5348</v>
      </c>
      <c r="B5256" s="2" t="s">
        <v>15731</v>
      </c>
      <c r="C5256" s="2" t="s">
        <v>15732</v>
      </c>
      <c r="D5256" s="2" t="s">
        <v>15733</v>
      </c>
      <c r="E5256" s="1">
        <v>49637</v>
      </c>
      <c r="F5256" s="1">
        <v>284</v>
      </c>
      <c r="G5256" s="1">
        <v>0</v>
      </c>
      <c r="H5256" s="1">
        <v>49921</v>
      </c>
      <c r="I5256" s="1">
        <v>6851</v>
      </c>
      <c r="J5256" s="1">
        <v>15517</v>
      </c>
      <c r="K5256" s="1">
        <v>8550</v>
      </c>
      <c r="L5256" s="1">
        <v>1367</v>
      </c>
      <c r="M5256" s="1">
        <v>1557</v>
      </c>
      <c r="N5256" s="1">
        <v>20380</v>
      </c>
      <c r="O5256" s="2" t="s">
        <v>29465</v>
      </c>
      <c r="P5256">
        <f t="shared" si="164"/>
        <v>0.99</v>
      </c>
      <c r="Q5256" t="str">
        <f t="shared" si="165"/>
        <v>no</v>
      </c>
    </row>
    <row r="5257" spans="1:17">
      <c r="A5257" s="1">
        <v>5349</v>
      </c>
      <c r="B5257" s="2" t="s">
        <v>15734</v>
      </c>
      <c r="C5257" s="2" t="s">
        <v>15735</v>
      </c>
      <c r="D5257" s="2" t="s">
        <v>15736</v>
      </c>
      <c r="E5257" s="1">
        <v>49622</v>
      </c>
      <c r="F5257" s="1">
        <v>1025</v>
      </c>
      <c r="G5257" s="1">
        <v>0</v>
      </c>
      <c r="H5257" s="1">
        <v>50647</v>
      </c>
      <c r="I5257" s="1">
        <v>43337</v>
      </c>
      <c r="J5257" s="1">
        <v>1607</v>
      </c>
      <c r="K5257" s="1">
        <v>2047</v>
      </c>
      <c r="L5257" s="1">
        <v>1305</v>
      </c>
      <c r="M5257" s="1">
        <v>653</v>
      </c>
      <c r="N5257" s="1">
        <v>600</v>
      </c>
      <c r="O5257" s="2" t="s">
        <v>29463</v>
      </c>
      <c r="P5257">
        <f t="shared" si="164"/>
        <v>0.98</v>
      </c>
      <c r="Q5257" t="str">
        <f t="shared" si="165"/>
        <v>no</v>
      </c>
    </row>
    <row r="5258" spans="1:17">
      <c r="A5258" s="1">
        <v>5350</v>
      </c>
      <c r="B5258" s="2" t="s">
        <v>15737</v>
      </c>
      <c r="C5258" s="2" t="s">
        <v>15738</v>
      </c>
      <c r="D5258" s="2" t="s">
        <v>15739</v>
      </c>
      <c r="E5258" s="1">
        <v>49612</v>
      </c>
      <c r="F5258" s="1">
        <v>1838</v>
      </c>
      <c r="G5258" s="1">
        <v>0</v>
      </c>
      <c r="H5258" s="1">
        <v>51450</v>
      </c>
      <c r="I5258" s="1">
        <v>417</v>
      </c>
      <c r="J5258" s="1">
        <v>35214</v>
      </c>
      <c r="K5258" s="1">
        <v>5357</v>
      </c>
      <c r="L5258" s="1">
        <v>6902</v>
      </c>
      <c r="M5258" s="1">
        <v>3091</v>
      </c>
      <c r="N5258" s="1">
        <v>0</v>
      </c>
      <c r="O5258" s="2" t="s">
        <v>29469</v>
      </c>
      <c r="P5258">
        <f t="shared" si="164"/>
        <v>0.96</v>
      </c>
      <c r="Q5258" t="str">
        <f t="shared" si="165"/>
        <v>no</v>
      </c>
    </row>
    <row r="5259" spans="1:17">
      <c r="A5259" s="1">
        <v>5351</v>
      </c>
      <c r="B5259" s="2" t="s">
        <v>15740</v>
      </c>
      <c r="C5259" s="2" t="s">
        <v>15741</v>
      </c>
      <c r="D5259" s="2" t="s">
        <v>15742</v>
      </c>
      <c r="E5259" s="1">
        <v>49599</v>
      </c>
      <c r="F5259" s="1">
        <v>949</v>
      </c>
      <c r="G5259" s="1">
        <v>0</v>
      </c>
      <c r="H5259" s="1">
        <v>54460</v>
      </c>
      <c r="I5259" s="1">
        <v>21603</v>
      </c>
      <c r="J5259" s="1">
        <v>16482</v>
      </c>
      <c r="K5259" s="1">
        <v>7024</v>
      </c>
      <c r="L5259" s="1">
        <v>-2564</v>
      </c>
      <c r="M5259" s="1">
        <v>460</v>
      </c>
      <c r="N5259" s="1">
        <v>26920</v>
      </c>
      <c r="O5259" s="2" t="s">
        <v>29469</v>
      </c>
      <c r="P5259">
        <f t="shared" si="164"/>
        <v>0.91</v>
      </c>
      <c r="Q5259" t="str">
        <f t="shared" si="165"/>
        <v>no</v>
      </c>
    </row>
    <row r="5260" spans="1:17">
      <c r="A5260" s="1">
        <v>5352</v>
      </c>
      <c r="B5260" s="2" t="s">
        <v>15743</v>
      </c>
      <c r="C5260" s="2" t="s">
        <v>15744</v>
      </c>
      <c r="D5260" s="2" t="s">
        <v>15745</v>
      </c>
      <c r="E5260" s="1">
        <v>49594</v>
      </c>
      <c r="F5260" s="1">
        <v>91</v>
      </c>
      <c r="G5260" s="1">
        <v>0</v>
      </c>
      <c r="H5260" s="1">
        <v>49647</v>
      </c>
      <c r="I5260" s="1">
        <v>48120</v>
      </c>
      <c r="J5260" s="1">
        <v>710</v>
      </c>
      <c r="K5260" s="1">
        <v>278</v>
      </c>
      <c r="L5260" s="1">
        <v>71</v>
      </c>
      <c r="M5260" s="1">
        <v>50</v>
      </c>
      <c r="N5260" s="1">
        <v>0</v>
      </c>
      <c r="O5260" s="2" t="s">
        <v>29464</v>
      </c>
      <c r="P5260">
        <f t="shared" si="164"/>
        <v>1</v>
      </c>
      <c r="Q5260" t="str">
        <f t="shared" si="165"/>
        <v>no</v>
      </c>
    </row>
    <row r="5261" spans="1:17">
      <c r="A5261" s="1">
        <v>5353</v>
      </c>
      <c r="B5261" s="2" t="s">
        <v>15746</v>
      </c>
      <c r="C5261" s="2" t="s">
        <v>15747</v>
      </c>
      <c r="D5261" s="2" t="s">
        <v>15748</v>
      </c>
      <c r="E5261" s="1">
        <v>49588</v>
      </c>
      <c r="F5261" s="1">
        <v>113</v>
      </c>
      <c r="G5261" s="1">
        <v>0</v>
      </c>
      <c r="H5261" s="1">
        <v>49464</v>
      </c>
      <c r="I5261" s="1">
        <v>37712</v>
      </c>
      <c r="J5261" s="1">
        <v>4765</v>
      </c>
      <c r="K5261" s="1">
        <v>1520</v>
      </c>
      <c r="L5261" s="1">
        <v>1718</v>
      </c>
      <c r="M5261" s="1">
        <v>558</v>
      </c>
      <c r="N5261" s="1">
        <v>427</v>
      </c>
      <c r="O5261" s="2" t="s">
        <v>29465</v>
      </c>
      <c r="P5261">
        <f t="shared" si="164"/>
        <v>1</v>
      </c>
      <c r="Q5261" t="str">
        <f t="shared" si="165"/>
        <v>no</v>
      </c>
    </row>
    <row r="5262" spans="1:17">
      <c r="A5262" s="1">
        <v>5354</v>
      </c>
      <c r="B5262" s="2" t="s">
        <v>15749</v>
      </c>
      <c r="C5262" s="2" t="s">
        <v>15750</v>
      </c>
      <c r="D5262" s="2" t="s">
        <v>15751</v>
      </c>
      <c r="E5262" s="1">
        <v>49587</v>
      </c>
      <c r="F5262" s="1">
        <v>1467</v>
      </c>
      <c r="G5262" s="1">
        <v>0</v>
      </c>
      <c r="H5262" s="1">
        <v>51054</v>
      </c>
      <c r="I5262" s="1">
        <v>6472</v>
      </c>
      <c r="J5262" s="1">
        <v>11260</v>
      </c>
      <c r="K5262" s="1">
        <v>11787</v>
      </c>
      <c r="L5262" s="1">
        <v>16027</v>
      </c>
      <c r="M5262" s="1">
        <v>6230</v>
      </c>
      <c r="N5262" s="1">
        <v>3100</v>
      </c>
      <c r="O5262" s="2" t="s">
        <v>29462</v>
      </c>
      <c r="P5262">
        <f t="shared" si="164"/>
        <v>0.97</v>
      </c>
      <c r="Q5262" t="str">
        <f t="shared" si="165"/>
        <v>no</v>
      </c>
    </row>
    <row r="5263" spans="1:17">
      <c r="A5263" s="1">
        <v>5355</v>
      </c>
      <c r="B5263" s="2" t="s">
        <v>15752</v>
      </c>
      <c r="C5263" s="2" t="s">
        <v>15753</v>
      </c>
      <c r="D5263" s="2" t="s">
        <v>15754</v>
      </c>
      <c r="E5263" s="1">
        <v>49578</v>
      </c>
      <c r="F5263" s="1">
        <v>2102</v>
      </c>
      <c r="G5263" s="1">
        <v>0</v>
      </c>
      <c r="H5263" s="1">
        <v>51068</v>
      </c>
      <c r="I5263" s="1">
        <v>32523</v>
      </c>
      <c r="J5263" s="1">
        <v>5607</v>
      </c>
      <c r="K5263" s="1">
        <v>3877</v>
      </c>
      <c r="L5263" s="1">
        <v>3196</v>
      </c>
      <c r="M5263" s="1">
        <v>355</v>
      </c>
      <c r="N5263" s="1">
        <v>3220</v>
      </c>
      <c r="O5263" s="2" t="s">
        <v>29462</v>
      </c>
      <c r="P5263">
        <f t="shared" si="164"/>
        <v>0.97</v>
      </c>
      <c r="Q5263" t="str">
        <f t="shared" si="165"/>
        <v>no</v>
      </c>
    </row>
    <row r="5264" spans="1:17">
      <c r="A5264" s="1">
        <v>5356</v>
      </c>
      <c r="B5264" s="2" t="s">
        <v>15755</v>
      </c>
      <c r="C5264" s="2" t="s">
        <v>15756</v>
      </c>
      <c r="D5264" s="2" t="s">
        <v>15757</v>
      </c>
      <c r="E5264" s="1">
        <v>49575</v>
      </c>
      <c r="F5264" s="1">
        <v>172</v>
      </c>
      <c r="G5264" s="1">
        <v>0</v>
      </c>
      <c r="H5264" s="1">
        <v>50345</v>
      </c>
      <c r="I5264" s="1">
        <v>18880</v>
      </c>
      <c r="J5264" s="1">
        <v>13732</v>
      </c>
      <c r="K5264" s="1">
        <v>0</v>
      </c>
      <c r="L5264" s="1">
        <v>1157</v>
      </c>
      <c r="M5264" s="1">
        <v>1070</v>
      </c>
      <c r="N5264" s="1">
        <v>0</v>
      </c>
      <c r="O5264" s="2" t="s">
        <v>29466</v>
      </c>
      <c r="P5264">
        <f t="shared" si="164"/>
        <v>0.98</v>
      </c>
      <c r="Q5264" t="str">
        <f t="shared" si="165"/>
        <v>no</v>
      </c>
    </row>
    <row r="5265" spans="1:17">
      <c r="A5265" s="1">
        <v>5357</v>
      </c>
      <c r="B5265" s="2" t="s">
        <v>15758</v>
      </c>
      <c r="C5265" s="2" t="s">
        <v>15759</v>
      </c>
      <c r="D5265" s="2" t="s">
        <v>15760</v>
      </c>
      <c r="E5265" s="1">
        <v>49568</v>
      </c>
      <c r="F5265" s="1">
        <v>331</v>
      </c>
      <c r="G5265" s="1">
        <v>0</v>
      </c>
      <c r="H5265" s="1">
        <v>49899</v>
      </c>
      <c r="I5265" s="1">
        <v>44191</v>
      </c>
      <c r="J5265" s="1">
        <v>2992</v>
      </c>
      <c r="K5265" s="1">
        <v>2005</v>
      </c>
      <c r="L5265" s="1">
        <v>-100</v>
      </c>
      <c r="M5265" s="1">
        <v>141</v>
      </c>
      <c r="N5265" s="1">
        <v>899</v>
      </c>
      <c r="O5265" s="2" t="s">
        <v>29465</v>
      </c>
      <c r="P5265">
        <f t="shared" si="164"/>
        <v>0.99</v>
      </c>
      <c r="Q5265" t="str">
        <f t="shared" si="165"/>
        <v>no</v>
      </c>
    </row>
    <row r="5266" spans="1:17">
      <c r="A5266" s="1">
        <v>5358</v>
      </c>
      <c r="B5266" s="2" t="s">
        <v>15761</v>
      </c>
      <c r="C5266" s="2" t="s">
        <v>15762</v>
      </c>
      <c r="D5266" s="2" t="s">
        <v>15763</v>
      </c>
      <c r="E5266" s="1">
        <v>49563</v>
      </c>
      <c r="F5266" s="1">
        <v>1</v>
      </c>
      <c r="G5266" s="1">
        <v>0</v>
      </c>
      <c r="H5266" s="1">
        <v>49564</v>
      </c>
      <c r="I5266" s="1">
        <v>45723</v>
      </c>
      <c r="J5266" s="1">
        <v>4343</v>
      </c>
      <c r="K5266" s="1">
        <v>197</v>
      </c>
      <c r="L5266" s="1">
        <v>-86</v>
      </c>
      <c r="M5266" s="1">
        <v>6</v>
      </c>
      <c r="N5266" s="1">
        <v>0</v>
      </c>
      <c r="O5266" s="2" t="s">
        <v>29466</v>
      </c>
      <c r="P5266">
        <f t="shared" si="164"/>
        <v>1</v>
      </c>
      <c r="Q5266" t="str">
        <f t="shared" si="165"/>
        <v>no</v>
      </c>
    </row>
    <row r="5267" spans="1:17">
      <c r="A5267" s="1">
        <v>5359</v>
      </c>
      <c r="B5267" s="2" t="s">
        <v>15764</v>
      </c>
      <c r="C5267" s="2" t="s">
        <v>15765</v>
      </c>
      <c r="D5267" s="2" t="s">
        <v>15766</v>
      </c>
      <c r="E5267" s="1">
        <v>49556</v>
      </c>
      <c r="F5267" s="1">
        <v>215</v>
      </c>
      <c r="G5267" s="1">
        <v>0</v>
      </c>
      <c r="H5267" s="1">
        <v>48596</v>
      </c>
      <c r="I5267" s="1">
        <v>24290</v>
      </c>
      <c r="J5267" s="1">
        <v>16474</v>
      </c>
      <c r="K5267" s="1">
        <v>2536</v>
      </c>
      <c r="L5267" s="1">
        <v>858</v>
      </c>
      <c r="M5267" s="1">
        <v>446</v>
      </c>
      <c r="N5267" s="1">
        <v>0</v>
      </c>
      <c r="O5267" s="2" t="s">
        <v>29467</v>
      </c>
      <c r="P5267">
        <f t="shared" si="164"/>
        <v>1.02</v>
      </c>
      <c r="Q5267" t="str">
        <f t="shared" si="165"/>
        <v>no</v>
      </c>
    </row>
    <row r="5268" spans="1:17">
      <c r="A5268" s="1">
        <v>5360</v>
      </c>
      <c r="B5268" s="2" t="s">
        <v>15767</v>
      </c>
      <c r="C5268" s="2" t="s">
        <v>15768</v>
      </c>
      <c r="D5268" s="2" t="s">
        <v>15769</v>
      </c>
      <c r="E5268" s="1">
        <v>49537</v>
      </c>
      <c r="F5268" s="1">
        <v>145</v>
      </c>
      <c r="G5268" s="1">
        <v>0</v>
      </c>
      <c r="H5268" s="1">
        <v>49585</v>
      </c>
      <c r="I5268" s="1">
        <v>43770</v>
      </c>
      <c r="J5268" s="1">
        <v>3897</v>
      </c>
      <c r="K5268" s="1">
        <v>607</v>
      </c>
      <c r="L5268" s="1">
        <v>-483</v>
      </c>
      <c r="M5268" s="1">
        <v>46</v>
      </c>
      <c r="N5268" s="1">
        <v>333</v>
      </c>
      <c r="O5268" s="2" t="s">
        <v>29468</v>
      </c>
      <c r="P5268">
        <f t="shared" si="164"/>
        <v>1</v>
      </c>
      <c r="Q5268" t="str">
        <f t="shared" si="165"/>
        <v>no</v>
      </c>
    </row>
    <row r="5269" spans="1:17">
      <c r="A5269" s="1">
        <v>5361</v>
      </c>
      <c r="B5269" s="2" t="s">
        <v>15770</v>
      </c>
      <c r="C5269" s="2" t="s">
        <v>15771</v>
      </c>
      <c r="D5269" s="2" t="s">
        <v>15772</v>
      </c>
      <c r="E5269" s="1">
        <v>49526</v>
      </c>
      <c r="F5269" s="1">
        <v>0</v>
      </c>
      <c r="G5269" s="1">
        <v>0</v>
      </c>
      <c r="H5269" s="1">
        <v>45740</v>
      </c>
      <c r="I5269" s="1">
        <v>39953</v>
      </c>
      <c r="J5269" s="1">
        <v>3201</v>
      </c>
      <c r="K5269" s="1">
        <v>811</v>
      </c>
      <c r="L5269" s="1">
        <v>681</v>
      </c>
      <c r="M5269" s="1">
        <v>14</v>
      </c>
      <c r="N5269" s="1">
        <v>0</v>
      </c>
      <c r="O5269" s="2" t="s">
        <v>29469</v>
      </c>
      <c r="P5269">
        <f t="shared" si="164"/>
        <v>1.08</v>
      </c>
      <c r="Q5269" t="str">
        <f t="shared" si="165"/>
        <v>no</v>
      </c>
    </row>
    <row r="5270" spans="1:17">
      <c r="A5270" s="1">
        <v>5362</v>
      </c>
      <c r="B5270" s="2" t="s">
        <v>15773</v>
      </c>
      <c r="C5270" s="2" t="s">
        <v>15774</v>
      </c>
      <c r="D5270" s="2" t="s">
        <v>15775</v>
      </c>
      <c r="E5270" s="1">
        <v>49520</v>
      </c>
      <c r="F5270" s="1">
        <v>551</v>
      </c>
      <c r="G5270" s="1">
        <v>0</v>
      </c>
      <c r="H5270" s="1">
        <v>54342</v>
      </c>
      <c r="I5270" s="1">
        <v>11949</v>
      </c>
      <c r="J5270" s="1">
        <v>37888</v>
      </c>
      <c r="K5270" s="1">
        <v>0</v>
      </c>
      <c r="L5270" s="1">
        <v>1095</v>
      </c>
      <c r="M5270" s="1">
        <v>960</v>
      </c>
      <c r="N5270" s="1">
        <v>0</v>
      </c>
      <c r="O5270" s="2" t="s">
        <v>29465</v>
      </c>
      <c r="P5270">
        <f t="shared" si="164"/>
        <v>0.91</v>
      </c>
      <c r="Q5270" t="str">
        <f t="shared" si="165"/>
        <v>no</v>
      </c>
    </row>
    <row r="5271" spans="1:17">
      <c r="A5271" s="1">
        <v>5363</v>
      </c>
      <c r="B5271" s="2" t="s">
        <v>15776</v>
      </c>
      <c r="C5271" s="2" t="s">
        <v>15777</v>
      </c>
      <c r="D5271" s="2" t="s">
        <v>15778</v>
      </c>
      <c r="E5271" s="1">
        <v>49505</v>
      </c>
      <c r="F5271" s="1">
        <v>37</v>
      </c>
      <c r="G5271" s="1">
        <v>0</v>
      </c>
      <c r="H5271" s="1">
        <v>49542</v>
      </c>
      <c r="I5271" s="1">
        <v>46116</v>
      </c>
      <c r="J5271" s="1">
        <v>502</v>
      </c>
      <c r="K5271" s="1">
        <v>436</v>
      </c>
      <c r="L5271" s="1">
        <v>606</v>
      </c>
      <c r="M5271" s="1">
        <v>319</v>
      </c>
      <c r="N5271" s="1">
        <v>531</v>
      </c>
      <c r="O5271" s="2" t="s">
        <v>29470</v>
      </c>
      <c r="P5271">
        <f t="shared" si="164"/>
        <v>1</v>
      </c>
      <c r="Q5271" t="str">
        <f t="shared" si="165"/>
        <v>no</v>
      </c>
    </row>
    <row r="5272" spans="1:17">
      <c r="A5272" s="1">
        <v>5364</v>
      </c>
      <c r="B5272" s="2" t="s">
        <v>15779</v>
      </c>
      <c r="C5272" s="2" t="s">
        <v>15780</v>
      </c>
      <c r="D5272" s="2" t="s">
        <v>15781</v>
      </c>
      <c r="E5272" s="1">
        <v>49497</v>
      </c>
      <c r="F5272" s="1">
        <v>2938</v>
      </c>
      <c r="G5272" s="1">
        <v>0</v>
      </c>
      <c r="H5272" s="1">
        <v>52151</v>
      </c>
      <c r="I5272" s="1">
        <v>21950</v>
      </c>
      <c r="J5272" s="1">
        <v>7669</v>
      </c>
      <c r="K5272" s="1">
        <v>13273</v>
      </c>
      <c r="L5272" s="1">
        <v>-236</v>
      </c>
      <c r="M5272" s="1">
        <v>928</v>
      </c>
      <c r="N5272" s="1">
        <v>5408</v>
      </c>
      <c r="O5272" s="2" t="s">
        <v>29470</v>
      </c>
      <c r="P5272">
        <f t="shared" si="164"/>
        <v>0.95</v>
      </c>
      <c r="Q5272" t="str">
        <f t="shared" si="165"/>
        <v>no</v>
      </c>
    </row>
    <row r="5273" spans="1:17">
      <c r="A5273" s="1">
        <v>5365</v>
      </c>
      <c r="B5273" s="2" t="s">
        <v>15782</v>
      </c>
      <c r="C5273" s="2" t="s">
        <v>15783</v>
      </c>
      <c r="D5273" s="2" t="s">
        <v>15784</v>
      </c>
      <c r="E5273" s="1">
        <v>49490</v>
      </c>
      <c r="F5273" s="1">
        <v>375</v>
      </c>
      <c r="G5273" s="1">
        <v>0</v>
      </c>
      <c r="H5273" s="1">
        <v>53620</v>
      </c>
      <c r="I5273" s="1">
        <v>35295</v>
      </c>
      <c r="J5273" s="1">
        <v>11057</v>
      </c>
      <c r="K5273" s="1">
        <v>2006</v>
      </c>
      <c r="L5273" s="1">
        <v>521</v>
      </c>
      <c r="M5273" s="1">
        <v>447</v>
      </c>
      <c r="N5273" s="1">
        <v>1849</v>
      </c>
      <c r="O5273" s="2" t="s">
        <v>29471</v>
      </c>
      <c r="P5273">
        <f t="shared" si="164"/>
        <v>0.92</v>
      </c>
      <c r="Q5273" t="str">
        <f t="shared" si="165"/>
        <v>no</v>
      </c>
    </row>
    <row r="5274" spans="1:17">
      <c r="A5274" s="1">
        <v>5366</v>
      </c>
      <c r="B5274" s="2" t="s">
        <v>15785</v>
      </c>
      <c r="C5274" s="2" t="s">
        <v>15786</v>
      </c>
      <c r="D5274" s="2" t="s">
        <v>15787</v>
      </c>
      <c r="E5274" s="1">
        <v>49488</v>
      </c>
      <c r="F5274" s="1">
        <v>1114</v>
      </c>
      <c r="G5274" s="1">
        <v>0</v>
      </c>
      <c r="H5274" s="1">
        <v>50903</v>
      </c>
      <c r="I5274" s="1">
        <v>30214</v>
      </c>
      <c r="J5274" s="1">
        <v>6515</v>
      </c>
      <c r="K5274" s="1">
        <v>5539</v>
      </c>
      <c r="L5274" s="1">
        <v>1263</v>
      </c>
      <c r="M5274" s="1">
        <v>177</v>
      </c>
      <c r="N5274" s="1">
        <v>6153</v>
      </c>
      <c r="O5274" s="2" t="s">
        <v>29463</v>
      </c>
      <c r="P5274">
        <f t="shared" si="164"/>
        <v>0.97</v>
      </c>
      <c r="Q5274" t="str">
        <f t="shared" si="165"/>
        <v>no</v>
      </c>
    </row>
    <row r="5275" spans="1:17">
      <c r="A5275" s="1">
        <v>5367</v>
      </c>
      <c r="B5275" s="2" t="s">
        <v>15788</v>
      </c>
      <c r="C5275" s="2" t="s">
        <v>15789</v>
      </c>
      <c r="D5275" s="2" t="s">
        <v>15790</v>
      </c>
      <c r="E5275" s="1">
        <v>49487</v>
      </c>
      <c r="F5275" s="1">
        <v>554</v>
      </c>
      <c r="G5275" s="1">
        <v>0</v>
      </c>
      <c r="H5275" s="1">
        <v>50332</v>
      </c>
      <c r="I5275" s="1">
        <v>31801</v>
      </c>
      <c r="J5275" s="1">
        <v>10365</v>
      </c>
      <c r="K5275" s="1">
        <v>3899</v>
      </c>
      <c r="L5275" s="1">
        <v>667</v>
      </c>
      <c r="M5275" s="1">
        <v>593</v>
      </c>
      <c r="N5275" s="1">
        <v>1572</v>
      </c>
      <c r="O5275" s="2" t="s">
        <v>29463</v>
      </c>
      <c r="P5275">
        <f t="shared" si="164"/>
        <v>0.98</v>
      </c>
      <c r="Q5275" t="str">
        <f t="shared" si="165"/>
        <v>no</v>
      </c>
    </row>
    <row r="5276" spans="1:17">
      <c r="A5276" s="1">
        <v>5368</v>
      </c>
      <c r="B5276" s="2" t="s">
        <v>15791</v>
      </c>
      <c r="C5276" s="2" t="s">
        <v>15792</v>
      </c>
      <c r="D5276" s="2" t="s">
        <v>15793</v>
      </c>
      <c r="E5276" s="1">
        <v>49483</v>
      </c>
      <c r="F5276" s="1">
        <v>1</v>
      </c>
      <c r="G5276" s="1">
        <v>0</v>
      </c>
      <c r="H5276" s="1">
        <v>49484</v>
      </c>
      <c r="I5276" s="1">
        <v>43259</v>
      </c>
      <c r="J5276" s="1">
        <v>3273</v>
      </c>
      <c r="K5276" s="1">
        <v>1125</v>
      </c>
      <c r="L5276" s="1">
        <v>358</v>
      </c>
      <c r="M5276" s="1">
        <v>292</v>
      </c>
      <c r="N5276" s="1">
        <v>0</v>
      </c>
      <c r="O5276" s="2" t="s">
        <v>29470</v>
      </c>
      <c r="P5276">
        <f t="shared" si="164"/>
        <v>1</v>
      </c>
      <c r="Q5276" t="str">
        <f t="shared" si="165"/>
        <v>no</v>
      </c>
    </row>
    <row r="5277" spans="1:17">
      <c r="A5277" s="1">
        <v>5369</v>
      </c>
      <c r="B5277" s="2" t="s">
        <v>15794</v>
      </c>
      <c r="C5277" s="2" t="s">
        <v>15795</v>
      </c>
      <c r="D5277" s="2" t="s">
        <v>15796</v>
      </c>
      <c r="E5277" s="1">
        <v>49475</v>
      </c>
      <c r="F5277" s="1">
        <v>3</v>
      </c>
      <c r="G5277" s="1">
        <v>0</v>
      </c>
      <c r="H5277" s="1">
        <v>49478</v>
      </c>
      <c r="I5277" s="1">
        <v>44658</v>
      </c>
      <c r="J5277" s="1">
        <v>763</v>
      </c>
      <c r="K5277" s="1">
        <v>562</v>
      </c>
      <c r="L5277" s="1">
        <v>1713</v>
      </c>
      <c r="M5277" s="1">
        <v>798</v>
      </c>
      <c r="N5277" s="1">
        <v>2000</v>
      </c>
      <c r="O5277" s="2" t="s">
        <v>29462</v>
      </c>
      <c r="P5277">
        <f t="shared" si="164"/>
        <v>1</v>
      </c>
      <c r="Q5277" t="str">
        <f t="shared" si="165"/>
        <v>no</v>
      </c>
    </row>
    <row r="5278" spans="1:17">
      <c r="A5278" s="1">
        <v>5370</v>
      </c>
      <c r="B5278" s="2" t="s">
        <v>15797</v>
      </c>
      <c r="C5278" s="2" t="s">
        <v>15798</v>
      </c>
      <c r="D5278" s="2" t="s">
        <v>15799</v>
      </c>
      <c r="E5278" s="1">
        <v>49468</v>
      </c>
      <c r="F5278" s="1">
        <v>7350</v>
      </c>
      <c r="G5278" s="1">
        <v>0</v>
      </c>
      <c r="H5278" s="1">
        <v>37019</v>
      </c>
      <c r="I5278" s="1">
        <v>93</v>
      </c>
      <c r="J5278" s="1">
        <v>35563</v>
      </c>
      <c r="K5278" s="1">
        <v>1775</v>
      </c>
      <c r="L5278" s="1">
        <v>24756</v>
      </c>
      <c r="M5278" s="1">
        <v>10282</v>
      </c>
      <c r="N5278" s="1">
        <v>11168</v>
      </c>
      <c r="O5278" s="2" t="s">
        <v>29462</v>
      </c>
      <c r="P5278">
        <f t="shared" si="164"/>
        <v>1.34</v>
      </c>
      <c r="Q5278" t="str">
        <f t="shared" si="165"/>
        <v>no</v>
      </c>
    </row>
    <row r="5279" spans="1:17">
      <c r="A5279" s="1">
        <v>5371</v>
      </c>
      <c r="B5279" s="2" t="s">
        <v>15800</v>
      </c>
      <c r="C5279" s="2" t="s">
        <v>15801</v>
      </c>
      <c r="D5279" s="2" t="s">
        <v>15802</v>
      </c>
      <c r="E5279" s="1">
        <v>49461</v>
      </c>
      <c r="F5279" s="1">
        <v>112</v>
      </c>
      <c r="G5279" s="1">
        <v>0</v>
      </c>
      <c r="H5279" s="1">
        <v>60040</v>
      </c>
      <c r="I5279" s="1">
        <v>18901</v>
      </c>
      <c r="J5279" s="1">
        <v>25968</v>
      </c>
      <c r="K5279" s="1">
        <v>1772</v>
      </c>
      <c r="L5279" s="1">
        <v>676</v>
      </c>
      <c r="M5279" s="1">
        <v>572</v>
      </c>
      <c r="N5279" s="1">
        <v>3748</v>
      </c>
      <c r="O5279" s="2" t="s">
        <v>29469</v>
      </c>
      <c r="P5279">
        <f t="shared" si="164"/>
        <v>0.82</v>
      </c>
      <c r="Q5279" t="str">
        <f t="shared" si="165"/>
        <v>no</v>
      </c>
    </row>
    <row r="5280" spans="1:17">
      <c r="A5280" s="1">
        <v>5372</v>
      </c>
      <c r="B5280" s="2" t="s">
        <v>15803</v>
      </c>
      <c r="C5280" s="2" t="s">
        <v>15804</v>
      </c>
      <c r="D5280" s="2" t="s">
        <v>15805</v>
      </c>
      <c r="E5280" s="1">
        <v>49456</v>
      </c>
      <c r="F5280" s="1">
        <v>442</v>
      </c>
      <c r="G5280" s="1">
        <v>0</v>
      </c>
      <c r="H5280" s="1">
        <v>49898</v>
      </c>
      <c r="I5280" s="1">
        <v>41030</v>
      </c>
      <c r="J5280" s="1">
        <v>1306</v>
      </c>
      <c r="K5280" s="1">
        <v>3823</v>
      </c>
      <c r="L5280" s="1">
        <v>1621</v>
      </c>
      <c r="M5280" s="1">
        <v>302</v>
      </c>
      <c r="N5280" s="1">
        <v>0</v>
      </c>
      <c r="O5280" s="2" t="s">
        <v>29462</v>
      </c>
      <c r="P5280">
        <f t="shared" si="164"/>
        <v>0.99</v>
      </c>
      <c r="Q5280" t="str">
        <f t="shared" si="165"/>
        <v>no</v>
      </c>
    </row>
    <row r="5281" spans="1:17">
      <c r="A5281" s="1">
        <v>5373</v>
      </c>
      <c r="B5281" s="2" t="s">
        <v>15806</v>
      </c>
      <c r="C5281" s="2" t="s">
        <v>15807</v>
      </c>
      <c r="D5281" s="2" t="s">
        <v>15808</v>
      </c>
      <c r="E5281" s="1">
        <v>49444</v>
      </c>
      <c r="F5281" s="1">
        <v>149</v>
      </c>
      <c r="G5281" s="1">
        <v>0</v>
      </c>
      <c r="H5281" s="1">
        <v>47721</v>
      </c>
      <c r="I5281" s="1">
        <v>41475</v>
      </c>
      <c r="J5281" s="1">
        <v>1805</v>
      </c>
      <c r="K5281" s="1">
        <v>1488</v>
      </c>
      <c r="L5281" s="1">
        <v>1287</v>
      </c>
      <c r="M5281" s="1">
        <v>708</v>
      </c>
      <c r="N5281" s="1">
        <v>31</v>
      </c>
      <c r="O5281" s="2" t="s">
        <v>29462</v>
      </c>
      <c r="P5281">
        <f t="shared" si="164"/>
        <v>1.04</v>
      </c>
      <c r="Q5281" t="str">
        <f t="shared" si="165"/>
        <v>no</v>
      </c>
    </row>
    <row r="5282" spans="1:17">
      <c r="A5282" s="1">
        <v>5374</v>
      </c>
      <c r="B5282" s="2" t="s">
        <v>15809</v>
      </c>
      <c r="C5282" s="2" t="s">
        <v>15810</v>
      </c>
      <c r="D5282" s="2" t="s">
        <v>15811</v>
      </c>
      <c r="E5282" s="1">
        <v>49442</v>
      </c>
      <c r="F5282" s="1">
        <v>134</v>
      </c>
      <c r="G5282" s="1">
        <v>0</v>
      </c>
      <c r="H5282" s="1">
        <v>49576</v>
      </c>
      <c r="I5282" s="1">
        <v>41690</v>
      </c>
      <c r="J5282" s="1">
        <v>5747</v>
      </c>
      <c r="K5282" s="1">
        <v>2035</v>
      </c>
      <c r="L5282" s="1">
        <v>2042</v>
      </c>
      <c r="M5282" s="1">
        <v>1019</v>
      </c>
      <c r="N5282" s="1">
        <v>0</v>
      </c>
      <c r="O5282" s="2" t="s">
        <v>29464</v>
      </c>
      <c r="P5282">
        <f t="shared" si="164"/>
        <v>1</v>
      </c>
      <c r="Q5282" t="str">
        <f t="shared" si="165"/>
        <v>no</v>
      </c>
    </row>
    <row r="5283" spans="1:17">
      <c r="A5283" s="1">
        <v>5375</v>
      </c>
      <c r="B5283" s="2" t="s">
        <v>15812</v>
      </c>
      <c r="C5283" s="2" t="s">
        <v>15813</v>
      </c>
      <c r="D5283" s="2" t="s">
        <v>15814</v>
      </c>
      <c r="E5283" s="1">
        <v>49432</v>
      </c>
      <c r="F5283" s="1">
        <v>137</v>
      </c>
      <c r="G5283" s="1">
        <v>0</v>
      </c>
      <c r="H5283" s="1">
        <v>49569</v>
      </c>
      <c r="I5283" s="1">
        <v>33466</v>
      </c>
      <c r="J5283" s="1">
        <v>7113</v>
      </c>
      <c r="K5283" s="1">
        <v>2125</v>
      </c>
      <c r="L5283" s="1">
        <v>3068</v>
      </c>
      <c r="M5283" s="1">
        <v>1758</v>
      </c>
      <c r="N5283" s="1">
        <v>0</v>
      </c>
      <c r="O5283" s="2" t="s">
        <v>29462</v>
      </c>
      <c r="P5283">
        <f t="shared" si="164"/>
        <v>1</v>
      </c>
      <c r="Q5283" t="str">
        <f t="shared" si="165"/>
        <v>no</v>
      </c>
    </row>
    <row r="5284" spans="1:17">
      <c r="A5284" s="1">
        <v>5376</v>
      </c>
      <c r="B5284" s="2" t="s">
        <v>15815</v>
      </c>
      <c r="C5284" s="2" t="s">
        <v>15816</v>
      </c>
      <c r="D5284" s="2" t="s">
        <v>15817</v>
      </c>
      <c r="E5284" s="1">
        <v>49429</v>
      </c>
      <c r="F5284" s="1">
        <v>573</v>
      </c>
      <c r="G5284" s="1">
        <v>0</v>
      </c>
      <c r="H5284" s="1">
        <v>49959</v>
      </c>
      <c r="I5284" s="1">
        <v>20231</v>
      </c>
      <c r="J5284" s="1">
        <v>14284</v>
      </c>
      <c r="K5284" s="1">
        <v>7792</v>
      </c>
      <c r="L5284" s="1">
        <v>-1344</v>
      </c>
      <c r="M5284" s="1">
        <v>484</v>
      </c>
      <c r="N5284" s="1">
        <v>6871</v>
      </c>
      <c r="O5284" s="2" t="s">
        <v>29463</v>
      </c>
      <c r="P5284">
        <f t="shared" si="164"/>
        <v>0.99</v>
      </c>
      <c r="Q5284" t="str">
        <f t="shared" si="165"/>
        <v>no</v>
      </c>
    </row>
    <row r="5285" spans="1:17">
      <c r="A5285" s="1">
        <v>5377</v>
      </c>
      <c r="B5285" s="2" t="s">
        <v>15818</v>
      </c>
      <c r="C5285" s="2" t="s">
        <v>15819</v>
      </c>
      <c r="D5285" s="2" t="s">
        <v>15820</v>
      </c>
      <c r="E5285" s="1">
        <v>49428</v>
      </c>
      <c r="F5285" s="1">
        <v>637</v>
      </c>
      <c r="G5285" s="1">
        <v>0</v>
      </c>
      <c r="H5285" s="1">
        <v>49061</v>
      </c>
      <c r="I5285" s="1">
        <v>21450</v>
      </c>
      <c r="J5285" s="1">
        <v>19001</v>
      </c>
      <c r="K5285" s="1">
        <v>4205</v>
      </c>
      <c r="L5285" s="1">
        <v>917</v>
      </c>
      <c r="M5285" s="1">
        <v>713</v>
      </c>
      <c r="N5285" s="1">
        <v>9022</v>
      </c>
      <c r="O5285" s="2" t="s">
        <v>29470</v>
      </c>
      <c r="P5285">
        <f t="shared" si="164"/>
        <v>1.01</v>
      </c>
      <c r="Q5285" t="str">
        <f t="shared" si="165"/>
        <v>no</v>
      </c>
    </row>
    <row r="5286" spans="1:17">
      <c r="A5286" s="1">
        <v>5378</v>
      </c>
      <c r="B5286" s="2" t="s">
        <v>15821</v>
      </c>
      <c r="C5286" s="2" t="s">
        <v>15822</v>
      </c>
      <c r="D5286" s="2" t="s">
        <v>15823</v>
      </c>
      <c r="E5286" s="1">
        <v>49424</v>
      </c>
      <c r="F5286" s="1">
        <v>1025</v>
      </c>
      <c r="G5286" s="1">
        <v>0</v>
      </c>
      <c r="H5286" s="1">
        <v>51989</v>
      </c>
      <c r="I5286" s="1">
        <v>48302</v>
      </c>
      <c r="J5286" s="1">
        <v>990</v>
      </c>
      <c r="K5286" s="1">
        <v>274</v>
      </c>
      <c r="L5286" s="1">
        <v>429</v>
      </c>
      <c r="M5286" s="1">
        <v>244</v>
      </c>
      <c r="N5286" s="1">
        <v>3000</v>
      </c>
      <c r="O5286" s="2" t="s">
        <v>29463</v>
      </c>
      <c r="P5286">
        <f t="shared" si="164"/>
        <v>0.95</v>
      </c>
      <c r="Q5286" t="str">
        <f t="shared" si="165"/>
        <v>no</v>
      </c>
    </row>
    <row r="5287" spans="1:17">
      <c r="A5287" s="1">
        <v>5379</v>
      </c>
      <c r="B5287" s="2" t="s">
        <v>15824</v>
      </c>
      <c r="C5287" s="2" t="s">
        <v>15825</v>
      </c>
      <c r="D5287" s="2" t="s">
        <v>15826</v>
      </c>
      <c r="E5287" s="1">
        <v>49400</v>
      </c>
      <c r="F5287" s="1">
        <v>719</v>
      </c>
      <c r="G5287" s="1">
        <v>0</v>
      </c>
      <c r="H5287" s="1">
        <v>50395</v>
      </c>
      <c r="I5287" s="1">
        <v>21927</v>
      </c>
      <c r="J5287" s="1">
        <v>13615</v>
      </c>
      <c r="K5287" s="1">
        <v>6708</v>
      </c>
      <c r="L5287" s="1">
        <v>-1245</v>
      </c>
      <c r="M5287" s="1">
        <v>427</v>
      </c>
      <c r="N5287" s="1">
        <v>17524</v>
      </c>
      <c r="O5287" s="2" t="s">
        <v>29469</v>
      </c>
      <c r="P5287">
        <f t="shared" si="164"/>
        <v>0.98</v>
      </c>
      <c r="Q5287" t="str">
        <f t="shared" si="165"/>
        <v>no</v>
      </c>
    </row>
    <row r="5288" spans="1:17">
      <c r="A5288" s="1">
        <v>5380</v>
      </c>
      <c r="B5288" s="2" t="s">
        <v>15827</v>
      </c>
      <c r="C5288" s="2" t="s">
        <v>15828</v>
      </c>
      <c r="D5288" s="2" t="s">
        <v>15829</v>
      </c>
      <c r="E5288" s="1">
        <v>49398</v>
      </c>
      <c r="F5288" s="1">
        <v>765</v>
      </c>
      <c r="G5288" s="1">
        <v>0</v>
      </c>
      <c r="H5288" s="1">
        <v>51280</v>
      </c>
      <c r="I5288" s="1">
        <v>36015</v>
      </c>
      <c r="J5288" s="1">
        <v>7776</v>
      </c>
      <c r="K5288" s="1">
        <v>2662</v>
      </c>
      <c r="L5288" s="1">
        <v>885</v>
      </c>
      <c r="M5288" s="1">
        <v>864</v>
      </c>
      <c r="N5288" s="1">
        <v>7000</v>
      </c>
      <c r="O5288" s="2" t="s">
        <v>29465</v>
      </c>
      <c r="P5288">
        <f t="shared" si="164"/>
        <v>0.96</v>
      </c>
      <c r="Q5288" t="str">
        <f t="shared" si="165"/>
        <v>no</v>
      </c>
    </row>
    <row r="5289" spans="1:17">
      <c r="A5289" s="1">
        <v>5381</v>
      </c>
      <c r="B5289" s="2" t="s">
        <v>15830</v>
      </c>
      <c r="C5289" s="2" t="s">
        <v>15831</v>
      </c>
      <c r="D5289" s="2" t="s">
        <v>15832</v>
      </c>
      <c r="E5289" s="1">
        <v>49392</v>
      </c>
      <c r="F5289" s="1">
        <v>119</v>
      </c>
      <c r="G5289" s="1">
        <v>0</v>
      </c>
      <c r="H5289" s="1">
        <v>49511</v>
      </c>
      <c r="I5289" s="1">
        <v>34775</v>
      </c>
      <c r="J5289" s="1">
        <v>10468</v>
      </c>
      <c r="K5289" s="1">
        <v>2141</v>
      </c>
      <c r="L5289" s="1">
        <v>214</v>
      </c>
      <c r="M5289" s="1">
        <v>252</v>
      </c>
      <c r="N5289" s="1">
        <v>0</v>
      </c>
      <c r="O5289" s="2" t="s">
        <v>29470</v>
      </c>
      <c r="P5289">
        <f t="shared" si="164"/>
        <v>1</v>
      </c>
      <c r="Q5289" t="str">
        <f t="shared" si="165"/>
        <v>no</v>
      </c>
    </row>
    <row r="5290" spans="1:17">
      <c r="A5290" s="1">
        <v>5382</v>
      </c>
      <c r="B5290" s="2" t="s">
        <v>15833</v>
      </c>
      <c r="C5290" s="2" t="s">
        <v>15834</v>
      </c>
      <c r="D5290" s="2" t="s">
        <v>15835</v>
      </c>
      <c r="E5290" s="1">
        <v>49392</v>
      </c>
      <c r="F5290" s="1">
        <v>330</v>
      </c>
      <c r="G5290" s="1">
        <v>0</v>
      </c>
      <c r="H5290" s="1">
        <v>49376</v>
      </c>
      <c r="I5290" s="1">
        <v>33759</v>
      </c>
      <c r="J5290" s="1">
        <v>7879</v>
      </c>
      <c r="K5290" s="1">
        <v>3276</v>
      </c>
      <c r="L5290" s="1">
        <v>938</v>
      </c>
      <c r="M5290" s="1">
        <v>733</v>
      </c>
      <c r="N5290" s="1">
        <v>4000</v>
      </c>
      <c r="O5290" s="2" t="s">
        <v>29469</v>
      </c>
      <c r="P5290">
        <f t="shared" si="164"/>
        <v>1</v>
      </c>
      <c r="Q5290" t="str">
        <f t="shared" si="165"/>
        <v>no</v>
      </c>
    </row>
    <row r="5291" spans="1:17">
      <c r="A5291" s="1">
        <v>5383</v>
      </c>
      <c r="B5291" s="2" t="s">
        <v>15836</v>
      </c>
      <c r="C5291" s="2" t="s">
        <v>15837</v>
      </c>
      <c r="D5291" s="2" t="s">
        <v>15838</v>
      </c>
      <c r="E5291" s="1">
        <v>49389</v>
      </c>
      <c r="F5291" s="1">
        <v>270</v>
      </c>
      <c r="G5291" s="1">
        <v>0</v>
      </c>
      <c r="H5291" s="1">
        <v>49659</v>
      </c>
      <c r="I5291" s="1">
        <v>37565</v>
      </c>
      <c r="J5291" s="1">
        <v>5552</v>
      </c>
      <c r="K5291" s="1">
        <v>1148</v>
      </c>
      <c r="L5291" s="1">
        <v>357</v>
      </c>
      <c r="M5291" s="1">
        <v>280</v>
      </c>
      <c r="N5291" s="1">
        <v>4638</v>
      </c>
      <c r="O5291" s="2" t="s">
        <v>29466</v>
      </c>
      <c r="P5291">
        <f t="shared" si="164"/>
        <v>0.99</v>
      </c>
      <c r="Q5291" t="str">
        <f t="shared" si="165"/>
        <v>no</v>
      </c>
    </row>
    <row r="5292" spans="1:17">
      <c r="A5292" s="1">
        <v>5384</v>
      </c>
      <c r="B5292" s="2" t="s">
        <v>15839</v>
      </c>
      <c r="C5292" s="2" t="s">
        <v>15840</v>
      </c>
      <c r="D5292" s="2" t="s">
        <v>15841</v>
      </c>
      <c r="E5292" s="1">
        <v>49385</v>
      </c>
      <c r="F5292" s="1">
        <v>3747</v>
      </c>
      <c r="G5292" s="1">
        <v>0</v>
      </c>
      <c r="H5292" s="1">
        <v>57549</v>
      </c>
      <c r="I5292" s="1">
        <v>9089</v>
      </c>
      <c r="J5292" s="1">
        <v>19805</v>
      </c>
      <c r="K5292" s="1">
        <v>9306</v>
      </c>
      <c r="L5292" s="1">
        <v>-1482</v>
      </c>
      <c r="M5292" s="1">
        <v>742</v>
      </c>
      <c r="N5292" s="1">
        <v>0</v>
      </c>
      <c r="O5292" s="2" t="s">
        <v>29470</v>
      </c>
      <c r="P5292">
        <f t="shared" si="164"/>
        <v>0.86</v>
      </c>
      <c r="Q5292" t="str">
        <f t="shared" si="165"/>
        <v>no</v>
      </c>
    </row>
    <row r="5293" spans="1:17">
      <c r="A5293" s="1">
        <v>5385</v>
      </c>
      <c r="B5293" s="2" t="s">
        <v>15842</v>
      </c>
      <c r="C5293" s="2" t="s">
        <v>15843</v>
      </c>
      <c r="D5293" s="2" t="s">
        <v>15844</v>
      </c>
      <c r="E5293" s="1">
        <v>49375</v>
      </c>
      <c r="F5293" s="1">
        <v>413</v>
      </c>
      <c r="G5293" s="1">
        <v>0</v>
      </c>
      <c r="H5293" s="1">
        <v>49788</v>
      </c>
      <c r="I5293" s="1">
        <v>43860</v>
      </c>
      <c r="J5293" s="1">
        <v>4192</v>
      </c>
      <c r="K5293" s="1">
        <v>575</v>
      </c>
      <c r="L5293" s="1">
        <v>408</v>
      </c>
      <c r="M5293" s="1">
        <v>329</v>
      </c>
      <c r="N5293" s="1">
        <v>103</v>
      </c>
      <c r="O5293" s="2" t="s">
        <v>29466</v>
      </c>
      <c r="P5293">
        <f t="shared" si="164"/>
        <v>0.99</v>
      </c>
      <c r="Q5293" t="str">
        <f t="shared" si="165"/>
        <v>no</v>
      </c>
    </row>
    <row r="5294" spans="1:17">
      <c r="A5294" s="1">
        <v>5386</v>
      </c>
      <c r="B5294" s="2" t="s">
        <v>15845</v>
      </c>
      <c r="C5294" s="2" t="s">
        <v>15846</v>
      </c>
      <c r="D5294" s="2" t="s">
        <v>15847</v>
      </c>
      <c r="E5294" s="1">
        <v>49373</v>
      </c>
      <c r="F5294" s="1">
        <v>651</v>
      </c>
      <c r="G5294" s="1">
        <v>0</v>
      </c>
      <c r="H5294" s="1">
        <v>50024</v>
      </c>
      <c r="I5294" s="1">
        <v>45425</v>
      </c>
      <c r="J5294" s="1">
        <v>1877</v>
      </c>
      <c r="K5294" s="1">
        <v>1330</v>
      </c>
      <c r="L5294" s="1">
        <v>679</v>
      </c>
      <c r="M5294" s="1">
        <v>431</v>
      </c>
      <c r="N5294" s="1">
        <v>7733</v>
      </c>
      <c r="O5294" s="2" t="s">
        <v>29463</v>
      </c>
      <c r="P5294">
        <f t="shared" si="164"/>
        <v>0.99</v>
      </c>
      <c r="Q5294" t="str">
        <f t="shared" si="165"/>
        <v>no</v>
      </c>
    </row>
    <row r="5295" spans="1:17">
      <c r="A5295" s="1">
        <v>5387</v>
      </c>
      <c r="B5295" s="2" t="s">
        <v>15848</v>
      </c>
      <c r="C5295" s="2" t="s">
        <v>15849</v>
      </c>
      <c r="D5295" s="2" t="s">
        <v>15850</v>
      </c>
      <c r="E5295" s="1">
        <v>49371</v>
      </c>
      <c r="F5295" s="1">
        <v>262</v>
      </c>
      <c r="G5295" s="1">
        <v>0</v>
      </c>
      <c r="H5295" s="1">
        <v>49673</v>
      </c>
      <c r="I5295" s="1">
        <v>17484</v>
      </c>
      <c r="J5295" s="1">
        <v>14505</v>
      </c>
      <c r="K5295" s="1">
        <v>5859</v>
      </c>
      <c r="L5295" s="1">
        <v>4523</v>
      </c>
      <c r="M5295" s="1">
        <v>2256</v>
      </c>
      <c r="N5295" s="1">
        <v>533</v>
      </c>
      <c r="O5295" s="2" t="s">
        <v>29471</v>
      </c>
      <c r="P5295">
        <f t="shared" si="164"/>
        <v>0.99</v>
      </c>
      <c r="Q5295" t="str">
        <f t="shared" si="165"/>
        <v>no</v>
      </c>
    </row>
    <row r="5296" spans="1:17">
      <c r="A5296" s="1">
        <v>5388</v>
      </c>
      <c r="B5296" s="2" t="s">
        <v>15851</v>
      </c>
      <c r="C5296" s="2" t="s">
        <v>15852</v>
      </c>
      <c r="D5296" s="2" t="s">
        <v>15853</v>
      </c>
      <c r="E5296" s="1">
        <v>49355</v>
      </c>
      <c r="F5296" s="1">
        <v>1586</v>
      </c>
      <c r="G5296" s="1">
        <v>0</v>
      </c>
      <c r="H5296" s="1">
        <v>50941</v>
      </c>
      <c r="I5296" s="1">
        <v>5365</v>
      </c>
      <c r="J5296" s="1">
        <v>35410</v>
      </c>
      <c r="K5296" s="1">
        <v>3958</v>
      </c>
      <c r="L5296" s="1">
        <v>439</v>
      </c>
      <c r="M5296" s="1">
        <v>729</v>
      </c>
      <c r="N5296" s="1">
        <v>2603</v>
      </c>
      <c r="O5296" s="2" t="s">
        <v>29463</v>
      </c>
      <c r="P5296">
        <f t="shared" si="164"/>
        <v>0.97</v>
      </c>
      <c r="Q5296" t="str">
        <f t="shared" si="165"/>
        <v>no</v>
      </c>
    </row>
    <row r="5297" spans="1:17">
      <c r="A5297" s="1">
        <v>5389</v>
      </c>
      <c r="B5297" s="2" t="s">
        <v>15854</v>
      </c>
      <c r="C5297" s="2" t="s">
        <v>15855</v>
      </c>
      <c r="D5297" s="2" t="s">
        <v>15856</v>
      </c>
      <c r="E5297" s="1">
        <v>49350</v>
      </c>
      <c r="F5297" s="1">
        <v>704</v>
      </c>
      <c r="G5297" s="1">
        <v>0</v>
      </c>
      <c r="H5297" s="1">
        <v>49702</v>
      </c>
      <c r="I5297" s="1">
        <v>18376</v>
      </c>
      <c r="J5297" s="1">
        <v>11885</v>
      </c>
      <c r="K5297" s="1">
        <v>10586</v>
      </c>
      <c r="L5297" s="1">
        <v>-3701</v>
      </c>
      <c r="M5297" s="1">
        <v>655</v>
      </c>
      <c r="N5297" s="1">
        <v>2432</v>
      </c>
      <c r="O5297" s="2" t="s">
        <v>29466</v>
      </c>
      <c r="P5297">
        <f t="shared" si="164"/>
        <v>0.99</v>
      </c>
      <c r="Q5297" t="str">
        <f t="shared" si="165"/>
        <v>no</v>
      </c>
    </row>
    <row r="5298" spans="1:17">
      <c r="A5298" s="1">
        <v>5390</v>
      </c>
      <c r="B5298" s="2" t="s">
        <v>15857</v>
      </c>
      <c r="C5298" s="2" t="s">
        <v>15858</v>
      </c>
      <c r="D5298" s="2" t="s">
        <v>15859</v>
      </c>
      <c r="E5298" s="1">
        <v>49346</v>
      </c>
      <c r="F5298" s="1">
        <v>449</v>
      </c>
      <c r="G5298" s="1">
        <v>0</v>
      </c>
      <c r="H5298" s="1">
        <v>50169</v>
      </c>
      <c r="I5298" s="1">
        <v>28906</v>
      </c>
      <c r="J5298" s="1">
        <v>5127</v>
      </c>
      <c r="K5298" s="1">
        <v>8517</v>
      </c>
      <c r="L5298" s="1">
        <v>613</v>
      </c>
      <c r="M5298" s="1">
        <v>879</v>
      </c>
      <c r="N5298" s="1">
        <v>5950</v>
      </c>
      <c r="O5298" s="2" t="s">
        <v>29463</v>
      </c>
      <c r="P5298">
        <f t="shared" si="164"/>
        <v>0.98</v>
      </c>
      <c r="Q5298" t="str">
        <f t="shared" si="165"/>
        <v>no</v>
      </c>
    </row>
    <row r="5299" spans="1:17">
      <c r="A5299" s="1">
        <v>5391</v>
      </c>
      <c r="B5299" s="2" t="s">
        <v>15860</v>
      </c>
      <c r="C5299" s="2" t="s">
        <v>15861</v>
      </c>
      <c r="D5299" s="2" t="s">
        <v>15862</v>
      </c>
      <c r="E5299" s="1">
        <v>49344</v>
      </c>
      <c r="F5299" s="1">
        <v>64</v>
      </c>
      <c r="G5299" s="1">
        <v>0</v>
      </c>
      <c r="H5299" s="1">
        <v>48321</v>
      </c>
      <c r="I5299" s="1">
        <v>26555</v>
      </c>
      <c r="J5299" s="1">
        <v>9327</v>
      </c>
      <c r="K5299" s="1">
        <v>6677</v>
      </c>
      <c r="L5299" s="1">
        <v>-482</v>
      </c>
      <c r="M5299" s="1">
        <v>513</v>
      </c>
      <c r="N5299" s="1">
        <v>0</v>
      </c>
      <c r="O5299" s="2" t="s">
        <v>29462</v>
      </c>
      <c r="P5299">
        <f t="shared" si="164"/>
        <v>1.02</v>
      </c>
      <c r="Q5299" t="str">
        <f t="shared" si="165"/>
        <v>no</v>
      </c>
    </row>
    <row r="5300" spans="1:17">
      <c r="A5300" s="1">
        <v>5392</v>
      </c>
      <c r="B5300" s="2" t="s">
        <v>15863</v>
      </c>
      <c r="C5300" s="2" t="s">
        <v>15864</v>
      </c>
      <c r="D5300" s="2" t="s">
        <v>15865</v>
      </c>
      <c r="E5300" s="1">
        <v>49312</v>
      </c>
      <c r="F5300" s="1">
        <v>1088</v>
      </c>
      <c r="G5300" s="1">
        <v>0</v>
      </c>
      <c r="H5300" s="1">
        <v>50400</v>
      </c>
      <c r="I5300" s="1">
        <v>37572</v>
      </c>
      <c r="J5300" s="1">
        <v>2600</v>
      </c>
      <c r="K5300" s="1">
        <v>3712</v>
      </c>
      <c r="L5300" s="1">
        <v>113</v>
      </c>
      <c r="M5300" s="1">
        <v>291</v>
      </c>
      <c r="N5300" s="1">
        <v>0</v>
      </c>
      <c r="O5300" s="2" t="s">
        <v>29463</v>
      </c>
      <c r="P5300">
        <f t="shared" si="164"/>
        <v>0.98</v>
      </c>
      <c r="Q5300" t="str">
        <f t="shared" si="165"/>
        <v>no</v>
      </c>
    </row>
    <row r="5301" spans="1:17">
      <c r="A5301" s="1">
        <v>5393</v>
      </c>
      <c r="B5301" s="2" t="s">
        <v>15866</v>
      </c>
      <c r="C5301" s="2" t="s">
        <v>15867</v>
      </c>
      <c r="D5301" s="2" t="s">
        <v>15868</v>
      </c>
      <c r="E5301" s="1">
        <v>49307</v>
      </c>
      <c r="F5301" s="1">
        <v>357</v>
      </c>
      <c r="G5301" s="1">
        <v>0</v>
      </c>
      <c r="H5301" s="1">
        <v>49664</v>
      </c>
      <c r="I5301" s="1">
        <v>39173</v>
      </c>
      <c r="J5301" s="1">
        <v>11704</v>
      </c>
      <c r="K5301" s="1">
        <v>1949</v>
      </c>
      <c r="L5301" s="1">
        <v>237</v>
      </c>
      <c r="M5301" s="1">
        <v>306</v>
      </c>
      <c r="N5301" s="1">
        <v>0</v>
      </c>
      <c r="O5301" s="2" t="s">
        <v>29464</v>
      </c>
      <c r="P5301">
        <f t="shared" si="164"/>
        <v>0.99</v>
      </c>
      <c r="Q5301" t="str">
        <f t="shared" si="165"/>
        <v>no</v>
      </c>
    </row>
    <row r="5302" spans="1:17">
      <c r="A5302" s="1">
        <v>5394</v>
      </c>
      <c r="B5302" s="2" t="s">
        <v>15869</v>
      </c>
      <c r="C5302" s="2" t="s">
        <v>15870</v>
      </c>
      <c r="D5302" s="2" t="s">
        <v>15871</v>
      </c>
      <c r="E5302" s="1">
        <v>49306</v>
      </c>
      <c r="F5302" s="1">
        <v>444</v>
      </c>
      <c r="G5302" s="1">
        <v>0</v>
      </c>
      <c r="H5302" s="1">
        <v>35143</v>
      </c>
      <c r="I5302" s="1">
        <v>23426</v>
      </c>
      <c r="J5302" s="1">
        <v>7453</v>
      </c>
      <c r="K5302" s="1">
        <v>1693</v>
      </c>
      <c r="L5302" s="1">
        <v>13061</v>
      </c>
      <c r="M5302" s="1">
        <v>1978</v>
      </c>
      <c r="N5302" s="1">
        <v>0</v>
      </c>
      <c r="O5302" s="2" t="s">
        <v>29465</v>
      </c>
      <c r="P5302">
        <f t="shared" si="164"/>
        <v>1.4</v>
      </c>
      <c r="Q5302" t="str">
        <f t="shared" si="165"/>
        <v>no</v>
      </c>
    </row>
    <row r="5303" spans="1:17">
      <c r="A5303" s="1">
        <v>5395</v>
      </c>
      <c r="B5303" s="2" t="s">
        <v>15872</v>
      </c>
      <c r="C5303" s="2" t="s">
        <v>15873</v>
      </c>
      <c r="D5303" s="2" t="s">
        <v>15874</v>
      </c>
      <c r="E5303" s="1">
        <v>49303</v>
      </c>
      <c r="F5303" s="1">
        <v>2294</v>
      </c>
      <c r="G5303" s="1">
        <v>0</v>
      </c>
      <c r="H5303" s="1">
        <v>51778</v>
      </c>
      <c r="I5303" s="1">
        <v>36323</v>
      </c>
      <c r="J5303" s="1">
        <v>3100</v>
      </c>
      <c r="K5303" s="1">
        <v>5993</v>
      </c>
      <c r="L5303" s="1">
        <v>886</v>
      </c>
      <c r="M5303" s="1">
        <v>831</v>
      </c>
      <c r="N5303" s="1">
        <v>5830</v>
      </c>
      <c r="O5303" s="2" t="s">
        <v>29465</v>
      </c>
      <c r="P5303">
        <f t="shared" si="164"/>
        <v>0.95</v>
      </c>
      <c r="Q5303" t="str">
        <f t="shared" si="165"/>
        <v>no</v>
      </c>
    </row>
    <row r="5304" spans="1:17">
      <c r="A5304" s="1">
        <v>5396</v>
      </c>
      <c r="B5304" s="2" t="s">
        <v>15875</v>
      </c>
      <c r="C5304" s="2" t="s">
        <v>15876</v>
      </c>
      <c r="D5304" s="2" t="s">
        <v>15877</v>
      </c>
      <c r="E5304" s="1">
        <v>49292</v>
      </c>
      <c r="F5304" s="1">
        <v>229</v>
      </c>
      <c r="G5304" s="1">
        <v>0</v>
      </c>
      <c r="H5304" s="1">
        <v>49521</v>
      </c>
      <c r="I5304" s="1">
        <v>40799</v>
      </c>
      <c r="J5304" s="1">
        <v>2842</v>
      </c>
      <c r="K5304" s="1">
        <v>1461</v>
      </c>
      <c r="L5304" s="1">
        <v>339</v>
      </c>
      <c r="M5304" s="1">
        <v>333</v>
      </c>
      <c r="N5304" s="1">
        <v>8719</v>
      </c>
      <c r="O5304" s="2" t="s">
        <v>29465</v>
      </c>
      <c r="P5304">
        <f t="shared" si="164"/>
        <v>1</v>
      </c>
      <c r="Q5304" t="str">
        <f t="shared" si="165"/>
        <v>no</v>
      </c>
    </row>
    <row r="5305" spans="1:17">
      <c r="A5305" s="1">
        <v>5397</v>
      </c>
      <c r="B5305" s="2" t="s">
        <v>15878</v>
      </c>
      <c r="C5305" s="2" t="s">
        <v>15879</v>
      </c>
      <c r="D5305" s="2" t="s">
        <v>15880</v>
      </c>
      <c r="E5305" s="1">
        <v>49286</v>
      </c>
      <c r="F5305" s="1">
        <v>979</v>
      </c>
      <c r="G5305" s="1">
        <v>0</v>
      </c>
      <c r="H5305" s="1">
        <v>50521</v>
      </c>
      <c r="I5305" s="1">
        <v>36921</v>
      </c>
      <c r="J5305" s="1">
        <v>6615</v>
      </c>
      <c r="K5305" s="1">
        <v>2184</v>
      </c>
      <c r="L5305" s="1">
        <v>507</v>
      </c>
      <c r="M5305" s="1">
        <v>78</v>
      </c>
      <c r="N5305" s="1">
        <v>6870</v>
      </c>
      <c r="O5305" s="2" t="s">
        <v>29463</v>
      </c>
      <c r="P5305">
        <f t="shared" si="164"/>
        <v>0.98</v>
      </c>
      <c r="Q5305" t="str">
        <f t="shared" si="165"/>
        <v>no</v>
      </c>
    </row>
    <row r="5306" spans="1:17">
      <c r="A5306" s="1">
        <v>5398</v>
      </c>
      <c r="B5306" s="2" t="s">
        <v>15881</v>
      </c>
      <c r="C5306" s="2" t="s">
        <v>15882</v>
      </c>
      <c r="D5306" s="2" t="s">
        <v>15883</v>
      </c>
      <c r="E5306" s="1">
        <v>49276</v>
      </c>
      <c r="F5306" s="1">
        <v>48</v>
      </c>
      <c r="G5306" s="1">
        <v>0</v>
      </c>
      <c r="H5306" s="1">
        <v>48714</v>
      </c>
      <c r="I5306" s="1">
        <v>37920</v>
      </c>
      <c r="J5306" s="1">
        <v>3569</v>
      </c>
      <c r="K5306" s="1">
        <v>4043</v>
      </c>
      <c r="L5306" s="1">
        <v>802</v>
      </c>
      <c r="M5306" s="1">
        <v>658</v>
      </c>
      <c r="N5306" s="1">
        <v>2300</v>
      </c>
      <c r="O5306" s="2" t="s">
        <v>29469</v>
      </c>
      <c r="P5306">
        <f t="shared" si="164"/>
        <v>1.01</v>
      </c>
      <c r="Q5306" t="str">
        <f t="shared" si="165"/>
        <v>no</v>
      </c>
    </row>
    <row r="5307" spans="1:17">
      <c r="A5307" s="1">
        <v>5399</v>
      </c>
      <c r="B5307" s="2" t="s">
        <v>15884</v>
      </c>
      <c r="C5307" s="2" t="s">
        <v>15885</v>
      </c>
      <c r="D5307" s="2" t="s">
        <v>15886</v>
      </c>
      <c r="E5307" s="1">
        <v>49272</v>
      </c>
      <c r="F5307" s="1">
        <v>88</v>
      </c>
      <c r="G5307" s="1">
        <v>0</v>
      </c>
      <c r="H5307" s="1">
        <v>49360</v>
      </c>
      <c r="I5307" s="1">
        <v>41534</v>
      </c>
      <c r="J5307" s="1">
        <v>1533</v>
      </c>
      <c r="K5307" s="1">
        <v>2138</v>
      </c>
      <c r="L5307" s="1">
        <v>2231</v>
      </c>
      <c r="M5307" s="1">
        <v>1070</v>
      </c>
      <c r="N5307" s="1">
        <v>0</v>
      </c>
      <c r="O5307" s="2" t="s">
        <v>29469</v>
      </c>
      <c r="P5307">
        <f t="shared" si="164"/>
        <v>1</v>
      </c>
      <c r="Q5307" t="str">
        <f t="shared" si="165"/>
        <v>no</v>
      </c>
    </row>
    <row r="5308" spans="1:17">
      <c r="A5308" s="1">
        <v>5400</v>
      </c>
      <c r="B5308" s="2" t="s">
        <v>15887</v>
      </c>
      <c r="C5308" s="2" t="s">
        <v>15888</v>
      </c>
      <c r="D5308" s="2" t="s">
        <v>15889</v>
      </c>
      <c r="E5308" s="1">
        <v>49265</v>
      </c>
      <c r="F5308" s="1">
        <v>1306</v>
      </c>
      <c r="G5308" s="1">
        <v>0</v>
      </c>
      <c r="H5308" s="1">
        <v>51551</v>
      </c>
      <c r="I5308" s="1">
        <v>27052</v>
      </c>
      <c r="J5308" s="1">
        <v>11325</v>
      </c>
      <c r="K5308" s="1">
        <v>4108</v>
      </c>
      <c r="L5308" s="1">
        <v>1358</v>
      </c>
      <c r="M5308" s="1">
        <v>1199</v>
      </c>
      <c r="N5308" s="1">
        <v>5202</v>
      </c>
      <c r="O5308" s="2" t="s">
        <v>29464</v>
      </c>
      <c r="P5308">
        <f t="shared" si="164"/>
        <v>0.96</v>
      </c>
      <c r="Q5308" t="str">
        <f t="shared" si="165"/>
        <v>no</v>
      </c>
    </row>
    <row r="5309" spans="1:17">
      <c r="A5309" s="1">
        <v>5401</v>
      </c>
      <c r="B5309" s="2" t="s">
        <v>15890</v>
      </c>
      <c r="C5309" s="2" t="s">
        <v>15891</v>
      </c>
      <c r="D5309" s="2" t="s">
        <v>15892</v>
      </c>
      <c r="E5309" s="1">
        <v>49260</v>
      </c>
      <c r="F5309" s="1">
        <v>413</v>
      </c>
      <c r="G5309" s="1">
        <v>0</v>
      </c>
      <c r="H5309" s="1">
        <v>49673</v>
      </c>
      <c r="I5309" s="1">
        <v>39764</v>
      </c>
      <c r="J5309" s="1">
        <v>2373</v>
      </c>
      <c r="K5309" s="1">
        <v>1806</v>
      </c>
      <c r="L5309" s="1">
        <v>4454</v>
      </c>
      <c r="M5309" s="1">
        <v>2049</v>
      </c>
      <c r="N5309" s="1">
        <v>14</v>
      </c>
      <c r="O5309" s="2" t="s">
        <v>29465</v>
      </c>
      <c r="P5309">
        <f t="shared" si="164"/>
        <v>0.99</v>
      </c>
      <c r="Q5309" t="str">
        <f t="shared" si="165"/>
        <v>no</v>
      </c>
    </row>
    <row r="5310" spans="1:17">
      <c r="A5310" s="1">
        <v>5402</v>
      </c>
      <c r="B5310" s="2" t="s">
        <v>15893</v>
      </c>
      <c r="C5310" s="2" t="s">
        <v>15894</v>
      </c>
      <c r="D5310" s="2" t="s">
        <v>15895</v>
      </c>
      <c r="E5310" s="1">
        <v>49253</v>
      </c>
      <c r="F5310" s="1">
        <v>142</v>
      </c>
      <c r="G5310" s="1">
        <v>0</v>
      </c>
      <c r="H5310" s="1">
        <v>49395</v>
      </c>
      <c r="I5310" s="1">
        <v>43816</v>
      </c>
      <c r="J5310" s="1">
        <v>1086</v>
      </c>
      <c r="K5310" s="1">
        <v>1695</v>
      </c>
      <c r="L5310" s="1">
        <v>-925</v>
      </c>
      <c r="M5310" s="1">
        <v>70</v>
      </c>
      <c r="N5310" s="1">
        <v>1208</v>
      </c>
      <c r="O5310" s="2" t="s">
        <v>29462</v>
      </c>
      <c r="P5310">
        <f t="shared" si="164"/>
        <v>1</v>
      </c>
      <c r="Q5310" t="str">
        <f t="shared" si="165"/>
        <v>no</v>
      </c>
    </row>
    <row r="5311" spans="1:17">
      <c r="A5311" s="1">
        <v>5403</v>
      </c>
      <c r="B5311" s="2" t="s">
        <v>15896</v>
      </c>
      <c r="C5311" s="2" t="s">
        <v>15897</v>
      </c>
      <c r="D5311" s="2" t="s">
        <v>15898</v>
      </c>
      <c r="E5311" s="1">
        <v>49252</v>
      </c>
      <c r="F5311" s="1">
        <v>138</v>
      </c>
      <c r="G5311" s="1">
        <v>0</v>
      </c>
      <c r="H5311" s="1">
        <v>49202</v>
      </c>
      <c r="I5311" s="1">
        <v>37365</v>
      </c>
      <c r="J5311" s="1">
        <v>4471</v>
      </c>
      <c r="K5311" s="1">
        <v>1673</v>
      </c>
      <c r="L5311" s="1">
        <v>3749</v>
      </c>
      <c r="M5311" s="1">
        <v>1654</v>
      </c>
      <c r="N5311" s="1">
        <v>330</v>
      </c>
      <c r="O5311" s="2" t="s">
        <v>29462</v>
      </c>
      <c r="P5311">
        <f t="shared" si="164"/>
        <v>1</v>
      </c>
      <c r="Q5311" t="str">
        <f t="shared" si="165"/>
        <v>no</v>
      </c>
    </row>
    <row r="5312" spans="1:17">
      <c r="A5312" s="1">
        <v>5404</v>
      </c>
      <c r="B5312" s="2" t="s">
        <v>15899</v>
      </c>
      <c r="C5312" s="2" t="s">
        <v>15900</v>
      </c>
      <c r="D5312" s="2" t="s">
        <v>15901</v>
      </c>
      <c r="E5312" s="1">
        <v>49248</v>
      </c>
      <c r="F5312" s="1">
        <v>540</v>
      </c>
      <c r="G5312" s="1">
        <v>0</v>
      </c>
      <c r="H5312" s="1">
        <v>50102</v>
      </c>
      <c r="I5312" s="1">
        <v>32206</v>
      </c>
      <c r="J5312" s="1">
        <v>10103</v>
      </c>
      <c r="K5312" s="1">
        <v>3646</v>
      </c>
      <c r="L5312" s="1">
        <v>1001</v>
      </c>
      <c r="M5312" s="1">
        <v>732</v>
      </c>
      <c r="N5312" s="1">
        <v>0</v>
      </c>
      <c r="O5312" s="2" t="s">
        <v>29466</v>
      </c>
      <c r="P5312">
        <f t="shared" si="164"/>
        <v>0.98</v>
      </c>
      <c r="Q5312" t="str">
        <f t="shared" si="165"/>
        <v>no</v>
      </c>
    </row>
    <row r="5313" spans="1:17">
      <c r="A5313" s="1">
        <v>5405</v>
      </c>
      <c r="B5313" s="2" t="s">
        <v>15902</v>
      </c>
      <c r="C5313" s="2" t="s">
        <v>15903</v>
      </c>
      <c r="D5313" s="2" t="s">
        <v>15904</v>
      </c>
      <c r="E5313" s="1">
        <v>49244</v>
      </c>
      <c r="F5313" s="1">
        <v>467</v>
      </c>
      <c r="G5313" s="1">
        <v>0</v>
      </c>
      <c r="H5313" s="1">
        <v>50975</v>
      </c>
      <c r="I5313" s="1">
        <v>34597</v>
      </c>
      <c r="J5313" s="1">
        <v>7065</v>
      </c>
      <c r="K5313" s="1">
        <v>4620</v>
      </c>
      <c r="L5313" s="1">
        <v>1210</v>
      </c>
      <c r="M5313" s="1">
        <v>1011</v>
      </c>
      <c r="N5313" s="1">
        <v>1232</v>
      </c>
      <c r="O5313" s="2" t="s">
        <v>29465</v>
      </c>
      <c r="P5313">
        <f t="shared" si="164"/>
        <v>0.97</v>
      </c>
      <c r="Q5313" t="str">
        <f t="shared" si="165"/>
        <v>no</v>
      </c>
    </row>
    <row r="5314" spans="1:17">
      <c r="A5314" s="1">
        <v>5406</v>
      </c>
      <c r="B5314" s="2" t="s">
        <v>15905</v>
      </c>
      <c r="C5314" s="2" t="s">
        <v>15906</v>
      </c>
      <c r="D5314" s="2" t="s">
        <v>15907</v>
      </c>
      <c r="E5314" s="1">
        <v>49243</v>
      </c>
      <c r="F5314" s="1">
        <v>701</v>
      </c>
      <c r="G5314" s="1">
        <v>0</v>
      </c>
      <c r="H5314" s="1">
        <v>49944</v>
      </c>
      <c r="I5314" s="1">
        <v>37707</v>
      </c>
      <c r="J5314" s="1">
        <v>12144</v>
      </c>
      <c r="K5314" s="1">
        <v>679</v>
      </c>
      <c r="L5314" s="1">
        <v>327</v>
      </c>
      <c r="M5314" s="1">
        <v>322</v>
      </c>
      <c r="N5314" s="1">
        <v>7502</v>
      </c>
      <c r="O5314" s="2" t="s">
        <v>29466</v>
      </c>
      <c r="P5314">
        <f t="shared" si="164"/>
        <v>0.99</v>
      </c>
      <c r="Q5314" t="str">
        <f t="shared" si="165"/>
        <v>no</v>
      </c>
    </row>
    <row r="5315" spans="1:17">
      <c r="A5315" s="1">
        <v>5407</v>
      </c>
      <c r="B5315" s="2" t="s">
        <v>15908</v>
      </c>
      <c r="C5315" s="2" t="s">
        <v>15909</v>
      </c>
      <c r="D5315" s="2" t="s">
        <v>15910</v>
      </c>
      <c r="E5315" s="1">
        <v>49228</v>
      </c>
      <c r="F5315" s="1">
        <v>41</v>
      </c>
      <c r="G5315" s="1">
        <v>0</v>
      </c>
      <c r="H5315" s="1">
        <v>50979</v>
      </c>
      <c r="I5315" s="1">
        <v>33866</v>
      </c>
      <c r="J5315" s="1">
        <v>4868</v>
      </c>
      <c r="K5315" s="1">
        <v>3925</v>
      </c>
      <c r="L5315" s="1">
        <v>1205</v>
      </c>
      <c r="M5315" s="1">
        <v>1180</v>
      </c>
      <c r="N5315" s="1">
        <v>6939</v>
      </c>
      <c r="O5315" s="2" t="s">
        <v>29467</v>
      </c>
      <c r="P5315">
        <f t="shared" ref="P5315:P5378" si="166">ROUND(E5315/H5315,2)</f>
        <v>0.97</v>
      </c>
      <c r="Q5315" t="str">
        <f t="shared" ref="Q5315:Q5378" si="167">IF(G5315=0,"no","-")</f>
        <v>no</v>
      </c>
    </row>
    <row r="5316" spans="1:17">
      <c r="A5316" s="1">
        <v>5408</v>
      </c>
      <c r="B5316" s="2" t="s">
        <v>15911</v>
      </c>
      <c r="C5316" s="2" t="s">
        <v>15912</v>
      </c>
      <c r="D5316" s="2" t="s">
        <v>15913</v>
      </c>
      <c r="E5316" s="1">
        <v>49223</v>
      </c>
      <c r="F5316" s="1">
        <v>972</v>
      </c>
      <c r="G5316" s="1">
        <v>0</v>
      </c>
      <c r="H5316" s="1">
        <v>53555</v>
      </c>
      <c r="I5316" s="1">
        <v>33281</v>
      </c>
      <c r="J5316" s="1">
        <v>7399</v>
      </c>
      <c r="K5316" s="1">
        <v>3486</v>
      </c>
      <c r="L5316" s="1">
        <v>2395</v>
      </c>
      <c r="M5316" s="1">
        <v>1229</v>
      </c>
      <c r="N5316" s="1">
        <v>721</v>
      </c>
      <c r="O5316" s="2" t="s">
        <v>29468</v>
      </c>
      <c r="P5316">
        <f t="shared" si="166"/>
        <v>0.92</v>
      </c>
      <c r="Q5316" t="str">
        <f t="shared" si="167"/>
        <v>no</v>
      </c>
    </row>
    <row r="5317" spans="1:17">
      <c r="A5317" s="1">
        <v>5409</v>
      </c>
      <c r="B5317" s="2" t="s">
        <v>15914</v>
      </c>
      <c r="C5317" s="2" t="s">
        <v>15915</v>
      </c>
      <c r="D5317" s="2" t="s">
        <v>15916</v>
      </c>
      <c r="E5317" s="1">
        <v>49219</v>
      </c>
      <c r="F5317" s="1">
        <v>823</v>
      </c>
      <c r="G5317" s="1">
        <v>0</v>
      </c>
      <c r="H5317" s="1">
        <v>50042</v>
      </c>
      <c r="I5317" s="1">
        <v>35029</v>
      </c>
      <c r="J5317" s="1">
        <v>2636</v>
      </c>
      <c r="K5317" s="1">
        <v>4493</v>
      </c>
      <c r="L5317" s="1">
        <v>3018</v>
      </c>
      <c r="M5317" s="1">
        <v>1550</v>
      </c>
      <c r="N5317" s="1">
        <v>4</v>
      </c>
      <c r="O5317" s="2" t="s">
        <v>29469</v>
      </c>
      <c r="P5317">
        <f t="shared" si="166"/>
        <v>0.98</v>
      </c>
      <c r="Q5317" t="str">
        <f t="shared" si="167"/>
        <v>no</v>
      </c>
    </row>
    <row r="5318" spans="1:17">
      <c r="A5318" s="1">
        <v>5410</v>
      </c>
      <c r="B5318" s="2" t="s">
        <v>15917</v>
      </c>
      <c r="C5318" s="2" t="s">
        <v>15918</v>
      </c>
      <c r="D5318" s="2" t="s">
        <v>15919</v>
      </c>
      <c r="E5318" s="1">
        <v>49186</v>
      </c>
      <c r="F5318" s="1">
        <v>284</v>
      </c>
      <c r="G5318" s="1">
        <v>0</v>
      </c>
      <c r="H5318" s="1">
        <v>50841</v>
      </c>
      <c r="I5318" s="1">
        <v>19026</v>
      </c>
      <c r="J5318" s="1">
        <v>19944</v>
      </c>
      <c r="K5318" s="1">
        <v>5392</v>
      </c>
      <c r="L5318" s="1">
        <v>1020</v>
      </c>
      <c r="M5318" s="1">
        <v>918</v>
      </c>
      <c r="N5318" s="1">
        <v>14650</v>
      </c>
      <c r="O5318" s="2" t="s">
        <v>29465</v>
      </c>
      <c r="P5318">
        <f t="shared" si="166"/>
        <v>0.97</v>
      </c>
      <c r="Q5318" t="str">
        <f t="shared" si="167"/>
        <v>no</v>
      </c>
    </row>
    <row r="5319" spans="1:17">
      <c r="A5319" s="1">
        <v>5411</v>
      </c>
      <c r="B5319" s="2" t="s">
        <v>15920</v>
      </c>
      <c r="C5319" s="2" t="s">
        <v>15921</v>
      </c>
      <c r="D5319" s="2" t="s">
        <v>15922</v>
      </c>
      <c r="E5319" s="1">
        <v>49168</v>
      </c>
      <c r="F5319" s="1">
        <v>919</v>
      </c>
      <c r="G5319" s="1">
        <v>0</v>
      </c>
      <c r="H5319" s="1">
        <v>51668</v>
      </c>
      <c r="I5319" s="1">
        <v>15087</v>
      </c>
      <c r="J5319" s="1">
        <v>12690</v>
      </c>
      <c r="K5319" s="1">
        <v>4591</v>
      </c>
      <c r="L5319" s="1">
        <v>12826</v>
      </c>
      <c r="M5319" s="1">
        <v>5316</v>
      </c>
      <c r="N5319" s="1">
        <v>3006</v>
      </c>
      <c r="O5319" s="2" t="s">
        <v>29470</v>
      </c>
      <c r="P5319">
        <f t="shared" si="166"/>
        <v>0.95</v>
      </c>
      <c r="Q5319" t="str">
        <f t="shared" si="167"/>
        <v>no</v>
      </c>
    </row>
    <row r="5320" spans="1:17">
      <c r="A5320" s="1">
        <v>5412</v>
      </c>
      <c r="B5320" s="2" t="s">
        <v>15923</v>
      </c>
      <c r="C5320" s="2" t="s">
        <v>15924</v>
      </c>
      <c r="D5320" s="2" t="s">
        <v>15925</v>
      </c>
      <c r="E5320" s="1">
        <v>49159</v>
      </c>
      <c r="F5320" s="1">
        <v>388</v>
      </c>
      <c r="G5320" s="1">
        <v>0</v>
      </c>
      <c r="H5320" s="1">
        <v>50009</v>
      </c>
      <c r="I5320" s="1">
        <v>26718</v>
      </c>
      <c r="J5320" s="1">
        <v>8447</v>
      </c>
      <c r="K5320" s="1">
        <v>4740</v>
      </c>
      <c r="L5320" s="1">
        <v>2868</v>
      </c>
      <c r="M5320" s="1">
        <v>1669</v>
      </c>
      <c r="N5320" s="1">
        <v>827</v>
      </c>
      <c r="O5320" s="2" t="s">
        <v>29470</v>
      </c>
      <c r="P5320">
        <f t="shared" si="166"/>
        <v>0.98</v>
      </c>
      <c r="Q5320" t="str">
        <f t="shared" si="167"/>
        <v>no</v>
      </c>
    </row>
    <row r="5321" spans="1:17">
      <c r="A5321" s="1">
        <v>5413</v>
      </c>
      <c r="B5321" s="2" t="s">
        <v>15926</v>
      </c>
      <c r="C5321" s="2" t="s">
        <v>15927</v>
      </c>
      <c r="D5321" s="2" t="s">
        <v>15928</v>
      </c>
      <c r="E5321" s="1">
        <v>49149</v>
      </c>
      <c r="F5321" s="1">
        <v>161</v>
      </c>
      <c r="G5321" s="1">
        <v>0</v>
      </c>
      <c r="H5321" s="1">
        <v>52669</v>
      </c>
      <c r="I5321" s="1">
        <v>41595</v>
      </c>
      <c r="J5321" s="1">
        <v>6319</v>
      </c>
      <c r="K5321" s="1">
        <v>1493</v>
      </c>
      <c r="L5321" s="1">
        <v>370</v>
      </c>
      <c r="M5321" s="1">
        <v>446</v>
      </c>
      <c r="N5321" s="1">
        <v>3716</v>
      </c>
      <c r="O5321" s="2" t="s">
        <v>29471</v>
      </c>
      <c r="P5321">
        <f t="shared" si="166"/>
        <v>0.93</v>
      </c>
      <c r="Q5321" t="str">
        <f t="shared" si="167"/>
        <v>no</v>
      </c>
    </row>
    <row r="5322" spans="1:17">
      <c r="A5322" s="1">
        <v>5414</v>
      </c>
      <c r="B5322" s="2" t="s">
        <v>15929</v>
      </c>
      <c r="C5322" s="2" t="s">
        <v>15930</v>
      </c>
      <c r="D5322" s="2" t="s">
        <v>15931</v>
      </c>
      <c r="E5322" s="1">
        <v>49143</v>
      </c>
      <c r="F5322" s="1">
        <v>45</v>
      </c>
      <c r="G5322" s="1">
        <v>0</v>
      </c>
      <c r="H5322" s="1">
        <v>49188</v>
      </c>
      <c r="I5322" s="1">
        <v>29367</v>
      </c>
      <c r="J5322" s="1">
        <v>6670</v>
      </c>
      <c r="K5322" s="1">
        <v>4649</v>
      </c>
      <c r="L5322" s="1">
        <v>7247</v>
      </c>
      <c r="M5322" s="1">
        <v>3252</v>
      </c>
      <c r="N5322" s="1">
        <v>0</v>
      </c>
      <c r="O5322" s="2" t="s">
        <v>29463</v>
      </c>
      <c r="P5322">
        <f t="shared" si="166"/>
        <v>1</v>
      </c>
      <c r="Q5322" t="str">
        <f t="shared" si="167"/>
        <v>no</v>
      </c>
    </row>
    <row r="5323" spans="1:17">
      <c r="A5323" s="1">
        <v>5415</v>
      </c>
      <c r="B5323" s="2" t="s">
        <v>15932</v>
      </c>
      <c r="C5323" s="2" t="s">
        <v>15933</v>
      </c>
      <c r="D5323" s="2" t="s">
        <v>15934</v>
      </c>
      <c r="E5323" s="1">
        <v>49125</v>
      </c>
      <c r="F5323" s="1">
        <v>1440</v>
      </c>
      <c r="G5323" s="1">
        <v>0</v>
      </c>
      <c r="H5323" s="1">
        <v>51761</v>
      </c>
      <c r="I5323" s="1">
        <v>16104</v>
      </c>
      <c r="J5323" s="1">
        <v>9017</v>
      </c>
      <c r="K5323" s="1">
        <v>7628</v>
      </c>
      <c r="L5323" s="1">
        <v>10572</v>
      </c>
      <c r="M5323" s="1">
        <v>4819</v>
      </c>
      <c r="N5323" s="1">
        <v>4110</v>
      </c>
      <c r="O5323" s="2" t="s">
        <v>29463</v>
      </c>
      <c r="P5323">
        <f t="shared" si="166"/>
        <v>0.95</v>
      </c>
      <c r="Q5323" t="str">
        <f t="shared" si="167"/>
        <v>no</v>
      </c>
    </row>
    <row r="5324" spans="1:17">
      <c r="A5324" s="1">
        <v>5416</v>
      </c>
      <c r="B5324" s="2" t="s">
        <v>15935</v>
      </c>
      <c r="C5324" s="2" t="s">
        <v>15936</v>
      </c>
      <c r="D5324" s="2" t="s">
        <v>15937</v>
      </c>
      <c r="E5324" s="1">
        <v>49107</v>
      </c>
      <c r="F5324" s="1">
        <v>285</v>
      </c>
      <c r="G5324" s="1">
        <v>0</v>
      </c>
      <c r="H5324" s="1">
        <v>50084</v>
      </c>
      <c r="I5324" s="1">
        <v>19624</v>
      </c>
      <c r="J5324" s="1">
        <v>11324</v>
      </c>
      <c r="K5324" s="1">
        <v>9801</v>
      </c>
      <c r="L5324" s="1">
        <v>3322</v>
      </c>
      <c r="M5324" s="1">
        <v>2000</v>
      </c>
      <c r="N5324" s="1">
        <v>3000</v>
      </c>
      <c r="O5324" s="2" t="s">
        <v>29470</v>
      </c>
      <c r="P5324">
        <f t="shared" si="166"/>
        <v>0.98</v>
      </c>
      <c r="Q5324" t="str">
        <f t="shared" si="167"/>
        <v>no</v>
      </c>
    </row>
    <row r="5325" spans="1:17">
      <c r="A5325" s="1">
        <v>5417</v>
      </c>
      <c r="B5325" s="2" t="s">
        <v>15938</v>
      </c>
      <c r="C5325" s="2" t="s">
        <v>15939</v>
      </c>
      <c r="D5325" s="2" t="s">
        <v>15940</v>
      </c>
      <c r="E5325" s="1">
        <v>49103</v>
      </c>
      <c r="F5325" s="1">
        <v>431</v>
      </c>
      <c r="G5325" s="1">
        <v>0</v>
      </c>
      <c r="H5325" s="1">
        <v>50521</v>
      </c>
      <c r="I5325" s="1">
        <v>26350</v>
      </c>
      <c r="J5325" s="1">
        <v>7269</v>
      </c>
      <c r="K5325" s="1">
        <v>6163</v>
      </c>
      <c r="L5325" s="1">
        <v>660</v>
      </c>
      <c r="M5325" s="1">
        <v>547</v>
      </c>
      <c r="N5325" s="1">
        <v>9390</v>
      </c>
      <c r="O5325" s="2" t="s">
        <v>29462</v>
      </c>
      <c r="P5325">
        <f t="shared" si="166"/>
        <v>0.97</v>
      </c>
      <c r="Q5325" t="str">
        <f t="shared" si="167"/>
        <v>no</v>
      </c>
    </row>
    <row r="5326" spans="1:17">
      <c r="A5326" s="1">
        <v>5418</v>
      </c>
      <c r="B5326" s="2" t="s">
        <v>15941</v>
      </c>
      <c r="C5326" s="2" t="s">
        <v>15942</v>
      </c>
      <c r="D5326" s="2" t="s">
        <v>15943</v>
      </c>
      <c r="E5326" s="1">
        <v>49098</v>
      </c>
      <c r="F5326" s="1">
        <v>320</v>
      </c>
      <c r="G5326" s="1">
        <v>0</v>
      </c>
      <c r="H5326" s="1">
        <v>49417</v>
      </c>
      <c r="I5326" s="1">
        <v>18430</v>
      </c>
      <c r="J5326" s="1">
        <v>13950</v>
      </c>
      <c r="K5326" s="1">
        <v>5725</v>
      </c>
      <c r="L5326" s="1">
        <v>3331</v>
      </c>
      <c r="M5326" s="1">
        <v>1764</v>
      </c>
      <c r="N5326" s="1">
        <v>0</v>
      </c>
      <c r="O5326" s="2" t="s">
        <v>29462</v>
      </c>
      <c r="P5326">
        <f t="shared" si="166"/>
        <v>0.99</v>
      </c>
      <c r="Q5326" t="str">
        <f t="shared" si="167"/>
        <v>no</v>
      </c>
    </row>
    <row r="5327" spans="1:17">
      <c r="A5327" s="1">
        <v>5419</v>
      </c>
      <c r="B5327" s="2" t="s">
        <v>15944</v>
      </c>
      <c r="C5327" s="2" t="s">
        <v>15945</v>
      </c>
      <c r="D5327" s="2" t="s">
        <v>15946</v>
      </c>
      <c r="E5327" s="1">
        <v>49096</v>
      </c>
      <c r="F5327" s="1">
        <v>3153</v>
      </c>
      <c r="G5327" s="1">
        <v>0</v>
      </c>
      <c r="H5327" s="1">
        <v>52127</v>
      </c>
      <c r="I5327" s="1">
        <v>21120</v>
      </c>
      <c r="J5327" s="1">
        <v>6741</v>
      </c>
      <c r="K5327" s="1">
        <v>5368</v>
      </c>
      <c r="L5327" s="1">
        <v>9508</v>
      </c>
      <c r="M5327" s="1">
        <v>4183</v>
      </c>
      <c r="N5327" s="1">
        <v>41</v>
      </c>
      <c r="O5327" s="2" t="s">
        <v>29469</v>
      </c>
      <c r="P5327">
        <f t="shared" si="166"/>
        <v>0.94</v>
      </c>
      <c r="Q5327" t="str">
        <f t="shared" si="167"/>
        <v>no</v>
      </c>
    </row>
    <row r="5328" spans="1:17">
      <c r="A5328" s="1">
        <v>5420</v>
      </c>
      <c r="B5328" s="2" t="s">
        <v>15947</v>
      </c>
      <c r="C5328" s="2" t="s">
        <v>15948</v>
      </c>
      <c r="D5328" s="2" t="s">
        <v>15949</v>
      </c>
      <c r="E5328" s="1">
        <v>49094</v>
      </c>
      <c r="F5328" s="1">
        <v>891</v>
      </c>
      <c r="G5328" s="1">
        <v>0</v>
      </c>
      <c r="H5328" s="1">
        <v>50404</v>
      </c>
      <c r="I5328" s="1">
        <v>27821</v>
      </c>
      <c r="J5328" s="1">
        <v>10154</v>
      </c>
      <c r="K5328" s="1">
        <v>3138</v>
      </c>
      <c r="L5328" s="1">
        <v>986</v>
      </c>
      <c r="M5328" s="1">
        <v>724</v>
      </c>
      <c r="N5328" s="1">
        <v>16546</v>
      </c>
      <c r="O5328" s="2" t="s">
        <v>29462</v>
      </c>
      <c r="P5328">
        <f t="shared" si="166"/>
        <v>0.97</v>
      </c>
      <c r="Q5328" t="str">
        <f t="shared" si="167"/>
        <v>no</v>
      </c>
    </row>
    <row r="5329" spans="1:17">
      <c r="A5329" s="1">
        <v>5421</v>
      </c>
      <c r="B5329" s="2" t="s">
        <v>15950</v>
      </c>
      <c r="C5329" s="2" t="s">
        <v>15951</v>
      </c>
      <c r="D5329" s="2" t="s">
        <v>15952</v>
      </c>
      <c r="E5329" s="1">
        <v>49093</v>
      </c>
      <c r="F5329" s="1">
        <v>6539</v>
      </c>
      <c r="G5329" s="1">
        <v>0</v>
      </c>
      <c r="H5329" s="1">
        <v>55632</v>
      </c>
      <c r="I5329" s="1">
        <v>44360</v>
      </c>
      <c r="J5329" s="1">
        <v>5458</v>
      </c>
      <c r="K5329" s="1">
        <v>1586</v>
      </c>
      <c r="L5329" s="1">
        <v>361</v>
      </c>
      <c r="M5329" s="1">
        <v>315</v>
      </c>
      <c r="N5329" s="1">
        <v>3196</v>
      </c>
      <c r="O5329" s="2" t="s">
        <v>29462</v>
      </c>
      <c r="P5329">
        <f t="shared" si="166"/>
        <v>0.88</v>
      </c>
      <c r="Q5329" t="str">
        <f t="shared" si="167"/>
        <v>no</v>
      </c>
    </row>
    <row r="5330" spans="1:17">
      <c r="A5330" s="1">
        <v>5422</v>
      </c>
      <c r="B5330" s="2" t="s">
        <v>15953</v>
      </c>
      <c r="C5330" s="2" t="s">
        <v>15954</v>
      </c>
      <c r="D5330" s="2" t="s">
        <v>15955</v>
      </c>
      <c r="E5330" s="1">
        <v>49089</v>
      </c>
      <c r="F5330" s="1">
        <v>2589</v>
      </c>
      <c r="G5330" s="1">
        <v>0</v>
      </c>
      <c r="H5330" s="1">
        <v>51751</v>
      </c>
      <c r="I5330" s="1">
        <v>36907</v>
      </c>
      <c r="J5330" s="1">
        <v>6319</v>
      </c>
      <c r="K5330" s="1">
        <v>3465</v>
      </c>
      <c r="L5330" s="1">
        <v>440</v>
      </c>
      <c r="M5330" s="1">
        <v>258</v>
      </c>
      <c r="N5330" s="1">
        <v>8563</v>
      </c>
      <c r="O5330" s="2" t="s">
        <v>29464</v>
      </c>
      <c r="P5330">
        <f t="shared" si="166"/>
        <v>0.95</v>
      </c>
      <c r="Q5330" t="str">
        <f t="shared" si="167"/>
        <v>no</v>
      </c>
    </row>
    <row r="5331" spans="1:17">
      <c r="A5331" s="1">
        <v>5423</v>
      </c>
      <c r="B5331" s="2" t="s">
        <v>15956</v>
      </c>
      <c r="C5331" s="2" t="s">
        <v>15957</v>
      </c>
      <c r="D5331" s="2" t="s">
        <v>15958</v>
      </c>
      <c r="E5331" s="1">
        <v>49088</v>
      </c>
      <c r="F5331" s="1">
        <v>79</v>
      </c>
      <c r="G5331" s="1">
        <v>0</v>
      </c>
      <c r="H5331" s="1">
        <v>51516</v>
      </c>
      <c r="I5331" s="1">
        <v>29821</v>
      </c>
      <c r="J5331" s="1">
        <v>14967</v>
      </c>
      <c r="K5331" s="1">
        <v>1127</v>
      </c>
      <c r="L5331" s="1">
        <v>319</v>
      </c>
      <c r="M5331" s="1">
        <v>313</v>
      </c>
      <c r="N5331" s="1">
        <v>6294</v>
      </c>
      <c r="O5331" s="2" t="s">
        <v>29462</v>
      </c>
      <c r="P5331">
        <f t="shared" si="166"/>
        <v>0.95</v>
      </c>
      <c r="Q5331" t="str">
        <f t="shared" si="167"/>
        <v>no</v>
      </c>
    </row>
    <row r="5332" spans="1:17">
      <c r="A5332" s="1">
        <v>5424</v>
      </c>
      <c r="B5332" s="2" t="s">
        <v>15959</v>
      </c>
      <c r="C5332" s="2" t="s">
        <v>15960</v>
      </c>
      <c r="D5332" s="2" t="s">
        <v>15961</v>
      </c>
      <c r="E5332" s="1">
        <v>49075</v>
      </c>
      <c r="F5332" s="1">
        <v>89</v>
      </c>
      <c r="G5332" s="1">
        <v>0</v>
      </c>
      <c r="H5332" s="1">
        <v>48853</v>
      </c>
      <c r="I5332" s="1">
        <v>22287</v>
      </c>
      <c r="J5332" s="1">
        <v>4837</v>
      </c>
      <c r="K5332" s="1">
        <v>7350</v>
      </c>
      <c r="L5332" s="1">
        <v>8298</v>
      </c>
      <c r="M5332" s="1">
        <v>3854</v>
      </c>
      <c r="N5332" s="1">
        <v>1946</v>
      </c>
      <c r="O5332" s="2" t="s">
        <v>29463</v>
      </c>
      <c r="P5332">
        <f t="shared" si="166"/>
        <v>1</v>
      </c>
      <c r="Q5332" t="str">
        <f t="shared" si="167"/>
        <v>no</v>
      </c>
    </row>
    <row r="5333" spans="1:17">
      <c r="A5333" s="1">
        <v>5425</v>
      </c>
      <c r="B5333" s="2" t="s">
        <v>15962</v>
      </c>
      <c r="C5333" s="2" t="s">
        <v>15963</v>
      </c>
      <c r="D5333" s="2" t="s">
        <v>15964</v>
      </c>
      <c r="E5333" s="1">
        <v>49040</v>
      </c>
      <c r="F5333" s="1">
        <v>649</v>
      </c>
      <c r="G5333" s="1">
        <v>0</v>
      </c>
      <c r="H5333" s="1">
        <v>49689</v>
      </c>
      <c r="I5333" s="1">
        <v>34190</v>
      </c>
      <c r="J5333" s="1">
        <v>4314</v>
      </c>
      <c r="K5333" s="1">
        <v>1942</v>
      </c>
      <c r="L5333" s="1">
        <v>1312</v>
      </c>
      <c r="M5333" s="1">
        <v>492</v>
      </c>
      <c r="N5333" s="1">
        <v>3591</v>
      </c>
      <c r="O5333" s="2" t="s">
        <v>29470</v>
      </c>
      <c r="P5333">
        <f t="shared" si="166"/>
        <v>0.99</v>
      </c>
      <c r="Q5333" t="str">
        <f t="shared" si="167"/>
        <v>no</v>
      </c>
    </row>
    <row r="5334" spans="1:17">
      <c r="A5334" s="1">
        <v>5426</v>
      </c>
      <c r="B5334" s="2" t="s">
        <v>15965</v>
      </c>
      <c r="C5334" s="2" t="s">
        <v>15966</v>
      </c>
      <c r="D5334" s="2" t="s">
        <v>15967</v>
      </c>
      <c r="E5334" s="1">
        <v>49030</v>
      </c>
      <c r="F5334" s="1">
        <v>1742</v>
      </c>
      <c r="G5334" s="1">
        <v>0</v>
      </c>
      <c r="H5334" s="1">
        <v>51460</v>
      </c>
      <c r="I5334" s="1">
        <v>30974</v>
      </c>
      <c r="J5334" s="1">
        <v>15474</v>
      </c>
      <c r="K5334" s="1">
        <v>1506</v>
      </c>
      <c r="L5334" s="1">
        <v>1511</v>
      </c>
      <c r="M5334" s="1">
        <v>733</v>
      </c>
      <c r="N5334" s="1">
        <v>1252</v>
      </c>
      <c r="O5334" s="2" t="s">
        <v>29463</v>
      </c>
      <c r="P5334">
        <f t="shared" si="166"/>
        <v>0.95</v>
      </c>
      <c r="Q5334" t="str">
        <f t="shared" si="167"/>
        <v>no</v>
      </c>
    </row>
    <row r="5335" spans="1:17">
      <c r="A5335" s="1">
        <v>5427</v>
      </c>
      <c r="B5335" s="2" t="s">
        <v>15968</v>
      </c>
      <c r="C5335" s="2" t="s">
        <v>15969</v>
      </c>
      <c r="D5335" s="2" t="s">
        <v>15970</v>
      </c>
      <c r="E5335" s="1">
        <v>49027</v>
      </c>
      <c r="F5335" s="1">
        <v>240</v>
      </c>
      <c r="G5335" s="1">
        <v>0</v>
      </c>
      <c r="H5335" s="1">
        <v>49267</v>
      </c>
      <c r="I5335" s="1">
        <v>1411</v>
      </c>
      <c r="J5335" s="1">
        <v>1999</v>
      </c>
      <c r="K5335" s="1">
        <v>27934</v>
      </c>
      <c r="L5335" s="1">
        <v>4011</v>
      </c>
      <c r="M5335" s="1">
        <v>3432</v>
      </c>
      <c r="N5335" s="1">
        <v>0</v>
      </c>
      <c r="O5335" s="2" t="s">
        <v>29469</v>
      </c>
      <c r="P5335">
        <f t="shared" si="166"/>
        <v>1</v>
      </c>
      <c r="Q5335" t="str">
        <f t="shared" si="167"/>
        <v>no</v>
      </c>
    </row>
    <row r="5336" spans="1:17">
      <c r="A5336" s="1">
        <v>5428</v>
      </c>
      <c r="B5336" s="2" t="s">
        <v>15971</v>
      </c>
      <c r="C5336" s="2" t="s">
        <v>15972</v>
      </c>
      <c r="D5336" s="2" t="s">
        <v>15973</v>
      </c>
      <c r="E5336" s="1">
        <v>49011</v>
      </c>
      <c r="F5336" s="1">
        <v>913</v>
      </c>
      <c r="G5336" s="1">
        <v>0</v>
      </c>
      <c r="H5336" s="1">
        <v>48460</v>
      </c>
      <c r="I5336" s="1">
        <v>7078</v>
      </c>
      <c r="J5336" s="1">
        <v>11118</v>
      </c>
      <c r="K5336" s="1">
        <v>13772</v>
      </c>
      <c r="L5336" s="1">
        <v>4311</v>
      </c>
      <c r="M5336" s="1">
        <v>3809</v>
      </c>
      <c r="N5336" s="1">
        <v>2418</v>
      </c>
      <c r="O5336" s="2" t="s">
        <v>29465</v>
      </c>
      <c r="P5336">
        <f t="shared" si="166"/>
        <v>1.01</v>
      </c>
      <c r="Q5336" t="str">
        <f t="shared" si="167"/>
        <v>no</v>
      </c>
    </row>
    <row r="5337" spans="1:17">
      <c r="A5337" s="1">
        <v>5429</v>
      </c>
      <c r="B5337" s="2" t="s">
        <v>15974</v>
      </c>
      <c r="C5337" s="2" t="s">
        <v>15975</v>
      </c>
      <c r="D5337" s="2" t="s">
        <v>15976</v>
      </c>
      <c r="E5337" s="1">
        <v>49006</v>
      </c>
      <c r="F5337" s="1">
        <v>204</v>
      </c>
      <c r="G5337" s="1">
        <v>0</v>
      </c>
      <c r="H5337" s="1">
        <v>49640</v>
      </c>
      <c r="I5337" s="1">
        <v>23823</v>
      </c>
      <c r="J5337" s="1">
        <v>10807</v>
      </c>
      <c r="K5337" s="1">
        <v>4006</v>
      </c>
      <c r="L5337" s="1">
        <v>4165</v>
      </c>
      <c r="M5337" s="1">
        <v>2020</v>
      </c>
      <c r="N5337" s="1">
        <v>5084</v>
      </c>
      <c r="O5337" s="2" t="s">
        <v>29470</v>
      </c>
      <c r="P5337">
        <f t="shared" si="166"/>
        <v>0.99</v>
      </c>
      <c r="Q5337" t="str">
        <f t="shared" si="167"/>
        <v>no</v>
      </c>
    </row>
    <row r="5338" spans="1:17">
      <c r="A5338" s="1">
        <v>5430</v>
      </c>
      <c r="B5338" s="2" t="s">
        <v>15977</v>
      </c>
      <c r="C5338" s="2" t="s">
        <v>15978</v>
      </c>
      <c r="D5338" s="2" t="s">
        <v>15979</v>
      </c>
      <c r="E5338" s="1">
        <v>49006</v>
      </c>
      <c r="F5338" s="1">
        <v>809</v>
      </c>
      <c r="G5338" s="1">
        <v>0</v>
      </c>
      <c r="H5338" s="1">
        <v>52513</v>
      </c>
      <c r="I5338" s="1">
        <v>42315</v>
      </c>
      <c r="J5338" s="1">
        <v>5142</v>
      </c>
      <c r="K5338" s="1">
        <v>4619</v>
      </c>
      <c r="L5338" s="1">
        <v>-2872</v>
      </c>
      <c r="M5338" s="1">
        <v>295</v>
      </c>
      <c r="N5338" s="1">
        <v>0</v>
      </c>
      <c r="O5338" s="2" t="s">
        <v>29469</v>
      </c>
      <c r="P5338">
        <f t="shared" si="166"/>
        <v>0.93</v>
      </c>
      <c r="Q5338" t="str">
        <f t="shared" si="167"/>
        <v>no</v>
      </c>
    </row>
    <row r="5339" spans="1:17">
      <c r="A5339" s="1">
        <v>5431</v>
      </c>
      <c r="B5339" s="2" t="s">
        <v>15980</v>
      </c>
      <c r="C5339" s="2" t="s">
        <v>15981</v>
      </c>
      <c r="D5339" s="2" t="s">
        <v>15982</v>
      </c>
      <c r="E5339" s="1">
        <v>48991</v>
      </c>
      <c r="F5339" s="1">
        <v>44</v>
      </c>
      <c r="G5339" s="1">
        <v>0</v>
      </c>
      <c r="H5339" s="1">
        <v>49036</v>
      </c>
      <c r="I5339" s="1">
        <v>43691</v>
      </c>
      <c r="J5339" s="1">
        <v>1047</v>
      </c>
      <c r="K5339" s="1">
        <v>323</v>
      </c>
      <c r="L5339" s="1">
        <v>1468</v>
      </c>
      <c r="M5339" s="1">
        <v>672</v>
      </c>
      <c r="N5339" s="1">
        <v>2500</v>
      </c>
      <c r="O5339" s="2" t="s">
        <v>29466</v>
      </c>
      <c r="P5339">
        <f t="shared" si="166"/>
        <v>1</v>
      </c>
      <c r="Q5339" t="str">
        <f t="shared" si="167"/>
        <v>no</v>
      </c>
    </row>
    <row r="5340" spans="1:17">
      <c r="A5340" s="1">
        <v>5432</v>
      </c>
      <c r="B5340" s="2" t="s">
        <v>15983</v>
      </c>
      <c r="C5340" s="2" t="s">
        <v>15984</v>
      </c>
      <c r="D5340" s="2" t="s">
        <v>15985</v>
      </c>
      <c r="E5340" s="1">
        <v>48975</v>
      </c>
      <c r="F5340" s="1">
        <v>0</v>
      </c>
      <c r="G5340" s="1">
        <v>0</v>
      </c>
      <c r="H5340" s="1">
        <v>47942</v>
      </c>
      <c r="I5340" s="1">
        <v>11178</v>
      </c>
      <c r="J5340" s="1">
        <v>17972</v>
      </c>
      <c r="K5340" s="1">
        <v>6599</v>
      </c>
      <c r="L5340" s="1">
        <v>1728</v>
      </c>
      <c r="M5340" s="1">
        <v>1415</v>
      </c>
      <c r="N5340" s="1">
        <v>9842</v>
      </c>
      <c r="O5340" s="2" t="s">
        <v>29470</v>
      </c>
      <c r="P5340">
        <f t="shared" si="166"/>
        <v>1.02</v>
      </c>
      <c r="Q5340" t="str">
        <f t="shared" si="167"/>
        <v>no</v>
      </c>
    </row>
    <row r="5341" spans="1:17">
      <c r="A5341" s="1">
        <v>5433</v>
      </c>
      <c r="B5341" s="2" t="s">
        <v>15986</v>
      </c>
      <c r="C5341" s="2" t="s">
        <v>15987</v>
      </c>
      <c r="D5341" s="2" t="s">
        <v>15988</v>
      </c>
      <c r="E5341" s="1">
        <v>48969</v>
      </c>
      <c r="F5341" s="1">
        <v>216</v>
      </c>
      <c r="G5341" s="1">
        <v>0</v>
      </c>
      <c r="H5341" s="1">
        <v>49185</v>
      </c>
      <c r="I5341" s="1">
        <v>35495</v>
      </c>
      <c r="J5341" s="1">
        <v>6100</v>
      </c>
      <c r="K5341" s="1">
        <v>3305</v>
      </c>
      <c r="L5341" s="1">
        <v>1559</v>
      </c>
      <c r="M5341" s="1">
        <v>1131</v>
      </c>
      <c r="N5341" s="1">
        <v>0</v>
      </c>
      <c r="O5341" s="2" t="s">
        <v>29466</v>
      </c>
      <c r="P5341">
        <f t="shared" si="166"/>
        <v>1</v>
      </c>
      <c r="Q5341" t="str">
        <f t="shared" si="167"/>
        <v>no</v>
      </c>
    </row>
    <row r="5342" spans="1:17">
      <c r="A5342" s="1">
        <v>5434</v>
      </c>
      <c r="B5342" s="2" t="s">
        <v>15989</v>
      </c>
      <c r="C5342" s="2" t="s">
        <v>15990</v>
      </c>
      <c r="D5342" s="2" t="s">
        <v>15991</v>
      </c>
      <c r="E5342" s="1">
        <v>48963</v>
      </c>
      <c r="F5342" s="1">
        <v>1367</v>
      </c>
      <c r="G5342" s="1">
        <v>0</v>
      </c>
      <c r="H5342" s="1">
        <v>50330</v>
      </c>
      <c r="I5342" s="1">
        <v>40056</v>
      </c>
      <c r="J5342" s="1">
        <v>6604</v>
      </c>
      <c r="K5342" s="1">
        <v>831</v>
      </c>
      <c r="L5342" s="1">
        <v>485</v>
      </c>
      <c r="M5342" s="1">
        <v>187</v>
      </c>
      <c r="N5342" s="1">
        <v>0</v>
      </c>
      <c r="O5342" s="2" t="s">
        <v>29463</v>
      </c>
      <c r="P5342">
        <f t="shared" si="166"/>
        <v>0.97</v>
      </c>
      <c r="Q5342" t="str">
        <f t="shared" si="167"/>
        <v>no</v>
      </c>
    </row>
    <row r="5343" spans="1:17">
      <c r="A5343" s="1">
        <v>5435</v>
      </c>
      <c r="B5343" s="2" t="s">
        <v>15992</v>
      </c>
      <c r="C5343" s="2" t="s">
        <v>15993</v>
      </c>
      <c r="D5343" s="2" t="s">
        <v>15994</v>
      </c>
      <c r="E5343" s="1">
        <v>48960</v>
      </c>
      <c r="F5343" s="1">
        <v>716</v>
      </c>
      <c r="G5343" s="1">
        <v>0</v>
      </c>
      <c r="H5343" s="1">
        <v>49676</v>
      </c>
      <c r="I5343" s="1">
        <v>40636</v>
      </c>
      <c r="J5343" s="1">
        <v>2138</v>
      </c>
      <c r="K5343" s="1">
        <v>1399</v>
      </c>
      <c r="L5343" s="1">
        <v>3323</v>
      </c>
      <c r="M5343" s="1">
        <v>1651</v>
      </c>
      <c r="N5343" s="1">
        <v>6082</v>
      </c>
      <c r="O5343" s="2" t="s">
        <v>29471</v>
      </c>
      <c r="P5343">
        <f t="shared" si="166"/>
        <v>0.99</v>
      </c>
      <c r="Q5343" t="str">
        <f t="shared" si="167"/>
        <v>no</v>
      </c>
    </row>
    <row r="5344" spans="1:17">
      <c r="A5344" s="1">
        <v>5436</v>
      </c>
      <c r="B5344" s="2" t="s">
        <v>15995</v>
      </c>
      <c r="C5344" s="2" t="s">
        <v>15996</v>
      </c>
      <c r="D5344" s="2" t="s">
        <v>15997</v>
      </c>
      <c r="E5344" s="1">
        <v>48959</v>
      </c>
      <c r="F5344" s="1">
        <v>82</v>
      </c>
      <c r="G5344" s="1">
        <v>0</v>
      </c>
      <c r="H5344" s="1">
        <v>48670</v>
      </c>
      <c r="I5344" s="1">
        <v>36028</v>
      </c>
      <c r="J5344" s="1">
        <v>4350</v>
      </c>
      <c r="K5344" s="1">
        <v>1221</v>
      </c>
      <c r="L5344" s="1">
        <v>2112</v>
      </c>
      <c r="M5344" s="1">
        <v>975</v>
      </c>
      <c r="N5344" s="1">
        <v>317</v>
      </c>
      <c r="O5344" s="2" t="s">
        <v>29463</v>
      </c>
      <c r="P5344">
        <f t="shared" si="166"/>
        <v>1.01</v>
      </c>
      <c r="Q5344" t="str">
        <f t="shared" si="167"/>
        <v>no</v>
      </c>
    </row>
    <row r="5345" spans="1:17">
      <c r="A5345" s="1">
        <v>5437</v>
      </c>
      <c r="B5345" s="2" t="s">
        <v>15998</v>
      </c>
      <c r="C5345" s="2" t="s">
        <v>15999</v>
      </c>
      <c r="D5345" s="2" t="s">
        <v>16000</v>
      </c>
      <c r="E5345" s="1">
        <v>48959</v>
      </c>
      <c r="F5345" s="1">
        <v>129</v>
      </c>
      <c r="G5345" s="1">
        <v>0</v>
      </c>
      <c r="H5345" s="1">
        <v>49088</v>
      </c>
      <c r="I5345" s="1">
        <v>45945</v>
      </c>
      <c r="J5345" s="1">
        <v>1451</v>
      </c>
      <c r="K5345" s="1">
        <v>942</v>
      </c>
      <c r="L5345" s="1">
        <v>1073</v>
      </c>
      <c r="M5345" s="1">
        <v>563</v>
      </c>
      <c r="N5345" s="1">
        <v>247</v>
      </c>
      <c r="O5345" s="2" t="s">
        <v>29466</v>
      </c>
      <c r="P5345">
        <f t="shared" si="166"/>
        <v>1</v>
      </c>
      <c r="Q5345" t="str">
        <f t="shared" si="167"/>
        <v>no</v>
      </c>
    </row>
    <row r="5346" spans="1:17">
      <c r="A5346" s="1">
        <v>5438</v>
      </c>
      <c r="B5346" s="2" t="s">
        <v>16001</v>
      </c>
      <c r="C5346" s="2" t="s">
        <v>16002</v>
      </c>
      <c r="D5346" s="2" t="s">
        <v>16003</v>
      </c>
      <c r="E5346" s="1">
        <v>48957</v>
      </c>
      <c r="F5346" s="1">
        <v>10</v>
      </c>
      <c r="G5346" s="1">
        <v>0</v>
      </c>
      <c r="H5346" s="1">
        <v>48967</v>
      </c>
      <c r="I5346" s="1">
        <v>48601</v>
      </c>
      <c r="J5346" s="1">
        <v>352</v>
      </c>
      <c r="K5346" s="1">
        <v>466</v>
      </c>
      <c r="L5346" s="1">
        <v>38</v>
      </c>
      <c r="M5346" s="1">
        <v>54</v>
      </c>
      <c r="N5346" s="1">
        <v>4949</v>
      </c>
      <c r="O5346" s="2" t="s">
        <v>29463</v>
      </c>
      <c r="P5346">
        <f t="shared" si="166"/>
        <v>1</v>
      </c>
      <c r="Q5346" t="str">
        <f t="shared" si="167"/>
        <v>no</v>
      </c>
    </row>
    <row r="5347" spans="1:17">
      <c r="A5347" s="1">
        <v>5439</v>
      </c>
      <c r="B5347" s="2" t="s">
        <v>16004</v>
      </c>
      <c r="C5347" s="2" t="s">
        <v>16005</v>
      </c>
      <c r="D5347" s="2" t="s">
        <v>16006</v>
      </c>
      <c r="E5347" s="1">
        <v>48955</v>
      </c>
      <c r="F5347" s="1">
        <v>60432</v>
      </c>
      <c r="G5347" s="1">
        <v>0</v>
      </c>
      <c r="H5347" s="1">
        <v>109387</v>
      </c>
      <c r="I5347" s="1">
        <v>14859</v>
      </c>
      <c r="J5347" s="1">
        <v>69048</v>
      </c>
      <c r="K5347" s="1">
        <v>10058</v>
      </c>
      <c r="L5347" s="1">
        <v>5517</v>
      </c>
      <c r="M5347" s="1">
        <v>1018</v>
      </c>
      <c r="N5347" s="1">
        <v>0</v>
      </c>
      <c r="O5347" s="2" t="s">
        <v>29462</v>
      </c>
      <c r="P5347">
        <f t="shared" si="166"/>
        <v>0.45</v>
      </c>
      <c r="Q5347" t="str">
        <f t="shared" si="167"/>
        <v>no</v>
      </c>
    </row>
    <row r="5348" spans="1:17">
      <c r="A5348" s="1">
        <v>5440</v>
      </c>
      <c r="B5348" s="2" t="s">
        <v>16007</v>
      </c>
      <c r="C5348" s="2" t="s">
        <v>16008</v>
      </c>
      <c r="D5348" s="2" t="s">
        <v>16009</v>
      </c>
      <c r="E5348" s="1">
        <v>48949</v>
      </c>
      <c r="F5348" s="1">
        <v>546</v>
      </c>
      <c r="G5348" s="1">
        <v>0</v>
      </c>
      <c r="H5348" s="1">
        <v>49521</v>
      </c>
      <c r="I5348" s="1">
        <v>37086</v>
      </c>
      <c r="J5348" s="1">
        <v>3438</v>
      </c>
      <c r="K5348" s="1">
        <v>3753</v>
      </c>
      <c r="L5348" s="1">
        <v>1920</v>
      </c>
      <c r="M5348" s="1">
        <v>1137</v>
      </c>
      <c r="N5348" s="1">
        <v>0</v>
      </c>
      <c r="O5348" s="2" t="s">
        <v>29463</v>
      </c>
      <c r="P5348">
        <f t="shared" si="166"/>
        <v>0.99</v>
      </c>
      <c r="Q5348" t="str">
        <f t="shared" si="167"/>
        <v>no</v>
      </c>
    </row>
    <row r="5349" spans="1:17">
      <c r="A5349" s="1">
        <v>5441</v>
      </c>
      <c r="B5349" s="2" t="s">
        <v>16010</v>
      </c>
      <c r="C5349" s="2" t="s">
        <v>16011</v>
      </c>
      <c r="D5349" s="2" t="s">
        <v>16012</v>
      </c>
      <c r="E5349" s="1">
        <v>48944</v>
      </c>
      <c r="F5349" s="1">
        <v>546</v>
      </c>
      <c r="G5349" s="1">
        <v>0</v>
      </c>
      <c r="H5349" s="1">
        <v>49872</v>
      </c>
      <c r="I5349" s="1">
        <v>31710</v>
      </c>
      <c r="J5349" s="1">
        <v>6353</v>
      </c>
      <c r="K5349" s="1">
        <v>5085</v>
      </c>
      <c r="L5349" s="1">
        <v>2310</v>
      </c>
      <c r="M5349" s="1">
        <v>1346</v>
      </c>
      <c r="N5349" s="1">
        <v>2000</v>
      </c>
      <c r="O5349" s="2" t="s">
        <v>29464</v>
      </c>
      <c r="P5349">
        <f t="shared" si="166"/>
        <v>0.98</v>
      </c>
      <c r="Q5349" t="str">
        <f t="shared" si="167"/>
        <v>no</v>
      </c>
    </row>
    <row r="5350" spans="1:17">
      <c r="A5350" s="1">
        <v>5442</v>
      </c>
      <c r="B5350" s="2" t="s">
        <v>16013</v>
      </c>
      <c r="C5350" s="2" t="s">
        <v>16014</v>
      </c>
      <c r="D5350" s="2" t="s">
        <v>16015</v>
      </c>
      <c r="E5350" s="1">
        <v>48938</v>
      </c>
      <c r="F5350" s="1">
        <v>417</v>
      </c>
      <c r="G5350" s="1">
        <v>0</v>
      </c>
      <c r="H5350" s="1">
        <v>47975</v>
      </c>
      <c r="I5350" s="1">
        <v>20654</v>
      </c>
      <c r="J5350" s="1">
        <v>9508</v>
      </c>
      <c r="K5350" s="1">
        <v>7578</v>
      </c>
      <c r="L5350" s="1">
        <v>2761</v>
      </c>
      <c r="M5350" s="1">
        <v>1396</v>
      </c>
      <c r="N5350" s="1">
        <v>419</v>
      </c>
      <c r="O5350" s="2" t="s">
        <v>29465</v>
      </c>
      <c r="P5350">
        <f t="shared" si="166"/>
        <v>1.02</v>
      </c>
      <c r="Q5350" t="str">
        <f t="shared" si="167"/>
        <v>no</v>
      </c>
    </row>
    <row r="5351" spans="1:17">
      <c r="A5351" s="1">
        <v>5443</v>
      </c>
      <c r="B5351" s="2" t="s">
        <v>16016</v>
      </c>
      <c r="C5351" s="2" t="s">
        <v>16017</v>
      </c>
      <c r="D5351" s="2" t="s">
        <v>16018</v>
      </c>
      <c r="E5351" s="1">
        <v>48937</v>
      </c>
      <c r="F5351" s="1">
        <v>1205</v>
      </c>
      <c r="G5351" s="1">
        <v>0</v>
      </c>
      <c r="H5351" s="1">
        <v>50314</v>
      </c>
      <c r="I5351" s="1">
        <v>39730</v>
      </c>
      <c r="J5351" s="1">
        <v>3365</v>
      </c>
      <c r="K5351" s="1">
        <v>1013</v>
      </c>
      <c r="L5351" s="1">
        <v>675</v>
      </c>
      <c r="M5351" s="1">
        <v>138</v>
      </c>
      <c r="N5351" s="1">
        <v>37483</v>
      </c>
      <c r="O5351" s="2" t="s">
        <v>29465</v>
      </c>
      <c r="P5351">
        <f t="shared" si="166"/>
        <v>0.97</v>
      </c>
      <c r="Q5351" t="str">
        <f t="shared" si="167"/>
        <v>no</v>
      </c>
    </row>
    <row r="5352" spans="1:17">
      <c r="A5352" s="1">
        <v>5444</v>
      </c>
      <c r="B5352" s="2" t="s">
        <v>16019</v>
      </c>
      <c r="C5352" s="2" t="s">
        <v>16020</v>
      </c>
      <c r="D5352" s="2" t="s">
        <v>16021</v>
      </c>
      <c r="E5352" s="1">
        <v>48934</v>
      </c>
      <c r="F5352" s="1">
        <v>88</v>
      </c>
      <c r="G5352" s="1">
        <v>0</v>
      </c>
      <c r="H5352" s="1">
        <v>49518</v>
      </c>
      <c r="I5352" s="1">
        <v>25670</v>
      </c>
      <c r="J5352" s="1">
        <v>7706</v>
      </c>
      <c r="K5352" s="1">
        <v>5145</v>
      </c>
      <c r="L5352" s="1">
        <v>1140</v>
      </c>
      <c r="M5352" s="1">
        <v>875</v>
      </c>
      <c r="N5352" s="1">
        <v>13327</v>
      </c>
      <c r="O5352" s="2" t="s">
        <v>29465</v>
      </c>
      <c r="P5352">
        <f t="shared" si="166"/>
        <v>0.99</v>
      </c>
      <c r="Q5352" t="str">
        <f t="shared" si="167"/>
        <v>no</v>
      </c>
    </row>
    <row r="5353" spans="1:17">
      <c r="A5353" s="1">
        <v>5445</v>
      </c>
      <c r="B5353" s="2" t="s">
        <v>16022</v>
      </c>
      <c r="C5353" s="2" t="s">
        <v>16023</v>
      </c>
      <c r="D5353" s="2" t="s">
        <v>16024</v>
      </c>
      <c r="E5353" s="1">
        <v>48928</v>
      </c>
      <c r="F5353" s="1">
        <v>269</v>
      </c>
      <c r="G5353" s="1">
        <v>0</v>
      </c>
      <c r="H5353" s="1">
        <v>49453</v>
      </c>
      <c r="I5353" s="1">
        <v>39524</v>
      </c>
      <c r="J5353" s="1">
        <v>3954</v>
      </c>
      <c r="K5353" s="1">
        <v>2153</v>
      </c>
      <c r="L5353" s="1">
        <v>-850</v>
      </c>
      <c r="M5353" s="1">
        <v>1002</v>
      </c>
      <c r="N5353" s="1">
        <v>12923</v>
      </c>
      <c r="O5353" s="2" t="s">
        <v>29463</v>
      </c>
      <c r="P5353">
        <f t="shared" si="166"/>
        <v>0.99</v>
      </c>
      <c r="Q5353" t="str">
        <f t="shared" si="167"/>
        <v>no</v>
      </c>
    </row>
    <row r="5354" spans="1:17">
      <c r="A5354" s="1">
        <v>5446</v>
      </c>
      <c r="B5354" s="2" t="s">
        <v>16025</v>
      </c>
      <c r="C5354" s="2" t="s">
        <v>16026</v>
      </c>
      <c r="D5354" s="2" t="s">
        <v>16027</v>
      </c>
      <c r="E5354" s="1">
        <v>48924</v>
      </c>
      <c r="F5354" s="1">
        <v>366</v>
      </c>
      <c r="G5354" s="1">
        <v>0</v>
      </c>
      <c r="H5354" s="1">
        <v>50182</v>
      </c>
      <c r="I5354" s="1">
        <v>31614</v>
      </c>
      <c r="J5354" s="1">
        <v>6585</v>
      </c>
      <c r="K5354" s="1">
        <v>1736</v>
      </c>
      <c r="L5354" s="1">
        <v>-282</v>
      </c>
      <c r="M5354" s="1">
        <v>350</v>
      </c>
      <c r="N5354" s="1">
        <v>198</v>
      </c>
      <c r="O5354" s="2" t="s">
        <v>29469</v>
      </c>
      <c r="P5354">
        <f t="shared" si="166"/>
        <v>0.97</v>
      </c>
      <c r="Q5354" t="str">
        <f t="shared" si="167"/>
        <v>no</v>
      </c>
    </row>
    <row r="5355" spans="1:17">
      <c r="A5355" s="1">
        <v>5447</v>
      </c>
      <c r="B5355" s="2" t="s">
        <v>16028</v>
      </c>
      <c r="C5355" s="2" t="s">
        <v>16029</v>
      </c>
      <c r="D5355" s="2" t="s">
        <v>16030</v>
      </c>
      <c r="E5355" s="1">
        <v>48901</v>
      </c>
      <c r="F5355" s="1">
        <v>699</v>
      </c>
      <c r="G5355" s="1">
        <v>0</v>
      </c>
      <c r="H5355" s="1">
        <v>54237</v>
      </c>
      <c r="I5355" s="1">
        <v>30990</v>
      </c>
      <c r="J5355" s="1">
        <v>8260</v>
      </c>
      <c r="K5355" s="1">
        <v>5833</v>
      </c>
      <c r="L5355" s="1">
        <v>-90</v>
      </c>
      <c r="M5355" s="1">
        <v>1</v>
      </c>
      <c r="N5355" s="1">
        <v>13175</v>
      </c>
      <c r="O5355" s="2" t="s">
        <v>29469</v>
      </c>
      <c r="P5355">
        <f t="shared" si="166"/>
        <v>0.9</v>
      </c>
      <c r="Q5355" t="str">
        <f t="shared" si="167"/>
        <v>no</v>
      </c>
    </row>
    <row r="5356" spans="1:17">
      <c r="A5356" s="1">
        <v>5448</v>
      </c>
      <c r="B5356" s="2" t="s">
        <v>16031</v>
      </c>
      <c r="C5356" s="2" t="s">
        <v>16032</v>
      </c>
      <c r="D5356" s="2" t="s">
        <v>16033</v>
      </c>
      <c r="E5356" s="1">
        <v>48898</v>
      </c>
      <c r="F5356" s="1">
        <v>390</v>
      </c>
      <c r="G5356" s="1">
        <v>0</v>
      </c>
      <c r="H5356" s="1">
        <v>50250</v>
      </c>
      <c r="I5356" s="1">
        <v>21039</v>
      </c>
      <c r="J5356" s="1">
        <v>15978</v>
      </c>
      <c r="K5356" s="1">
        <v>5389</v>
      </c>
      <c r="L5356" s="1">
        <v>1886</v>
      </c>
      <c r="M5356" s="1">
        <v>1218</v>
      </c>
      <c r="N5356" s="1">
        <v>5249</v>
      </c>
      <c r="O5356" s="2" t="s">
        <v>29464</v>
      </c>
      <c r="P5356">
        <f t="shared" si="166"/>
        <v>0.97</v>
      </c>
      <c r="Q5356" t="str">
        <f t="shared" si="167"/>
        <v>no</v>
      </c>
    </row>
    <row r="5357" spans="1:17">
      <c r="A5357" s="1">
        <v>5449</v>
      </c>
      <c r="B5357" s="2" t="s">
        <v>16034</v>
      </c>
      <c r="C5357" s="2" t="s">
        <v>16035</v>
      </c>
      <c r="D5357" s="2" t="s">
        <v>16036</v>
      </c>
      <c r="E5357" s="1">
        <v>48897</v>
      </c>
      <c r="F5357" s="1">
        <v>200</v>
      </c>
      <c r="G5357" s="1">
        <v>0</v>
      </c>
      <c r="H5357" s="1">
        <v>48933</v>
      </c>
      <c r="I5357" s="1">
        <v>21976</v>
      </c>
      <c r="J5357" s="1">
        <v>13623</v>
      </c>
      <c r="K5357" s="1">
        <v>4403</v>
      </c>
      <c r="L5357" s="1">
        <v>5081</v>
      </c>
      <c r="M5357" s="1">
        <v>2145</v>
      </c>
      <c r="N5357" s="1">
        <v>518</v>
      </c>
      <c r="O5357" s="2" t="s">
        <v>29465</v>
      </c>
      <c r="P5357">
        <f t="shared" si="166"/>
        <v>1</v>
      </c>
      <c r="Q5357" t="str">
        <f t="shared" si="167"/>
        <v>no</v>
      </c>
    </row>
    <row r="5358" spans="1:17">
      <c r="A5358" s="1">
        <v>5450</v>
      </c>
      <c r="B5358" s="2" t="s">
        <v>16037</v>
      </c>
      <c r="C5358" s="2" t="s">
        <v>16038</v>
      </c>
      <c r="D5358" s="2" t="s">
        <v>16039</v>
      </c>
      <c r="E5358" s="1">
        <v>48891</v>
      </c>
      <c r="F5358" s="1">
        <v>1051</v>
      </c>
      <c r="G5358" s="1">
        <v>0</v>
      </c>
      <c r="H5358" s="1">
        <v>49942</v>
      </c>
      <c r="I5358" s="1">
        <v>47068</v>
      </c>
      <c r="J5358" s="1">
        <v>181</v>
      </c>
      <c r="K5358" s="1">
        <v>563</v>
      </c>
      <c r="L5358" s="1">
        <v>181</v>
      </c>
      <c r="M5358" s="1">
        <v>0</v>
      </c>
      <c r="N5358" s="1">
        <v>0</v>
      </c>
      <c r="O5358" s="2" t="s">
        <v>29462</v>
      </c>
      <c r="P5358">
        <f t="shared" si="166"/>
        <v>0.98</v>
      </c>
      <c r="Q5358" t="str">
        <f t="shared" si="167"/>
        <v>no</v>
      </c>
    </row>
    <row r="5359" spans="1:17">
      <c r="A5359" s="1">
        <v>5451</v>
      </c>
      <c r="B5359" s="2" t="s">
        <v>16040</v>
      </c>
      <c r="C5359" s="2" t="s">
        <v>16041</v>
      </c>
      <c r="D5359" s="2" t="s">
        <v>16042</v>
      </c>
      <c r="E5359" s="1">
        <v>48883</v>
      </c>
      <c r="F5359" s="1">
        <v>687</v>
      </c>
      <c r="G5359" s="1">
        <v>0</v>
      </c>
      <c r="H5359" s="1">
        <v>52439</v>
      </c>
      <c r="I5359" s="1">
        <v>35823</v>
      </c>
      <c r="J5359" s="1">
        <v>9422</v>
      </c>
      <c r="K5359" s="1">
        <v>2507</v>
      </c>
      <c r="L5359" s="1">
        <v>940</v>
      </c>
      <c r="M5359" s="1">
        <v>748</v>
      </c>
      <c r="N5359" s="1">
        <v>0</v>
      </c>
      <c r="O5359" s="2" t="s">
        <v>29462</v>
      </c>
      <c r="P5359">
        <f t="shared" si="166"/>
        <v>0.93</v>
      </c>
      <c r="Q5359" t="str">
        <f t="shared" si="167"/>
        <v>no</v>
      </c>
    </row>
    <row r="5360" spans="1:17">
      <c r="A5360" s="1">
        <v>5452</v>
      </c>
      <c r="B5360" s="2" t="s">
        <v>16043</v>
      </c>
      <c r="C5360" s="2" t="s">
        <v>16044</v>
      </c>
      <c r="D5360" s="2" t="s">
        <v>16045</v>
      </c>
      <c r="E5360" s="1">
        <v>48876</v>
      </c>
      <c r="F5360" s="1">
        <v>118</v>
      </c>
      <c r="G5360" s="1">
        <v>0</v>
      </c>
      <c r="H5360" s="1">
        <v>48306</v>
      </c>
      <c r="I5360" s="1">
        <v>17540</v>
      </c>
      <c r="J5360" s="1">
        <v>8173</v>
      </c>
      <c r="K5360" s="1">
        <v>11683</v>
      </c>
      <c r="L5360" s="1">
        <v>1371</v>
      </c>
      <c r="M5360" s="1">
        <v>1368</v>
      </c>
      <c r="N5360" s="1">
        <v>2505</v>
      </c>
      <c r="O5360" s="2" t="s">
        <v>29466</v>
      </c>
      <c r="P5360">
        <f t="shared" si="166"/>
        <v>1.01</v>
      </c>
      <c r="Q5360" t="str">
        <f t="shared" si="167"/>
        <v>no</v>
      </c>
    </row>
    <row r="5361" spans="1:17">
      <c r="A5361" s="1">
        <v>5453</v>
      </c>
      <c r="B5361" s="2" t="s">
        <v>16046</v>
      </c>
      <c r="C5361" s="2" t="s">
        <v>16047</v>
      </c>
      <c r="D5361" s="2" t="s">
        <v>16048</v>
      </c>
      <c r="E5361" s="1">
        <v>48857</v>
      </c>
      <c r="F5361" s="1">
        <v>1506</v>
      </c>
      <c r="G5361" s="1">
        <v>0</v>
      </c>
      <c r="H5361" s="1">
        <v>50494</v>
      </c>
      <c r="I5361" s="1">
        <v>13793</v>
      </c>
      <c r="J5361" s="1">
        <v>17043</v>
      </c>
      <c r="K5361" s="1">
        <v>3954</v>
      </c>
      <c r="L5361" s="1">
        <v>6810</v>
      </c>
      <c r="M5361" s="1">
        <v>3136</v>
      </c>
      <c r="N5361" s="1">
        <v>10579</v>
      </c>
      <c r="O5361" s="2" t="s">
        <v>29465</v>
      </c>
      <c r="P5361">
        <f t="shared" si="166"/>
        <v>0.97</v>
      </c>
      <c r="Q5361" t="str">
        <f t="shared" si="167"/>
        <v>no</v>
      </c>
    </row>
    <row r="5362" spans="1:17">
      <c r="A5362" s="1">
        <v>5454</v>
      </c>
      <c r="B5362" s="2" t="s">
        <v>16049</v>
      </c>
      <c r="C5362" s="2" t="s">
        <v>16050</v>
      </c>
      <c r="D5362" s="2" t="s">
        <v>16051</v>
      </c>
      <c r="E5362" s="1">
        <v>48856</v>
      </c>
      <c r="F5362" s="1">
        <v>627</v>
      </c>
      <c r="G5362" s="1">
        <v>0</v>
      </c>
      <c r="H5362" s="1">
        <v>49483</v>
      </c>
      <c r="I5362" s="1">
        <v>47834</v>
      </c>
      <c r="J5362" s="1">
        <v>1234</v>
      </c>
      <c r="K5362" s="1">
        <v>885</v>
      </c>
      <c r="L5362" s="1">
        <v>1109</v>
      </c>
      <c r="M5362" s="1">
        <v>529</v>
      </c>
      <c r="N5362" s="1">
        <v>0</v>
      </c>
      <c r="O5362" s="2" t="s">
        <v>29466</v>
      </c>
      <c r="P5362">
        <f t="shared" si="166"/>
        <v>0.99</v>
      </c>
      <c r="Q5362" t="str">
        <f t="shared" si="167"/>
        <v>no</v>
      </c>
    </row>
    <row r="5363" spans="1:17">
      <c r="A5363" s="1">
        <v>5455</v>
      </c>
      <c r="B5363" s="2" t="s">
        <v>16052</v>
      </c>
      <c r="C5363" s="2" t="s">
        <v>16053</v>
      </c>
      <c r="D5363" s="2" t="s">
        <v>16054</v>
      </c>
      <c r="E5363" s="1">
        <v>48851</v>
      </c>
      <c r="F5363" s="1">
        <v>937</v>
      </c>
      <c r="G5363" s="1">
        <v>0</v>
      </c>
      <c r="H5363" s="1">
        <v>73643</v>
      </c>
      <c r="I5363" s="1">
        <v>8581</v>
      </c>
      <c r="J5363" s="1">
        <v>52670</v>
      </c>
      <c r="K5363" s="1">
        <v>2292</v>
      </c>
      <c r="L5363" s="1">
        <v>-15909</v>
      </c>
      <c r="M5363" s="1">
        <v>0</v>
      </c>
      <c r="N5363" s="1">
        <v>0</v>
      </c>
      <c r="O5363" s="2" t="s">
        <v>29467</v>
      </c>
      <c r="P5363">
        <f t="shared" si="166"/>
        <v>0.66</v>
      </c>
      <c r="Q5363" t="str">
        <f t="shared" si="167"/>
        <v>no</v>
      </c>
    </row>
    <row r="5364" spans="1:17">
      <c r="A5364" s="1">
        <v>5456</v>
      </c>
      <c r="B5364" s="2" t="s">
        <v>14511</v>
      </c>
      <c r="C5364" s="2" t="s">
        <v>16055</v>
      </c>
      <c r="D5364" s="2" t="s">
        <v>16056</v>
      </c>
      <c r="E5364" s="1">
        <v>48841</v>
      </c>
      <c r="F5364" s="1">
        <v>1344</v>
      </c>
      <c r="G5364" s="1">
        <v>0</v>
      </c>
      <c r="H5364" s="1">
        <v>52323</v>
      </c>
      <c r="I5364" s="1">
        <v>35336</v>
      </c>
      <c r="J5364" s="1">
        <v>6878</v>
      </c>
      <c r="K5364" s="1">
        <v>4104</v>
      </c>
      <c r="L5364" s="1">
        <v>1102</v>
      </c>
      <c r="M5364" s="1">
        <v>791</v>
      </c>
      <c r="N5364" s="1">
        <v>10739</v>
      </c>
      <c r="O5364" s="2" t="s">
        <v>29468</v>
      </c>
      <c r="P5364">
        <f t="shared" si="166"/>
        <v>0.93</v>
      </c>
      <c r="Q5364" t="str">
        <f t="shared" si="167"/>
        <v>no</v>
      </c>
    </row>
    <row r="5365" spans="1:17">
      <c r="A5365" s="1">
        <v>5457</v>
      </c>
      <c r="B5365" s="2" t="s">
        <v>16057</v>
      </c>
      <c r="C5365" s="2" t="s">
        <v>16058</v>
      </c>
      <c r="D5365" s="2" t="s">
        <v>16059</v>
      </c>
      <c r="E5365" s="1">
        <v>48834</v>
      </c>
      <c r="F5365" s="1">
        <v>608</v>
      </c>
      <c r="G5365" s="1">
        <v>0</v>
      </c>
      <c r="H5365" s="1">
        <v>49489</v>
      </c>
      <c r="I5365" s="1">
        <v>19309</v>
      </c>
      <c r="J5365" s="1">
        <v>13107</v>
      </c>
      <c r="K5365" s="1">
        <v>4730</v>
      </c>
      <c r="L5365" s="1">
        <v>7980</v>
      </c>
      <c r="M5365" s="1">
        <v>3566</v>
      </c>
      <c r="N5365" s="1">
        <v>51338</v>
      </c>
      <c r="O5365" s="2" t="s">
        <v>29469</v>
      </c>
      <c r="P5365">
        <f t="shared" si="166"/>
        <v>0.99</v>
      </c>
      <c r="Q5365" t="str">
        <f t="shared" si="167"/>
        <v>no</v>
      </c>
    </row>
    <row r="5366" spans="1:17">
      <c r="A5366" s="1">
        <v>5458</v>
      </c>
      <c r="B5366" s="2" t="s">
        <v>16060</v>
      </c>
      <c r="C5366" s="2" t="s">
        <v>16061</v>
      </c>
      <c r="D5366" s="2" t="s">
        <v>16062</v>
      </c>
      <c r="E5366" s="1">
        <v>48826</v>
      </c>
      <c r="F5366" s="1">
        <v>495</v>
      </c>
      <c r="G5366" s="1">
        <v>0</v>
      </c>
      <c r="H5366" s="1">
        <v>51953</v>
      </c>
      <c r="I5366" s="1">
        <v>27182</v>
      </c>
      <c r="J5366" s="1">
        <v>10656</v>
      </c>
      <c r="K5366" s="1">
        <v>6264</v>
      </c>
      <c r="L5366" s="1">
        <v>783</v>
      </c>
      <c r="M5366" s="1">
        <v>760</v>
      </c>
      <c r="N5366" s="1">
        <v>9828</v>
      </c>
      <c r="O5366" s="2" t="s">
        <v>29465</v>
      </c>
      <c r="P5366">
        <f t="shared" si="166"/>
        <v>0.94</v>
      </c>
      <c r="Q5366" t="str">
        <f t="shared" si="167"/>
        <v>no</v>
      </c>
    </row>
    <row r="5367" spans="1:17">
      <c r="A5367" s="1">
        <v>5459</v>
      </c>
      <c r="B5367" s="2" t="s">
        <v>16063</v>
      </c>
      <c r="C5367" s="2" t="s">
        <v>16064</v>
      </c>
      <c r="D5367" s="2" t="s">
        <v>16065</v>
      </c>
      <c r="E5367" s="1">
        <v>48793</v>
      </c>
      <c r="F5367" s="1">
        <v>530</v>
      </c>
      <c r="G5367" s="1">
        <v>0</v>
      </c>
      <c r="H5367" s="1">
        <v>50125</v>
      </c>
      <c r="I5367" s="1">
        <v>30091</v>
      </c>
      <c r="J5367" s="1">
        <v>11870</v>
      </c>
      <c r="K5367" s="1">
        <v>3957</v>
      </c>
      <c r="L5367" s="1">
        <v>1005</v>
      </c>
      <c r="M5367" s="1">
        <v>768</v>
      </c>
      <c r="N5367" s="1">
        <v>125</v>
      </c>
      <c r="O5367" s="2" t="s">
        <v>29470</v>
      </c>
      <c r="P5367">
        <f t="shared" si="166"/>
        <v>0.97</v>
      </c>
      <c r="Q5367" t="str">
        <f t="shared" si="167"/>
        <v>no</v>
      </c>
    </row>
    <row r="5368" spans="1:17">
      <c r="A5368" s="1">
        <v>5460</v>
      </c>
      <c r="B5368" s="2" t="s">
        <v>16066</v>
      </c>
      <c r="C5368" s="2" t="s">
        <v>16067</v>
      </c>
      <c r="D5368" s="2" t="s">
        <v>16068</v>
      </c>
      <c r="E5368" s="1">
        <v>48787</v>
      </c>
      <c r="F5368" s="1">
        <v>319</v>
      </c>
      <c r="G5368" s="1">
        <v>0</v>
      </c>
      <c r="H5368" s="1">
        <v>49059</v>
      </c>
      <c r="I5368" s="1">
        <v>32462</v>
      </c>
      <c r="J5368" s="1">
        <v>6972</v>
      </c>
      <c r="K5368" s="1">
        <v>3503</v>
      </c>
      <c r="L5368" s="1">
        <v>815</v>
      </c>
      <c r="M5368" s="1">
        <v>223</v>
      </c>
      <c r="N5368" s="1">
        <v>8</v>
      </c>
      <c r="O5368" s="2" t="s">
        <v>29470</v>
      </c>
      <c r="P5368">
        <f t="shared" si="166"/>
        <v>0.99</v>
      </c>
      <c r="Q5368" t="str">
        <f t="shared" si="167"/>
        <v>no</v>
      </c>
    </row>
    <row r="5369" spans="1:17">
      <c r="A5369" s="1">
        <v>5461</v>
      </c>
      <c r="B5369" s="2" t="s">
        <v>16069</v>
      </c>
      <c r="C5369" s="2" t="s">
        <v>16070</v>
      </c>
      <c r="D5369" s="2" t="s">
        <v>16071</v>
      </c>
      <c r="E5369" s="1">
        <v>48765</v>
      </c>
      <c r="F5369" s="1">
        <v>375</v>
      </c>
      <c r="G5369" s="1">
        <v>0</v>
      </c>
      <c r="H5369" s="1">
        <v>49140</v>
      </c>
      <c r="I5369" s="1">
        <v>34860</v>
      </c>
      <c r="J5369" s="1">
        <v>4475</v>
      </c>
      <c r="K5369" s="1">
        <v>4577</v>
      </c>
      <c r="L5369" s="1">
        <v>392</v>
      </c>
      <c r="M5369" s="1">
        <v>380</v>
      </c>
      <c r="N5369" s="1">
        <v>71</v>
      </c>
      <c r="O5369" s="2" t="s">
        <v>29471</v>
      </c>
      <c r="P5369">
        <f t="shared" si="166"/>
        <v>0.99</v>
      </c>
      <c r="Q5369" t="str">
        <f t="shared" si="167"/>
        <v>no</v>
      </c>
    </row>
    <row r="5370" spans="1:17">
      <c r="A5370" s="1">
        <v>5462</v>
      </c>
      <c r="B5370" s="2" t="s">
        <v>16072</v>
      </c>
      <c r="C5370" s="2" t="s">
        <v>16073</v>
      </c>
      <c r="D5370" s="2" t="s">
        <v>16074</v>
      </c>
      <c r="E5370" s="1">
        <v>48756</v>
      </c>
      <c r="F5370" s="1">
        <v>687</v>
      </c>
      <c r="G5370" s="1">
        <v>0</v>
      </c>
      <c r="H5370" s="1">
        <v>48260</v>
      </c>
      <c r="I5370" s="1">
        <v>25252</v>
      </c>
      <c r="J5370" s="1">
        <v>4415</v>
      </c>
      <c r="K5370" s="1">
        <v>5327</v>
      </c>
      <c r="L5370" s="1">
        <v>5610</v>
      </c>
      <c r="M5370" s="1">
        <v>2624</v>
      </c>
      <c r="N5370" s="1">
        <v>0</v>
      </c>
      <c r="O5370" s="2" t="s">
        <v>29463</v>
      </c>
      <c r="P5370">
        <f t="shared" si="166"/>
        <v>1.01</v>
      </c>
      <c r="Q5370" t="str">
        <f t="shared" si="167"/>
        <v>no</v>
      </c>
    </row>
    <row r="5371" spans="1:17">
      <c r="A5371" s="1">
        <v>5463</v>
      </c>
      <c r="B5371" s="2" t="s">
        <v>16075</v>
      </c>
      <c r="C5371" s="2" t="s">
        <v>16076</v>
      </c>
      <c r="D5371" s="2" t="s">
        <v>16077</v>
      </c>
      <c r="E5371" s="1">
        <v>48751</v>
      </c>
      <c r="F5371" s="1">
        <v>709</v>
      </c>
      <c r="G5371" s="1">
        <v>0</v>
      </c>
      <c r="H5371" s="1">
        <v>55598</v>
      </c>
      <c r="I5371" s="1">
        <v>21631</v>
      </c>
      <c r="J5371" s="1">
        <v>18926</v>
      </c>
      <c r="K5371" s="1">
        <v>6032</v>
      </c>
      <c r="L5371" s="1">
        <v>1152</v>
      </c>
      <c r="M5371" s="1">
        <v>969</v>
      </c>
      <c r="N5371" s="1">
        <v>2637</v>
      </c>
      <c r="O5371" s="2" t="s">
        <v>29463</v>
      </c>
      <c r="P5371">
        <f t="shared" si="166"/>
        <v>0.88</v>
      </c>
      <c r="Q5371" t="str">
        <f t="shared" si="167"/>
        <v>no</v>
      </c>
    </row>
    <row r="5372" spans="1:17">
      <c r="A5372" s="1">
        <v>5464</v>
      </c>
      <c r="B5372" s="2" t="s">
        <v>16078</v>
      </c>
      <c r="C5372" s="2" t="s">
        <v>16079</v>
      </c>
      <c r="D5372" s="2" t="s">
        <v>16080</v>
      </c>
      <c r="E5372" s="1">
        <v>48749</v>
      </c>
      <c r="F5372" s="1">
        <v>2372</v>
      </c>
      <c r="G5372" s="1">
        <v>0</v>
      </c>
      <c r="H5372" s="1">
        <v>51121</v>
      </c>
      <c r="I5372" s="1">
        <v>49275</v>
      </c>
      <c r="J5372" s="1">
        <v>953</v>
      </c>
      <c r="K5372" s="1">
        <v>555</v>
      </c>
      <c r="L5372" s="1">
        <v>18</v>
      </c>
      <c r="M5372" s="1">
        <v>18</v>
      </c>
      <c r="N5372" s="1">
        <v>1379</v>
      </c>
      <c r="O5372" s="2" t="s">
        <v>29470</v>
      </c>
      <c r="P5372">
        <f t="shared" si="166"/>
        <v>0.95</v>
      </c>
      <c r="Q5372" t="str">
        <f t="shared" si="167"/>
        <v>no</v>
      </c>
    </row>
    <row r="5373" spans="1:17">
      <c r="A5373" s="1">
        <v>5465</v>
      </c>
      <c r="B5373" s="2" t="s">
        <v>16081</v>
      </c>
      <c r="C5373" s="2" t="s">
        <v>16082</v>
      </c>
      <c r="D5373" s="2" t="s">
        <v>16083</v>
      </c>
      <c r="E5373" s="1">
        <v>48748</v>
      </c>
      <c r="F5373" s="1">
        <v>562</v>
      </c>
      <c r="G5373" s="1">
        <v>0</v>
      </c>
      <c r="H5373" s="1">
        <v>49310</v>
      </c>
      <c r="I5373" s="1">
        <v>0</v>
      </c>
      <c r="J5373" s="1">
        <v>40244</v>
      </c>
      <c r="K5373" s="1">
        <v>4123</v>
      </c>
      <c r="L5373" s="1">
        <v>711</v>
      </c>
      <c r="M5373" s="1">
        <v>319</v>
      </c>
      <c r="N5373" s="1">
        <v>0</v>
      </c>
      <c r="O5373" s="2" t="s">
        <v>29462</v>
      </c>
      <c r="P5373">
        <f t="shared" si="166"/>
        <v>0.99</v>
      </c>
      <c r="Q5373" t="str">
        <f t="shared" si="167"/>
        <v>no</v>
      </c>
    </row>
    <row r="5374" spans="1:17">
      <c r="A5374" s="1">
        <v>5466</v>
      </c>
      <c r="B5374" s="2" t="s">
        <v>16084</v>
      </c>
      <c r="C5374" s="2" t="s">
        <v>16085</v>
      </c>
      <c r="D5374" s="2" t="s">
        <v>16086</v>
      </c>
      <c r="E5374" s="1">
        <v>48746</v>
      </c>
      <c r="F5374" s="1">
        <v>1015</v>
      </c>
      <c r="G5374" s="1">
        <v>0</v>
      </c>
      <c r="H5374" s="1">
        <v>53501</v>
      </c>
      <c r="I5374" s="1">
        <v>26755</v>
      </c>
      <c r="J5374" s="1">
        <v>12023</v>
      </c>
      <c r="K5374" s="1">
        <v>5988</v>
      </c>
      <c r="L5374" s="1">
        <v>1459</v>
      </c>
      <c r="M5374" s="1">
        <v>969</v>
      </c>
      <c r="N5374" s="1">
        <v>3642</v>
      </c>
      <c r="O5374" s="2" t="s">
        <v>29462</v>
      </c>
      <c r="P5374">
        <f t="shared" si="166"/>
        <v>0.91</v>
      </c>
      <c r="Q5374" t="str">
        <f t="shared" si="167"/>
        <v>no</v>
      </c>
    </row>
    <row r="5375" spans="1:17">
      <c r="A5375" s="1">
        <v>5467</v>
      </c>
      <c r="B5375" s="2" t="s">
        <v>16087</v>
      </c>
      <c r="C5375" s="2" t="s">
        <v>16088</v>
      </c>
      <c r="D5375" s="2" t="s">
        <v>16089</v>
      </c>
      <c r="E5375" s="1">
        <v>48728</v>
      </c>
      <c r="F5375" s="1">
        <v>6212</v>
      </c>
      <c r="G5375" s="1">
        <v>0</v>
      </c>
      <c r="H5375" s="1">
        <v>54931</v>
      </c>
      <c r="I5375" s="1">
        <v>49158</v>
      </c>
      <c r="J5375" s="1">
        <v>2086</v>
      </c>
      <c r="K5375" s="1">
        <v>2062</v>
      </c>
      <c r="L5375" s="1">
        <v>1309</v>
      </c>
      <c r="M5375" s="1">
        <v>335</v>
      </c>
      <c r="N5375" s="1">
        <v>30000</v>
      </c>
      <c r="O5375" s="2" t="s">
        <v>29469</v>
      </c>
      <c r="P5375">
        <f t="shared" si="166"/>
        <v>0.89</v>
      </c>
      <c r="Q5375" t="str">
        <f t="shared" si="167"/>
        <v>no</v>
      </c>
    </row>
    <row r="5376" spans="1:17">
      <c r="A5376" s="1">
        <v>5468</v>
      </c>
      <c r="B5376" s="2" t="s">
        <v>16090</v>
      </c>
      <c r="C5376" s="2" t="s">
        <v>16091</v>
      </c>
      <c r="D5376" s="2" t="s">
        <v>16092</v>
      </c>
      <c r="E5376" s="1">
        <v>48716</v>
      </c>
      <c r="F5376" s="1">
        <v>2727</v>
      </c>
      <c r="G5376" s="1">
        <v>0</v>
      </c>
      <c r="H5376" s="1">
        <v>2860</v>
      </c>
      <c r="I5376" s="1">
        <v>1013</v>
      </c>
      <c r="J5376" s="1">
        <v>587</v>
      </c>
      <c r="K5376" s="1">
        <v>909</v>
      </c>
      <c r="L5376" s="1">
        <v>-504</v>
      </c>
      <c r="M5376" s="1">
        <v>30</v>
      </c>
      <c r="N5376" s="1">
        <v>1317</v>
      </c>
      <c r="O5376" s="2" t="s">
        <v>29462</v>
      </c>
      <c r="P5376">
        <f t="shared" si="166"/>
        <v>17.03</v>
      </c>
      <c r="Q5376" t="str">
        <f t="shared" si="167"/>
        <v>no</v>
      </c>
    </row>
    <row r="5377" spans="1:17">
      <c r="A5377" s="1">
        <v>5469</v>
      </c>
      <c r="B5377" s="2" t="s">
        <v>16093</v>
      </c>
      <c r="C5377" s="2" t="s">
        <v>16094</v>
      </c>
      <c r="D5377" s="2" t="s">
        <v>16095</v>
      </c>
      <c r="E5377" s="1">
        <v>48710</v>
      </c>
      <c r="F5377" s="1">
        <v>1374</v>
      </c>
      <c r="G5377" s="1">
        <v>0</v>
      </c>
      <c r="H5377" s="1">
        <v>50084</v>
      </c>
      <c r="I5377" s="1">
        <v>41721</v>
      </c>
      <c r="J5377" s="1">
        <v>1515</v>
      </c>
      <c r="K5377" s="1">
        <v>2748</v>
      </c>
      <c r="L5377" s="1">
        <v>2584</v>
      </c>
      <c r="M5377" s="1">
        <v>1200</v>
      </c>
      <c r="N5377" s="1">
        <v>0</v>
      </c>
      <c r="O5377" s="2" t="s">
        <v>29462</v>
      </c>
      <c r="P5377">
        <f t="shared" si="166"/>
        <v>0.97</v>
      </c>
      <c r="Q5377" t="str">
        <f t="shared" si="167"/>
        <v>no</v>
      </c>
    </row>
    <row r="5378" spans="1:17">
      <c r="A5378" s="1">
        <v>5470</v>
      </c>
      <c r="B5378" s="2" t="s">
        <v>16096</v>
      </c>
      <c r="C5378" s="2" t="s">
        <v>16097</v>
      </c>
      <c r="D5378" s="2" t="s">
        <v>16098</v>
      </c>
      <c r="E5378" s="1">
        <v>48703</v>
      </c>
      <c r="F5378" s="1">
        <v>179</v>
      </c>
      <c r="G5378" s="1">
        <v>0</v>
      </c>
      <c r="H5378" s="1">
        <v>48570</v>
      </c>
      <c r="I5378" s="1">
        <v>35842</v>
      </c>
      <c r="J5378" s="1">
        <v>8409</v>
      </c>
      <c r="K5378" s="1">
        <v>1373</v>
      </c>
      <c r="L5378" s="1">
        <v>4170</v>
      </c>
      <c r="M5378" s="1">
        <v>1773</v>
      </c>
      <c r="N5378" s="1">
        <v>5008</v>
      </c>
      <c r="O5378" s="2" t="s">
        <v>29464</v>
      </c>
      <c r="P5378">
        <f t="shared" si="166"/>
        <v>1</v>
      </c>
      <c r="Q5378" t="str">
        <f t="shared" si="167"/>
        <v>no</v>
      </c>
    </row>
    <row r="5379" spans="1:17">
      <c r="A5379" s="1">
        <v>5471</v>
      </c>
      <c r="B5379" s="2" t="s">
        <v>16099</v>
      </c>
      <c r="C5379" s="2" t="s">
        <v>16100</v>
      </c>
      <c r="D5379" s="2" t="s">
        <v>16101</v>
      </c>
      <c r="E5379" s="1">
        <v>48691</v>
      </c>
      <c r="F5379" s="1">
        <v>517</v>
      </c>
      <c r="G5379" s="1">
        <v>0</v>
      </c>
      <c r="H5379" s="1">
        <v>48709</v>
      </c>
      <c r="I5379" s="1">
        <v>21417</v>
      </c>
      <c r="J5379" s="1">
        <v>11417</v>
      </c>
      <c r="K5379" s="1">
        <v>1445</v>
      </c>
      <c r="L5379" s="1">
        <v>14073</v>
      </c>
      <c r="M5379" s="1">
        <v>43</v>
      </c>
      <c r="N5379" s="1">
        <v>1000</v>
      </c>
      <c r="O5379" s="2" t="s">
        <v>29462</v>
      </c>
      <c r="P5379">
        <f t="shared" ref="P5379:P5442" si="168">ROUND(E5379/H5379,2)</f>
        <v>1</v>
      </c>
      <c r="Q5379" t="str">
        <f t="shared" ref="Q5379:Q5442" si="169">IF(G5379=0,"no","-")</f>
        <v>no</v>
      </c>
    </row>
    <row r="5380" spans="1:17">
      <c r="A5380" s="1">
        <v>5472</v>
      </c>
      <c r="B5380" s="2" t="s">
        <v>16102</v>
      </c>
      <c r="C5380" s="2" t="s">
        <v>16103</v>
      </c>
      <c r="D5380" s="2" t="s">
        <v>16104</v>
      </c>
      <c r="E5380" s="1">
        <v>48690</v>
      </c>
      <c r="F5380" s="1">
        <v>84</v>
      </c>
      <c r="G5380" s="1">
        <v>0</v>
      </c>
      <c r="H5380" s="1">
        <v>49374</v>
      </c>
      <c r="I5380" s="1">
        <v>29610</v>
      </c>
      <c r="J5380" s="1">
        <v>10757</v>
      </c>
      <c r="K5380" s="1">
        <v>3239</v>
      </c>
      <c r="L5380" s="1">
        <v>803</v>
      </c>
      <c r="M5380" s="1">
        <v>649</v>
      </c>
      <c r="N5380" s="1">
        <v>6000</v>
      </c>
      <c r="O5380" s="2" t="s">
        <v>29463</v>
      </c>
      <c r="P5380">
        <f t="shared" si="168"/>
        <v>0.99</v>
      </c>
      <c r="Q5380" t="str">
        <f t="shared" si="169"/>
        <v>no</v>
      </c>
    </row>
    <row r="5381" spans="1:17">
      <c r="A5381" s="1">
        <v>5473</v>
      </c>
      <c r="B5381" s="2" t="s">
        <v>16105</v>
      </c>
      <c r="C5381" s="2" t="s">
        <v>16106</v>
      </c>
      <c r="D5381" s="2" t="s">
        <v>16107</v>
      </c>
      <c r="E5381" s="1">
        <v>48672</v>
      </c>
      <c r="F5381" s="1">
        <v>1137</v>
      </c>
      <c r="G5381" s="1">
        <v>0</v>
      </c>
      <c r="H5381" s="1">
        <v>61758</v>
      </c>
      <c r="I5381" s="1">
        <v>20603</v>
      </c>
      <c r="J5381" s="1">
        <v>18247</v>
      </c>
      <c r="K5381" s="1">
        <v>4552</v>
      </c>
      <c r="L5381" s="1">
        <v>3191</v>
      </c>
      <c r="M5381" s="1">
        <v>1462</v>
      </c>
      <c r="N5381" s="1">
        <v>34343</v>
      </c>
      <c r="O5381" s="2" t="s">
        <v>29470</v>
      </c>
      <c r="P5381">
        <f t="shared" si="168"/>
        <v>0.79</v>
      </c>
      <c r="Q5381" t="str">
        <f t="shared" si="169"/>
        <v>no</v>
      </c>
    </row>
    <row r="5382" spans="1:17">
      <c r="A5382" s="1">
        <v>5474</v>
      </c>
      <c r="B5382" s="2" t="s">
        <v>16108</v>
      </c>
      <c r="C5382" s="2" t="s">
        <v>16109</v>
      </c>
      <c r="D5382" s="2" t="s">
        <v>16110</v>
      </c>
      <c r="E5382" s="1">
        <v>48669</v>
      </c>
      <c r="F5382" s="1">
        <v>73</v>
      </c>
      <c r="G5382" s="1">
        <v>0</v>
      </c>
      <c r="H5382" s="1">
        <v>48742</v>
      </c>
      <c r="I5382" s="1">
        <v>46729</v>
      </c>
      <c r="J5382" s="1">
        <v>1986</v>
      </c>
      <c r="K5382" s="1">
        <v>436</v>
      </c>
      <c r="L5382" s="1">
        <v>-3334</v>
      </c>
      <c r="M5382" s="1">
        <v>58</v>
      </c>
      <c r="N5382" s="1">
        <v>23497</v>
      </c>
      <c r="O5382" s="2" t="s">
        <v>29463</v>
      </c>
      <c r="P5382">
        <f t="shared" si="168"/>
        <v>1</v>
      </c>
      <c r="Q5382" t="str">
        <f t="shared" si="169"/>
        <v>no</v>
      </c>
    </row>
    <row r="5383" spans="1:17">
      <c r="A5383" s="1">
        <v>5475</v>
      </c>
      <c r="B5383" s="2" t="s">
        <v>16111</v>
      </c>
      <c r="C5383" s="2" t="s">
        <v>16112</v>
      </c>
      <c r="D5383" s="2" t="s">
        <v>16113</v>
      </c>
      <c r="E5383" s="1">
        <v>48664</v>
      </c>
      <c r="F5383" s="1">
        <v>212</v>
      </c>
      <c r="G5383" s="1">
        <v>0</v>
      </c>
      <c r="H5383" s="1">
        <v>48876</v>
      </c>
      <c r="I5383" s="1">
        <v>38952</v>
      </c>
      <c r="J5383" s="1">
        <v>5109</v>
      </c>
      <c r="K5383" s="1">
        <v>678</v>
      </c>
      <c r="L5383" s="1">
        <v>1306</v>
      </c>
      <c r="M5383" s="1">
        <v>616</v>
      </c>
      <c r="N5383" s="1">
        <v>481</v>
      </c>
      <c r="O5383" s="2" t="s">
        <v>29469</v>
      </c>
      <c r="P5383">
        <f t="shared" si="168"/>
        <v>1</v>
      </c>
      <c r="Q5383" t="str">
        <f t="shared" si="169"/>
        <v>no</v>
      </c>
    </row>
    <row r="5384" spans="1:17">
      <c r="A5384" s="1">
        <v>5476</v>
      </c>
      <c r="B5384" s="2" t="s">
        <v>16114</v>
      </c>
      <c r="C5384" s="2" t="s">
        <v>16115</v>
      </c>
      <c r="D5384" s="2" t="s">
        <v>16116</v>
      </c>
      <c r="E5384" s="1">
        <v>48647</v>
      </c>
      <c r="F5384" s="1">
        <v>168</v>
      </c>
      <c r="G5384" s="1">
        <v>0</v>
      </c>
      <c r="H5384" s="1">
        <v>48793</v>
      </c>
      <c r="I5384" s="1">
        <v>31181</v>
      </c>
      <c r="J5384" s="1">
        <v>6216</v>
      </c>
      <c r="K5384" s="1">
        <v>5316</v>
      </c>
      <c r="L5384" s="1">
        <v>2276</v>
      </c>
      <c r="M5384" s="1">
        <v>1495</v>
      </c>
      <c r="N5384" s="1">
        <v>4515</v>
      </c>
      <c r="O5384" s="2" t="s">
        <v>29465</v>
      </c>
      <c r="P5384">
        <f t="shared" si="168"/>
        <v>1</v>
      </c>
      <c r="Q5384" t="str">
        <f t="shared" si="169"/>
        <v>no</v>
      </c>
    </row>
    <row r="5385" spans="1:17">
      <c r="A5385" s="1">
        <v>5477</v>
      </c>
      <c r="B5385" s="2" t="s">
        <v>16117</v>
      </c>
      <c r="C5385" s="2" t="s">
        <v>16118</v>
      </c>
      <c r="D5385" s="2" t="s">
        <v>16119</v>
      </c>
      <c r="E5385" s="1">
        <v>48641</v>
      </c>
      <c r="F5385" s="1">
        <v>27</v>
      </c>
      <c r="G5385" s="1">
        <v>0</v>
      </c>
      <c r="H5385" s="1">
        <v>49261</v>
      </c>
      <c r="I5385" s="1">
        <v>37836</v>
      </c>
      <c r="J5385" s="1">
        <v>2684</v>
      </c>
      <c r="K5385" s="1">
        <v>2141</v>
      </c>
      <c r="L5385" s="1">
        <v>4267</v>
      </c>
      <c r="M5385" s="1">
        <v>1702</v>
      </c>
      <c r="N5385" s="1">
        <v>1800</v>
      </c>
      <c r="O5385" s="2" t="s">
        <v>29470</v>
      </c>
      <c r="P5385">
        <f t="shared" si="168"/>
        <v>0.99</v>
      </c>
      <c r="Q5385" t="str">
        <f t="shared" si="169"/>
        <v>no</v>
      </c>
    </row>
    <row r="5386" spans="1:17">
      <c r="A5386" s="1">
        <v>5478</v>
      </c>
      <c r="B5386" s="2" t="s">
        <v>16120</v>
      </c>
      <c r="C5386" s="2" t="s">
        <v>16121</v>
      </c>
      <c r="D5386" s="2" t="s">
        <v>16122</v>
      </c>
      <c r="E5386" s="1">
        <v>48638</v>
      </c>
      <c r="F5386" s="1">
        <v>5</v>
      </c>
      <c r="G5386" s="1">
        <v>0</v>
      </c>
      <c r="H5386" s="1">
        <v>48703</v>
      </c>
      <c r="I5386" s="1">
        <v>33875</v>
      </c>
      <c r="J5386" s="1">
        <v>3709</v>
      </c>
      <c r="K5386" s="1">
        <v>5640</v>
      </c>
      <c r="L5386" s="1">
        <v>666</v>
      </c>
      <c r="M5386" s="1">
        <v>695</v>
      </c>
      <c r="N5386" s="1">
        <v>0</v>
      </c>
      <c r="O5386" s="2" t="s">
        <v>29469</v>
      </c>
      <c r="P5386">
        <f t="shared" si="168"/>
        <v>1</v>
      </c>
      <c r="Q5386" t="str">
        <f t="shared" si="169"/>
        <v>no</v>
      </c>
    </row>
    <row r="5387" spans="1:17">
      <c r="A5387" s="1">
        <v>5479</v>
      </c>
      <c r="B5387" s="2" t="s">
        <v>16123</v>
      </c>
      <c r="C5387" s="2" t="s">
        <v>16124</v>
      </c>
      <c r="D5387" s="2" t="s">
        <v>16125</v>
      </c>
      <c r="E5387" s="1">
        <v>48628</v>
      </c>
      <c r="F5387" s="1">
        <v>699</v>
      </c>
      <c r="G5387" s="1">
        <v>0</v>
      </c>
      <c r="H5387" s="1">
        <v>46595</v>
      </c>
      <c r="I5387" s="1">
        <v>17005</v>
      </c>
      <c r="J5387" s="1">
        <v>14159</v>
      </c>
      <c r="K5387" s="1">
        <v>6317</v>
      </c>
      <c r="L5387" s="1">
        <v>132</v>
      </c>
      <c r="M5387" s="1">
        <v>550</v>
      </c>
      <c r="N5387" s="1">
        <v>5947</v>
      </c>
      <c r="O5387" s="2" t="s">
        <v>29466</v>
      </c>
      <c r="P5387">
        <f t="shared" si="168"/>
        <v>1.04</v>
      </c>
      <c r="Q5387" t="str">
        <f t="shared" si="169"/>
        <v>no</v>
      </c>
    </row>
    <row r="5388" spans="1:17">
      <c r="A5388" s="1">
        <v>5480</v>
      </c>
      <c r="B5388" s="2" t="s">
        <v>16126</v>
      </c>
      <c r="C5388" s="2" t="s">
        <v>16127</v>
      </c>
      <c r="D5388" s="2" t="s">
        <v>16128</v>
      </c>
      <c r="E5388" s="1">
        <v>48627</v>
      </c>
      <c r="F5388" s="1">
        <v>1950</v>
      </c>
      <c r="G5388" s="1">
        <v>0</v>
      </c>
      <c r="H5388" s="1">
        <v>52780</v>
      </c>
      <c r="I5388" s="1">
        <v>28747</v>
      </c>
      <c r="J5388" s="1">
        <v>7133</v>
      </c>
      <c r="K5388" s="1">
        <v>6576</v>
      </c>
      <c r="L5388" s="1">
        <v>942</v>
      </c>
      <c r="M5388" s="1">
        <v>543</v>
      </c>
      <c r="N5388" s="1">
        <v>5009</v>
      </c>
      <c r="O5388" s="2" t="s">
        <v>29470</v>
      </c>
      <c r="P5388">
        <f t="shared" si="168"/>
        <v>0.92</v>
      </c>
      <c r="Q5388" t="str">
        <f t="shared" si="169"/>
        <v>no</v>
      </c>
    </row>
    <row r="5389" spans="1:17">
      <c r="A5389" s="1">
        <v>5481</v>
      </c>
      <c r="B5389" s="2" t="s">
        <v>16129</v>
      </c>
      <c r="C5389" s="2" t="s">
        <v>16130</v>
      </c>
      <c r="D5389" s="2" t="s">
        <v>16131</v>
      </c>
      <c r="E5389" s="1">
        <v>48604</v>
      </c>
      <c r="F5389" s="1">
        <v>834</v>
      </c>
      <c r="G5389" s="1">
        <v>0</v>
      </c>
      <c r="H5389" s="1">
        <v>49205</v>
      </c>
      <c r="I5389" s="1">
        <v>42788</v>
      </c>
      <c r="J5389" s="1">
        <v>2405</v>
      </c>
      <c r="K5389" s="1">
        <v>1226</v>
      </c>
      <c r="L5389" s="1">
        <v>57</v>
      </c>
      <c r="M5389" s="1">
        <v>172</v>
      </c>
      <c r="N5389" s="1">
        <v>5295</v>
      </c>
      <c r="O5389" s="2" t="s">
        <v>29466</v>
      </c>
      <c r="P5389">
        <f t="shared" si="168"/>
        <v>0.99</v>
      </c>
      <c r="Q5389" t="str">
        <f t="shared" si="169"/>
        <v>no</v>
      </c>
    </row>
    <row r="5390" spans="1:17">
      <c r="A5390" s="1">
        <v>5482</v>
      </c>
      <c r="B5390" s="2" t="s">
        <v>16132</v>
      </c>
      <c r="C5390" s="2" t="s">
        <v>16133</v>
      </c>
      <c r="D5390" s="2" t="s">
        <v>16134</v>
      </c>
      <c r="E5390" s="1">
        <v>48601</v>
      </c>
      <c r="F5390" s="1">
        <v>967</v>
      </c>
      <c r="G5390" s="1">
        <v>0</v>
      </c>
      <c r="H5390" s="1">
        <v>49568</v>
      </c>
      <c r="I5390" s="1">
        <v>41392</v>
      </c>
      <c r="J5390" s="1">
        <v>3407</v>
      </c>
      <c r="K5390" s="1">
        <v>1528</v>
      </c>
      <c r="L5390" s="1">
        <v>417</v>
      </c>
      <c r="M5390" s="1">
        <v>390</v>
      </c>
      <c r="N5390" s="1">
        <v>7129</v>
      </c>
      <c r="O5390" s="2" t="s">
        <v>29463</v>
      </c>
      <c r="P5390">
        <f t="shared" si="168"/>
        <v>0.98</v>
      </c>
      <c r="Q5390" t="str">
        <f t="shared" si="169"/>
        <v>no</v>
      </c>
    </row>
    <row r="5391" spans="1:17">
      <c r="A5391" s="1">
        <v>5483</v>
      </c>
      <c r="B5391" s="2" t="s">
        <v>16135</v>
      </c>
      <c r="C5391" s="2" t="s">
        <v>16136</v>
      </c>
      <c r="D5391" s="2" t="s">
        <v>16137</v>
      </c>
      <c r="E5391" s="1">
        <v>48590</v>
      </c>
      <c r="F5391" s="1">
        <v>202</v>
      </c>
      <c r="G5391" s="1">
        <v>0</v>
      </c>
      <c r="H5391" s="1">
        <v>48792</v>
      </c>
      <c r="I5391" s="1">
        <v>11930</v>
      </c>
      <c r="J5391" s="1">
        <v>7698</v>
      </c>
      <c r="K5391" s="1">
        <v>17964</v>
      </c>
      <c r="L5391" s="1">
        <v>3799</v>
      </c>
      <c r="M5391" s="1">
        <v>922</v>
      </c>
      <c r="N5391" s="1">
        <v>37</v>
      </c>
      <c r="O5391" s="2" t="s">
        <v>29471</v>
      </c>
      <c r="P5391">
        <f t="shared" si="168"/>
        <v>1</v>
      </c>
      <c r="Q5391" t="str">
        <f t="shared" si="169"/>
        <v>no</v>
      </c>
    </row>
    <row r="5392" spans="1:17">
      <c r="A5392" s="1">
        <v>5484</v>
      </c>
      <c r="B5392" s="2" t="s">
        <v>16138</v>
      </c>
      <c r="C5392" s="2" t="s">
        <v>16139</v>
      </c>
      <c r="D5392" s="2" t="s">
        <v>16140</v>
      </c>
      <c r="E5392" s="1">
        <v>48578</v>
      </c>
      <c r="F5392" s="1">
        <v>201</v>
      </c>
      <c r="G5392" s="1">
        <v>0</v>
      </c>
      <c r="H5392" s="1">
        <v>49205</v>
      </c>
      <c r="I5392" s="1">
        <v>21138</v>
      </c>
      <c r="J5392" s="1">
        <v>6681</v>
      </c>
      <c r="K5392" s="1">
        <v>8493</v>
      </c>
      <c r="L5392" s="1">
        <v>5445</v>
      </c>
      <c r="M5392" s="1">
        <v>3119</v>
      </c>
      <c r="N5392" s="1">
        <v>2236</v>
      </c>
      <c r="O5392" s="2" t="s">
        <v>29463</v>
      </c>
      <c r="P5392">
        <f t="shared" si="168"/>
        <v>0.99</v>
      </c>
      <c r="Q5392" t="str">
        <f t="shared" si="169"/>
        <v>no</v>
      </c>
    </row>
    <row r="5393" spans="1:17">
      <c r="A5393" s="1">
        <v>5485</v>
      </c>
      <c r="B5393" s="2" t="s">
        <v>16141</v>
      </c>
      <c r="C5393" s="2" t="s">
        <v>16142</v>
      </c>
      <c r="D5393" s="2" t="s">
        <v>16143</v>
      </c>
      <c r="E5393" s="1">
        <v>48573</v>
      </c>
      <c r="F5393" s="1">
        <v>1235</v>
      </c>
      <c r="G5393" s="1">
        <v>0</v>
      </c>
      <c r="H5393" s="1">
        <v>50031</v>
      </c>
      <c r="I5393" s="1">
        <v>39729</v>
      </c>
      <c r="J5393" s="1">
        <v>2853</v>
      </c>
      <c r="K5393" s="1">
        <v>1231</v>
      </c>
      <c r="L5393" s="1">
        <v>303</v>
      </c>
      <c r="M5393" s="1">
        <v>269</v>
      </c>
      <c r="N5393" s="1">
        <v>1818</v>
      </c>
      <c r="O5393" s="2" t="s">
        <v>29466</v>
      </c>
      <c r="P5393">
        <f t="shared" si="168"/>
        <v>0.97</v>
      </c>
      <c r="Q5393" t="str">
        <f t="shared" si="169"/>
        <v>no</v>
      </c>
    </row>
    <row r="5394" spans="1:17">
      <c r="A5394" s="1">
        <v>5486</v>
      </c>
      <c r="B5394" s="2" t="s">
        <v>16144</v>
      </c>
      <c r="C5394" s="2" t="s">
        <v>16145</v>
      </c>
      <c r="D5394" s="2" t="s">
        <v>16146</v>
      </c>
      <c r="E5394" s="1">
        <v>48570</v>
      </c>
      <c r="F5394" s="1">
        <v>189</v>
      </c>
      <c r="G5394" s="1">
        <v>0</v>
      </c>
      <c r="H5394" s="1">
        <v>32794</v>
      </c>
      <c r="I5394" s="1">
        <v>14657</v>
      </c>
      <c r="J5394" s="1">
        <v>6949</v>
      </c>
      <c r="K5394" s="1">
        <v>2623</v>
      </c>
      <c r="L5394" s="1">
        <v>4448</v>
      </c>
      <c r="M5394" s="1">
        <v>2105</v>
      </c>
      <c r="N5394" s="1">
        <v>34129</v>
      </c>
      <c r="O5394" s="2" t="s">
        <v>29463</v>
      </c>
      <c r="P5394">
        <f t="shared" si="168"/>
        <v>1.48</v>
      </c>
      <c r="Q5394" t="str">
        <f t="shared" si="169"/>
        <v>no</v>
      </c>
    </row>
    <row r="5395" spans="1:17">
      <c r="A5395" s="1">
        <v>5487</v>
      </c>
      <c r="B5395" s="2" t="s">
        <v>16147</v>
      </c>
      <c r="C5395" s="2" t="s">
        <v>16148</v>
      </c>
      <c r="D5395" s="2" t="s">
        <v>16149</v>
      </c>
      <c r="E5395" s="1">
        <v>48568</v>
      </c>
      <c r="F5395" s="1">
        <v>0</v>
      </c>
      <c r="G5395" s="1">
        <v>0</v>
      </c>
      <c r="H5395" s="1">
        <v>21745</v>
      </c>
      <c r="I5395" s="1">
        <v>7207</v>
      </c>
      <c r="J5395" s="1">
        <v>9738</v>
      </c>
      <c r="K5395" s="1">
        <v>4212</v>
      </c>
      <c r="L5395" s="1">
        <v>181</v>
      </c>
      <c r="M5395" s="1">
        <v>222</v>
      </c>
      <c r="N5395" s="1">
        <v>79</v>
      </c>
      <c r="O5395" s="2" t="s">
        <v>29462</v>
      </c>
      <c r="P5395">
        <f t="shared" si="168"/>
        <v>2.23</v>
      </c>
      <c r="Q5395" t="str">
        <f t="shared" si="169"/>
        <v>no</v>
      </c>
    </row>
    <row r="5396" spans="1:17">
      <c r="A5396" s="1">
        <v>5488</v>
      </c>
      <c r="B5396" s="2" t="s">
        <v>16150</v>
      </c>
      <c r="C5396" s="2" t="s">
        <v>16151</v>
      </c>
      <c r="D5396" s="2" t="s">
        <v>16152</v>
      </c>
      <c r="E5396" s="1">
        <v>48568</v>
      </c>
      <c r="F5396" s="1">
        <v>1385</v>
      </c>
      <c r="G5396" s="1">
        <v>0</v>
      </c>
      <c r="H5396" s="1">
        <v>56731</v>
      </c>
      <c r="I5396" s="1">
        <v>52394</v>
      </c>
      <c r="J5396" s="1">
        <v>642</v>
      </c>
      <c r="K5396" s="1">
        <v>1692</v>
      </c>
      <c r="L5396" s="1">
        <v>353</v>
      </c>
      <c r="M5396" s="1">
        <v>196</v>
      </c>
      <c r="N5396" s="1">
        <v>1500</v>
      </c>
      <c r="O5396" s="2" t="s">
        <v>29463</v>
      </c>
      <c r="P5396">
        <f t="shared" si="168"/>
        <v>0.86</v>
      </c>
      <c r="Q5396" t="str">
        <f t="shared" si="169"/>
        <v>no</v>
      </c>
    </row>
    <row r="5397" spans="1:17">
      <c r="A5397" s="1">
        <v>5489</v>
      </c>
      <c r="B5397" s="2" t="s">
        <v>16153</v>
      </c>
      <c r="C5397" s="2" t="s">
        <v>16154</v>
      </c>
      <c r="D5397" s="2" t="s">
        <v>16155</v>
      </c>
      <c r="E5397" s="1">
        <v>48548</v>
      </c>
      <c r="F5397" s="1">
        <v>913</v>
      </c>
      <c r="G5397" s="1">
        <v>0</v>
      </c>
      <c r="H5397" s="1">
        <v>49461</v>
      </c>
      <c r="I5397" s="1">
        <v>25308</v>
      </c>
      <c r="J5397" s="1">
        <v>8694</v>
      </c>
      <c r="K5397" s="1">
        <v>7195</v>
      </c>
      <c r="L5397" s="1">
        <v>1461</v>
      </c>
      <c r="M5397" s="1">
        <v>1059</v>
      </c>
      <c r="N5397" s="1">
        <v>2108</v>
      </c>
      <c r="O5397" s="2" t="s">
        <v>29464</v>
      </c>
      <c r="P5397">
        <f t="shared" si="168"/>
        <v>0.98</v>
      </c>
      <c r="Q5397" t="str">
        <f t="shared" si="169"/>
        <v>no</v>
      </c>
    </row>
    <row r="5398" spans="1:17">
      <c r="A5398" s="1">
        <v>5490</v>
      </c>
      <c r="B5398" s="2" t="s">
        <v>16156</v>
      </c>
      <c r="C5398" s="2" t="s">
        <v>16157</v>
      </c>
      <c r="D5398" s="2" t="s">
        <v>16158</v>
      </c>
      <c r="E5398" s="1">
        <v>48512</v>
      </c>
      <c r="F5398" s="1">
        <v>2437</v>
      </c>
      <c r="G5398" s="1">
        <v>0</v>
      </c>
      <c r="H5398" s="1">
        <v>18550</v>
      </c>
      <c r="I5398" s="1">
        <v>54</v>
      </c>
      <c r="J5398" s="1">
        <v>20036</v>
      </c>
      <c r="K5398" s="1">
        <v>2028</v>
      </c>
      <c r="L5398" s="1">
        <v>331</v>
      </c>
      <c r="M5398" s="1">
        <v>0</v>
      </c>
      <c r="N5398" s="1">
        <v>34</v>
      </c>
      <c r="O5398" s="2" t="s">
        <v>29465</v>
      </c>
      <c r="P5398">
        <f t="shared" si="168"/>
        <v>2.62</v>
      </c>
      <c r="Q5398" t="str">
        <f t="shared" si="169"/>
        <v>no</v>
      </c>
    </row>
    <row r="5399" spans="1:17">
      <c r="A5399" s="1">
        <v>5491</v>
      </c>
      <c r="B5399" s="2" t="s">
        <v>16159</v>
      </c>
      <c r="C5399" s="2" t="s">
        <v>16160</v>
      </c>
      <c r="D5399" s="2" t="s">
        <v>16161</v>
      </c>
      <c r="E5399" s="1">
        <v>48489</v>
      </c>
      <c r="F5399" s="1">
        <v>867</v>
      </c>
      <c r="G5399" s="1">
        <v>0</v>
      </c>
      <c r="H5399" s="1">
        <v>48457</v>
      </c>
      <c r="I5399" s="1">
        <v>25953</v>
      </c>
      <c r="J5399" s="1">
        <v>11693</v>
      </c>
      <c r="K5399" s="1">
        <v>3017</v>
      </c>
      <c r="L5399" s="1">
        <v>1427</v>
      </c>
      <c r="M5399" s="1">
        <v>839</v>
      </c>
      <c r="N5399" s="1">
        <v>0</v>
      </c>
      <c r="O5399" s="2" t="s">
        <v>29465</v>
      </c>
      <c r="P5399">
        <f t="shared" si="168"/>
        <v>1</v>
      </c>
      <c r="Q5399" t="str">
        <f t="shared" si="169"/>
        <v>no</v>
      </c>
    </row>
    <row r="5400" spans="1:17">
      <c r="A5400" s="1">
        <v>5492</v>
      </c>
      <c r="B5400" s="2" t="s">
        <v>16162</v>
      </c>
      <c r="C5400" s="2" t="s">
        <v>16163</v>
      </c>
      <c r="D5400" s="2" t="s">
        <v>16164</v>
      </c>
      <c r="E5400" s="1">
        <v>48476</v>
      </c>
      <c r="F5400" s="1">
        <v>10</v>
      </c>
      <c r="G5400" s="1">
        <v>0</v>
      </c>
      <c r="H5400" s="1">
        <v>47678</v>
      </c>
      <c r="I5400" s="1">
        <v>42435</v>
      </c>
      <c r="J5400" s="1">
        <v>2590</v>
      </c>
      <c r="K5400" s="1">
        <v>1165</v>
      </c>
      <c r="L5400" s="1">
        <v>252</v>
      </c>
      <c r="M5400" s="1">
        <v>245</v>
      </c>
      <c r="N5400" s="1">
        <v>375</v>
      </c>
      <c r="O5400" s="2" t="s">
        <v>29465</v>
      </c>
      <c r="P5400">
        <f t="shared" si="168"/>
        <v>1.02</v>
      </c>
      <c r="Q5400" t="str">
        <f t="shared" si="169"/>
        <v>no</v>
      </c>
    </row>
    <row r="5401" spans="1:17">
      <c r="A5401" s="1">
        <v>5493</v>
      </c>
      <c r="B5401" s="2" t="s">
        <v>16165</v>
      </c>
      <c r="C5401" s="2" t="s">
        <v>16166</v>
      </c>
      <c r="D5401" s="2" t="s">
        <v>16167</v>
      </c>
      <c r="E5401" s="1">
        <v>48463</v>
      </c>
      <c r="F5401" s="1">
        <v>5498</v>
      </c>
      <c r="G5401" s="1">
        <v>0</v>
      </c>
      <c r="H5401" s="1">
        <v>53961</v>
      </c>
      <c r="I5401" s="1">
        <v>5779</v>
      </c>
      <c r="J5401" s="1">
        <v>7173</v>
      </c>
      <c r="K5401" s="1">
        <v>463</v>
      </c>
      <c r="L5401" s="1">
        <v>1902</v>
      </c>
      <c r="M5401" s="1">
        <v>311</v>
      </c>
      <c r="N5401" s="1">
        <v>65625</v>
      </c>
      <c r="O5401" s="2" t="s">
        <v>29463</v>
      </c>
      <c r="P5401">
        <f t="shared" si="168"/>
        <v>0.9</v>
      </c>
      <c r="Q5401" t="str">
        <f t="shared" si="169"/>
        <v>no</v>
      </c>
    </row>
    <row r="5402" spans="1:17">
      <c r="A5402" s="1">
        <v>5494</v>
      </c>
      <c r="B5402" s="2" t="s">
        <v>16168</v>
      </c>
      <c r="C5402" s="2" t="s">
        <v>16169</v>
      </c>
      <c r="D5402" s="2" t="s">
        <v>16170</v>
      </c>
      <c r="E5402" s="1">
        <v>48460</v>
      </c>
      <c r="F5402" s="1">
        <v>2603</v>
      </c>
      <c r="G5402" s="1">
        <v>0</v>
      </c>
      <c r="H5402" s="1">
        <v>54063</v>
      </c>
      <c r="I5402" s="1">
        <v>13416</v>
      </c>
      <c r="J5402" s="1">
        <v>21185</v>
      </c>
      <c r="K5402" s="1">
        <v>5748</v>
      </c>
      <c r="L5402" s="1">
        <v>607</v>
      </c>
      <c r="M5402" s="1">
        <v>1069</v>
      </c>
      <c r="N5402" s="1">
        <v>2077</v>
      </c>
      <c r="O5402" s="2" t="s">
        <v>29469</v>
      </c>
      <c r="P5402">
        <f t="shared" si="168"/>
        <v>0.9</v>
      </c>
      <c r="Q5402" t="str">
        <f t="shared" si="169"/>
        <v>no</v>
      </c>
    </row>
    <row r="5403" spans="1:17">
      <c r="A5403" s="1">
        <v>5495</v>
      </c>
      <c r="B5403" s="2" t="s">
        <v>16171</v>
      </c>
      <c r="C5403" s="2" t="s">
        <v>16172</v>
      </c>
      <c r="D5403" s="2" t="s">
        <v>16173</v>
      </c>
      <c r="E5403" s="1">
        <v>48459</v>
      </c>
      <c r="F5403" s="1">
        <v>108</v>
      </c>
      <c r="G5403" s="1">
        <v>0</v>
      </c>
      <c r="H5403" s="1">
        <v>50223</v>
      </c>
      <c r="I5403" s="1">
        <v>33250</v>
      </c>
      <c r="J5403" s="1">
        <v>10661</v>
      </c>
      <c r="K5403" s="1">
        <v>2382</v>
      </c>
      <c r="L5403" s="1">
        <v>422</v>
      </c>
      <c r="M5403" s="1">
        <v>384</v>
      </c>
      <c r="N5403" s="1">
        <v>1627</v>
      </c>
      <c r="O5403" s="2" t="s">
        <v>29469</v>
      </c>
      <c r="P5403">
        <f t="shared" si="168"/>
        <v>0.96</v>
      </c>
      <c r="Q5403" t="str">
        <f t="shared" si="169"/>
        <v>no</v>
      </c>
    </row>
    <row r="5404" spans="1:17">
      <c r="A5404" s="1">
        <v>5496</v>
      </c>
      <c r="B5404" s="2" t="s">
        <v>16174</v>
      </c>
      <c r="C5404" s="2" t="s">
        <v>16175</v>
      </c>
      <c r="D5404" s="2" t="s">
        <v>16176</v>
      </c>
      <c r="E5404" s="1">
        <v>48455</v>
      </c>
      <c r="F5404" s="1">
        <v>7357</v>
      </c>
      <c r="G5404" s="1">
        <v>0</v>
      </c>
      <c r="H5404" s="1">
        <v>55812</v>
      </c>
      <c r="I5404" s="1">
        <v>54146</v>
      </c>
      <c r="J5404" s="1">
        <v>12425</v>
      </c>
      <c r="K5404" s="1">
        <v>8533</v>
      </c>
      <c r="L5404" s="1">
        <v>-19105</v>
      </c>
      <c r="M5404" s="1">
        <v>0</v>
      </c>
      <c r="N5404" s="1">
        <v>0</v>
      </c>
      <c r="O5404" s="2" t="s">
        <v>29464</v>
      </c>
      <c r="P5404">
        <f t="shared" si="168"/>
        <v>0.87</v>
      </c>
      <c r="Q5404" t="str">
        <f t="shared" si="169"/>
        <v>no</v>
      </c>
    </row>
    <row r="5405" spans="1:17">
      <c r="A5405" s="1">
        <v>5497</v>
      </c>
      <c r="B5405" s="2" t="s">
        <v>16177</v>
      </c>
      <c r="C5405" s="2" t="s">
        <v>16178</v>
      </c>
      <c r="D5405" s="2" t="s">
        <v>16179</v>
      </c>
      <c r="E5405" s="1">
        <v>48451</v>
      </c>
      <c r="F5405" s="1">
        <v>676</v>
      </c>
      <c r="G5405" s="1">
        <v>0</v>
      </c>
      <c r="H5405" s="1">
        <v>49464</v>
      </c>
      <c r="I5405" s="1">
        <v>21615</v>
      </c>
      <c r="J5405" s="1">
        <v>4730</v>
      </c>
      <c r="K5405" s="1">
        <v>2974</v>
      </c>
      <c r="L5405" s="1">
        <v>10124</v>
      </c>
      <c r="M5405" s="1">
        <v>4472</v>
      </c>
      <c r="N5405" s="1">
        <v>17027</v>
      </c>
      <c r="O5405" s="2" t="s">
        <v>29465</v>
      </c>
      <c r="P5405">
        <f t="shared" si="168"/>
        <v>0.98</v>
      </c>
      <c r="Q5405" t="str">
        <f t="shared" si="169"/>
        <v>no</v>
      </c>
    </row>
    <row r="5406" spans="1:17">
      <c r="A5406" s="1">
        <v>5498</v>
      </c>
      <c r="B5406" s="2" t="s">
        <v>16180</v>
      </c>
      <c r="C5406" s="2" t="s">
        <v>16181</v>
      </c>
      <c r="D5406" s="2" t="s">
        <v>16182</v>
      </c>
      <c r="E5406" s="1">
        <v>48445</v>
      </c>
      <c r="F5406" s="1">
        <v>1472</v>
      </c>
      <c r="G5406" s="1">
        <v>0</v>
      </c>
      <c r="H5406" s="1">
        <v>49349</v>
      </c>
      <c r="I5406" s="1">
        <v>23882</v>
      </c>
      <c r="J5406" s="1">
        <v>12478</v>
      </c>
      <c r="K5406" s="1">
        <v>6656</v>
      </c>
      <c r="L5406" s="1">
        <v>608</v>
      </c>
      <c r="M5406" s="1">
        <v>451</v>
      </c>
      <c r="N5406" s="1">
        <v>7390</v>
      </c>
      <c r="O5406" s="2" t="s">
        <v>29462</v>
      </c>
      <c r="P5406">
        <f t="shared" si="168"/>
        <v>0.98</v>
      </c>
      <c r="Q5406" t="str">
        <f t="shared" si="169"/>
        <v>no</v>
      </c>
    </row>
    <row r="5407" spans="1:17">
      <c r="A5407" s="1">
        <v>5499</v>
      </c>
      <c r="B5407" s="2" t="s">
        <v>16183</v>
      </c>
      <c r="C5407" s="2" t="s">
        <v>16184</v>
      </c>
      <c r="D5407" s="2" t="s">
        <v>16185</v>
      </c>
      <c r="E5407" s="1">
        <v>48441</v>
      </c>
      <c r="F5407" s="1">
        <v>741</v>
      </c>
      <c r="G5407" s="1">
        <v>0</v>
      </c>
      <c r="H5407" s="1">
        <v>49499</v>
      </c>
      <c r="I5407" s="1">
        <v>40102</v>
      </c>
      <c r="J5407" s="1">
        <v>1626</v>
      </c>
      <c r="K5407" s="1">
        <v>3356</v>
      </c>
      <c r="L5407" s="1">
        <v>1015</v>
      </c>
      <c r="M5407" s="1">
        <v>634</v>
      </c>
      <c r="N5407" s="1">
        <v>0</v>
      </c>
      <c r="O5407" s="2" t="s">
        <v>29462</v>
      </c>
      <c r="P5407">
        <f t="shared" si="168"/>
        <v>0.98</v>
      </c>
      <c r="Q5407" t="str">
        <f t="shared" si="169"/>
        <v>no</v>
      </c>
    </row>
    <row r="5408" spans="1:17">
      <c r="A5408" s="1">
        <v>5500</v>
      </c>
      <c r="B5408" s="2" t="s">
        <v>16186</v>
      </c>
      <c r="C5408" s="2" t="s">
        <v>16187</v>
      </c>
      <c r="D5408" s="2" t="s">
        <v>16188</v>
      </c>
      <c r="E5408" s="1">
        <v>48430</v>
      </c>
      <c r="F5408" s="1">
        <v>332</v>
      </c>
      <c r="G5408" s="1">
        <v>0</v>
      </c>
      <c r="H5408" s="1">
        <v>48763</v>
      </c>
      <c r="I5408" s="1">
        <v>386</v>
      </c>
      <c r="J5408" s="1">
        <v>4996</v>
      </c>
      <c r="K5408" s="1">
        <v>26809</v>
      </c>
      <c r="L5408" s="1">
        <v>605</v>
      </c>
      <c r="M5408" s="1">
        <v>569</v>
      </c>
      <c r="N5408" s="1">
        <v>5271</v>
      </c>
      <c r="O5408" s="2" t="s">
        <v>29466</v>
      </c>
      <c r="P5408">
        <f t="shared" si="168"/>
        <v>0.99</v>
      </c>
      <c r="Q5408" t="str">
        <f t="shared" si="169"/>
        <v>no</v>
      </c>
    </row>
    <row r="5409" spans="1:17">
      <c r="A5409" s="1">
        <v>5501</v>
      </c>
      <c r="B5409" s="2" t="s">
        <v>16189</v>
      </c>
      <c r="C5409" s="2" t="s">
        <v>16190</v>
      </c>
      <c r="D5409" s="2" t="s">
        <v>16191</v>
      </c>
      <c r="E5409" s="1">
        <v>48424</v>
      </c>
      <c r="F5409" s="1">
        <v>324</v>
      </c>
      <c r="G5409" s="1">
        <v>0</v>
      </c>
      <c r="H5409" s="1">
        <v>48748</v>
      </c>
      <c r="I5409" s="1">
        <v>1310</v>
      </c>
      <c r="J5409" s="1">
        <v>36666</v>
      </c>
      <c r="K5409" s="1">
        <v>1540</v>
      </c>
      <c r="L5409" s="1">
        <v>433</v>
      </c>
      <c r="M5409" s="1">
        <v>363</v>
      </c>
      <c r="N5409" s="1">
        <v>14500</v>
      </c>
      <c r="O5409" s="2" t="s">
        <v>29465</v>
      </c>
      <c r="P5409">
        <f t="shared" si="168"/>
        <v>0.99</v>
      </c>
      <c r="Q5409" t="str">
        <f t="shared" si="169"/>
        <v>no</v>
      </c>
    </row>
    <row r="5410" spans="1:17">
      <c r="A5410" s="1">
        <v>5502</v>
      </c>
      <c r="B5410" s="2" t="s">
        <v>16192</v>
      </c>
      <c r="C5410" s="2" t="s">
        <v>16193</v>
      </c>
      <c r="D5410" s="2" t="s">
        <v>16194</v>
      </c>
      <c r="E5410" s="1">
        <v>48421</v>
      </c>
      <c r="F5410" s="1">
        <v>645</v>
      </c>
      <c r="G5410" s="1">
        <v>0</v>
      </c>
      <c r="H5410" s="1">
        <v>49066</v>
      </c>
      <c r="I5410" s="1">
        <v>43534</v>
      </c>
      <c r="J5410" s="1">
        <v>2070</v>
      </c>
      <c r="K5410" s="1">
        <v>1828</v>
      </c>
      <c r="L5410" s="1">
        <v>558</v>
      </c>
      <c r="M5410" s="1">
        <v>443</v>
      </c>
      <c r="N5410" s="1">
        <v>2742</v>
      </c>
      <c r="O5410" s="2" t="s">
        <v>29466</v>
      </c>
      <c r="P5410">
        <f t="shared" si="168"/>
        <v>0.99</v>
      </c>
      <c r="Q5410" t="str">
        <f t="shared" si="169"/>
        <v>no</v>
      </c>
    </row>
    <row r="5411" spans="1:17">
      <c r="A5411" s="1">
        <v>5503</v>
      </c>
      <c r="B5411" s="2" t="s">
        <v>16195</v>
      </c>
      <c r="C5411" s="2" t="s">
        <v>16196</v>
      </c>
      <c r="D5411" s="2" t="s">
        <v>16197</v>
      </c>
      <c r="E5411" s="1">
        <v>48404</v>
      </c>
      <c r="F5411" s="1">
        <v>3718</v>
      </c>
      <c r="G5411" s="1">
        <v>0</v>
      </c>
      <c r="H5411" s="1">
        <v>53358</v>
      </c>
      <c r="I5411" s="1">
        <v>22813</v>
      </c>
      <c r="J5411" s="1">
        <v>9162</v>
      </c>
      <c r="K5411" s="1">
        <v>11536</v>
      </c>
      <c r="L5411" s="1">
        <v>1504</v>
      </c>
      <c r="M5411" s="1">
        <v>793</v>
      </c>
      <c r="N5411" s="1">
        <v>67318</v>
      </c>
      <c r="O5411" s="2" t="s">
        <v>29467</v>
      </c>
      <c r="P5411">
        <f t="shared" si="168"/>
        <v>0.91</v>
      </c>
      <c r="Q5411" t="str">
        <f t="shared" si="169"/>
        <v>no</v>
      </c>
    </row>
    <row r="5412" spans="1:17">
      <c r="A5412" s="1">
        <v>5504</v>
      </c>
      <c r="B5412" s="2" t="s">
        <v>16198</v>
      </c>
      <c r="C5412" s="2" t="s">
        <v>16199</v>
      </c>
      <c r="D5412" s="2" t="s">
        <v>16200</v>
      </c>
      <c r="E5412" s="1">
        <v>48403</v>
      </c>
      <c r="F5412" s="1">
        <v>117</v>
      </c>
      <c r="G5412" s="1">
        <v>0</v>
      </c>
      <c r="H5412" s="1">
        <v>48520</v>
      </c>
      <c r="I5412" s="1">
        <v>2769</v>
      </c>
      <c r="J5412" s="1">
        <v>25866</v>
      </c>
      <c r="K5412" s="1">
        <v>6384</v>
      </c>
      <c r="L5412" s="1">
        <v>983</v>
      </c>
      <c r="M5412" s="1">
        <v>638</v>
      </c>
      <c r="N5412" s="1">
        <v>0</v>
      </c>
      <c r="O5412" s="2" t="s">
        <v>29468</v>
      </c>
      <c r="P5412">
        <f t="shared" si="168"/>
        <v>1</v>
      </c>
      <c r="Q5412" t="str">
        <f t="shared" si="169"/>
        <v>no</v>
      </c>
    </row>
    <row r="5413" spans="1:17">
      <c r="A5413" s="1">
        <v>5505</v>
      </c>
      <c r="B5413" s="2" t="s">
        <v>16201</v>
      </c>
      <c r="C5413" s="2" t="s">
        <v>16202</v>
      </c>
      <c r="D5413" s="2" t="s">
        <v>16203</v>
      </c>
      <c r="E5413" s="1">
        <v>48396</v>
      </c>
      <c r="F5413" s="1">
        <v>576</v>
      </c>
      <c r="G5413" s="1">
        <v>0</v>
      </c>
      <c r="H5413" s="1">
        <v>48972</v>
      </c>
      <c r="I5413" s="1">
        <v>59</v>
      </c>
      <c r="J5413" s="1">
        <v>46698</v>
      </c>
      <c r="K5413" s="1">
        <v>565</v>
      </c>
      <c r="L5413" s="1">
        <v>195</v>
      </c>
      <c r="M5413" s="1">
        <v>101</v>
      </c>
      <c r="N5413" s="1">
        <v>0</v>
      </c>
      <c r="O5413" s="2" t="s">
        <v>29469</v>
      </c>
      <c r="P5413">
        <f t="shared" si="168"/>
        <v>0.99</v>
      </c>
      <c r="Q5413" t="str">
        <f t="shared" si="169"/>
        <v>no</v>
      </c>
    </row>
    <row r="5414" spans="1:17">
      <c r="A5414" s="1">
        <v>5506</v>
      </c>
      <c r="B5414" s="2" t="s">
        <v>16204</v>
      </c>
      <c r="C5414" s="2" t="s">
        <v>16205</v>
      </c>
      <c r="D5414" s="2" t="s">
        <v>16206</v>
      </c>
      <c r="E5414" s="1">
        <v>48396</v>
      </c>
      <c r="F5414" s="1">
        <v>367</v>
      </c>
      <c r="G5414" s="1">
        <v>0</v>
      </c>
      <c r="H5414" s="1">
        <v>53137</v>
      </c>
      <c r="I5414" s="1">
        <v>46125</v>
      </c>
      <c r="J5414" s="1">
        <v>3043</v>
      </c>
      <c r="K5414" s="1">
        <v>1224</v>
      </c>
      <c r="L5414" s="1">
        <v>483</v>
      </c>
      <c r="M5414" s="1">
        <v>417</v>
      </c>
      <c r="N5414" s="1">
        <v>1249</v>
      </c>
      <c r="O5414" s="2" t="s">
        <v>29465</v>
      </c>
      <c r="P5414">
        <f t="shared" si="168"/>
        <v>0.91</v>
      </c>
      <c r="Q5414" t="str">
        <f t="shared" si="169"/>
        <v>no</v>
      </c>
    </row>
    <row r="5415" spans="1:17">
      <c r="A5415" s="1">
        <v>5507</v>
      </c>
      <c r="B5415" s="2" t="s">
        <v>16207</v>
      </c>
      <c r="C5415" s="2" t="s">
        <v>16208</v>
      </c>
      <c r="D5415" s="2" t="s">
        <v>16209</v>
      </c>
      <c r="E5415" s="1">
        <v>48393</v>
      </c>
      <c r="F5415" s="1">
        <v>0</v>
      </c>
      <c r="G5415" s="1">
        <v>0</v>
      </c>
      <c r="H5415" s="1">
        <v>47300</v>
      </c>
      <c r="I5415" s="1">
        <v>44070</v>
      </c>
      <c r="J5415" s="1">
        <v>1781</v>
      </c>
      <c r="K5415" s="1">
        <v>0</v>
      </c>
      <c r="L5415" s="1">
        <v>32</v>
      </c>
      <c r="M5415" s="1">
        <v>6</v>
      </c>
      <c r="N5415" s="1">
        <v>0</v>
      </c>
      <c r="O5415" s="2" t="s">
        <v>29470</v>
      </c>
      <c r="P5415">
        <f t="shared" si="168"/>
        <v>1.02</v>
      </c>
      <c r="Q5415" t="str">
        <f t="shared" si="169"/>
        <v>no</v>
      </c>
    </row>
    <row r="5416" spans="1:17">
      <c r="A5416" s="1">
        <v>5508</v>
      </c>
      <c r="B5416" s="2" t="s">
        <v>16210</v>
      </c>
      <c r="C5416" s="2" t="s">
        <v>16211</v>
      </c>
      <c r="D5416" s="2" t="s">
        <v>16212</v>
      </c>
      <c r="E5416" s="1">
        <v>48384</v>
      </c>
      <c r="F5416" s="1">
        <v>107</v>
      </c>
      <c r="G5416" s="1">
        <v>0</v>
      </c>
      <c r="H5416" s="1">
        <v>48491</v>
      </c>
      <c r="I5416" s="1">
        <v>39231</v>
      </c>
      <c r="J5416" s="1">
        <v>3081</v>
      </c>
      <c r="K5416" s="1">
        <v>1736</v>
      </c>
      <c r="L5416" s="1">
        <v>1606</v>
      </c>
      <c r="M5416" s="1">
        <v>805</v>
      </c>
      <c r="N5416" s="1">
        <v>0</v>
      </c>
      <c r="O5416" s="2" t="s">
        <v>29470</v>
      </c>
      <c r="P5416">
        <f t="shared" si="168"/>
        <v>1</v>
      </c>
      <c r="Q5416" t="str">
        <f t="shared" si="169"/>
        <v>no</v>
      </c>
    </row>
    <row r="5417" spans="1:17">
      <c r="A5417" s="1">
        <v>5509</v>
      </c>
      <c r="B5417" s="2" t="s">
        <v>16213</v>
      </c>
      <c r="C5417" s="2" t="s">
        <v>16214</v>
      </c>
      <c r="D5417" s="2" t="s">
        <v>16215</v>
      </c>
      <c r="E5417" s="1">
        <v>48383</v>
      </c>
      <c r="F5417" s="1">
        <v>54</v>
      </c>
      <c r="G5417" s="1">
        <v>0</v>
      </c>
      <c r="H5417" s="1">
        <v>45506</v>
      </c>
      <c r="I5417" s="1">
        <v>22813</v>
      </c>
      <c r="J5417" s="1">
        <v>15575</v>
      </c>
      <c r="K5417" s="1">
        <v>3837</v>
      </c>
      <c r="L5417" s="1">
        <v>2895</v>
      </c>
      <c r="M5417" s="1">
        <v>231</v>
      </c>
      <c r="N5417" s="1">
        <v>0</v>
      </c>
      <c r="O5417" s="2" t="s">
        <v>29471</v>
      </c>
      <c r="P5417">
        <f t="shared" si="168"/>
        <v>1.06</v>
      </c>
      <c r="Q5417" t="str">
        <f t="shared" si="169"/>
        <v>no</v>
      </c>
    </row>
    <row r="5418" spans="1:17">
      <c r="A5418" s="1">
        <v>5510</v>
      </c>
      <c r="B5418" s="2" t="s">
        <v>16216</v>
      </c>
      <c r="C5418" s="2" t="s">
        <v>16217</v>
      </c>
      <c r="D5418" s="2" t="s">
        <v>16218</v>
      </c>
      <c r="E5418" s="1">
        <v>48373</v>
      </c>
      <c r="F5418" s="1">
        <v>24</v>
      </c>
      <c r="G5418" s="1">
        <v>0</v>
      </c>
      <c r="H5418" s="1">
        <v>48397</v>
      </c>
      <c r="I5418" s="1">
        <v>82</v>
      </c>
      <c r="J5418" s="1">
        <v>45558</v>
      </c>
      <c r="K5418" s="1">
        <v>1370</v>
      </c>
      <c r="L5418" s="1">
        <v>317</v>
      </c>
      <c r="M5418" s="1">
        <v>278</v>
      </c>
      <c r="N5418" s="1">
        <v>0</v>
      </c>
      <c r="O5418" s="2" t="s">
        <v>29463</v>
      </c>
      <c r="P5418">
        <f t="shared" si="168"/>
        <v>1</v>
      </c>
      <c r="Q5418" t="str">
        <f t="shared" si="169"/>
        <v>no</v>
      </c>
    </row>
    <row r="5419" spans="1:17">
      <c r="A5419" s="1">
        <v>5511</v>
      </c>
      <c r="B5419" s="2" t="s">
        <v>16219</v>
      </c>
      <c r="C5419" s="2" t="s">
        <v>16220</v>
      </c>
      <c r="D5419" s="2" t="s">
        <v>16221</v>
      </c>
      <c r="E5419" s="1">
        <v>48370</v>
      </c>
      <c r="F5419" s="1">
        <v>2094</v>
      </c>
      <c r="G5419" s="1">
        <v>0</v>
      </c>
      <c r="H5419" s="1">
        <v>50339</v>
      </c>
      <c r="I5419" s="1">
        <v>25271</v>
      </c>
      <c r="J5419" s="1">
        <v>12047</v>
      </c>
      <c r="K5419" s="1">
        <v>5162</v>
      </c>
      <c r="L5419" s="1">
        <v>909</v>
      </c>
      <c r="M5419" s="1">
        <v>770</v>
      </c>
      <c r="N5419" s="1">
        <v>7512</v>
      </c>
      <c r="O5419" s="2" t="s">
        <v>29463</v>
      </c>
      <c r="P5419">
        <f t="shared" si="168"/>
        <v>0.96</v>
      </c>
      <c r="Q5419" t="str">
        <f t="shared" si="169"/>
        <v>no</v>
      </c>
    </row>
    <row r="5420" spans="1:17">
      <c r="A5420" s="1">
        <v>5512</v>
      </c>
      <c r="B5420" s="2" t="s">
        <v>16222</v>
      </c>
      <c r="C5420" s="2" t="s">
        <v>16223</v>
      </c>
      <c r="D5420" s="2" t="s">
        <v>16224</v>
      </c>
      <c r="E5420" s="1">
        <v>48370</v>
      </c>
      <c r="F5420" s="1">
        <v>2906</v>
      </c>
      <c r="G5420" s="1">
        <v>0</v>
      </c>
      <c r="H5420" s="1">
        <v>53532</v>
      </c>
      <c r="I5420" s="1">
        <v>15946</v>
      </c>
      <c r="J5420" s="1">
        <v>25235</v>
      </c>
      <c r="K5420" s="1">
        <v>3496</v>
      </c>
      <c r="L5420" s="1">
        <v>711</v>
      </c>
      <c r="M5420" s="1">
        <v>693</v>
      </c>
      <c r="N5420" s="1">
        <v>7922</v>
      </c>
      <c r="O5420" s="2" t="s">
        <v>29470</v>
      </c>
      <c r="P5420">
        <f t="shared" si="168"/>
        <v>0.9</v>
      </c>
      <c r="Q5420" t="str">
        <f t="shared" si="169"/>
        <v>no</v>
      </c>
    </row>
    <row r="5421" spans="1:17">
      <c r="A5421" s="1">
        <v>5513</v>
      </c>
      <c r="B5421" s="2" t="s">
        <v>16225</v>
      </c>
      <c r="C5421" s="2" t="s">
        <v>16226</v>
      </c>
      <c r="D5421" s="2" t="s">
        <v>16227</v>
      </c>
      <c r="E5421" s="1">
        <v>48369</v>
      </c>
      <c r="F5421" s="1">
        <v>34</v>
      </c>
      <c r="G5421" s="1">
        <v>0</v>
      </c>
      <c r="H5421" s="1">
        <v>48175</v>
      </c>
      <c r="I5421" s="1">
        <v>18134</v>
      </c>
      <c r="J5421" s="1">
        <v>19865</v>
      </c>
      <c r="K5421" s="1">
        <v>1477</v>
      </c>
      <c r="L5421" s="1">
        <v>739</v>
      </c>
      <c r="M5421" s="1">
        <v>2014</v>
      </c>
      <c r="N5421" s="1">
        <v>0</v>
      </c>
      <c r="O5421" s="2" t="s">
        <v>29462</v>
      </c>
      <c r="P5421">
        <f t="shared" si="168"/>
        <v>1</v>
      </c>
      <c r="Q5421" t="str">
        <f t="shared" si="169"/>
        <v>no</v>
      </c>
    </row>
    <row r="5422" spans="1:17">
      <c r="A5422" s="1">
        <v>5514</v>
      </c>
      <c r="B5422" s="2" t="s">
        <v>16228</v>
      </c>
      <c r="C5422" s="2" t="s">
        <v>16229</v>
      </c>
      <c r="D5422" s="2" t="s">
        <v>16230</v>
      </c>
      <c r="E5422" s="1">
        <v>48343</v>
      </c>
      <c r="F5422" s="1">
        <v>2044</v>
      </c>
      <c r="G5422" s="1">
        <v>0</v>
      </c>
      <c r="H5422" s="1">
        <v>50387</v>
      </c>
      <c r="I5422" s="1">
        <v>40019</v>
      </c>
      <c r="J5422" s="1">
        <v>4628</v>
      </c>
      <c r="K5422" s="1">
        <v>1232</v>
      </c>
      <c r="L5422" s="1">
        <v>3505</v>
      </c>
      <c r="M5422" s="1">
        <v>1650</v>
      </c>
      <c r="N5422" s="1">
        <v>0</v>
      </c>
      <c r="O5422" s="2" t="s">
        <v>29462</v>
      </c>
      <c r="P5422">
        <f t="shared" si="168"/>
        <v>0.96</v>
      </c>
      <c r="Q5422" t="str">
        <f t="shared" si="169"/>
        <v>no</v>
      </c>
    </row>
    <row r="5423" spans="1:17">
      <c r="A5423" s="1">
        <v>5515</v>
      </c>
      <c r="B5423" s="2" t="s">
        <v>16231</v>
      </c>
      <c r="C5423" s="2" t="s">
        <v>16232</v>
      </c>
      <c r="D5423" s="2" t="s">
        <v>16233</v>
      </c>
      <c r="E5423" s="1">
        <v>48339</v>
      </c>
      <c r="F5423" s="1">
        <v>494</v>
      </c>
      <c r="G5423" s="1">
        <v>0</v>
      </c>
      <c r="H5423" s="1">
        <v>52329</v>
      </c>
      <c r="I5423" s="1">
        <v>31245</v>
      </c>
      <c r="J5423" s="1">
        <v>8344</v>
      </c>
      <c r="K5423" s="1">
        <v>5163</v>
      </c>
      <c r="L5423" s="1">
        <v>2436</v>
      </c>
      <c r="M5423" s="1">
        <v>581</v>
      </c>
      <c r="N5423" s="1">
        <v>0</v>
      </c>
      <c r="O5423" s="2" t="s">
        <v>29469</v>
      </c>
      <c r="P5423">
        <f t="shared" si="168"/>
        <v>0.92</v>
      </c>
      <c r="Q5423" t="str">
        <f t="shared" si="169"/>
        <v>no</v>
      </c>
    </row>
    <row r="5424" spans="1:17">
      <c r="A5424" s="1">
        <v>5516</v>
      </c>
      <c r="B5424" s="2" t="s">
        <v>16234</v>
      </c>
      <c r="C5424" s="2" t="s">
        <v>16235</v>
      </c>
      <c r="D5424" s="2" t="s">
        <v>16236</v>
      </c>
      <c r="E5424" s="1">
        <v>48337</v>
      </c>
      <c r="F5424" s="1">
        <v>2461</v>
      </c>
      <c r="G5424" s="1">
        <v>0</v>
      </c>
      <c r="H5424" s="1">
        <v>53717</v>
      </c>
      <c r="I5424" s="1">
        <v>28720</v>
      </c>
      <c r="J5424" s="1">
        <v>12452</v>
      </c>
      <c r="K5424" s="1">
        <v>5035</v>
      </c>
      <c r="L5424" s="1">
        <v>1284</v>
      </c>
      <c r="M5424" s="1">
        <v>889</v>
      </c>
      <c r="N5424" s="1">
        <v>3109</v>
      </c>
      <c r="O5424" s="2" t="s">
        <v>29462</v>
      </c>
      <c r="P5424">
        <f t="shared" si="168"/>
        <v>0.9</v>
      </c>
      <c r="Q5424" t="str">
        <f t="shared" si="169"/>
        <v>no</v>
      </c>
    </row>
    <row r="5425" spans="1:17">
      <c r="A5425" s="1">
        <v>5517</v>
      </c>
      <c r="B5425" s="2" t="s">
        <v>16237</v>
      </c>
      <c r="C5425" s="2" t="s">
        <v>16238</v>
      </c>
      <c r="D5425" s="2" t="s">
        <v>16239</v>
      </c>
      <c r="E5425" s="1">
        <v>48333</v>
      </c>
      <c r="F5425" s="1">
        <v>642</v>
      </c>
      <c r="G5425" s="1">
        <v>0</v>
      </c>
      <c r="H5425" s="1">
        <v>49801</v>
      </c>
      <c r="I5425" s="1">
        <v>14894</v>
      </c>
      <c r="J5425" s="1">
        <v>19122</v>
      </c>
      <c r="K5425" s="1">
        <v>0</v>
      </c>
      <c r="L5425" s="1">
        <v>2326</v>
      </c>
      <c r="M5425" s="1">
        <v>411</v>
      </c>
      <c r="N5425" s="1">
        <v>0</v>
      </c>
      <c r="O5425" s="2" t="s">
        <v>29462</v>
      </c>
      <c r="P5425">
        <f t="shared" si="168"/>
        <v>0.97</v>
      </c>
      <c r="Q5425" t="str">
        <f t="shared" si="169"/>
        <v>no</v>
      </c>
    </row>
    <row r="5426" spans="1:17">
      <c r="A5426" s="1">
        <v>5518</v>
      </c>
      <c r="B5426" s="2" t="s">
        <v>16240</v>
      </c>
      <c r="C5426" s="2" t="s">
        <v>16241</v>
      </c>
      <c r="D5426" s="2" t="s">
        <v>16242</v>
      </c>
      <c r="E5426" s="1">
        <v>48332</v>
      </c>
      <c r="F5426" s="1">
        <v>311</v>
      </c>
      <c r="G5426" s="1">
        <v>0</v>
      </c>
      <c r="H5426" s="1">
        <v>48643</v>
      </c>
      <c r="I5426" s="1">
        <v>46531</v>
      </c>
      <c r="J5426" s="1">
        <v>1674</v>
      </c>
      <c r="K5426" s="1">
        <v>103</v>
      </c>
      <c r="L5426" s="1">
        <v>2</v>
      </c>
      <c r="M5426" s="1">
        <v>46</v>
      </c>
      <c r="N5426" s="1">
        <v>0</v>
      </c>
      <c r="O5426" s="2" t="s">
        <v>29464</v>
      </c>
      <c r="P5426">
        <f t="shared" si="168"/>
        <v>0.99</v>
      </c>
      <c r="Q5426" t="str">
        <f t="shared" si="169"/>
        <v>no</v>
      </c>
    </row>
    <row r="5427" spans="1:17">
      <c r="A5427" s="1">
        <v>5519</v>
      </c>
      <c r="B5427" s="2" t="s">
        <v>16243</v>
      </c>
      <c r="C5427" s="2" t="s">
        <v>16244</v>
      </c>
      <c r="D5427" s="2" t="s">
        <v>16245</v>
      </c>
      <c r="E5427" s="1">
        <v>48329</v>
      </c>
      <c r="F5427" s="1">
        <v>152</v>
      </c>
      <c r="G5427" s="1">
        <v>0</v>
      </c>
      <c r="H5427" s="1">
        <v>49659</v>
      </c>
      <c r="I5427" s="1">
        <v>32381</v>
      </c>
      <c r="J5427" s="1">
        <v>5216</v>
      </c>
      <c r="K5427" s="1">
        <v>5751</v>
      </c>
      <c r="L5427" s="1">
        <v>1208</v>
      </c>
      <c r="M5427" s="1">
        <v>1061</v>
      </c>
      <c r="N5427" s="1">
        <v>0</v>
      </c>
      <c r="O5427" s="2" t="s">
        <v>29462</v>
      </c>
      <c r="P5427">
        <f t="shared" si="168"/>
        <v>0.97</v>
      </c>
      <c r="Q5427" t="str">
        <f t="shared" si="169"/>
        <v>no</v>
      </c>
    </row>
    <row r="5428" spans="1:17">
      <c r="A5428" s="1">
        <v>5520</v>
      </c>
      <c r="B5428" s="2" t="s">
        <v>16246</v>
      </c>
      <c r="C5428" s="2" t="s">
        <v>16247</v>
      </c>
      <c r="D5428" s="2" t="s">
        <v>16248</v>
      </c>
      <c r="E5428" s="1">
        <v>48315</v>
      </c>
      <c r="F5428" s="1">
        <v>121</v>
      </c>
      <c r="G5428" s="1">
        <v>0</v>
      </c>
      <c r="H5428" s="1">
        <v>48436</v>
      </c>
      <c r="I5428" s="1">
        <v>15511</v>
      </c>
      <c r="J5428" s="1">
        <v>12056</v>
      </c>
      <c r="K5428" s="1">
        <v>4705</v>
      </c>
      <c r="L5428" s="1">
        <v>8418</v>
      </c>
      <c r="M5428" s="1">
        <v>6013</v>
      </c>
      <c r="N5428" s="1">
        <v>10259</v>
      </c>
      <c r="O5428" s="2" t="s">
        <v>29463</v>
      </c>
      <c r="P5428">
        <f t="shared" si="168"/>
        <v>1</v>
      </c>
      <c r="Q5428" t="str">
        <f t="shared" si="169"/>
        <v>no</v>
      </c>
    </row>
    <row r="5429" spans="1:17">
      <c r="A5429" s="1">
        <v>5521</v>
      </c>
      <c r="B5429" s="2" t="s">
        <v>16249</v>
      </c>
      <c r="C5429" s="2" t="s">
        <v>16250</v>
      </c>
      <c r="D5429" s="2" t="s">
        <v>16251</v>
      </c>
      <c r="E5429" s="1">
        <v>48300</v>
      </c>
      <c r="F5429" s="1">
        <v>529</v>
      </c>
      <c r="G5429" s="1">
        <v>0</v>
      </c>
      <c r="H5429" s="1">
        <v>49661</v>
      </c>
      <c r="I5429" s="1">
        <v>15233</v>
      </c>
      <c r="J5429" s="1">
        <v>15893</v>
      </c>
      <c r="K5429" s="1">
        <v>7640</v>
      </c>
      <c r="L5429" s="1">
        <v>807</v>
      </c>
      <c r="M5429" s="1">
        <v>825</v>
      </c>
      <c r="N5429" s="1">
        <v>10555</v>
      </c>
      <c r="O5429" s="2" t="s">
        <v>29470</v>
      </c>
      <c r="P5429">
        <f t="shared" si="168"/>
        <v>0.97</v>
      </c>
      <c r="Q5429" t="str">
        <f t="shared" si="169"/>
        <v>no</v>
      </c>
    </row>
    <row r="5430" spans="1:17">
      <c r="A5430" s="1">
        <v>5522</v>
      </c>
      <c r="B5430" s="2" t="s">
        <v>16252</v>
      </c>
      <c r="C5430" s="2" t="s">
        <v>16253</v>
      </c>
      <c r="D5430" s="2" t="s">
        <v>16254</v>
      </c>
      <c r="E5430" s="1">
        <v>48299</v>
      </c>
      <c r="F5430" s="1">
        <v>19</v>
      </c>
      <c r="G5430" s="1">
        <v>0</v>
      </c>
      <c r="H5430" s="1">
        <v>66027</v>
      </c>
      <c r="I5430" s="1">
        <v>305</v>
      </c>
      <c r="J5430" s="1">
        <v>39145</v>
      </c>
      <c r="K5430" s="1">
        <v>6676</v>
      </c>
      <c r="L5430" s="1">
        <v>2824</v>
      </c>
      <c r="M5430" s="1">
        <v>1580</v>
      </c>
      <c r="N5430" s="1">
        <v>0</v>
      </c>
      <c r="O5430" s="2" t="s">
        <v>29463</v>
      </c>
      <c r="P5430">
        <f t="shared" si="168"/>
        <v>0.73</v>
      </c>
      <c r="Q5430" t="str">
        <f t="shared" si="169"/>
        <v>no</v>
      </c>
    </row>
    <row r="5431" spans="1:17">
      <c r="A5431" s="1">
        <v>5523</v>
      </c>
      <c r="B5431" s="2" t="s">
        <v>16255</v>
      </c>
      <c r="C5431" s="2" t="s">
        <v>16256</v>
      </c>
      <c r="D5431" s="2" t="s">
        <v>16257</v>
      </c>
      <c r="E5431" s="1">
        <v>48281</v>
      </c>
      <c r="F5431" s="1">
        <v>865</v>
      </c>
      <c r="G5431" s="1">
        <v>0</v>
      </c>
      <c r="H5431" s="1">
        <v>49096</v>
      </c>
      <c r="I5431" s="1">
        <v>534</v>
      </c>
      <c r="J5431" s="1">
        <v>27900</v>
      </c>
      <c r="K5431" s="1">
        <v>4348</v>
      </c>
      <c r="L5431" s="1">
        <v>6246</v>
      </c>
      <c r="M5431" s="1">
        <v>3568</v>
      </c>
      <c r="N5431" s="1">
        <v>5149</v>
      </c>
      <c r="O5431" s="2" t="s">
        <v>29469</v>
      </c>
      <c r="P5431">
        <f t="shared" si="168"/>
        <v>0.98</v>
      </c>
      <c r="Q5431" t="str">
        <f t="shared" si="169"/>
        <v>no</v>
      </c>
    </row>
    <row r="5432" spans="1:17">
      <c r="A5432" s="1">
        <v>5524</v>
      </c>
      <c r="B5432" s="2" t="s">
        <v>16258</v>
      </c>
      <c r="C5432" s="2" t="s">
        <v>16259</v>
      </c>
      <c r="D5432" s="2" t="s">
        <v>16260</v>
      </c>
      <c r="E5432" s="1">
        <v>48273</v>
      </c>
      <c r="F5432" s="1">
        <v>580</v>
      </c>
      <c r="G5432" s="1">
        <v>0</v>
      </c>
      <c r="H5432" s="1">
        <v>47604</v>
      </c>
      <c r="I5432" s="1">
        <v>3912</v>
      </c>
      <c r="J5432" s="1">
        <v>16383</v>
      </c>
      <c r="K5432" s="1">
        <v>11639</v>
      </c>
      <c r="L5432" s="1">
        <v>2485</v>
      </c>
      <c r="M5432" s="1">
        <v>2241</v>
      </c>
      <c r="N5432" s="1">
        <v>26455</v>
      </c>
      <c r="O5432" s="2" t="s">
        <v>29465</v>
      </c>
      <c r="P5432">
        <f t="shared" si="168"/>
        <v>1.01</v>
      </c>
      <c r="Q5432" t="str">
        <f t="shared" si="169"/>
        <v>no</v>
      </c>
    </row>
    <row r="5433" spans="1:17">
      <c r="A5433" s="1">
        <v>5525</v>
      </c>
      <c r="B5433" s="2" t="s">
        <v>16261</v>
      </c>
      <c r="C5433" s="2" t="s">
        <v>16262</v>
      </c>
      <c r="D5433" s="2" t="s">
        <v>16263</v>
      </c>
      <c r="E5433" s="1">
        <v>48269</v>
      </c>
      <c r="F5433" s="1">
        <v>276</v>
      </c>
      <c r="G5433" s="1">
        <v>0</v>
      </c>
      <c r="H5433" s="1">
        <v>50128</v>
      </c>
      <c r="I5433" s="1">
        <v>9379</v>
      </c>
      <c r="J5433" s="1">
        <v>26495</v>
      </c>
      <c r="K5433" s="1">
        <v>2458</v>
      </c>
      <c r="L5433" s="1">
        <v>9054</v>
      </c>
      <c r="M5433" s="1">
        <v>5123</v>
      </c>
      <c r="N5433" s="1">
        <v>0</v>
      </c>
      <c r="O5433" s="2" t="s">
        <v>29470</v>
      </c>
      <c r="P5433">
        <f t="shared" si="168"/>
        <v>0.96</v>
      </c>
      <c r="Q5433" t="str">
        <f t="shared" si="169"/>
        <v>no</v>
      </c>
    </row>
    <row r="5434" spans="1:17">
      <c r="A5434" s="1">
        <v>5526</v>
      </c>
      <c r="B5434" s="2" t="s">
        <v>16264</v>
      </c>
      <c r="C5434" s="2" t="s">
        <v>16265</v>
      </c>
      <c r="D5434" s="2" t="s">
        <v>16266</v>
      </c>
      <c r="E5434" s="1">
        <v>48266</v>
      </c>
      <c r="F5434" s="1">
        <v>727</v>
      </c>
      <c r="G5434" s="1">
        <v>0</v>
      </c>
      <c r="H5434" s="1">
        <v>50348</v>
      </c>
      <c r="I5434" s="1">
        <v>25010</v>
      </c>
      <c r="J5434" s="1">
        <v>18965</v>
      </c>
      <c r="K5434" s="1">
        <v>1863</v>
      </c>
      <c r="L5434" s="1">
        <v>573</v>
      </c>
      <c r="M5434" s="1">
        <v>561</v>
      </c>
      <c r="N5434" s="1">
        <v>2300</v>
      </c>
      <c r="O5434" s="2" t="s">
        <v>29469</v>
      </c>
      <c r="P5434">
        <f t="shared" si="168"/>
        <v>0.96</v>
      </c>
      <c r="Q5434" t="str">
        <f t="shared" si="169"/>
        <v>no</v>
      </c>
    </row>
    <row r="5435" spans="1:17">
      <c r="A5435" s="1">
        <v>5527</v>
      </c>
      <c r="B5435" s="2" t="s">
        <v>16267</v>
      </c>
      <c r="C5435" s="2" t="s">
        <v>16268</v>
      </c>
      <c r="D5435" s="2" t="s">
        <v>16269</v>
      </c>
      <c r="E5435" s="1">
        <v>48256</v>
      </c>
      <c r="F5435" s="1">
        <v>487</v>
      </c>
      <c r="G5435" s="1">
        <v>0</v>
      </c>
      <c r="H5435" s="1">
        <v>48624</v>
      </c>
      <c r="I5435" s="1">
        <v>18842</v>
      </c>
      <c r="J5435" s="1">
        <v>10587</v>
      </c>
      <c r="K5435" s="1">
        <v>7156</v>
      </c>
      <c r="L5435" s="1">
        <v>3107</v>
      </c>
      <c r="M5435" s="1">
        <v>1763</v>
      </c>
      <c r="N5435" s="1">
        <v>6936</v>
      </c>
      <c r="O5435" s="2" t="s">
        <v>29466</v>
      </c>
      <c r="P5435">
        <f t="shared" si="168"/>
        <v>0.99</v>
      </c>
      <c r="Q5435" t="str">
        <f t="shared" si="169"/>
        <v>no</v>
      </c>
    </row>
    <row r="5436" spans="1:17">
      <c r="A5436" s="1">
        <v>5528</v>
      </c>
      <c r="B5436" s="2" t="s">
        <v>16270</v>
      </c>
      <c r="C5436" s="2" t="s">
        <v>16271</v>
      </c>
      <c r="D5436" s="2" t="s">
        <v>16272</v>
      </c>
      <c r="E5436" s="1">
        <v>48238</v>
      </c>
      <c r="F5436" s="1">
        <v>27</v>
      </c>
      <c r="G5436" s="1">
        <v>0</v>
      </c>
      <c r="H5436" s="1">
        <v>48265</v>
      </c>
      <c r="I5436" s="1">
        <v>43080</v>
      </c>
      <c r="J5436" s="1">
        <v>1899</v>
      </c>
      <c r="K5436" s="1">
        <v>840</v>
      </c>
      <c r="L5436" s="1">
        <v>254</v>
      </c>
      <c r="M5436" s="1">
        <v>172</v>
      </c>
      <c r="N5436" s="1">
        <v>1165</v>
      </c>
      <c r="O5436" s="2" t="s">
        <v>29470</v>
      </c>
      <c r="P5436">
        <f t="shared" si="168"/>
        <v>1</v>
      </c>
      <c r="Q5436" t="str">
        <f t="shared" si="169"/>
        <v>no</v>
      </c>
    </row>
    <row r="5437" spans="1:17">
      <c r="A5437" s="1">
        <v>5529</v>
      </c>
      <c r="B5437" s="2" t="s">
        <v>16273</v>
      </c>
      <c r="C5437" s="2" t="s">
        <v>16274</v>
      </c>
      <c r="D5437" s="2" t="s">
        <v>16275</v>
      </c>
      <c r="E5437" s="1">
        <v>48234</v>
      </c>
      <c r="F5437" s="1">
        <v>1979</v>
      </c>
      <c r="G5437" s="1">
        <v>0</v>
      </c>
      <c r="H5437" s="1">
        <v>50213</v>
      </c>
      <c r="I5437" s="1">
        <v>46277</v>
      </c>
      <c r="J5437" s="1">
        <v>2705</v>
      </c>
      <c r="K5437" s="1">
        <v>2442</v>
      </c>
      <c r="L5437" s="1">
        <v>311</v>
      </c>
      <c r="M5437" s="1">
        <v>329</v>
      </c>
      <c r="N5437" s="1">
        <v>6072</v>
      </c>
      <c r="O5437" s="2" t="s">
        <v>29466</v>
      </c>
      <c r="P5437">
        <f t="shared" si="168"/>
        <v>0.96</v>
      </c>
      <c r="Q5437" t="str">
        <f t="shared" si="169"/>
        <v>no</v>
      </c>
    </row>
    <row r="5438" spans="1:17">
      <c r="A5438" s="1">
        <v>5530</v>
      </c>
      <c r="B5438" s="2" t="s">
        <v>16276</v>
      </c>
      <c r="C5438" s="2" t="s">
        <v>16277</v>
      </c>
      <c r="D5438" s="2" t="s">
        <v>16278</v>
      </c>
      <c r="E5438" s="1">
        <v>48232</v>
      </c>
      <c r="F5438" s="1">
        <v>2841</v>
      </c>
      <c r="G5438" s="1">
        <v>0</v>
      </c>
      <c r="H5438" s="1">
        <v>51133</v>
      </c>
      <c r="I5438" s="1">
        <v>34191</v>
      </c>
      <c r="J5438" s="1">
        <v>5142</v>
      </c>
      <c r="K5438" s="1">
        <v>3133</v>
      </c>
      <c r="L5438" s="1">
        <v>7252</v>
      </c>
      <c r="M5438" s="1">
        <v>3162</v>
      </c>
      <c r="N5438" s="1">
        <v>26169</v>
      </c>
      <c r="O5438" s="2" t="s">
        <v>29463</v>
      </c>
      <c r="P5438">
        <f t="shared" si="168"/>
        <v>0.94</v>
      </c>
      <c r="Q5438" t="str">
        <f t="shared" si="169"/>
        <v>no</v>
      </c>
    </row>
    <row r="5439" spans="1:17">
      <c r="A5439" s="1">
        <v>5531</v>
      </c>
      <c r="B5439" s="2" t="s">
        <v>16279</v>
      </c>
      <c r="C5439" s="2" t="s">
        <v>16280</v>
      </c>
      <c r="D5439" s="2" t="s">
        <v>16281</v>
      </c>
      <c r="E5439" s="1">
        <v>48225</v>
      </c>
      <c r="F5439" s="1">
        <v>263</v>
      </c>
      <c r="G5439" s="1">
        <v>0</v>
      </c>
      <c r="H5439" s="1">
        <v>52069</v>
      </c>
      <c r="I5439" s="1">
        <v>26025</v>
      </c>
      <c r="J5439" s="1">
        <v>14754</v>
      </c>
      <c r="K5439" s="1">
        <v>4575</v>
      </c>
      <c r="L5439" s="1">
        <v>797</v>
      </c>
      <c r="M5439" s="1">
        <v>779</v>
      </c>
      <c r="N5439" s="1">
        <v>0</v>
      </c>
      <c r="O5439" s="2" t="s">
        <v>29471</v>
      </c>
      <c r="P5439">
        <f t="shared" si="168"/>
        <v>0.93</v>
      </c>
      <c r="Q5439" t="str">
        <f t="shared" si="169"/>
        <v>no</v>
      </c>
    </row>
    <row r="5440" spans="1:17">
      <c r="A5440" s="1">
        <v>5532</v>
      </c>
      <c r="B5440" s="2" t="s">
        <v>16282</v>
      </c>
      <c r="C5440" s="2" t="s">
        <v>16283</v>
      </c>
      <c r="D5440" s="2" t="s">
        <v>16284</v>
      </c>
      <c r="E5440" s="1">
        <v>48207</v>
      </c>
      <c r="F5440" s="1">
        <v>242</v>
      </c>
      <c r="G5440" s="1">
        <v>0</v>
      </c>
      <c r="H5440" s="1">
        <v>51568</v>
      </c>
      <c r="I5440" s="1">
        <v>33893</v>
      </c>
      <c r="J5440" s="1">
        <v>9199</v>
      </c>
      <c r="K5440" s="1">
        <v>3143</v>
      </c>
      <c r="L5440" s="1">
        <v>1761</v>
      </c>
      <c r="M5440" s="1">
        <v>976</v>
      </c>
      <c r="N5440" s="1">
        <v>250</v>
      </c>
      <c r="O5440" s="2" t="s">
        <v>29463</v>
      </c>
      <c r="P5440">
        <f t="shared" si="168"/>
        <v>0.93</v>
      </c>
      <c r="Q5440" t="str">
        <f t="shared" si="169"/>
        <v>no</v>
      </c>
    </row>
    <row r="5441" spans="1:17">
      <c r="A5441" s="1">
        <v>5533</v>
      </c>
      <c r="B5441" s="2" t="s">
        <v>16285</v>
      </c>
      <c r="C5441" s="2" t="s">
        <v>16286</v>
      </c>
      <c r="D5441" s="2" t="s">
        <v>16287</v>
      </c>
      <c r="E5441" s="1">
        <v>48191</v>
      </c>
      <c r="F5441" s="1">
        <v>430</v>
      </c>
      <c r="G5441" s="1">
        <v>0</v>
      </c>
      <c r="H5441" s="1">
        <v>48621</v>
      </c>
      <c r="I5441" s="1">
        <v>5386</v>
      </c>
      <c r="J5441" s="1">
        <v>4313</v>
      </c>
      <c r="K5441" s="1">
        <v>25468</v>
      </c>
      <c r="L5441" s="1">
        <v>1270</v>
      </c>
      <c r="M5441" s="1">
        <v>758</v>
      </c>
      <c r="N5441" s="1">
        <v>4149</v>
      </c>
      <c r="O5441" s="2" t="s">
        <v>29466</v>
      </c>
      <c r="P5441">
        <f t="shared" si="168"/>
        <v>0.99</v>
      </c>
      <c r="Q5441" t="str">
        <f t="shared" si="169"/>
        <v>no</v>
      </c>
    </row>
    <row r="5442" spans="1:17">
      <c r="A5442" s="1">
        <v>5534</v>
      </c>
      <c r="B5442" s="2" t="s">
        <v>16288</v>
      </c>
      <c r="C5442" s="2" t="s">
        <v>16289</v>
      </c>
      <c r="D5442" s="2" t="s">
        <v>16290</v>
      </c>
      <c r="E5442" s="1">
        <v>48178</v>
      </c>
      <c r="F5442" s="1">
        <v>2225</v>
      </c>
      <c r="G5442" s="1">
        <v>0</v>
      </c>
      <c r="H5442" s="1">
        <v>49746</v>
      </c>
      <c r="I5442" s="1">
        <v>16160</v>
      </c>
      <c r="J5442" s="1">
        <v>20643</v>
      </c>
      <c r="K5442" s="1">
        <v>2151</v>
      </c>
      <c r="L5442" s="1">
        <v>2001</v>
      </c>
      <c r="M5442" s="1">
        <v>1306</v>
      </c>
      <c r="N5442" s="1">
        <v>8250</v>
      </c>
      <c r="O5442" s="2" t="s">
        <v>29463</v>
      </c>
      <c r="P5442">
        <f t="shared" si="168"/>
        <v>0.97</v>
      </c>
      <c r="Q5442" t="str">
        <f t="shared" si="169"/>
        <v>no</v>
      </c>
    </row>
    <row r="5443" spans="1:17">
      <c r="A5443" s="1">
        <v>5535</v>
      </c>
      <c r="B5443" s="2" t="s">
        <v>16291</v>
      </c>
      <c r="C5443" s="2" t="s">
        <v>16292</v>
      </c>
      <c r="D5443" s="2" t="s">
        <v>16293</v>
      </c>
      <c r="E5443" s="1">
        <v>48172</v>
      </c>
      <c r="F5443" s="1">
        <v>635</v>
      </c>
      <c r="G5443" s="1">
        <v>0</v>
      </c>
      <c r="H5443" s="1">
        <v>48807</v>
      </c>
      <c r="I5443" s="1">
        <v>45229</v>
      </c>
      <c r="J5443" s="1">
        <v>2732</v>
      </c>
      <c r="K5443" s="1">
        <v>1051</v>
      </c>
      <c r="L5443" s="1">
        <v>241</v>
      </c>
      <c r="M5443" s="1">
        <v>226</v>
      </c>
      <c r="N5443" s="1">
        <v>2030</v>
      </c>
      <c r="O5443" s="2" t="s">
        <v>29462</v>
      </c>
      <c r="P5443">
        <f t="shared" ref="P5443:P5506" si="170">ROUND(E5443/H5443,2)</f>
        <v>0.99</v>
      </c>
      <c r="Q5443" t="str">
        <f t="shared" ref="Q5443:Q5506" si="171">IF(G5443=0,"no","-")</f>
        <v>no</v>
      </c>
    </row>
    <row r="5444" spans="1:17">
      <c r="A5444" s="1">
        <v>5536</v>
      </c>
      <c r="B5444" s="2" t="s">
        <v>16294</v>
      </c>
      <c r="C5444" s="2" t="s">
        <v>16295</v>
      </c>
      <c r="D5444" s="2" t="s">
        <v>16296</v>
      </c>
      <c r="E5444" s="1">
        <v>48159</v>
      </c>
      <c r="F5444" s="1">
        <v>145</v>
      </c>
      <c r="G5444" s="1">
        <v>0</v>
      </c>
      <c r="H5444" s="1">
        <v>48250</v>
      </c>
      <c r="I5444" s="1">
        <v>33882</v>
      </c>
      <c r="J5444" s="1">
        <v>6148</v>
      </c>
      <c r="K5444" s="1">
        <v>1811</v>
      </c>
      <c r="L5444" s="1">
        <v>-395</v>
      </c>
      <c r="M5444" s="1">
        <v>215</v>
      </c>
      <c r="N5444" s="1">
        <v>5843</v>
      </c>
      <c r="O5444" s="2" t="s">
        <v>29463</v>
      </c>
      <c r="P5444">
        <f t="shared" si="170"/>
        <v>1</v>
      </c>
      <c r="Q5444" t="str">
        <f t="shared" si="171"/>
        <v>no</v>
      </c>
    </row>
    <row r="5445" spans="1:17">
      <c r="A5445" s="1">
        <v>5537</v>
      </c>
      <c r="B5445" s="2" t="s">
        <v>16297</v>
      </c>
      <c r="C5445" s="2" t="s">
        <v>16298</v>
      </c>
      <c r="D5445" s="2" t="s">
        <v>16299</v>
      </c>
      <c r="E5445" s="1">
        <v>48158</v>
      </c>
      <c r="F5445" s="1">
        <v>540</v>
      </c>
      <c r="G5445" s="1">
        <v>0</v>
      </c>
      <c r="H5445" s="1">
        <v>48698</v>
      </c>
      <c r="I5445" s="1">
        <v>181</v>
      </c>
      <c r="J5445" s="1">
        <v>25731</v>
      </c>
      <c r="K5445" s="1">
        <v>11181</v>
      </c>
      <c r="L5445" s="1">
        <v>717</v>
      </c>
      <c r="M5445" s="1">
        <v>695</v>
      </c>
      <c r="N5445" s="1">
        <v>436</v>
      </c>
      <c r="O5445" s="2" t="s">
        <v>29464</v>
      </c>
      <c r="P5445">
        <f t="shared" si="170"/>
        <v>0.99</v>
      </c>
      <c r="Q5445" t="str">
        <f t="shared" si="171"/>
        <v>no</v>
      </c>
    </row>
    <row r="5446" spans="1:17">
      <c r="A5446" s="1">
        <v>5538</v>
      </c>
      <c r="B5446" s="2" t="s">
        <v>16300</v>
      </c>
      <c r="C5446" s="2" t="s">
        <v>16301</v>
      </c>
      <c r="D5446" s="2" t="s">
        <v>16302</v>
      </c>
      <c r="E5446" s="1">
        <v>48156</v>
      </c>
      <c r="F5446" s="1">
        <v>713</v>
      </c>
      <c r="G5446" s="1">
        <v>0</v>
      </c>
      <c r="H5446" s="1">
        <v>50232</v>
      </c>
      <c r="I5446" s="1">
        <v>25669</v>
      </c>
      <c r="J5446" s="1">
        <v>19279</v>
      </c>
      <c r="K5446" s="1">
        <v>1364</v>
      </c>
      <c r="L5446" s="1">
        <v>222</v>
      </c>
      <c r="M5446" s="1">
        <v>148</v>
      </c>
      <c r="N5446" s="1">
        <v>8979</v>
      </c>
      <c r="O5446" s="2" t="s">
        <v>29465</v>
      </c>
      <c r="P5446">
        <f t="shared" si="170"/>
        <v>0.96</v>
      </c>
      <c r="Q5446" t="str">
        <f t="shared" si="171"/>
        <v>no</v>
      </c>
    </row>
    <row r="5447" spans="1:17">
      <c r="A5447" s="1">
        <v>5539</v>
      </c>
      <c r="B5447" s="2" t="s">
        <v>16303</v>
      </c>
      <c r="C5447" s="2" t="s">
        <v>16304</v>
      </c>
      <c r="D5447" s="2" t="s">
        <v>16305</v>
      </c>
      <c r="E5447" s="1">
        <v>48145</v>
      </c>
      <c r="F5447" s="1">
        <v>133</v>
      </c>
      <c r="G5447" s="1">
        <v>0</v>
      </c>
      <c r="H5447" s="1">
        <v>48277</v>
      </c>
      <c r="I5447" s="1">
        <v>6147</v>
      </c>
      <c r="J5447" s="1">
        <v>19476</v>
      </c>
      <c r="K5447" s="1">
        <v>8685</v>
      </c>
      <c r="L5447" s="1">
        <v>-862</v>
      </c>
      <c r="M5447" s="1">
        <v>231</v>
      </c>
      <c r="N5447" s="1">
        <v>1103</v>
      </c>
      <c r="O5447" s="2" t="s">
        <v>29465</v>
      </c>
      <c r="P5447">
        <f t="shared" si="170"/>
        <v>1</v>
      </c>
      <c r="Q5447" t="str">
        <f t="shared" si="171"/>
        <v>no</v>
      </c>
    </row>
    <row r="5448" spans="1:17">
      <c r="A5448" s="1">
        <v>5540</v>
      </c>
      <c r="B5448" s="2" t="s">
        <v>16306</v>
      </c>
      <c r="C5448" s="2" t="s">
        <v>16307</v>
      </c>
      <c r="D5448" s="2" t="s">
        <v>16308</v>
      </c>
      <c r="E5448" s="1">
        <v>48123</v>
      </c>
      <c r="F5448" s="1">
        <v>250</v>
      </c>
      <c r="G5448" s="1">
        <v>0</v>
      </c>
      <c r="H5448" s="1">
        <v>51055</v>
      </c>
      <c r="I5448" s="1">
        <v>12115</v>
      </c>
      <c r="J5448" s="1">
        <v>10022</v>
      </c>
      <c r="K5448" s="1">
        <v>7768</v>
      </c>
      <c r="L5448" s="1">
        <v>9807</v>
      </c>
      <c r="M5448" s="1">
        <v>6377</v>
      </c>
      <c r="N5448" s="1">
        <v>1500</v>
      </c>
      <c r="O5448" s="2" t="s">
        <v>29465</v>
      </c>
      <c r="P5448">
        <f t="shared" si="170"/>
        <v>0.94</v>
      </c>
      <c r="Q5448" t="str">
        <f t="shared" si="171"/>
        <v>no</v>
      </c>
    </row>
    <row r="5449" spans="1:17">
      <c r="A5449" s="1">
        <v>5541</v>
      </c>
      <c r="B5449" s="2" t="s">
        <v>16309</v>
      </c>
      <c r="C5449" s="2" t="s">
        <v>16310</v>
      </c>
      <c r="D5449" s="2" t="s">
        <v>16311</v>
      </c>
      <c r="E5449" s="1">
        <v>48117</v>
      </c>
      <c r="F5449" s="1">
        <v>83</v>
      </c>
      <c r="G5449" s="1">
        <v>0</v>
      </c>
      <c r="H5449" s="1">
        <v>48477</v>
      </c>
      <c r="I5449" s="1">
        <v>19280</v>
      </c>
      <c r="J5449" s="1">
        <v>8794</v>
      </c>
      <c r="K5449" s="1">
        <v>5105</v>
      </c>
      <c r="L5449" s="1">
        <v>6753</v>
      </c>
      <c r="M5449" s="1">
        <v>2745</v>
      </c>
      <c r="N5449" s="1">
        <v>7188</v>
      </c>
      <c r="O5449" s="2" t="s">
        <v>29463</v>
      </c>
      <c r="P5449">
        <f t="shared" si="170"/>
        <v>0.99</v>
      </c>
      <c r="Q5449" t="str">
        <f t="shared" si="171"/>
        <v>no</v>
      </c>
    </row>
    <row r="5450" spans="1:17">
      <c r="A5450" s="1">
        <v>5542</v>
      </c>
      <c r="B5450" s="2" t="s">
        <v>16312</v>
      </c>
      <c r="C5450" s="2" t="s">
        <v>16313</v>
      </c>
      <c r="D5450" s="2" t="s">
        <v>16314</v>
      </c>
      <c r="E5450" s="1">
        <v>48116</v>
      </c>
      <c r="F5450" s="1">
        <v>1596</v>
      </c>
      <c r="G5450" s="1">
        <v>0</v>
      </c>
      <c r="H5450" s="1">
        <v>49712</v>
      </c>
      <c r="I5450" s="1">
        <v>5861</v>
      </c>
      <c r="J5450" s="1">
        <v>10930</v>
      </c>
      <c r="K5450" s="1">
        <v>13603</v>
      </c>
      <c r="L5450" s="1">
        <v>12755</v>
      </c>
      <c r="M5450" s="1">
        <v>5493</v>
      </c>
      <c r="N5450" s="1">
        <v>4746</v>
      </c>
      <c r="O5450" s="2" t="s">
        <v>29469</v>
      </c>
      <c r="P5450">
        <f t="shared" si="170"/>
        <v>0.97</v>
      </c>
      <c r="Q5450" t="str">
        <f t="shared" si="171"/>
        <v>no</v>
      </c>
    </row>
    <row r="5451" spans="1:17">
      <c r="A5451" s="1">
        <v>5543</v>
      </c>
      <c r="B5451" s="2" t="s">
        <v>16315</v>
      </c>
      <c r="C5451" s="2" t="s">
        <v>16316</v>
      </c>
      <c r="D5451" s="2" t="s">
        <v>16317</v>
      </c>
      <c r="E5451" s="1">
        <v>48113</v>
      </c>
      <c r="F5451" s="1">
        <v>187</v>
      </c>
      <c r="G5451" s="1">
        <v>0</v>
      </c>
      <c r="H5451" s="1">
        <v>48300</v>
      </c>
      <c r="I5451" s="1">
        <v>44970</v>
      </c>
      <c r="J5451" s="1">
        <v>511</v>
      </c>
      <c r="K5451" s="1">
        <v>219</v>
      </c>
      <c r="L5451" s="1">
        <v>908</v>
      </c>
      <c r="M5451" s="1">
        <v>292</v>
      </c>
      <c r="N5451" s="1">
        <v>0</v>
      </c>
      <c r="O5451" s="2" t="s">
        <v>29469</v>
      </c>
      <c r="P5451">
        <f t="shared" si="170"/>
        <v>1</v>
      </c>
      <c r="Q5451" t="str">
        <f t="shared" si="171"/>
        <v>no</v>
      </c>
    </row>
    <row r="5452" spans="1:17">
      <c r="A5452" s="1">
        <v>5544</v>
      </c>
      <c r="B5452" s="2" t="s">
        <v>16318</v>
      </c>
      <c r="C5452" s="2" t="s">
        <v>16319</v>
      </c>
      <c r="D5452" s="2" t="s">
        <v>16320</v>
      </c>
      <c r="E5452" s="1">
        <v>48106</v>
      </c>
      <c r="F5452" s="1">
        <v>339</v>
      </c>
      <c r="G5452" s="1">
        <v>0</v>
      </c>
      <c r="H5452" s="1">
        <v>48445</v>
      </c>
      <c r="I5452" s="1">
        <v>40079</v>
      </c>
      <c r="J5452" s="1">
        <v>2405</v>
      </c>
      <c r="K5452" s="1">
        <v>1725</v>
      </c>
      <c r="L5452" s="1">
        <v>813</v>
      </c>
      <c r="M5452" s="1">
        <v>593</v>
      </c>
      <c r="N5452" s="1">
        <v>53</v>
      </c>
      <c r="O5452" s="2" t="s">
        <v>29464</v>
      </c>
      <c r="P5452">
        <f t="shared" si="170"/>
        <v>0.99</v>
      </c>
      <c r="Q5452" t="str">
        <f t="shared" si="171"/>
        <v>no</v>
      </c>
    </row>
    <row r="5453" spans="1:17">
      <c r="A5453" s="1">
        <v>5545</v>
      </c>
      <c r="B5453" s="2" t="s">
        <v>16321</v>
      </c>
      <c r="C5453" s="2" t="s">
        <v>16322</v>
      </c>
      <c r="D5453" s="2" t="s">
        <v>16323</v>
      </c>
      <c r="E5453" s="1">
        <v>48095</v>
      </c>
      <c r="F5453" s="1">
        <v>88</v>
      </c>
      <c r="G5453" s="1">
        <v>0</v>
      </c>
      <c r="H5453" s="1">
        <v>48183</v>
      </c>
      <c r="I5453" s="1">
        <v>43120</v>
      </c>
      <c r="J5453" s="1">
        <v>1826</v>
      </c>
      <c r="K5453" s="1">
        <v>510</v>
      </c>
      <c r="L5453" s="1">
        <v>2024</v>
      </c>
      <c r="M5453" s="1">
        <v>942</v>
      </c>
      <c r="N5453" s="1">
        <v>6991</v>
      </c>
      <c r="O5453" s="2" t="s">
        <v>29465</v>
      </c>
      <c r="P5453">
        <f t="shared" si="170"/>
        <v>1</v>
      </c>
      <c r="Q5453" t="str">
        <f t="shared" si="171"/>
        <v>no</v>
      </c>
    </row>
    <row r="5454" spans="1:17">
      <c r="A5454" s="1">
        <v>5546</v>
      </c>
      <c r="B5454" s="2" t="s">
        <v>16324</v>
      </c>
      <c r="C5454" s="2" t="s">
        <v>16325</v>
      </c>
      <c r="D5454" s="2" t="s">
        <v>16326</v>
      </c>
      <c r="E5454" s="1">
        <v>48059</v>
      </c>
      <c r="F5454" s="1">
        <v>351</v>
      </c>
      <c r="G5454" s="1">
        <v>0</v>
      </c>
      <c r="H5454" s="1">
        <v>49753</v>
      </c>
      <c r="I5454" s="1">
        <v>26990</v>
      </c>
      <c r="J5454" s="1">
        <v>5681</v>
      </c>
      <c r="K5454" s="1">
        <v>5702</v>
      </c>
      <c r="L5454" s="1">
        <v>2910</v>
      </c>
      <c r="M5454" s="1">
        <v>2102</v>
      </c>
      <c r="N5454" s="1">
        <v>10882</v>
      </c>
      <c r="O5454" s="2" t="s">
        <v>29462</v>
      </c>
      <c r="P5454">
        <f t="shared" si="170"/>
        <v>0.97</v>
      </c>
      <c r="Q5454" t="str">
        <f t="shared" si="171"/>
        <v>no</v>
      </c>
    </row>
    <row r="5455" spans="1:17">
      <c r="A5455" s="1">
        <v>5548</v>
      </c>
      <c r="B5455" s="2" t="s">
        <v>16327</v>
      </c>
      <c r="C5455" s="2" t="s">
        <v>16328</v>
      </c>
      <c r="D5455" s="2" t="s">
        <v>16329</v>
      </c>
      <c r="E5455" s="1">
        <v>48046</v>
      </c>
      <c r="F5455" s="1">
        <v>896</v>
      </c>
      <c r="G5455" s="1">
        <v>0</v>
      </c>
      <c r="H5455" s="1">
        <v>48942</v>
      </c>
      <c r="I5455" s="1">
        <v>86</v>
      </c>
      <c r="J5455" s="1">
        <v>48324</v>
      </c>
      <c r="K5455" s="1">
        <v>322</v>
      </c>
      <c r="L5455" s="1">
        <v>43</v>
      </c>
      <c r="M5455" s="1">
        <v>42</v>
      </c>
      <c r="N5455" s="1">
        <v>0</v>
      </c>
      <c r="O5455" s="2" t="s">
        <v>29466</v>
      </c>
      <c r="P5455">
        <f t="shared" si="170"/>
        <v>0.98</v>
      </c>
      <c r="Q5455" t="str">
        <f t="shared" si="171"/>
        <v>no</v>
      </c>
    </row>
    <row r="5456" spans="1:17">
      <c r="A5456" s="1">
        <v>5549</v>
      </c>
      <c r="B5456" s="2" t="s">
        <v>16330</v>
      </c>
      <c r="C5456" s="2" t="s">
        <v>16331</v>
      </c>
      <c r="D5456" s="2" t="s">
        <v>16332</v>
      </c>
      <c r="E5456" s="1">
        <v>48039</v>
      </c>
      <c r="F5456" s="1">
        <v>472</v>
      </c>
      <c r="G5456" s="1">
        <v>0</v>
      </c>
      <c r="H5456" s="1">
        <v>48511</v>
      </c>
      <c r="I5456" s="1">
        <v>44826</v>
      </c>
      <c r="J5456" s="1">
        <v>4266</v>
      </c>
      <c r="K5456" s="1">
        <v>2064</v>
      </c>
      <c r="L5456" s="1">
        <v>1838</v>
      </c>
      <c r="M5456" s="1">
        <v>946</v>
      </c>
      <c r="N5456" s="1">
        <v>892</v>
      </c>
      <c r="O5456" s="2" t="s">
        <v>29465</v>
      </c>
      <c r="P5456">
        <f t="shared" si="170"/>
        <v>0.99</v>
      </c>
      <c r="Q5456" t="str">
        <f t="shared" si="171"/>
        <v>no</v>
      </c>
    </row>
    <row r="5457" spans="1:17">
      <c r="A5457" s="1">
        <v>5550</v>
      </c>
      <c r="B5457" s="2" t="s">
        <v>16333</v>
      </c>
      <c r="C5457" s="2" t="s">
        <v>16334</v>
      </c>
      <c r="D5457" s="2" t="s">
        <v>16335</v>
      </c>
      <c r="E5457" s="1">
        <v>48035</v>
      </c>
      <c r="F5457" s="1">
        <v>95</v>
      </c>
      <c r="G5457" s="1">
        <v>0</v>
      </c>
      <c r="H5457" s="1">
        <v>48130</v>
      </c>
      <c r="I5457" s="1">
        <v>41352</v>
      </c>
      <c r="J5457" s="1">
        <v>1790</v>
      </c>
      <c r="K5457" s="1">
        <v>1256</v>
      </c>
      <c r="L5457" s="1">
        <v>1345</v>
      </c>
      <c r="M5457" s="1">
        <v>694</v>
      </c>
      <c r="N5457" s="1">
        <v>3139</v>
      </c>
      <c r="O5457" s="2" t="s">
        <v>29466</v>
      </c>
      <c r="P5457">
        <f t="shared" si="170"/>
        <v>1</v>
      </c>
      <c r="Q5457" t="str">
        <f t="shared" si="171"/>
        <v>no</v>
      </c>
    </row>
    <row r="5458" spans="1:17">
      <c r="A5458" s="1">
        <v>5551</v>
      </c>
      <c r="B5458" s="2" t="s">
        <v>16336</v>
      </c>
      <c r="C5458" s="2" t="s">
        <v>16337</v>
      </c>
      <c r="D5458" s="2" t="s">
        <v>16338</v>
      </c>
      <c r="E5458" s="1">
        <v>48018</v>
      </c>
      <c r="F5458" s="1">
        <v>299</v>
      </c>
      <c r="G5458" s="1">
        <v>0</v>
      </c>
      <c r="H5458" s="1">
        <v>48317</v>
      </c>
      <c r="I5458" s="1">
        <v>43423</v>
      </c>
      <c r="J5458" s="1">
        <v>458</v>
      </c>
      <c r="K5458" s="1">
        <v>962</v>
      </c>
      <c r="L5458" s="1">
        <v>760</v>
      </c>
      <c r="M5458" s="1">
        <v>400</v>
      </c>
      <c r="N5458" s="1">
        <v>0</v>
      </c>
      <c r="O5458" s="2" t="s">
        <v>29467</v>
      </c>
      <c r="P5458">
        <f t="shared" si="170"/>
        <v>0.99</v>
      </c>
      <c r="Q5458" t="str">
        <f t="shared" si="171"/>
        <v>no</v>
      </c>
    </row>
    <row r="5459" spans="1:17">
      <c r="A5459" s="1">
        <v>5552</v>
      </c>
      <c r="B5459" s="2" t="s">
        <v>16339</v>
      </c>
      <c r="C5459" s="2" t="s">
        <v>16340</v>
      </c>
      <c r="D5459" s="2" t="s">
        <v>16341</v>
      </c>
      <c r="E5459" s="1">
        <v>48005</v>
      </c>
      <c r="F5459" s="1">
        <v>128</v>
      </c>
      <c r="G5459" s="1">
        <v>0</v>
      </c>
      <c r="H5459" s="1">
        <v>31534</v>
      </c>
      <c r="I5459" s="1">
        <v>6162</v>
      </c>
      <c r="J5459" s="1">
        <v>15846</v>
      </c>
      <c r="K5459" s="1">
        <v>3515</v>
      </c>
      <c r="L5459" s="1">
        <v>63</v>
      </c>
      <c r="M5459" s="1">
        <v>288</v>
      </c>
      <c r="N5459" s="1">
        <v>2127</v>
      </c>
      <c r="O5459" s="2" t="s">
        <v>29468</v>
      </c>
      <c r="P5459">
        <f t="shared" si="170"/>
        <v>1.52</v>
      </c>
      <c r="Q5459" t="str">
        <f t="shared" si="171"/>
        <v>no</v>
      </c>
    </row>
    <row r="5460" spans="1:17">
      <c r="A5460" s="1">
        <v>5553</v>
      </c>
      <c r="B5460" s="2" t="s">
        <v>16342</v>
      </c>
      <c r="C5460" s="2" t="s">
        <v>16343</v>
      </c>
      <c r="D5460" s="2" t="s">
        <v>16344</v>
      </c>
      <c r="E5460" s="1">
        <v>47995</v>
      </c>
      <c r="F5460" s="1">
        <v>165</v>
      </c>
      <c r="G5460" s="1">
        <v>0</v>
      </c>
      <c r="H5460" s="1">
        <v>48160</v>
      </c>
      <c r="I5460" s="1">
        <v>6539</v>
      </c>
      <c r="J5460" s="1">
        <v>3870</v>
      </c>
      <c r="K5460" s="1">
        <v>32100</v>
      </c>
      <c r="L5460" s="1">
        <v>278</v>
      </c>
      <c r="M5460" s="1">
        <v>1231</v>
      </c>
      <c r="N5460" s="1">
        <v>105</v>
      </c>
      <c r="O5460" s="2" t="s">
        <v>29469</v>
      </c>
      <c r="P5460">
        <f t="shared" si="170"/>
        <v>1</v>
      </c>
      <c r="Q5460" t="str">
        <f t="shared" si="171"/>
        <v>no</v>
      </c>
    </row>
    <row r="5461" spans="1:17">
      <c r="A5461" s="1">
        <v>5554</v>
      </c>
      <c r="B5461" s="2" t="s">
        <v>16345</v>
      </c>
      <c r="C5461" s="2" t="s">
        <v>16346</v>
      </c>
      <c r="D5461" s="2" t="s">
        <v>16347</v>
      </c>
      <c r="E5461" s="1">
        <v>47993</v>
      </c>
      <c r="F5461" s="1">
        <v>570</v>
      </c>
      <c r="G5461" s="1">
        <v>0</v>
      </c>
      <c r="H5461" s="1">
        <v>48563</v>
      </c>
      <c r="I5461" s="1">
        <v>3136</v>
      </c>
      <c r="J5461" s="1">
        <v>9497</v>
      </c>
      <c r="K5461" s="1">
        <v>12082</v>
      </c>
      <c r="L5461" s="1">
        <v>4098</v>
      </c>
      <c r="M5461" s="1">
        <v>2706</v>
      </c>
      <c r="N5461" s="1">
        <v>6778</v>
      </c>
      <c r="O5461" s="2" t="s">
        <v>29465</v>
      </c>
      <c r="P5461">
        <f t="shared" si="170"/>
        <v>0.99</v>
      </c>
      <c r="Q5461" t="str">
        <f t="shared" si="171"/>
        <v>no</v>
      </c>
    </row>
    <row r="5462" spans="1:17">
      <c r="A5462" s="1">
        <v>5555</v>
      </c>
      <c r="B5462" s="2" t="s">
        <v>16348</v>
      </c>
      <c r="C5462" s="2" t="s">
        <v>16349</v>
      </c>
      <c r="D5462" s="2" t="s">
        <v>16350</v>
      </c>
      <c r="E5462" s="1">
        <v>47980</v>
      </c>
      <c r="F5462" s="1">
        <v>5176</v>
      </c>
      <c r="G5462" s="1">
        <v>0</v>
      </c>
      <c r="H5462" s="1">
        <v>53021</v>
      </c>
      <c r="I5462" s="1">
        <v>27305</v>
      </c>
      <c r="J5462" s="1">
        <v>12836</v>
      </c>
      <c r="K5462" s="1">
        <v>4950</v>
      </c>
      <c r="L5462" s="1">
        <v>1551</v>
      </c>
      <c r="M5462" s="1">
        <v>714</v>
      </c>
      <c r="N5462" s="1">
        <v>13819</v>
      </c>
      <c r="O5462" s="2" t="s">
        <v>29470</v>
      </c>
      <c r="P5462">
        <f t="shared" si="170"/>
        <v>0.9</v>
      </c>
      <c r="Q5462" t="str">
        <f t="shared" si="171"/>
        <v>no</v>
      </c>
    </row>
    <row r="5463" spans="1:17">
      <c r="A5463" s="1">
        <v>5556</v>
      </c>
      <c r="B5463" s="2" t="s">
        <v>16351</v>
      </c>
      <c r="C5463" s="2" t="s">
        <v>16352</v>
      </c>
      <c r="D5463" s="2" t="s">
        <v>16353</v>
      </c>
      <c r="E5463" s="1">
        <v>47973</v>
      </c>
      <c r="F5463" s="1">
        <v>2</v>
      </c>
      <c r="G5463" s="1">
        <v>0</v>
      </c>
      <c r="H5463" s="1">
        <v>47975</v>
      </c>
      <c r="I5463" s="1">
        <v>37434</v>
      </c>
      <c r="J5463" s="1">
        <v>5827</v>
      </c>
      <c r="K5463" s="1">
        <v>2523</v>
      </c>
      <c r="L5463" s="1">
        <v>262</v>
      </c>
      <c r="M5463" s="1">
        <v>185</v>
      </c>
      <c r="N5463" s="1">
        <v>2</v>
      </c>
      <c r="O5463" s="2" t="s">
        <v>29470</v>
      </c>
      <c r="P5463">
        <f t="shared" si="170"/>
        <v>1</v>
      </c>
      <c r="Q5463" t="str">
        <f t="shared" si="171"/>
        <v>no</v>
      </c>
    </row>
    <row r="5464" spans="1:17">
      <c r="A5464" s="1">
        <v>5557</v>
      </c>
      <c r="B5464" s="2" t="s">
        <v>16354</v>
      </c>
      <c r="C5464" s="2" t="s">
        <v>16355</v>
      </c>
      <c r="D5464" s="2" t="s">
        <v>16356</v>
      </c>
      <c r="E5464" s="1">
        <v>47968</v>
      </c>
      <c r="F5464" s="1">
        <v>206</v>
      </c>
      <c r="G5464" s="1">
        <v>0</v>
      </c>
      <c r="H5464" s="1">
        <v>49748</v>
      </c>
      <c r="I5464" s="1">
        <v>13800</v>
      </c>
      <c r="J5464" s="1">
        <v>19144</v>
      </c>
      <c r="K5464" s="1">
        <v>6277</v>
      </c>
      <c r="L5464" s="1">
        <v>1300</v>
      </c>
      <c r="M5464" s="1">
        <v>963</v>
      </c>
      <c r="N5464" s="1">
        <v>987</v>
      </c>
      <c r="O5464" s="2" t="s">
        <v>29471</v>
      </c>
      <c r="P5464">
        <f t="shared" si="170"/>
        <v>0.96</v>
      </c>
      <c r="Q5464" t="str">
        <f t="shared" si="171"/>
        <v>no</v>
      </c>
    </row>
    <row r="5465" spans="1:17">
      <c r="A5465" s="1">
        <v>5558</v>
      </c>
      <c r="B5465" s="2" t="s">
        <v>16357</v>
      </c>
      <c r="C5465" s="2" t="s">
        <v>16358</v>
      </c>
      <c r="D5465" s="2" t="s">
        <v>16359</v>
      </c>
      <c r="E5465" s="1">
        <v>47957</v>
      </c>
      <c r="F5465" s="1">
        <v>128</v>
      </c>
      <c r="G5465" s="1">
        <v>0</v>
      </c>
      <c r="H5465" s="1">
        <v>48325</v>
      </c>
      <c r="I5465" s="1">
        <v>39770</v>
      </c>
      <c r="J5465" s="1">
        <v>2490</v>
      </c>
      <c r="K5465" s="1">
        <v>2646</v>
      </c>
      <c r="L5465" s="1">
        <v>1600</v>
      </c>
      <c r="M5465" s="1">
        <v>989</v>
      </c>
      <c r="N5465" s="1">
        <v>0</v>
      </c>
      <c r="O5465" s="2" t="s">
        <v>29463</v>
      </c>
      <c r="P5465">
        <f t="shared" si="170"/>
        <v>0.99</v>
      </c>
      <c r="Q5465" t="str">
        <f t="shared" si="171"/>
        <v>no</v>
      </c>
    </row>
    <row r="5466" spans="1:17">
      <c r="A5466" s="1">
        <v>5559</v>
      </c>
      <c r="B5466" s="2" t="s">
        <v>16360</v>
      </c>
      <c r="C5466" s="2" t="s">
        <v>16361</v>
      </c>
      <c r="D5466" s="2" t="s">
        <v>16362</v>
      </c>
      <c r="E5466" s="1">
        <v>47949</v>
      </c>
      <c r="F5466" s="1">
        <v>1771</v>
      </c>
      <c r="G5466" s="1">
        <v>0</v>
      </c>
      <c r="H5466" s="1">
        <v>49659</v>
      </c>
      <c r="I5466" s="1">
        <v>18231</v>
      </c>
      <c r="J5466" s="1">
        <v>14956</v>
      </c>
      <c r="K5466" s="1">
        <v>3253</v>
      </c>
      <c r="L5466" s="1">
        <v>9455</v>
      </c>
      <c r="M5466" s="1">
        <v>3757</v>
      </c>
      <c r="N5466" s="1">
        <v>2169</v>
      </c>
      <c r="O5466" s="2" t="s">
        <v>29463</v>
      </c>
      <c r="P5466">
        <f t="shared" si="170"/>
        <v>0.97</v>
      </c>
      <c r="Q5466" t="str">
        <f t="shared" si="171"/>
        <v>no</v>
      </c>
    </row>
    <row r="5467" spans="1:17">
      <c r="A5467" s="1">
        <v>5560</v>
      </c>
      <c r="B5467" s="2" t="s">
        <v>16363</v>
      </c>
      <c r="C5467" s="2" t="s">
        <v>16364</v>
      </c>
      <c r="D5467" s="2" t="s">
        <v>16365</v>
      </c>
      <c r="E5467" s="1">
        <v>47911</v>
      </c>
      <c r="F5467" s="1">
        <v>102</v>
      </c>
      <c r="G5467" s="1">
        <v>0</v>
      </c>
      <c r="H5467" s="1">
        <v>50158</v>
      </c>
      <c r="I5467" s="1">
        <v>15379</v>
      </c>
      <c r="J5467" s="1">
        <v>23481</v>
      </c>
      <c r="K5467" s="1">
        <v>1694</v>
      </c>
      <c r="L5467" s="1">
        <v>7119</v>
      </c>
      <c r="M5467" s="1">
        <v>3143</v>
      </c>
      <c r="N5467" s="1">
        <v>0</v>
      </c>
      <c r="O5467" s="2" t="s">
        <v>29470</v>
      </c>
      <c r="P5467">
        <f t="shared" si="170"/>
        <v>0.96</v>
      </c>
      <c r="Q5467" t="str">
        <f t="shared" si="171"/>
        <v>no</v>
      </c>
    </row>
    <row r="5468" spans="1:17">
      <c r="A5468" s="1">
        <v>5561</v>
      </c>
      <c r="B5468" s="2" t="s">
        <v>16366</v>
      </c>
      <c r="C5468" s="2" t="s">
        <v>16367</v>
      </c>
      <c r="D5468" s="2" t="s">
        <v>16368</v>
      </c>
      <c r="E5468" s="1">
        <v>47900</v>
      </c>
      <c r="F5468" s="1">
        <v>961</v>
      </c>
      <c r="G5468" s="1">
        <v>0</v>
      </c>
      <c r="H5468" s="1">
        <v>48861</v>
      </c>
      <c r="I5468" s="1">
        <v>46754</v>
      </c>
      <c r="J5468" s="1">
        <v>1152</v>
      </c>
      <c r="K5468" s="1">
        <v>105</v>
      </c>
      <c r="L5468" s="1">
        <v>51</v>
      </c>
      <c r="M5468" s="1">
        <v>51</v>
      </c>
      <c r="N5468" s="1">
        <v>0</v>
      </c>
      <c r="O5468" s="2" t="s">
        <v>29462</v>
      </c>
      <c r="P5468">
        <f t="shared" si="170"/>
        <v>0.98</v>
      </c>
      <c r="Q5468" t="str">
        <f t="shared" si="171"/>
        <v>no</v>
      </c>
    </row>
    <row r="5469" spans="1:17">
      <c r="A5469" s="1">
        <v>5562</v>
      </c>
      <c r="B5469" s="2" t="s">
        <v>16369</v>
      </c>
      <c r="C5469" s="2" t="s">
        <v>16370</v>
      </c>
      <c r="D5469" s="2" t="s">
        <v>16371</v>
      </c>
      <c r="E5469" s="1">
        <v>47898</v>
      </c>
      <c r="F5469" s="1">
        <v>525</v>
      </c>
      <c r="G5469" s="1">
        <v>0</v>
      </c>
      <c r="H5469" s="1">
        <v>49439</v>
      </c>
      <c r="I5469" s="1">
        <v>21078</v>
      </c>
      <c r="J5469" s="1">
        <v>11136</v>
      </c>
      <c r="K5469" s="1">
        <v>7753</v>
      </c>
      <c r="L5469" s="1">
        <v>1587</v>
      </c>
      <c r="M5469" s="1">
        <v>941</v>
      </c>
      <c r="N5469" s="1">
        <v>12914</v>
      </c>
      <c r="O5469" s="2" t="s">
        <v>29462</v>
      </c>
      <c r="P5469">
        <f t="shared" si="170"/>
        <v>0.97</v>
      </c>
      <c r="Q5469" t="str">
        <f t="shared" si="171"/>
        <v>no</v>
      </c>
    </row>
    <row r="5470" spans="1:17">
      <c r="A5470" s="1">
        <v>5563</v>
      </c>
      <c r="B5470" s="2" t="s">
        <v>16372</v>
      </c>
      <c r="C5470" s="2" t="s">
        <v>16373</v>
      </c>
      <c r="D5470" s="2" t="s">
        <v>16374</v>
      </c>
      <c r="E5470" s="1">
        <v>47891</v>
      </c>
      <c r="F5470" s="1">
        <v>752</v>
      </c>
      <c r="G5470" s="1">
        <v>0</v>
      </c>
      <c r="H5470" s="1">
        <v>48795</v>
      </c>
      <c r="I5470" s="1">
        <v>8547</v>
      </c>
      <c r="J5470" s="1">
        <v>17812</v>
      </c>
      <c r="K5470" s="1">
        <v>15019</v>
      </c>
      <c r="L5470" s="1">
        <v>-4888</v>
      </c>
      <c r="M5470" s="1">
        <v>872</v>
      </c>
      <c r="N5470" s="1">
        <v>0</v>
      </c>
      <c r="O5470" s="2" t="s">
        <v>29469</v>
      </c>
      <c r="P5470">
        <f t="shared" si="170"/>
        <v>0.98</v>
      </c>
      <c r="Q5470" t="str">
        <f t="shared" si="171"/>
        <v>no</v>
      </c>
    </row>
    <row r="5471" spans="1:17">
      <c r="A5471" s="1">
        <v>5564</v>
      </c>
      <c r="B5471" s="2" t="s">
        <v>16375</v>
      </c>
      <c r="C5471" s="2" t="s">
        <v>16376</v>
      </c>
      <c r="D5471" s="2" t="s">
        <v>16377</v>
      </c>
      <c r="E5471" s="1">
        <v>47881</v>
      </c>
      <c r="F5471" s="1">
        <v>547</v>
      </c>
      <c r="G5471" s="1">
        <v>0</v>
      </c>
      <c r="H5471" s="1">
        <v>48363</v>
      </c>
      <c r="I5471" s="1">
        <v>28023</v>
      </c>
      <c r="J5471" s="1">
        <v>11232</v>
      </c>
      <c r="K5471" s="1">
        <v>3189</v>
      </c>
      <c r="L5471" s="1">
        <v>1569</v>
      </c>
      <c r="M5471" s="1">
        <v>1175</v>
      </c>
      <c r="N5471" s="1">
        <v>0</v>
      </c>
      <c r="O5471" s="2" t="s">
        <v>29462</v>
      </c>
      <c r="P5471">
        <f t="shared" si="170"/>
        <v>0.99</v>
      </c>
      <c r="Q5471" t="str">
        <f t="shared" si="171"/>
        <v>no</v>
      </c>
    </row>
    <row r="5472" spans="1:17">
      <c r="A5472" s="1">
        <v>5565</v>
      </c>
      <c r="B5472" s="2" t="s">
        <v>16378</v>
      </c>
      <c r="C5472" s="2" t="s">
        <v>16379</v>
      </c>
      <c r="D5472" s="2" t="s">
        <v>16380</v>
      </c>
      <c r="E5472" s="1">
        <v>47879</v>
      </c>
      <c r="F5472" s="1">
        <v>316</v>
      </c>
      <c r="G5472" s="1">
        <v>0</v>
      </c>
      <c r="H5472" s="1">
        <v>48195</v>
      </c>
      <c r="I5472" s="1">
        <v>43258</v>
      </c>
      <c r="J5472" s="1">
        <v>3674</v>
      </c>
      <c r="K5472" s="1">
        <v>1534</v>
      </c>
      <c r="L5472" s="1">
        <v>1857</v>
      </c>
      <c r="M5472" s="1">
        <v>982</v>
      </c>
      <c r="N5472" s="1">
        <v>15900</v>
      </c>
      <c r="O5472" s="2" t="s">
        <v>29462</v>
      </c>
      <c r="P5472">
        <f t="shared" si="170"/>
        <v>0.99</v>
      </c>
      <c r="Q5472" t="str">
        <f t="shared" si="171"/>
        <v>no</v>
      </c>
    </row>
    <row r="5473" spans="1:17">
      <c r="A5473" s="1">
        <v>5566</v>
      </c>
      <c r="B5473" s="2" t="s">
        <v>16381</v>
      </c>
      <c r="C5473" s="2" t="s">
        <v>16382</v>
      </c>
      <c r="D5473" s="2" t="s">
        <v>16383</v>
      </c>
      <c r="E5473" s="1">
        <v>47879</v>
      </c>
      <c r="F5473" s="1">
        <v>183</v>
      </c>
      <c r="G5473" s="1">
        <v>0</v>
      </c>
      <c r="H5473" s="1">
        <v>48062</v>
      </c>
      <c r="I5473" s="1">
        <v>47162</v>
      </c>
      <c r="J5473" s="1">
        <v>2189</v>
      </c>
      <c r="K5473" s="1">
        <v>1597</v>
      </c>
      <c r="L5473" s="1">
        <v>550</v>
      </c>
      <c r="M5473" s="1">
        <v>362</v>
      </c>
      <c r="N5473" s="1">
        <v>1013</v>
      </c>
      <c r="O5473" s="2" t="s">
        <v>29464</v>
      </c>
      <c r="P5473">
        <f t="shared" si="170"/>
        <v>1</v>
      </c>
      <c r="Q5473" t="str">
        <f t="shared" si="171"/>
        <v>no</v>
      </c>
    </row>
    <row r="5474" spans="1:17">
      <c r="A5474" s="1">
        <v>5567</v>
      </c>
      <c r="B5474" s="2" t="s">
        <v>16384</v>
      </c>
      <c r="C5474" s="2" t="s">
        <v>16385</v>
      </c>
      <c r="D5474" s="2" t="s">
        <v>16386</v>
      </c>
      <c r="E5474" s="1">
        <v>47866</v>
      </c>
      <c r="F5474" s="1">
        <v>113</v>
      </c>
      <c r="G5474" s="1">
        <v>0</v>
      </c>
      <c r="H5474" s="1">
        <v>47979</v>
      </c>
      <c r="I5474" s="1">
        <v>44379</v>
      </c>
      <c r="J5474" s="1">
        <v>2360</v>
      </c>
      <c r="K5474" s="1">
        <v>1073</v>
      </c>
      <c r="L5474" s="1">
        <v>1462</v>
      </c>
      <c r="M5474" s="1">
        <v>679</v>
      </c>
      <c r="N5474" s="1">
        <v>0</v>
      </c>
      <c r="O5474" s="2" t="s">
        <v>29462</v>
      </c>
      <c r="P5474">
        <f t="shared" si="170"/>
        <v>1</v>
      </c>
      <c r="Q5474" t="str">
        <f t="shared" si="171"/>
        <v>no</v>
      </c>
    </row>
    <row r="5475" spans="1:17">
      <c r="A5475" s="1">
        <v>5568</v>
      </c>
      <c r="B5475" s="2" t="s">
        <v>16387</v>
      </c>
      <c r="C5475" s="2" t="s">
        <v>16388</v>
      </c>
      <c r="D5475" s="2" t="s">
        <v>16389</v>
      </c>
      <c r="E5475" s="1">
        <v>47858</v>
      </c>
      <c r="F5475" s="1">
        <v>211</v>
      </c>
      <c r="G5475" s="1">
        <v>0</v>
      </c>
      <c r="H5475" s="1">
        <v>48064</v>
      </c>
      <c r="I5475" s="1">
        <v>19403</v>
      </c>
      <c r="J5475" s="1">
        <v>4515</v>
      </c>
      <c r="K5475" s="1">
        <v>7927</v>
      </c>
      <c r="L5475" s="1">
        <v>11933</v>
      </c>
      <c r="M5475" s="1">
        <v>5494</v>
      </c>
      <c r="N5475" s="1">
        <v>0</v>
      </c>
      <c r="O5475" s="2" t="s">
        <v>29463</v>
      </c>
      <c r="P5475">
        <f t="shared" si="170"/>
        <v>1</v>
      </c>
      <c r="Q5475" t="str">
        <f t="shared" si="171"/>
        <v>no</v>
      </c>
    </row>
    <row r="5476" spans="1:17">
      <c r="A5476" s="1">
        <v>5569</v>
      </c>
      <c r="B5476" s="2" t="s">
        <v>16390</v>
      </c>
      <c r="C5476" s="2" t="s">
        <v>16391</v>
      </c>
      <c r="D5476" s="2" t="s">
        <v>16392</v>
      </c>
      <c r="E5476" s="1">
        <v>47853</v>
      </c>
      <c r="F5476" s="1">
        <v>1000</v>
      </c>
      <c r="G5476" s="1">
        <v>0</v>
      </c>
      <c r="H5476" s="1">
        <v>50096</v>
      </c>
      <c r="I5476" s="1">
        <v>16517</v>
      </c>
      <c r="J5476" s="1">
        <v>8975</v>
      </c>
      <c r="K5476" s="1">
        <v>9940</v>
      </c>
      <c r="L5476" s="1">
        <v>-18474</v>
      </c>
      <c r="M5476" s="1">
        <v>865</v>
      </c>
      <c r="N5476" s="1">
        <v>5723</v>
      </c>
      <c r="O5476" s="2" t="s">
        <v>29470</v>
      </c>
      <c r="P5476">
        <f t="shared" si="170"/>
        <v>0.96</v>
      </c>
      <c r="Q5476" t="str">
        <f t="shared" si="171"/>
        <v>no</v>
      </c>
    </row>
    <row r="5477" spans="1:17">
      <c r="A5477" s="1">
        <v>5570</v>
      </c>
      <c r="B5477" s="2" t="s">
        <v>16393</v>
      </c>
      <c r="C5477" s="2" t="s">
        <v>16394</v>
      </c>
      <c r="D5477" s="2" t="s">
        <v>16395</v>
      </c>
      <c r="E5477" s="1">
        <v>47849</v>
      </c>
      <c r="F5477" s="1">
        <v>1129</v>
      </c>
      <c r="G5477" s="1">
        <v>0</v>
      </c>
      <c r="H5477" s="1">
        <v>49247</v>
      </c>
      <c r="I5477" s="1">
        <v>34688</v>
      </c>
      <c r="J5477" s="1">
        <v>4960</v>
      </c>
      <c r="K5477" s="1">
        <v>2008</v>
      </c>
      <c r="L5477" s="1">
        <v>1386</v>
      </c>
      <c r="M5477" s="1">
        <v>931</v>
      </c>
      <c r="N5477" s="1">
        <v>3144</v>
      </c>
      <c r="O5477" s="2" t="s">
        <v>29463</v>
      </c>
      <c r="P5477">
        <f t="shared" si="170"/>
        <v>0.97</v>
      </c>
      <c r="Q5477" t="str">
        <f t="shared" si="171"/>
        <v>no</v>
      </c>
    </row>
    <row r="5478" spans="1:17">
      <c r="A5478" s="1">
        <v>5571</v>
      </c>
      <c r="B5478" s="2" t="s">
        <v>16396</v>
      </c>
      <c r="C5478" s="2" t="s">
        <v>16397</v>
      </c>
      <c r="D5478" s="2" t="s">
        <v>16398</v>
      </c>
      <c r="E5478" s="1">
        <v>47823</v>
      </c>
      <c r="F5478" s="1">
        <v>444</v>
      </c>
      <c r="G5478" s="1">
        <v>0</v>
      </c>
      <c r="H5478" s="1">
        <v>48267</v>
      </c>
      <c r="I5478" s="1">
        <v>25171</v>
      </c>
      <c r="J5478" s="1">
        <v>8168</v>
      </c>
      <c r="K5478" s="1">
        <v>4902</v>
      </c>
      <c r="L5478" s="1">
        <v>4164</v>
      </c>
      <c r="M5478" s="1">
        <v>1150</v>
      </c>
      <c r="N5478" s="1">
        <v>7</v>
      </c>
      <c r="O5478" s="2" t="s">
        <v>29469</v>
      </c>
      <c r="P5478">
        <f t="shared" si="170"/>
        <v>0.99</v>
      </c>
      <c r="Q5478" t="str">
        <f t="shared" si="171"/>
        <v>no</v>
      </c>
    </row>
    <row r="5479" spans="1:17">
      <c r="A5479" s="1">
        <v>5572</v>
      </c>
      <c r="B5479" s="2" t="s">
        <v>16399</v>
      </c>
      <c r="C5479" s="2" t="s">
        <v>16400</v>
      </c>
      <c r="D5479" s="2" t="s">
        <v>16401</v>
      </c>
      <c r="E5479" s="1">
        <v>47804</v>
      </c>
      <c r="F5479" s="1">
        <v>160</v>
      </c>
      <c r="G5479" s="1">
        <v>0</v>
      </c>
      <c r="H5479" s="1">
        <v>49374</v>
      </c>
      <c r="I5479" s="1">
        <v>35761</v>
      </c>
      <c r="J5479" s="1">
        <v>8052</v>
      </c>
      <c r="K5479" s="1">
        <v>951</v>
      </c>
      <c r="L5479" s="1">
        <v>813</v>
      </c>
      <c r="M5479" s="1">
        <v>401</v>
      </c>
      <c r="N5479" s="1">
        <v>2333</v>
      </c>
      <c r="O5479" s="2" t="s">
        <v>29465</v>
      </c>
      <c r="P5479">
        <f t="shared" si="170"/>
        <v>0.97</v>
      </c>
      <c r="Q5479" t="str">
        <f t="shared" si="171"/>
        <v>no</v>
      </c>
    </row>
    <row r="5480" spans="1:17">
      <c r="A5480" s="1">
        <v>5573</v>
      </c>
      <c r="B5480" s="2" t="s">
        <v>16402</v>
      </c>
      <c r="C5480" s="2" t="s">
        <v>16403</v>
      </c>
      <c r="D5480" s="2" t="s">
        <v>16404</v>
      </c>
      <c r="E5480" s="1">
        <v>47799</v>
      </c>
      <c r="F5480" s="1">
        <v>494</v>
      </c>
      <c r="G5480" s="1">
        <v>0</v>
      </c>
      <c r="H5480" s="1">
        <v>47852</v>
      </c>
      <c r="I5480" s="1">
        <v>17794</v>
      </c>
      <c r="J5480" s="1">
        <v>24740</v>
      </c>
      <c r="K5480" s="1">
        <v>1963</v>
      </c>
      <c r="L5480" s="1">
        <v>-22</v>
      </c>
      <c r="M5480" s="1">
        <v>252</v>
      </c>
      <c r="N5480" s="1">
        <v>0</v>
      </c>
      <c r="O5480" s="2" t="s">
        <v>29470</v>
      </c>
      <c r="P5480">
        <f t="shared" si="170"/>
        <v>1</v>
      </c>
      <c r="Q5480" t="str">
        <f t="shared" si="171"/>
        <v>no</v>
      </c>
    </row>
    <row r="5481" spans="1:17">
      <c r="A5481" s="1">
        <v>5574</v>
      </c>
      <c r="B5481" s="2" t="s">
        <v>16405</v>
      </c>
      <c r="C5481" s="2" t="s">
        <v>16406</v>
      </c>
      <c r="D5481" s="2" t="s">
        <v>16407</v>
      </c>
      <c r="E5481" s="1">
        <v>47794</v>
      </c>
      <c r="F5481" s="1">
        <v>468</v>
      </c>
      <c r="G5481" s="1">
        <v>0</v>
      </c>
      <c r="H5481" s="1">
        <v>48612</v>
      </c>
      <c r="I5481" s="1">
        <v>18828</v>
      </c>
      <c r="J5481" s="1">
        <v>6821</v>
      </c>
      <c r="K5481" s="1">
        <v>7439</v>
      </c>
      <c r="L5481" s="1">
        <v>9680</v>
      </c>
      <c r="M5481" s="1">
        <v>4435</v>
      </c>
      <c r="N5481" s="1">
        <v>5302</v>
      </c>
      <c r="O5481" s="2" t="s">
        <v>29469</v>
      </c>
      <c r="P5481">
        <f t="shared" si="170"/>
        <v>0.98</v>
      </c>
      <c r="Q5481" t="str">
        <f t="shared" si="171"/>
        <v>no</v>
      </c>
    </row>
    <row r="5482" spans="1:17">
      <c r="A5482" s="1">
        <v>5575</v>
      </c>
      <c r="B5482" s="2" t="s">
        <v>16408</v>
      </c>
      <c r="C5482" s="2" t="s">
        <v>16409</v>
      </c>
      <c r="D5482" s="2" t="s">
        <v>16410</v>
      </c>
      <c r="E5482" s="1">
        <v>47783</v>
      </c>
      <c r="F5482" s="1">
        <v>601</v>
      </c>
      <c r="G5482" s="1">
        <v>0</v>
      </c>
      <c r="H5482" s="1">
        <v>49557</v>
      </c>
      <c r="I5482" s="1">
        <v>25856</v>
      </c>
      <c r="J5482" s="1">
        <v>10065</v>
      </c>
      <c r="K5482" s="1">
        <v>5210</v>
      </c>
      <c r="L5482" s="1">
        <v>2764</v>
      </c>
      <c r="M5482" s="1">
        <v>1478</v>
      </c>
      <c r="N5482" s="1">
        <v>7712</v>
      </c>
      <c r="O5482" s="2" t="s">
        <v>29466</v>
      </c>
      <c r="P5482">
        <f t="shared" si="170"/>
        <v>0.96</v>
      </c>
      <c r="Q5482" t="str">
        <f t="shared" si="171"/>
        <v>no</v>
      </c>
    </row>
    <row r="5483" spans="1:17">
      <c r="A5483" s="1">
        <v>5576</v>
      </c>
      <c r="B5483" s="2" t="s">
        <v>16411</v>
      </c>
      <c r="C5483" s="2" t="s">
        <v>16412</v>
      </c>
      <c r="D5483" s="2" t="s">
        <v>16413</v>
      </c>
      <c r="E5483" s="1">
        <v>47778</v>
      </c>
      <c r="F5483" s="1">
        <v>99</v>
      </c>
      <c r="G5483" s="1">
        <v>0</v>
      </c>
      <c r="H5483" s="1">
        <v>47877</v>
      </c>
      <c r="I5483" s="1">
        <v>37352</v>
      </c>
      <c r="J5483" s="1">
        <v>2708</v>
      </c>
      <c r="K5483" s="1">
        <v>3239</v>
      </c>
      <c r="L5483" s="1">
        <v>384</v>
      </c>
      <c r="M5483" s="1">
        <v>438</v>
      </c>
      <c r="N5483" s="1">
        <v>1909</v>
      </c>
      <c r="O5483" s="2" t="s">
        <v>29470</v>
      </c>
      <c r="P5483">
        <f t="shared" si="170"/>
        <v>1</v>
      </c>
      <c r="Q5483" t="str">
        <f t="shared" si="171"/>
        <v>no</v>
      </c>
    </row>
    <row r="5484" spans="1:17">
      <c r="A5484" s="1">
        <v>5577</v>
      </c>
      <c r="B5484" s="2" t="s">
        <v>16414</v>
      </c>
      <c r="C5484" s="2" t="s">
        <v>16415</v>
      </c>
      <c r="D5484" s="2" t="s">
        <v>16416</v>
      </c>
      <c r="E5484" s="1">
        <v>47770</v>
      </c>
      <c r="F5484" s="1">
        <v>571</v>
      </c>
      <c r="G5484" s="1">
        <v>0</v>
      </c>
      <c r="H5484" s="1">
        <v>48341</v>
      </c>
      <c r="I5484" s="1">
        <v>13918</v>
      </c>
      <c r="J5484" s="1">
        <v>5446</v>
      </c>
      <c r="K5484" s="1">
        <v>11272</v>
      </c>
      <c r="L5484" s="1">
        <v>1368</v>
      </c>
      <c r="M5484" s="1">
        <v>1356</v>
      </c>
      <c r="N5484" s="1">
        <v>0</v>
      </c>
      <c r="O5484" s="2" t="s">
        <v>29466</v>
      </c>
      <c r="P5484">
        <f t="shared" si="170"/>
        <v>0.99</v>
      </c>
      <c r="Q5484" t="str">
        <f t="shared" si="171"/>
        <v>no</v>
      </c>
    </row>
    <row r="5485" spans="1:17">
      <c r="A5485" s="1">
        <v>5578</v>
      </c>
      <c r="B5485" s="2" t="s">
        <v>16417</v>
      </c>
      <c r="C5485" s="2" t="s">
        <v>16418</v>
      </c>
      <c r="D5485" s="2" t="s">
        <v>16419</v>
      </c>
      <c r="E5485" s="1">
        <v>47769</v>
      </c>
      <c r="F5485" s="1">
        <v>956</v>
      </c>
      <c r="G5485" s="1">
        <v>0</v>
      </c>
      <c r="H5485" s="1">
        <v>47448</v>
      </c>
      <c r="I5485" s="1">
        <v>3172</v>
      </c>
      <c r="J5485" s="1">
        <v>13720</v>
      </c>
      <c r="K5485" s="1">
        <v>11281</v>
      </c>
      <c r="L5485" s="1">
        <v>-2460</v>
      </c>
      <c r="M5485" s="1">
        <v>816</v>
      </c>
      <c r="N5485" s="1">
        <v>0</v>
      </c>
      <c r="O5485" s="2" t="s">
        <v>29463</v>
      </c>
      <c r="P5485">
        <f t="shared" si="170"/>
        <v>1.01</v>
      </c>
      <c r="Q5485" t="str">
        <f t="shared" si="171"/>
        <v>no</v>
      </c>
    </row>
    <row r="5486" spans="1:17">
      <c r="A5486" s="1">
        <v>5579</v>
      </c>
      <c r="B5486" s="2" t="s">
        <v>16420</v>
      </c>
      <c r="C5486" s="2" t="s">
        <v>16421</v>
      </c>
      <c r="D5486" s="2" t="s">
        <v>16422</v>
      </c>
      <c r="E5486" s="1">
        <v>47767</v>
      </c>
      <c r="F5486" s="1">
        <v>220</v>
      </c>
      <c r="G5486" s="1">
        <v>0</v>
      </c>
      <c r="H5486" s="1">
        <v>47987</v>
      </c>
      <c r="I5486" s="1">
        <v>5969</v>
      </c>
      <c r="J5486" s="1">
        <v>10636</v>
      </c>
      <c r="K5486" s="1">
        <v>9072</v>
      </c>
      <c r="L5486" s="1">
        <v>14682</v>
      </c>
      <c r="M5486" s="1">
        <v>6547</v>
      </c>
      <c r="N5486" s="1">
        <v>4258</v>
      </c>
      <c r="O5486" s="2" t="s">
        <v>29471</v>
      </c>
      <c r="P5486">
        <f t="shared" si="170"/>
        <v>1</v>
      </c>
      <c r="Q5486" t="str">
        <f t="shared" si="171"/>
        <v>no</v>
      </c>
    </row>
    <row r="5487" spans="1:17">
      <c r="A5487" s="1">
        <v>5580</v>
      </c>
      <c r="B5487" s="2" t="s">
        <v>16423</v>
      </c>
      <c r="C5487" s="2" t="s">
        <v>16424</v>
      </c>
      <c r="D5487" s="2" t="s">
        <v>16425</v>
      </c>
      <c r="E5487" s="1">
        <v>47764</v>
      </c>
      <c r="F5487" s="1">
        <v>1121</v>
      </c>
      <c r="G5487" s="1">
        <v>0</v>
      </c>
      <c r="H5487" s="1">
        <v>50570</v>
      </c>
      <c r="I5487" s="1">
        <v>17796</v>
      </c>
      <c r="J5487" s="1">
        <v>15640</v>
      </c>
      <c r="K5487" s="1">
        <v>5722</v>
      </c>
      <c r="L5487" s="1">
        <v>2497</v>
      </c>
      <c r="M5487" s="1">
        <v>1427</v>
      </c>
      <c r="N5487" s="1">
        <v>4969</v>
      </c>
      <c r="O5487" s="2" t="s">
        <v>29463</v>
      </c>
      <c r="P5487">
        <f t="shared" si="170"/>
        <v>0.94</v>
      </c>
      <c r="Q5487" t="str">
        <f t="shared" si="171"/>
        <v>no</v>
      </c>
    </row>
    <row r="5488" spans="1:17">
      <c r="A5488" s="1">
        <v>5581</v>
      </c>
      <c r="B5488" s="2" t="s">
        <v>16426</v>
      </c>
      <c r="C5488" s="2" t="s">
        <v>16427</v>
      </c>
      <c r="D5488" s="2" t="s">
        <v>16428</v>
      </c>
      <c r="E5488" s="1">
        <v>47752</v>
      </c>
      <c r="F5488" s="1">
        <v>127</v>
      </c>
      <c r="G5488" s="1">
        <v>0</v>
      </c>
      <c r="H5488" s="1">
        <v>47879</v>
      </c>
      <c r="I5488" s="1">
        <v>37399</v>
      </c>
      <c r="J5488" s="1">
        <v>1613</v>
      </c>
      <c r="K5488" s="1">
        <v>1353</v>
      </c>
      <c r="L5488" s="1">
        <v>3789</v>
      </c>
      <c r="M5488" s="1">
        <v>1562</v>
      </c>
      <c r="N5488" s="1">
        <v>1237</v>
      </c>
      <c r="O5488" s="2" t="s">
        <v>29466</v>
      </c>
      <c r="P5488">
        <f t="shared" si="170"/>
        <v>1</v>
      </c>
      <c r="Q5488" t="str">
        <f t="shared" si="171"/>
        <v>no</v>
      </c>
    </row>
    <row r="5489" spans="1:17">
      <c r="A5489" s="1">
        <v>5582</v>
      </c>
      <c r="B5489" s="2" t="s">
        <v>16429</v>
      </c>
      <c r="C5489" s="2" t="s">
        <v>16430</v>
      </c>
      <c r="D5489" s="2" t="s">
        <v>16431</v>
      </c>
      <c r="E5489" s="1">
        <v>47749</v>
      </c>
      <c r="F5489" s="1">
        <v>1022</v>
      </c>
      <c r="G5489" s="1">
        <v>0</v>
      </c>
      <c r="H5489" s="1">
        <v>49964</v>
      </c>
      <c r="I5489" s="1">
        <v>24279</v>
      </c>
      <c r="J5489" s="1">
        <v>10312</v>
      </c>
      <c r="K5489" s="1">
        <v>4714</v>
      </c>
      <c r="L5489" s="1">
        <v>645</v>
      </c>
      <c r="M5489" s="1">
        <v>411</v>
      </c>
      <c r="N5489" s="1">
        <v>4963</v>
      </c>
      <c r="O5489" s="2" t="s">
        <v>29463</v>
      </c>
      <c r="P5489">
        <f t="shared" si="170"/>
        <v>0.96</v>
      </c>
      <c r="Q5489" t="str">
        <f t="shared" si="171"/>
        <v>no</v>
      </c>
    </row>
    <row r="5490" spans="1:17">
      <c r="A5490" s="1">
        <v>5583</v>
      </c>
      <c r="B5490" s="2" t="s">
        <v>16432</v>
      </c>
      <c r="C5490" s="2" t="s">
        <v>16433</v>
      </c>
      <c r="D5490" s="2" t="s">
        <v>16434</v>
      </c>
      <c r="E5490" s="1">
        <v>47747</v>
      </c>
      <c r="F5490" s="1">
        <v>0</v>
      </c>
      <c r="G5490" s="1">
        <v>0</v>
      </c>
      <c r="H5490" s="1">
        <v>45580</v>
      </c>
      <c r="I5490" s="1">
        <v>27121</v>
      </c>
      <c r="J5490" s="1">
        <v>7180</v>
      </c>
      <c r="K5490" s="1">
        <v>7377</v>
      </c>
      <c r="L5490" s="1">
        <v>1120</v>
      </c>
      <c r="M5490" s="1">
        <v>945</v>
      </c>
      <c r="N5490" s="1">
        <v>5949</v>
      </c>
      <c r="O5490" s="2" t="s">
        <v>29462</v>
      </c>
      <c r="P5490">
        <f t="shared" si="170"/>
        <v>1.05</v>
      </c>
      <c r="Q5490" t="str">
        <f t="shared" si="171"/>
        <v>no</v>
      </c>
    </row>
    <row r="5491" spans="1:17">
      <c r="A5491" s="1">
        <v>5584</v>
      </c>
      <c r="B5491" s="2" t="s">
        <v>16435</v>
      </c>
      <c r="C5491" s="2" t="s">
        <v>16436</v>
      </c>
      <c r="D5491" s="2" t="s">
        <v>16437</v>
      </c>
      <c r="E5491" s="1">
        <v>47736</v>
      </c>
      <c r="F5491" s="1">
        <v>3040</v>
      </c>
      <c r="G5491" s="1">
        <v>0</v>
      </c>
      <c r="H5491" s="1">
        <v>59960</v>
      </c>
      <c r="I5491" s="1">
        <v>3217</v>
      </c>
      <c r="J5491" s="1">
        <v>6245</v>
      </c>
      <c r="K5491" s="1">
        <v>27349</v>
      </c>
      <c r="L5491" s="1">
        <v>10330</v>
      </c>
      <c r="M5491" s="1">
        <v>4014</v>
      </c>
      <c r="N5491" s="1">
        <v>105</v>
      </c>
      <c r="O5491" s="2" t="s">
        <v>29463</v>
      </c>
      <c r="P5491">
        <f t="shared" si="170"/>
        <v>0.8</v>
      </c>
      <c r="Q5491" t="str">
        <f t="shared" si="171"/>
        <v>no</v>
      </c>
    </row>
    <row r="5492" spans="1:17">
      <c r="A5492" s="1">
        <v>5585</v>
      </c>
      <c r="B5492" s="2" t="s">
        <v>16438</v>
      </c>
      <c r="C5492" s="2" t="s">
        <v>16439</v>
      </c>
      <c r="D5492" s="2" t="s">
        <v>16440</v>
      </c>
      <c r="E5492" s="1">
        <v>47723</v>
      </c>
      <c r="F5492" s="1">
        <v>1627</v>
      </c>
      <c r="G5492" s="1">
        <v>0</v>
      </c>
      <c r="H5492" s="1">
        <v>50358</v>
      </c>
      <c r="I5492" s="1">
        <v>11163</v>
      </c>
      <c r="J5492" s="1">
        <v>6837</v>
      </c>
      <c r="K5492" s="1">
        <v>7078</v>
      </c>
      <c r="L5492" s="1">
        <v>14239</v>
      </c>
      <c r="M5492" s="1">
        <v>6420</v>
      </c>
      <c r="N5492" s="1">
        <v>3406</v>
      </c>
      <c r="O5492" s="2" t="s">
        <v>29464</v>
      </c>
      <c r="P5492">
        <f t="shared" si="170"/>
        <v>0.95</v>
      </c>
      <c r="Q5492" t="str">
        <f t="shared" si="171"/>
        <v>no</v>
      </c>
    </row>
    <row r="5493" spans="1:17">
      <c r="A5493" s="1">
        <v>5586</v>
      </c>
      <c r="B5493" s="2" t="s">
        <v>16441</v>
      </c>
      <c r="C5493" s="2" t="s">
        <v>16442</v>
      </c>
      <c r="D5493" s="2" t="s">
        <v>16443</v>
      </c>
      <c r="E5493" s="1">
        <v>47722</v>
      </c>
      <c r="F5493" s="1">
        <v>4089</v>
      </c>
      <c r="G5493" s="1">
        <v>0</v>
      </c>
      <c r="H5493" s="1">
        <v>51811</v>
      </c>
      <c r="I5493" s="1">
        <v>1403</v>
      </c>
      <c r="J5493" s="1">
        <v>16512</v>
      </c>
      <c r="K5493" s="1">
        <v>11021</v>
      </c>
      <c r="L5493" s="1">
        <v>5916</v>
      </c>
      <c r="M5493" s="1">
        <v>3561</v>
      </c>
      <c r="N5493" s="1">
        <v>69</v>
      </c>
      <c r="O5493" s="2" t="s">
        <v>29465</v>
      </c>
      <c r="P5493">
        <f t="shared" si="170"/>
        <v>0.92</v>
      </c>
      <c r="Q5493" t="str">
        <f t="shared" si="171"/>
        <v>no</v>
      </c>
    </row>
    <row r="5494" spans="1:17">
      <c r="A5494" s="1">
        <v>5587</v>
      </c>
      <c r="B5494" s="2" t="s">
        <v>16444</v>
      </c>
      <c r="C5494" s="2" t="s">
        <v>16445</v>
      </c>
      <c r="D5494" s="2" t="s">
        <v>16446</v>
      </c>
      <c r="E5494" s="1">
        <v>47721</v>
      </c>
      <c r="F5494" s="1">
        <v>128</v>
      </c>
      <c r="G5494" s="1">
        <v>0</v>
      </c>
      <c r="H5494" s="1">
        <v>47849</v>
      </c>
      <c r="I5494" s="1">
        <v>18584</v>
      </c>
      <c r="J5494" s="1">
        <v>11540</v>
      </c>
      <c r="K5494" s="1">
        <v>3134</v>
      </c>
      <c r="L5494" s="1">
        <v>4159</v>
      </c>
      <c r="M5494" s="1">
        <v>3781</v>
      </c>
      <c r="N5494" s="1">
        <v>0</v>
      </c>
      <c r="O5494" s="2" t="s">
        <v>29465</v>
      </c>
      <c r="P5494">
        <f t="shared" si="170"/>
        <v>1</v>
      </c>
      <c r="Q5494" t="str">
        <f t="shared" si="171"/>
        <v>no</v>
      </c>
    </row>
    <row r="5495" spans="1:17">
      <c r="A5495" s="1">
        <v>5588</v>
      </c>
      <c r="B5495" s="2" t="s">
        <v>16447</v>
      </c>
      <c r="C5495" s="2" t="s">
        <v>16448</v>
      </c>
      <c r="D5495" s="2" t="s">
        <v>16449</v>
      </c>
      <c r="E5495" s="1">
        <v>47702</v>
      </c>
      <c r="F5495" s="1">
        <v>738</v>
      </c>
      <c r="G5495" s="1">
        <v>0</v>
      </c>
      <c r="H5495" s="1">
        <v>52541</v>
      </c>
      <c r="I5495" s="1">
        <v>20316</v>
      </c>
      <c r="J5495" s="1">
        <v>22436</v>
      </c>
      <c r="K5495" s="1">
        <v>4001</v>
      </c>
      <c r="L5495" s="1">
        <v>686</v>
      </c>
      <c r="M5495" s="1">
        <v>584</v>
      </c>
      <c r="N5495" s="1">
        <v>2000</v>
      </c>
      <c r="O5495" s="2" t="s">
        <v>29465</v>
      </c>
      <c r="P5495">
        <f t="shared" si="170"/>
        <v>0.91</v>
      </c>
      <c r="Q5495" t="str">
        <f t="shared" si="171"/>
        <v>no</v>
      </c>
    </row>
    <row r="5496" spans="1:17">
      <c r="A5496" s="1">
        <v>5589</v>
      </c>
      <c r="B5496" s="2" t="s">
        <v>16450</v>
      </c>
      <c r="C5496" s="2" t="s">
        <v>16451</v>
      </c>
      <c r="D5496" s="2" t="s">
        <v>16452</v>
      </c>
      <c r="E5496" s="1">
        <v>47700</v>
      </c>
      <c r="F5496" s="1">
        <v>363</v>
      </c>
      <c r="G5496" s="1">
        <v>0</v>
      </c>
      <c r="H5496" s="1">
        <v>48116</v>
      </c>
      <c r="I5496" s="1">
        <v>35953</v>
      </c>
      <c r="J5496" s="1">
        <v>3830</v>
      </c>
      <c r="K5496" s="1">
        <v>3181</v>
      </c>
      <c r="L5496" s="1">
        <v>603</v>
      </c>
      <c r="M5496" s="1">
        <v>544</v>
      </c>
      <c r="N5496" s="1">
        <v>1439</v>
      </c>
      <c r="O5496" s="2" t="s">
        <v>29463</v>
      </c>
      <c r="P5496">
        <f t="shared" si="170"/>
        <v>0.99</v>
      </c>
      <c r="Q5496" t="str">
        <f t="shared" si="171"/>
        <v>no</v>
      </c>
    </row>
    <row r="5497" spans="1:17">
      <c r="A5497" s="1">
        <v>5590</v>
      </c>
      <c r="B5497" s="2" t="s">
        <v>16453</v>
      </c>
      <c r="C5497" s="2" t="s">
        <v>16454</v>
      </c>
      <c r="D5497" s="2" t="s">
        <v>16455</v>
      </c>
      <c r="E5497" s="1">
        <v>47687</v>
      </c>
      <c r="F5497" s="1">
        <v>46</v>
      </c>
      <c r="G5497" s="1">
        <v>0</v>
      </c>
      <c r="H5497" s="1">
        <v>47819</v>
      </c>
      <c r="I5497" s="1">
        <v>23955</v>
      </c>
      <c r="J5497" s="1">
        <v>16988</v>
      </c>
      <c r="K5497" s="1">
        <v>1634</v>
      </c>
      <c r="L5497" s="1">
        <v>607</v>
      </c>
      <c r="M5497" s="1">
        <v>458</v>
      </c>
      <c r="N5497" s="1">
        <v>0</v>
      </c>
      <c r="O5497" s="2" t="s">
        <v>29469</v>
      </c>
      <c r="P5497">
        <f t="shared" si="170"/>
        <v>1</v>
      </c>
      <c r="Q5497" t="str">
        <f t="shared" si="171"/>
        <v>no</v>
      </c>
    </row>
    <row r="5498" spans="1:17">
      <c r="A5498" s="1">
        <v>5591</v>
      </c>
      <c r="B5498" s="2" t="s">
        <v>16456</v>
      </c>
      <c r="C5498" s="2" t="s">
        <v>16457</v>
      </c>
      <c r="D5498" s="2" t="s">
        <v>16458</v>
      </c>
      <c r="E5498" s="1">
        <v>47683</v>
      </c>
      <c r="F5498" s="1">
        <v>10</v>
      </c>
      <c r="G5498" s="1">
        <v>0</v>
      </c>
      <c r="H5498" s="1">
        <v>47694</v>
      </c>
      <c r="I5498" s="1">
        <v>61</v>
      </c>
      <c r="J5498" s="1">
        <v>46283</v>
      </c>
      <c r="K5498" s="1">
        <v>323</v>
      </c>
      <c r="L5498" s="1">
        <v>640</v>
      </c>
      <c r="M5498" s="1">
        <v>335</v>
      </c>
      <c r="N5498" s="1">
        <v>0</v>
      </c>
      <c r="O5498" s="2" t="s">
        <v>29469</v>
      </c>
      <c r="P5498">
        <f t="shared" si="170"/>
        <v>1</v>
      </c>
      <c r="Q5498" t="str">
        <f t="shared" si="171"/>
        <v>no</v>
      </c>
    </row>
    <row r="5499" spans="1:17">
      <c r="A5499" s="1">
        <v>5592</v>
      </c>
      <c r="B5499" s="2" t="s">
        <v>16459</v>
      </c>
      <c r="C5499" s="2" t="s">
        <v>16460</v>
      </c>
      <c r="D5499" s="2" t="s">
        <v>16461</v>
      </c>
      <c r="E5499" s="1">
        <v>47678</v>
      </c>
      <c r="F5499" s="1">
        <v>285</v>
      </c>
      <c r="G5499" s="1">
        <v>0</v>
      </c>
      <c r="H5499" s="1">
        <v>47742</v>
      </c>
      <c r="I5499" s="1">
        <v>25623</v>
      </c>
      <c r="J5499" s="1">
        <v>7453</v>
      </c>
      <c r="K5499" s="1">
        <v>7815</v>
      </c>
      <c r="L5499" s="1">
        <v>1197</v>
      </c>
      <c r="M5499" s="1">
        <v>1015</v>
      </c>
      <c r="N5499" s="1">
        <v>808</v>
      </c>
      <c r="O5499" s="2" t="s">
        <v>29464</v>
      </c>
      <c r="P5499">
        <f t="shared" si="170"/>
        <v>1</v>
      </c>
      <c r="Q5499" t="str">
        <f t="shared" si="171"/>
        <v>no</v>
      </c>
    </row>
    <row r="5500" spans="1:17">
      <c r="A5500" s="1">
        <v>5593</v>
      </c>
      <c r="B5500" s="2" t="s">
        <v>16462</v>
      </c>
      <c r="C5500" s="2" t="s">
        <v>16463</v>
      </c>
      <c r="D5500" s="2" t="s">
        <v>16464</v>
      </c>
      <c r="E5500" s="1">
        <v>47671</v>
      </c>
      <c r="F5500" s="1">
        <v>77</v>
      </c>
      <c r="G5500" s="1">
        <v>0</v>
      </c>
      <c r="H5500" s="1">
        <v>47525</v>
      </c>
      <c r="I5500" s="1">
        <v>38355</v>
      </c>
      <c r="J5500" s="1">
        <v>1380</v>
      </c>
      <c r="K5500" s="1">
        <v>0</v>
      </c>
      <c r="L5500" s="1">
        <v>162</v>
      </c>
      <c r="M5500" s="1">
        <v>247</v>
      </c>
      <c r="N5500" s="1">
        <v>0</v>
      </c>
      <c r="O5500" s="2" t="s">
        <v>29465</v>
      </c>
      <c r="P5500">
        <f t="shared" si="170"/>
        <v>1</v>
      </c>
      <c r="Q5500" t="str">
        <f t="shared" si="171"/>
        <v>no</v>
      </c>
    </row>
    <row r="5501" spans="1:17">
      <c r="A5501" s="1">
        <v>5594</v>
      </c>
      <c r="B5501" s="2" t="s">
        <v>16465</v>
      </c>
      <c r="C5501" s="2" t="s">
        <v>16466</v>
      </c>
      <c r="D5501" s="2" t="s">
        <v>16467</v>
      </c>
      <c r="E5501" s="1">
        <v>47668</v>
      </c>
      <c r="F5501" s="1">
        <v>38</v>
      </c>
      <c r="G5501" s="1">
        <v>0</v>
      </c>
      <c r="H5501" s="1">
        <v>47706</v>
      </c>
      <c r="I5501" s="1">
        <v>0</v>
      </c>
      <c r="J5501" s="1">
        <v>2548</v>
      </c>
      <c r="K5501" s="1">
        <v>1265</v>
      </c>
      <c r="L5501" s="1">
        <v>528</v>
      </c>
      <c r="M5501" s="1">
        <v>362</v>
      </c>
      <c r="N5501" s="1">
        <v>0</v>
      </c>
      <c r="O5501" s="2" t="s">
        <v>29462</v>
      </c>
      <c r="P5501">
        <f t="shared" si="170"/>
        <v>1</v>
      </c>
      <c r="Q5501" t="str">
        <f t="shared" si="171"/>
        <v>no</v>
      </c>
    </row>
    <row r="5502" spans="1:17">
      <c r="A5502" s="1">
        <v>5595</v>
      </c>
      <c r="B5502" s="2" t="s">
        <v>16468</v>
      </c>
      <c r="C5502" s="2" t="s">
        <v>16469</v>
      </c>
      <c r="D5502" s="2" t="s">
        <v>16470</v>
      </c>
      <c r="E5502" s="1">
        <v>47662</v>
      </c>
      <c r="F5502" s="1">
        <v>69</v>
      </c>
      <c r="G5502" s="1">
        <v>0</v>
      </c>
      <c r="H5502" s="1">
        <v>47434</v>
      </c>
      <c r="I5502" s="1">
        <v>30183</v>
      </c>
      <c r="J5502" s="1">
        <v>4221</v>
      </c>
      <c r="K5502" s="1">
        <v>5990</v>
      </c>
      <c r="L5502" s="1">
        <v>2044</v>
      </c>
      <c r="M5502" s="1">
        <v>1167</v>
      </c>
      <c r="N5502" s="1">
        <v>1050</v>
      </c>
      <c r="O5502" s="2" t="s">
        <v>29462</v>
      </c>
      <c r="P5502">
        <f t="shared" si="170"/>
        <v>1</v>
      </c>
      <c r="Q5502" t="str">
        <f t="shared" si="171"/>
        <v>no</v>
      </c>
    </row>
    <row r="5503" spans="1:17">
      <c r="A5503" s="1">
        <v>5596</v>
      </c>
      <c r="B5503" s="2" t="s">
        <v>16471</v>
      </c>
      <c r="C5503" s="2" t="s">
        <v>16472</v>
      </c>
      <c r="D5503" s="2" t="s">
        <v>16473</v>
      </c>
      <c r="E5503" s="1">
        <v>47658</v>
      </c>
      <c r="F5503" s="1">
        <v>169</v>
      </c>
      <c r="G5503" s="1">
        <v>0</v>
      </c>
      <c r="H5503" s="1">
        <v>46876</v>
      </c>
      <c r="I5503" s="1">
        <v>31748</v>
      </c>
      <c r="J5503" s="1">
        <v>7866</v>
      </c>
      <c r="K5503" s="1">
        <v>4431</v>
      </c>
      <c r="L5503" s="1">
        <v>-2507</v>
      </c>
      <c r="M5503" s="1">
        <v>270</v>
      </c>
      <c r="N5503" s="1">
        <v>7515</v>
      </c>
      <c r="O5503" s="2" t="s">
        <v>29466</v>
      </c>
      <c r="P5503">
        <f t="shared" si="170"/>
        <v>1.02</v>
      </c>
      <c r="Q5503" t="str">
        <f t="shared" si="171"/>
        <v>no</v>
      </c>
    </row>
    <row r="5504" spans="1:17">
      <c r="A5504" s="1">
        <v>5597</v>
      </c>
      <c r="B5504" s="2" t="s">
        <v>16474</v>
      </c>
      <c r="C5504" s="2" t="s">
        <v>16475</v>
      </c>
      <c r="D5504" s="2" t="s">
        <v>16476</v>
      </c>
      <c r="E5504" s="1">
        <v>47651</v>
      </c>
      <c r="F5504" s="1">
        <v>218</v>
      </c>
      <c r="G5504" s="1">
        <v>0</v>
      </c>
      <c r="H5504" s="1">
        <v>47869</v>
      </c>
      <c r="I5504" s="1">
        <v>3144</v>
      </c>
      <c r="J5504" s="1">
        <v>34838</v>
      </c>
      <c r="K5504" s="1">
        <v>3146</v>
      </c>
      <c r="L5504" s="1">
        <v>1224</v>
      </c>
      <c r="M5504" s="1">
        <v>1180</v>
      </c>
      <c r="N5504" s="1">
        <v>0</v>
      </c>
      <c r="O5504" s="2" t="s">
        <v>29465</v>
      </c>
      <c r="P5504">
        <f t="shared" si="170"/>
        <v>1</v>
      </c>
      <c r="Q5504" t="str">
        <f t="shared" si="171"/>
        <v>no</v>
      </c>
    </row>
    <row r="5505" spans="1:17">
      <c r="A5505" s="1">
        <v>5598</v>
      </c>
      <c r="B5505" s="2" t="s">
        <v>15141</v>
      </c>
      <c r="C5505" s="2" t="s">
        <v>16477</v>
      </c>
      <c r="D5505" s="2" t="s">
        <v>16478</v>
      </c>
      <c r="E5505" s="1">
        <v>47644</v>
      </c>
      <c r="F5505" s="1">
        <v>350</v>
      </c>
      <c r="G5505" s="1">
        <v>0</v>
      </c>
      <c r="H5505" s="1">
        <v>47994</v>
      </c>
      <c r="I5505" s="1">
        <v>45130</v>
      </c>
      <c r="J5505" s="1">
        <v>979</v>
      </c>
      <c r="K5505" s="1">
        <v>792</v>
      </c>
      <c r="L5505" s="1">
        <v>87</v>
      </c>
      <c r="M5505" s="1">
        <v>87</v>
      </c>
      <c r="N5505" s="1">
        <v>0</v>
      </c>
      <c r="O5505" s="2" t="s">
        <v>29466</v>
      </c>
      <c r="P5505">
        <f t="shared" si="170"/>
        <v>0.99</v>
      </c>
      <c r="Q5505" t="str">
        <f t="shared" si="171"/>
        <v>no</v>
      </c>
    </row>
    <row r="5506" spans="1:17">
      <c r="A5506" s="1">
        <v>5599</v>
      </c>
      <c r="B5506" s="2" t="s">
        <v>16479</v>
      </c>
      <c r="C5506" s="2" t="s">
        <v>16480</v>
      </c>
      <c r="D5506" s="2" t="s">
        <v>16481</v>
      </c>
      <c r="E5506" s="1">
        <v>47637</v>
      </c>
      <c r="F5506" s="1">
        <v>658</v>
      </c>
      <c r="G5506" s="1">
        <v>0</v>
      </c>
      <c r="H5506" s="1">
        <v>48295</v>
      </c>
      <c r="I5506" s="1">
        <v>11336</v>
      </c>
      <c r="J5506" s="1">
        <v>8992</v>
      </c>
      <c r="K5506" s="1">
        <v>12752</v>
      </c>
      <c r="L5506" s="1">
        <v>1081</v>
      </c>
      <c r="M5506" s="1">
        <v>989</v>
      </c>
      <c r="N5506" s="1">
        <v>6144</v>
      </c>
      <c r="O5506" s="2" t="s">
        <v>29467</v>
      </c>
      <c r="P5506">
        <f t="shared" si="170"/>
        <v>0.99</v>
      </c>
      <c r="Q5506" t="str">
        <f t="shared" si="171"/>
        <v>no</v>
      </c>
    </row>
    <row r="5507" spans="1:17">
      <c r="A5507" s="1">
        <v>5600</v>
      </c>
      <c r="B5507" s="2" t="s">
        <v>16482</v>
      </c>
      <c r="C5507" s="2" t="s">
        <v>16483</v>
      </c>
      <c r="D5507" s="2" t="s">
        <v>16484</v>
      </c>
      <c r="E5507" s="1">
        <v>47625</v>
      </c>
      <c r="F5507" s="1">
        <v>145</v>
      </c>
      <c r="G5507" s="1">
        <v>0</v>
      </c>
      <c r="H5507" s="1">
        <v>47770</v>
      </c>
      <c r="I5507" s="1">
        <v>40413</v>
      </c>
      <c r="J5507" s="1">
        <v>1442</v>
      </c>
      <c r="K5507" s="1">
        <v>2561</v>
      </c>
      <c r="L5507" s="1">
        <v>178</v>
      </c>
      <c r="M5507" s="1">
        <v>291</v>
      </c>
      <c r="N5507" s="1">
        <v>993</v>
      </c>
      <c r="O5507" s="2" t="s">
        <v>29468</v>
      </c>
      <c r="P5507">
        <f t="shared" ref="P5507:P5570" si="172">ROUND(E5507/H5507,2)</f>
        <v>1</v>
      </c>
      <c r="Q5507" t="str">
        <f t="shared" ref="Q5507:Q5570" si="173">IF(G5507=0,"no","-")</f>
        <v>no</v>
      </c>
    </row>
    <row r="5508" spans="1:17">
      <c r="A5508" s="1">
        <v>5601</v>
      </c>
      <c r="B5508" s="2" t="s">
        <v>16485</v>
      </c>
      <c r="C5508" s="2" t="s">
        <v>16486</v>
      </c>
      <c r="D5508" s="2" t="s">
        <v>16487</v>
      </c>
      <c r="E5508" s="1">
        <v>47620</v>
      </c>
      <c r="F5508" s="1">
        <v>494</v>
      </c>
      <c r="G5508" s="1">
        <v>0</v>
      </c>
      <c r="H5508" s="1">
        <v>46737</v>
      </c>
      <c r="I5508" s="1">
        <v>9005</v>
      </c>
      <c r="J5508" s="1">
        <v>24332</v>
      </c>
      <c r="K5508" s="1">
        <v>5739</v>
      </c>
      <c r="L5508" s="1">
        <v>2930</v>
      </c>
      <c r="M5508" s="1">
        <v>856</v>
      </c>
      <c r="N5508" s="1">
        <v>567</v>
      </c>
      <c r="O5508" s="2" t="s">
        <v>29469</v>
      </c>
      <c r="P5508">
        <f t="shared" si="172"/>
        <v>1.02</v>
      </c>
      <c r="Q5508" t="str">
        <f t="shared" si="173"/>
        <v>no</v>
      </c>
    </row>
    <row r="5509" spans="1:17">
      <c r="A5509" s="1">
        <v>5602</v>
      </c>
      <c r="B5509" s="2" t="s">
        <v>16488</v>
      </c>
      <c r="C5509" s="2" t="s">
        <v>16489</v>
      </c>
      <c r="D5509" s="2" t="s">
        <v>16490</v>
      </c>
      <c r="E5509" s="1">
        <v>47610</v>
      </c>
      <c r="F5509" s="1">
        <v>783</v>
      </c>
      <c r="G5509" s="1">
        <v>0</v>
      </c>
      <c r="H5509" s="1">
        <v>48828</v>
      </c>
      <c r="I5509" s="1">
        <v>13351</v>
      </c>
      <c r="J5509" s="1">
        <v>10989</v>
      </c>
      <c r="K5509" s="1">
        <v>8043</v>
      </c>
      <c r="L5509" s="1">
        <v>6784</v>
      </c>
      <c r="M5509" s="1">
        <v>3490</v>
      </c>
      <c r="N5509" s="1">
        <v>0</v>
      </c>
      <c r="O5509" s="2" t="s">
        <v>29465</v>
      </c>
      <c r="P5509">
        <f t="shared" si="172"/>
        <v>0.98</v>
      </c>
      <c r="Q5509" t="str">
        <f t="shared" si="173"/>
        <v>no</v>
      </c>
    </row>
    <row r="5510" spans="1:17">
      <c r="A5510" s="1">
        <v>5603</v>
      </c>
      <c r="B5510" s="2" t="s">
        <v>16491</v>
      </c>
      <c r="C5510" s="2" t="s">
        <v>16492</v>
      </c>
      <c r="D5510" s="2" t="s">
        <v>16493</v>
      </c>
      <c r="E5510" s="1">
        <v>47609</v>
      </c>
      <c r="F5510" s="1">
        <v>22</v>
      </c>
      <c r="G5510" s="1">
        <v>0</v>
      </c>
      <c r="H5510" s="1">
        <v>47631</v>
      </c>
      <c r="I5510" s="1">
        <v>47094</v>
      </c>
      <c r="J5510" s="1">
        <v>99</v>
      </c>
      <c r="K5510" s="1">
        <v>250</v>
      </c>
      <c r="L5510" s="1">
        <v>60</v>
      </c>
      <c r="M5510" s="1">
        <v>43</v>
      </c>
      <c r="N5510" s="1">
        <v>0</v>
      </c>
      <c r="O5510" s="2" t="s">
        <v>29470</v>
      </c>
      <c r="P5510">
        <f t="shared" si="172"/>
        <v>1</v>
      </c>
      <c r="Q5510" t="str">
        <f t="shared" si="173"/>
        <v>no</v>
      </c>
    </row>
    <row r="5511" spans="1:17">
      <c r="A5511" s="1">
        <v>5604</v>
      </c>
      <c r="B5511" s="2" t="s">
        <v>10002</v>
      </c>
      <c r="C5511" s="2" t="s">
        <v>16494</v>
      </c>
      <c r="D5511" s="2" t="s">
        <v>16495</v>
      </c>
      <c r="E5511" s="1">
        <v>47591</v>
      </c>
      <c r="F5511" s="1">
        <v>91</v>
      </c>
      <c r="G5511" s="1">
        <v>0</v>
      </c>
      <c r="H5511" s="1">
        <v>47682</v>
      </c>
      <c r="I5511" s="1">
        <v>47303</v>
      </c>
      <c r="J5511" s="1">
        <v>238</v>
      </c>
      <c r="K5511" s="1">
        <v>114</v>
      </c>
      <c r="L5511" s="1">
        <v>130</v>
      </c>
      <c r="M5511" s="1">
        <v>109</v>
      </c>
      <c r="N5511" s="1">
        <v>109</v>
      </c>
      <c r="O5511" s="2" t="s">
        <v>29470</v>
      </c>
      <c r="P5511">
        <f t="shared" si="172"/>
        <v>1</v>
      </c>
      <c r="Q5511" t="str">
        <f t="shared" si="173"/>
        <v>no</v>
      </c>
    </row>
    <row r="5512" spans="1:17">
      <c r="A5512" s="1">
        <v>5605</v>
      </c>
      <c r="B5512" s="2" t="s">
        <v>16496</v>
      </c>
      <c r="C5512" s="2" t="s">
        <v>16497</v>
      </c>
      <c r="D5512" s="2" t="s">
        <v>16498</v>
      </c>
      <c r="E5512" s="1">
        <v>47585</v>
      </c>
      <c r="F5512" s="1">
        <v>4661</v>
      </c>
      <c r="G5512" s="1">
        <v>0</v>
      </c>
      <c r="H5512" s="1">
        <v>49320</v>
      </c>
      <c r="I5512" s="1">
        <v>42338</v>
      </c>
      <c r="J5512" s="1">
        <v>2211</v>
      </c>
      <c r="K5512" s="1">
        <v>1907</v>
      </c>
      <c r="L5512" s="1">
        <v>818</v>
      </c>
      <c r="M5512" s="1">
        <v>466</v>
      </c>
      <c r="N5512" s="1">
        <v>1929</v>
      </c>
      <c r="O5512" s="2" t="s">
        <v>29471</v>
      </c>
      <c r="P5512">
        <f t="shared" si="172"/>
        <v>0.96</v>
      </c>
      <c r="Q5512" t="str">
        <f t="shared" si="173"/>
        <v>no</v>
      </c>
    </row>
    <row r="5513" spans="1:17">
      <c r="A5513" s="1">
        <v>5606</v>
      </c>
      <c r="B5513" s="2" t="s">
        <v>16499</v>
      </c>
      <c r="C5513" s="2" t="s">
        <v>16500</v>
      </c>
      <c r="D5513" s="2" t="s">
        <v>16501</v>
      </c>
      <c r="E5513" s="1">
        <v>47581</v>
      </c>
      <c r="F5513" s="1">
        <v>525</v>
      </c>
      <c r="G5513" s="1">
        <v>0</v>
      </c>
      <c r="H5513" s="1">
        <v>48106</v>
      </c>
      <c r="I5513" s="1">
        <v>42497</v>
      </c>
      <c r="J5513" s="1">
        <v>2423</v>
      </c>
      <c r="K5513" s="1">
        <v>883</v>
      </c>
      <c r="L5513" s="1">
        <v>831</v>
      </c>
      <c r="M5513" s="1">
        <v>559</v>
      </c>
      <c r="N5513" s="1">
        <v>278</v>
      </c>
      <c r="O5513" s="2" t="s">
        <v>29463</v>
      </c>
      <c r="P5513">
        <f t="shared" si="172"/>
        <v>0.99</v>
      </c>
      <c r="Q5513" t="str">
        <f t="shared" si="173"/>
        <v>no</v>
      </c>
    </row>
    <row r="5514" spans="1:17">
      <c r="A5514" s="1">
        <v>5607</v>
      </c>
      <c r="B5514" s="2" t="s">
        <v>16502</v>
      </c>
      <c r="C5514" s="2" t="s">
        <v>16503</v>
      </c>
      <c r="D5514" s="2" t="s">
        <v>16504</v>
      </c>
      <c r="E5514" s="1">
        <v>47569</v>
      </c>
      <c r="F5514" s="1">
        <v>409</v>
      </c>
      <c r="G5514" s="1">
        <v>0</v>
      </c>
      <c r="H5514" s="1">
        <v>50666</v>
      </c>
      <c r="I5514" s="1">
        <v>24578</v>
      </c>
      <c r="J5514" s="1">
        <v>7925</v>
      </c>
      <c r="K5514" s="1">
        <v>5156</v>
      </c>
      <c r="L5514" s="1">
        <v>4082</v>
      </c>
      <c r="M5514" s="1">
        <v>1855</v>
      </c>
      <c r="N5514" s="1">
        <v>9871</v>
      </c>
      <c r="O5514" s="2" t="s">
        <v>29463</v>
      </c>
      <c r="P5514">
        <f t="shared" si="172"/>
        <v>0.94</v>
      </c>
      <c r="Q5514" t="str">
        <f t="shared" si="173"/>
        <v>no</v>
      </c>
    </row>
    <row r="5515" spans="1:17">
      <c r="A5515" s="1">
        <v>5608</v>
      </c>
      <c r="B5515" s="2" t="s">
        <v>16505</v>
      </c>
      <c r="C5515" s="2" t="s">
        <v>16506</v>
      </c>
      <c r="D5515" s="2" t="s">
        <v>16507</v>
      </c>
      <c r="E5515" s="1">
        <v>47563</v>
      </c>
      <c r="F5515" s="1">
        <v>158</v>
      </c>
      <c r="G5515" s="1">
        <v>0</v>
      </c>
      <c r="H5515" s="1">
        <v>47722</v>
      </c>
      <c r="I5515" s="1">
        <v>40965</v>
      </c>
      <c r="J5515" s="1">
        <v>4609</v>
      </c>
      <c r="K5515" s="1">
        <v>3163</v>
      </c>
      <c r="L5515" s="1">
        <v>1903</v>
      </c>
      <c r="M5515" s="1">
        <v>1247</v>
      </c>
      <c r="N5515" s="1">
        <v>1800</v>
      </c>
      <c r="O5515" s="2" t="s">
        <v>29470</v>
      </c>
      <c r="P5515">
        <f t="shared" si="172"/>
        <v>1</v>
      </c>
      <c r="Q5515" t="str">
        <f t="shared" si="173"/>
        <v>no</v>
      </c>
    </row>
    <row r="5516" spans="1:17">
      <c r="A5516" s="1">
        <v>5609</v>
      </c>
      <c r="B5516" s="2" t="s">
        <v>16508</v>
      </c>
      <c r="C5516" s="2" t="s">
        <v>16509</v>
      </c>
      <c r="D5516" s="2" t="s">
        <v>16510</v>
      </c>
      <c r="E5516" s="1">
        <v>47554</v>
      </c>
      <c r="F5516" s="1">
        <v>149</v>
      </c>
      <c r="G5516" s="1">
        <v>0</v>
      </c>
      <c r="H5516" s="1">
        <v>34942</v>
      </c>
      <c r="I5516" s="1">
        <v>14255</v>
      </c>
      <c r="J5516" s="1">
        <v>11796</v>
      </c>
      <c r="K5516" s="1">
        <v>4381</v>
      </c>
      <c r="L5516" s="1">
        <v>1254</v>
      </c>
      <c r="M5516" s="1">
        <v>943</v>
      </c>
      <c r="N5516" s="1">
        <v>4410</v>
      </c>
      <c r="O5516" s="2" t="s">
        <v>29462</v>
      </c>
      <c r="P5516">
        <f t="shared" si="172"/>
        <v>1.36</v>
      </c>
      <c r="Q5516" t="str">
        <f t="shared" si="173"/>
        <v>no</v>
      </c>
    </row>
    <row r="5517" spans="1:17">
      <c r="A5517" s="1">
        <v>5610</v>
      </c>
      <c r="B5517" s="2" t="s">
        <v>16511</v>
      </c>
      <c r="C5517" s="2" t="s">
        <v>16512</v>
      </c>
      <c r="D5517" s="2" t="s">
        <v>16513</v>
      </c>
      <c r="E5517" s="1">
        <v>47544</v>
      </c>
      <c r="F5517" s="1">
        <v>344</v>
      </c>
      <c r="G5517" s="1">
        <v>0</v>
      </c>
      <c r="H5517" s="1">
        <v>47853</v>
      </c>
      <c r="I5517" s="1">
        <v>4218</v>
      </c>
      <c r="J5517" s="1">
        <v>6422</v>
      </c>
      <c r="K5517" s="1">
        <v>496</v>
      </c>
      <c r="L5517" s="1">
        <v>1364</v>
      </c>
      <c r="M5517" s="1">
        <v>198</v>
      </c>
      <c r="N5517" s="1">
        <v>0</v>
      </c>
      <c r="O5517" s="2" t="s">
        <v>29462</v>
      </c>
      <c r="P5517">
        <f t="shared" si="172"/>
        <v>0.99</v>
      </c>
      <c r="Q5517" t="str">
        <f t="shared" si="173"/>
        <v>no</v>
      </c>
    </row>
    <row r="5518" spans="1:17">
      <c r="A5518" s="1">
        <v>5611</v>
      </c>
      <c r="B5518" s="2" t="s">
        <v>16514</v>
      </c>
      <c r="C5518" s="2" t="s">
        <v>16515</v>
      </c>
      <c r="D5518" s="2" t="s">
        <v>16516</v>
      </c>
      <c r="E5518" s="1">
        <v>47538</v>
      </c>
      <c r="F5518" s="1">
        <v>326</v>
      </c>
      <c r="G5518" s="1">
        <v>0</v>
      </c>
      <c r="H5518" s="1">
        <v>47864</v>
      </c>
      <c r="I5518" s="1">
        <v>37491</v>
      </c>
      <c r="J5518" s="1">
        <v>3018</v>
      </c>
      <c r="K5518" s="1">
        <v>1619</v>
      </c>
      <c r="L5518" s="1">
        <v>2218</v>
      </c>
      <c r="M5518" s="1">
        <v>1260</v>
      </c>
      <c r="N5518" s="1">
        <v>313</v>
      </c>
      <c r="O5518" s="2" t="s">
        <v>29469</v>
      </c>
      <c r="P5518">
        <f t="shared" si="172"/>
        <v>0.99</v>
      </c>
      <c r="Q5518" t="str">
        <f t="shared" si="173"/>
        <v>no</v>
      </c>
    </row>
    <row r="5519" spans="1:17">
      <c r="A5519" s="1">
        <v>5612</v>
      </c>
      <c r="B5519" s="2" t="s">
        <v>16517</v>
      </c>
      <c r="C5519" s="2" t="s">
        <v>16518</v>
      </c>
      <c r="D5519" s="2" t="s">
        <v>16519</v>
      </c>
      <c r="E5519" s="1">
        <v>47537</v>
      </c>
      <c r="F5519" s="1">
        <v>228</v>
      </c>
      <c r="G5519" s="1">
        <v>0</v>
      </c>
      <c r="H5519" s="1">
        <v>47028</v>
      </c>
      <c r="I5519" s="1">
        <v>31496</v>
      </c>
      <c r="J5519" s="1">
        <v>8094</v>
      </c>
      <c r="K5519" s="1">
        <v>2077</v>
      </c>
      <c r="L5519" s="1">
        <v>3926</v>
      </c>
      <c r="M5519" s="1">
        <v>1894</v>
      </c>
      <c r="N5519" s="1">
        <v>7806</v>
      </c>
      <c r="O5519" s="2" t="s">
        <v>29462</v>
      </c>
      <c r="P5519">
        <f t="shared" si="172"/>
        <v>1.01</v>
      </c>
      <c r="Q5519" t="str">
        <f t="shared" si="173"/>
        <v>no</v>
      </c>
    </row>
    <row r="5520" spans="1:17">
      <c r="A5520" s="1">
        <v>5613</v>
      </c>
      <c r="B5520" s="2" t="s">
        <v>16520</v>
      </c>
      <c r="C5520" s="2" t="s">
        <v>16521</v>
      </c>
      <c r="D5520" s="2" t="s">
        <v>16522</v>
      </c>
      <c r="E5520" s="1">
        <v>47521</v>
      </c>
      <c r="F5520" s="1">
        <v>60</v>
      </c>
      <c r="G5520" s="1">
        <v>0</v>
      </c>
      <c r="H5520" s="1">
        <v>47581</v>
      </c>
      <c r="I5520" s="1">
        <v>39962</v>
      </c>
      <c r="J5520" s="1">
        <v>1693</v>
      </c>
      <c r="K5520" s="1">
        <v>2684</v>
      </c>
      <c r="L5520" s="1">
        <v>306</v>
      </c>
      <c r="M5520" s="1">
        <v>269</v>
      </c>
      <c r="N5520" s="1">
        <v>0</v>
      </c>
      <c r="O5520" s="2" t="s">
        <v>29462</v>
      </c>
      <c r="P5520">
        <f t="shared" si="172"/>
        <v>1</v>
      </c>
      <c r="Q5520" t="str">
        <f t="shared" si="173"/>
        <v>no</v>
      </c>
    </row>
    <row r="5521" spans="1:17">
      <c r="A5521" s="1">
        <v>5614</v>
      </c>
      <c r="B5521" s="2" t="s">
        <v>16523</v>
      </c>
      <c r="C5521" s="2" t="s">
        <v>16524</v>
      </c>
      <c r="D5521" s="2" t="s">
        <v>16525</v>
      </c>
      <c r="E5521" s="1">
        <v>47500</v>
      </c>
      <c r="F5521" s="1">
        <v>149</v>
      </c>
      <c r="G5521" s="1">
        <v>0</v>
      </c>
      <c r="H5521" s="1">
        <v>47759</v>
      </c>
      <c r="I5521" s="1">
        <v>23403</v>
      </c>
      <c r="J5521" s="1">
        <v>10302</v>
      </c>
      <c r="K5521" s="1">
        <v>2352</v>
      </c>
      <c r="L5521" s="1">
        <v>7839</v>
      </c>
      <c r="M5521" s="1">
        <v>3881</v>
      </c>
      <c r="N5521" s="1">
        <v>0</v>
      </c>
      <c r="O5521" s="2" t="s">
        <v>29464</v>
      </c>
      <c r="P5521">
        <f t="shared" si="172"/>
        <v>0.99</v>
      </c>
      <c r="Q5521" t="str">
        <f t="shared" si="173"/>
        <v>no</v>
      </c>
    </row>
    <row r="5522" spans="1:17">
      <c r="A5522" s="1">
        <v>5615</v>
      </c>
      <c r="B5522" s="2" t="s">
        <v>16526</v>
      </c>
      <c r="C5522" s="2" t="s">
        <v>16527</v>
      </c>
      <c r="D5522" s="2" t="s">
        <v>16528</v>
      </c>
      <c r="E5522" s="1">
        <v>47497</v>
      </c>
      <c r="F5522" s="1">
        <v>250</v>
      </c>
      <c r="G5522" s="1">
        <v>0</v>
      </c>
      <c r="H5522" s="1">
        <v>46708</v>
      </c>
      <c r="I5522" s="1">
        <v>23478</v>
      </c>
      <c r="J5522" s="1">
        <v>8714</v>
      </c>
      <c r="K5522" s="1">
        <v>4712</v>
      </c>
      <c r="L5522" s="1">
        <v>314</v>
      </c>
      <c r="M5522" s="1">
        <v>45</v>
      </c>
      <c r="N5522" s="1">
        <v>1216</v>
      </c>
      <c r="O5522" s="2" t="s">
        <v>29462</v>
      </c>
      <c r="P5522">
        <f t="shared" si="172"/>
        <v>1.02</v>
      </c>
      <c r="Q5522" t="str">
        <f t="shared" si="173"/>
        <v>no</v>
      </c>
    </row>
    <row r="5523" spans="1:17">
      <c r="A5523" s="1">
        <v>5616</v>
      </c>
      <c r="B5523" s="2" t="s">
        <v>16529</v>
      </c>
      <c r="C5523" s="2" t="s">
        <v>16530</v>
      </c>
      <c r="D5523" s="2" t="s">
        <v>16531</v>
      </c>
      <c r="E5523" s="1">
        <v>47494</v>
      </c>
      <c r="F5523" s="1">
        <v>86</v>
      </c>
      <c r="G5523" s="1">
        <v>0</v>
      </c>
      <c r="H5523" s="1">
        <v>47580</v>
      </c>
      <c r="I5523" s="1">
        <v>40339</v>
      </c>
      <c r="J5523" s="1">
        <v>3066</v>
      </c>
      <c r="K5523" s="1">
        <v>1282</v>
      </c>
      <c r="L5523" s="1">
        <v>309</v>
      </c>
      <c r="M5523" s="1">
        <v>232</v>
      </c>
      <c r="N5523" s="1">
        <v>2144</v>
      </c>
      <c r="O5523" s="2" t="s">
        <v>29463</v>
      </c>
      <c r="P5523">
        <f t="shared" si="172"/>
        <v>1</v>
      </c>
      <c r="Q5523" t="str">
        <f t="shared" si="173"/>
        <v>no</v>
      </c>
    </row>
    <row r="5524" spans="1:17">
      <c r="A5524" s="1">
        <v>5617</v>
      </c>
      <c r="B5524" s="2" t="s">
        <v>16532</v>
      </c>
      <c r="C5524" s="2" t="s">
        <v>16533</v>
      </c>
      <c r="D5524" s="2" t="s">
        <v>16534</v>
      </c>
      <c r="E5524" s="1">
        <v>47493</v>
      </c>
      <c r="F5524" s="1">
        <v>1886</v>
      </c>
      <c r="G5524" s="1">
        <v>0</v>
      </c>
      <c r="H5524" s="1">
        <v>49379</v>
      </c>
      <c r="I5524" s="1">
        <v>41354</v>
      </c>
      <c r="J5524" s="1">
        <v>2336</v>
      </c>
      <c r="K5524" s="1">
        <v>1763</v>
      </c>
      <c r="L5524" s="1">
        <v>841</v>
      </c>
      <c r="M5524" s="1">
        <v>465</v>
      </c>
      <c r="N5524" s="1">
        <v>0</v>
      </c>
      <c r="O5524" s="2" t="s">
        <v>29470</v>
      </c>
      <c r="P5524">
        <f t="shared" si="172"/>
        <v>0.96</v>
      </c>
      <c r="Q5524" t="str">
        <f t="shared" si="173"/>
        <v>no</v>
      </c>
    </row>
    <row r="5525" spans="1:17">
      <c r="A5525" s="1">
        <v>5618</v>
      </c>
      <c r="B5525" s="2" t="s">
        <v>16535</v>
      </c>
      <c r="C5525" s="2" t="s">
        <v>16536</v>
      </c>
      <c r="D5525" s="2" t="s">
        <v>16537</v>
      </c>
      <c r="E5525" s="1">
        <v>47491</v>
      </c>
      <c r="F5525" s="1">
        <v>146</v>
      </c>
      <c r="G5525" s="1">
        <v>0</v>
      </c>
      <c r="H5525" s="1">
        <v>47637</v>
      </c>
      <c r="I5525" s="1">
        <v>51828</v>
      </c>
      <c r="J5525" s="1">
        <v>325</v>
      </c>
      <c r="K5525" s="1">
        <v>293</v>
      </c>
      <c r="L5525" s="1">
        <v>249</v>
      </c>
      <c r="M5525" s="1">
        <v>160</v>
      </c>
      <c r="N5525" s="1">
        <v>0</v>
      </c>
      <c r="O5525" s="2" t="s">
        <v>29463</v>
      </c>
      <c r="P5525">
        <f t="shared" si="172"/>
        <v>1</v>
      </c>
      <c r="Q5525" t="str">
        <f t="shared" si="173"/>
        <v>no</v>
      </c>
    </row>
    <row r="5526" spans="1:17">
      <c r="A5526" s="1">
        <v>5619</v>
      </c>
      <c r="B5526" s="2" t="s">
        <v>16538</v>
      </c>
      <c r="C5526" s="2" t="s">
        <v>16539</v>
      </c>
      <c r="D5526" s="2" t="s">
        <v>16540</v>
      </c>
      <c r="E5526" s="1">
        <v>47478</v>
      </c>
      <c r="F5526" s="1">
        <v>1063</v>
      </c>
      <c r="G5526" s="1">
        <v>0</v>
      </c>
      <c r="H5526" s="1">
        <v>47678</v>
      </c>
      <c r="I5526" s="1">
        <v>14772</v>
      </c>
      <c r="J5526" s="1">
        <v>10227</v>
      </c>
      <c r="K5526" s="1">
        <v>9179</v>
      </c>
      <c r="L5526" s="1">
        <v>6897</v>
      </c>
      <c r="M5526" s="1">
        <v>3487</v>
      </c>
      <c r="N5526" s="1">
        <v>235</v>
      </c>
      <c r="O5526" s="2" t="s">
        <v>29469</v>
      </c>
      <c r="P5526">
        <f t="shared" si="172"/>
        <v>1</v>
      </c>
      <c r="Q5526" t="str">
        <f t="shared" si="173"/>
        <v>no</v>
      </c>
    </row>
    <row r="5527" spans="1:17">
      <c r="A5527" s="1">
        <v>5620</v>
      </c>
      <c r="B5527" s="2" t="s">
        <v>16541</v>
      </c>
      <c r="C5527" s="2" t="s">
        <v>16542</v>
      </c>
      <c r="D5527" s="2" t="s">
        <v>16543</v>
      </c>
      <c r="E5527" s="1">
        <v>47476</v>
      </c>
      <c r="F5527" s="1">
        <v>282</v>
      </c>
      <c r="G5527" s="1">
        <v>0</v>
      </c>
      <c r="H5527" s="1">
        <v>48018</v>
      </c>
      <c r="I5527" s="1">
        <v>3741</v>
      </c>
      <c r="J5527" s="1">
        <v>32894</v>
      </c>
      <c r="K5527" s="1">
        <v>4289</v>
      </c>
      <c r="L5527" s="1">
        <v>2495</v>
      </c>
      <c r="M5527" s="1">
        <v>1359</v>
      </c>
      <c r="N5527" s="1">
        <v>1620</v>
      </c>
      <c r="O5527" s="2" t="s">
        <v>29465</v>
      </c>
      <c r="P5527">
        <f t="shared" si="172"/>
        <v>0.99</v>
      </c>
      <c r="Q5527" t="str">
        <f t="shared" si="173"/>
        <v>no</v>
      </c>
    </row>
    <row r="5528" spans="1:17">
      <c r="A5528" s="1">
        <v>5621</v>
      </c>
      <c r="B5528" s="2" t="s">
        <v>16544</v>
      </c>
      <c r="C5528" s="2" t="s">
        <v>16545</v>
      </c>
      <c r="D5528" s="2" t="s">
        <v>16546</v>
      </c>
      <c r="E5528" s="1">
        <v>47473</v>
      </c>
      <c r="F5528" s="1">
        <v>604</v>
      </c>
      <c r="G5528" s="1">
        <v>0</v>
      </c>
      <c r="H5528" s="1">
        <v>49362</v>
      </c>
      <c r="I5528" s="1">
        <v>23353</v>
      </c>
      <c r="J5528" s="1">
        <v>10746</v>
      </c>
      <c r="K5528" s="1">
        <v>6153</v>
      </c>
      <c r="L5528" s="1">
        <v>4031</v>
      </c>
      <c r="M5528" s="1">
        <v>1929</v>
      </c>
      <c r="N5528" s="1">
        <v>3932</v>
      </c>
      <c r="O5528" s="2" t="s">
        <v>29470</v>
      </c>
      <c r="P5528">
        <f t="shared" si="172"/>
        <v>0.96</v>
      </c>
      <c r="Q5528" t="str">
        <f t="shared" si="173"/>
        <v>no</v>
      </c>
    </row>
    <row r="5529" spans="1:17">
      <c r="A5529" s="1">
        <v>5622</v>
      </c>
      <c r="B5529" s="2" t="s">
        <v>16547</v>
      </c>
      <c r="C5529" s="2" t="s">
        <v>16548</v>
      </c>
      <c r="D5529" s="2" t="s">
        <v>16549</v>
      </c>
      <c r="E5529" s="1">
        <v>47453</v>
      </c>
      <c r="F5529" s="1">
        <v>613</v>
      </c>
      <c r="G5529" s="1">
        <v>0</v>
      </c>
      <c r="H5529" s="1">
        <v>49812</v>
      </c>
      <c r="I5529" s="1">
        <v>26277</v>
      </c>
      <c r="J5529" s="1">
        <v>11838</v>
      </c>
      <c r="K5529" s="1">
        <v>4930</v>
      </c>
      <c r="L5529" s="1">
        <v>817</v>
      </c>
      <c r="M5529" s="1">
        <v>780</v>
      </c>
      <c r="N5529" s="1">
        <v>0</v>
      </c>
      <c r="O5529" s="2" t="s">
        <v>29469</v>
      </c>
      <c r="P5529">
        <f t="shared" si="172"/>
        <v>0.95</v>
      </c>
      <c r="Q5529" t="str">
        <f t="shared" si="173"/>
        <v>no</v>
      </c>
    </row>
    <row r="5530" spans="1:17">
      <c r="A5530" s="1">
        <v>5623</v>
      </c>
      <c r="B5530" s="2" t="s">
        <v>16550</v>
      </c>
      <c r="C5530" s="2" t="s">
        <v>16551</v>
      </c>
      <c r="D5530" s="2" t="s">
        <v>16552</v>
      </c>
      <c r="E5530" s="1">
        <v>47442</v>
      </c>
      <c r="F5530" s="1">
        <v>22</v>
      </c>
      <c r="G5530" s="1">
        <v>0</v>
      </c>
      <c r="H5530" s="1">
        <v>65251</v>
      </c>
      <c r="I5530" s="1">
        <v>32029</v>
      </c>
      <c r="J5530" s="1">
        <v>10228</v>
      </c>
      <c r="K5530" s="1">
        <v>14789</v>
      </c>
      <c r="L5530" s="1">
        <v>1426</v>
      </c>
      <c r="M5530" s="1">
        <v>721</v>
      </c>
      <c r="N5530" s="1">
        <v>0</v>
      </c>
      <c r="O5530" s="2" t="s">
        <v>29466</v>
      </c>
      <c r="P5530">
        <f t="shared" si="172"/>
        <v>0.73</v>
      </c>
      <c r="Q5530" t="str">
        <f t="shared" si="173"/>
        <v>no</v>
      </c>
    </row>
    <row r="5531" spans="1:17">
      <c r="A5531" s="1">
        <v>5624</v>
      </c>
      <c r="B5531" s="2" t="s">
        <v>16553</v>
      </c>
      <c r="C5531" s="2" t="s">
        <v>16554</v>
      </c>
      <c r="D5531" s="2" t="s">
        <v>16555</v>
      </c>
      <c r="E5531" s="1">
        <v>47441</v>
      </c>
      <c r="F5531" s="1">
        <v>110</v>
      </c>
      <c r="G5531" s="1">
        <v>0</v>
      </c>
      <c r="H5531" s="1">
        <v>47552</v>
      </c>
      <c r="I5531" s="1">
        <v>44226</v>
      </c>
      <c r="J5531" s="1">
        <v>618</v>
      </c>
      <c r="K5531" s="1">
        <v>81</v>
      </c>
      <c r="L5531" s="1">
        <v>2130</v>
      </c>
      <c r="M5531" s="1">
        <v>907</v>
      </c>
      <c r="N5531" s="1">
        <v>0</v>
      </c>
      <c r="O5531" s="2" t="s">
        <v>29470</v>
      </c>
      <c r="P5531">
        <f t="shared" si="172"/>
        <v>1</v>
      </c>
      <c r="Q5531" t="str">
        <f t="shared" si="173"/>
        <v>no</v>
      </c>
    </row>
    <row r="5532" spans="1:17">
      <c r="A5532" s="1">
        <v>5625</v>
      </c>
      <c r="B5532" s="2" t="s">
        <v>16556</v>
      </c>
      <c r="C5532" s="2" t="s">
        <v>16557</v>
      </c>
      <c r="D5532" s="2" t="s">
        <v>16558</v>
      </c>
      <c r="E5532" s="1">
        <v>47439</v>
      </c>
      <c r="F5532" s="1">
        <v>218</v>
      </c>
      <c r="G5532" s="1">
        <v>0</v>
      </c>
      <c r="H5532" s="1">
        <v>47134</v>
      </c>
      <c r="I5532" s="1">
        <v>21656</v>
      </c>
      <c r="J5532" s="1">
        <v>15489</v>
      </c>
      <c r="K5532" s="1">
        <v>3328</v>
      </c>
      <c r="L5532" s="1">
        <v>406</v>
      </c>
      <c r="M5532" s="1">
        <v>345</v>
      </c>
      <c r="N5532" s="1">
        <v>4474</v>
      </c>
      <c r="O5532" s="2" t="s">
        <v>29466</v>
      </c>
      <c r="P5532">
        <f t="shared" si="172"/>
        <v>1.01</v>
      </c>
      <c r="Q5532" t="str">
        <f t="shared" si="173"/>
        <v>no</v>
      </c>
    </row>
    <row r="5533" spans="1:17">
      <c r="A5533" s="1">
        <v>5626</v>
      </c>
      <c r="B5533" s="2" t="s">
        <v>16559</v>
      </c>
      <c r="C5533" s="2" t="s">
        <v>16560</v>
      </c>
      <c r="D5533" s="2" t="s">
        <v>16561</v>
      </c>
      <c r="E5533" s="1">
        <v>47431</v>
      </c>
      <c r="F5533" s="1">
        <v>2644</v>
      </c>
      <c r="G5533" s="1">
        <v>0</v>
      </c>
      <c r="H5533" s="1">
        <v>50075</v>
      </c>
      <c r="I5533" s="1">
        <v>43721</v>
      </c>
      <c r="J5533" s="1">
        <v>1954</v>
      </c>
      <c r="K5533" s="1">
        <v>1923</v>
      </c>
      <c r="L5533" s="1">
        <v>1166</v>
      </c>
      <c r="M5533" s="1">
        <v>719</v>
      </c>
      <c r="N5533" s="1">
        <v>2299</v>
      </c>
      <c r="O5533" s="2" t="s">
        <v>29463</v>
      </c>
      <c r="P5533">
        <f t="shared" si="172"/>
        <v>0.95</v>
      </c>
      <c r="Q5533" t="str">
        <f t="shared" si="173"/>
        <v>no</v>
      </c>
    </row>
    <row r="5534" spans="1:17">
      <c r="A5534" s="1">
        <v>5627</v>
      </c>
      <c r="B5534" s="2" t="s">
        <v>16562</v>
      </c>
      <c r="C5534" s="2" t="s">
        <v>16563</v>
      </c>
      <c r="D5534" s="2" t="s">
        <v>16564</v>
      </c>
      <c r="E5534" s="1">
        <v>47428</v>
      </c>
      <c r="F5534" s="1">
        <v>1353</v>
      </c>
      <c r="G5534" s="1">
        <v>0</v>
      </c>
      <c r="H5534" s="1">
        <v>48781</v>
      </c>
      <c r="I5534" s="1">
        <v>2943</v>
      </c>
      <c r="J5534" s="1">
        <v>37381</v>
      </c>
      <c r="K5534" s="1">
        <v>1809</v>
      </c>
      <c r="L5534" s="1">
        <v>656</v>
      </c>
      <c r="M5534" s="1">
        <v>497</v>
      </c>
      <c r="N5534" s="1">
        <v>1987</v>
      </c>
      <c r="O5534" s="2" t="s">
        <v>29471</v>
      </c>
      <c r="P5534">
        <f t="shared" si="172"/>
        <v>0.97</v>
      </c>
      <c r="Q5534" t="str">
        <f t="shared" si="173"/>
        <v>no</v>
      </c>
    </row>
    <row r="5535" spans="1:17">
      <c r="A5535" s="1">
        <v>5628</v>
      </c>
      <c r="B5535" s="2" t="s">
        <v>16565</v>
      </c>
      <c r="C5535" s="2" t="s">
        <v>16566</v>
      </c>
      <c r="D5535" s="2" t="s">
        <v>16567</v>
      </c>
      <c r="E5535" s="1">
        <v>47426</v>
      </c>
      <c r="F5535" s="1">
        <v>753</v>
      </c>
      <c r="G5535" s="1">
        <v>0</v>
      </c>
      <c r="H5535" s="1">
        <v>48179</v>
      </c>
      <c r="I5535" s="1">
        <v>36186</v>
      </c>
      <c r="J5535" s="1">
        <v>1792</v>
      </c>
      <c r="K5535" s="1">
        <v>565</v>
      </c>
      <c r="L5535" s="1">
        <v>842</v>
      </c>
      <c r="M5535" s="1">
        <v>505</v>
      </c>
      <c r="N5535" s="1">
        <v>19100</v>
      </c>
      <c r="O5535" s="2" t="s">
        <v>29463</v>
      </c>
      <c r="P5535">
        <f t="shared" si="172"/>
        <v>0.98</v>
      </c>
      <c r="Q5535" t="str">
        <f t="shared" si="173"/>
        <v>no</v>
      </c>
    </row>
    <row r="5536" spans="1:17">
      <c r="A5536" s="1">
        <v>5629</v>
      </c>
      <c r="B5536" s="2" t="s">
        <v>16568</v>
      </c>
      <c r="C5536" s="2" t="s">
        <v>16569</v>
      </c>
      <c r="D5536" s="2" t="s">
        <v>16570</v>
      </c>
      <c r="E5536" s="1">
        <v>47411</v>
      </c>
      <c r="F5536" s="1">
        <v>29</v>
      </c>
      <c r="G5536" s="1">
        <v>0</v>
      </c>
      <c r="H5536" s="1">
        <v>46931</v>
      </c>
      <c r="I5536" s="1">
        <v>31455</v>
      </c>
      <c r="J5536" s="1">
        <v>3365</v>
      </c>
      <c r="K5536" s="1">
        <v>2621</v>
      </c>
      <c r="L5536" s="1">
        <v>4889</v>
      </c>
      <c r="M5536" s="1">
        <v>2476</v>
      </c>
      <c r="N5536" s="1">
        <v>0</v>
      </c>
      <c r="O5536" s="2" t="s">
        <v>29466</v>
      </c>
      <c r="P5536">
        <f t="shared" si="172"/>
        <v>1.01</v>
      </c>
      <c r="Q5536" t="str">
        <f t="shared" si="173"/>
        <v>no</v>
      </c>
    </row>
    <row r="5537" spans="1:17">
      <c r="A5537" s="1">
        <v>5630</v>
      </c>
      <c r="B5537" s="2" t="s">
        <v>16571</v>
      </c>
      <c r="C5537" s="2" t="s">
        <v>16572</v>
      </c>
      <c r="D5537" s="2" t="s">
        <v>16573</v>
      </c>
      <c r="E5537" s="1">
        <v>47403</v>
      </c>
      <c r="F5537" s="1">
        <v>111</v>
      </c>
      <c r="G5537" s="1">
        <v>0</v>
      </c>
      <c r="H5537" s="1">
        <v>33975</v>
      </c>
      <c r="I5537" s="1">
        <v>3489</v>
      </c>
      <c r="J5537" s="1">
        <v>9688</v>
      </c>
      <c r="K5537" s="1">
        <v>10697</v>
      </c>
      <c r="L5537" s="1">
        <v>2298</v>
      </c>
      <c r="M5537" s="1">
        <v>1110</v>
      </c>
      <c r="N5537" s="1">
        <v>0</v>
      </c>
      <c r="O5537" s="2" t="s">
        <v>29463</v>
      </c>
      <c r="P5537">
        <f t="shared" si="172"/>
        <v>1.4</v>
      </c>
      <c r="Q5537" t="str">
        <f t="shared" si="173"/>
        <v>no</v>
      </c>
    </row>
    <row r="5538" spans="1:17">
      <c r="A5538" s="1">
        <v>5631</v>
      </c>
      <c r="B5538" s="2" t="s">
        <v>16574</v>
      </c>
      <c r="C5538" s="2" t="s">
        <v>16575</v>
      </c>
      <c r="D5538" s="2" t="s">
        <v>16576</v>
      </c>
      <c r="E5538" s="1">
        <v>47400</v>
      </c>
      <c r="F5538" s="1">
        <v>195</v>
      </c>
      <c r="G5538" s="1">
        <v>0</v>
      </c>
      <c r="H5538" s="1">
        <v>50096</v>
      </c>
      <c r="I5538" s="1">
        <v>30157</v>
      </c>
      <c r="J5538" s="1">
        <v>8673</v>
      </c>
      <c r="K5538" s="1">
        <v>5147</v>
      </c>
      <c r="L5538" s="1">
        <v>1085</v>
      </c>
      <c r="M5538" s="1">
        <v>944</v>
      </c>
      <c r="N5538" s="1">
        <v>6066</v>
      </c>
      <c r="O5538" s="2" t="s">
        <v>29462</v>
      </c>
      <c r="P5538">
        <f t="shared" si="172"/>
        <v>0.95</v>
      </c>
      <c r="Q5538" t="str">
        <f t="shared" si="173"/>
        <v>no</v>
      </c>
    </row>
    <row r="5539" spans="1:17">
      <c r="A5539" s="1">
        <v>5632</v>
      </c>
      <c r="B5539" s="2" t="s">
        <v>16577</v>
      </c>
      <c r="C5539" s="2" t="s">
        <v>16578</v>
      </c>
      <c r="D5539" s="2" t="s">
        <v>16579</v>
      </c>
      <c r="E5539" s="1">
        <v>47394</v>
      </c>
      <c r="F5539" s="1">
        <v>1021</v>
      </c>
      <c r="G5539" s="1">
        <v>0</v>
      </c>
      <c r="H5539" s="1">
        <v>49410</v>
      </c>
      <c r="I5539" s="1">
        <v>28483</v>
      </c>
      <c r="J5539" s="1">
        <v>6174</v>
      </c>
      <c r="K5539" s="1">
        <v>5822</v>
      </c>
      <c r="L5539" s="1">
        <v>525</v>
      </c>
      <c r="M5539" s="1">
        <v>519</v>
      </c>
      <c r="N5539" s="1">
        <v>3683</v>
      </c>
      <c r="O5539" s="2" t="s">
        <v>29463</v>
      </c>
      <c r="P5539">
        <f t="shared" si="172"/>
        <v>0.96</v>
      </c>
      <c r="Q5539" t="str">
        <f t="shared" si="173"/>
        <v>no</v>
      </c>
    </row>
    <row r="5540" spans="1:17">
      <c r="A5540" s="1">
        <v>5633</v>
      </c>
      <c r="B5540" s="2" t="s">
        <v>16580</v>
      </c>
      <c r="C5540" s="2" t="s">
        <v>16581</v>
      </c>
      <c r="D5540" s="2" t="s">
        <v>16582</v>
      </c>
      <c r="E5540" s="1">
        <v>47382</v>
      </c>
      <c r="F5540" s="1">
        <v>782</v>
      </c>
      <c r="G5540" s="1">
        <v>0</v>
      </c>
      <c r="H5540" s="1">
        <v>48384</v>
      </c>
      <c r="I5540" s="1">
        <v>28935</v>
      </c>
      <c r="J5540" s="1">
        <v>6348</v>
      </c>
      <c r="K5540" s="1">
        <v>5503</v>
      </c>
      <c r="L5540" s="1">
        <v>-153</v>
      </c>
      <c r="M5540" s="1">
        <v>484</v>
      </c>
      <c r="N5540" s="1">
        <v>9541</v>
      </c>
      <c r="O5540" s="2" t="s">
        <v>29464</v>
      </c>
      <c r="P5540">
        <f t="shared" si="172"/>
        <v>0.98</v>
      </c>
      <c r="Q5540" t="str">
        <f t="shared" si="173"/>
        <v>no</v>
      </c>
    </row>
    <row r="5541" spans="1:17">
      <c r="A5541" s="1">
        <v>5634</v>
      </c>
      <c r="B5541" s="2" t="s">
        <v>16583</v>
      </c>
      <c r="C5541" s="2" t="s">
        <v>16584</v>
      </c>
      <c r="D5541" s="2" t="s">
        <v>16585</v>
      </c>
      <c r="E5541" s="1">
        <v>47381</v>
      </c>
      <c r="F5541" s="1">
        <v>386</v>
      </c>
      <c r="G5541" s="1">
        <v>0</v>
      </c>
      <c r="H5541" s="1">
        <v>49234</v>
      </c>
      <c r="I5541" s="1">
        <v>33642</v>
      </c>
      <c r="J5541" s="1">
        <v>1103</v>
      </c>
      <c r="K5541" s="1">
        <v>2402</v>
      </c>
      <c r="L5541" s="1">
        <v>6533</v>
      </c>
      <c r="M5541" s="1">
        <v>3503</v>
      </c>
      <c r="N5541" s="1">
        <v>37539</v>
      </c>
      <c r="O5541" s="2" t="s">
        <v>29465</v>
      </c>
      <c r="P5541">
        <f t="shared" si="172"/>
        <v>0.96</v>
      </c>
      <c r="Q5541" t="str">
        <f t="shared" si="173"/>
        <v>no</v>
      </c>
    </row>
    <row r="5542" spans="1:17">
      <c r="A5542" s="1">
        <v>5635</v>
      </c>
      <c r="B5542" s="2" t="s">
        <v>16586</v>
      </c>
      <c r="C5542" s="2" t="s">
        <v>16587</v>
      </c>
      <c r="D5542" s="2" t="s">
        <v>16588</v>
      </c>
      <c r="E5542" s="1">
        <v>47377</v>
      </c>
      <c r="F5542" s="1">
        <v>36</v>
      </c>
      <c r="G5542" s="1">
        <v>0</v>
      </c>
      <c r="H5542" s="1">
        <v>47549</v>
      </c>
      <c r="I5542" s="1">
        <v>19982</v>
      </c>
      <c r="J5542" s="1">
        <v>8667</v>
      </c>
      <c r="K5542" s="1">
        <v>5482</v>
      </c>
      <c r="L5542" s="1">
        <v>2504</v>
      </c>
      <c r="M5542" s="1">
        <v>2431</v>
      </c>
      <c r="N5542" s="1">
        <v>0</v>
      </c>
      <c r="O5542" s="2" t="s">
        <v>29465</v>
      </c>
      <c r="P5542">
        <f t="shared" si="172"/>
        <v>1</v>
      </c>
      <c r="Q5542" t="str">
        <f t="shared" si="173"/>
        <v>no</v>
      </c>
    </row>
    <row r="5543" spans="1:17">
      <c r="A5543" s="1">
        <v>5636</v>
      </c>
      <c r="B5543" s="2" t="s">
        <v>16589</v>
      </c>
      <c r="C5543" s="2" t="s">
        <v>16590</v>
      </c>
      <c r="D5543" s="2" t="s">
        <v>16591</v>
      </c>
      <c r="E5543" s="1">
        <v>47368</v>
      </c>
      <c r="F5543" s="1">
        <v>762</v>
      </c>
      <c r="G5543" s="1">
        <v>0</v>
      </c>
      <c r="H5543" s="1">
        <v>49975</v>
      </c>
      <c r="I5543" s="1">
        <v>16727</v>
      </c>
      <c r="J5543" s="1">
        <v>11326</v>
      </c>
      <c r="K5543" s="1">
        <v>8057</v>
      </c>
      <c r="L5543" s="1">
        <v>6042</v>
      </c>
      <c r="M5543" s="1">
        <v>3104</v>
      </c>
      <c r="N5543" s="1">
        <v>547</v>
      </c>
      <c r="O5543" s="2" t="s">
        <v>29465</v>
      </c>
      <c r="P5543">
        <f t="shared" si="172"/>
        <v>0.95</v>
      </c>
      <c r="Q5543" t="str">
        <f t="shared" si="173"/>
        <v>no</v>
      </c>
    </row>
    <row r="5544" spans="1:17">
      <c r="A5544" s="1">
        <v>5637</v>
      </c>
      <c r="B5544" s="2" t="s">
        <v>16592</v>
      </c>
      <c r="C5544" s="2" t="s">
        <v>16593</v>
      </c>
      <c r="D5544" s="2" t="s">
        <v>16594</v>
      </c>
      <c r="E5544" s="1">
        <v>47363</v>
      </c>
      <c r="F5544" s="1">
        <v>382</v>
      </c>
      <c r="G5544" s="1">
        <v>0</v>
      </c>
      <c r="H5544" s="1">
        <v>47830</v>
      </c>
      <c r="I5544" s="1">
        <v>17905</v>
      </c>
      <c r="J5544" s="1">
        <v>11543</v>
      </c>
      <c r="K5544" s="1">
        <v>8066</v>
      </c>
      <c r="L5544" s="1">
        <v>2655</v>
      </c>
      <c r="M5544" s="1">
        <v>1677</v>
      </c>
      <c r="N5544" s="1">
        <v>0</v>
      </c>
      <c r="O5544" s="2" t="s">
        <v>29463</v>
      </c>
      <c r="P5544">
        <f t="shared" si="172"/>
        <v>0.99</v>
      </c>
      <c r="Q5544" t="str">
        <f t="shared" si="173"/>
        <v>no</v>
      </c>
    </row>
    <row r="5545" spans="1:17">
      <c r="A5545" s="1">
        <v>5638</v>
      </c>
      <c r="B5545" s="2" t="s">
        <v>16595</v>
      </c>
      <c r="C5545" s="2" t="s">
        <v>16596</v>
      </c>
      <c r="D5545" s="2" t="s">
        <v>16597</v>
      </c>
      <c r="E5545" s="1">
        <v>47362</v>
      </c>
      <c r="F5545" s="1">
        <v>4088</v>
      </c>
      <c r="G5545" s="1">
        <v>0</v>
      </c>
      <c r="H5545" s="1">
        <v>51450</v>
      </c>
      <c r="I5545" s="1">
        <v>44303</v>
      </c>
      <c r="J5545" s="1">
        <v>1885</v>
      </c>
      <c r="K5545" s="1">
        <v>852</v>
      </c>
      <c r="L5545" s="1">
        <v>2434</v>
      </c>
      <c r="M5545" s="1">
        <v>1098</v>
      </c>
      <c r="N5545" s="1">
        <v>0</v>
      </c>
      <c r="O5545" s="2" t="s">
        <v>29469</v>
      </c>
      <c r="P5545">
        <f t="shared" si="172"/>
        <v>0.92</v>
      </c>
      <c r="Q5545" t="str">
        <f t="shared" si="173"/>
        <v>no</v>
      </c>
    </row>
    <row r="5546" spans="1:17">
      <c r="A5546" s="1">
        <v>5639</v>
      </c>
      <c r="B5546" s="2" t="s">
        <v>16598</v>
      </c>
      <c r="C5546" s="2" t="s">
        <v>16599</v>
      </c>
      <c r="D5546" s="2" t="s">
        <v>16600</v>
      </c>
      <c r="E5546" s="1">
        <v>47334</v>
      </c>
      <c r="F5546" s="1">
        <v>6</v>
      </c>
      <c r="G5546" s="1">
        <v>0</v>
      </c>
      <c r="H5546" s="1">
        <v>47340</v>
      </c>
      <c r="I5546" s="1">
        <v>42985</v>
      </c>
      <c r="J5546" s="1">
        <v>1336</v>
      </c>
      <c r="K5546" s="1">
        <v>1342</v>
      </c>
      <c r="L5546" s="1">
        <v>394</v>
      </c>
      <c r="M5546" s="1">
        <v>253</v>
      </c>
      <c r="N5546" s="1">
        <v>720</v>
      </c>
      <c r="O5546" s="2" t="s">
        <v>29469</v>
      </c>
      <c r="P5546">
        <f t="shared" si="172"/>
        <v>1</v>
      </c>
      <c r="Q5546" t="str">
        <f t="shared" si="173"/>
        <v>no</v>
      </c>
    </row>
    <row r="5547" spans="1:17">
      <c r="A5547" s="1">
        <v>5640</v>
      </c>
      <c r="B5547" s="2" t="s">
        <v>16601</v>
      </c>
      <c r="C5547" s="2" t="s">
        <v>16602</v>
      </c>
      <c r="D5547" s="2" t="s">
        <v>16603</v>
      </c>
      <c r="E5547" s="1">
        <v>47334</v>
      </c>
      <c r="F5547" s="1">
        <v>391</v>
      </c>
      <c r="G5547" s="1">
        <v>0</v>
      </c>
      <c r="H5547" s="1">
        <v>47953</v>
      </c>
      <c r="I5547" s="1">
        <v>34546</v>
      </c>
      <c r="J5547" s="1">
        <v>4887</v>
      </c>
      <c r="K5547" s="1">
        <v>2837</v>
      </c>
      <c r="L5547" s="1">
        <v>1199</v>
      </c>
      <c r="M5547" s="1">
        <v>695</v>
      </c>
      <c r="N5547" s="1">
        <v>4559</v>
      </c>
      <c r="O5547" s="2" t="s">
        <v>29464</v>
      </c>
      <c r="P5547">
        <f t="shared" si="172"/>
        <v>0.99</v>
      </c>
      <c r="Q5547" t="str">
        <f t="shared" si="173"/>
        <v>no</v>
      </c>
    </row>
    <row r="5548" spans="1:17">
      <c r="A5548" s="1">
        <v>5641</v>
      </c>
      <c r="B5548" s="2" t="s">
        <v>16604</v>
      </c>
      <c r="C5548" s="2" t="s">
        <v>16605</v>
      </c>
      <c r="D5548" s="2" t="s">
        <v>16606</v>
      </c>
      <c r="E5548" s="1">
        <v>47326</v>
      </c>
      <c r="F5548" s="1">
        <v>580</v>
      </c>
      <c r="G5548" s="1">
        <v>0</v>
      </c>
      <c r="H5548" s="1">
        <v>47977</v>
      </c>
      <c r="I5548" s="1">
        <v>16491</v>
      </c>
      <c r="J5548" s="1">
        <v>21330</v>
      </c>
      <c r="K5548" s="1">
        <v>4824</v>
      </c>
      <c r="L5548" s="1">
        <v>56</v>
      </c>
      <c r="M5548" s="1">
        <v>504</v>
      </c>
      <c r="N5548" s="1">
        <v>0</v>
      </c>
      <c r="O5548" s="2" t="s">
        <v>29465</v>
      </c>
      <c r="P5548">
        <f t="shared" si="172"/>
        <v>0.99</v>
      </c>
      <c r="Q5548" t="str">
        <f t="shared" si="173"/>
        <v>no</v>
      </c>
    </row>
    <row r="5549" spans="1:17">
      <c r="A5549" s="1">
        <v>5642</v>
      </c>
      <c r="B5549" s="2" t="s">
        <v>16607</v>
      </c>
      <c r="C5549" s="2" t="s">
        <v>16608</v>
      </c>
      <c r="D5549" s="2" t="s">
        <v>16609</v>
      </c>
      <c r="E5549" s="1">
        <v>47323</v>
      </c>
      <c r="F5549" s="1">
        <v>167</v>
      </c>
      <c r="G5549" s="1">
        <v>0</v>
      </c>
      <c r="H5549" s="1">
        <v>47301</v>
      </c>
      <c r="I5549" s="1">
        <v>18507</v>
      </c>
      <c r="J5549" s="1">
        <v>14532</v>
      </c>
      <c r="K5549" s="1">
        <v>7356</v>
      </c>
      <c r="L5549" s="1">
        <v>87</v>
      </c>
      <c r="M5549" s="1">
        <v>537</v>
      </c>
      <c r="N5549" s="1">
        <v>7771</v>
      </c>
      <c r="O5549" s="2" t="s">
        <v>29462</v>
      </c>
      <c r="P5549">
        <f t="shared" si="172"/>
        <v>1</v>
      </c>
      <c r="Q5549" t="str">
        <f t="shared" si="173"/>
        <v>no</v>
      </c>
    </row>
    <row r="5550" spans="1:17">
      <c r="A5550" s="1">
        <v>5643</v>
      </c>
      <c r="B5550" s="2" t="s">
        <v>12591</v>
      </c>
      <c r="C5550" s="2" t="s">
        <v>16610</v>
      </c>
      <c r="D5550" s="2" t="s">
        <v>16611</v>
      </c>
      <c r="E5550" s="1">
        <v>47307</v>
      </c>
      <c r="F5550" s="1">
        <v>246</v>
      </c>
      <c r="G5550" s="1">
        <v>0</v>
      </c>
      <c r="H5550" s="1">
        <v>48399</v>
      </c>
      <c r="I5550" s="1">
        <v>22763</v>
      </c>
      <c r="J5550" s="1">
        <v>11582</v>
      </c>
      <c r="K5550" s="1">
        <v>5536</v>
      </c>
      <c r="L5550" s="1">
        <v>1452</v>
      </c>
      <c r="M5550" s="1">
        <v>1158</v>
      </c>
      <c r="N5550" s="1">
        <v>87</v>
      </c>
      <c r="O5550" s="2" t="s">
        <v>29462</v>
      </c>
      <c r="P5550">
        <f t="shared" si="172"/>
        <v>0.98</v>
      </c>
      <c r="Q5550" t="str">
        <f t="shared" si="173"/>
        <v>no</v>
      </c>
    </row>
    <row r="5551" spans="1:17">
      <c r="A5551" s="1">
        <v>5644</v>
      </c>
      <c r="B5551" s="2" t="s">
        <v>16612</v>
      </c>
      <c r="C5551" s="2" t="s">
        <v>16613</v>
      </c>
      <c r="D5551" s="2" t="s">
        <v>16614</v>
      </c>
      <c r="E5551" s="1">
        <v>47307</v>
      </c>
      <c r="F5551" s="1">
        <v>1017</v>
      </c>
      <c r="G5551" s="1">
        <v>0</v>
      </c>
      <c r="H5551" s="1">
        <v>47819</v>
      </c>
      <c r="I5551" s="1">
        <v>19880</v>
      </c>
      <c r="J5551" s="1">
        <v>16608</v>
      </c>
      <c r="K5551" s="1">
        <v>2620</v>
      </c>
      <c r="L5551" s="1">
        <v>3446</v>
      </c>
      <c r="M5551" s="1">
        <v>1702</v>
      </c>
      <c r="N5551" s="1">
        <v>1661</v>
      </c>
      <c r="O5551" s="2" t="s">
        <v>29466</v>
      </c>
      <c r="P5551">
        <f t="shared" si="172"/>
        <v>0.99</v>
      </c>
      <c r="Q5551" t="str">
        <f t="shared" si="173"/>
        <v>no</v>
      </c>
    </row>
    <row r="5552" spans="1:17">
      <c r="A5552" s="1">
        <v>5645</v>
      </c>
      <c r="B5552" s="2" t="s">
        <v>16615</v>
      </c>
      <c r="C5552" s="2" t="s">
        <v>16616</v>
      </c>
      <c r="D5552" s="2" t="s">
        <v>16617</v>
      </c>
      <c r="E5552" s="1">
        <v>47304</v>
      </c>
      <c r="F5552" s="1">
        <v>28</v>
      </c>
      <c r="G5552" s="1">
        <v>0</v>
      </c>
      <c r="H5552" s="1">
        <v>47332</v>
      </c>
      <c r="I5552" s="1">
        <v>43631</v>
      </c>
      <c r="J5552" s="1">
        <v>1406</v>
      </c>
      <c r="K5552" s="1">
        <v>640</v>
      </c>
      <c r="L5552" s="1">
        <v>598</v>
      </c>
      <c r="M5552" s="1">
        <v>325</v>
      </c>
      <c r="N5552" s="1">
        <v>0</v>
      </c>
      <c r="O5552" s="2" t="s">
        <v>29465</v>
      </c>
      <c r="P5552">
        <f t="shared" si="172"/>
        <v>1</v>
      </c>
      <c r="Q5552" t="str">
        <f t="shared" si="173"/>
        <v>no</v>
      </c>
    </row>
    <row r="5553" spans="1:17">
      <c r="A5553" s="1">
        <v>5647</v>
      </c>
      <c r="B5553" s="2" t="s">
        <v>16618</v>
      </c>
      <c r="C5553" s="2" t="s">
        <v>16619</v>
      </c>
      <c r="D5553" s="2" t="s">
        <v>16620</v>
      </c>
      <c r="E5553" s="1">
        <v>47291</v>
      </c>
      <c r="F5553" s="1">
        <v>590</v>
      </c>
      <c r="G5553" s="1">
        <v>0</v>
      </c>
      <c r="H5553" s="1">
        <v>47881</v>
      </c>
      <c r="I5553" s="1">
        <v>35904</v>
      </c>
      <c r="J5553" s="1">
        <v>3835</v>
      </c>
      <c r="K5553" s="1">
        <v>2896</v>
      </c>
      <c r="L5553" s="1">
        <v>3071</v>
      </c>
      <c r="M5553" s="1">
        <v>1680</v>
      </c>
      <c r="N5553" s="1">
        <v>0</v>
      </c>
      <c r="O5553" s="2" t="s">
        <v>29467</v>
      </c>
      <c r="P5553">
        <f t="shared" si="172"/>
        <v>0.99</v>
      </c>
      <c r="Q5553" t="str">
        <f t="shared" si="173"/>
        <v>no</v>
      </c>
    </row>
    <row r="5554" spans="1:17">
      <c r="A5554" s="1">
        <v>5648</v>
      </c>
      <c r="B5554" s="2" t="s">
        <v>12648</v>
      </c>
      <c r="C5554" s="2" t="s">
        <v>16621</v>
      </c>
      <c r="D5554" s="2" t="s">
        <v>16622</v>
      </c>
      <c r="E5554" s="1">
        <v>47281</v>
      </c>
      <c r="F5554" s="1">
        <v>8220</v>
      </c>
      <c r="G5554" s="1">
        <v>0</v>
      </c>
      <c r="H5554" s="1">
        <v>53442</v>
      </c>
      <c r="I5554" s="1">
        <v>41313</v>
      </c>
      <c r="J5554" s="1">
        <v>9967</v>
      </c>
      <c r="K5554" s="1">
        <v>3045</v>
      </c>
      <c r="L5554" s="1">
        <v>688</v>
      </c>
      <c r="M5554" s="1">
        <v>650</v>
      </c>
      <c r="N5554" s="1">
        <v>12371</v>
      </c>
      <c r="O5554" s="2" t="s">
        <v>29468</v>
      </c>
      <c r="P5554">
        <f t="shared" si="172"/>
        <v>0.88</v>
      </c>
      <c r="Q5554" t="str">
        <f t="shared" si="173"/>
        <v>no</v>
      </c>
    </row>
    <row r="5555" spans="1:17">
      <c r="A5555" s="1">
        <v>5649</v>
      </c>
      <c r="B5555" s="2" t="s">
        <v>16623</v>
      </c>
      <c r="C5555" s="2" t="s">
        <v>16624</v>
      </c>
      <c r="D5555" s="2" t="s">
        <v>16625</v>
      </c>
      <c r="E5555" s="1">
        <v>47281</v>
      </c>
      <c r="F5555" s="1">
        <v>93</v>
      </c>
      <c r="G5555" s="1">
        <v>0</v>
      </c>
      <c r="H5555" s="1">
        <v>46967</v>
      </c>
      <c r="I5555" s="1">
        <v>35154</v>
      </c>
      <c r="J5555" s="1">
        <v>3969</v>
      </c>
      <c r="K5555" s="1">
        <v>651</v>
      </c>
      <c r="L5555" s="1">
        <v>534</v>
      </c>
      <c r="M5555" s="1">
        <v>114</v>
      </c>
      <c r="N5555" s="1">
        <v>1846</v>
      </c>
      <c r="O5555" s="2" t="s">
        <v>29469</v>
      </c>
      <c r="P5555">
        <f t="shared" si="172"/>
        <v>1.01</v>
      </c>
      <c r="Q5555" t="str">
        <f t="shared" si="173"/>
        <v>no</v>
      </c>
    </row>
    <row r="5556" spans="1:17">
      <c r="A5556" s="1">
        <v>5650</v>
      </c>
      <c r="B5556" s="2" t="s">
        <v>16626</v>
      </c>
      <c r="C5556" s="2" t="s">
        <v>16627</v>
      </c>
      <c r="D5556" s="2" t="s">
        <v>16628</v>
      </c>
      <c r="E5556" s="1">
        <v>47280</v>
      </c>
      <c r="F5556" s="1">
        <v>1182</v>
      </c>
      <c r="G5556" s="1">
        <v>0</v>
      </c>
      <c r="H5556" s="1">
        <v>45368</v>
      </c>
      <c r="I5556" s="1">
        <v>32683</v>
      </c>
      <c r="J5556" s="1">
        <v>2201</v>
      </c>
      <c r="K5556" s="1">
        <v>4502</v>
      </c>
      <c r="L5556" s="1">
        <v>469</v>
      </c>
      <c r="M5556" s="1">
        <v>361</v>
      </c>
      <c r="N5556" s="1">
        <v>7700</v>
      </c>
      <c r="O5556" s="2" t="s">
        <v>29465</v>
      </c>
      <c r="P5556">
        <f t="shared" si="172"/>
        <v>1.04</v>
      </c>
      <c r="Q5556" t="str">
        <f t="shared" si="173"/>
        <v>no</v>
      </c>
    </row>
    <row r="5557" spans="1:17">
      <c r="A5557" s="1">
        <v>5651</v>
      </c>
      <c r="B5557" s="2" t="s">
        <v>16629</v>
      </c>
      <c r="C5557" s="2" t="s">
        <v>16630</v>
      </c>
      <c r="D5557" s="2" t="s">
        <v>16631</v>
      </c>
      <c r="E5557" s="1">
        <v>47260</v>
      </c>
      <c r="F5557" s="1">
        <v>0</v>
      </c>
      <c r="G5557" s="1">
        <v>0</v>
      </c>
      <c r="H5557" s="1">
        <v>47260</v>
      </c>
      <c r="I5557" s="1">
        <v>0</v>
      </c>
      <c r="J5557" s="1">
        <v>44094</v>
      </c>
      <c r="K5557" s="1">
        <v>35</v>
      </c>
      <c r="L5557" s="1">
        <v>3153</v>
      </c>
      <c r="M5557" s="1">
        <v>1305</v>
      </c>
      <c r="N5557" s="1">
        <v>0</v>
      </c>
      <c r="O5557" s="2" t="s">
        <v>29470</v>
      </c>
      <c r="P5557">
        <f t="shared" si="172"/>
        <v>1</v>
      </c>
      <c r="Q5557" t="str">
        <f t="shared" si="173"/>
        <v>no</v>
      </c>
    </row>
    <row r="5558" spans="1:17">
      <c r="A5558" s="1">
        <v>5652</v>
      </c>
      <c r="B5558" s="2" t="s">
        <v>16632</v>
      </c>
      <c r="C5558" s="2" t="s">
        <v>16633</v>
      </c>
      <c r="D5558" s="2" t="s">
        <v>16634</v>
      </c>
      <c r="E5558" s="1">
        <v>47259</v>
      </c>
      <c r="F5558" s="1">
        <v>4314</v>
      </c>
      <c r="G5558" s="1">
        <v>0</v>
      </c>
      <c r="H5558" s="1">
        <v>62518</v>
      </c>
      <c r="I5558" s="1">
        <v>0</v>
      </c>
      <c r="J5558" s="1">
        <v>54463</v>
      </c>
      <c r="K5558" s="1">
        <v>1761</v>
      </c>
      <c r="L5558" s="1">
        <v>-946</v>
      </c>
      <c r="M5558" s="1">
        <v>167</v>
      </c>
      <c r="N5558" s="1">
        <v>15000</v>
      </c>
      <c r="O5558" s="2" t="s">
        <v>29470</v>
      </c>
      <c r="P5558">
        <f t="shared" si="172"/>
        <v>0.76</v>
      </c>
      <c r="Q5558" t="str">
        <f t="shared" si="173"/>
        <v>no</v>
      </c>
    </row>
    <row r="5559" spans="1:17">
      <c r="A5559" s="1">
        <v>5653</v>
      </c>
      <c r="B5559" s="2" t="s">
        <v>16635</v>
      </c>
      <c r="C5559" s="2" t="s">
        <v>16636</v>
      </c>
      <c r="D5559" s="2" t="s">
        <v>16637</v>
      </c>
      <c r="E5559" s="1">
        <v>47251</v>
      </c>
      <c r="F5559" s="1">
        <v>12</v>
      </c>
      <c r="G5559" s="1">
        <v>0</v>
      </c>
      <c r="H5559" s="1">
        <v>47263</v>
      </c>
      <c r="I5559" s="1">
        <v>816</v>
      </c>
      <c r="J5559" s="1">
        <v>38943</v>
      </c>
      <c r="K5559" s="1">
        <v>0</v>
      </c>
      <c r="L5559" s="1">
        <v>260</v>
      </c>
      <c r="M5559" s="1">
        <v>208</v>
      </c>
      <c r="N5559" s="1">
        <v>0</v>
      </c>
      <c r="O5559" s="2" t="s">
        <v>29471</v>
      </c>
      <c r="P5559">
        <f t="shared" si="172"/>
        <v>1</v>
      </c>
      <c r="Q5559" t="str">
        <f t="shared" si="173"/>
        <v>no</v>
      </c>
    </row>
    <row r="5560" spans="1:17">
      <c r="A5560" s="1">
        <v>5654</v>
      </c>
      <c r="B5560" s="2" t="s">
        <v>16638</v>
      </c>
      <c r="C5560" s="2" t="s">
        <v>16639</v>
      </c>
      <c r="D5560" s="2" t="s">
        <v>16640</v>
      </c>
      <c r="E5560" s="1">
        <v>47246</v>
      </c>
      <c r="F5560" s="1">
        <v>1097</v>
      </c>
      <c r="G5560" s="1">
        <v>0</v>
      </c>
      <c r="H5560" s="1">
        <v>29278</v>
      </c>
      <c r="I5560" s="1">
        <v>9528</v>
      </c>
      <c r="J5560" s="1">
        <v>5519</v>
      </c>
      <c r="K5560" s="1">
        <v>1524</v>
      </c>
      <c r="L5560" s="1">
        <v>1918</v>
      </c>
      <c r="M5560" s="1">
        <v>1341</v>
      </c>
      <c r="N5560" s="1">
        <v>1073</v>
      </c>
      <c r="O5560" s="2" t="s">
        <v>29463</v>
      </c>
      <c r="P5560">
        <f t="shared" si="172"/>
        <v>1.61</v>
      </c>
      <c r="Q5560" t="str">
        <f t="shared" si="173"/>
        <v>no</v>
      </c>
    </row>
    <row r="5561" spans="1:17">
      <c r="A5561" s="1">
        <v>5655</v>
      </c>
      <c r="B5561" s="2" t="s">
        <v>16641</v>
      </c>
      <c r="C5561" s="2" t="s">
        <v>16642</v>
      </c>
      <c r="D5561" s="2" t="s">
        <v>16643</v>
      </c>
      <c r="E5561" s="1">
        <v>47236</v>
      </c>
      <c r="F5561" s="1">
        <v>480</v>
      </c>
      <c r="G5561" s="1">
        <v>0</v>
      </c>
      <c r="H5561" s="1">
        <v>49441</v>
      </c>
      <c r="I5561" s="1">
        <v>18981</v>
      </c>
      <c r="J5561" s="1">
        <v>25826</v>
      </c>
      <c r="K5561" s="1">
        <v>1302</v>
      </c>
      <c r="L5561" s="1">
        <v>2234</v>
      </c>
      <c r="M5561" s="1">
        <v>1249</v>
      </c>
      <c r="N5561" s="1">
        <v>2445</v>
      </c>
      <c r="O5561" s="2" t="s">
        <v>29463</v>
      </c>
      <c r="P5561">
        <f t="shared" si="172"/>
        <v>0.96</v>
      </c>
      <c r="Q5561" t="str">
        <f t="shared" si="173"/>
        <v>no</v>
      </c>
    </row>
    <row r="5562" spans="1:17">
      <c r="A5562" s="1">
        <v>5656</v>
      </c>
      <c r="B5562" s="2" t="s">
        <v>16644</v>
      </c>
      <c r="C5562" s="2" t="s">
        <v>16645</v>
      </c>
      <c r="D5562" s="2" t="s">
        <v>16646</v>
      </c>
      <c r="E5562" s="1">
        <v>47233</v>
      </c>
      <c r="F5562" s="1">
        <v>656</v>
      </c>
      <c r="G5562" s="1">
        <v>0</v>
      </c>
      <c r="H5562" s="1">
        <v>47608</v>
      </c>
      <c r="I5562" s="1">
        <v>33555</v>
      </c>
      <c r="J5562" s="1">
        <v>3269</v>
      </c>
      <c r="K5562" s="1">
        <v>4091</v>
      </c>
      <c r="L5562" s="1">
        <v>2725</v>
      </c>
      <c r="M5562" s="1">
        <v>1342</v>
      </c>
      <c r="N5562" s="1">
        <v>761</v>
      </c>
      <c r="O5562" s="2" t="s">
        <v>29470</v>
      </c>
      <c r="P5562">
        <f t="shared" si="172"/>
        <v>0.99</v>
      </c>
      <c r="Q5562" t="str">
        <f t="shared" si="173"/>
        <v>no</v>
      </c>
    </row>
    <row r="5563" spans="1:17">
      <c r="A5563" s="1">
        <v>5657</v>
      </c>
      <c r="B5563" s="2" t="s">
        <v>16647</v>
      </c>
      <c r="C5563" s="2" t="s">
        <v>16648</v>
      </c>
      <c r="D5563" s="2" t="s">
        <v>16649</v>
      </c>
      <c r="E5563" s="1">
        <v>47219</v>
      </c>
      <c r="F5563" s="1">
        <v>689</v>
      </c>
      <c r="G5563" s="1">
        <v>0</v>
      </c>
      <c r="H5563" s="1">
        <v>47902</v>
      </c>
      <c r="I5563" s="1">
        <v>34620</v>
      </c>
      <c r="J5563" s="1">
        <v>7464</v>
      </c>
      <c r="K5563" s="1">
        <v>2537</v>
      </c>
      <c r="L5563" s="1">
        <v>489</v>
      </c>
      <c r="M5563" s="1">
        <v>449</v>
      </c>
      <c r="N5563" s="1">
        <v>18549</v>
      </c>
      <c r="O5563" s="2" t="s">
        <v>29462</v>
      </c>
      <c r="P5563">
        <f t="shared" si="172"/>
        <v>0.99</v>
      </c>
      <c r="Q5563" t="str">
        <f t="shared" si="173"/>
        <v>no</v>
      </c>
    </row>
    <row r="5564" spans="1:17">
      <c r="A5564" s="1">
        <v>5658</v>
      </c>
      <c r="B5564" s="2" t="s">
        <v>16650</v>
      </c>
      <c r="C5564" s="2" t="s">
        <v>16651</v>
      </c>
      <c r="D5564" s="2" t="s">
        <v>16652</v>
      </c>
      <c r="E5564" s="1">
        <v>47217</v>
      </c>
      <c r="F5564" s="1">
        <v>369</v>
      </c>
      <c r="G5564" s="1">
        <v>0</v>
      </c>
      <c r="H5564" s="1">
        <v>47586</v>
      </c>
      <c r="I5564" s="1">
        <v>333</v>
      </c>
      <c r="J5564" s="1">
        <v>26976</v>
      </c>
      <c r="K5564" s="1">
        <v>1471</v>
      </c>
      <c r="L5564" s="1">
        <v>315</v>
      </c>
      <c r="M5564" s="1">
        <v>299</v>
      </c>
      <c r="N5564" s="1">
        <v>500</v>
      </c>
      <c r="O5564" s="2" t="s">
        <v>29462</v>
      </c>
      <c r="P5564">
        <f t="shared" si="172"/>
        <v>0.99</v>
      </c>
      <c r="Q5564" t="str">
        <f t="shared" si="173"/>
        <v>no</v>
      </c>
    </row>
    <row r="5565" spans="1:17">
      <c r="A5565" s="1">
        <v>5659</v>
      </c>
      <c r="B5565" s="2" t="s">
        <v>16653</v>
      </c>
      <c r="C5565" s="2" t="s">
        <v>16654</v>
      </c>
      <c r="D5565" s="2" t="s">
        <v>16655</v>
      </c>
      <c r="E5565" s="1">
        <v>47209</v>
      </c>
      <c r="F5565" s="1">
        <v>447</v>
      </c>
      <c r="G5565" s="1">
        <v>0</v>
      </c>
      <c r="H5565" s="1">
        <v>52632</v>
      </c>
      <c r="I5565" s="1">
        <v>48539</v>
      </c>
      <c r="J5565" s="1">
        <v>695</v>
      </c>
      <c r="K5565" s="1">
        <v>1180</v>
      </c>
      <c r="L5565" s="1">
        <v>143</v>
      </c>
      <c r="M5565" s="1">
        <v>26</v>
      </c>
      <c r="N5565" s="1">
        <v>1190</v>
      </c>
      <c r="O5565" s="2" t="s">
        <v>29469</v>
      </c>
      <c r="P5565">
        <f t="shared" si="172"/>
        <v>0.9</v>
      </c>
      <c r="Q5565" t="str">
        <f t="shared" si="173"/>
        <v>no</v>
      </c>
    </row>
    <row r="5566" spans="1:17">
      <c r="A5566" s="1">
        <v>5660</v>
      </c>
      <c r="B5566" s="2" t="s">
        <v>16656</v>
      </c>
      <c r="C5566" s="2" t="s">
        <v>16657</v>
      </c>
      <c r="D5566" s="2" t="s">
        <v>16658</v>
      </c>
      <c r="E5566" s="1">
        <v>47196</v>
      </c>
      <c r="F5566" s="1">
        <v>161</v>
      </c>
      <c r="G5566" s="1">
        <v>0</v>
      </c>
      <c r="H5566" s="1">
        <v>47357</v>
      </c>
      <c r="I5566" s="1">
        <v>51992</v>
      </c>
      <c r="J5566" s="1">
        <v>1595</v>
      </c>
      <c r="K5566" s="1">
        <v>0</v>
      </c>
      <c r="L5566" s="1">
        <v>824</v>
      </c>
      <c r="M5566" s="1">
        <v>390</v>
      </c>
      <c r="N5566" s="1">
        <v>0</v>
      </c>
      <c r="O5566" s="2" t="s">
        <v>29462</v>
      </c>
      <c r="P5566">
        <f t="shared" si="172"/>
        <v>1</v>
      </c>
      <c r="Q5566" t="str">
        <f t="shared" si="173"/>
        <v>no</v>
      </c>
    </row>
    <row r="5567" spans="1:17">
      <c r="A5567" s="1">
        <v>5661</v>
      </c>
      <c r="B5567" s="2" t="s">
        <v>16659</v>
      </c>
      <c r="C5567" s="2" t="s">
        <v>16660</v>
      </c>
      <c r="D5567" s="2" t="s">
        <v>16661</v>
      </c>
      <c r="E5567" s="1">
        <v>47195</v>
      </c>
      <c r="F5567" s="1">
        <v>715</v>
      </c>
      <c r="G5567" s="1">
        <v>0</v>
      </c>
      <c r="H5567" s="1">
        <v>48487</v>
      </c>
      <c r="I5567" s="1">
        <v>25580</v>
      </c>
      <c r="J5567" s="1">
        <v>8637</v>
      </c>
      <c r="K5567" s="1">
        <v>4551</v>
      </c>
      <c r="L5567" s="1">
        <v>1465</v>
      </c>
      <c r="M5567" s="1">
        <v>1389</v>
      </c>
      <c r="N5567" s="1">
        <v>11941</v>
      </c>
      <c r="O5567" s="2" t="s">
        <v>29462</v>
      </c>
      <c r="P5567">
        <f t="shared" si="172"/>
        <v>0.97</v>
      </c>
      <c r="Q5567" t="str">
        <f t="shared" si="173"/>
        <v>no</v>
      </c>
    </row>
    <row r="5568" spans="1:17">
      <c r="A5568" s="1">
        <v>5662</v>
      </c>
      <c r="B5568" s="2" t="s">
        <v>16662</v>
      </c>
      <c r="C5568" s="2" t="s">
        <v>16663</v>
      </c>
      <c r="D5568" s="2" t="s">
        <v>16664</v>
      </c>
      <c r="E5568" s="1">
        <v>47195</v>
      </c>
      <c r="F5568" s="1">
        <v>273</v>
      </c>
      <c r="G5568" s="1">
        <v>0</v>
      </c>
      <c r="H5568" s="1">
        <v>47468</v>
      </c>
      <c r="I5568" s="1">
        <v>49</v>
      </c>
      <c r="J5568" s="1">
        <v>43813</v>
      </c>
      <c r="K5568" s="1">
        <v>1923</v>
      </c>
      <c r="L5568" s="1">
        <v>425</v>
      </c>
      <c r="M5568" s="1">
        <v>363</v>
      </c>
      <c r="N5568" s="1">
        <v>1118</v>
      </c>
      <c r="O5568" s="2" t="s">
        <v>29464</v>
      </c>
      <c r="P5568">
        <f t="shared" si="172"/>
        <v>0.99</v>
      </c>
      <c r="Q5568" t="str">
        <f t="shared" si="173"/>
        <v>no</v>
      </c>
    </row>
    <row r="5569" spans="1:17">
      <c r="A5569" s="1">
        <v>5663</v>
      </c>
      <c r="B5569" s="2" t="s">
        <v>16665</v>
      </c>
      <c r="C5569" s="2" t="s">
        <v>16666</v>
      </c>
      <c r="D5569" s="2" t="s">
        <v>16667</v>
      </c>
      <c r="E5569" s="1">
        <v>47188</v>
      </c>
      <c r="F5569" s="1">
        <v>259</v>
      </c>
      <c r="G5569" s="1">
        <v>0</v>
      </c>
      <c r="H5569" s="1">
        <v>47830</v>
      </c>
      <c r="I5569" s="1">
        <v>30040</v>
      </c>
      <c r="J5569" s="1">
        <v>3231</v>
      </c>
      <c r="K5569" s="1">
        <v>1714</v>
      </c>
      <c r="L5569" s="1">
        <v>6851</v>
      </c>
      <c r="M5569" s="1">
        <v>2968</v>
      </c>
      <c r="N5569" s="1">
        <v>0</v>
      </c>
      <c r="O5569" s="2" t="s">
        <v>29462</v>
      </c>
      <c r="P5569">
        <f t="shared" si="172"/>
        <v>0.99</v>
      </c>
      <c r="Q5569" t="str">
        <f t="shared" si="173"/>
        <v>no</v>
      </c>
    </row>
    <row r="5570" spans="1:17">
      <c r="A5570" s="1">
        <v>5664</v>
      </c>
      <c r="B5570" s="2" t="s">
        <v>16668</v>
      </c>
      <c r="C5570" s="2" t="s">
        <v>16669</v>
      </c>
      <c r="D5570" s="2" t="s">
        <v>16670</v>
      </c>
      <c r="E5570" s="1">
        <v>47181</v>
      </c>
      <c r="F5570" s="1">
        <v>1424</v>
      </c>
      <c r="G5570" s="1">
        <v>0</v>
      </c>
      <c r="H5570" s="1">
        <v>49398</v>
      </c>
      <c r="I5570" s="1">
        <v>38185</v>
      </c>
      <c r="J5570" s="1">
        <v>6895</v>
      </c>
      <c r="K5570" s="1">
        <v>1407</v>
      </c>
      <c r="L5570" s="1">
        <v>-386</v>
      </c>
      <c r="M5570" s="1">
        <v>136</v>
      </c>
      <c r="N5570" s="1">
        <v>0</v>
      </c>
      <c r="O5570" s="2" t="s">
        <v>29463</v>
      </c>
      <c r="P5570">
        <f t="shared" si="172"/>
        <v>0.96</v>
      </c>
      <c r="Q5570" t="str">
        <f t="shared" si="173"/>
        <v>no</v>
      </c>
    </row>
    <row r="5571" spans="1:17">
      <c r="A5571" s="1">
        <v>5665</v>
      </c>
      <c r="B5571" s="2" t="s">
        <v>16671</v>
      </c>
      <c r="C5571" s="2" t="s">
        <v>16672</v>
      </c>
      <c r="D5571" s="2" t="s">
        <v>16673</v>
      </c>
      <c r="E5571" s="1">
        <v>47181</v>
      </c>
      <c r="F5571" s="1">
        <v>4400</v>
      </c>
      <c r="G5571" s="1">
        <v>0</v>
      </c>
      <c r="H5571" s="1">
        <v>51582</v>
      </c>
      <c r="I5571" s="1">
        <v>451</v>
      </c>
      <c r="J5571" s="1">
        <v>13115</v>
      </c>
      <c r="K5571" s="1">
        <v>19687</v>
      </c>
      <c r="L5571" s="1">
        <v>5666</v>
      </c>
      <c r="M5571" s="1">
        <v>1165</v>
      </c>
      <c r="N5571" s="1">
        <v>2109</v>
      </c>
      <c r="O5571" s="2" t="s">
        <v>29470</v>
      </c>
      <c r="P5571">
        <f t="shared" ref="P5571:P5634" si="174">ROUND(E5571/H5571,2)</f>
        <v>0.91</v>
      </c>
      <c r="Q5571" t="str">
        <f t="shared" ref="Q5571:Q5634" si="175">IF(G5571=0,"no","-")</f>
        <v>no</v>
      </c>
    </row>
    <row r="5572" spans="1:17">
      <c r="A5572" s="1">
        <v>5666</v>
      </c>
      <c r="B5572" s="2" t="s">
        <v>16674</v>
      </c>
      <c r="C5572" s="2" t="s">
        <v>16675</v>
      </c>
      <c r="D5572" s="2" t="s">
        <v>16676</v>
      </c>
      <c r="E5572" s="1">
        <v>47169</v>
      </c>
      <c r="F5572" s="1">
        <v>59</v>
      </c>
      <c r="G5572" s="1">
        <v>0</v>
      </c>
      <c r="H5572" s="1">
        <v>47228</v>
      </c>
      <c r="I5572" s="1">
        <v>3772</v>
      </c>
      <c r="J5572" s="1">
        <v>6048</v>
      </c>
      <c r="K5572" s="1">
        <v>27741</v>
      </c>
      <c r="L5572" s="1">
        <v>1768</v>
      </c>
      <c r="M5572" s="1">
        <v>1730</v>
      </c>
      <c r="N5572" s="1">
        <v>351</v>
      </c>
      <c r="O5572" s="2" t="s">
        <v>29463</v>
      </c>
      <c r="P5572">
        <f t="shared" si="174"/>
        <v>1</v>
      </c>
      <c r="Q5572" t="str">
        <f t="shared" si="175"/>
        <v>no</v>
      </c>
    </row>
    <row r="5573" spans="1:17">
      <c r="A5573" s="1">
        <v>5667</v>
      </c>
      <c r="B5573" s="2" t="s">
        <v>16677</v>
      </c>
      <c r="C5573" s="2" t="s">
        <v>16678</v>
      </c>
      <c r="D5573" s="2" t="s">
        <v>16679</v>
      </c>
      <c r="E5573" s="1">
        <v>47168</v>
      </c>
      <c r="F5573" s="1">
        <v>373</v>
      </c>
      <c r="G5573" s="1">
        <v>0</v>
      </c>
      <c r="H5573" s="1">
        <v>47772</v>
      </c>
      <c r="I5573" s="1">
        <v>32291</v>
      </c>
      <c r="J5573" s="1">
        <v>5784</v>
      </c>
      <c r="K5573" s="1">
        <v>2503</v>
      </c>
      <c r="L5573" s="1">
        <v>2086</v>
      </c>
      <c r="M5573" s="1">
        <v>1096</v>
      </c>
      <c r="N5573" s="1">
        <v>1886</v>
      </c>
      <c r="O5573" s="2" t="s">
        <v>29469</v>
      </c>
      <c r="P5573">
        <f t="shared" si="174"/>
        <v>0.99</v>
      </c>
      <c r="Q5573" t="str">
        <f t="shared" si="175"/>
        <v>no</v>
      </c>
    </row>
    <row r="5574" spans="1:17">
      <c r="A5574" s="1">
        <v>5668</v>
      </c>
      <c r="B5574" s="2" t="s">
        <v>16680</v>
      </c>
      <c r="C5574" s="2" t="s">
        <v>16681</v>
      </c>
      <c r="D5574" s="2" t="s">
        <v>16682</v>
      </c>
      <c r="E5574" s="1">
        <v>47158</v>
      </c>
      <c r="F5574" s="1">
        <v>831</v>
      </c>
      <c r="G5574" s="1">
        <v>0</v>
      </c>
      <c r="H5574" s="1">
        <v>47989</v>
      </c>
      <c r="I5574" s="1">
        <v>40229</v>
      </c>
      <c r="J5574" s="1">
        <v>6216</v>
      </c>
      <c r="K5574" s="1">
        <v>450</v>
      </c>
      <c r="L5574" s="1">
        <v>1641</v>
      </c>
      <c r="M5574" s="1">
        <v>159</v>
      </c>
      <c r="N5574" s="1">
        <v>0</v>
      </c>
      <c r="O5574" s="2" t="s">
        <v>29465</v>
      </c>
      <c r="P5574">
        <f t="shared" si="174"/>
        <v>0.98</v>
      </c>
      <c r="Q5574" t="str">
        <f t="shared" si="175"/>
        <v>no</v>
      </c>
    </row>
    <row r="5575" spans="1:17">
      <c r="A5575" s="1">
        <v>5669</v>
      </c>
      <c r="B5575" s="2" t="s">
        <v>16683</v>
      </c>
      <c r="C5575" s="2" t="s">
        <v>16684</v>
      </c>
      <c r="D5575" s="2" t="s">
        <v>16685</v>
      </c>
      <c r="E5575" s="1">
        <v>47158</v>
      </c>
      <c r="F5575" s="1">
        <v>4874</v>
      </c>
      <c r="G5575" s="1">
        <v>0</v>
      </c>
      <c r="H5575" s="1">
        <v>52142</v>
      </c>
      <c r="I5575" s="1">
        <v>42859</v>
      </c>
      <c r="J5575" s="1">
        <v>1656</v>
      </c>
      <c r="K5575" s="1">
        <v>1553</v>
      </c>
      <c r="L5575" s="1">
        <v>4378</v>
      </c>
      <c r="M5575" s="1">
        <v>2238</v>
      </c>
      <c r="N5575" s="1">
        <v>700</v>
      </c>
      <c r="O5575" s="2" t="s">
        <v>29470</v>
      </c>
      <c r="P5575">
        <f t="shared" si="174"/>
        <v>0.9</v>
      </c>
      <c r="Q5575" t="str">
        <f t="shared" si="175"/>
        <v>no</v>
      </c>
    </row>
    <row r="5576" spans="1:17">
      <c r="A5576" s="1">
        <v>5670</v>
      </c>
      <c r="B5576" s="2" t="s">
        <v>16686</v>
      </c>
      <c r="C5576" s="2" t="s">
        <v>16687</v>
      </c>
      <c r="D5576" s="2" t="s">
        <v>16688</v>
      </c>
      <c r="E5576" s="1">
        <v>47154</v>
      </c>
      <c r="F5576" s="1">
        <v>293</v>
      </c>
      <c r="G5576" s="1">
        <v>0</v>
      </c>
      <c r="H5576" s="1">
        <v>47983</v>
      </c>
      <c r="I5576" s="1">
        <v>37259</v>
      </c>
      <c r="J5576" s="1">
        <v>5458</v>
      </c>
      <c r="K5576" s="1">
        <v>589</v>
      </c>
      <c r="L5576" s="1">
        <v>3857</v>
      </c>
      <c r="M5576" s="1">
        <v>1740</v>
      </c>
      <c r="N5576" s="1">
        <v>0</v>
      </c>
      <c r="O5576" s="2" t="s">
        <v>29469</v>
      </c>
      <c r="P5576">
        <f t="shared" si="174"/>
        <v>0.98</v>
      </c>
      <c r="Q5576" t="str">
        <f t="shared" si="175"/>
        <v>no</v>
      </c>
    </row>
    <row r="5577" spans="1:17">
      <c r="A5577" s="1">
        <v>5671</v>
      </c>
      <c r="B5577" s="2" t="s">
        <v>16689</v>
      </c>
      <c r="C5577" s="2" t="s">
        <v>16690</v>
      </c>
      <c r="D5577" s="2" t="s">
        <v>16691</v>
      </c>
      <c r="E5577" s="1">
        <v>47148</v>
      </c>
      <c r="F5577" s="1">
        <v>1016</v>
      </c>
      <c r="G5577" s="1">
        <v>0</v>
      </c>
      <c r="H5577" s="1">
        <v>48053</v>
      </c>
      <c r="I5577" s="1">
        <v>26926</v>
      </c>
      <c r="J5577" s="1">
        <v>8688</v>
      </c>
      <c r="K5577" s="1">
        <v>3869</v>
      </c>
      <c r="L5577" s="1">
        <v>5458</v>
      </c>
      <c r="M5577" s="1">
        <v>2578</v>
      </c>
      <c r="N5577" s="1">
        <v>4922</v>
      </c>
      <c r="O5577" s="2" t="s">
        <v>29466</v>
      </c>
      <c r="P5577">
        <f t="shared" si="174"/>
        <v>0.98</v>
      </c>
      <c r="Q5577" t="str">
        <f t="shared" si="175"/>
        <v>no</v>
      </c>
    </row>
    <row r="5578" spans="1:17">
      <c r="A5578" s="1">
        <v>5672</v>
      </c>
      <c r="B5578" s="2" t="s">
        <v>16692</v>
      </c>
      <c r="C5578" s="2" t="s">
        <v>16693</v>
      </c>
      <c r="D5578" s="2" t="s">
        <v>16694</v>
      </c>
      <c r="E5578" s="1">
        <v>47140</v>
      </c>
      <c r="F5578" s="1">
        <v>2003</v>
      </c>
      <c r="G5578" s="1">
        <v>0</v>
      </c>
      <c r="H5578" s="1">
        <v>49143</v>
      </c>
      <c r="I5578" s="1">
        <v>45593</v>
      </c>
      <c r="J5578" s="1">
        <v>2733</v>
      </c>
      <c r="K5578" s="1">
        <v>1260</v>
      </c>
      <c r="L5578" s="1">
        <v>1973</v>
      </c>
      <c r="M5578" s="1">
        <v>928</v>
      </c>
      <c r="N5578" s="1">
        <v>11</v>
      </c>
      <c r="O5578" s="2" t="s">
        <v>29470</v>
      </c>
      <c r="P5578">
        <f t="shared" si="174"/>
        <v>0.96</v>
      </c>
      <c r="Q5578" t="str">
        <f t="shared" si="175"/>
        <v>no</v>
      </c>
    </row>
    <row r="5579" spans="1:17">
      <c r="A5579" s="1">
        <v>5673</v>
      </c>
      <c r="B5579" s="2" t="s">
        <v>16695</v>
      </c>
      <c r="C5579" s="2" t="s">
        <v>16696</v>
      </c>
      <c r="D5579" s="2" t="s">
        <v>16697</v>
      </c>
      <c r="E5579" s="1">
        <v>47133</v>
      </c>
      <c r="F5579" s="1">
        <v>24</v>
      </c>
      <c r="G5579" s="1">
        <v>0</v>
      </c>
      <c r="H5579" s="1">
        <v>48133</v>
      </c>
      <c r="I5579" s="1">
        <v>33882</v>
      </c>
      <c r="J5579" s="1">
        <v>1757</v>
      </c>
      <c r="K5579" s="1">
        <v>0</v>
      </c>
      <c r="L5579" s="1">
        <v>943</v>
      </c>
      <c r="M5579" s="1">
        <v>724</v>
      </c>
      <c r="N5579" s="1">
        <v>0</v>
      </c>
      <c r="O5579" s="2" t="s">
        <v>29466</v>
      </c>
      <c r="P5579">
        <f t="shared" si="174"/>
        <v>0.98</v>
      </c>
      <c r="Q5579" t="str">
        <f t="shared" si="175"/>
        <v>no</v>
      </c>
    </row>
    <row r="5580" spans="1:17">
      <c r="A5580" s="1">
        <v>5674</v>
      </c>
      <c r="B5580" s="2" t="s">
        <v>16698</v>
      </c>
      <c r="C5580" s="2" t="s">
        <v>16699</v>
      </c>
      <c r="D5580" s="2" t="s">
        <v>16700</v>
      </c>
      <c r="E5580" s="1">
        <v>47126</v>
      </c>
      <c r="F5580" s="1">
        <v>719</v>
      </c>
      <c r="G5580" s="1">
        <v>0</v>
      </c>
      <c r="H5580" s="1">
        <v>48945</v>
      </c>
      <c r="I5580" s="1">
        <v>22886</v>
      </c>
      <c r="J5580" s="1">
        <v>9176</v>
      </c>
      <c r="K5580" s="1">
        <v>5932</v>
      </c>
      <c r="L5580" s="1">
        <v>2053</v>
      </c>
      <c r="M5580" s="1">
        <v>569</v>
      </c>
      <c r="N5580" s="1">
        <v>5430</v>
      </c>
      <c r="O5580" s="2" t="s">
        <v>29463</v>
      </c>
      <c r="P5580">
        <f t="shared" si="174"/>
        <v>0.96</v>
      </c>
      <c r="Q5580" t="str">
        <f t="shared" si="175"/>
        <v>no</v>
      </c>
    </row>
    <row r="5581" spans="1:17">
      <c r="A5581" s="1">
        <v>5675</v>
      </c>
      <c r="B5581" s="2" t="s">
        <v>16701</v>
      </c>
      <c r="C5581" s="2" t="s">
        <v>16702</v>
      </c>
      <c r="D5581" s="2" t="s">
        <v>16703</v>
      </c>
      <c r="E5581" s="1">
        <v>47123</v>
      </c>
      <c r="F5581" s="1">
        <v>79</v>
      </c>
      <c r="G5581" s="1">
        <v>0</v>
      </c>
      <c r="H5581" s="1">
        <v>46675</v>
      </c>
      <c r="I5581" s="1">
        <v>26886</v>
      </c>
      <c r="J5581" s="1">
        <v>5230</v>
      </c>
      <c r="K5581" s="1">
        <v>4008</v>
      </c>
      <c r="L5581" s="1">
        <v>4671</v>
      </c>
      <c r="M5581" s="1">
        <v>208</v>
      </c>
      <c r="N5581" s="1">
        <v>126</v>
      </c>
      <c r="O5581" s="2" t="s">
        <v>29471</v>
      </c>
      <c r="P5581">
        <f t="shared" si="174"/>
        <v>1.01</v>
      </c>
      <c r="Q5581" t="str">
        <f t="shared" si="175"/>
        <v>no</v>
      </c>
    </row>
    <row r="5582" spans="1:17">
      <c r="A5582" s="1">
        <v>5676</v>
      </c>
      <c r="B5582" s="2" t="s">
        <v>16704</v>
      </c>
      <c r="C5582" s="2" t="s">
        <v>16705</v>
      </c>
      <c r="D5582" s="2" t="s">
        <v>16706</v>
      </c>
      <c r="E5582" s="1">
        <v>47119</v>
      </c>
      <c r="F5582" s="1">
        <v>156</v>
      </c>
      <c r="G5582" s="1">
        <v>0</v>
      </c>
      <c r="H5582" s="1">
        <v>47275</v>
      </c>
      <c r="I5582" s="1">
        <v>42222</v>
      </c>
      <c r="J5582" s="1">
        <v>1694</v>
      </c>
      <c r="K5582" s="1">
        <v>1119</v>
      </c>
      <c r="L5582" s="1">
        <v>274</v>
      </c>
      <c r="M5582" s="1">
        <v>138</v>
      </c>
      <c r="N5582" s="1">
        <v>0</v>
      </c>
      <c r="O5582" s="2" t="s">
        <v>29463</v>
      </c>
      <c r="P5582">
        <f t="shared" si="174"/>
        <v>1</v>
      </c>
      <c r="Q5582" t="str">
        <f t="shared" si="175"/>
        <v>no</v>
      </c>
    </row>
    <row r="5583" spans="1:17">
      <c r="A5583" s="1">
        <v>5677</v>
      </c>
      <c r="B5583" s="2" t="s">
        <v>16707</v>
      </c>
      <c r="C5583" s="2" t="s">
        <v>16708</v>
      </c>
      <c r="D5583" s="2" t="s">
        <v>16709</v>
      </c>
      <c r="E5583" s="1">
        <v>47118</v>
      </c>
      <c r="F5583" s="1">
        <v>173</v>
      </c>
      <c r="G5583" s="1">
        <v>0</v>
      </c>
      <c r="H5583" s="1">
        <v>46632</v>
      </c>
      <c r="I5583" s="1">
        <v>44131</v>
      </c>
      <c r="J5583" s="1">
        <v>817</v>
      </c>
      <c r="K5583" s="1">
        <v>202</v>
      </c>
      <c r="L5583" s="1">
        <v>341</v>
      </c>
      <c r="M5583" s="1">
        <v>213</v>
      </c>
      <c r="N5583" s="1">
        <v>1047</v>
      </c>
      <c r="O5583" s="2" t="s">
        <v>29466</v>
      </c>
      <c r="P5583">
        <f t="shared" si="174"/>
        <v>1.01</v>
      </c>
      <c r="Q5583" t="str">
        <f t="shared" si="175"/>
        <v>no</v>
      </c>
    </row>
    <row r="5584" spans="1:17">
      <c r="A5584" s="1">
        <v>5678</v>
      </c>
      <c r="B5584" s="2" t="s">
        <v>16710</v>
      </c>
      <c r="C5584" s="2" t="s">
        <v>16711</v>
      </c>
      <c r="D5584" s="2" t="s">
        <v>16712</v>
      </c>
      <c r="E5584" s="1">
        <v>47116</v>
      </c>
      <c r="F5584" s="1">
        <v>772</v>
      </c>
      <c r="G5584" s="1">
        <v>0</v>
      </c>
      <c r="H5584" s="1">
        <v>49292</v>
      </c>
      <c r="I5584" s="1">
        <v>25284</v>
      </c>
      <c r="J5584" s="1">
        <v>9277</v>
      </c>
      <c r="K5584" s="1">
        <v>7210</v>
      </c>
      <c r="L5584" s="1">
        <v>1168</v>
      </c>
      <c r="M5584" s="1">
        <v>1152</v>
      </c>
      <c r="N5584" s="1">
        <v>6468</v>
      </c>
      <c r="O5584" s="2" t="s">
        <v>29463</v>
      </c>
      <c r="P5584">
        <f t="shared" si="174"/>
        <v>0.96</v>
      </c>
      <c r="Q5584" t="str">
        <f t="shared" si="175"/>
        <v>no</v>
      </c>
    </row>
    <row r="5585" spans="1:17">
      <c r="A5585" s="1">
        <v>5679</v>
      </c>
      <c r="B5585" s="2" t="s">
        <v>16713</v>
      </c>
      <c r="C5585" s="2" t="s">
        <v>16714</v>
      </c>
      <c r="D5585" s="2" t="s">
        <v>16715</v>
      </c>
      <c r="E5585" s="1">
        <v>47115</v>
      </c>
      <c r="F5585" s="1">
        <v>1422</v>
      </c>
      <c r="G5585" s="1">
        <v>0</v>
      </c>
      <c r="H5585" s="1">
        <v>48537</v>
      </c>
      <c r="I5585" s="1">
        <v>41193</v>
      </c>
      <c r="J5585" s="1">
        <v>3381</v>
      </c>
      <c r="K5585" s="1">
        <v>1309</v>
      </c>
      <c r="L5585" s="1">
        <v>-124</v>
      </c>
      <c r="M5585" s="1">
        <v>106</v>
      </c>
      <c r="N5585" s="1">
        <v>156</v>
      </c>
      <c r="O5585" s="2" t="s">
        <v>29462</v>
      </c>
      <c r="P5585">
        <f t="shared" si="174"/>
        <v>0.97</v>
      </c>
      <c r="Q5585" t="str">
        <f t="shared" si="175"/>
        <v>no</v>
      </c>
    </row>
    <row r="5586" spans="1:17">
      <c r="A5586" s="1">
        <v>5680</v>
      </c>
      <c r="B5586" s="2" t="s">
        <v>16716</v>
      </c>
      <c r="C5586" s="2" t="s">
        <v>16717</v>
      </c>
      <c r="D5586" s="2" t="s">
        <v>16718</v>
      </c>
      <c r="E5586" s="1">
        <v>47111</v>
      </c>
      <c r="F5586" s="1">
        <v>69</v>
      </c>
      <c r="G5586" s="1">
        <v>0</v>
      </c>
      <c r="H5586" s="1">
        <v>47379</v>
      </c>
      <c r="I5586" s="1">
        <v>36621</v>
      </c>
      <c r="J5586" s="1">
        <v>3961</v>
      </c>
      <c r="K5586" s="1">
        <v>3629</v>
      </c>
      <c r="L5586" s="1">
        <v>80</v>
      </c>
      <c r="M5586" s="1">
        <v>303</v>
      </c>
      <c r="N5586" s="1">
        <v>137</v>
      </c>
      <c r="O5586" s="2" t="s">
        <v>29463</v>
      </c>
      <c r="P5586">
        <f t="shared" si="174"/>
        <v>0.99</v>
      </c>
      <c r="Q5586" t="str">
        <f t="shared" si="175"/>
        <v>no</v>
      </c>
    </row>
    <row r="5587" spans="1:17">
      <c r="A5587" s="1">
        <v>5681</v>
      </c>
      <c r="B5587" s="2" t="s">
        <v>16719</v>
      </c>
      <c r="C5587" s="2" t="s">
        <v>16720</v>
      </c>
      <c r="D5587" s="2" t="s">
        <v>16721</v>
      </c>
      <c r="E5587" s="1">
        <v>47082</v>
      </c>
      <c r="F5587" s="1">
        <v>99</v>
      </c>
      <c r="G5587" s="1">
        <v>0</v>
      </c>
      <c r="H5587" s="1">
        <v>49332</v>
      </c>
      <c r="I5587" s="1">
        <v>24142</v>
      </c>
      <c r="J5587" s="1">
        <v>13856</v>
      </c>
      <c r="K5587" s="1">
        <v>5856</v>
      </c>
      <c r="L5587" s="1">
        <v>411</v>
      </c>
      <c r="M5587" s="1">
        <v>613</v>
      </c>
      <c r="N5587" s="1">
        <v>1843</v>
      </c>
      <c r="O5587" s="2" t="s">
        <v>29464</v>
      </c>
      <c r="P5587">
        <f t="shared" si="174"/>
        <v>0.95</v>
      </c>
      <c r="Q5587" t="str">
        <f t="shared" si="175"/>
        <v>no</v>
      </c>
    </row>
    <row r="5588" spans="1:17">
      <c r="A5588" s="1">
        <v>5682</v>
      </c>
      <c r="B5588" s="2" t="s">
        <v>16722</v>
      </c>
      <c r="C5588" s="2" t="s">
        <v>16723</v>
      </c>
      <c r="D5588" s="2" t="s">
        <v>16724</v>
      </c>
      <c r="E5588" s="1">
        <v>47073</v>
      </c>
      <c r="F5588" s="1">
        <v>160</v>
      </c>
      <c r="G5588" s="1">
        <v>0</v>
      </c>
      <c r="H5588" s="1">
        <v>44457</v>
      </c>
      <c r="I5588" s="1">
        <v>36640</v>
      </c>
      <c r="J5588" s="1">
        <v>5159</v>
      </c>
      <c r="K5588" s="1">
        <v>4187</v>
      </c>
      <c r="L5588" s="1">
        <v>865</v>
      </c>
      <c r="M5588" s="1">
        <v>415</v>
      </c>
      <c r="N5588" s="1">
        <v>811</v>
      </c>
      <c r="O5588" s="2" t="s">
        <v>29465</v>
      </c>
      <c r="P5588">
        <f t="shared" si="174"/>
        <v>1.06</v>
      </c>
      <c r="Q5588" t="str">
        <f t="shared" si="175"/>
        <v>no</v>
      </c>
    </row>
    <row r="5589" spans="1:17">
      <c r="A5589" s="1">
        <v>5683</v>
      </c>
      <c r="B5589" s="2" t="s">
        <v>16725</v>
      </c>
      <c r="C5589" s="2" t="s">
        <v>16726</v>
      </c>
      <c r="D5589" s="2" t="s">
        <v>16727</v>
      </c>
      <c r="E5589" s="1">
        <v>47064</v>
      </c>
      <c r="F5589" s="1">
        <v>992</v>
      </c>
      <c r="G5589" s="1">
        <v>0</v>
      </c>
      <c r="H5589" s="1">
        <v>48056</v>
      </c>
      <c r="I5589" s="1">
        <v>2693</v>
      </c>
      <c r="J5589" s="1">
        <v>30524</v>
      </c>
      <c r="K5589" s="1">
        <v>7250</v>
      </c>
      <c r="L5589" s="1">
        <v>1419</v>
      </c>
      <c r="M5589" s="1">
        <v>1261</v>
      </c>
      <c r="N5589" s="1">
        <v>556</v>
      </c>
      <c r="O5589" s="2" t="s">
        <v>29465</v>
      </c>
      <c r="P5589">
        <f t="shared" si="174"/>
        <v>0.98</v>
      </c>
      <c r="Q5589" t="str">
        <f t="shared" si="175"/>
        <v>no</v>
      </c>
    </row>
    <row r="5590" spans="1:17">
      <c r="A5590" s="1">
        <v>5684</v>
      </c>
      <c r="B5590" s="2" t="s">
        <v>16728</v>
      </c>
      <c r="C5590" s="2" t="s">
        <v>16729</v>
      </c>
      <c r="D5590" s="2" t="s">
        <v>16730</v>
      </c>
      <c r="E5590" s="1">
        <v>47062</v>
      </c>
      <c r="F5590" s="1">
        <v>190</v>
      </c>
      <c r="G5590" s="1">
        <v>0</v>
      </c>
      <c r="H5590" s="1">
        <v>47252</v>
      </c>
      <c r="I5590" s="1">
        <v>37587</v>
      </c>
      <c r="J5590" s="1">
        <v>1441</v>
      </c>
      <c r="K5590" s="1">
        <v>3881</v>
      </c>
      <c r="L5590" s="1">
        <v>424</v>
      </c>
      <c r="M5590" s="1">
        <v>385</v>
      </c>
      <c r="N5590" s="1">
        <v>3</v>
      </c>
      <c r="O5590" s="2" t="s">
        <v>29465</v>
      </c>
      <c r="P5590">
        <f t="shared" si="174"/>
        <v>1</v>
      </c>
      <c r="Q5590" t="str">
        <f t="shared" si="175"/>
        <v>no</v>
      </c>
    </row>
    <row r="5591" spans="1:17">
      <c r="A5591" s="1">
        <v>5685</v>
      </c>
      <c r="B5591" s="2" t="s">
        <v>16731</v>
      </c>
      <c r="C5591" s="2" t="s">
        <v>16732</v>
      </c>
      <c r="D5591" s="2" t="s">
        <v>16733</v>
      </c>
      <c r="E5591" s="1">
        <v>47051</v>
      </c>
      <c r="F5591" s="1">
        <v>52</v>
      </c>
      <c r="G5591" s="1">
        <v>0</v>
      </c>
      <c r="H5591" s="1">
        <v>47186</v>
      </c>
      <c r="I5591" s="1">
        <v>35874</v>
      </c>
      <c r="J5591" s="1">
        <v>4656</v>
      </c>
      <c r="K5591" s="1">
        <v>989</v>
      </c>
      <c r="L5591" s="1">
        <v>2892</v>
      </c>
      <c r="M5591" s="1">
        <v>1310</v>
      </c>
      <c r="N5591" s="1">
        <v>3979</v>
      </c>
      <c r="O5591" s="2" t="s">
        <v>29463</v>
      </c>
      <c r="P5591">
        <f t="shared" si="174"/>
        <v>1</v>
      </c>
      <c r="Q5591" t="str">
        <f t="shared" si="175"/>
        <v>no</v>
      </c>
    </row>
    <row r="5592" spans="1:17">
      <c r="A5592" s="1">
        <v>5686</v>
      </c>
      <c r="B5592" s="2" t="s">
        <v>16734</v>
      </c>
      <c r="C5592" s="2" t="s">
        <v>16735</v>
      </c>
      <c r="D5592" s="2" t="s">
        <v>16736</v>
      </c>
      <c r="E5592" s="1">
        <v>47050</v>
      </c>
      <c r="F5592" s="1">
        <v>114</v>
      </c>
      <c r="G5592" s="1">
        <v>0</v>
      </c>
      <c r="H5592" s="1">
        <v>47258</v>
      </c>
      <c r="I5592" s="1">
        <v>38841</v>
      </c>
      <c r="J5592" s="1">
        <v>3044</v>
      </c>
      <c r="K5592" s="1">
        <v>1460</v>
      </c>
      <c r="L5592" s="1">
        <v>2006</v>
      </c>
      <c r="M5592" s="1">
        <v>984</v>
      </c>
      <c r="N5592" s="1">
        <v>0</v>
      </c>
      <c r="O5592" s="2" t="s">
        <v>29469</v>
      </c>
      <c r="P5592">
        <f t="shared" si="174"/>
        <v>1</v>
      </c>
      <c r="Q5592" t="str">
        <f t="shared" si="175"/>
        <v>no</v>
      </c>
    </row>
    <row r="5593" spans="1:17">
      <c r="A5593" s="1">
        <v>5687</v>
      </c>
      <c r="B5593" s="2" t="s">
        <v>16737</v>
      </c>
      <c r="C5593" s="2" t="s">
        <v>16738</v>
      </c>
      <c r="D5593" s="2" t="s">
        <v>16739</v>
      </c>
      <c r="E5593" s="1">
        <v>47048</v>
      </c>
      <c r="F5593" s="1">
        <v>943</v>
      </c>
      <c r="G5593" s="1">
        <v>0</v>
      </c>
      <c r="H5593" s="1">
        <v>47991</v>
      </c>
      <c r="I5593" s="1">
        <v>29204</v>
      </c>
      <c r="J5593" s="1">
        <v>6863</v>
      </c>
      <c r="K5593" s="1">
        <v>4989</v>
      </c>
      <c r="L5593" s="1">
        <v>2440</v>
      </c>
      <c r="M5593" s="1">
        <v>1615</v>
      </c>
      <c r="N5593" s="1">
        <v>0</v>
      </c>
      <c r="O5593" s="2" t="s">
        <v>29469</v>
      </c>
      <c r="P5593">
        <f t="shared" si="174"/>
        <v>0.98</v>
      </c>
      <c r="Q5593" t="str">
        <f t="shared" si="175"/>
        <v>no</v>
      </c>
    </row>
    <row r="5594" spans="1:17">
      <c r="A5594" s="1">
        <v>5688</v>
      </c>
      <c r="B5594" s="2" t="s">
        <v>16740</v>
      </c>
      <c r="C5594" s="2" t="s">
        <v>16741</v>
      </c>
      <c r="D5594" s="2" t="s">
        <v>16742</v>
      </c>
      <c r="E5594" s="1">
        <v>47022</v>
      </c>
      <c r="F5594" s="1">
        <v>121</v>
      </c>
      <c r="G5594" s="1">
        <v>0</v>
      </c>
      <c r="H5594" s="1">
        <v>47143</v>
      </c>
      <c r="I5594" s="1">
        <v>22742</v>
      </c>
      <c r="J5594" s="1">
        <v>6208</v>
      </c>
      <c r="K5594" s="1">
        <v>7024</v>
      </c>
      <c r="L5594" s="1">
        <v>5893</v>
      </c>
      <c r="M5594" s="1">
        <v>3135</v>
      </c>
      <c r="N5594" s="1">
        <v>165</v>
      </c>
      <c r="O5594" s="2" t="s">
        <v>29464</v>
      </c>
      <c r="P5594">
        <f t="shared" si="174"/>
        <v>1</v>
      </c>
      <c r="Q5594" t="str">
        <f t="shared" si="175"/>
        <v>no</v>
      </c>
    </row>
    <row r="5595" spans="1:17">
      <c r="A5595" s="1">
        <v>5689</v>
      </c>
      <c r="B5595" s="2" t="s">
        <v>16743</v>
      </c>
      <c r="C5595" s="2" t="s">
        <v>16744</v>
      </c>
      <c r="D5595" s="2" t="s">
        <v>16745</v>
      </c>
      <c r="E5595" s="1">
        <v>47021</v>
      </c>
      <c r="F5595" s="1">
        <v>3139</v>
      </c>
      <c r="G5595" s="1">
        <v>0</v>
      </c>
      <c r="H5595" s="1">
        <v>50698</v>
      </c>
      <c r="I5595" s="1">
        <v>30530</v>
      </c>
      <c r="J5595" s="1">
        <v>4788</v>
      </c>
      <c r="K5595" s="1">
        <v>6292</v>
      </c>
      <c r="L5595" s="1">
        <v>-688</v>
      </c>
      <c r="M5595" s="1">
        <v>347</v>
      </c>
      <c r="N5595" s="1">
        <v>206</v>
      </c>
      <c r="O5595" s="2" t="s">
        <v>29465</v>
      </c>
      <c r="P5595">
        <f t="shared" si="174"/>
        <v>0.93</v>
      </c>
      <c r="Q5595" t="str">
        <f t="shared" si="175"/>
        <v>no</v>
      </c>
    </row>
    <row r="5596" spans="1:17">
      <c r="A5596" s="1">
        <v>5690</v>
      </c>
      <c r="B5596" s="2" t="s">
        <v>16746</v>
      </c>
      <c r="C5596" s="2" t="s">
        <v>16747</v>
      </c>
      <c r="D5596" s="2" t="s">
        <v>16748</v>
      </c>
      <c r="E5596" s="1">
        <v>47020</v>
      </c>
      <c r="F5596" s="1">
        <v>294</v>
      </c>
      <c r="G5596" s="1">
        <v>0</v>
      </c>
      <c r="H5596" s="1">
        <v>47314</v>
      </c>
      <c r="I5596" s="1">
        <v>43897</v>
      </c>
      <c r="J5596" s="1">
        <v>1498</v>
      </c>
      <c r="K5596" s="1">
        <v>195</v>
      </c>
      <c r="L5596" s="1">
        <v>358</v>
      </c>
      <c r="M5596" s="1">
        <v>220</v>
      </c>
      <c r="N5596" s="1">
        <v>0</v>
      </c>
      <c r="O5596" s="2" t="s">
        <v>29462</v>
      </c>
      <c r="P5596">
        <f t="shared" si="174"/>
        <v>0.99</v>
      </c>
      <c r="Q5596" t="str">
        <f t="shared" si="175"/>
        <v>no</v>
      </c>
    </row>
    <row r="5597" spans="1:17">
      <c r="A5597" s="1">
        <v>5691</v>
      </c>
      <c r="B5597" s="2" t="s">
        <v>16749</v>
      </c>
      <c r="C5597" s="2" t="s">
        <v>16750</v>
      </c>
      <c r="D5597" s="2" t="s">
        <v>16751</v>
      </c>
      <c r="E5597" s="1">
        <v>47013</v>
      </c>
      <c r="F5597" s="1">
        <v>164</v>
      </c>
      <c r="G5597" s="1">
        <v>0</v>
      </c>
      <c r="H5597" s="1">
        <v>47169</v>
      </c>
      <c r="I5597" s="1">
        <v>40562</v>
      </c>
      <c r="J5597" s="1">
        <v>1256</v>
      </c>
      <c r="K5597" s="1">
        <v>1063</v>
      </c>
      <c r="L5597" s="1">
        <v>3824</v>
      </c>
      <c r="M5597" s="1">
        <v>1706</v>
      </c>
      <c r="N5597" s="1">
        <v>2</v>
      </c>
      <c r="O5597" s="2" t="s">
        <v>29462</v>
      </c>
      <c r="P5597">
        <f t="shared" si="174"/>
        <v>1</v>
      </c>
      <c r="Q5597" t="str">
        <f t="shared" si="175"/>
        <v>no</v>
      </c>
    </row>
    <row r="5598" spans="1:17">
      <c r="A5598" s="1">
        <v>5692</v>
      </c>
      <c r="B5598" s="2" t="s">
        <v>16752</v>
      </c>
      <c r="C5598" s="2" t="s">
        <v>16753</v>
      </c>
      <c r="D5598" s="2" t="s">
        <v>16754</v>
      </c>
      <c r="E5598" s="1">
        <v>47011</v>
      </c>
      <c r="F5598" s="1">
        <v>4115</v>
      </c>
      <c r="G5598" s="1">
        <v>0</v>
      </c>
      <c r="H5598" s="1">
        <v>54648</v>
      </c>
      <c r="I5598" s="1">
        <v>7879</v>
      </c>
      <c r="J5598" s="1">
        <v>30017</v>
      </c>
      <c r="K5598" s="1">
        <v>6055</v>
      </c>
      <c r="L5598" s="1">
        <v>2972</v>
      </c>
      <c r="M5598" s="1">
        <v>1010</v>
      </c>
      <c r="N5598" s="1">
        <v>255</v>
      </c>
      <c r="O5598" s="2" t="s">
        <v>29466</v>
      </c>
      <c r="P5598">
        <f t="shared" si="174"/>
        <v>0.86</v>
      </c>
      <c r="Q5598" t="str">
        <f t="shared" si="175"/>
        <v>no</v>
      </c>
    </row>
    <row r="5599" spans="1:17">
      <c r="A5599" s="1">
        <v>5693</v>
      </c>
      <c r="B5599" s="2" t="s">
        <v>16755</v>
      </c>
      <c r="C5599" s="2" t="s">
        <v>16756</v>
      </c>
      <c r="D5599" s="2" t="s">
        <v>16757</v>
      </c>
      <c r="E5599" s="1">
        <v>47009</v>
      </c>
      <c r="F5599" s="1">
        <v>4</v>
      </c>
      <c r="G5599" s="1">
        <v>0</v>
      </c>
      <c r="H5599" s="1">
        <v>46859</v>
      </c>
      <c r="I5599" s="1">
        <v>27526</v>
      </c>
      <c r="J5599" s="1">
        <v>2426</v>
      </c>
      <c r="K5599" s="1">
        <v>4690</v>
      </c>
      <c r="L5599" s="1">
        <v>10598</v>
      </c>
      <c r="M5599" s="1">
        <v>140</v>
      </c>
      <c r="N5599" s="1">
        <v>0</v>
      </c>
      <c r="O5599" s="2" t="s">
        <v>29465</v>
      </c>
      <c r="P5599">
        <f t="shared" si="174"/>
        <v>1</v>
      </c>
      <c r="Q5599" t="str">
        <f t="shared" si="175"/>
        <v>no</v>
      </c>
    </row>
    <row r="5600" spans="1:17">
      <c r="A5600" s="1">
        <v>5694</v>
      </c>
      <c r="B5600" s="2" t="s">
        <v>16758</v>
      </c>
      <c r="C5600" s="2" t="s">
        <v>16759</v>
      </c>
      <c r="D5600" s="2" t="s">
        <v>16760</v>
      </c>
      <c r="E5600" s="1">
        <v>46987</v>
      </c>
      <c r="F5600" s="1">
        <v>833</v>
      </c>
      <c r="G5600" s="1">
        <v>0</v>
      </c>
      <c r="H5600" s="1">
        <v>35179</v>
      </c>
      <c r="I5600" s="1">
        <v>27212</v>
      </c>
      <c r="J5600" s="1">
        <v>4229</v>
      </c>
      <c r="K5600" s="1">
        <v>2996</v>
      </c>
      <c r="L5600" s="1">
        <v>-173</v>
      </c>
      <c r="M5600" s="1">
        <v>116</v>
      </c>
      <c r="N5600" s="1">
        <v>21795</v>
      </c>
      <c r="O5600" s="2" t="s">
        <v>29466</v>
      </c>
      <c r="P5600">
        <f t="shared" si="174"/>
        <v>1.34</v>
      </c>
      <c r="Q5600" t="str">
        <f t="shared" si="175"/>
        <v>no</v>
      </c>
    </row>
    <row r="5601" spans="1:17">
      <c r="A5601" s="1">
        <v>5695</v>
      </c>
      <c r="B5601" s="2" t="s">
        <v>16761</v>
      </c>
      <c r="C5601" s="2" t="s">
        <v>16762</v>
      </c>
      <c r="D5601" s="2" t="s">
        <v>16763</v>
      </c>
      <c r="E5601" s="1">
        <v>46985</v>
      </c>
      <c r="F5601" s="1">
        <v>112</v>
      </c>
      <c r="G5601" s="1">
        <v>0</v>
      </c>
      <c r="H5601" s="1">
        <v>47468</v>
      </c>
      <c r="I5601" s="1">
        <v>18654</v>
      </c>
      <c r="J5601" s="1">
        <v>1114</v>
      </c>
      <c r="K5601" s="1">
        <v>2417</v>
      </c>
      <c r="L5601" s="1">
        <v>4750</v>
      </c>
      <c r="M5601" s="1">
        <v>2123</v>
      </c>
      <c r="N5601" s="1">
        <v>512</v>
      </c>
      <c r="O5601" s="2" t="s">
        <v>29467</v>
      </c>
      <c r="P5601">
        <f t="shared" si="174"/>
        <v>0.99</v>
      </c>
      <c r="Q5601" t="str">
        <f t="shared" si="175"/>
        <v>no</v>
      </c>
    </row>
    <row r="5602" spans="1:17">
      <c r="A5602" s="1">
        <v>5696</v>
      </c>
      <c r="B5602" s="2" t="s">
        <v>16764</v>
      </c>
      <c r="C5602" s="2" t="s">
        <v>16765</v>
      </c>
      <c r="D5602" s="2" t="s">
        <v>16766</v>
      </c>
      <c r="E5602" s="1">
        <v>46985</v>
      </c>
      <c r="F5602" s="1">
        <v>11</v>
      </c>
      <c r="G5602" s="1">
        <v>0</v>
      </c>
      <c r="H5602" s="1">
        <v>46287</v>
      </c>
      <c r="I5602" s="1">
        <v>27529</v>
      </c>
      <c r="J5602" s="1">
        <v>12098</v>
      </c>
      <c r="K5602" s="1">
        <v>2650</v>
      </c>
      <c r="L5602" s="1">
        <v>504</v>
      </c>
      <c r="M5602" s="1">
        <v>494</v>
      </c>
      <c r="N5602" s="1">
        <v>1650</v>
      </c>
      <c r="O5602" s="2" t="s">
        <v>29468</v>
      </c>
      <c r="P5602">
        <f t="shared" si="174"/>
        <v>1.02</v>
      </c>
      <c r="Q5602" t="str">
        <f t="shared" si="175"/>
        <v>no</v>
      </c>
    </row>
    <row r="5603" spans="1:17">
      <c r="A5603" s="1">
        <v>5697</v>
      </c>
      <c r="B5603" s="2" t="s">
        <v>16767</v>
      </c>
      <c r="C5603" s="2" t="s">
        <v>16768</v>
      </c>
      <c r="D5603" s="2" t="s">
        <v>16769</v>
      </c>
      <c r="E5603" s="1">
        <v>46983</v>
      </c>
      <c r="F5603" s="1">
        <v>479</v>
      </c>
      <c r="G5603" s="1">
        <v>0</v>
      </c>
      <c r="H5603" s="1">
        <v>48919</v>
      </c>
      <c r="I5603" s="1">
        <v>30421</v>
      </c>
      <c r="J5603" s="1">
        <v>7641</v>
      </c>
      <c r="K5603" s="1">
        <v>3656</v>
      </c>
      <c r="L5603" s="1">
        <v>969</v>
      </c>
      <c r="M5603" s="1">
        <v>793</v>
      </c>
      <c r="N5603" s="1">
        <v>13580</v>
      </c>
      <c r="O5603" s="2" t="s">
        <v>29469</v>
      </c>
      <c r="P5603">
        <f t="shared" si="174"/>
        <v>0.96</v>
      </c>
      <c r="Q5603" t="str">
        <f t="shared" si="175"/>
        <v>no</v>
      </c>
    </row>
    <row r="5604" spans="1:17">
      <c r="A5604" s="1">
        <v>5698</v>
      </c>
      <c r="B5604" s="2" t="s">
        <v>16770</v>
      </c>
      <c r="C5604" s="2" t="s">
        <v>16771</v>
      </c>
      <c r="D5604" s="2" t="s">
        <v>16772</v>
      </c>
      <c r="E5604" s="1">
        <v>46958</v>
      </c>
      <c r="F5604" s="1">
        <v>561</v>
      </c>
      <c r="G5604" s="1">
        <v>0</v>
      </c>
      <c r="H5604" s="1">
        <v>47519</v>
      </c>
      <c r="I5604" s="1">
        <v>34622</v>
      </c>
      <c r="J5604" s="1">
        <v>1925</v>
      </c>
      <c r="K5604" s="1">
        <v>2295</v>
      </c>
      <c r="L5604" s="1">
        <v>5330</v>
      </c>
      <c r="M5604" s="1">
        <v>2137</v>
      </c>
      <c r="N5604" s="1">
        <v>0</v>
      </c>
      <c r="O5604" s="2" t="s">
        <v>29465</v>
      </c>
      <c r="P5604">
        <f t="shared" si="174"/>
        <v>0.99</v>
      </c>
      <c r="Q5604" t="str">
        <f t="shared" si="175"/>
        <v>no</v>
      </c>
    </row>
    <row r="5605" spans="1:17">
      <c r="A5605" s="1">
        <v>5699</v>
      </c>
      <c r="B5605" s="2" t="s">
        <v>16773</v>
      </c>
      <c r="C5605" s="2" t="s">
        <v>16774</v>
      </c>
      <c r="D5605" s="2" t="s">
        <v>16775</v>
      </c>
      <c r="E5605" s="1">
        <v>46948</v>
      </c>
      <c r="F5605" s="1">
        <v>1542</v>
      </c>
      <c r="G5605" s="1">
        <v>0</v>
      </c>
      <c r="H5605" s="1">
        <v>48032</v>
      </c>
      <c r="I5605" s="1">
        <v>21798</v>
      </c>
      <c r="J5605" s="1">
        <v>11430</v>
      </c>
      <c r="K5605" s="1">
        <v>6283</v>
      </c>
      <c r="L5605" s="1">
        <v>1650</v>
      </c>
      <c r="M5605" s="1">
        <v>1165</v>
      </c>
      <c r="N5605" s="1">
        <v>1569</v>
      </c>
      <c r="O5605" s="2" t="s">
        <v>29470</v>
      </c>
      <c r="P5605">
        <f t="shared" si="174"/>
        <v>0.98</v>
      </c>
      <c r="Q5605" t="str">
        <f t="shared" si="175"/>
        <v>no</v>
      </c>
    </row>
    <row r="5606" spans="1:17">
      <c r="A5606" s="1">
        <v>5700</v>
      </c>
      <c r="B5606" s="2" t="s">
        <v>16776</v>
      </c>
      <c r="C5606" s="2" t="s">
        <v>16777</v>
      </c>
      <c r="D5606" s="2" t="s">
        <v>16778</v>
      </c>
      <c r="E5606" s="1">
        <v>46945</v>
      </c>
      <c r="F5606" s="1">
        <v>64</v>
      </c>
      <c r="G5606" s="1">
        <v>0</v>
      </c>
      <c r="H5606" s="1">
        <v>47157</v>
      </c>
      <c r="I5606" s="1">
        <v>36052</v>
      </c>
      <c r="J5606" s="1">
        <v>2736</v>
      </c>
      <c r="K5606" s="1">
        <v>1271</v>
      </c>
      <c r="L5606" s="1">
        <v>1359</v>
      </c>
      <c r="M5606" s="1">
        <v>857</v>
      </c>
      <c r="N5606" s="1">
        <v>723</v>
      </c>
      <c r="O5606" s="2" t="s">
        <v>29470</v>
      </c>
      <c r="P5606">
        <f t="shared" si="174"/>
        <v>1</v>
      </c>
      <c r="Q5606" t="str">
        <f t="shared" si="175"/>
        <v>no</v>
      </c>
    </row>
    <row r="5607" spans="1:17">
      <c r="A5607" s="1">
        <v>5701</v>
      </c>
      <c r="B5607" s="2" t="s">
        <v>16779</v>
      </c>
      <c r="C5607" s="2" t="s">
        <v>16780</v>
      </c>
      <c r="D5607" s="2" t="s">
        <v>16781</v>
      </c>
      <c r="E5607" s="1">
        <v>46941</v>
      </c>
      <c r="F5607" s="1">
        <v>224</v>
      </c>
      <c r="G5607" s="1">
        <v>0</v>
      </c>
      <c r="H5607" s="1">
        <v>47165</v>
      </c>
      <c r="I5607" s="1">
        <v>25638</v>
      </c>
      <c r="J5607" s="1">
        <v>5627</v>
      </c>
      <c r="K5607" s="1">
        <v>4418</v>
      </c>
      <c r="L5607" s="1">
        <v>750</v>
      </c>
      <c r="M5607" s="1">
        <v>699</v>
      </c>
      <c r="N5607" s="1">
        <v>17895</v>
      </c>
      <c r="O5607" s="2" t="s">
        <v>29471</v>
      </c>
      <c r="P5607">
        <f t="shared" si="174"/>
        <v>1</v>
      </c>
      <c r="Q5607" t="str">
        <f t="shared" si="175"/>
        <v>no</v>
      </c>
    </row>
    <row r="5608" spans="1:17">
      <c r="A5608" s="1">
        <v>5702</v>
      </c>
      <c r="B5608" s="2" t="s">
        <v>16782</v>
      </c>
      <c r="C5608" s="2" t="s">
        <v>16783</v>
      </c>
      <c r="D5608" s="2" t="s">
        <v>16784</v>
      </c>
      <c r="E5608" s="1">
        <v>46937</v>
      </c>
      <c r="F5608" s="1">
        <v>764</v>
      </c>
      <c r="G5608" s="1">
        <v>0</v>
      </c>
      <c r="H5608" s="1">
        <v>47701</v>
      </c>
      <c r="I5608" s="1">
        <v>35583</v>
      </c>
      <c r="J5608" s="1">
        <v>5685</v>
      </c>
      <c r="K5608" s="1">
        <v>2129</v>
      </c>
      <c r="L5608" s="1">
        <v>2660</v>
      </c>
      <c r="M5608" s="1">
        <v>1351</v>
      </c>
      <c r="N5608" s="1">
        <v>1841</v>
      </c>
      <c r="O5608" s="2" t="s">
        <v>29463</v>
      </c>
      <c r="P5608">
        <f t="shared" si="174"/>
        <v>0.98</v>
      </c>
      <c r="Q5608" t="str">
        <f t="shared" si="175"/>
        <v>no</v>
      </c>
    </row>
    <row r="5609" spans="1:17">
      <c r="A5609" s="1">
        <v>5703</v>
      </c>
      <c r="B5609" s="2" t="s">
        <v>16785</v>
      </c>
      <c r="C5609" s="2" t="s">
        <v>16786</v>
      </c>
      <c r="D5609" s="2" t="s">
        <v>16787</v>
      </c>
      <c r="E5609" s="1">
        <v>46922</v>
      </c>
      <c r="F5609" s="1">
        <v>376</v>
      </c>
      <c r="G5609" s="1">
        <v>0</v>
      </c>
      <c r="H5609" s="1">
        <v>52605</v>
      </c>
      <c r="I5609" s="1">
        <v>18456</v>
      </c>
      <c r="J5609" s="1">
        <v>13287</v>
      </c>
      <c r="K5609" s="1">
        <v>11165</v>
      </c>
      <c r="L5609" s="1">
        <v>1714</v>
      </c>
      <c r="M5609" s="1">
        <v>1609</v>
      </c>
      <c r="N5609" s="1">
        <v>6569</v>
      </c>
      <c r="O5609" s="2" t="s">
        <v>29463</v>
      </c>
      <c r="P5609">
        <f t="shared" si="174"/>
        <v>0.89</v>
      </c>
      <c r="Q5609" t="str">
        <f t="shared" si="175"/>
        <v>no</v>
      </c>
    </row>
    <row r="5610" spans="1:17">
      <c r="A5610" s="1">
        <v>5704</v>
      </c>
      <c r="B5610" s="2" t="s">
        <v>16788</v>
      </c>
      <c r="C5610" s="2" t="s">
        <v>16789</v>
      </c>
      <c r="D5610" s="2" t="s">
        <v>16790</v>
      </c>
      <c r="E5610" s="1">
        <v>46920</v>
      </c>
      <c r="F5610" s="1">
        <v>1465</v>
      </c>
      <c r="G5610" s="1">
        <v>0</v>
      </c>
      <c r="H5610" s="1">
        <v>48385</v>
      </c>
      <c r="I5610" s="1">
        <v>111</v>
      </c>
      <c r="J5610" s="1">
        <v>42630</v>
      </c>
      <c r="K5610" s="1">
        <v>1189</v>
      </c>
      <c r="L5610" s="1">
        <v>1376</v>
      </c>
      <c r="M5610" s="1">
        <v>699</v>
      </c>
      <c r="N5610" s="1">
        <v>0</v>
      </c>
      <c r="O5610" s="2" t="s">
        <v>29470</v>
      </c>
      <c r="P5610">
        <f t="shared" si="174"/>
        <v>0.97</v>
      </c>
      <c r="Q5610" t="str">
        <f t="shared" si="175"/>
        <v>no</v>
      </c>
    </row>
    <row r="5611" spans="1:17">
      <c r="A5611" s="1">
        <v>5705</v>
      </c>
      <c r="B5611" s="2" t="s">
        <v>16791</v>
      </c>
      <c r="C5611" s="2" t="s">
        <v>16792</v>
      </c>
      <c r="D5611" s="2" t="s">
        <v>16793</v>
      </c>
      <c r="E5611" s="1">
        <v>46914</v>
      </c>
      <c r="F5611" s="1">
        <v>150</v>
      </c>
      <c r="G5611" s="1">
        <v>0</v>
      </c>
      <c r="H5611" s="1">
        <v>47064</v>
      </c>
      <c r="I5611" s="1">
        <v>0</v>
      </c>
      <c r="J5611" s="1">
        <v>38366</v>
      </c>
      <c r="K5611" s="1">
        <v>2051</v>
      </c>
      <c r="L5611" s="1">
        <v>1258</v>
      </c>
      <c r="M5611" s="1">
        <v>851</v>
      </c>
      <c r="N5611" s="1">
        <v>1000</v>
      </c>
      <c r="O5611" s="2" t="s">
        <v>29462</v>
      </c>
      <c r="P5611">
        <f t="shared" si="174"/>
        <v>1</v>
      </c>
      <c r="Q5611" t="str">
        <f t="shared" si="175"/>
        <v>no</v>
      </c>
    </row>
    <row r="5612" spans="1:17">
      <c r="A5612" s="1">
        <v>5706</v>
      </c>
      <c r="B5612" s="2" t="s">
        <v>16794</v>
      </c>
      <c r="C5612" s="2" t="s">
        <v>16795</v>
      </c>
      <c r="D5612" s="2" t="s">
        <v>16796</v>
      </c>
      <c r="E5612" s="1">
        <v>46883</v>
      </c>
      <c r="F5612" s="1">
        <v>393</v>
      </c>
      <c r="G5612" s="1">
        <v>0</v>
      </c>
      <c r="H5612" s="1">
        <v>47276</v>
      </c>
      <c r="I5612" s="1">
        <v>39403</v>
      </c>
      <c r="J5612" s="1">
        <v>6009</v>
      </c>
      <c r="K5612" s="1">
        <v>191</v>
      </c>
      <c r="L5612" s="1">
        <v>132</v>
      </c>
      <c r="M5612" s="1">
        <v>61</v>
      </c>
      <c r="N5612" s="1">
        <v>2250</v>
      </c>
      <c r="O5612" s="2" t="s">
        <v>29462</v>
      </c>
      <c r="P5612">
        <f t="shared" si="174"/>
        <v>0.99</v>
      </c>
      <c r="Q5612" t="str">
        <f t="shared" si="175"/>
        <v>no</v>
      </c>
    </row>
    <row r="5613" spans="1:17">
      <c r="A5613" s="1">
        <v>5707</v>
      </c>
      <c r="B5613" s="2" t="s">
        <v>16797</v>
      </c>
      <c r="C5613" s="2" t="s">
        <v>16798</v>
      </c>
      <c r="D5613" s="2" t="s">
        <v>16799</v>
      </c>
      <c r="E5613" s="1">
        <v>46880</v>
      </c>
      <c r="F5613" s="1">
        <v>312</v>
      </c>
      <c r="G5613" s="1">
        <v>0</v>
      </c>
      <c r="H5613" s="1">
        <v>48403</v>
      </c>
      <c r="I5613" s="1">
        <v>36441</v>
      </c>
      <c r="J5613" s="1">
        <v>5121</v>
      </c>
      <c r="K5613" s="1">
        <v>2836</v>
      </c>
      <c r="L5613" s="1">
        <v>585</v>
      </c>
      <c r="M5613" s="1">
        <v>565</v>
      </c>
      <c r="N5613" s="1">
        <v>0</v>
      </c>
      <c r="O5613" s="2" t="s">
        <v>29469</v>
      </c>
      <c r="P5613">
        <f t="shared" si="174"/>
        <v>0.97</v>
      </c>
      <c r="Q5613" t="str">
        <f t="shared" si="175"/>
        <v>no</v>
      </c>
    </row>
    <row r="5614" spans="1:17">
      <c r="A5614" s="1">
        <v>5708</v>
      </c>
      <c r="B5614" s="2" t="s">
        <v>16800</v>
      </c>
      <c r="C5614" s="2" t="s">
        <v>16801</v>
      </c>
      <c r="D5614" s="2" t="s">
        <v>16802</v>
      </c>
      <c r="E5614" s="1">
        <v>46880</v>
      </c>
      <c r="F5614" s="1">
        <v>872</v>
      </c>
      <c r="G5614" s="1">
        <v>0</v>
      </c>
      <c r="H5614" s="1">
        <v>47559</v>
      </c>
      <c r="I5614" s="1">
        <v>28108</v>
      </c>
      <c r="J5614" s="1">
        <v>6466</v>
      </c>
      <c r="K5614" s="1">
        <v>2368</v>
      </c>
      <c r="L5614" s="1">
        <v>7095</v>
      </c>
      <c r="M5614" s="1">
        <v>3107</v>
      </c>
      <c r="N5614" s="1">
        <v>4000</v>
      </c>
      <c r="O5614" s="2" t="s">
        <v>29462</v>
      </c>
      <c r="P5614">
        <f t="shared" si="174"/>
        <v>0.99</v>
      </c>
      <c r="Q5614" t="str">
        <f t="shared" si="175"/>
        <v>no</v>
      </c>
    </row>
    <row r="5615" spans="1:17">
      <c r="A5615" s="1">
        <v>5709</v>
      </c>
      <c r="B5615" s="2" t="s">
        <v>16803</v>
      </c>
      <c r="C5615" s="2" t="s">
        <v>16804</v>
      </c>
      <c r="D5615" s="2" t="s">
        <v>16805</v>
      </c>
      <c r="E5615" s="1">
        <v>46866</v>
      </c>
      <c r="F5615" s="1">
        <v>24</v>
      </c>
      <c r="G5615" s="1">
        <v>0</v>
      </c>
      <c r="H5615" s="1">
        <v>47171</v>
      </c>
      <c r="I5615" s="1">
        <v>19687</v>
      </c>
      <c r="J5615" s="1">
        <v>8997</v>
      </c>
      <c r="K5615" s="1">
        <v>6148</v>
      </c>
      <c r="L5615" s="1">
        <v>5512</v>
      </c>
      <c r="M5615" s="1">
        <v>2720</v>
      </c>
      <c r="N5615" s="1">
        <v>4889</v>
      </c>
      <c r="O5615" s="2" t="s">
        <v>29462</v>
      </c>
      <c r="P5615">
        <f t="shared" si="174"/>
        <v>0.99</v>
      </c>
      <c r="Q5615" t="str">
        <f t="shared" si="175"/>
        <v>no</v>
      </c>
    </row>
    <row r="5616" spans="1:17">
      <c r="A5616" s="1">
        <v>5710</v>
      </c>
      <c r="B5616" s="2" t="s">
        <v>16806</v>
      </c>
      <c r="C5616" s="2" t="s">
        <v>16807</v>
      </c>
      <c r="D5616" s="2" t="s">
        <v>16808</v>
      </c>
      <c r="E5616" s="1">
        <v>46856</v>
      </c>
      <c r="F5616" s="1">
        <v>48</v>
      </c>
      <c r="G5616" s="1">
        <v>0</v>
      </c>
      <c r="H5616" s="1">
        <v>47444</v>
      </c>
      <c r="I5616" s="1">
        <v>41237</v>
      </c>
      <c r="J5616" s="1">
        <v>2874</v>
      </c>
      <c r="K5616" s="1">
        <v>1144</v>
      </c>
      <c r="L5616" s="1">
        <v>-127</v>
      </c>
      <c r="M5616" s="1">
        <v>96</v>
      </c>
      <c r="N5616" s="1">
        <v>2631</v>
      </c>
      <c r="O5616" s="2" t="s">
        <v>29464</v>
      </c>
      <c r="P5616">
        <f t="shared" si="174"/>
        <v>0.99</v>
      </c>
      <c r="Q5616" t="str">
        <f t="shared" si="175"/>
        <v>no</v>
      </c>
    </row>
    <row r="5617" spans="1:17">
      <c r="A5617" s="1">
        <v>5711</v>
      </c>
      <c r="B5617" s="2" t="s">
        <v>16809</v>
      </c>
      <c r="C5617" s="2" t="s">
        <v>16810</v>
      </c>
      <c r="D5617" s="2" t="s">
        <v>16811</v>
      </c>
      <c r="E5617" s="1">
        <v>46845</v>
      </c>
      <c r="F5617" s="1">
        <v>236</v>
      </c>
      <c r="G5617" s="1">
        <v>0</v>
      </c>
      <c r="H5617" s="1">
        <v>47082</v>
      </c>
      <c r="I5617" s="1">
        <v>43957</v>
      </c>
      <c r="J5617" s="1">
        <v>996</v>
      </c>
      <c r="K5617" s="1">
        <v>1267</v>
      </c>
      <c r="L5617" s="1">
        <v>887</v>
      </c>
      <c r="M5617" s="1">
        <v>458</v>
      </c>
      <c r="N5617" s="1">
        <v>0</v>
      </c>
      <c r="O5617" s="2" t="s">
        <v>29462</v>
      </c>
      <c r="P5617">
        <f t="shared" si="174"/>
        <v>0.99</v>
      </c>
      <c r="Q5617" t="str">
        <f t="shared" si="175"/>
        <v>no</v>
      </c>
    </row>
    <row r="5618" spans="1:17">
      <c r="A5618" s="1">
        <v>5712</v>
      </c>
      <c r="B5618" s="2" t="s">
        <v>16812</v>
      </c>
      <c r="C5618" s="2" t="s">
        <v>16813</v>
      </c>
      <c r="D5618" s="2" t="s">
        <v>16814</v>
      </c>
      <c r="E5618" s="1">
        <v>46833</v>
      </c>
      <c r="F5618" s="1">
        <v>899</v>
      </c>
      <c r="G5618" s="1">
        <v>0</v>
      </c>
      <c r="H5618" s="1">
        <v>48353</v>
      </c>
      <c r="I5618" s="1">
        <v>22869</v>
      </c>
      <c r="J5618" s="1">
        <v>7337</v>
      </c>
      <c r="K5618" s="1">
        <v>6807</v>
      </c>
      <c r="L5618" s="1">
        <v>1619</v>
      </c>
      <c r="M5618" s="1">
        <v>946</v>
      </c>
      <c r="N5618" s="1">
        <v>5610</v>
      </c>
      <c r="O5618" s="2" t="s">
        <v>29463</v>
      </c>
      <c r="P5618">
        <f t="shared" si="174"/>
        <v>0.97</v>
      </c>
      <c r="Q5618" t="str">
        <f t="shared" si="175"/>
        <v>no</v>
      </c>
    </row>
    <row r="5619" spans="1:17">
      <c r="A5619" s="1">
        <v>5713</v>
      </c>
      <c r="B5619" s="2" t="s">
        <v>16815</v>
      </c>
      <c r="C5619" s="2" t="s">
        <v>16816</v>
      </c>
      <c r="D5619" s="2" t="s">
        <v>16817</v>
      </c>
      <c r="E5619" s="1">
        <v>46827</v>
      </c>
      <c r="F5619" s="1">
        <v>3482</v>
      </c>
      <c r="G5619" s="1">
        <v>0</v>
      </c>
      <c r="H5619" s="1">
        <v>50309</v>
      </c>
      <c r="I5619" s="1">
        <v>48005</v>
      </c>
      <c r="J5619" s="1">
        <v>912</v>
      </c>
      <c r="K5619" s="1">
        <v>1353</v>
      </c>
      <c r="L5619" s="1">
        <v>582</v>
      </c>
      <c r="M5619" s="1">
        <v>309</v>
      </c>
      <c r="N5619" s="1">
        <v>0</v>
      </c>
      <c r="O5619" s="2" t="s">
        <v>29470</v>
      </c>
      <c r="P5619">
        <f t="shared" si="174"/>
        <v>0.93</v>
      </c>
      <c r="Q5619" t="str">
        <f t="shared" si="175"/>
        <v>no</v>
      </c>
    </row>
    <row r="5620" spans="1:17">
      <c r="A5620" s="1">
        <v>5714</v>
      </c>
      <c r="B5620" s="2" t="s">
        <v>16818</v>
      </c>
      <c r="C5620" s="2" t="s">
        <v>16819</v>
      </c>
      <c r="D5620" s="2" t="s">
        <v>16820</v>
      </c>
      <c r="E5620" s="1">
        <v>46825</v>
      </c>
      <c r="F5620" s="1">
        <v>12</v>
      </c>
      <c r="G5620" s="1">
        <v>0</v>
      </c>
      <c r="H5620" s="1">
        <v>46837</v>
      </c>
      <c r="I5620" s="1">
        <v>41945</v>
      </c>
      <c r="J5620" s="1">
        <v>5395</v>
      </c>
      <c r="K5620" s="1">
        <v>39</v>
      </c>
      <c r="L5620" s="1">
        <v>536</v>
      </c>
      <c r="M5620" s="1">
        <v>246</v>
      </c>
      <c r="N5620" s="1">
        <v>0</v>
      </c>
      <c r="O5620" s="2" t="s">
        <v>29463</v>
      </c>
      <c r="P5620">
        <f t="shared" si="174"/>
        <v>1</v>
      </c>
      <c r="Q5620" t="str">
        <f t="shared" si="175"/>
        <v>no</v>
      </c>
    </row>
    <row r="5621" spans="1:17">
      <c r="A5621" s="1">
        <v>5715</v>
      </c>
      <c r="B5621" s="2" t="s">
        <v>16821</v>
      </c>
      <c r="C5621" s="2" t="s">
        <v>16822</v>
      </c>
      <c r="D5621" s="2" t="s">
        <v>16823</v>
      </c>
      <c r="E5621" s="1">
        <v>46807</v>
      </c>
      <c r="F5621" s="1">
        <v>164</v>
      </c>
      <c r="G5621" s="1">
        <v>0</v>
      </c>
      <c r="H5621" s="1">
        <v>47037</v>
      </c>
      <c r="I5621" s="1">
        <v>30389</v>
      </c>
      <c r="J5621" s="1">
        <v>8001</v>
      </c>
      <c r="K5621" s="1">
        <v>3925</v>
      </c>
      <c r="L5621" s="1">
        <v>-2839</v>
      </c>
      <c r="M5621" s="1">
        <v>312</v>
      </c>
      <c r="N5621" s="1">
        <v>5803</v>
      </c>
      <c r="O5621" s="2" t="s">
        <v>29469</v>
      </c>
      <c r="P5621">
        <f t="shared" si="174"/>
        <v>1</v>
      </c>
      <c r="Q5621" t="str">
        <f t="shared" si="175"/>
        <v>no</v>
      </c>
    </row>
    <row r="5622" spans="1:17">
      <c r="A5622" s="1">
        <v>5716</v>
      </c>
      <c r="B5622" s="2" t="s">
        <v>16824</v>
      </c>
      <c r="C5622" s="2" t="s">
        <v>16825</v>
      </c>
      <c r="D5622" s="2" t="s">
        <v>16826</v>
      </c>
      <c r="E5622" s="1">
        <v>46804</v>
      </c>
      <c r="F5622" s="1">
        <v>159</v>
      </c>
      <c r="G5622" s="1">
        <v>0</v>
      </c>
      <c r="H5622" s="1">
        <v>46162</v>
      </c>
      <c r="I5622" s="1">
        <v>31835</v>
      </c>
      <c r="J5622" s="1">
        <v>11801</v>
      </c>
      <c r="K5622" s="1">
        <v>883</v>
      </c>
      <c r="L5622" s="1">
        <v>303</v>
      </c>
      <c r="M5622" s="1">
        <v>169</v>
      </c>
      <c r="N5622" s="1">
        <v>500</v>
      </c>
      <c r="O5622" s="2" t="s">
        <v>29465</v>
      </c>
      <c r="P5622">
        <f t="shared" si="174"/>
        <v>1.01</v>
      </c>
      <c r="Q5622" t="str">
        <f t="shared" si="175"/>
        <v>no</v>
      </c>
    </row>
    <row r="5623" spans="1:17">
      <c r="A5623" s="1">
        <v>5717</v>
      </c>
      <c r="B5623" s="2" t="s">
        <v>16827</v>
      </c>
      <c r="C5623" s="2" t="s">
        <v>16828</v>
      </c>
      <c r="D5623" s="2" t="s">
        <v>16829</v>
      </c>
      <c r="E5623" s="1">
        <v>46801</v>
      </c>
      <c r="F5623" s="1">
        <v>379</v>
      </c>
      <c r="G5623" s="1">
        <v>0</v>
      </c>
      <c r="H5623" s="1">
        <v>48168</v>
      </c>
      <c r="I5623" s="1">
        <v>29768</v>
      </c>
      <c r="J5623" s="1">
        <v>4323</v>
      </c>
      <c r="K5623" s="1">
        <v>3896</v>
      </c>
      <c r="L5623" s="1">
        <v>3730</v>
      </c>
      <c r="M5623" s="1">
        <v>2189</v>
      </c>
      <c r="N5623" s="1">
        <v>4286</v>
      </c>
      <c r="O5623" s="2" t="s">
        <v>29470</v>
      </c>
      <c r="P5623">
        <f t="shared" si="174"/>
        <v>0.97</v>
      </c>
      <c r="Q5623" t="str">
        <f t="shared" si="175"/>
        <v>no</v>
      </c>
    </row>
    <row r="5624" spans="1:17">
      <c r="A5624" s="1">
        <v>5718</v>
      </c>
      <c r="B5624" s="2" t="s">
        <v>16830</v>
      </c>
      <c r="C5624" s="2" t="s">
        <v>16831</v>
      </c>
      <c r="D5624" s="2" t="s">
        <v>16832</v>
      </c>
      <c r="E5624" s="1">
        <v>46787</v>
      </c>
      <c r="F5624" s="1">
        <v>830</v>
      </c>
      <c r="G5624" s="1">
        <v>0</v>
      </c>
      <c r="H5624" s="1">
        <v>48007</v>
      </c>
      <c r="I5624" s="1">
        <v>30536</v>
      </c>
      <c r="J5624" s="1">
        <v>5850</v>
      </c>
      <c r="K5624" s="1">
        <v>3974</v>
      </c>
      <c r="L5624" s="1">
        <v>871</v>
      </c>
      <c r="M5624" s="1">
        <v>795</v>
      </c>
      <c r="N5624" s="1">
        <v>5863</v>
      </c>
      <c r="O5624" s="2" t="s">
        <v>29469</v>
      </c>
      <c r="P5624">
        <f t="shared" si="174"/>
        <v>0.97</v>
      </c>
      <c r="Q5624" t="str">
        <f t="shared" si="175"/>
        <v>no</v>
      </c>
    </row>
    <row r="5625" spans="1:17">
      <c r="A5625" s="1">
        <v>5719</v>
      </c>
      <c r="B5625" s="2" t="s">
        <v>16833</v>
      </c>
      <c r="C5625" s="2" t="s">
        <v>16834</v>
      </c>
      <c r="D5625" s="2" t="s">
        <v>16835</v>
      </c>
      <c r="E5625" s="1">
        <v>46785</v>
      </c>
      <c r="F5625" s="1">
        <v>2888</v>
      </c>
      <c r="G5625" s="1">
        <v>0</v>
      </c>
      <c r="H5625" s="1">
        <v>49473</v>
      </c>
      <c r="I5625" s="1">
        <v>2608</v>
      </c>
      <c r="J5625" s="1">
        <v>32874</v>
      </c>
      <c r="K5625" s="1">
        <v>5814</v>
      </c>
      <c r="L5625" s="1">
        <v>6268</v>
      </c>
      <c r="M5625" s="1">
        <v>155</v>
      </c>
      <c r="N5625" s="1">
        <v>27926</v>
      </c>
      <c r="O5625" s="2" t="s">
        <v>29466</v>
      </c>
      <c r="P5625">
        <f t="shared" si="174"/>
        <v>0.95</v>
      </c>
      <c r="Q5625" t="str">
        <f t="shared" si="175"/>
        <v>no</v>
      </c>
    </row>
    <row r="5626" spans="1:17">
      <c r="A5626" s="1">
        <v>5720</v>
      </c>
      <c r="B5626" s="2" t="s">
        <v>16836</v>
      </c>
      <c r="C5626" s="2" t="s">
        <v>16837</v>
      </c>
      <c r="D5626" s="2" t="s">
        <v>16838</v>
      </c>
      <c r="E5626" s="1">
        <v>46782</v>
      </c>
      <c r="F5626" s="1">
        <v>126</v>
      </c>
      <c r="G5626" s="1">
        <v>0</v>
      </c>
      <c r="H5626" s="1">
        <v>46654</v>
      </c>
      <c r="I5626" s="1">
        <v>28867</v>
      </c>
      <c r="J5626" s="1">
        <v>5741</v>
      </c>
      <c r="K5626" s="1">
        <v>4839</v>
      </c>
      <c r="L5626" s="1">
        <v>-1195</v>
      </c>
      <c r="M5626" s="1">
        <v>300</v>
      </c>
      <c r="N5626" s="1">
        <v>4000</v>
      </c>
      <c r="O5626" s="2" t="s">
        <v>29470</v>
      </c>
      <c r="P5626">
        <f t="shared" si="174"/>
        <v>1</v>
      </c>
      <c r="Q5626" t="str">
        <f t="shared" si="175"/>
        <v>no</v>
      </c>
    </row>
    <row r="5627" spans="1:17">
      <c r="A5627" s="1">
        <v>5721</v>
      </c>
      <c r="B5627" s="2" t="s">
        <v>16839</v>
      </c>
      <c r="C5627" s="2" t="s">
        <v>16840</v>
      </c>
      <c r="D5627" s="2" t="s">
        <v>16841</v>
      </c>
      <c r="E5627" s="1">
        <v>46780</v>
      </c>
      <c r="F5627" s="1">
        <v>4651</v>
      </c>
      <c r="G5627" s="1">
        <v>0</v>
      </c>
      <c r="H5627" s="1">
        <v>52861</v>
      </c>
      <c r="I5627" s="1">
        <v>46543</v>
      </c>
      <c r="J5627" s="1">
        <v>1494</v>
      </c>
      <c r="K5627" s="1">
        <v>917</v>
      </c>
      <c r="L5627" s="1">
        <v>475</v>
      </c>
      <c r="M5627" s="1">
        <v>305</v>
      </c>
      <c r="N5627" s="1">
        <v>0</v>
      </c>
      <c r="O5627" s="2" t="s">
        <v>29466</v>
      </c>
      <c r="P5627">
        <f t="shared" si="174"/>
        <v>0.88</v>
      </c>
      <c r="Q5627" t="str">
        <f t="shared" si="175"/>
        <v>no</v>
      </c>
    </row>
    <row r="5628" spans="1:17">
      <c r="A5628" s="1">
        <v>5722</v>
      </c>
      <c r="B5628" s="2" t="s">
        <v>16842</v>
      </c>
      <c r="C5628" s="2" t="s">
        <v>16843</v>
      </c>
      <c r="D5628" s="2" t="s">
        <v>16844</v>
      </c>
      <c r="E5628" s="1">
        <v>46772</v>
      </c>
      <c r="F5628" s="1">
        <v>2768</v>
      </c>
      <c r="G5628" s="1">
        <v>0</v>
      </c>
      <c r="H5628" s="1">
        <v>49697</v>
      </c>
      <c r="I5628" s="1">
        <v>24824</v>
      </c>
      <c r="J5628" s="1">
        <v>8674</v>
      </c>
      <c r="K5628" s="1">
        <v>6842</v>
      </c>
      <c r="L5628" s="1">
        <v>1205</v>
      </c>
      <c r="M5628" s="1">
        <v>1163</v>
      </c>
      <c r="N5628" s="1">
        <v>6976</v>
      </c>
      <c r="O5628" s="2" t="s">
        <v>29463</v>
      </c>
      <c r="P5628">
        <f t="shared" si="174"/>
        <v>0.94</v>
      </c>
      <c r="Q5628" t="str">
        <f t="shared" si="175"/>
        <v>no</v>
      </c>
    </row>
    <row r="5629" spans="1:17">
      <c r="A5629" s="1">
        <v>5723</v>
      </c>
      <c r="B5629" s="2" t="s">
        <v>16845</v>
      </c>
      <c r="C5629" s="2" t="s">
        <v>16846</v>
      </c>
      <c r="D5629" s="2" t="s">
        <v>16847</v>
      </c>
      <c r="E5629" s="1">
        <v>46759</v>
      </c>
      <c r="F5629" s="1">
        <v>754</v>
      </c>
      <c r="G5629" s="1">
        <v>0</v>
      </c>
      <c r="H5629" s="1">
        <v>47883</v>
      </c>
      <c r="I5629" s="1">
        <v>27879</v>
      </c>
      <c r="J5629" s="1">
        <v>7825</v>
      </c>
      <c r="K5629" s="1">
        <v>4271</v>
      </c>
      <c r="L5629" s="1">
        <v>4079</v>
      </c>
      <c r="M5629" s="1">
        <v>2094</v>
      </c>
      <c r="N5629" s="1">
        <v>2553</v>
      </c>
      <c r="O5629" s="2" t="s">
        <v>29471</v>
      </c>
      <c r="P5629">
        <f t="shared" si="174"/>
        <v>0.98</v>
      </c>
      <c r="Q5629" t="str">
        <f t="shared" si="175"/>
        <v>no</v>
      </c>
    </row>
    <row r="5630" spans="1:17">
      <c r="A5630" s="1">
        <v>5724</v>
      </c>
      <c r="B5630" s="2" t="s">
        <v>16848</v>
      </c>
      <c r="C5630" s="2" t="s">
        <v>16849</v>
      </c>
      <c r="D5630" s="2" t="s">
        <v>16850</v>
      </c>
      <c r="E5630" s="1">
        <v>46755</v>
      </c>
      <c r="F5630" s="1">
        <v>283</v>
      </c>
      <c r="G5630" s="1">
        <v>0</v>
      </c>
      <c r="H5630" s="1">
        <v>46130</v>
      </c>
      <c r="I5630" s="1">
        <v>25524</v>
      </c>
      <c r="J5630" s="1">
        <v>8694</v>
      </c>
      <c r="K5630" s="1">
        <v>3833</v>
      </c>
      <c r="L5630" s="1">
        <v>1034</v>
      </c>
      <c r="M5630" s="1">
        <v>792</v>
      </c>
      <c r="N5630" s="1">
        <v>4019</v>
      </c>
      <c r="O5630" s="2" t="s">
        <v>29463</v>
      </c>
      <c r="P5630">
        <f t="shared" si="174"/>
        <v>1.01</v>
      </c>
      <c r="Q5630" t="str">
        <f t="shared" si="175"/>
        <v>no</v>
      </c>
    </row>
    <row r="5631" spans="1:17">
      <c r="A5631" s="1">
        <v>5725</v>
      </c>
      <c r="B5631" s="2" t="s">
        <v>3</v>
      </c>
      <c r="C5631" s="2" t="s">
        <v>16851</v>
      </c>
      <c r="D5631" s="2" t="s">
        <v>16852</v>
      </c>
      <c r="E5631" s="1">
        <v>46752</v>
      </c>
      <c r="F5631" s="1">
        <v>1551</v>
      </c>
      <c r="G5631" s="1">
        <v>0</v>
      </c>
      <c r="H5631" s="1">
        <v>53690</v>
      </c>
      <c r="I5631" s="1">
        <v>7093</v>
      </c>
      <c r="J5631" s="1">
        <v>12345</v>
      </c>
      <c r="K5631" s="1">
        <v>16291</v>
      </c>
      <c r="L5631" s="1">
        <v>2327</v>
      </c>
      <c r="M5631" s="1">
        <v>2306</v>
      </c>
      <c r="N5631" s="1">
        <v>1000</v>
      </c>
      <c r="O5631" s="2" t="s">
        <v>29466</v>
      </c>
      <c r="P5631">
        <f t="shared" si="174"/>
        <v>0.87</v>
      </c>
      <c r="Q5631" t="str">
        <f t="shared" si="175"/>
        <v>no</v>
      </c>
    </row>
    <row r="5632" spans="1:17">
      <c r="A5632" s="1">
        <v>5726</v>
      </c>
      <c r="B5632" s="2" t="s">
        <v>5966</v>
      </c>
      <c r="C5632" s="2" t="s">
        <v>16853</v>
      </c>
      <c r="D5632" s="2" t="s">
        <v>16854</v>
      </c>
      <c r="E5632" s="1">
        <v>46740</v>
      </c>
      <c r="F5632" s="1">
        <v>153</v>
      </c>
      <c r="G5632" s="1">
        <v>0</v>
      </c>
      <c r="H5632" s="1">
        <v>47733</v>
      </c>
      <c r="I5632" s="1">
        <v>21918</v>
      </c>
      <c r="J5632" s="1">
        <v>15020</v>
      </c>
      <c r="K5632" s="1">
        <v>1379</v>
      </c>
      <c r="L5632" s="1">
        <v>7658</v>
      </c>
      <c r="M5632" s="1">
        <v>3310</v>
      </c>
      <c r="N5632" s="1">
        <v>802</v>
      </c>
      <c r="O5632" s="2" t="s">
        <v>29463</v>
      </c>
      <c r="P5632">
        <f t="shared" si="174"/>
        <v>0.98</v>
      </c>
      <c r="Q5632" t="str">
        <f t="shared" si="175"/>
        <v>no</v>
      </c>
    </row>
    <row r="5633" spans="1:17">
      <c r="A5633" s="1">
        <v>5727</v>
      </c>
      <c r="B5633" s="2" t="s">
        <v>16855</v>
      </c>
      <c r="C5633" s="2" t="s">
        <v>16856</v>
      </c>
      <c r="D5633" s="2" t="s">
        <v>16857</v>
      </c>
      <c r="E5633" s="1">
        <v>46723</v>
      </c>
      <c r="F5633" s="1">
        <v>1088</v>
      </c>
      <c r="G5633" s="1">
        <v>0</v>
      </c>
      <c r="H5633" s="1">
        <v>47811</v>
      </c>
      <c r="I5633" s="1">
        <v>49463</v>
      </c>
      <c r="J5633" s="1">
        <v>4636</v>
      </c>
      <c r="K5633" s="1">
        <v>3551</v>
      </c>
      <c r="L5633" s="1">
        <v>109</v>
      </c>
      <c r="M5633" s="1">
        <v>441</v>
      </c>
      <c r="N5633" s="1">
        <v>1975</v>
      </c>
      <c r="O5633" s="2" t="s">
        <v>29462</v>
      </c>
      <c r="P5633">
        <f t="shared" si="174"/>
        <v>0.98</v>
      </c>
      <c r="Q5633" t="str">
        <f t="shared" si="175"/>
        <v>no</v>
      </c>
    </row>
    <row r="5634" spans="1:17">
      <c r="A5634" s="1">
        <v>5728</v>
      </c>
      <c r="B5634" s="2" t="s">
        <v>16858</v>
      </c>
      <c r="C5634" s="2" t="s">
        <v>16859</v>
      </c>
      <c r="D5634" s="2" t="s">
        <v>16860</v>
      </c>
      <c r="E5634" s="1">
        <v>46721</v>
      </c>
      <c r="F5634" s="1">
        <v>2407</v>
      </c>
      <c r="G5634" s="1">
        <v>0</v>
      </c>
      <c r="H5634" s="1">
        <v>46707</v>
      </c>
      <c r="I5634" s="1">
        <v>22464</v>
      </c>
      <c r="J5634" s="1">
        <v>10065</v>
      </c>
      <c r="K5634" s="1">
        <v>9699</v>
      </c>
      <c r="L5634" s="1">
        <v>-3233</v>
      </c>
      <c r="M5634" s="1">
        <v>600</v>
      </c>
      <c r="N5634" s="1">
        <v>16028</v>
      </c>
      <c r="O5634" s="2" t="s">
        <v>29463</v>
      </c>
      <c r="P5634">
        <f t="shared" si="174"/>
        <v>1</v>
      </c>
      <c r="Q5634" t="str">
        <f t="shared" si="175"/>
        <v>no</v>
      </c>
    </row>
    <row r="5635" spans="1:17">
      <c r="A5635" s="1">
        <v>5729</v>
      </c>
      <c r="B5635" s="2" t="s">
        <v>16861</v>
      </c>
      <c r="C5635" s="2" t="s">
        <v>16862</v>
      </c>
      <c r="D5635" s="2" t="s">
        <v>16863</v>
      </c>
      <c r="E5635" s="1">
        <v>46719</v>
      </c>
      <c r="F5635" s="1">
        <v>491</v>
      </c>
      <c r="G5635" s="1">
        <v>0</v>
      </c>
      <c r="H5635" s="1">
        <v>49222</v>
      </c>
      <c r="I5635" s="1">
        <v>28801</v>
      </c>
      <c r="J5635" s="1">
        <v>7157</v>
      </c>
      <c r="K5635" s="1">
        <v>6843</v>
      </c>
      <c r="L5635" s="1">
        <v>750</v>
      </c>
      <c r="M5635" s="1">
        <v>642</v>
      </c>
      <c r="N5635" s="1">
        <v>8379</v>
      </c>
      <c r="O5635" s="2" t="s">
        <v>29464</v>
      </c>
      <c r="P5635">
        <f t="shared" ref="P5635:P5698" si="176">ROUND(E5635/H5635,2)</f>
        <v>0.95</v>
      </c>
      <c r="Q5635" t="str">
        <f t="shared" ref="Q5635:Q5698" si="177">IF(G5635=0,"no","-")</f>
        <v>no</v>
      </c>
    </row>
    <row r="5636" spans="1:17">
      <c r="A5636" s="1">
        <v>5730</v>
      </c>
      <c r="B5636" s="2" t="s">
        <v>16864</v>
      </c>
      <c r="C5636" s="2" t="s">
        <v>16865</v>
      </c>
      <c r="D5636" s="2" t="s">
        <v>16866</v>
      </c>
      <c r="E5636" s="1">
        <v>46716</v>
      </c>
      <c r="F5636" s="1">
        <v>1229</v>
      </c>
      <c r="G5636" s="1">
        <v>0</v>
      </c>
      <c r="H5636" s="1">
        <v>52513</v>
      </c>
      <c r="I5636" s="1">
        <v>36780</v>
      </c>
      <c r="J5636" s="1">
        <v>7160</v>
      </c>
      <c r="K5636" s="1">
        <v>3330</v>
      </c>
      <c r="L5636" s="1">
        <v>955</v>
      </c>
      <c r="M5636" s="1">
        <v>749</v>
      </c>
      <c r="N5636" s="1">
        <v>6042</v>
      </c>
      <c r="O5636" s="2" t="s">
        <v>29465</v>
      </c>
      <c r="P5636">
        <f t="shared" si="176"/>
        <v>0.89</v>
      </c>
      <c r="Q5636" t="str">
        <f t="shared" si="177"/>
        <v>no</v>
      </c>
    </row>
    <row r="5637" spans="1:17">
      <c r="A5637" s="1">
        <v>5731</v>
      </c>
      <c r="B5637" s="2" t="s">
        <v>16867</v>
      </c>
      <c r="C5637" s="2" t="s">
        <v>16868</v>
      </c>
      <c r="D5637" s="2" t="s">
        <v>16869</v>
      </c>
      <c r="E5637" s="1">
        <v>46703</v>
      </c>
      <c r="F5637" s="1">
        <v>303</v>
      </c>
      <c r="G5637" s="1">
        <v>0</v>
      </c>
      <c r="H5637" s="1">
        <v>47006</v>
      </c>
      <c r="I5637" s="1">
        <v>38215</v>
      </c>
      <c r="J5637" s="1">
        <v>4216</v>
      </c>
      <c r="K5637" s="1">
        <v>1435</v>
      </c>
      <c r="L5637" s="1">
        <v>1263</v>
      </c>
      <c r="M5637" s="1">
        <v>644</v>
      </c>
      <c r="N5637" s="1">
        <v>0</v>
      </c>
      <c r="O5637" s="2" t="s">
        <v>29465</v>
      </c>
      <c r="P5637">
        <f t="shared" si="176"/>
        <v>0.99</v>
      </c>
      <c r="Q5637" t="str">
        <f t="shared" si="177"/>
        <v>no</v>
      </c>
    </row>
    <row r="5638" spans="1:17">
      <c r="A5638" s="1">
        <v>5732</v>
      </c>
      <c r="B5638" s="2" t="s">
        <v>16870</v>
      </c>
      <c r="C5638" s="2" t="s">
        <v>16871</v>
      </c>
      <c r="D5638" s="2" t="s">
        <v>16872</v>
      </c>
      <c r="E5638" s="1">
        <v>46697</v>
      </c>
      <c r="F5638" s="1">
        <v>96</v>
      </c>
      <c r="G5638" s="1">
        <v>0</v>
      </c>
      <c r="H5638" s="1">
        <v>47256</v>
      </c>
      <c r="I5638" s="1">
        <v>41719</v>
      </c>
      <c r="J5638" s="1">
        <v>3549</v>
      </c>
      <c r="K5638" s="1">
        <v>1830</v>
      </c>
      <c r="L5638" s="1">
        <v>256</v>
      </c>
      <c r="M5638" s="1">
        <v>251</v>
      </c>
      <c r="N5638" s="1">
        <v>1148</v>
      </c>
      <c r="O5638" s="2" t="s">
        <v>29465</v>
      </c>
      <c r="P5638">
        <f t="shared" si="176"/>
        <v>0.99</v>
      </c>
      <c r="Q5638" t="str">
        <f t="shared" si="177"/>
        <v>no</v>
      </c>
    </row>
    <row r="5639" spans="1:17">
      <c r="A5639" s="1">
        <v>5733</v>
      </c>
      <c r="B5639" s="2" t="s">
        <v>16873</v>
      </c>
      <c r="C5639" s="2" t="s">
        <v>16874</v>
      </c>
      <c r="D5639" s="2" t="s">
        <v>16875</v>
      </c>
      <c r="E5639" s="1">
        <v>46691</v>
      </c>
      <c r="F5639" s="1">
        <v>411</v>
      </c>
      <c r="G5639" s="1">
        <v>0</v>
      </c>
      <c r="H5639" s="1">
        <v>47102</v>
      </c>
      <c r="I5639" s="1">
        <v>743</v>
      </c>
      <c r="J5639" s="1">
        <v>9907</v>
      </c>
      <c r="K5639" s="1">
        <v>21001</v>
      </c>
      <c r="L5639" s="1">
        <v>2557</v>
      </c>
      <c r="M5639" s="1">
        <v>1863</v>
      </c>
      <c r="N5639" s="1">
        <v>2926</v>
      </c>
      <c r="O5639" s="2" t="s">
        <v>29463</v>
      </c>
      <c r="P5639">
        <f t="shared" si="176"/>
        <v>0.99</v>
      </c>
      <c r="Q5639" t="str">
        <f t="shared" si="177"/>
        <v>no</v>
      </c>
    </row>
    <row r="5640" spans="1:17">
      <c r="A5640" s="1">
        <v>5734</v>
      </c>
      <c r="B5640" s="2" t="s">
        <v>16876</v>
      </c>
      <c r="C5640" s="2" t="s">
        <v>16877</v>
      </c>
      <c r="D5640" s="2" t="s">
        <v>16878</v>
      </c>
      <c r="E5640" s="1">
        <v>46686</v>
      </c>
      <c r="F5640" s="1">
        <v>872</v>
      </c>
      <c r="G5640" s="1">
        <v>0</v>
      </c>
      <c r="H5640" s="1">
        <v>47558</v>
      </c>
      <c r="I5640" s="1">
        <v>37889</v>
      </c>
      <c r="J5640" s="1">
        <v>4703</v>
      </c>
      <c r="K5640" s="1">
        <v>2391</v>
      </c>
      <c r="L5640" s="1">
        <v>1343</v>
      </c>
      <c r="M5640" s="1">
        <v>856</v>
      </c>
      <c r="N5640" s="1">
        <v>0</v>
      </c>
      <c r="O5640" s="2" t="s">
        <v>29469</v>
      </c>
      <c r="P5640">
        <f t="shared" si="176"/>
        <v>0.98</v>
      </c>
      <c r="Q5640" t="str">
        <f t="shared" si="177"/>
        <v>no</v>
      </c>
    </row>
    <row r="5641" spans="1:17">
      <c r="A5641" s="1">
        <v>5735</v>
      </c>
      <c r="B5641" s="2" t="s">
        <v>16879</v>
      </c>
      <c r="C5641" s="2" t="s">
        <v>16880</v>
      </c>
      <c r="D5641" s="2" t="s">
        <v>16881</v>
      </c>
      <c r="E5641" s="1">
        <v>46676</v>
      </c>
      <c r="F5641" s="1">
        <v>337</v>
      </c>
      <c r="G5641" s="1">
        <v>0</v>
      </c>
      <c r="H5641" s="1">
        <v>46893</v>
      </c>
      <c r="I5641" s="1">
        <v>3389</v>
      </c>
      <c r="J5641" s="1">
        <v>37152</v>
      </c>
      <c r="K5641" s="1">
        <v>3165</v>
      </c>
      <c r="L5641" s="1">
        <v>606</v>
      </c>
      <c r="M5641" s="1">
        <v>262</v>
      </c>
      <c r="N5641" s="1">
        <v>1517</v>
      </c>
      <c r="O5641" s="2" t="s">
        <v>29469</v>
      </c>
      <c r="P5641">
        <f t="shared" si="176"/>
        <v>1</v>
      </c>
      <c r="Q5641" t="str">
        <f t="shared" si="177"/>
        <v>no</v>
      </c>
    </row>
    <row r="5642" spans="1:17">
      <c r="A5642" s="1">
        <v>5736</v>
      </c>
      <c r="B5642" s="2" t="s">
        <v>16882</v>
      </c>
      <c r="C5642" s="2" t="s">
        <v>16883</v>
      </c>
      <c r="D5642" s="2" t="s">
        <v>16884</v>
      </c>
      <c r="E5642" s="1">
        <v>46670</v>
      </c>
      <c r="F5642" s="1">
        <v>295</v>
      </c>
      <c r="G5642" s="1">
        <v>0</v>
      </c>
      <c r="H5642" s="1">
        <v>46395</v>
      </c>
      <c r="I5642" s="1">
        <v>8164</v>
      </c>
      <c r="J5642" s="1">
        <v>18110</v>
      </c>
      <c r="K5642" s="1">
        <v>10380</v>
      </c>
      <c r="L5642" s="1">
        <v>-1139</v>
      </c>
      <c r="M5642" s="1">
        <v>746</v>
      </c>
      <c r="N5642" s="1">
        <v>627</v>
      </c>
      <c r="O5642" s="2" t="s">
        <v>29464</v>
      </c>
      <c r="P5642">
        <f t="shared" si="176"/>
        <v>1.01</v>
      </c>
      <c r="Q5642" t="str">
        <f t="shared" si="177"/>
        <v>no</v>
      </c>
    </row>
    <row r="5643" spans="1:17">
      <c r="A5643" s="1">
        <v>5737</v>
      </c>
      <c r="B5643" s="2" t="s">
        <v>16885</v>
      </c>
      <c r="C5643" s="2" t="s">
        <v>16886</v>
      </c>
      <c r="D5643" s="2" t="s">
        <v>16887</v>
      </c>
      <c r="E5643" s="1">
        <v>46666</v>
      </c>
      <c r="F5643" s="1">
        <v>184</v>
      </c>
      <c r="G5643" s="1">
        <v>0</v>
      </c>
      <c r="H5643" s="1">
        <v>48252</v>
      </c>
      <c r="I5643" s="1">
        <v>18448</v>
      </c>
      <c r="J5643" s="1">
        <v>10517</v>
      </c>
      <c r="K5643" s="1">
        <v>6371</v>
      </c>
      <c r="L5643" s="1">
        <v>1426</v>
      </c>
      <c r="M5643" s="1">
        <v>1166</v>
      </c>
      <c r="N5643" s="1">
        <v>5192</v>
      </c>
      <c r="O5643" s="2" t="s">
        <v>29465</v>
      </c>
      <c r="P5643">
        <f t="shared" si="176"/>
        <v>0.97</v>
      </c>
      <c r="Q5643" t="str">
        <f t="shared" si="177"/>
        <v>no</v>
      </c>
    </row>
    <row r="5644" spans="1:17">
      <c r="A5644" s="1">
        <v>5738</v>
      </c>
      <c r="B5644" s="2" t="s">
        <v>16888</v>
      </c>
      <c r="C5644" s="2" t="s">
        <v>16889</v>
      </c>
      <c r="D5644" s="2" t="s">
        <v>16890</v>
      </c>
      <c r="E5644" s="1">
        <v>46666</v>
      </c>
      <c r="F5644" s="1">
        <v>570</v>
      </c>
      <c r="G5644" s="1">
        <v>0</v>
      </c>
      <c r="H5644" s="1">
        <v>47236</v>
      </c>
      <c r="I5644" s="1">
        <v>40617</v>
      </c>
      <c r="J5644" s="1">
        <v>2199</v>
      </c>
      <c r="K5644" s="1">
        <v>3943</v>
      </c>
      <c r="L5644" s="1">
        <v>533</v>
      </c>
      <c r="M5644" s="1">
        <v>569</v>
      </c>
      <c r="N5644" s="1">
        <v>4950</v>
      </c>
      <c r="O5644" s="2" t="s">
        <v>29462</v>
      </c>
      <c r="P5644">
        <f t="shared" si="176"/>
        <v>0.99</v>
      </c>
      <c r="Q5644" t="str">
        <f t="shared" si="177"/>
        <v>no</v>
      </c>
    </row>
    <row r="5645" spans="1:17">
      <c r="A5645" s="1">
        <v>5739</v>
      </c>
      <c r="B5645" s="2" t="s">
        <v>16891</v>
      </c>
      <c r="C5645" s="2" t="s">
        <v>16892</v>
      </c>
      <c r="D5645" s="2" t="s">
        <v>16893</v>
      </c>
      <c r="E5645" s="1">
        <v>46657</v>
      </c>
      <c r="F5645" s="1">
        <v>104</v>
      </c>
      <c r="G5645" s="1">
        <v>0</v>
      </c>
      <c r="H5645" s="1">
        <v>46381</v>
      </c>
      <c r="I5645" s="1">
        <v>26447</v>
      </c>
      <c r="J5645" s="1">
        <v>13527</v>
      </c>
      <c r="K5645" s="1">
        <v>2807</v>
      </c>
      <c r="L5645" s="1">
        <v>590</v>
      </c>
      <c r="M5645" s="1">
        <v>483</v>
      </c>
      <c r="N5645" s="1">
        <v>1800</v>
      </c>
      <c r="O5645" s="2" t="s">
        <v>29462</v>
      </c>
      <c r="P5645">
        <f t="shared" si="176"/>
        <v>1.01</v>
      </c>
      <c r="Q5645" t="str">
        <f t="shared" si="177"/>
        <v>no</v>
      </c>
    </row>
    <row r="5646" spans="1:17">
      <c r="A5646" s="1">
        <v>5740</v>
      </c>
      <c r="B5646" s="2" t="s">
        <v>16894</v>
      </c>
      <c r="C5646" s="2" t="s">
        <v>16895</v>
      </c>
      <c r="D5646" s="2" t="s">
        <v>16896</v>
      </c>
      <c r="E5646" s="1">
        <v>46655</v>
      </c>
      <c r="F5646" s="1">
        <v>1356</v>
      </c>
      <c r="G5646" s="1">
        <v>0</v>
      </c>
      <c r="H5646" s="1">
        <v>47977</v>
      </c>
      <c r="I5646" s="1">
        <v>35377</v>
      </c>
      <c r="J5646" s="1">
        <v>3859</v>
      </c>
      <c r="K5646" s="1">
        <v>2433</v>
      </c>
      <c r="L5646" s="1">
        <v>218</v>
      </c>
      <c r="M5646" s="1">
        <v>277</v>
      </c>
      <c r="N5646" s="1">
        <v>1959</v>
      </c>
      <c r="O5646" s="2" t="s">
        <v>29466</v>
      </c>
      <c r="P5646">
        <f t="shared" si="176"/>
        <v>0.97</v>
      </c>
      <c r="Q5646" t="str">
        <f t="shared" si="177"/>
        <v>no</v>
      </c>
    </row>
    <row r="5647" spans="1:17">
      <c r="A5647" s="1">
        <v>5741</v>
      </c>
      <c r="B5647" s="2" t="s">
        <v>16897</v>
      </c>
      <c r="C5647" s="2" t="s">
        <v>16898</v>
      </c>
      <c r="D5647" s="2" t="s">
        <v>16899</v>
      </c>
      <c r="E5647" s="1">
        <v>46643</v>
      </c>
      <c r="F5647" s="1">
        <v>5294</v>
      </c>
      <c r="G5647" s="1">
        <v>0</v>
      </c>
      <c r="H5647" s="1">
        <v>47592</v>
      </c>
      <c r="I5647" s="1">
        <v>33600</v>
      </c>
      <c r="J5647" s="1">
        <v>4927</v>
      </c>
      <c r="K5647" s="1">
        <v>5986</v>
      </c>
      <c r="L5647" s="1">
        <v>2685</v>
      </c>
      <c r="M5647" s="1">
        <v>1480</v>
      </c>
      <c r="N5647" s="1">
        <v>10711</v>
      </c>
      <c r="O5647" s="2" t="s">
        <v>29465</v>
      </c>
      <c r="P5647">
        <f t="shared" si="176"/>
        <v>0.98</v>
      </c>
      <c r="Q5647" t="str">
        <f t="shared" si="177"/>
        <v>no</v>
      </c>
    </row>
    <row r="5648" spans="1:17">
      <c r="A5648" s="1">
        <v>5742</v>
      </c>
      <c r="B5648" s="2" t="s">
        <v>16900</v>
      </c>
      <c r="C5648" s="2" t="s">
        <v>16901</v>
      </c>
      <c r="D5648" s="2" t="s">
        <v>16902</v>
      </c>
      <c r="E5648" s="1">
        <v>46636</v>
      </c>
      <c r="F5648" s="1">
        <v>1678</v>
      </c>
      <c r="G5648" s="1">
        <v>0</v>
      </c>
      <c r="H5648" s="1">
        <v>48314</v>
      </c>
      <c r="I5648" s="1">
        <v>46715</v>
      </c>
      <c r="J5648" s="1">
        <v>1848</v>
      </c>
      <c r="K5648" s="1">
        <v>105</v>
      </c>
      <c r="L5648" s="1">
        <v>101</v>
      </c>
      <c r="M5648" s="1">
        <v>79</v>
      </c>
      <c r="N5648" s="1">
        <v>291</v>
      </c>
      <c r="O5648" s="2" t="s">
        <v>29466</v>
      </c>
      <c r="P5648">
        <f t="shared" si="176"/>
        <v>0.97</v>
      </c>
      <c r="Q5648" t="str">
        <f t="shared" si="177"/>
        <v>no</v>
      </c>
    </row>
    <row r="5649" spans="1:17">
      <c r="A5649" s="1">
        <v>5743</v>
      </c>
      <c r="B5649" s="2" t="s">
        <v>16903</v>
      </c>
      <c r="C5649" s="2" t="s">
        <v>16904</v>
      </c>
      <c r="D5649" s="2" t="s">
        <v>16905</v>
      </c>
      <c r="E5649" s="1">
        <v>46604</v>
      </c>
      <c r="F5649" s="1">
        <v>433</v>
      </c>
      <c r="G5649" s="1">
        <v>0</v>
      </c>
      <c r="H5649" s="1">
        <v>45913</v>
      </c>
      <c r="I5649" s="1">
        <v>22092</v>
      </c>
      <c r="J5649" s="1">
        <v>4689</v>
      </c>
      <c r="K5649" s="1">
        <v>5079</v>
      </c>
      <c r="L5649" s="1">
        <v>3307</v>
      </c>
      <c r="M5649" s="1">
        <v>1789</v>
      </c>
      <c r="N5649" s="1">
        <v>18510</v>
      </c>
      <c r="O5649" s="2" t="s">
        <v>29467</v>
      </c>
      <c r="P5649">
        <f t="shared" si="176"/>
        <v>1.02</v>
      </c>
      <c r="Q5649" t="str">
        <f t="shared" si="177"/>
        <v>no</v>
      </c>
    </row>
    <row r="5650" spans="1:17">
      <c r="A5650" s="1">
        <v>5744</v>
      </c>
      <c r="B5650" s="2" t="s">
        <v>16906</v>
      </c>
      <c r="C5650" s="2" t="s">
        <v>16907</v>
      </c>
      <c r="D5650" s="2" t="s">
        <v>16908</v>
      </c>
      <c r="E5650" s="1">
        <v>46602</v>
      </c>
      <c r="F5650" s="1">
        <v>501</v>
      </c>
      <c r="G5650" s="1">
        <v>0</v>
      </c>
      <c r="H5650" s="1">
        <v>45824</v>
      </c>
      <c r="I5650" s="1">
        <v>14513</v>
      </c>
      <c r="J5650" s="1">
        <v>15934</v>
      </c>
      <c r="K5650" s="1">
        <v>4339</v>
      </c>
      <c r="L5650" s="1">
        <v>6644</v>
      </c>
      <c r="M5650" s="1">
        <v>2808</v>
      </c>
      <c r="N5650" s="1">
        <v>3010</v>
      </c>
      <c r="O5650" s="2" t="s">
        <v>29468</v>
      </c>
      <c r="P5650">
        <f t="shared" si="176"/>
        <v>1.02</v>
      </c>
      <c r="Q5650" t="str">
        <f t="shared" si="177"/>
        <v>no</v>
      </c>
    </row>
    <row r="5651" spans="1:17">
      <c r="A5651" s="1">
        <v>5745</v>
      </c>
      <c r="B5651" s="2" t="s">
        <v>16909</v>
      </c>
      <c r="C5651" s="2" t="s">
        <v>16910</v>
      </c>
      <c r="D5651" s="2" t="s">
        <v>16911</v>
      </c>
      <c r="E5651" s="1">
        <v>46599</v>
      </c>
      <c r="F5651" s="1">
        <v>173</v>
      </c>
      <c r="G5651" s="1">
        <v>0</v>
      </c>
      <c r="H5651" s="1">
        <v>45657</v>
      </c>
      <c r="I5651" s="1">
        <v>23111</v>
      </c>
      <c r="J5651" s="1">
        <v>9357</v>
      </c>
      <c r="K5651" s="1">
        <v>7133</v>
      </c>
      <c r="L5651" s="1">
        <v>2459</v>
      </c>
      <c r="M5651" s="1">
        <v>1133</v>
      </c>
      <c r="N5651" s="1">
        <v>2070</v>
      </c>
      <c r="O5651" s="2" t="s">
        <v>29469</v>
      </c>
      <c r="P5651">
        <f t="shared" si="176"/>
        <v>1.02</v>
      </c>
      <c r="Q5651" t="str">
        <f t="shared" si="177"/>
        <v>no</v>
      </c>
    </row>
    <row r="5652" spans="1:17">
      <c r="A5652" s="1">
        <v>5746</v>
      </c>
      <c r="B5652" s="2" t="s">
        <v>16912</v>
      </c>
      <c r="C5652" s="2" t="s">
        <v>16913</v>
      </c>
      <c r="D5652" s="2" t="s">
        <v>16914</v>
      </c>
      <c r="E5652" s="1">
        <v>46579</v>
      </c>
      <c r="F5652" s="1">
        <v>188</v>
      </c>
      <c r="G5652" s="1">
        <v>0</v>
      </c>
      <c r="H5652" s="1">
        <v>46767</v>
      </c>
      <c r="I5652" s="1">
        <v>41495</v>
      </c>
      <c r="J5652" s="1">
        <v>5002</v>
      </c>
      <c r="K5652" s="1">
        <v>740</v>
      </c>
      <c r="L5652" s="1">
        <v>443</v>
      </c>
      <c r="M5652" s="1">
        <v>236</v>
      </c>
      <c r="N5652" s="1">
        <v>82</v>
      </c>
      <c r="O5652" s="2" t="s">
        <v>29465</v>
      </c>
      <c r="P5652">
        <f t="shared" si="176"/>
        <v>1</v>
      </c>
      <c r="Q5652" t="str">
        <f t="shared" si="177"/>
        <v>no</v>
      </c>
    </row>
    <row r="5653" spans="1:17">
      <c r="A5653" s="1">
        <v>5747</v>
      </c>
      <c r="B5653" s="2" t="s">
        <v>16915</v>
      </c>
      <c r="C5653" s="2" t="s">
        <v>16916</v>
      </c>
      <c r="D5653" s="2" t="s">
        <v>16917</v>
      </c>
      <c r="E5653" s="1">
        <v>46574</v>
      </c>
      <c r="F5653" s="1">
        <v>114</v>
      </c>
      <c r="G5653" s="1">
        <v>0</v>
      </c>
      <c r="H5653" s="1">
        <v>46688</v>
      </c>
      <c r="I5653" s="1">
        <v>15481</v>
      </c>
      <c r="J5653" s="1">
        <v>10235</v>
      </c>
      <c r="K5653" s="1">
        <v>8563</v>
      </c>
      <c r="L5653" s="1">
        <v>2991</v>
      </c>
      <c r="M5653" s="1">
        <v>900</v>
      </c>
      <c r="N5653" s="1">
        <v>16950</v>
      </c>
      <c r="O5653" s="2" t="s">
        <v>29470</v>
      </c>
      <c r="P5653">
        <f t="shared" si="176"/>
        <v>1</v>
      </c>
      <c r="Q5653" t="str">
        <f t="shared" si="177"/>
        <v>no</v>
      </c>
    </row>
    <row r="5654" spans="1:17">
      <c r="A5654" s="1">
        <v>5748</v>
      </c>
      <c r="B5654" s="2" t="s">
        <v>16918</v>
      </c>
      <c r="C5654" s="2" t="s">
        <v>16919</v>
      </c>
      <c r="D5654" s="2" t="s">
        <v>16920</v>
      </c>
      <c r="E5654" s="1">
        <v>46568</v>
      </c>
      <c r="F5654" s="1">
        <v>2361</v>
      </c>
      <c r="G5654" s="1">
        <v>0</v>
      </c>
      <c r="H5654" s="1">
        <v>47418</v>
      </c>
      <c r="I5654" s="1">
        <v>19156</v>
      </c>
      <c r="J5654" s="1">
        <v>8867</v>
      </c>
      <c r="K5654" s="1">
        <v>9010</v>
      </c>
      <c r="L5654" s="1">
        <v>1749</v>
      </c>
      <c r="M5654" s="1">
        <v>1637</v>
      </c>
      <c r="N5654" s="1">
        <v>10209</v>
      </c>
      <c r="O5654" s="2" t="s">
        <v>29470</v>
      </c>
      <c r="P5654">
        <f t="shared" si="176"/>
        <v>0.98</v>
      </c>
      <c r="Q5654" t="str">
        <f t="shared" si="177"/>
        <v>no</v>
      </c>
    </row>
    <row r="5655" spans="1:17">
      <c r="A5655" s="1">
        <v>5749</v>
      </c>
      <c r="B5655" s="2" t="s">
        <v>16921</v>
      </c>
      <c r="C5655" s="2" t="s">
        <v>16922</v>
      </c>
      <c r="D5655" s="2" t="s">
        <v>16923</v>
      </c>
      <c r="E5655" s="1">
        <v>46567</v>
      </c>
      <c r="F5655" s="1">
        <v>159</v>
      </c>
      <c r="G5655" s="1">
        <v>0</v>
      </c>
      <c r="H5655" s="1">
        <v>46726</v>
      </c>
      <c r="I5655" s="1">
        <v>37671</v>
      </c>
      <c r="J5655" s="1">
        <v>1702</v>
      </c>
      <c r="K5655" s="1">
        <v>3226</v>
      </c>
      <c r="L5655" s="1">
        <v>264</v>
      </c>
      <c r="M5655" s="1">
        <v>379</v>
      </c>
      <c r="N5655" s="1">
        <v>0</v>
      </c>
      <c r="O5655" s="2" t="s">
        <v>29471</v>
      </c>
      <c r="P5655">
        <f t="shared" si="176"/>
        <v>1</v>
      </c>
      <c r="Q5655" t="str">
        <f t="shared" si="177"/>
        <v>no</v>
      </c>
    </row>
    <row r="5656" spans="1:17">
      <c r="A5656" s="1">
        <v>5750</v>
      </c>
      <c r="B5656" s="2" t="s">
        <v>16924</v>
      </c>
      <c r="C5656" s="2" t="s">
        <v>16925</v>
      </c>
      <c r="D5656" s="2" t="s">
        <v>16926</v>
      </c>
      <c r="E5656" s="1">
        <v>46565</v>
      </c>
      <c r="F5656" s="1">
        <v>1484</v>
      </c>
      <c r="G5656" s="1">
        <v>0</v>
      </c>
      <c r="H5656" s="1">
        <v>48049</v>
      </c>
      <c r="I5656" s="1">
        <v>47529</v>
      </c>
      <c r="J5656" s="1">
        <v>890</v>
      </c>
      <c r="K5656" s="1">
        <v>271</v>
      </c>
      <c r="L5656" s="1">
        <v>5</v>
      </c>
      <c r="M5656" s="1">
        <v>1</v>
      </c>
      <c r="N5656" s="1">
        <v>0</v>
      </c>
      <c r="O5656" s="2" t="s">
        <v>29463</v>
      </c>
      <c r="P5656">
        <f t="shared" si="176"/>
        <v>0.97</v>
      </c>
      <c r="Q5656" t="str">
        <f t="shared" si="177"/>
        <v>no</v>
      </c>
    </row>
    <row r="5657" spans="1:17">
      <c r="A5657" s="1">
        <v>5751</v>
      </c>
      <c r="B5657" s="2" t="s">
        <v>16927</v>
      </c>
      <c r="C5657" s="2" t="s">
        <v>16928</v>
      </c>
      <c r="D5657" s="2" t="s">
        <v>16929</v>
      </c>
      <c r="E5657" s="1">
        <v>46558</v>
      </c>
      <c r="F5657" s="1">
        <v>0</v>
      </c>
      <c r="G5657" s="1">
        <v>0</v>
      </c>
      <c r="H5657" s="1">
        <v>46558</v>
      </c>
      <c r="I5657" s="1">
        <v>43739</v>
      </c>
      <c r="J5657" s="1">
        <v>1323</v>
      </c>
      <c r="K5657" s="1">
        <v>154</v>
      </c>
      <c r="L5657" s="1">
        <v>576</v>
      </c>
      <c r="M5657" s="1">
        <v>297</v>
      </c>
      <c r="N5657" s="1">
        <v>0</v>
      </c>
      <c r="O5657" s="2" t="s">
        <v>29463</v>
      </c>
      <c r="P5657">
        <f t="shared" si="176"/>
        <v>1</v>
      </c>
      <c r="Q5657" t="str">
        <f t="shared" si="177"/>
        <v>no</v>
      </c>
    </row>
    <row r="5658" spans="1:17">
      <c r="A5658" s="1">
        <v>5752</v>
      </c>
      <c r="B5658" s="2" t="s">
        <v>16930</v>
      </c>
      <c r="C5658" s="2" t="s">
        <v>16931</v>
      </c>
      <c r="D5658" s="2" t="s">
        <v>16932</v>
      </c>
      <c r="E5658" s="1">
        <v>46556</v>
      </c>
      <c r="F5658" s="1">
        <v>230</v>
      </c>
      <c r="G5658" s="1">
        <v>0</v>
      </c>
      <c r="H5658" s="1">
        <v>47007</v>
      </c>
      <c r="I5658" s="1">
        <v>15760</v>
      </c>
      <c r="J5658" s="1">
        <v>13511</v>
      </c>
      <c r="K5658" s="1">
        <v>5447</v>
      </c>
      <c r="L5658" s="1">
        <v>5209</v>
      </c>
      <c r="M5658" s="1">
        <v>2562</v>
      </c>
      <c r="N5658" s="1">
        <v>3295</v>
      </c>
      <c r="O5658" s="2" t="s">
        <v>29470</v>
      </c>
      <c r="P5658">
        <f t="shared" si="176"/>
        <v>0.99</v>
      </c>
      <c r="Q5658" t="str">
        <f t="shared" si="177"/>
        <v>no</v>
      </c>
    </row>
    <row r="5659" spans="1:17">
      <c r="A5659" s="1">
        <v>5753</v>
      </c>
      <c r="B5659" s="2" t="s">
        <v>16933</v>
      </c>
      <c r="C5659" s="2" t="s">
        <v>16934</v>
      </c>
      <c r="D5659" s="2" t="s">
        <v>16935</v>
      </c>
      <c r="E5659" s="1">
        <v>46548</v>
      </c>
      <c r="F5659" s="1">
        <v>19</v>
      </c>
      <c r="G5659" s="1">
        <v>0</v>
      </c>
      <c r="H5659" s="1">
        <v>46567</v>
      </c>
      <c r="I5659" s="1">
        <v>39216</v>
      </c>
      <c r="J5659" s="1">
        <v>901</v>
      </c>
      <c r="K5659" s="1">
        <v>2521</v>
      </c>
      <c r="L5659" s="1">
        <v>1170</v>
      </c>
      <c r="M5659" s="1">
        <v>782</v>
      </c>
      <c r="N5659" s="1">
        <v>1411</v>
      </c>
      <c r="O5659" s="2" t="s">
        <v>29462</v>
      </c>
      <c r="P5659">
        <f t="shared" si="176"/>
        <v>1</v>
      </c>
      <c r="Q5659" t="str">
        <f t="shared" si="177"/>
        <v>no</v>
      </c>
    </row>
    <row r="5660" spans="1:17">
      <c r="A5660" s="1">
        <v>5754</v>
      </c>
      <c r="B5660" s="2" t="s">
        <v>16936</v>
      </c>
      <c r="C5660" s="2" t="s">
        <v>16937</v>
      </c>
      <c r="D5660" s="2" t="s">
        <v>16938</v>
      </c>
      <c r="E5660" s="1">
        <v>46537</v>
      </c>
      <c r="F5660" s="1">
        <v>5</v>
      </c>
      <c r="G5660" s="1">
        <v>0</v>
      </c>
      <c r="H5660" s="1">
        <v>46542</v>
      </c>
      <c r="I5660" s="1">
        <v>41</v>
      </c>
      <c r="J5660" s="1">
        <v>44394</v>
      </c>
      <c r="K5660" s="1">
        <v>905</v>
      </c>
      <c r="L5660" s="1">
        <v>592</v>
      </c>
      <c r="M5660" s="1">
        <v>167</v>
      </c>
      <c r="N5660" s="1">
        <v>0</v>
      </c>
      <c r="O5660" s="2" t="s">
        <v>29462</v>
      </c>
      <c r="P5660">
        <f t="shared" si="176"/>
        <v>1</v>
      </c>
      <c r="Q5660" t="str">
        <f t="shared" si="177"/>
        <v>no</v>
      </c>
    </row>
    <row r="5661" spans="1:17">
      <c r="A5661" s="1">
        <v>5755</v>
      </c>
      <c r="B5661" s="2" t="s">
        <v>16939</v>
      </c>
      <c r="C5661" s="2" t="s">
        <v>16940</v>
      </c>
      <c r="D5661" s="2" t="s">
        <v>16941</v>
      </c>
      <c r="E5661" s="1">
        <v>46530</v>
      </c>
      <c r="F5661" s="1">
        <v>1737</v>
      </c>
      <c r="G5661" s="1">
        <v>0</v>
      </c>
      <c r="H5661" s="1">
        <v>48267</v>
      </c>
      <c r="I5661" s="1">
        <v>38914</v>
      </c>
      <c r="J5661" s="1">
        <v>2039</v>
      </c>
      <c r="K5661" s="1">
        <v>3358</v>
      </c>
      <c r="L5661" s="1">
        <v>898</v>
      </c>
      <c r="M5661" s="1">
        <v>618</v>
      </c>
      <c r="N5661" s="1">
        <v>335</v>
      </c>
      <c r="O5661" s="2" t="s">
        <v>29469</v>
      </c>
      <c r="P5661">
        <f t="shared" si="176"/>
        <v>0.96</v>
      </c>
      <c r="Q5661" t="str">
        <f t="shared" si="177"/>
        <v>no</v>
      </c>
    </row>
    <row r="5662" spans="1:17">
      <c r="A5662" s="1">
        <v>5756</v>
      </c>
      <c r="B5662" s="2" t="s">
        <v>16942</v>
      </c>
      <c r="C5662" s="2" t="s">
        <v>16943</v>
      </c>
      <c r="D5662" s="2" t="s">
        <v>16944</v>
      </c>
      <c r="E5662" s="1">
        <v>46530</v>
      </c>
      <c r="F5662" s="1">
        <v>272</v>
      </c>
      <c r="G5662" s="1">
        <v>0</v>
      </c>
      <c r="H5662" s="1">
        <v>46811</v>
      </c>
      <c r="I5662" s="1">
        <v>36502</v>
      </c>
      <c r="J5662" s="1">
        <v>5370</v>
      </c>
      <c r="K5662" s="1">
        <v>2455</v>
      </c>
      <c r="L5662" s="1">
        <v>117</v>
      </c>
      <c r="M5662" s="1">
        <v>109</v>
      </c>
      <c r="N5662" s="1">
        <v>2546</v>
      </c>
      <c r="O5662" s="2" t="s">
        <v>29462</v>
      </c>
      <c r="P5662">
        <f t="shared" si="176"/>
        <v>0.99</v>
      </c>
      <c r="Q5662" t="str">
        <f t="shared" si="177"/>
        <v>no</v>
      </c>
    </row>
    <row r="5663" spans="1:17">
      <c r="A5663" s="1">
        <v>5757</v>
      </c>
      <c r="B5663" s="2" t="s">
        <v>16945</v>
      </c>
      <c r="C5663" s="2" t="s">
        <v>16946</v>
      </c>
      <c r="D5663" s="2" t="s">
        <v>16947</v>
      </c>
      <c r="E5663" s="1">
        <v>46529</v>
      </c>
      <c r="F5663" s="1">
        <v>941</v>
      </c>
      <c r="G5663" s="1">
        <v>0</v>
      </c>
      <c r="H5663" s="1">
        <v>47540</v>
      </c>
      <c r="I5663" s="1">
        <v>15418</v>
      </c>
      <c r="J5663" s="1">
        <v>7952</v>
      </c>
      <c r="K5663" s="1">
        <v>5356</v>
      </c>
      <c r="L5663" s="1">
        <v>9153</v>
      </c>
      <c r="M5663" s="1">
        <v>5305</v>
      </c>
      <c r="N5663" s="1">
        <v>1075</v>
      </c>
      <c r="O5663" s="2" t="s">
        <v>29462</v>
      </c>
      <c r="P5663">
        <f t="shared" si="176"/>
        <v>0.98</v>
      </c>
      <c r="Q5663" t="str">
        <f t="shared" si="177"/>
        <v>no</v>
      </c>
    </row>
    <row r="5664" spans="1:17">
      <c r="A5664" s="1">
        <v>5758</v>
      </c>
      <c r="B5664" s="2" t="s">
        <v>16948</v>
      </c>
      <c r="C5664" s="2" t="s">
        <v>16949</v>
      </c>
      <c r="D5664" s="2" t="s">
        <v>16950</v>
      </c>
      <c r="E5664" s="1">
        <v>46528</v>
      </c>
      <c r="F5664" s="1">
        <v>323</v>
      </c>
      <c r="G5664" s="1">
        <v>0</v>
      </c>
      <c r="H5664" s="1">
        <v>47064</v>
      </c>
      <c r="I5664" s="1">
        <v>22675</v>
      </c>
      <c r="J5664" s="1">
        <v>12417</v>
      </c>
      <c r="K5664" s="1">
        <v>1682</v>
      </c>
      <c r="L5664" s="1">
        <v>4592</v>
      </c>
      <c r="M5664" s="1">
        <v>2241</v>
      </c>
      <c r="N5664" s="1">
        <v>6887</v>
      </c>
      <c r="O5664" s="2" t="s">
        <v>29464</v>
      </c>
      <c r="P5664">
        <f t="shared" si="176"/>
        <v>0.99</v>
      </c>
      <c r="Q5664" t="str">
        <f t="shared" si="177"/>
        <v>no</v>
      </c>
    </row>
    <row r="5665" spans="1:17">
      <c r="A5665" s="1">
        <v>5759</v>
      </c>
      <c r="B5665" s="2" t="s">
        <v>16951</v>
      </c>
      <c r="C5665" s="2" t="s">
        <v>16952</v>
      </c>
      <c r="D5665" s="2" t="s">
        <v>16953</v>
      </c>
      <c r="E5665" s="1">
        <v>46508</v>
      </c>
      <c r="F5665" s="1">
        <v>492</v>
      </c>
      <c r="G5665" s="1">
        <v>0</v>
      </c>
      <c r="H5665" s="1">
        <v>47450</v>
      </c>
      <c r="I5665" s="1">
        <v>22551</v>
      </c>
      <c r="J5665" s="1">
        <v>5424</v>
      </c>
      <c r="K5665" s="1">
        <v>8555</v>
      </c>
      <c r="L5665" s="1">
        <v>430</v>
      </c>
      <c r="M5665" s="1">
        <v>996</v>
      </c>
      <c r="N5665" s="1">
        <v>5379</v>
      </c>
      <c r="O5665" s="2" t="s">
        <v>29462</v>
      </c>
      <c r="P5665">
        <f t="shared" si="176"/>
        <v>0.98</v>
      </c>
      <c r="Q5665" t="str">
        <f t="shared" si="177"/>
        <v>no</v>
      </c>
    </row>
    <row r="5666" spans="1:17">
      <c r="A5666" s="1">
        <v>5760</v>
      </c>
      <c r="B5666" s="2" t="s">
        <v>16954</v>
      </c>
      <c r="C5666" s="2" t="s">
        <v>16955</v>
      </c>
      <c r="D5666" s="2" t="s">
        <v>16956</v>
      </c>
      <c r="E5666" s="1">
        <v>46504</v>
      </c>
      <c r="F5666" s="1">
        <v>1430</v>
      </c>
      <c r="G5666" s="1">
        <v>0</v>
      </c>
      <c r="H5666" s="1">
        <v>49422</v>
      </c>
      <c r="I5666" s="1">
        <v>24723</v>
      </c>
      <c r="J5666" s="1">
        <v>5862</v>
      </c>
      <c r="K5666" s="1">
        <v>5452</v>
      </c>
      <c r="L5666" s="1">
        <v>2430</v>
      </c>
      <c r="M5666" s="1">
        <v>1827</v>
      </c>
      <c r="N5666" s="1">
        <v>13611</v>
      </c>
      <c r="O5666" s="2" t="s">
        <v>29463</v>
      </c>
      <c r="P5666">
        <f t="shared" si="176"/>
        <v>0.94</v>
      </c>
      <c r="Q5666" t="str">
        <f t="shared" si="177"/>
        <v>no</v>
      </c>
    </row>
    <row r="5667" spans="1:17">
      <c r="A5667" s="1">
        <v>5761</v>
      </c>
      <c r="B5667" s="2" t="s">
        <v>16957</v>
      </c>
      <c r="C5667" s="2" t="s">
        <v>16958</v>
      </c>
      <c r="D5667" s="2" t="s">
        <v>16959</v>
      </c>
      <c r="E5667" s="1">
        <v>46497</v>
      </c>
      <c r="F5667" s="1">
        <v>990</v>
      </c>
      <c r="G5667" s="1">
        <v>0</v>
      </c>
      <c r="H5667" s="1">
        <v>46749</v>
      </c>
      <c r="I5667" s="1">
        <v>11698</v>
      </c>
      <c r="J5667" s="1">
        <v>7878</v>
      </c>
      <c r="K5667" s="1">
        <v>20058</v>
      </c>
      <c r="L5667" s="1">
        <v>-8536</v>
      </c>
      <c r="M5667" s="1">
        <v>814</v>
      </c>
      <c r="N5667" s="1">
        <v>5939</v>
      </c>
      <c r="O5667" s="2" t="s">
        <v>29470</v>
      </c>
      <c r="P5667">
        <f t="shared" si="176"/>
        <v>0.99</v>
      </c>
      <c r="Q5667" t="str">
        <f t="shared" si="177"/>
        <v>no</v>
      </c>
    </row>
    <row r="5668" spans="1:17">
      <c r="A5668" s="1">
        <v>5762</v>
      </c>
      <c r="B5668" s="2" t="s">
        <v>16960</v>
      </c>
      <c r="C5668" s="2" t="s">
        <v>16961</v>
      </c>
      <c r="D5668" s="2" t="s">
        <v>16962</v>
      </c>
      <c r="E5668" s="1">
        <v>46496</v>
      </c>
      <c r="F5668" s="1">
        <v>1144</v>
      </c>
      <c r="G5668" s="1">
        <v>0</v>
      </c>
      <c r="H5668" s="1">
        <v>49990</v>
      </c>
      <c r="I5668" s="1">
        <v>11297</v>
      </c>
      <c r="J5668" s="1">
        <v>23134</v>
      </c>
      <c r="K5668" s="1">
        <v>4459</v>
      </c>
      <c r="L5668" s="1">
        <v>2491</v>
      </c>
      <c r="M5668" s="1">
        <v>1285</v>
      </c>
      <c r="N5668" s="1">
        <v>27980</v>
      </c>
      <c r="O5668" s="2" t="s">
        <v>29463</v>
      </c>
      <c r="P5668">
        <f t="shared" si="176"/>
        <v>0.93</v>
      </c>
      <c r="Q5668" t="str">
        <f t="shared" si="177"/>
        <v>no</v>
      </c>
    </row>
    <row r="5669" spans="1:17">
      <c r="A5669" s="1">
        <v>5763</v>
      </c>
      <c r="B5669" s="2" t="s">
        <v>16963</v>
      </c>
      <c r="C5669" s="2" t="s">
        <v>16964</v>
      </c>
      <c r="D5669" s="2" t="s">
        <v>16965</v>
      </c>
      <c r="E5669" s="1">
        <v>46487</v>
      </c>
      <c r="F5669" s="1">
        <v>1274</v>
      </c>
      <c r="G5669" s="1">
        <v>0</v>
      </c>
      <c r="H5669" s="1">
        <v>47933</v>
      </c>
      <c r="I5669" s="1">
        <v>10271</v>
      </c>
      <c r="J5669" s="1">
        <v>10191</v>
      </c>
      <c r="K5669" s="1">
        <v>12595</v>
      </c>
      <c r="L5669" s="1">
        <v>-1206</v>
      </c>
      <c r="M5669" s="1">
        <v>1085</v>
      </c>
      <c r="N5669" s="1">
        <v>2922</v>
      </c>
      <c r="O5669" s="2" t="s">
        <v>29469</v>
      </c>
      <c r="P5669">
        <f t="shared" si="176"/>
        <v>0.97</v>
      </c>
      <c r="Q5669" t="str">
        <f t="shared" si="177"/>
        <v>no</v>
      </c>
    </row>
    <row r="5670" spans="1:17">
      <c r="A5670" s="1">
        <v>5764</v>
      </c>
      <c r="B5670" s="2" t="s">
        <v>16966</v>
      </c>
      <c r="C5670" s="2" t="s">
        <v>16967</v>
      </c>
      <c r="D5670" s="2" t="s">
        <v>16968</v>
      </c>
      <c r="E5670" s="1">
        <v>46482</v>
      </c>
      <c r="F5670" s="1">
        <v>301</v>
      </c>
      <c r="G5670" s="1">
        <v>0</v>
      </c>
      <c r="H5670" s="1">
        <v>46790</v>
      </c>
      <c r="I5670" s="1">
        <v>22438</v>
      </c>
      <c r="J5670" s="1">
        <v>10523</v>
      </c>
      <c r="K5670" s="1">
        <v>7318</v>
      </c>
      <c r="L5670" s="1">
        <v>-744</v>
      </c>
      <c r="M5670" s="1">
        <v>4</v>
      </c>
      <c r="N5670" s="1">
        <v>7745</v>
      </c>
      <c r="O5670" s="2" t="s">
        <v>29465</v>
      </c>
      <c r="P5670">
        <f t="shared" si="176"/>
        <v>0.99</v>
      </c>
      <c r="Q5670" t="str">
        <f t="shared" si="177"/>
        <v>no</v>
      </c>
    </row>
    <row r="5671" spans="1:17">
      <c r="A5671" s="1">
        <v>5765</v>
      </c>
      <c r="B5671" s="2" t="s">
        <v>16969</v>
      </c>
      <c r="C5671" s="2" t="s">
        <v>16970</v>
      </c>
      <c r="D5671" s="2" t="s">
        <v>16971</v>
      </c>
      <c r="E5671" s="1">
        <v>46442</v>
      </c>
      <c r="F5671" s="1">
        <v>5415</v>
      </c>
      <c r="G5671" s="1">
        <v>0</v>
      </c>
      <c r="H5671" s="1">
        <v>51857</v>
      </c>
      <c r="I5671" s="1">
        <v>41006</v>
      </c>
      <c r="J5671" s="1">
        <v>1778</v>
      </c>
      <c r="K5671" s="1">
        <v>2765</v>
      </c>
      <c r="L5671" s="1">
        <v>843</v>
      </c>
      <c r="M5671" s="1">
        <v>321</v>
      </c>
      <c r="N5671" s="1">
        <v>95</v>
      </c>
      <c r="O5671" s="2" t="s">
        <v>29470</v>
      </c>
      <c r="P5671">
        <f t="shared" si="176"/>
        <v>0.9</v>
      </c>
      <c r="Q5671" t="str">
        <f t="shared" si="177"/>
        <v>no</v>
      </c>
    </row>
    <row r="5672" spans="1:17">
      <c r="A5672" s="1">
        <v>5766</v>
      </c>
      <c r="B5672" s="2" t="s">
        <v>16972</v>
      </c>
      <c r="C5672" s="2" t="s">
        <v>16973</v>
      </c>
      <c r="D5672" s="2" t="s">
        <v>16974</v>
      </c>
      <c r="E5672" s="1">
        <v>46433</v>
      </c>
      <c r="F5672" s="1">
        <v>1245</v>
      </c>
      <c r="G5672" s="1">
        <v>0</v>
      </c>
      <c r="H5672" s="1">
        <v>47547</v>
      </c>
      <c r="I5672" s="1">
        <v>28638</v>
      </c>
      <c r="J5672" s="1">
        <v>5609</v>
      </c>
      <c r="K5672" s="1">
        <v>3884</v>
      </c>
      <c r="L5672" s="1">
        <v>3260</v>
      </c>
      <c r="M5672" s="1">
        <v>2582</v>
      </c>
      <c r="N5672" s="1">
        <v>4248</v>
      </c>
      <c r="O5672" s="2" t="s">
        <v>29469</v>
      </c>
      <c r="P5672">
        <f t="shared" si="176"/>
        <v>0.98</v>
      </c>
      <c r="Q5672" t="str">
        <f t="shared" si="177"/>
        <v>no</v>
      </c>
    </row>
    <row r="5673" spans="1:17">
      <c r="A5673" s="1">
        <v>5767</v>
      </c>
      <c r="B5673" s="2" t="s">
        <v>16975</v>
      </c>
      <c r="C5673" s="2" t="s">
        <v>16976</v>
      </c>
      <c r="D5673" s="2" t="s">
        <v>16977</v>
      </c>
      <c r="E5673" s="1">
        <v>46431</v>
      </c>
      <c r="F5673" s="1">
        <v>728</v>
      </c>
      <c r="G5673" s="1">
        <v>0</v>
      </c>
      <c r="H5673" s="1">
        <v>47309</v>
      </c>
      <c r="I5673" s="1">
        <v>21826</v>
      </c>
      <c r="J5673" s="1">
        <v>22331</v>
      </c>
      <c r="K5673" s="1">
        <v>665</v>
      </c>
      <c r="L5673" s="1">
        <v>1239</v>
      </c>
      <c r="M5673" s="1">
        <v>568</v>
      </c>
      <c r="N5673" s="1">
        <v>1000</v>
      </c>
      <c r="O5673" s="2" t="s">
        <v>29466</v>
      </c>
      <c r="P5673">
        <f t="shared" si="176"/>
        <v>0.98</v>
      </c>
      <c r="Q5673" t="str">
        <f t="shared" si="177"/>
        <v>no</v>
      </c>
    </row>
    <row r="5674" spans="1:17">
      <c r="A5674" s="1">
        <v>5768</v>
      </c>
      <c r="B5674" s="2" t="s">
        <v>16978</v>
      </c>
      <c r="C5674" s="2" t="s">
        <v>16979</v>
      </c>
      <c r="D5674" s="2" t="s">
        <v>16980</v>
      </c>
      <c r="E5674" s="1">
        <v>46415</v>
      </c>
      <c r="F5674" s="1">
        <v>1552</v>
      </c>
      <c r="G5674" s="1">
        <v>0</v>
      </c>
      <c r="H5674" s="1">
        <v>51656</v>
      </c>
      <c r="I5674" s="1">
        <v>13111</v>
      </c>
      <c r="J5674" s="1">
        <v>18748</v>
      </c>
      <c r="K5674" s="1">
        <v>7860</v>
      </c>
      <c r="L5674" s="1">
        <v>668</v>
      </c>
      <c r="M5674" s="1">
        <v>600</v>
      </c>
      <c r="N5674" s="1">
        <v>10399</v>
      </c>
      <c r="O5674" s="2" t="s">
        <v>29470</v>
      </c>
      <c r="P5674">
        <f t="shared" si="176"/>
        <v>0.9</v>
      </c>
      <c r="Q5674" t="str">
        <f t="shared" si="177"/>
        <v>no</v>
      </c>
    </row>
    <row r="5675" spans="1:17">
      <c r="A5675" s="1">
        <v>5769</v>
      </c>
      <c r="B5675" s="2" t="s">
        <v>16981</v>
      </c>
      <c r="C5675" s="2" t="s">
        <v>16982</v>
      </c>
      <c r="D5675" s="2" t="s">
        <v>16983</v>
      </c>
      <c r="E5675" s="1">
        <v>46406</v>
      </c>
      <c r="F5675" s="1">
        <v>1165</v>
      </c>
      <c r="G5675" s="1">
        <v>0</v>
      </c>
      <c r="H5675" s="1">
        <v>47571</v>
      </c>
      <c r="I5675" s="1">
        <v>40305</v>
      </c>
      <c r="J5675" s="1">
        <v>4994</v>
      </c>
      <c r="K5675" s="1">
        <v>1793</v>
      </c>
      <c r="L5675" s="1">
        <v>933</v>
      </c>
      <c r="M5675" s="1">
        <v>499</v>
      </c>
      <c r="N5675" s="1">
        <v>409</v>
      </c>
      <c r="O5675" s="2" t="s">
        <v>29466</v>
      </c>
      <c r="P5675">
        <f t="shared" si="176"/>
        <v>0.98</v>
      </c>
      <c r="Q5675" t="str">
        <f t="shared" si="177"/>
        <v>no</v>
      </c>
    </row>
    <row r="5676" spans="1:17">
      <c r="A5676" s="1">
        <v>5770</v>
      </c>
      <c r="B5676" s="2" t="s">
        <v>16984</v>
      </c>
      <c r="C5676" s="2" t="s">
        <v>16985</v>
      </c>
      <c r="D5676" s="2" t="s">
        <v>16986</v>
      </c>
      <c r="E5676" s="1">
        <v>46394</v>
      </c>
      <c r="F5676" s="1">
        <v>634</v>
      </c>
      <c r="G5676" s="1">
        <v>0</v>
      </c>
      <c r="H5676" s="1">
        <v>49044</v>
      </c>
      <c r="I5676" s="1">
        <v>17494</v>
      </c>
      <c r="J5676" s="1">
        <v>16772</v>
      </c>
      <c r="K5676" s="1">
        <v>7090</v>
      </c>
      <c r="L5676" s="1">
        <v>2988</v>
      </c>
      <c r="M5676" s="1">
        <v>1547</v>
      </c>
      <c r="N5676" s="1">
        <v>5313</v>
      </c>
      <c r="O5676" s="2" t="s">
        <v>29463</v>
      </c>
      <c r="P5676">
        <f t="shared" si="176"/>
        <v>0.95</v>
      </c>
      <c r="Q5676" t="str">
        <f t="shared" si="177"/>
        <v>no</v>
      </c>
    </row>
    <row r="5677" spans="1:17">
      <c r="A5677" s="1">
        <v>5771</v>
      </c>
      <c r="B5677" s="2" t="s">
        <v>16987</v>
      </c>
      <c r="C5677" s="2" t="s">
        <v>16988</v>
      </c>
      <c r="D5677" s="2" t="s">
        <v>16989</v>
      </c>
      <c r="E5677" s="1">
        <v>46393</v>
      </c>
      <c r="F5677" s="1">
        <v>68</v>
      </c>
      <c r="G5677" s="1">
        <v>0</v>
      </c>
      <c r="H5677" s="1">
        <v>46461</v>
      </c>
      <c r="I5677" s="1">
        <v>37302</v>
      </c>
      <c r="J5677" s="1">
        <v>6029</v>
      </c>
      <c r="K5677" s="1">
        <v>2159</v>
      </c>
      <c r="L5677" s="1">
        <v>338</v>
      </c>
      <c r="M5677" s="1">
        <v>293</v>
      </c>
      <c r="N5677" s="1">
        <v>850</v>
      </c>
      <c r="O5677" s="2" t="s">
        <v>29471</v>
      </c>
      <c r="P5677">
        <f t="shared" si="176"/>
        <v>1</v>
      </c>
      <c r="Q5677" t="str">
        <f t="shared" si="177"/>
        <v>no</v>
      </c>
    </row>
    <row r="5678" spans="1:17">
      <c r="A5678" s="1">
        <v>5772</v>
      </c>
      <c r="B5678" s="2" t="s">
        <v>16990</v>
      </c>
      <c r="C5678" s="2" t="s">
        <v>16991</v>
      </c>
      <c r="D5678" s="2" t="s">
        <v>16992</v>
      </c>
      <c r="E5678" s="1">
        <v>46391</v>
      </c>
      <c r="F5678" s="1">
        <v>445</v>
      </c>
      <c r="G5678" s="1">
        <v>0</v>
      </c>
      <c r="H5678" s="1">
        <v>46924</v>
      </c>
      <c r="I5678" s="1">
        <v>6586</v>
      </c>
      <c r="J5678" s="1">
        <v>5796</v>
      </c>
      <c r="K5678" s="1">
        <v>17068</v>
      </c>
      <c r="L5678" s="1">
        <v>7346</v>
      </c>
      <c r="M5678" s="1">
        <v>4107</v>
      </c>
      <c r="N5678" s="1">
        <v>0</v>
      </c>
      <c r="O5678" s="2" t="s">
        <v>29463</v>
      </c>
      <c r="P5678">
        <f t="shared" si="176"/>
        <v>0.99</v>
      </c>
      <c r="Q5678" t="str">
        <f t="shared" si="177"/>
        <v>no</v>
      </c>
    </row>
    <row r="5679" spans="1:17">
      <c r="A5679" s="1">
        <v>5773</v>
      </c>
      <c r="B5679" s="2" t="s">
        <v>16993</v>
      </c>
      <c r="C5679" s="2" t="s">
        <v>16994</v>
      </c>
      <c r="D5679" s="2" t="s">
        <v>16995</v>
      </c>
      <c r="E5679" s="1">
        <v>46382</v>
      </c>
      <c r="F5679" s="1">
        <v>634</v>
      </c>
      <c r="G5679" s="1">
        <v>0</v>
      </c>
      <c r="H5679" s="1">
        <v>46936</v>
      </c>
      <c r="I5679" s="1">
        <v>38185</v>
      </c>
      <c r="J5679" s="1">
        <v>2037</v>
      </c>
      <c r="K5679" s="1">
        <v>1532</v>
      </c>
      <c r="L5679" s="1">
        <v>2366</v>
      </c>
      <c r="M5679" s="1">
        <v>1151</v>
      </c>
      <c r="N5679" s="1">
        <v>0</v>
      </c>
      <c r="O5679" s="2" t="s">
        <v>29466</v>
      </c>
      <c r="P5679">
        <f t="shared" si="176"/>
        <v>0.99</v>
      </c>
      <c r="Q5679" t="str">
        <f t="shared" si="177"/>
        <v>no</v>
      </c>
    </row>
    <row r="5680" spans="1:17">
      <c r="A5680" s="1">
        <v>5774</v>
      </c>
      <c r="B5680" s="2" t="s">
        <v>16996</v>
      </c>
      <c r="C5680" s="2" t="s">
        <v>16997</v>
      </c>
      <c r="D5680" s="2" t="s">
        <v>16998</v>
      </c>
      <c r="E5680" s="1">
        <v>46378</v>
      </c>
      <c r="F5680" s="1">
        <v>746</v>
      </c>
      <c r="G5680" s="1">
        <v>0</v>
      </c>
      <c r="H5680" s="1">
        <v>47124</v>
      </c>
      <c r="I5680" s="1">
        <v>30850</v>
      </c>
      <c r="J5680" s="1">
        <v>7120</v>
      </c>
      <c r="K5680" s="1">
        <v>1753</v>
      </c>
      <c r="L5680" s="1">
        <v>5511</v>
      </c>
      <c r="M5680" s="1">
        <v>2400</v>
      </c>
      <c r="N5680" s="1">
        <v>1299</v>
      </c>
      <c r="O5680" s="2" t="s">
        <v>29463</v>
      </c>
      <c r="P5680">
        <f t="shared" si="176"/>
        <v>0.98</v>
      </c>
      <c r="Q5680" t="str">
        <f t="shared" si="177"/>
        <v>no</v>
      </c>
    </row>
    <row r="5681" spans="1:17">
      <c r="A5681" s="1">
        <v>5775</v>
      </c>
      <c r="B5681" s="2" t="s">
        <v>16999</v>
      </c>
      <c r="C5681" s="2" t="s">
        <v>17000</v>
      </c>
      <c r="D5681" s="2" t="s">
        <v>17001</v>
      </c>
      <c r="E5681" s="1">
        <v>46371</v>
      </c>
      <c r="F5681" s="1">
        <v>717</v>
      </c>
      <c r="G5681" s="1">
        <v>0</v>
      </c>
      <c r="H5681" s="1">
        <v>47174</v>
      </c>
      <c r="I5681" s="1">
        <v>34957</v>
      </c>
      <c r="J5681" s="1">
        <v>6385</v>
      </c>
      <c r="K5681" s="1">
        <v>1346</v>
      </c>
      <c r="L5681" s="1">
        <v>1102</v>
      </c>
      <c r="M5681" s="1">
        <v>687</v>
      </c>
      <c r="N5681" s="1">
        <v>2915</v>
      </c>
      <c r="O5681" s="2" t="s">
        <v>29462</v>
      </c>
      <c r="P5681">
        <f t="shared" si="176"/>
        <v>0.98</v>
      </c>
      <c r="Q5681" t="str">
        <f t="shared" si="177"/>
        <v>no</v>
      </c>
    </row>
    <row r="5682" spans="1:17">
      <c r="A5682" s="1">
        <v>5776</v>
      </c>
      <c r="B5682" s="2" t="s">
        <v>17002</v>
      </c>
      <c r="C5682" s="2" t="s">
        <v>17003</v>
      </c>
      <c r="D5682" s="2" t="s">
        <v>17004</v>
      </c>
      <c r="E5682" s="1">
        <v>46365</v>
      </c>
      <c r="F5682" s="1">
        <v>5962</v>
      </c>
      <c r="G5682" s="1">
        <v>0</v>
      </c>
      <c r="H5682" s="1">
        <v>53016</v>
      </c>
      <c r="I5682" s="1">
        <v>43045</v>
      </c>
      <c r="J5682" s="1">
        <v>5854</v>
      </c>
      <c r="K5682" s="1">
        <v>1373</v>
      </c>
      <c r="L5682" s="1">
        <v>-560</v>
      </c>
      <c r="M5682" s="1">
        <v>129</v>
      </c>
      <c r="N5682" s="1">
        <v>4072</v>
      </c>
      <c r="O5682" s="2" t="s">
        <v>29463</v>
      </c>
      <c r="P5682">
        <f t="shared" si="176"/>
        <v>0.87</v>
      </c>
      <c r="Q5682" t="str">
        <f t="shared" si="177"/>
        <v>no</v>
      </c>
    </row>
    <row r="5683" spans="1:17">
      <c r="A5683" s="1">
        <v>5777</v>
      </c>
      <c r="B5683" s="2" t="s">
        <v>17005</v>
      </c>
      <c r="C5683" s="2" t="s">
        <v>17006</v>
      </c>
      <c r="D5683" s="2" t="s">
        <v>17007</v>
      </c>
      <c r="E5683" s="1">
        <v>46360</v>
      </c>
      <c r="F5683" s="1">
        <v>404</v>
      </c>
      <c r="G5683" s="1">
        <v>0</v>
      </c>
      <c r="H5683" s="1">
        <v>47312</v>
      </c>
      <c r="I5683" s="1">
        <v>33403</v>
      </c>
      <c r="J5683" s="1">
        <v>2478</v>
      </c>
      <c r="K5683" s="1">
        <v>4898</v>
      </c>
      <c r="L5683" s="1">
        <v>3208</v>
      </c>
      <c r="M5683" s="1">
        <v>1771</v>
      </c>
      <c r="N5683" s="1">
        <v>0</v>
      </c>
      <c r="O5683" s="2" t="s">
        <v>29464</v>
      </c>
      <c r="P5683">
        <f t="shared" si="176"/>
        <v>0.98</v>
      </c>
      <c r="Q5683" t="str">
        <f t="shared" si="177"/>
        <v>no</v>
      </c>
    </row>
    <row r="5684" spans="1:17">
      <c r="A5684" s="1">
        <v>5778</v>
      </c>
      <c r="B5684" s="2" t="s">
        <v>17008</v>
      </c>
      <c r="C5684" s="2" t="s">
        <v>17009</v>
      </c>
      <c r="D5684" s="2" t="s">
        <v>17010</v>
      </c>
      <c r="E5684" s="1">
        <v>46359</v>
      </c>
      <c r="F5684" s="1">
        <v>1380</v>
      </c>
      <c r="G5684" s="1">
        <v>0</v>
      </c>
      <c r="H5684" s="1">
        <v>56460</v>
      </c>
      <c r="I5684" s="1">
        <v>11088</v>
      </c>
      <c r="J5684" s="1">
        <v>27165</v>
      </c>
      <c r="K5684" s="1">
        <v>4096</v>
      </c>
      <c r="L5684" s="1">
        <v>3993</v>
      </c>
      <c r="M5684" s="1">
        <v>2007</v>
      </c>
      <c r="N5684" s="1">
        <v>0</v>
      </c>
      <c r="O5684" s="2" t="s">
        <v>29465</v>
      </c>
      <c r="P5684">
        <f t="shared" si="176"/>
        <v>0.82</v>
      </c>
      <c r="Q5684" t="str">
        <f t="shared" si="177"/>
        <v>no</v>
      </c>
    </row>
    <row r="5685" spans="1:17">
      <c r="A5685" s="1">
        <v>5779</v>
      </c>
      <c r="B5685" s="2" t="s">
        <v>17011</v>
      </c>
      <c r="C5685" s="2" t="s">
        <v>17012</v>
      </c>
      <c r="D5685" s="2" t="s">
        <v>17013</v>
      </c>
      <c r="E5685" s="1">
        <v>46348</v>
      </c>
      <c r="F5685" s="1">
        <v>5876</v>
      </c>
      <c r="G5685" s="1">
        <v>0</v>
      </c>
      <c r="H5685" s="1">
        <v>52224</v>
      </c>
      <c r="I5685" s="1">
        <v>17963</v>
      </c>
      <c r="J5685" s="1">
        <v>8698</v>
      </c>
      <c r="K5685" s="1">
        <v>12337</v>
      </c>
      <c r="L5685" s="1">
        <v>-13173</v>
      </c>
      <c r="M5685" s="1">
        <v>370</v>
      </c>
      <c r="N5685" s="1">
        <v>0</v>
      </c>
      <c r="O5685" s="2" t="s">
        <v>29465</v>
      </c>
      <c r="P5685">
        <f t="shared" si="176"/>
        <v>0.89</v>
      </c>
      <c r="Q5685" t="str">
        <f t="shared" si="177"/>
        <v>no</v>
      </c>
    </row>
    <row r="5686" spans="1:17">
      <c r="A5686" s="1">
        <v>5780</v>
      </c>
      <c r="B5686" s="2" t="s">
        <v>17014</v>
      </c>
      <c r="C5686" s="2" t="s">
        <v>17015</v>
      </c>
      <c r="D5686" s="2" t="s">
        <v>17016</v>
      </c>
      <c r="E5686" s="1">
        <v>46321</v>
      </c>
      <c r="F5686" s="1">
        <v>505</v>
      </c>
      <c r="G5686" s="1">
        <v>0</v>
      </c>
      <c r="H5686" s="1">
        <v>48529</v>
      </c>
      <c r="I5686" s="1">
        <v>22800</v>
      </c>
      <c r="J5686" s="1">
        <v>19303</v>
      </c>
      <c r="K5686" s="1">
        <v>1136</v>
      </c>
      <c r="L5686" s="1">
        <v>512</v>
      </c>
      <c r="M5686" s="1">
        <v>402</v>
      </c>
      <c r="N5686" s="1">
        <v>3198</v>
      </c>
      <c r="O5686" s="2" t="s">
        <v>29465</v>
      </c>
      <c r="P5686">
        <f t="shared" si="176"/>
        <v>0.95</v>
      </c>
      <c r="Q5686" t="str">
        <f t="shared" si="177"/>
        <v>no</v>
      </c>
    </row>
    <row r="5687" spans="1:17">
      <c r="A5687" s="1">
        <v>5781</v>
      </c>
      <c r="B5687" s="2" t="s">
        <v>17017</v>
      </c>
      <c r="C5687" s="2" t="s">
        <v>17018</v>
      </c>
      <c r="D5687" s="2" t="s">
        <v>17019</v>
      </c>
      <c r="E5687" s="1">
        <v>46321</v>
      </c>
      <c r="F5687" s="1">
        <v>756</v>
      </c>
      <c r="G5687" s="1">
        <v>0</v>
      </c>
      <c r="H5687" s="1">
        <v>46863</v>
      </c>
      <c r="I5687" s="1">
        <v>19892</v>
      </c>
      <c r="J5687" s="1">
        <v>19282</v>
      </c>
      <c r="K5687" s="1">
        <v>2954</v>
      </c>
      <c r="L5687" s="1">
        <v>-2660</v>
      </c>
      <c r="M5687" s="1">
        <v>266</v>
      </c>
      <c r="N5687" s="1">
        <v>2170</v>
      </c>
      <c r="O5687" s="2" t="s">
        <v>29463</v>
      </c>
      <c r="P5687">
        <f t="shared" si="176"/>
        <v>0.99</v>
      </c>
      <c r="Q5687" t="str">
        <f t="shared" si="177"/>
        <v>no</v>
      </c>
    </row>
    <row r="5688" spans="1:17">
      <c r="A5688" s="1">
        <v>5782</v>
      </c>
      <c r="B5688" s="2" t="s">
        <v>17020</v>
      </c>
      <c r="C5688" s="2" t="s">
        <v>17021</v>
      </c>
      <c r="D5688" s="2" t="s">
        <v>17022</v>
      </c>
      <c r="E5688" s="1">
        <v>46303</v>
      </c>
      <c r="F5688" s="1">
        <v>671</v>
      </c>
      <c r="G5688" s="1">
        <v>0</v>
      </c>
      <c r="H5688" s="1">
        <v>48763</v>
      </c>
      <c r="I5688" s="1">
        <v>27001</v>
      </c>
      <c r="J5688" s="1">
        <v>13332</v>
      </c>
      <c r="K5688" s="1">
        <v>2920</v>
      </c>
      <c r="L5688" s="1">
        <v>332</v>
      </c>
      <c r="M5688" s="1">
        <v>230</v>
      </c>
      <c r="N5688" s="1">
        <v>2210</v>
      </c>
      <c r="O5688" s="2" t="s">
        <v>29469</v>
      </c>
      <c r="P5688">
        <f t="shared" si="176"/>
        <v>0.95</v>
      </c>
      <c r="Q5688" t="str">
        <f t="shared" si="177"/>
        <v>no</v>
      </c>
    </row>
    <row r="5689" spans="1:17">
      <c r="A5689" s="1">
        <v>5783</v>
      </c>
      <c r="B5689" s="2" t="s">
        <v>17023</v>
      </c>
      <c r="C5689" s="2" t="s">
        <v>17024</v>
      </c>
      <c r="D5689" s="2" t="s">
        <v>17025</v>
      </c>
      <c r="E5689" s="1">
        <v>46302</v>
      </c>
      <c r="F5689" s="1">
        <v>145</v>
      </c>
      <c r="G5689" s="1">
        <v>0</v>
      </c>
      <c r="H5689" s="1">
        <v>47668</v>
      </c>
      <c r="I5689" s="1">
        <v>35833</v>
      </c>
      <c r="J5689" s="1">
        <v>2632</v>
      </c>
      <c r="K5689" s="1">
        <v>1807</v>
      </c>
      <c r="L5689" s="1">
        <v>963</v>
      </c>
      <c r="M5689" s="1">
        <v>249</v>
      </c>
      <c r="N5689" s="1">
        <v>13657</v>
      </c>
      <c r="O5689" s="2" t="s">
        <v>29469</v>
      </c>
      <c r="P5689">
        <f t="shared" si="176"/>
        <v>0.97</v>
      </c>
      <c r="Q5689" t="str">
        <f t="shared" si="177"/>
        <v>no</v>
      </c>
    </row>
    <row r="5690" spans="1:17">
      <c r="A5690" s="1">
        <v>5784</v>
      </c>
      <c r="B5690" s="2" t="s">
        <v>17026</v>
      </c>
      <c r="C5690" s="2" t="s">
        <v>17027</v>
      </c>
      <c r="D5690" s="2" t="s">
        <v>17028</v>
      </c>
      <c r="E5690" s="1">
        <v>46302</v>
      </c>
      <c r="F5690" s="1">
        <v>226</v>
      </c>
      <c r="G5690" s="1">
        <v>0</v>
      </c>
      <c r="H5690" s="1">
        <v>46528</v>
      </c>
      <c r="I5690" s="1">
        <v>32703</v>
      </c>
      <c r="J5690" s="1">
        <v>5282</v>
      </c>
      <c r="K5690" s="1">
        <v>1820</v>
      </c>
      <c r="L5690" s="1">
        <v>1020</v>
      </c>
      <c r="M5690" s="1">
        <v>697</v>
      </c>
      <c r="N5690" s="1">
        <v>1540</v>
      </c>
      <c r="O5690" s="2" t="s">
        <v>29464</v>
      </c>
      <c r="P5690">
        <f t="shared" si="176"/>
        <v>1</v>
      </c>
      <c r="Q5690" t="str">
        <f t="shared" si="177"/>
        <v>no</v>
      </c>
    </row>
    <row r="5691" spans="1:17">
      <c r="A5691" s="1">
        <v>5785</v>
      </c>
      <c r="B5691" s="2" t="s">
        <v>17029</v>
      </c>
      <c r="C5691" s="2" t="s">
        <v>17030</v>
      </c>
      <c r="D5691" s="2" t="s">
        <v>17031</v>
      </c>
      <c r="E5691" s="1">
        <v>46301</v>
      </c>
      <c r="F5691" s="1">
        <v>29</v>
      </c>
      <c r="G5691" s="1">
        <v>0</v>
      </c>
      <c r="H5691" s="1">
        <v>8645</v>
      </c>
      <c r="I5691" s="1">
        <v>139</v>
      </c>
      <c r="J5691" s="1">
        <v>5886</v>
      </c>
      <c r="K5691" s="1">
        <v>1155</v>
      </c>
      <c r="L5691" s="1">
        <v>602</v>
      </c>
      <c r="M5691" s="1">
        <v>436</v>
      </c>
      <c r="N5691" s="1">
        <v>0</v>
      </c>
      <c r="O5691" s="2" t="s">
        <v>29465</v>
      </c>
      <c r="P5691">
        <f t="shared" si="176"/>
        <v>5.36</v>
      </c>
      <c r="Q5691" t="str">
        <f t="shared" si="177"/>
        <v>no</v>
      </c>
    </row>
    <row r="5692" spans="1:17">
      <c r="A5692" s="1">
        <v>5786</v>
      </c>
      <c r="B5692" s="2" t="s">
        <v>17032</v>
      </c>
      <c r="C5692" s="2" t="s">
        <v>17033</v>
      </c>
      <c r="D5692" s="2" t="s">
        <v>17034</v>
      </c>
      <c r="E5692" s="1">
        <v>46297</v>
      </c>
      <c r="F5692" s="1">
        <v>43</v>
      </c>
      <c r="G5692" s="1">
        <v>0</v>
      </c>
      <c r="H5692" s="1">
        <v>46559</v>
      </c>
      <c r="I5692" s="1">
        <v>3220</v>
      </c>
      <c r="J5692" s="1">
        <v>29933</v>
      </c>
      <c r="K5692" s="1">
        <v>3735</v>
      </c>
      <c r="L5692" s="1">
        <v>5163</v>
      </c>
      <c r="M5692" s="1">
        <v>2329</v>
      </c>
      <c r="N5692" s="1">
        <v>340</v>
      </c>
      <c r="O5692" s="2" t="s">
        <v>29462</v>
      </c>
      <c r="P5692">
        <f t="shared" si="176"/>
        <v>0.99</v>
      </c>
      <c r="Q5692" t="str">
        <f t="shared" si="177"/>
        <v>no</v>
      </c>
    </row>
    <row r="5693" spans="1:17">
      <c r="A5693" s="1">
        <v>5787</v>
      </c>
      <c r="B5693" s="2" t="s">
        <v>17035</v>
      </c>
      <c r="C5693" s="2" t="s">
        <v>17036</v>
      </c>
      <c r="D5693" s="2" t="s">
        <v>17037</v>
      </c>
      <c r="E5693" s="1">
        <v>46295</v>
      </c>
      <c r="F5693" s="1">
        <v>541</v>
      </c>
      <c r="G5693" s="1">
        <v>0</v>
      </c>
      <c r="H5693" s="1">
        <v>46916</v>
      </c>
      <c r="I5693" s="1">
        <v>39633</v>
      </c>
      <c r="J5693" s="1">
        <v>4300</v>
      </c>
      <c r="K5693" s="1">
        <v>1925</v>
      </c>
      <c r="L5693" s="1">
        <v>491</v>
      </c>
      <c r="M5693" s="1">
        <v>432</v>
      </c>
      <c r="N5693" s="1">
        <v>8411</v>
      </c>
      <c r="O5693" s="2" t="s">
        <v>29462</v>
      </c>
      <c r="P5693">
        <f t="shared" si="176"/>
        <v>0.99</v>
      </c>
      <c r="Q5693" t="str">
        <f t="shared" si="177"/>
        <v>no</v>
      </c>
    </row>
    <row r="5694" spans="1:17">
      <c r="A5694" s="1">
        <v>5788</v>
      </c>
      <c r="B5694" s="2" t="s">
        <v>17038</v>
      </c>
      <c r="C5694" s="2" t="s">
        <v>17039</v>
      </c>
      <c r="D5694" s="2" t="s">
        <v>17040</v>
      </c>
      <c r="E5694" s="1">
        <v>46293</v>
      </c>
      <c r="F5694" s="1">
        <v>418</v>
      </c>
      <c r="G5694" s="1">
        <v>0</v>
      </c>
      <c r="H5694" s="1">
        <v>49154</v>
      </c>
      <c r="I5694" s="1">
        <v>23384</v>
      </c>
      <c r="J5694" s="1">
        <v>16252</v>
      </c>
      <c r="K5694" s="1">
        <v>3398</v>
      </c>
      <c r="L5694" s="1">
        <v>2083</v>
      </c>
      <c r="M5694" s="1">
        <v>1119</v>
      </c>
      <c r="N5694" s="1">
        <v>685</v>
      </c>
      <c r="O5694" s="2" t="s">
        <v>29466</v>
      </c>
      <c r="P5694">
        <f t="shared" si="176"/>
        <v>0.94</v>
      </c>
      <c r="Q5694" t="str">
        <f t="shared" si="177"/>
        <v>no</v>
      </c>
    </row>
    <row r="5695" spans="1:17">
      <c r="A5695" s="1">
        <v>5789</v>
      </c>
      <c r="B5695" s="2" t="s">
        <v>17041</v>
      </c>
      <c r="C5695" s="2" t="s">
        <v>17042</v>
      </c>
      <c r="D5695" s="2" t="s">
        <v>17043</v>
      </c>
      <c r="E5695" s="1">
        <v>46289</v>
      </c>
      <c r="F5695" s="1">
        <v>173</v>
      </c>
      <c r="G5695" s="1">
        <v>0</v>
      </c>
      <c r="H5695" s="1">
        <v>46867</v>
      </c>
      <c r="I5695" s="1">
        <v>34966</v>
      </c>
      <c r="J5695" s="1">
        <v>6332</v>
      </c>
      <c r="K5695" s="1">
        <v>1118</v>
      </c>
      <c r="L5695" s="1">
        <v>-22</v>
      </c>
      <c r="M5695" s="1">
        <v>173</v>
      </c>
      <c r="N5695" s="1">
        <v>3317</v>
      </c>
      <c r="O5695" s="2" t="s">
        <v>29465</v>
      </c>
      <c r="P5695">
        <f t="shared" si="176"/>
        <v>0.99</v>
      </c>
      <c r="Q5695" t="str">
        <f t="shared" si="177"/>
        <v>no</v>
      </c>
    </row>
    <row r="5696" spans="1:17">
      <c r="A5696" s="1">
        <v>5790</v>
      </c>
      <c r="B5696" s="2" t="s">
        <v>17044</v>
      </c>
      <c r="C5696" s="2" t="s">
        <v>17045</v>
      </c>
      <c r="D5696" s="2" t="s">
        <v>17046</v>
      </c>
      <c r="E5696" s="1">
        <v>46286</v>
      </c>
      <c r="F5696" s="1">
        <v>3113</v>
      </c>
      <c r="G5696" s="1">
        <v>0</v>
      </c>
      <c r="H5696" s="1">
        <v>55237</v>
      </c>
      <c r="I5696" s="1">
        <v>2402</v>
      </c>
      <c r="J5696" s="1">
        <v>36429</v>
      </c>
      <c r="K5696" s="1">
        <v>3132</v>
      </c>
      <c r="L5696" s="1">
        <v>501</v>
      </c>
      <c r="M5696" s="1">
        <v>397</v>
      </c>
      <c r="N5696" s="1">
        <v>384042</v>
      </c>
      <c r="O5696" s="2" t="s">
        <v>29466</v>
      </c>
      <c r="P5696">
        <f t="shared" si="176"/>
        <v>0.84</v>
      </c>
      <c r="Q5696" t="str">
        <f t="shared" si="177"/>
        <v>no</v>
      </c>
    </row>
    <row r="5697" spans="1:17">
      <c r="A5697" s="1">
        <v>5791</v>
      </c>
      <c r="B5697" s="2" t="s">
        <v>17047</v>
      </c>
      <c r="C5697" s="2" t="s">
        <v>17048</v>
      </c>
      <c r="D5697" s="2" t="s">
        <v>17049</v>
      </c>
      <c r="E5697" s="1">
        <v>46284</v>
      </c>
      <c r="F5697" s="1">
        <v>1787</v>
      </c>
      <c r="G5697" s="1">
        <v>0</v>
      </c>
      <c r="H5697" s="1">
        <v>48071</v>
      </c>
      <c r="I5697" s="1">
        <v>37399</v>
      </c>
      <c r="J5697" s="1">
        <v>1999</v>
      </c>
      <c r="K5697" s="1">
        <v>2626</v>
      </c>
      <c r="L5697" s="1">
        <v>-82</v>
      </c>
      <c r="M5697" s="1">
        <v>164</v>
      </c>
      <c r="N5697" s="1">
        <v>19</v>
      </c>
      <c r="O5697" s="2" t="s">
        <v>29467</v>
      </c>
      <c r="P5697">
        <f t="shared" si="176"/>
        <v>0.96</v>
      </c>
      <c r="Q5697" t="str">
        <f t="shared" si="177"/>
        <v>no</v>
      </c>
    </row>
    <row r="5698" spans="1:17">
      <c r="A5698" s="1">
        <v>5792</v>
      </c>
      <c r="B5698" s="2" t="s">
        <v>17050</v>
      </c>
      <c r="C5698" s="2" t="s">
        <v>17051</v>
      </c>
      <c r="D5698" s="2" t="s">
        <v>17052</v>
      </c>
      <c r="E5698" s="1">
        <v>46278</v>
      </c>
      <c r="F5698" s="1">
        <v>13432</v>
      </c>
      <c r="G5698" s="1">
        <v>0</v>
      </c>
      <c r="H5698" s="1">
        <v>59710</v>
      </c>
      <c r="I5698" s="1">
        <v>6038</v>
      </c>
      <c r="J5698" s="1">
        <v>35836</v>
      </c>
      <c r="K5698" s="1">
        <v>0</v>
      </c>
      <c r="L5698" s="1">
        <v>-16797</v>
      </c>
      <c r="M5698" s="1">
        <v>0</v>
      </c>
      <c r="N5698" s="1">
        <v>0</v>
      </c>
      <c r="O5698" s="2" t="s">
        <v>29468</v>
      </c>
      <c r="P5698">
        <f t="shared" si="176"/>
        <v>0.78</v>
      </c>
      <c r="Q5698" t="str">
        <f t="shared" si="177"/>
        <v>no</v>
      </c>
    </row>
    <row r="5699" spans="1:17">
      <c r="A5699" s="1">
        <v>5793</v>
      </c>
      <c r="B5699" s="2" t="s">
        <v>17053</v>
      </c>
      <c r="C5699" s="2" t="s">
        <v>17054</v>
      </c>
      <c r="D5699" s="2" t="s">
        <v>17055</v>
      </c>
      <c r="E5699" s="1">
        <v>46278</v>
      </c>
      <c r="F5699" s="1">
        <v>89</v>
      </c>
      <c r="G5699" s="1">
        <v>0</v>
      </c>
      <c r="H5699" s="1">
        <v>46419</v>
      </c>
      <c r="I5699" s="1">
        <v>27626</v>
      </c>
      <c r="J5699" s="1">
        <v>7457</v>
      </c>
      <c r="K5699" s="1">
        <v>2791</v>
      </c>
      <c r="L5699" s="1">
        <v>1442</v>
      </c>
      <c r="M5699" s="1">
        <v>696</v>
      </c>
      <c r="N5699" s="1">
        <v>3000</v>
      </c>
      <c r="O5699" s="2" t="s">
        <v>29469</v>
      </c>
      <c r="P5699">
        <f t="shared" ref="P5699:P5762" si="178">ROUND(E5699/H5699,2)</f>
        <v>1</v>
      </c>
      <c r="Q5699" t="str">
        <f t="shared" ref="Q5699:Q5762" si="179">IF(G5699=0,"no","-")</f>
        <v>no</v>
      </c>
    </row>
    <row r="5700" spans="1:17">
      <c r="A5700" s="1">
        <v>5794</v>
      </c>
      <c r="B5700" s="2" t="s">
        <v>17056</v>
      </c>
      <c r="C5700" s="2" t="s">
        <v>17057</v>
      </c>
      <c r="D5700" s="2" t="s">
        <v>17058</v>
      </c>
      <c r="E5700" s="1">
        <v>46273</v>
      </c>
      <c r="F5700" s="1">
        <v>263</v>
      </c>
      <c r="G5700" s="1">
        <v>0</v>
      </c>
      <c r="H5700" s="1">
        <v>46536</v>
      </c>
      <c r="I5700" s="1">
        <v>40956</v>
      </c>
      <c r="J5700" s="1">
        <v>1807</v>
      </c>
      <c r="K5700" s="1">
        <v>1619</v>
      </c>
      <c r="L5700" s="1">
        <v>356</v>
      </c>
      <c r="M5700" s="1">
        <v>297</v>
      </c>
      <c r="N5700" s="1">
        <v>85</v>
      </c>
      <c r="O5700" s="2" t="s">
        <v>29465</v>
      </c>
      <c r="P5700">
        <f t="shared" si="178"/>
        <v>0.99</v>
      </c>
      <c r="Q5700" t="str">
        <f t="shared" si="179"/>
        <v>no</v>
      </c>
    </row>
    <row r="5701" spans="1:17">
      <c r="A5701" s="1">
        <v>5795</v>
      </c>
      <c r="B5701" s="2" t="s">
        <v>17059</v>
      </c>
      <c r="C5701" s="2" t="s">
        <v>17060</v>
      </c>
      <c r="D5701" s="2" t="s">
        <v>17061</v>
      </c>
      <c r="E5701" s="1">
        <v>46268</v>
      </c>
      <c r="F5701" s="1">
        <v>14</v>
      </c>
      <c r="G5701" s="1">
        <v>0</v>
      </c>
      <c r="H5701" s="1">
        <v>46193</v>
      </c>
      <c r="I5701" s="1">
        <v>39546</v>
      </c>
      <c r="J5701" s="1">
        <v>2444</v>
      </c>
      <c r="K5701" s="1">
        <v>2519</v>
      </c>
      <c r="L5701" s="1">
        <v>-376</v>
      </c>
      <c r="M5701" s="1">
        <v>211</v>
      </c>
      <c r="N5701" s="1">
        <v>0</v>
      </c>
      <c r="O5701" s="2" t="s">
        <v>29470</v>
      </c>
      <c r="P5701">
        <f t="shared" si="178"/>
        <v>1</v>
      </c>
      <c r="Q5701" t="str">
        <f t="shared" si="179"/>
        <v>no</v>
      </c>
    </row>
    <row r="5702" spans="1:17">
      <c r="A5702" s="1">
        <v>5796</v>
      </c>
      <c r="B5702" s="2" t="s">
        <v>17062</v>
      </c>
      <c r="C5702" s="2" t="s">
        <v>17063</v>
      </c>
      <c r="D5702" s="2" t="s">
        <v>17064</v>
      </c>
      <c r="E5702" s="1">
        <v>46258</v>
      </c>
      <c r="F5702" s="1">
        <v>116</v>
      </c>
      <c r="G5702" s="1">
        <v>0</v>
      </c>
      <c r="H5702" s="1">
        <v>46695</v>
      </c>
      <c r="I5702" s="1">
        <v>21577</v>
      </c>
      <c r="J5702" s="1">
        <v>10970</v>
      </c>
      <c r="K5702" s="1">
        <v>5396</v>
      </c>
      <c r="L5702" s="1">
        <v>2896</v>
      </c>
      <c r="M5702" s="1">
        <v>1590</v>
      </c>
      <c r="N5702" s="1">
        <v>3316</v>
      </c>
      <c r="O5702" s="2" t="s">
        <v>29470</v>
      </c>
      <c r="P5702">
        <f t="shared" si="178"/>
        <v>0.99</v>
      </c>
      <c r="Q5702" t="str">
        <f t="shared" si="179"/>
        <v>no</v>
      </c>
    </row>
    <row r="5703" spans="1:17">
      <c r="A5703" s="1">
        <v>5797</v>
      </c>
      <c r="B5703" s="2" t="s">
        <v>17065</v>
      </c>
      <c r="C5703" s="2" t="s">
        <v>17066</v>
      </c>
      <c r="D5703" s="2" t="s">
        <v>17067</v>
      </c>
      <c r="E5703" s="1">
        <v>46258</v>
      </c>
      <c r="F5703" s="1">
        <v>241</v>
      </c>
      <c r="G5703" s="1">
        <v>0</v>
      </c>
      <c r="H5703" s="1">
        <v>46499</v>
      </c>
      <c r="I5703" s="1">
        <v>37500</v>
      </c>
      <c r="J5703" s="1">
        <v>7027</v>
      </c>
      <c r="K5703" s="1">
        <v>931</v>
      </c>
      <c r="L5703" s="1">
        <v>-1741</v>
      </c>
      <c r="M5703" s="1">
        <v>65</v>
      </c>
      <c r="N5703" s="1">
        <v>0</v>
      </c>
      <c r="O5703" s="2" t="s">
        <v>29471</v>
      </c>
      <c r="P5703">
        <f t="shared" si="178"/>
        <v>0.99</v>
      </c>
      <c r="Q5703" t="str">
        <f t="shared" si="179"/>
        <v>no</v>
      </c>
    </row>
    <row r="5704" spans="1:17">
      <c r="A5704" s="1">
        <v>5798</v>
      </c>
      <c r="B5704" s="2" t="s">
        <v>17068</v>
      </c>
      <c r="C5704" s="2" t="s">
        <v>17069</v>
      </c>
      <c r="D5704" s="2" t="s">
        <v>17070</v>
      </c>
      <c r="E5704" s="1">
        <v>46250</v>
      </c>
      <c r="F5704" s="1">
        <v>24</v>
      </c>
      <c r="G5704" s="1">
        <v>0</v>
      </c>
      <c r="H5704" s="1">
        <v>46567</v>
      </c>
      <c r="I5704" s="1">
        <v>34287</v>
      </c>
      <c r="J5704" s="1">
        <v>4203</v>
      </c>
      <c r="K5704" s="1">
        <v>3153</v>
      </c>
      <c r="L5704" s="1">
        <v>777</v>
      </c>
      <c r="M5704" s="1">
        <v>266</v>
      </c>
      <c r="N5704" s="1">
        <v>166</v>
      </c>
      <c r="O5704" s="2" t="s">
        <v>29463</v>
      </c>
      <c r="P5704">
        <f t="shared" si="178"/>
        <v>0.99</v>
      </c>
      <c r="Q5704" t="str">
        <f t="shared" si="179"/>
        <v>no</v>
      </c>
    </row>
    <row r="5705" spans="1:17">
      <c r="A5705" s="1">
        <v>5799</v>
      </c>
      <c r="B5705" s="2" t="s">
        <v>17071</v>
      </c>
      <c r="C5705" s="2" t="s">
        <v>17072</v>
      </c>
      <c r="D5705" s="2" t="s">
        <v>17073</v>
      </c>
      <c r="E5705" s="1">
        <v>46245</v>
      </c>
      <c r="F5705" s="1">
        <v>454</v>
      </c>
      <c r="G5705" s="1">
        <v>0</v>
      </c>
      <c r="H5705" s="1">
        <v>46810</v>
      </c>
      <c r="I5705" s="1">
        <v>36390</v>
      </c>
      <c r="J5705" s="1">
        <v>5681</v>
      </c>
      <c r="K5705" s="1">
        <v>992</v>
      </c>
      <c r="L5705" s="1">
        <v>1650</v>
      </c>
      <c r="M5705" s="1">
        <v>778</v>
      </c>
      <c r="N5705" s="1">
        <v>2650</v>
      </c>
      <c r="O5705" s="2" t="s">
        <v>29463</v>
      </c>
      <c r="P5705">
        <f t="shared" si="178"/>
        <v>0.99</v>
      </c>
      <c r="Q5705" t="str">
        <f t="shared" si="179"/>
        <v>no</v>
      </c>
    </row>
    <row r="5706" spans="1:17">
      <c r="A5706" s="1">
        <v>5800</v>
      </c>
      <c r="B5706" s="2" t="s">
        <v>17074</v>
      </c>
      <c r="C5706" s="2" t="s">
        <v>17075</v>
      </c>
      <c r="D5706" s="2" t="s">
        <v>17076</v>
      </c>
      <c r="E5706" s="1">
        <v>46229</v>
      </c>
      <c r="F5706" s="1">
        <v>1406</v>
      </c>
      <c r="G5706" s="1">
        <v>0</v>
      </c>
      <c r="H5706" s="1">
        <v>47634</v>
      </c>
      <c r="I5706" s="1">
        <v>41571</v>
      </c>
      <c r="J5706" s="1">
        <v>3589</v>
      </c>
      <c r="K5706" s="1">
        <v>2604</v>
      </c>
      <c r="L5706" s="1">
        <v>405</v>
      </c>
      <c r="M5706" s="1">
        <v>359</v>
      </c>
      <c r="N5706" s="1">
        <v>0</v>
      </c>
      <c r="O5706" s="2" t="s">
        <v>29470</v>
      </c>
      <c r="P5706">
        <f t="shared" si="178"/>
        <v>0.97</v>
      </c>
      <c r="Q5706" t="str">
        <f t="shared" si="179"/>
        <v>no</v>
      </c>
    </row>
    <row r="5707" spans="1:17">
      <c r="A5707" s="1">
        <v>5801</v>
      </c>
      <c r="B5707" s="2" t="s">
        <v>17077</v>
      </c>
      <c r="C5707" s="2" t="s">
        <v>17078</v>
      </c>
      <c r="D5707" s="2" t="s">
        <v>17079</v>
      </c>
      <c r="E5707" s="1">
        <v>46220</v>
      </c>
      <c r="F5707" s="1">
        <v>793</v>
      </c>
      <c r="G5707" s="1">
        <v>0</v>
      </c>
      <c r="H5707" s="1">
        <v>47863</v>
      </c>
      <c r="I5707" s="1">
        <v>26895</v>
      </c>
      <c r="J5707" s="1">
        <v>8538</v>
      </c>
      <c r="K5707" s="1">
        <v>4174</v>
      </c>
      <c r="L5707" s="1">
        <v>1282</v>
      </c>
      <c r="M5707" s="1">
        <v>895</v>
      </c>
      <c r="N5707" s="1">
        <v>13427</v>
      </c>
      <c r="O5707" s="2" t="s">
        <v>29462</v>
      </c>
      <c r="P5707">
        <f t="shared" si="178"/>
        <v>0.97</v>
      </c>
      <c r="Q5707" t="str">
        <f t="shared" si="179"/>
        <v>no</v>
      </c>
    </row>
    <row r="5708" spans="1:17">
      <c r="A5708" s="1">
        <v>5802</v>
      </c>
      <c r="B5708" s="2" t="s">
        <v>17080</v>
      </c>
      <c r="C5708" s="2" t="s">
        <v>17081</v>
      </c>
      <c r="D5708" s="2" t="s">
        <v>17082</v>
      </c>
      <c r="E5708" s="1">
        <v>46218</v>
      </c>
      <c r="F5708" s="1">
        <v>239</v>
      </c>
      <c r="G5708" s="1">
        <v>0</v>
      </c>
      <c r="H5708" s="1">
        <v>46457</v>
      </c>
      <c r="I5708" s="1">
        <v>51112</v>
      </c>
      <c r="J5708" s="1">
        <v>1444</v>
      </c>
      <c r="K5708" s="1">
        <v>352</v>
      </c>
      <c r="L5708" s="1">
        <v>-165</v>
      </c>
      <c r="M5708" s="1">
        <v>35</v>
      </c>
      <c r="N5708" s="1">
        <v>62</v>
      </c>
      <c r="O5708" s="2" t="s">
        <v>29462</v>
      </c>
      <c r="P5708">
        <f t="shared" si="178"/>
        <v>0.99</v>
      </c>
      <c r="Q5708" t="str">
        <f t="shared" si="179"/>
        <v>no</v>
      </c>
    </row>
    <row r="5709" spans="1:17">
      <c r="A5709" s="1">
        <v>5803</v>
      </c>
      <c r="B5709" s="2" t="s">
        <v>17083</v>
      </c>
      <c r="C5709" s="2" t="s">
        <v>17084</v>
      </c>
      <c r="D5709" s="2" t="s">
        <v>17085</v>
      </c>
      <c r="E5709" s="1">
        <v>46215</v>
      </c>
      <c r="F5709" s="1">
        <v>417</v>
      </c>
      <c r="G5709" s="1">
        <v>0</v>
      </c>
      <c r="H5709" s="1">
        <v>46635</v>
      </c>
      <c r="I5709" s="1">
        <v>32352</v>
      </c>
      <c r="J5709" s="1">
        <v>3618</v>
      </c>
      <c r="K5709" s="1">
        <v>4176</v>
      </c>
      <c r="L5709" s="1">
        <v>3097</v>
      </c>
      <c r="M5709" s="1">
        <v>1605</v>
      </c>
      <c r="N5709" s="1">
        <v>0</v>
      </c>
      <c r="O5709" s="2" t="s">
        <v>29469</v>
      </c>
      <c r="P5709">
        <f t="shared" si="178"/>
        <v>0.99</v>
      </c>
      <c r="Q5709" t="str">
        <f t="shared" si="179"/>
        <v>no</v>
      </c>
    </row>
    <row r="5710" spans="1:17">
      <c r="A5710" s="1">
        <v>5804</v>
      </c>
      <c r="B5710" s="2" t="s">
        <v>17086</v>
      </c>
      <c r="C5710" s="2" t="s">
        <v>17087</v>
      </c>
      <c r="D5710" s="2" t="s">
        <v>17088</v>
      </c>
      <c r="E5710" s="1">
        <v>46211</v>
      </c>
      <c r="F5710" s="1">
        <v>0</v>
      </c>
      <c r="G5710" s="1">
        <v>0</v>
      </c>
      <c r="H5710" s="1">
        <v>46211</v>
      </c>
      <c r="I5710" s="1">
        <v>39026</v>
      </c>
      <c r="J5710" s="1">
        <v>4830</v>
      </c>
      <c r="K5710" s="1">
        <v>523</v>
      </c>
      <c r="L5710" s="1">
        <v>590</v>
      </c>
      <c r="M5710" s="1">
        <v>299</v>
      </c>
      <c r="N5710" s="1">
        <v>1727</v>
      </c>
      <c r="O5710" s="2" t="s">
        <v>29462</v>
      </c>
      <c r="P5710">
        <f t="shared" si="178"/>
        <v>1</v>
      </c>
      <c r="Q5710" t="str">
        <f t="shared" si="179"/>
        <v>no</v>
      </c>
    </row>
    <row r="5711" spans="1:17">
      <c r="A5711" s="1">
        <v>5805</v>
      </c>
      <c r="B5711" s="2" t="s">
        <v>17089</v>
      </c>
      <c r="C5711" s="2" t="s">
        <v>17090</v>
      </c>
      <c r="D5711" s="2" t="s">
        <v>17091</v>
      </c>
      <c r="E5711" s="1">
        <v>46206</v>
      </c>
      <c r="F5711" s="1">
        <v>116</v>
      </c>
      <c r="G5711" s="1">
        <v>0</v>
      </c>
      <c r="H5711" s="1">
        <v>46322</v>
      </c>
      <c r="I5711" s="1">
        <v>40568</v>
      </c>
      <c r="J5711" s="1">
        <v>2588</v>
      </c>
      <c r="K5711" s="1">
        <v>1206</v>
      </c>
      <c r="L5711" s="1">
        <v>432</v>
      </c>
      <c r="M5711" s="1">
        <v>49</v>
      </c>
      <c r="N5711" s="1">
        <v>677</v>
      </c>
      <c r="O5711" s="2" t="s">
        <v>29462</v>
      </c>
      <c r="P5711">
        <f t="shared" si="178"/>
        <v>1</v>
      </c>
      <c r="Q5711" t="str">
        <f t="shared" si="179"/>
        <v>no</v>
      </c>
    </row>
    <row r="5712" spans="1:17">
      <c r="A5712" s="1">
        <v>5806</v>
      </c>
      <c r="B5712" s="2" t="s">
        <v>17092</v>
      </c>
      <c r="C5712" s="2" t="s">
        <v>17093</v>
      </c>
      <c r="D5712" s="2" t="s">
        <v>17094</v>
      </c>
      <c r="E5712" s="1">
        <v>46202</v>
      </c>
      <c r="F5712" s="1">
        <v>727</v>
      </c>
      <c r="G5712" s="1">
        <v>0</v>
      </c>
      <c r="H5712" s="1">
        <v>46555</v>
      </c>
      <c r="I5712" s="1">
        <v>34703</v>
      </c>
      <c r="J5712" s="1">
        <v>4775</v>
      </c>
      <c r="K5712" s="1">
        <v>3075</v>
      </c>
      <c r="L5712" s="1">
        <v>205</v>
      </c>
      <c r="M5712" s="1">
        <v>414</v>
      </c>
      <c r="N5712" s="1">
        <v>12019</v>
      </c>
      <c r="O5712" s="2" t="s">
        <v>29464</v>
      </c>
      <c r="P5712">
        <f t="shared" si="178"/>
        <v>0.99</v>
      </c>
      <c r="Q5712" t="str">
        <f t="shared" si="179"/>
        <v>no</v>
      </c>
    </row>
    <row r="5713" spans="1:17">
      <c r="A5713" s="1">
        <v>5807</v>
      </c>
      <c r="B5713" s="2" t="s">
        <v>17095</v>
      </c>
      <c r="C5713" s="2" t="s">
        <v>17096</v>
      </c>
      <c r="D5713" s="2" t="s">
        <v>17097</v>
      </c>
      <c r="E5713" s="1">
        <v>46200</v>
      </c>
      <c r="F5713" s="1">
        <v>510</v>
      </c>
      <c r="G5713" s="1">
        <v>0</v>
      </c>
      <c r="H5713" s="1">
        <v>49138</v>
      </c>
      <c r="I5713" s="1">
        <v>38368</v>
      </c>
      <c r="J5713" s="1">
        <v>5852</v>
      </c>
      <c r="K5713" s="1">
        <v>886</v>
      </c>
      <c r="L5713" s="1">
        <v>454</v>
      </c>
      <c r="M5713" s="1">
        <v>380</v>
      </c>
      <c r="N5713" s="1">
        <v>1522</v>
      </c>
      <c r="O5713" s="2" t="s">
        <v>29462</v>
      </c>
      <c r="P5713">
        <f t="shared" si="178"/>
        <v>0.94</v>
      </c>
      <c r="Q5713" t="str">
        <f t="shared" si="179"/>
        <v>no</v>
      </c>
    </row>
    <row r="5714" spans="1:17">
      <c r="A5714" s="1">
        <v>5808</v>
      </c>
      <c r="B5714" s="2" t="s">
        <v>17098</v>
      </c>
      <c r="C5714" s="2" t="s">
        <v>17099</v>
      </c>
      <c r="D5714" s="2" t="s">
        <v>17100</v>
      </c>
      <c r="E5714" s="1">
        <v>46198</v>
      </c>
      <c r="F5714" s="1">
        <v>368</v>
      </c>
      <c r="G5714" s="1">
        <v>0</v>
      </c>
      <c r="H5714" s="1">
        <v>46566</v>
      </c>
      <c r="I5714" s="1">
        <v>43665</v>
      </c>
      <c r="J5714" s="1">
        <v>1540</v>
      </c>
      <c r="K5714" s="1">
        <v>302</v>
      </c>
      <c r="L5714" s="1">
        <v>331</v>
      </c>
      <c r="M5714" s="1">
        <v>158</v>
      </c>
      <c r="N5714" s="1">
        <v>1115</v>
      </c>
      <c r="O5714" s="2" t="s">
        <v>29463</v>
      </c>
      <c r="P5714">
        <f t="shared" si="178"/>
        <v>0.99</v>
      </c>
      <c r="Q5714" t="str">
        <f t="shared" si="179"/>
        <v>no</v>
      </c>
    </row>
    <row r="5715" spans="1:17">
      <c r="A5715" s="1">
        <v>5809</v>
      </c>
      <c r="B5715" s="2" t="s">
        <v>17101</v>
      </c>
      <c r="C5715" s="2" t="s">
        <v>17102</v>
      </c>
      <c r="D5715" s="2" t="s">
        <v>17103</v>
      </c>
      <c r="E5715" s="1">
        <v>46186</v>
      </c>
      <c r="F5715" s="1">
        <v>172</v>
      </c>
      <c r="G5715" s="1">
        <v>0</v>
      </c>
      <c r="H5715" s="1">
        <v>47956</v>
      </c>
      <c r="I5715" s="1">
        <v>25375</v>
      </c>
      <c r="J5715" s="1">
        <v>4521</v>
      </c>
      <c r="K5715" s="1">
        <v>6119</v>
      </c>
      <c r="L5715" s="1">
        <v>4290</v>
      </c>
      <c r="M5715" s="1">
        <v>2598</v>
      </c>
      <c r="N5715" s="1">
        <v>5158</v>
      </c>
      <c r="O5715" s="2" t="s">
        <v>29470</v>
      </c>
      <c r="P5715">
        <f t="shared" si="178"/>
        <v>0.96</v>
      </c>
      <c r="Q5715" t="str">
        <f t="shared" si="179"/>
        <v>no</v>
      </c>
    </row>
    <row r="5716" spans="1:17">
      <c r="A5716" s="1">
        <v>5810</v>
      </c>
      <c r="B5716" s="2" t="s">
        <v>17104</v>
      </c>
      <c r="C5716" s="2" t="s">
        <v>17105</v>
      </c>
      <c r="D5716" s="2" t="s">
        <v>17106</v>
      </c>
      <c r="E5716" s="1">
        <v>46174</v>
      </c>
      <c r="F5716" s="1">
        <v>1377</v>
      </c>
      <c r="G5716" s="1">
        <v>0</v>
      </c>
      <c r="H5716" s="1">
        <v>47551</v>
      </c>
      <c r="I5716" s="1">
        <v>33273</v>
      </c>
      <c r="J5716" s="1">
        <v>6817</v>
      </c>
      <c r="K5716" s="1">
        <v>2755</v>
      </c>
      <c r="L5716" s="1">
        <v>3951</v>
      </c>
      <c r="M5716" s="1">
        <v>1822</v>
      </c>
      <c r="N5716" s="1">
        <v>5043</v>
      </c>
      <c r="O5716" s="2" t="s">
        <v>29463</v>
      </c>
      <c r="P5716">
        <f t="shared" si="178"/>
        <v>0.97</v>
      </c>
      <c r="Q5716" t="str">
        <f t="shared" si="179"/>
        <v>no</v>
      </c>
    </row>
    <row r="5717" spans="1:17">
      <c r="A5717" s="1">
        <v>5811</v>
      </c>
      <c r="B5717" s="2" t="s">
        <v>17107</v>
      </c>
      <c r="C5717" s="2" t="s">
        <v>17108</v>
      </c>
      <c r="D5717" s="2" t="s">
        <v>17109</v>
      </c>
      <c r="E5717" s="1">
        <v>46161</v>
      </c>
      <c r="F5717" s="1">
        <v>309</v>
      </c>
      <c r="G5717" s="1">
        <v>0</v>
      </c>
      <c r="H5717" s="1">
        <v>46470</v>
      </c>
      <c r="I5717" s="1">
        <v>41519</v>
      </c>
      <c r="J5717" s="1">
        <v>3306</v>
      </c>
      <c r="K5717" s="1">
        <v>908</v>
      </c>
      <c r="L5717" s="1">
        <v>227</v>
      </c>
      <c r="M5717" s="1">
        <v>177</v>
      </c>
      <c r="N5717" s="1">
        <v>5515</v>
      </c>
      <c r="O5717" s="2" t="s">
        <v>29469</v>
      </c>
      <c r="P5717">
        <f t="shared" si="178"/>
        <v>0.99</v>
      </c>
      <c r="Q5717" t="str">
        <f t="shared" si="179"/>
        <v>no</v>
      </c>
    </row>
    <row r="5718" spans="1:17">
      <c r="A5718" s="1">
        <v>5812</v>
      </c>
      <c r="B5718" s="2" t="s">
        <v>17110</v>
      </c>
      <c r="C5718" s="2" t="s">
        <v>17111</v>
      </c>
      <c r="D5718" s="2" t="s">
        <v>17112</v>
      </c>
      <c r="E5718" s="1">
        <v>46160</v>
      </c>
      <c r="F5718" s="1">
        <v>536</v>
      </c>
      <c r="G5718" s="1">
        <v>0</v>
      </c>
      <c r="H5718" s="1">
        <v>49607</v>
      </c>
      <c r="I5718" s="1">
        <v>15127</v>
      </c>
      <c r="J5718" s="1">
        <v>21406</v>
      </c>
      <c r="K5718" s="1">
        <v>3106</v>
      </c>
      <c r="L5718" s="1">
        <v>5334</v>
      </c>
      <c r="M5718" s="1">
        <v>2532</v>
      </c>
      <c r="N5718" s="1">
        <v>0</v>
      </c>
      <c r="O5718" s="2" t="s">
        <v>29465</v>
      </c>
      <c r="P5718">
        <f t="shared" si="178"/>
        <v>0.93</v>
      </c>
      <c r="Q5718" t="str">
        <f t="shared" si="179"/>
        <v>no</v>
      </c>
    </row>
    <row r="5719" spans="1:17">
      <c r="A5719" s="1">
        <v>5813</v>
      </c>
      <c r="B5719" s="2" t="s">
        <v>17113</v>
      </c>
      <c r="C5719" s="2" t="s">
        <v>17114</v>
      </c>
      <c r="D5719" s="2" t="s">
        <v>17115</v>
      </c>
      <c r="E5719" s="1">
        <v>46160</v>
      </c>
      <c r="F5719" s="1">
        <v>742</v>
      </c>
      <c r="G5719" s="1">
        <v>0</v>
      </c>
      <c r="H5719" s="1">
        <v>47921</v>
      </c>
      <c r="I5719" s="1">
        <v>35998</v>
      </c>
      <c r="J5719" s="1">
        <v>4442</v>
      </c>
      <c r="K5719" s="1">
        <v>2988</v>
      </c>
      <c r="L5719" s="1">
        <v>500</v>
      </c>
      <c r="M5719" s="1">
        <v>421</v>
      </c>
      <c r="N5719" s="1">
        <v>54</v>
      </c>
      <c r="O5719" s="2" t="s">
        <v>29470</v>
      </c>
      <c r="P5719">
        <f t="shared" si="178"/>
        <v>0.96</v>
      </c>
      <c r="Q5719" t="str">
        <f t="shared" si="179"/>
        <v>no</v>
      </c>
    </row>
    <row r="5720" spans="1:17">
      <c r="A5720" s="1">
        <v>5814</v>
      </c>
      <c r="B5720" s="2" t="s">
        <v>17116</v>
      </c>
      <c r="C5720" s="2" t="s">
        <v>17117</v>
      </c>
      <c r="D5720" s="2" t="s">
        <v>17118</v>
      </c>
      <c r="E5720" s="1">
        <v>46157</v>
      </c>
      <c r="F5720" s="1">
        <v>425</v>
      </c>
      <c r="G5720" s="1">
        <v>0</v>
      </c>
      <c r="H5720" s="1">
        <v>47227</v>
      </c>
      <c r="I5720" s="1">
        <v>8706</v>
      </c>
      <c r="J5720" s="1">
        <v>14775</v>
      </c>
      <c r="K5720" s="1">
        <v>11522</v>
      </c>
      <c r="L5720" s="1">
        <v>3972</v>
      </c>
      <c r="M5720" s="1">
        <v>2468</v>
      </c>
      <c r="N5720" s="1">
        <v>7977</v>
      </c>
      <c r="O5720" s="2" t="s">
        <v>29469</v>
      </c>
      <c r="P5720">
        <f t="shared" si="178"/>
        <v>0.98</v>
      </c>
      <c r="Q5720" t="str">
        <f t="shared" si="179"/>
        <v>no</v>
      </c>
    </row>
    <row r="5721" spans="1:17">
      <c r="A5721" s="1">
        <v>5815</v>
      </c>
      <c r="B5721" s="2" t="s">
        <v>17119</v>
      </c>
      <c r="C5721" s="2" t="s">
        <v>17120</v>
      </c>
      <c r="D5721" s="2" t="s">
        <v>17121</v>
      </c>
      <c r="E5721" s="1">
        <v>46156</v>
      </c>
      <c r="F5721" s="1">
        <v>130</v>
      </c>
      <c r="G5721" s="1">
        <v>0</v>
      </c>
      <c r="H5721" s="1">
        <v>46286</v>
      </c>
      <c r="I5721" s="1">
        <v>35790</v>
      </c>
      <c r="J5721" s="1">
        <v>1116</v>
      </c>
      <c r="K5721" s="1">
        <v>623</v>
      </c>
      <c r="L5721" s="1">
        <v>2418</v>
      </c>
      <c r="M5721" s="1">
        <v>1396</v>
      </c>
      <c r="N5721" s="1">
        <v>13500</v>
      </c>
      <c r="O5721" s="2" t="s">
        <v>29466</v>
      </c>
      <c r="P5721">
        <f t="shared" si="178"/>
        <v>1</v>
      </c>
      <c r="Q5721" t="str">
        <f t="shared" si="179"/>
        <v>no</v>
      </c>
    </row>
    <row r="5722" spans="1:17">
      <c r="A5722" s="1">
        <v>5816</v>
      </c>
      <c r="B5722" s="2" t="s">
        <v>17122</v>
      </c>
      <c r="C5722" s="2" t="s">
        <v>17123</v>
      </c>
      <c r="D5722" s="2" t="s">
        <v>17124</v>
      </c>
      <c r="E5722" s="1">
        <v>46137</v>
      </c>
      <c r="F5722" s="1">
        <v>477</v>
      </c>
      <c r="G5722" s="1">
        <v>0</v>
      </c>
      <c r="H5722" s="1">
        <v>46595</v>
      </c>
      <c r="I5722" s="1">
        <v>34927</v>
      </c>
      <c r="J5722" s="1">
        <v>3937</v>
      </c>
      <c r="K5722" s="1">
        <v>1261</v>
      </c>
      <c r="L5722" s="1">
        <v>6673</v>
      </c>
      <c r="M5722" s="1">
        <v>2858</v>
      </c>
      <c r="N5722" s="1">
        <v>1324</v>
      </c>
      <c r="O5722" s="2" t="s">
        <v>29470</v>
      </c>
      <c r="P5722">
        <f t="shared" si="178"/>
        <v>0.99</v>
      </c>
      <c r="Q5722" t="str">
        <f t="shared" si="179"/>
        <v>no</v>
      </c>
    </row>
    <row r="5723" spans="1:17">
      <c r="A5723" s="1">
        <v>5817</v>
      </c>
      <c r="B5723" s="2" t="s">
        <v>17125</v>
      </c>
      <c r="C5723" s="2" t="s">
        <v>17126</v>
      </c>
      <c r="D5723" s="2" t="s">
        <v>17127</v>
      </c>
      <c r="E5723" s="1">
        <v>46131</v>
      </c>
      <c r="F5723" s="1">
        <v>820</v>
      </c>
      <c r="G5723" s="1">
        <v>0</v>
      </c>
      <c r="H5723" s="1">
        <v>46951</v>
      </c>
      <c r="I5723" s="1">
        <v>63</v>
      </c>
      <c r="J5723" s="1">
        <v>40580</v>
      </c>
      <c r="K5723" s="1">
        <v>3382</v>
      </c>
      <c r="L5723" s="1">
        <v>-734</v>
      </c>
      <c r="M5723" s="1">
        <v>154</v>
      </c>
      <c r="N5723" s="1">
        <v>0</v>
      </c>
      <c r="O5723" s="2" t="s">
        <v>29466</v>
      </c>
      <c r="P5723">
        <f t="shared" si="178"/>
        <v>0.98</v>
      </c>
      <c r="Q5723" t="str">
        <f t="shared" si="179"/>
        <v>no</v>
      </c>
    </row>
    <row r="5724" spans="1:17">
      <c r="A5724" s="1">
        <v>5818</v>
      </c>
      <c r="B5724" s="2" t="s">
        <v>17128</v>
      </c>
      <c r="C5724" s="2" t="s">
        <v>17129</v>
      </c>
      <c r="D5724" s="2" t="s">
        <v>17130</v>
      </c>
      <c r="E5724" s="1">
        <v>46130</v>
      </c>
      <c r="F5724" s="1">
        <v>741</v>
      </c>
      <c r="G5724" s="1">
        <v>0</v>
      </c>
      <c r="H5724" s="1">
        <v>47777</v>
      </c>
      <c r="I5724" s="1">
        <v>26647</v>
      </c>
      <c r="J5724" s="1">
        <v>12089</v>
      </c>
      <c r="K5724" s="1">
        <v>3079</v>
      </c>
      <c r="L5724" s="1">
        <v>772</v>
      </c>
      <c r="M5724" s="1">
        <v>654</v>
      </c>
      <c r="N5724" s="1">
        <v>677</v>
      </c>
      <c r="O5724" s="2" t="s">
        <v>29463</v>
      </c>
      <c r="P5724">
        <f t="shared" si="178"/>
        <v>0.97</v>
      </c>
      <c r="Q5724" t="str">
        <f t="shared" si="179"/>
        <v>no</v>
      </c>
    </row>
    <row r="5725" spans="1:17">
      <c r="A5725" s="1">
        <v>5819</v>
      </c>
      <c r="B5725" s="2" t="s">
        <v>17131</v>
      </c>
      <c r="C5725" s="2" t="s">
        <v>17132</v>
      </c>
      <c r="D5725" s="2" t="s">
        <v>17133</v>
      </c>
      <c r="E5725" s="1">
        <v>46122</v>
      </c>
      <c r="F5725" s="1">
        <v>335</v>
      </c>
      <c r="G5725" s="1">
        <v>0</v>
      </c>
      <c r="H5725" s="1">
        <v>46457</v>
      </c>
      <c r="I5725" s="1">
        <v>631</v>
      </c>
      <c r="J5725" s="1">
        <v>39257</v>
      </c>
      <c r="K5725" s="1">
        <v>1870</v>
      </c>
      <c r="L5725" s="1">
        <v>1339</v>
      </c>
      <c r="M5725" s="1">
        <v>749</v>
      </c>
      <c r="N5725" s="1">
        <v>0</v>
      </c>
      <c r="O5725" s="2" t="s">
        <v>29471</v>
      </c>
      <c r="P5725">
        <f t="shared" si="178"/>
        <v>0.99</v>
      </c>
      <c r="Q5725" t="str">
        <f t="shared" si="179"/>
        <v>no</v>
      </c>
    </row>
    <row r="5726" spans="1:17">
      <c r="A5726" s="1">
        <v>5820</v>
      </c>
      <c r="B5726" s="2" t="s">
        <v>17134</v>
      </c>
      <c r="C5726" s="2" t="s">
        <v>17135</v>
      </c>
      <c r="D5726" s="2" t="s">
        <v>17136</v>
      </c>
      <c r="E5726" s="1">
        <v>46101</v>
      </c>
      <c r="F5726" s="1">
        <v>415</v>
      </c>
      <c r="G5726" s="1">
        <v>0</v>
      </c>
      <c r="H5726" s="1">
        <v>46670</v>
      </c>
      <c r="I5726" s="1">
        <v>20567</v>
      </c>
      <c r="J5726" s="1">
        <v>8004</v>
      </c>
      <c r="K5726" s="1">
        <v>8372</v>
      </c>
      <c r="L5726" s="1">
        <v>1103</v>
      </c>
      <c r="M5726" s="1">
        <v>1005</v>
      </c>
      <c r="N5726" s="1">
        <v>4281</v>
      </c>
      <c r="O5726" s="2" t="s">
        <v>29463</v>
      </c>
      <c r="P5726">
        <f t="shared" si="178"/>
        <v>0.99</v>
      </c>
      <c r="Q5726" t="str">
        <f t="shared" si="179"/>
        <v>no</v>
      </c>
    </row>
    <row r="5727" spans="1:17">
      <c r="A5727" s="1">
        <v>5821</v>
      </c>
      <c r="B5727" s="2" t="s">
        <v>17137</v>
      </c>
      <c r="C5727" s="2" t="s">
        <v>17138</v>
      </c>
      <c r="D5727" s="2" t="s">
        <v>17139</v>
      </c>
      <c r="E5727" s="1">
        <v>46092</v>
      </c>
      <c r="F5727" s="1">
        <v>1166</v>
      </c>
      <c r="G5727" s="1">
        <v>0</v>
      </c>
      <c r="H5727" s="1">
        <v>47624</v>
      </c>
      <c r="I5727" s="1">
        <v>24975</v>
      </c>
      <c r="J5727" s="1">
        <v>7822</v>
      </c>
      <c r="K5727" s="1">
        <v>4089</v>
      </c>
      <c r="L5727" s="1">
        <v>4554</v>
      </c>
      <c r="M5727" s="1">
        <v>2167</v>
      </c>
      <c r="N5727" s="1">
        <v>0</v>
      </c>
      <c r="O5727" s="2" t="s">
        <v>29466</v>
      </c>
      <c r="P5727">
        <f t="shared" si="178"/>
        <v>0.97</v>
      </c>
      <c r="Q5727" t="str">
        <f t="shared" si="179"/>
        <v>no</v>
      </c>
    </row>
    <row r="5728" spans="1:17">
      <c r="A5728" s="1">
        <v>5822</v>
      </c>
      <c r="B5728" s="2" t="s">
        <v>17140</v>
      </c>
      <c r="C5728" s="2" t="s">
        <v>17141</v>
      </c>
      <c r="D5728" s="2" t="s">
        <v>17142</v>
      </c>
      <c r="E5728" s="1">
        <v>46089</v>
      </c>
      <c r="F5728" s="1">
        <v>147</v>
      </c>
      <c r="G5728" s="1">
        <v>0</v>
      </c>
      <c r="H5728" s="1">
        <v>46130</v>
      </c>
      <c r="I5728" s="1">
        <v>19868</v>
      </c>
      <c r="J5728" s="1">
        <v>14215</v>
      </c>
      <c r="K5728" s="1">
        <v>14418</v>
      </c>
      <c r="L5728" s="1">
        <v>-7680</v>
      </c>
      <c r="M5728" s="1">
        <v>320</v>
      </c>
      <c r="N5728" s="1">
        <v>8280</v>
      </c>
      <c r="O5728" s="2" t="s">
        <v>29463</v>
      </c>
      <c r="P5728">
        <f t="shared" si="178"/>
        <v>1</v>
      </c>
      <c r="Q5728" t="str">
        <f t="shared" si="179"/>
        <v>no</v>
      </c>
    </row>
    <row r="5729" spans="1:17">
      <c r="A5729" s="1">
        <v>5823</v>
      </c>
      <c r="B5729" s="2" t="s">
        <v>17143</v>
      </c>
      <c r="C5729" s="2" t="s">
        <v>17144</v>
      </c>
      <c r="D5729" s="2" t="s">
        <v>17145</v>
      </c>
      <c r="E5729" s="1">
        <v>46085</v>
      </c>
      <c r="F5729" s="1">
        <v>282</v>
      </c>
      <c r="G5729" s="1">
        <v>0</v>
      </c>
      <c r="H5729" s="1">
        <v>48234</v>
      </c>
      <c r="I5729" s="1">
        <v>2812</v>
      </c>
      <c r="J5729" s="1">
        <v>31743</v>
      </c>
      <c r="K5729" s="1">
        <v>4618</v>
      </c>
      <c r="L5729" s="1">
        <v>2073</v>
      </c>
      <c r="M5729" s="1">
        <v>1323</v>
      </c>
      <c r="N5729" s="1">
        <v>9524</v>
      </c>
      <c r="O5729" s="2" t="s">
        <v>29462</v>
      </c>
      <c r="P5729">
        <f t="shared" si="178"/>
        <v>0.96</v>
      </c>
      <c r="Q5729" t="str">
        <f t="shared" si="179"/>
        <v>no</v>
      </c>
    </row>
    <row r="5730" spans="1:17">
      <c r="A5730" s="1">
        <v>5824</v>
      </c>
      <c r="B5730" s="2" t="s">
        <v>17146</v>
      </c>
      <c r="C5730" s="2" t="s">
        <v>17147</v>
      </c>
      <c r="D5730" s="2" t="s">
        <v>17148</v>
      </c>
      <c r="E5730" s="1">
        <v>46075</v>
      </c>
      <c r="F5730" s="1">
        <v>394</v>
      </c>
      <c r="G5730" s="1">
        <v>0</v>
      </c>
      <c r="H5730" s="1">
        <v>46047</v>
      </c>
      <c r="I5730" s="1">
        <v>25969</v>
      </c>
      <c r="J5730" s="1">
        <v>9554</v>
      </c>
      <c r="K5730" s="1">
        <v>2043</v>
      </c>
      <c r="L5730" s="1">
        <v>3378</v>
      </c>
      <c r="M5730" s="1">
        <v>1644</v>
      </c>
      <c r="N5730" s="1">
        <v>927</v>
      </c>
      <c r="O5730" s="2" t="s">
        <v>29463</v>
      </c>
      <c r="P5730">
        <f t="shared" si="178"/>
        <v>1</v>
      </c>
      <c r="Q5730" t="str">
        <f t="shared" si="179"/>
        <v>no</v>
      </c>
    </row>
    <row r="5731" spans="1:17">
      <c r="A5731" s="1">
        <v>5825</v>
      </c>
      <c r="B5731" s="2" t="s">
        <v>17149</v>
      </c>
      <c r="C5731" s="2" t="s">
        <v>17150</v>
      </c>
      <c r="D5731" s="2" t="s">
        <v>17151</v>
      </c>
      <c r="E5731" s="1">
        <v>46065</v>
      </c>
      <c r="F5731" s="1">
        <v>80</v>
      </c>
      <c r="G5731" s="1">
        <v>0</v>
      </c>
      <c r="H5731" s="1">
        <v>46589</v>
      </c>
      <c r="I5731" s="1">
        <v>28599</v>
      </c>
      <c r="J5731" s="1">
        <v>7327</v>
      </c>
      <c r="K5731" s="1">
        <v>4948</v>
      </c>
      <c r="L5731" s="1">
        <v>2280</v>
      </c>
      <c r="M5731" s="1">
        <v>973</v>
      </c>
      <c r="N5731" s="1">
        <v>5373</v>
      </c>
      <c r="O5731" s="2" t="s">
        <v>29464</v>
      </c>
      <c r="P5731">
        <f t="shared" si="178"/>
        <v>0.99</v>
      </c>
      <c r="Q5731" t="str">
        <f t="shared" si="179"/>
        <v>no</v>
      </c>
    </row>
    <row r="5732" spans="1:17">
      <c r="A5732" s="1">
        <v>5826</v>
      </c>
      <c r="B5732" s="2" t="s">
        <v>17152</v>
      </c>
      <c r="C5732" s="2" t="s">
        <v>17153</v>
      </c>
      <c r="D5732" s="2" t="s">
        <v>17154</v>
      </c>
      <c r="E5732" s="1">
        <v>46056</v>
      </c>
      <c r="F5732" s="1">
        <v>4480</v>
      </c>
      <c r="G5732" s="1">
        <v>0</v>
      </c>
      <c r="H5732" s="1">
        <v>50536</v>
      </c>
      <c r="I5732" s="1">
        <v>1438</v>
      </c>
      <c r="J5732" s="1">
        <v>14785</v>
      </c>
      <c r="K5732" s="1">
        <v>9844</v>
      </c>
      <c r="L5732" s="1">
        <v>2684</v>
      </c>
      <c r="M5732" s="1">
        <v>1735</v>
      </c>
      <c r="N5732" s="1">
        <v>0</v>
      </c>
      <c r="O5732" s="2" t="s">
        <v>29465</v>
      </c>
      <c r="P5732">
        <f t="shared" si="178"/>
        <v>0.91</v>
      </c>
      <c r="Q5732" t="str">
        <f t="shared" si="179"/>
        <v>no</v>
      </c>
    </row>
    <row r="5733" spans="1:17">
      <c r="A5733" s="1">
        <v>5827</v>
      </c>
      <c r="B5733" s="2" t="s">
        <v>17155</v>
      </c>
      <c r="C5733" s="2" t="s">
        <v>17156</v>
      </c>
      <c r="D5733" s="2" t="s">
        <v>17157</v>
      </c>
      <c r="E5733" s="1">
        <v>46051</v>
      </c>
      <c r="F5733" s="1">
        <v>547</v>
      </c>
      <c r="G5733" s="1">
        <v>0</v>
      </c>
      <c r="H5733" s="1">
        <v>46598</v>
      </c>
      <c r="I5733" s="1">
        <v>30393</v>
      </c>
      <c r="J5733" s="1">
        <v>4662</v>
      </c>
      <c r="K5733" s="1">
        <v>3987</v>
      </c>
      <c r="L5733" s="1">
        <v>-911</v>
      </c>
      <c r="M5733" s="1">
        <v>70</v>
      </c>
      <c r="N5733" s="1">
        <v>10030</v>
      </c>
      <c r="O5733" s="2" t="s">
        <v>29465</v>
      </c>
      <c r="P5733">
        <f t="shared" si="178"/>
        <v>0.99</v>
      </c>
      <c r="Q5733" t="str">
        <f t="shared" si="179"/>
        <v>no</v>
      </c>
    </row>
    <row r="5734" spans="1:17">
      <c r="A5734" s="1">
        <v>5828</v>
      </c>
      <c r="B5734" s="2" t="s">
        <v>17158</v>
      </c>
      <c r="C5734" s="2" t="s">
        <v>17159</v>
      </c>
      <c r="D5734" s="2" t="s">
        <v>17160</v>
      </c>
      <c r="E5734" s="1">
        <v>46050</v>
      </c>
      <c r="F5734" s="1">
        <v>4195</v>
      </c>
      <c r="G5734" s="1">
        <v>0</v>
      </c>
      <c r="H5734" s="1">
        <v>47795</v>
      </c>
      <c r="I5734" s="1">
        <v>34721</v>
      </c>
      <c r="J5734" s="1">
        <v>2268</v>
      </c>
      <c r="K5734" s="1">
        <v>2315</v>
      </c>
      <c r="L5734" s="1">
        <v>26</v>
      </c>
      <c r="M5734" s="1">
        <v>26</v>
      </c>
      <c r="N5734" s="1">
        <v>14226</v>
      </c>
      <c r="O5734" s="2" t="s">
        <v>29465</v>
      </c>
      <c r="P5734">
        <f t="shared" si="178"/>
        <v>0.96</v>
      </c>
      <c r="Q5734" t="str">
        <f t="shared" si="179"/>
        <v>no</v>
      </c>
    </row>
    <row r="5735" spans="1:17">
      <c r="A5735" s="1">
        <v>5829</v>
      </c>
      <c r="B5735" s="2" t="s">
        <v>17161</v>
      </c>
      <c r="C5735" s="2" t="s">
        <v>17162</v>
      </c>
      <c r="D5735" s="2" t="s">
        <v>17163</v>
      </c>
      <c r="E5735" s="1">
        <v>46049</v>
      </c>
      <c r="F5735" s="1">
        <v>37</v>
      </c>
      <c r="G5735" s="1">
        <v>0</v>
      </c>
      <c r="H5735" s="1">
        <v>47315</v>
      </c>
      <c r="I5735" s="1">
        <v>34049</v>
      </c>
      <c r="J5735" s="1">
        <v>5767</v>
      </c>
      <c r="K5735" s="1">
        <v>2206</v>
      </c>
      <c r="L5735" s="1">
        <v>597</v>
      </c>
      <c r="M5735" s="1">
        <v>563</v>
      </c>
      <c r="N5735" s="1">
        <v>531</v>
      </c>
      <c r="O5735" s="2" t="s">
        <v>29463</v>
      </c>
      <c r="P5735">
        <f t="shared" si="178"/>
        <v>0.97</v>
      </c>
      <c r="Q5735" t="str">
        <f t="shared" si="179"/>
        <v>no</v>
      </c>
    </row>
    <row r="5736" spans="1:17">
      <c r="A5736" s="1">
        <v>5830</v>
      </c>
      <c r="B5736" s="2" t="s">
        <v>17164</v>
      </c>
      <c r="C5736" s="2" t="s">
        <v>17165</v>
      </c>
      <c r="D5736" s="2" t="s">
        <v>17166</v>
      </c>
      <c r="E5736" s="1">
        <v>46046</v>
      </c>
      <c r="F5736" s="1">
        <v>1889</v>
      </c>
      <c r="G5736" s="1">
        <v>0</v>
      </c>
      <c r="H5736" s="1">
        <v>51293</v>
      </c>
      <c r="I5736" s="1">
        <v>18547</v>
      </c>
      <c r="J5736" s="1">
        <v>5713</v>
      </c>
      <c r="K5736" s="1">
        <v>14434</v>
      </c>
      <c r="L5736" s="1">
        <v>1617</v>
      </c>
      <c r="M5736" s="1">
        <v>1412</v>
      </c>
      <c r="N5736" s="1">
        <v>40152</v>
      </c>
      <c r="O5736" s="2" t="s">
        <v>29469</v>
      </c>
      <c r="P5736">
        <f t="shared" si="178"/>
        <v>0.9</v>
      </c>
      <c r="Q5736" t="str">
        <f t="shared" si="179"/>
        <v>no</v>
      </c>
    </row>
    <row r="5737" spans="1:17">
      <c r="A5737" s="1">
        <v>5831</v>
      </c>
      <c r="B5737" s="2" t="s">
        <v>17167</v>
      </c>
      <c r="C5737" s="2" t="s">
        <v>17168</v>
      </c>
      <c r="D5737" s="2" t="s">
        <v>17169</v>
      </c>
      <c r="E5737" s="1">
        <v>46038</v>
      </c>
      <c r="F5737" s="1">
        <v>91</v>
      </c>
      <c r="G5737" s="1">
        <v>0</v>
      </c>
      <c r="H5737" s="1">
        <v>45142</v>
      </c>
      <c r="I5737" s="1">
        <v>18563</v>
      </c>
      <c r="J5737" s="1">
        <v>7289</v>
      </c>
      <c r="K5737" s="1">
        <v>4953</v>
      </c>
      <c r="L5737" s="1">
        <v>9194</v>
      </c>
      <c r="M5737" s="1">
        <v>4051</v>
      </c>
      <c r="N5737" s="1">
        <v>1940</v>
      </c>
      <c r="O5737" s="2" t="s">
        <v>29469</v>
      </c>
      <c r="P5737">
        <f t="shared" si="178"/>
        <v>1.02</v>
      </c>
      <c r="Q5737" t="str">
        <f t="shared" si="179"/>
        <v>no</v>
      </c>
    </row>
    <row r="5738" spans="1:17">
      <c r="A5738" s="1">
        <v>5832</v>
      </c>
      <c r="B5738" s="2" t="s">
        <v>17170</v>
      </c>
      <c r="C5738" s="2" t="s">
        <v>17171</v>
      </c>
      <c r="D5738" s="2" t="s">
        <v>17172</v>
      </c>
      <c r="E5738" s="1">
        <v>46030</v>
      </c>
      <c r="F5738" s="1">
        <v>676</v>
      </c>
      <c r="G5738" s="1">
        <v>0</v>
      </c>
      <c r="H5738" s="1">
        <v>48841</v>
      </c>
      <c r="I5738" s="1">
        <v>5112</v>
      </c>
      <c r="J5738" s="1">
        <v>14976</v>
      </c>
      <c r="K5738" s="1">
        <v>4062</v>
      </c>
      <c r="L5738" s="1">
        <v>1276</v>
      </c>
      <c r="M5738" s="1">
        <v>1157</v>
      </c>
      <c r="N5738" s="1">
        <v>17267</v>
      </c>
      <c r="O5738" s="2" t="s">
        <v>29464</v>
      </c>
      <c r="P5738">
        <f t="shared" si="178"/>
        <v>0.94</v>
      </c>
      <c r="Q5738" t="str">
        <f t="shared" si="179"/>
        <v>no</v>
      </c>
    </row>
    <row r="5739" spans="1:17">
      <c r="A5739" s="1">
        <v>5833</v>
      </c>
      <c r="B5739" s="2" t="s">
        <v>17173</v>
      </c>
      <c r="C5739" s="2" t="s">
        <v>17174</v>
      </c>
      <c r="D5739" s="2" t="s">
        <v>17175</v>
      </c>
      <c r="E5739" s="1">
        <v>46028</v>
      </c>
      <c r="F5739" s="1">
        <v>140</v>
      </c>
      <c r="G5739" s="1">
        <v>0</v>
      </c>
      <c r="H5739" s="1">
        <v>43100</v>
      </c>
      <c r="I5739" s="1">
        <v>36888</v>
      </c>
      <c r="J5739" s="1">
        <v>3723</v>
      </c>
      <c r="K5739" s="1">
        <v>139</v>
      </c>
      <c r="L5739" s="1">
        <v>972</v>
      </c>
      <c r="M5739" s="1">
        <v>484</v>
      </c>
      <c r="N5739" s="1">
        <v>0</v>
      </c>
      <c r="O5739" s="2" t="s">
        <v>29465</v>
      </c>
      <c r="P5739">
        <f t="shared" si="178"/>
        <v>1.07</v>
      </c>
      <c r="Q5739" t="str">
        <f t="shared" si="179"/>
        <v>no</v>
      </c>
    </row>
    <row r="5740" spans="1:17">
      <c r="A5740" s="1">
        <v>5834</v>
      </c>
      <c r="B5740" s="2" t="s">
        <v>17176</v>
      </c>
      <c r="C5740" s="2" t="s">
        <v>17177</v>
      </c>
      <c r="D5740" s="2" t="s">
        <v>17178</v>
      </c>
      <c r="E5740" s="1">
        <v>46022</v>
      </c>
      <c r="F5740" s="1">
        <v>483</v>
      </c>
      <c r="G5740" s="1">
        <v>0</v>
      </c>
      <c r="H5740" s="1">
        <v>45891</v>
      </c>
      <c r="I5740" s="1">
        <v>3906</v>
      </c>
      <c r="J5740" s="1">
        <v>36213</v>
      </c>
      <c r="K5740" s="1">
        <v>3630</v>
      </c>
      <c r="L5740" s="1">
        <v>-1753</v>
      </c>
      <c r="M5740" s="1">
        <v>189</v>
      </c>
      <c r="N5740" s="1">
        <v>0</v>
      </c>
      <c r="O5740" s="2" t="s">
        <v>29462</v>
      </c>
      <c r="P5740">
        <f t="shared" si="178"/>
        <v>1</v>
      </c>
      <c r="Q5740" t="str">
        <f t="shared" si="179"/>
        <v>no</v>
      </c>
    </row>
    <row r="5741" spans="1:17">
      <c r="A5741" s="1">
        <v>5835</v>
      </c>
      <c r="B5741" s="2" t="s">
        <v>17179</v>
      </c>
      <c r="C5741" s="2" t="s">
        <v>17180</v>
      </c>
      <c r="D5741" s="2" t="s">
        <v>17181</v>
      </c>
      <c r="E5741" s="1">
        <v>46017</v>
      </c>
      <c r="F5741" s="1">
        <v>231</v>
      </c>
      <c r="G5741" s="1">
        <v>0</v>
      </c>
      <c r="H5741" s="1">
        <v>46248</v>
      </c>
      <c r="I5741" s="1">
        <v>8380</v>
      </c>
      <c r="J5741" s="1">
        <v>13546</v>
      </c>
      <c r="K5741" s="1">
        <v>8877</v>
      </c>
      <c r="L5741" s="1">
        <v>3312</v>
      </c>
      <c r="M5741" s="1">
        <v>1924</v>
      </c>
      <c r="N5741" s="1">
        <v>7311</v>
      </c>
      <c r="O5741" s="2" t="s">
        <v>29462</v>
      </c>
      <c r="P5741">
        <f t="shared" si="178"/>
        <v>1</v>
      </c>
      <c r="Q5741" t="str">
        <f t="shared" si="179"/>
        <v>no</v>
      </c>
    </row>
    <row r="5742" spans="1:17">
      <c r="A5742" s="1">
        <v>5836</v>
      </c>
      <c r="B5742" s="2" t="s">
        <v>17182</v>
      </c>
      <c r="C5742" s="2" t="s">
        <v>17183</v>
      </c>
      <c r="D5742" s="2" t="s">
        <v>17184</v>
      </c>
      <c r="E5742" s="1">
        <v>46016</v>
      </c>
      <c r="F5742" s="1">
        <v>1144</v>
      </c>
      <c r="G5742" s="1">
        <v>0</v>
      </c>
      <c r="H5742" s="1">
        <v>47159</v>
      </c>
      <c r="I5742" s="1">
        <v>45210</v>
      </c>
      <c r="J5742" s="1">
        <v>113</v>
      </c>
      <c r="K5742" s="1">
        <v>1169</v>
      </c>
      <c r="L5742" s="1">
        <v>174</v>
      </c>
      <c r="M5742" s="1">
        <v>155</v>
      </c>
      <c r="N5742" s="1">
        <v>0</v>
      </c>
      <c r="O5742" s="2" t="s">
        <v>29466</v>
      </c>
      <c r="P5742">
        <f t="shared" si="178"/>
        <v>0.98</v>
      </c>
      <c r="Q5742" t="str">
        <f t="shared" si="179"/>
        <v>no</v>
      </c>
    </row>
    <row r="5743" spans="1:17">
      <c r="A5743" s="1">
        <v>5837</v>
      </c>
      <c r="B5743" s="2" t="s">
        <v>17185</v>
      </c>
      <c r="C5743" s="2" t="s">
        <v>17186</v>
      </c>
      <c r="D5743" s="2" t="s">
        <v>17187</v>
      </c>
      <c r="E5743" s="1">
        <v>45998</v>
      </c>
      <c r="F5743" s="1">
        <v>1309</v>
      </c>
      <c r="G5743" s="1">
        <v>0</v>
      </c>
      <c r="H5743" s="1">
        <v>48932</v>
      </c>
      <c r="I5743" s="1">
        <v>31390</v>
      </c>
      <c r="J5743" s="1">
        <v>5892</v>
      </c>
      <c r="K5743" s="1">
        <v>4935</v>
      </c>
      <c r="L5743" s="1">
        <v>484</v>
      </c>
      <c r="M5743" s="1">
        <v>334</v>
      </c>
      <c r="N5743" s="1">
        <v>0</v>
      </c>
      <c r="O5743" s="2" t="s">
        <v>29465</v>
      </c>
      <c r="P5743">
        <f t="shared" si="178"/>
        <v>0.94</v>
      </c>
      <c r="Q5743" t="str">
        <f t="shared" si="179"/>
        <v>no</v>
      </c>
    </row>
    <row r="5744" spans="1:17">
      <c r="A5744" s="1">
        <v>5839</v>
      </c>
      <c r="B5744" s="2" t="s">
        <v>17188</v>
      </c>
      <c r="C5744" s="2" t="s">
        <v>17189</v>
      </c>
      <c r="D5744" s="2" t="s">
        <v>17190</v>
      </c>
      <c r="E5744" s="1">
        <v>45988</v>
      </c>
      <c r="F5744" s="1">
        <v>409</v>
      </c>
      <c r="G5744" s="1">
        <v>0</v>
      </c>
      <c r="H5744" s="1">
        <v>46532</v>
      </c>
      <c r="I5744" s="1">
        <v>31719</v>
      </c>
      <c r="J5744" s="1">
        <v>10628</v>
      </c>
      <c r="K5744" s="1">
        <v>1166</v>
      </c>
      <c r="L5744" s="1">
        <v>257</v>
      </c>
      <c r="M5744" s="1">
        <v>250</v>
      </c>
      <c r="N5744" s="1">
        <v>10</v>
      </c>
      <c r="O5744" s="2" t="s">
        <v>29467</v>
      </c>
      <c r="P5744">
        <f t="shared" si="178"/>
        <v>0.99</v>
      </c>
      <c r="Q5744" t="str">
        <f t="shared" si="179"/>
        <v>no</v>
      </c>
    </row>
    <row r="5745" spans="1:17">
      <c r="A5745" s="1">
        <v>5840</v>
      </c>
      <c r="B5745" s="2" t="s">
        <v>17191</v>
      </c>
      <c r="C5745" s="2" t="s">
        <v>17192</v>
      </c>
      <c r="D5745" s="2" t="s">
        <v>17193</v>
      </c>
      <c r="E5745" s="1">
        <v>45987</v>
      </c>
      <c r="F5745" s="1">
        <v>214</v>
      </c>
      <c r="G5745" s="1">
        <v>0</v>
      </c>
      <c r="H5745" s="1">
        <v>46056</v>
      </c>
      <c r="I5745" s="1">
        <v>39450</v>
      </c>
      <c r="J5745" s="1">
        <v>2907</v>
      </c>
      <c r="K5745" s="1">
        <v>1781</v>
      </c>
      <c r="L5745" s="1">
        <v>133</v>
      </c>
      <c r="M5745" s="1">
        <v>177</v>
      </c>
      <c r="N5745" s="1">
        <v>1328</v>
      </c>
      <c r="O5745" s="2" t="s">
        <v>29468</v>
      </c>
      <c r="P5745">
        <f t="shared" si="178"/>
        <v>1</v>
      </c>
      <c r="Q5745" t="str">
        <f t="shared" si="179"/>
        <v>no</v>
      </c>
    </row>
    <row r="5746" spans="1:17">
      <c r="A5746" s="1">
        <v>5841</v>
      </c>
      <c r="B5746" s="2" t="s">
        <v>17194</v>
      </c>
      <c r="C5746" s="2" t="s">
        <v>17195</v>
      </c>
      <c r="D5746" s="2" t="s">
        <v>17196</v>
      </c>
      <c r="E5746" s="1">
        <v>45974</v>
      </c>
      <c r="F5746" s="1">
        <v>1577</v>
      </c>
      <c r="G5746" s="1">
        <v>0</v>
      </c>
      <c r="H5746" s="1">
        <v>47551</v>
      </c>
      <c r="I5746" s="1">
        <v>37057</v>
      </c>
      <c r="J5746" s="1">
        <v>1870</v>
      </c>
      <c r="K5746" s="1">
        <v>2567</v>
      </c>
      <c r="L5746" s="1">
        <v>2435</v>
      </c>
      <c r="M5746" s="1">
        <v>379</v>
      </c>
      <c r="N5746" s="1">
        <v>6642</v>
      </c>
      <c r="O5746" s="2" t="s">
        <v>29469</v>
      </c>
      <c r="P5746">
        <f t="shared" si="178"/>
        <v>0.97</v>
      </c>
      <c r="Q5746" t="str">
        <f t="shared" si="179"/>
        <v>no</v>
      </c>
    </row>
    <row r="5747" spans="1:17">
      <c r="A5747" s="1">
        <v>5842</v>
      </c>
      <c r="B5747" s="2" t="s">
        <v>17197</v>
      </c>
      <c r="C5747" s="2" t="s">
        <v>17198</v>
      </c>
      <c r="D5747" s="2" t="s">
        <v>17199</v>
      </c>
      <c r="E5747" s="1">
        <v>45972</v>
      </c>
      <c r="F5747" s="1">
        <v>355</v>
      </c>
      <c r="G5747" s="1">
        <v>0</v>
      </c>
      <c r="H5747" s="1">
        <v>49014</v>
      </c>
      <c r="I5747" s="1">
        <v>40464</v>
      </c>
      <c r="J5747" s="1">
        <v>3271</v>
      </c>
      <c r="K5747" s="1">
        <v>2303</v>
      </c>
      <c r="L5747" s="1">
        <v>5</v>
      </c>
      <c r="M5747" s="1">
        <v>5</v>
      </c>
      <c r="N5747" s="1">
        <v>13713</v>
      </c>
      <c r="O5747" s="2" t="s">
        <v>29465</v>
      </c>
      <c r="P5747">
        <f t="shared" si="178"/>
        <v>0.94</v>
      </c>
      <c r="Q5747" t="str">
        <f t="shared" si="179"/>
        <v>no</v>
      </c>
    </row>
    <row r="5748" spans="1:17">
      <c r="A5748" s="1">
        <v>5843</v>
      </c>
      <c r="B5748" s="2" t="s">
        <v>17200</v>
      </c>
      <c r="C5748" s="2" t="s">
        <v>17201</v>
      </c>
      <c r="D5748" s="2" t="s">
        <v>17202</v>
      </c>
      <c r="E5748" s="1">
        <v>45954</v>
      </c>
      <c r="F5748" s="1">
        <v>211</v>
      </c>
      <c r="G5748" s="1">
        <v>0</v>
      </c>
      <c r="H5748" s="1">
        <v>45579</v>
      </c>
      <c r="I5748" s="1">
        <v>15085</v>
      </c>
      <c r="J5748" s="1">
        <v>4688</v>
      </c>
      <c r="K5748" s="1">
        <v>8603</v>
      </c>
      <c r="L5748" s="1">
        <v>1238</v>
      </c>
      <c r="M5748" s="1">
        <v>666</v>
      </c>
      <c r="N5748" s="1">
        <v>14377</v>
      </c>
      <c r="O5748" s="2" t="s">
        <v>29470</v>
      </c>
      <c r="P5748">
        <f t="shared" si="178"/>
        <v>1.01</v>
      </c>
      <c r="Q5748" t="str">
        <f t="shared" si="179"/>
        <v>no</v>
      </c>
    </row>
    <row r="5749" spans="1:17">
      <c r="A5749" s="1">
        <v>5844</v>
      </c>
      <c r="B5749" s="2" t="s">
        <v>17203</v>
      </c>
      <c r="C5749" s="2" t="s">
        <v>17204</v>
      </c>
      <c r="D5749" s="2" t="s">
        <v>17205</v>
      </c>
      <c r="E5749" s="1">
        <v>45952</v>
      </c>
      <c r="F5749" s="1">
        <v>97</v>
      </c>
      <c r="G5749" s="1">
        <v>0</v>
      </c>
      <c r="H5749" s="1">
        <v>46525</v>
      </c>
      <c r="I5749" s="1">
        <v>17606</v>
      </c>
      <c r="J5749" s="1">
        <v>18689</v>
      </c>
      <c r="K5749" s="1">
        <v>3367</v>
      </c>
      <c r="L5749" s="1">
        <v>527</v>
      </c>
      <c r="M5749" s="1">
        <v>545</v>
      </c>
      <c r="N5749" s="1">
        <v>1365</v>
      </c>
      <c r="O5749" s="2" t="s">
        <v>29470</v>
      </c>
      <c r="P5749">
        <f t="shared" si="178"/>
        <v>0.99</v>
      </c>
      <c r="Q5749" t="str">
        <f t="shared" si="179"/>
        <v>no</v>
      </c>
    </row>
    <row r="5750" spans="1:17">
      <c r="A5750" s="1">
        <v>5845</v>
      </c>
      <c r="B5750" s="2" t="s">
        <v>17206</v>
      </c>
      <c r="C5750" s="2" t="s">
        <v>17207</v>
      </c>
      <c r="D5750" s="2" t="s">
        <v>17208</v>
      </c>
      <c r="E5750" s="1">
        <v>45950</v>
      </c>
      <c r="F5750" s="1">
        <v>56</v>
      </c>
      <c r="G5750" s="1">
        <v>0</v>
      </c>
      <c r="H5750" s="1">
        <v>48529</v>
      </c>
      <c r="I5750" s="1">
        <v>25216</v>
      </c>
      <c r="J5750" s="1">
        <v>15391</v>
      </c>
      <c r="K5750" s="1">
        <v>4115</v>
      </c>
      <c r="L5750" s="1">
        <v>-648</v>
      </c>
      <c r="M5750" s="1">
        <v>318</v>
      </c>
      <c r="N5750" s="1">
        <v>600</v>
      </c>
      <c r="O5750" s="2" t="s">
        <v>29471</v>
      </c>
      <c r="P5750">
        <f t="shared" si="178"/>
        <v>0.95</v>
      </c>
      <c r="Q5750" t="str">
        <f t="shared" si="179"/>
        <v>no</v>
      </c>
    </row>
    <row r="5751" spans="1:17">
      <c r="A5751" s="1">
        <v>5846</v>
      </c>
      <c r="B5751" s="2" t="s">
        <v>17209</v>
      </c>
      <c r="C5751" s="2" t="s">
        <v>17210</v>
      </c>
      <c r="D5751" s="2" t="s">
        <v>17211</v>
      </c>
      <c r="E5751" s="1">
        <v>45947</v>
      </c>
      <c r="F5751" s="1">
        <v>362</v>
      </c>
      <c r="G5751" s="1">
        <v>0</v>
      </c>
      <c r="H5751" s="1">
        <v>46309</v>
      </c>
      <c r="I5751" s="1">
        <v>31192</v>
      </c>
      <c r="J5751" s="1">
        <v>8230</v>
      </c>
      <c r="K5751" s="1">
        <v>448</v>
      </c>
      <c r="L5751" s="1">
        <v>4166</v>
      </c>
      <c r="M5751" s="1">
        <v>1771</v>
      </c>
      <c r="N5751" s="1">
        <v>0</v>
      </c>
      <c r="O5751" s="2" t="s">
        <v>29463</v>
      </c>
      <c r="P5751">
        <f t="shared" si="178"/>
        <v>0.99</v>
      </c>
      <c r="Q5751" t="str">
        <f t="shared" si="179"/>
        <v>no</v>
      </c>
    </row>
    <row r="5752" spans="1:17">
      <c r="A5752" s="1">
        <v>5847</v>
      </c>
      <c r="B5752" s="2" t="s">
        <v>17212</v>
      </c>
      <c r="C5752" s="2" t="s">
        <v>17213</v>
      </c>
      <c r="D5752" s="2" t="s">
        <v>17214</v>
      </c>
      <c r="E5752" s="1">
        <v>45942</v>
      </c>
      <c r="F5752" s="1">
        <v>113</v>
      </c>
      <c r="G5752" s="1">
        <v>0</v>
      </c>
      <c r="H5752" s="1">
        <v>43559</v>
      </c>
      <c r="I5752" s="1">
        <v>30447</v>
      </c>
      <c r="J5752" s="1">
        <v>7114</v>
      </c>
      <c r="K5752" s="1">
        <v>4043</v>
      </c>
      <c r="L5752" s="1">
        <v>-2040</v>
      </c>
      <c r="M5752" s="1">
        <v>220</v>
      </c>
      <c r="N5752" s="1">
        <v>2055</v>
      </c>
      <c r="O5752" s="2" t="s">
        <v>29463</v>
      </c>
      <c r="P5752">
        <f t="shared" si="178"/>
        <v>1.05</v>
      </c>
      <c r="Q5752" t="str">
        <f t="shared" si="179"/>
        <v>no</v>
      </c>
    </row>
    <row r="5753" spans="1:17">
      <c r="A5753" s="1">
        <v>5848</v>
      </c>
      <c r="B5753" s="2" t="s">
        <v>17215</v>
      </c>
      <c r="C5753" s="2" t="s">
        <v>17216</v>
      </c>
      <c r="D5753" s="2" t="s">
        <v>17217</v>
      </c>
      <c r="E5753" s="1">
        <v>45942</v>
      </c>
      <c r="F5753" s="1">
        <v>1908</v>
      </c>
      <c r="G5753" s="1">
        <v>0</v>
      </c>
      <c r="H5753" s="1">
        <v>47850</v>
      </c>
      <c r="I5753" s="1">
        <v>36356</v>
      </c>
      <c r="J5753" s="1">
        <v>5701</v>
      </c>
      <c r="K5753" s="1">
        <v>0</v>
      </c>
      <c r="L5753" s="1">
        <v>-1149</v>
      </c>
      <c r="M5753" s="1">
        <v>209</v>
      </c>
      <c r="N5753" s="1">
        <v>0</v>
      </c>
      <c r="O5753" s="2" t="s">
        <v>29470</v>
      </c>
      <c r="P5753">
        <f t="shared" si="178"/>
        <v>0.96</v>
      </c>
      <c r="Q5753" t="str">
        <f t="shared" si="179"/>
        <v>no</v>
      </c>
    </row>
    <row r="5754" spans="1:17">
      <c r="A5754" s="1">
        <v>5849</v>
      </c>
      <c r="B5754" s="2" t="s">
        <v>17218</v>
      </c>
      <c r="C5754" s="2" t="s">
        <v>17219</v>
      </c>
      <c r="D5754" s="2" t="s">
        <v>17220</v>
      </c>
      <c r="E5754" s="1">
        <v>45937</v>
      </c>
      <c r="F5754" s="1">
        <v>138</v>
      </c>
      <c r="G5754" s="1">
        <v>0</v>
      </c>
      <c r="H5754" s="1">
        <v>46478</v>
      </c>
      <c r="I5754" s="1">
        <v>5224</v>
      </c>
      <c r="J5754" s="1">
        <v>14420</v>
      </c>
      <c r="K5754" s="1">
        <v>7276</v>
      </c>
      <c r="L5754" s="1">
        <v>4622</v>
      </c>
      <c r="M5754" s="1">
        <v>559</v>
      </c>
      <c r="N5754" s="1">
        <v>0</v>
      </c>
      <c r="O5754" s="2" t="s">
        <v>29462</v>
      </c>
      <c r="P5754">
        <f t="shared" si="178"/>
        <v>0.99</v>
      </c>
      <c r="Q5754" t="str">
        <f t="shared" si="179"/>
        <v>no</v>
      </c>
    </row>
    <row r="5755" spans="1:17">
      <c r="A5755" s="1">
        <v>5850</v>
      </c>
      <c r="B5755" s="2" t="s">
        <v>17221</v>
      </c>
      <c r="C5755" s="2" t="s">
        <v>17222</v>
      </c>
      <c r="D5755" s="2" t="s">
        <v>17223</v>
      </c>
      <c r="E5755" s="1">
        <v>45934</v>
      </c>
      <c r="F5755" s="1">
        <v>9</v>
      </c>
      <c r="G5755" s="1">
        <v>0</v>
      </c>
      <c r="H5755" s="1">
        <v>45943</v>
      </c>
      <c r="I5755" s="1">
        <v>42850</v>
      </c>
      <c r="J5755" s="1">
        <v>1534</v>
      </c>
      <c r="K5755" s="1">
        <v>706</v>
      </c>
      <c r="L5755" s="1">
        <v>1715</v>
      </c>
      <c r="M5755" s="1">
        <v>853</v>
      </c>
      <c r="N5755" s="1">
        <v>880</v>
      </c>
      <c r="O5755" s="2" t="s">
        <v>29462</v>
      </c>
      <c r="P5755">
        <f t="shared" si="178"/>
        <v>1</v>
      </c>
      <c r="Q5755" t="str">
        <f t="shared" si="179"/>
        <v>no</v>
      </c>
    </row>
    <row r="5756" spans="1:17">
      <c r="A5756" s="1">
        <v>5851</v>
      </c>
      <c r="B5756" s="2" t="s">
        <v>17224</v>
      </c>
      <c r="C5756" s="2" t="s">
        <v>17225</v>
      </c>
      <c r="D5756" s="2" t="s">
        <v>17226</v>
      </c>
      <c r="E5756" s="1">
        <v>45934</v>
      </c>
      <c r="F5756" s="1">
        <v>1772</v>
      </c>
      <c r="G5756" s="1">
        <v>0</v>
      </c>
      <c r="H5756" s="1">
        <v>47790</v>
      </c>
      <c r="I5756" s="1">
        <v>3216</v>
      </c>
      <c r="J5756" s="1">
        <v>11755</v>
      </c>
      <c r="K5756" s="1">
        <v>17619</v>
      </c>
      <c r="L5756" s="1">
        <v>2923</v>
      </c>
      <c r="M5756" s="1">
        <v>2411</v>
      </c>
      <c r="N5756" s="1">
        <v>7609</v>
      </c>
      <c r="O5756" s="2" t="s">
        <v>29469</v>
      </c>
      <c r="P5756">
        <f t="shared" si="178"/>
        <v>0.96</v>
      </c>
      <c r="Q5756" t="str">
        <f t="shared" si="179"/>
        <v>no</v>
      </c>
    </row>
    <row r="5757" spans="1:17">
      <c r="A5757" s="1">
        <v>5852</v>
      </c>
      <c r="B5757" s="2" t="s">
        <v>17227</v>
      </c>
      <c r="C5757" s="2" t="s">
        <v>17228</v>
      </c>
      <c r="D5757" s="2" t="s">
        <v>17229</v>
      </c>
      <c r="E5757" s="1">
        <v>45926</v>
      </c>
      <c r="F5757" s="1">
        <v>157</v>
      </c>
      <c r="G5757" s="1">
        <v>0</v>
      </c>
      <c r="H5757" s="1">
        <v>47593</v>
      </c>
      <c r="I5757" s="1">
        <v>29714</v>
      </c>
      <c r="J5757" s="1">
        <v>7258</v>
      </c>
      <c r="K5757" s="1">
        <v>3744</v>
      </c>
      <c r="L5757" s="1">
        <v>776</v>
      </c>
      <c r="M5757" s="1">
        <v>737</v>
      </c>
      <c r="N5757" s="1">
        <v>10647</v>
      </c>
      <c r="O5757" s="2" t="s">
        <v>29462</v>
      </c>
      <c r="P5757">
        <f t="shared" si="178"/>
        <v>0.96</v>
      </c>
      <c r="Q5757" t="str">
        <f t="shared" si="179"/>
        <v>no</v>
      </c>
    </row>
    <row r="5758" spans="1:17">
      <c r="A5758" s="1">
        <v>5853</v>
      </c>
      <c r="B5758" s="2" t="s">
        <v>17230</v>
      </c>
      <c r="C5758" s="2" t="s">
        <v>17231</v>
      </c>
      <c r="D5758" s="2" t="s">
        <v>17232</v>
      </c>
      <c r="E5758" s="1">
        <v>45926</v>
      </c>
      <c r="F5758" s="1">
        <v>292</v>
      </c>
      <c r="G5758" s="1">
        <v>0</v>
      </c>
      <c r="H5758" s="1">
        <v>46623</v>
      </c>
      <c r="I5758" s="1">
        <v>33389</v>
      </c>
      <c r="J5758" s="1">
        <v>5224</v>
      </c>
      <c r="K5758" s="1">
        <v>4465</v>
      </c>
      <c r="L5758" s="1">
        <v>213</v>
      </c>
      <c r="M5758" s="1">
        <v>594</v>
      </c>
      <c r="N5758" s="1">
        <v>4941</v>
      </c>
      <c r="O5758" s="2" t="s">
        <v>29462</v>
      </c>
      <c r="P5758">
        <f t="shared" si="178"/>
        <v>0.99</v>
      </c>
      <c r="Q5758" t="str">
        <f t="shared" si="179"/>
        <v>no</v>
      </c>
    </row>
    <row r="5759" spans="1:17">
      <c r="A5759" s="1">
        <v>5854</v>
      </c>
      <c r="B5759" s="2" t="s">
        <v>17233</v>
      </c>
      <c r="C5759" s="2" t="s">
        <v>17234</v>
      </c>
      <c r="D5759" s="2" t="s">
        <v>17235</v>
      </c>
      <c r="E5759" s="1">
        <v>45917</v>
      </c>
      <c r="F5759" s="1">
        <v>888</v>
      </c>
      <c r="G5759" s="1">
        <v>0</v>
      </c>
      <c r="H5759" s="1">
        <v>45731</v>
      </c>
      <c r="I5759" s="1">
        <v>20799</v>
      </c>
      <c r="J5759" s="1">
        <v>7525</v>
      </c>
      <c r="K5759" s="1">
        <v>4735</v>
      </c>
      <c r="L5759" s="1">
        <v>1402</v>
      </c>
      <c r="M5759" s="1">
        <v>903</v>
      </c>
      <c r="N5759" s="1">
        <v>7421</v>
      </c>
      <c r="O5759" s="2" t="s">
        <v>29464</v>
      </c>
      <c r="P5759">
        <f t="shared" si="178"/>
        <v>1</v>
      </c>
      <c r="Q5759" t="str">
        <f t="shared" si="179"/>
        <v>no</v>
      </c>
    </row>
    <row r="5760" spans="1:17">
      <c r="A5760" s="1">
        <v>5855</v>
      </c>
      <c r="B5760" s="2" t="s">
        <v>17236</v>
      </c>
      <c r="C5760" s="2" t="s">
        <v>17237</v>
      </c>
      <c r="D5760" s="2" t="s">
        <v>17238</v>
      </c>
      <c r="E5760" s="1">
        <v>45911</v>
      </c>
      <c r="F5760" s="1">
        <v>817</v>
      </c>
      <c r="G5760" s="1">
        <v>0</v>
      </c>
      <c r="H5760" s="1">
        <v>48717</v>
      </c>
      <c r="I5760" s="1">
        <v>24067</v>
      </c>
      <c r="J5760" s="1">
        <v>8544</v>
      </c>
      <c r="K5760" s="1">
        <v>2568</v>
      </c>
      <c r="L5760" s="1">
        <v>3208</v>
      </c>
      <c r="M5760" s="1">
        <v>1597</v>
      </c>
      <c r="N5760" s="1">
        <v>3169</v>
      </c>
      <c r="O5760" s="2" t="s">
        <v>29462</v>
      </c>
      <c r="P5760">
        <f t="shared" si="178"/>
        <v>0.94</v>
      </c>
      <c r="Q5760" t="str">
        <f t="shared" si="179"/>
        <v>no</v>
      </c>
    </row>
    <row r="5761" spans="1:17">
      <c r="A5761" s="1">
        <v>5856</v>
      </c>
      <c r="B5761" s="2" t="s">
        <v>17239</v>
      </c>
      <c r="C5761" s="2" t="s">
        <v>17240</v>
      </c>
      <c r="D5761" s="2" t="s">
        <v>17241</v>
      </c>
      <c r="E5761" s="1">
        <v>45910</v>
      </c>
      <c r="F5761" s="1">
        <v>164</v>
      </c>
      <c r="G5761" s="1">
        <v>0</v>
      </c>
      <c r="H5761" s="1">
        <v>47017</v>
      </c>
      <c r="I5761" s="1">
        <v>24133</v>
      </c>
      <c r="J5761" s="1">
        <v>12860</v>
      </c>
      <c r="K5761" s="1">
        <v>4146</v>
      </c>
      <c r="L5761" s="1">
        <v>-76</v>
      </c>
      <c r="M5761" s="1">
        <v>317</v>
      </c>
      <c r="N5761" s="1">
        <v>8810</v>
      </c>
      <c r="O5761" s="2" t="s">
        <v>29463</v>
      </c>
      <c r="P5761">
        <f t="shared" si="178"/>
        <v>0.98</v>
      </c>
      <c r="Q5761" t="str">
        <f t="shared" si="179"/>
        <v>no</v>
      </c>
    </row>
    <row r="5762" spans="1:17">
      <c r="A5762" s="1">
        <v>5857</v>
      </c>
      <c r="B5762" s="2" t="s">
        <v>17242</v>
      </c>
      <c r="C5762" s="2" t="s">
        <v>17243</v>
      </c>
      <c r="D5762" s="2" t="s">
        <v>17244</v>
      </c>
      <c r="E5762" s="1">
        <v>45905</v>
      </c>
      <c r="F5762" s="1">
        <v>144</v>
      </c>
      <c r="G5762" s="1">
        <v>0</v>
      </c>
      <c r="H5762" s="1">
        <v>49095</v>
      </c>
      <c r="I5762" s="1">
        <v>37825</v>
      </c>
      <c r="J5762" s="1">
        <v>5388</v>
      </c>
      <c r="K5762" s="1">
        <v>1831</v>
      </c>
      <c r="L5762" s="1">
        <v>824</v>
      </c>
      <c r="M5762" s="1">
        <v>560</v>
      </c>
      <c r="N5762" s="1">
        <v>0</v>
      </c>
      <c r="O5762" s="2" t="s">
        <v>29470</v>
      </c>
      <c r="P5762">
        <f t="shared" si="178"/>
        <v>0.94</v>
      </c>
      <c r="Q5762" t="str">
        <f t="shared" si="179"/>
        <v>no</v>
      </c>
    </row>
    <row r="5763" spans="1:17">
      <c r="A5763" s="1">
        <v>5858</v>
      </c>
      <c r="B5763" s="2" t="s">
        <v>17245</v>
      </c>
      <c r="C5763" s="2" t="s">
        <v>17246</v>
      </c>
      <c r="D5763" s="2" t="s">
        <v>17247</v>
      </c>
      <c r="E5763" s="1">
        <v>45893</v>
      </c>
      <c r="F5763" s="1">
        <v>596</v>
      </c>
      <c r="G5763" s="1">
        <v>0</v>
      </c>
      <c r="H5763" s="1">
        <v>50440</v>
      </c>
      <c r="I5763" s="1">
        <v>35816</v>
      </c>
      <c r="J5763" s="1">
        <v>9346</v>
      </c>
      <c r="K5763" s="1">
        <v>2782</v>
      </c>
      <c r="L5763" s="1">
        <v>-58</v>
      </c>
      <c r="M5763" s="1">
        <v>238</v>
      </c>
      <c r="N5763" s="1">
        <v>3073</v>
      </c>
      <c r="O5763" s="2" t="s">
        <v>29463</v>
      </c>
      <c r="P5763">
        <f t="shared" ref="P5763:P5826" si="180">ROUND(E5763/H5763,2)</f>
        <v>0.91</v>
      </c>
      <c r="Q5763" t="str">
        <f t="shared" ref="Q5763:Q5826" si="181">IF(G5763=0,"no","-")</f>
        <v>no</v>
      </c>
    </row>
    <row r="5764" spans="1:17">
      <c r="A5764" s="1">
        <v>5859</v>
      </c>
      <c r="B5764" s="2" t="s">
        <v>17248</v>
      </c>
      <c r="C5764" s="2" t="s">
        <v>17249</v>
      </c>
      <c r="D5764" s="2" t="s">
        <v>17250</v>
      </c>
      <c r="E5764" s="1">
        <v>45892</v>
      </c>
      <c r="F5764" s="1">
        <v>807</v>
      </c>
      <c r="G5764" s="1">
        <v>0</v>
      </c>
      <c r="H5764" s="1">
        <v>49316</v>
      </c>
      <c r="I5764" s="1">
        <v>14581</v>
      </c>
      <c r="J5764" s="1">
        <v>17030</v>
      </c>
      <c r="K5764" s="1">
        <v>7708</v>
      </c>
      <c r="L5764" s="1">
        <v>1295</v>
      </c>
      <c r="M5764" s="1">
        <v>1017</v>
      </c>
      <c r="N5764" s="1">
        <v>3447</v>
      </c>
      <c r="O5764" s="2" t="s">
        <v>29469</v>
      </c>
      <c r="P5764">
        <f t="shared" si="180"/>
        <v>0.93</v>
      </c>
      <c r="Q5764" t="str">
        <f t="shared" si="181"/>
        <v>no</v>
      </c>
    </row>
    <row r="5765" spans="1:17">
      <c r="A5765" s="1">
        <v>5860</v>
      </c>
      <c r="B5765" s="2" t="s">
        <v>17251</v>
      </c>
      <c r="C5765" s="2" t="s">
        <v>17252</v>
      </c>
      <c r="D5765" s="2" t="s">
        <v>17253</v>
      </c>
      <c r="E5765" s="1">
        <v>45880</v>
      </c>
      <c r="F5765" s="1">
        <v>295</v>
      </c>
      <c r="G5765" s="1">
        <v>0</v>
      </c>
      <c r="H5765" s="1">
        <v>46175</v>
      </c>
      <c r="I5765" s="1">
        <v>40116</v>
      </c>
      <c r="J5765" s="1">
        <v>4352</v>
      </c>
      <c r="K5765" s="1">
        <v>701</v>
      </c>
      <c r="L5765" s="1">
        <v>765</v>
      </c>
      <c r="M5765" s="1">
        <v>477</v>
      </c>
      <c r="N5765" s="1">
        <v>4500</v>
      </c>
      <c r="O5765" s="2" t="s">
        <v>29465</v>
      </c>
      <c r="P5765">
        <f t="shared" si="180"/>
        <v>0.99</v>
      </c>
      <c r="Q5765" t="str">
        <f t="shared" si="181"/>
        <v>no</v>
      </c>
    </row>
    <row r="5766" spans="1:17">
      <c r="A5766" s="1">
        <v>5861</v>
      </c>
      <c r="B5766" s="2" t="s">
        <v>17254</v>
      </c>
      <c r="C5766" s="2" t="s">
        <v>17255</v>
      </c>
      <c r="D5766" s="2" t="s">
        <v>17256</v>
      </c>
      <c r="E5766" s="1">
        <v>45879</v>
      </c>
      <c r="F5766" s="1">
        <v>289</v>
      </c>
      <c r="G5766" s="1">
        <v>0</v>
      </c>
      <c r="H5766" s="1">
        <v>46168</v>
      </c>
      <c r="I5766" s="1">
        <v>29483</v>
      </c>
      <c r="J5766" s="1">
        <v>6249</v>
      </c>
      <c r="K5766" s="1">
        <v>2260</v>
      </c>
      <c r="L5766" s="1">
        <v>4638</v>
      </c>
      <c r="M5766" s="1">
        <v>2208</v>
      </c>
      <c r="N5766" s="1">
        <v>6617</v>
      </c>
      <c r="O5766" s="2" t="s">
        <v>29470</v>
      </c>
      <c r="P5766">
        <f t="shared" si="180"/>
        <v>0.99</v>
      </c>
      <c r="Q5766" t="str">
        <f t="shared" si="181"/>
        <v>no</v>
      </c>
    </row>
    <row r="5767" spans="1:17">
      <c r="A5767" s="1">
        <v>5862</v>
      </c>
      <c r="B5767" s="2" t="s">
        <v>17257</v>
      </c>
      <c r="C5767" s="2" t="s">
        <v>17258</v>
      </c>
      <c r="D5767" s="2" t="s">
        <v>17259</v>
      </c>
      <c r="E5767" s="1">
        <v>45867</v>
      </c>
      <c r="F5767" s="1">
        <v>81</v>
      </c>
      <c r="G5767" s="1">
        <v>0</v>
      </c>
      <c r="H5767" s="1">
        <v>46055</v>
      </c>
      <c r="I5767" s="1">
        <v>26077</v>
      </c>
      <c r="J5767" s="1">
        <v>4195</v>
      </c>
      <c r="K5767" s="1">
        <v>3756</v>
      </c>
      <c r="L5767" s="1">
        <v>7241</v>
      </c>
      <c r="M5767" s="1">
        <v>3525</v>
      </c>
      <c r="N5767" s="1">
        <v>3268</v>
      </c>
      <c r="O5767" s="2" t="s">
        <v>29469</v>
      </c>
      <c r="P5767">
        <f t="shared" si="180"/>
        <v>1</v>
      </c>
      <c r="Q5767" t="str">
        <f t="shared" si="181"/>
        <v>no</v>
      </c>
    </row>
    <row r="5768" spans="1:17">
      <c r="A5768" s="1">
        <v>5863</v>
      </c>
      <c r="B5768" s="2" t="s">
        <v>17260</v>
      </c>
      <c r="C5768" s="2" t="s">
        <v>17261</v>
      </c>
      <c r="D5768" s="2" t="s">
        <v>17262</v>
      </c>
      <c r="E5768" s="1">
        <v>45853</v>
      </c>
      <c r="F5768" s="1">
        <v>1071</v>
      </c>
      <c r="G5768" s="1">
        <v>0</v>
      </c>
      <c r="H5768" s="1">
        <v>50017</v>
      </c>
      <c r="I5768" s="1">
        <v>26683</v>
      </c>
      <c r="J5768" s="1">
        <v>12227</v>
      </c>
      <c r="K5768" s="1">
        <v>5415</v>
      </c>
      <c r="L5768" s="1">
        <v>910</v>
      </c>
      <c r="M5768" s="1">
        <v>626</v>
      </c>
      <c r="N5768" s="1">
        <v>5530</v>
      </c>
      <c r="O5768" s="2" t="s">
        <v>29466</v>
      </c>
      <c r="P5768">
        <f t="shared" si="180"/>
        <v>0.92</v>
      </c>
      <c r="Q5768" t="str">
        <f t="shared" si="181"/>
        <v>no</v>
      </c>
    </row>
    <row r="5769" spans="1:17">
      <c r="A5769" s="1">
        <v>5864</v>
      </c>
      <c r="B5769" s="2" t="s">
        <v>17263</v>
      </c>
      <c r="C5769" s="2" t="s">
        <v>17264</v>
      </c>
      <c r="D5769" s="2" t="s">
        <v>17265</v>
      </c>
      <c r="E5769" s="1">
        <v>45840</v>
      </c>
      <c r="F5769" s="1">
        <v>0</v>
      </c>
      <c r="G5769" s="1">
        <v>0</v>
      </c>
      <c r="H5769" s="1">
        <v>47561</v>
      </c>
      <c r="I5769" s="1">
        <v>13551</v>
      </c>
      <c r="J5769" s="1">
        <v>13817</v>
      </c>
      <c r="K5769" s="1">
        <v>8142</v>
      </c>
      <c r="L5769" s="1">
        <v>1556</v>
      </c>
      <c r="M5769" s="1">
        <v>1534</v>
      </c>
      <c r="N5769" s="1">
        <v>6652</v>
      </c>
      <c r="O5769" s="2" t="s">
        <v>29470</v>
      </c>
      <c r="P5769">
        <f t="shared" si="180"/>
        <v>0.96</v>
      </c>
      <c r="Q5769" t="str">
        <f t="shared" si="181"/>
        <v>no</v>
      </c>
    </row>
    <row r="5770" spans="1:17">
      <c r="A5770" s="1">
        <v>5865</v>
      </c>
      <c r="B5770" s="2" t="s">
        <v>17266</v>
      </c>
      <c r="C5770" s="2" t="s">
        <v>17267</v>
      </c>
      <c r="D5770" s="2" t="s">
        <v>17268</v>
      </c>
      <c r="E5770" s="1">
        <v>45839</v>
      </c>
      <c r="F5770" s="1">
        <v>83</v>
      </c>
      <c r="G5770" s="1">
        <v>0</v>
      </c>
      <c r="H5770" s="1">
        <v>45922</v>
      </c>
      <c r="I5770" s="1">
        <v>40778</v>
      </c>
      <c r="J5770" s="1">
        <v>1251</v>
      </c>
      <c r="K5770" s="1">
        <v>708</v>
      </c>
      <c r="L5770" s="1">
        <v>2834</v>
      </c>
      <c r="M5770" s="1">
        <v>1303</v>
      </c>
      <c r="N5770" s="1">
        <v>0</v>
      </c>
      <c r="O5770" s="2" t="s">
        <v>29466</v>
      </c>
      <c r="P5770">
        <f t="shared" si="180"/>
        <v>1</v>
      </c>
      <c r="Q5770" t="str">
        <f t="shared" si="181"/>
        <v>no</v>
      </c>
    </row>
    <row r="5771" spans="1:17">
      <c r="A5771" s="1">
        <v>5866</v>
      </c>
      <c r="B5771" s="2" t="s">
        <v>17269</v>
      </c>
      <c r="C5771" s="2" t="s">
        <v>17270</v>
      </c>
      <c r="D5771" s="2" t="s">
        <v>17271</v>
      </c>
      <c r="E5771" s="1">
        <v>45839</v>
      </c>
      <c r="F5771" s="1">
        <v>584</v>
      </c>
      <c r="G5771" s="1">
        <v>0</v>
      </c>
      <c r="H5771" s="1">
        <v>46423</v>
      </c>
      <c r="I5771" s="1">
        <v>36633</v>
      </c>
      <c r="J5771" s="1">
        <v>3258</v>
      </c>
      <c r="K5771" s="1">
        <v>3538</v>
      </c>
      <c r="L5771" s="1">
        <v>689</v>
      </c>
      <c r="M5771" s="1">
        <v>640</v>
      </c>
      <c r="N5771" s="1">
        <v>14104</v>
      </c>
      <c r="O5771" s="2" t="s">
        <v>29463</v>
      </c>
      <c r="P5771">
        <f t="shared" si="180"/>
        <v>0.99</v>
      </c>
      <c r="Q5771" t="str">
        <f t="shared" si="181"/>
        <v>no</v>
      </c>
    </row>
    <row r="5772" spans="1:17">
      <c r="A5772" s="1">
        <v>5867</v>
      </c>
      <c r="B5772" s="2" t="s">
        <v>17272</v>
      </c>
      <c r="C5772" s="2" t="s">
        <v>17273</v>
      </c>
      <c r="D5772" s="2" t="s">
        <v>17274</v>
      </c>
      <c r="E5772" s="1">
        <v>45837</v>
      </c>
      <c r="F5772" s="1">
        <v>962</v>
      </c>
      <c r="G5772" s="1">
        <v>0</v>
      </c>
      <c r="H5772" s="1">
        <v>47713</v>
      </c>
      <c r="I5772" s="1">
        <v>13430</v>
      </c>
      <c r="J5772" s="1">
        <v>22755</v>
      </c>
      <c r="K5772" s="1">
        <v>4222</v>
      </c>
      <c r="L5772" s="1">
        <v>897</v>
      </c>
      <c r="M5772" s="1">
        <v>796</v>
      </c>
      <c r="N5772" s="1">
        <v>7668</v>
      </c>
      <c r="O5772" s="2" t="s">
        <v>29471</v>
      </c>
      <c r="P5772">
        <f t="shared" si="180"/>
        <v>0.96</v>
      </c>
      <c r="Q5772" t="str">
        <f t="shared" si="181"/>
        <v>no</v>
      </c>
    </row>
    <row r="5773" spans="1:17">
      <c r="A5773" s="1">
        <v>5868</v>
      </c>
      <c r="B5773" s="2" t="s">
        <v>17275</v>
      </c>
      <c r="C5773" s="2" t="s">
        <v>17276</v>
      </c>
      <c r="D5773" s="2" t="s">
        <v>17277</v>
      </c>
      <c r="E5773" s="1">
        <v>45835</v>
      </c>
      <c r="F5773" s="1">
        <v>1262</v>
      </c>
      <c r="G5773" s="1">
        <v>0</v>
      </c>
      <c r="H5773" s="1">
        <v>46995</v>
      </c>
      <c r="I5773" s="1">
        <v>26768</v>
      </c>
      <c r="J5773" s="1">
        <v>6810</v>
      </c>
      <c r="K5773" s="1">
        <v>6295</v>
      </c>
      <c r="L5773" s="1">
        <v>1379</v>
      </c>
      <c r="M5773" s="1">
        <v>1013</v>
      </c>
      <c r="N5773" s="1">
        <v>3316</v>
      </c>
      <c r="O5773" s="2" t="s">
        <v>29463</v>
      </c>
      <c r="P5773">
        <f t="shared" si="180"/>
        <v>0.98</v>
      </c>
      <c r="Q5773" t="str">
        <f t="shared" si="181"/>
        <v>no</v>
      </c>
    </row>
    <row r="5774" spans="1:17">
      <c r="A5774" s="1">
        <v>5869</v>
      </c>
      <c r="B5774" s="2" t="s">
        <v>17278</v>
      </c>
      <c r="C5774" s="2" t="s">
        <v>17279</v>
      </c>
      <c r="D5774" s="2" t="s">
        <v>17280</v>
      </c>
      <c r="E5774" s="1">
        <v>45835</v>
      </c>
      <c r="F5774" s="1">
        <v>812</v>
      </c>
      <c r="G5774" s="1">
        <v>0</v>
      </c>
      <c r="H5774" s="1">
        <v>46647</v>
      </c>
      <c r="I5774" s="1">
        <v>565</v>
      </c>
      <c r="J5774" s="1">
        <v>16988</v>
      </c>
      <c r="K5774" s="1">
        <v>12878</v>
      </c>
      <c r="L5774" s="1">
        <v>-14927</v>
      </c>
      <c r="M5774" s="1">
        <v>740</v>
      </c>
      <c r="N5774" s="1">
        <v>0</v>
      </c>
      <c r="O5774" s="2" t="s">
        <v>29466</v>
      </c>
      <c r="P5774">
        <f t="shared" si="180"/>
        <v>0.98</v>
      </c>
      <c r="Q5774" t="str">
        <f t="shared" si="181"/>
        <v>no</v>
      </c>
    </row>
    <row r="5775" spans="1:17">
      <c r="A5775" s="1">
        <v>5870</v>
      </c>
      <c r="B5775" s="2" t="s">
        <v>17281</v>
      </c>
      <c r="C5775" s="2" t="s">
        <v>17282</v>
      </c>
      <c r="D5775" s="2" t="s">
        <v>17283</v>
      </c>
      <c r="E5775" s="1">
        <v>45826</v>
      </c>
      <c r="F5775" s="1">
        <v>474</v>
      </c>
      <c r="G5775" s="1">
        <v>0</v>
      </c>
      <c r="H5775" s="1">
        <v>46663</v>
      </c>
      <c r="I5775" s="1">
        <v>22874</v>
      </c>
      <c r="J5775" s="1">
        <v>10947</v>
      </c>
      <c r="K5775" s="1">
        <v>6967</v>
      </c>
      <c r="L5775" s="1">
        <v>1803</v>
      </c>
      <c r="M5775" s="1">
        <v>1351</v>
      </c>
      <c r="N5775" s="1">
        <v>4015</v>
      </c>
      <c r="O5775" s="2" t="s">
        <v>29463</v>
      </c>
      <c r="P5775">
        <f t="shared" si="180"/>
        <v>0.98</v>
      </c>
      <c r="Q5775" t="str">
        <f t="shared" si="181"/>
        <v>no</v>
      </c>
    </row>
    <row r="5776" spans="1:17">
      <c r="A5776" s="1">
        <v>5871</v>
      </c>
      <c r="B5776" s="2" t="s">
        <v>17284</v>
      </c>
      <c r="C5776" s="2" t="s">
        <v>17285</v>
      </c>
      <c r="D5776" s="2" t="s">
        <v>17286</v>
      </c>
      <c r="E5776" s="1">
        <v>45817</v>
      </c>
      <c r="F5776" s="1">
        <v>104</v>
      </c>
      <c r="G5776" s="1">
        <v>0</v>
      </c>
      <c r="H5776" s="1">
        <v>47023</v>
      </c>
      <c r="I5776" s="1">
        <v>22867</v>
      </c>
      <c r="J5776" s="1">
        <v>19880</v>
      </c>
      <c r="K5776" s="1">
        <v>1819</v>
      </c>
      <c r="L5776" s="1">
        <v>503</v>
      </c>
      <c r="M5776" s="1">
        <v>433</v>
      </c>
      <c r="N5776" s="1">
        <v>2369</v>
      </c>
      <c r="O5776" s="2" t="s">
        <v>29462</v>
      </c>
      <c r="P5776">
        <f t="shared" si="180"/>
        <v>0.97</v>
      </c>
      <c r="Q5776" t="str">
        <f t="shared" si="181"/>
        <v>no</v>
      </c>
    </row>
    <row r="5777" spans="1:17">
      <c r="A5777" s="1">
        <v>5872</v>
      </c>
      <c r="B5777" s="2" t="s">
        <v>17287</v>
      </c>
      <c r="C5777" s="2" t="s">
        <v>17288</v>
      </c>
      <c r="D5777" s="2" t="s">
        <v>17289</v>
      </c>
      <c r="E5777" s="1">
        <v>45803</v>
      </c>
      <c r="F5777" s="1">
        <v>1679</v>
      </c>
      <c r="G5777" s="1">
        <v>0</v>
      </c>
      <c r="H5777" s="1">
        <v>47095</v>
      </c>
      <c r="I5777" s="1">
        <v>11776</v>
      </c>
      <c r="J5777" s="1">
        <v>13695</v>
      </c>
      <c r="K5777" s="1">
        <v>10428</v>
      </c>
      <c r="L5777" s="1">
        <v>896</v>
      </c>
      <c r="M5777" s="1">
        <v>805</v>
      </c>
      <c r="N5777" s="1">
        <v>3203</v>
      </c>
      <c r="O5777" s="2" t="s">
        <v>29463</v>
      </c>
      <c r="P5777">
        <f t="shared" si="180"/>
        <v>0.97</v>
      </c>
      <c r="Q5777" t="str">
        <f t="shared" si="181"/>
        <v>no</v>
      </c>
    </row>
    <row r="5778" spans="1:17">
      <c r="A5778" s="1">
        <v>5873</v>
      </c>
      <c r="B5778" s="2" t="s">
        <v>17290</v>
      </c>
      <c r="C5778" s="2" t="s">
        <v>17291</v>
      </c>
      <c r="D5778" s="2" t="s">
        <v>17292</v>
      </c>
      <c r="E5778" s="1">
        <v>45786</v>
      </c>
      <c r="F5778" s="1">
        <v>70</v>
      </c>
      <c r="G5778" s="1">
        <v>0</v>
      </c>
      <c r="H5778" s="1">
        <v>45759</v>
      </c>
      <c r="I5778" s="1">
        <v>31691</v>
      </c>
      <c r="J5778" s="1">
        <v>7120</v>
      </c>
      <c r="K5778" s="1">
        <v>2850</v>
      </c>
      <c r="L5778" s="1">
        <v>737</v>
      </c>
      <c r="M5778" s="1">
        <v>237</v>
      </c>
      <c r="N5778" s="1">
        <v>0</v>
      </c>
      <c r="O5778" s="2" t="s">
        <v>29464</v>
      </c>
      <c r="P5778">
        <f t="shared" si="180"/>
        <v>1</v>
      </c>
      <c r="Q5778" t="str">
        <f t="shared" si="181"/>
        <v>no</v>
      </c>
    </row>
    <row r="5779" spans="1:17">
      <c r="A5779" s="1">
        <v>5874</v>
      </c>
      <c r="B5779" s="2" t="s">
        <v>17293</v>
      </c>
      <c r="C5779" s="2" t="s">
        <v>17294</v>
      </c>
      <c r="D5779" s="2" t="s">
        <v>17295</v>
      </c>
      <c r="E5779" s="1">
        <v>45779</v>
      </c>
      <c r="F5779" s="1">
        <v>579</v>
      </c>
      <c r="G5779" s="1">
        <v>0</v>
      </c>
      <c r="H5779" s="1">
        <v>48709</v>
      </c>
      <c r="I5779" s="1">
        <v>18294</v>
      </c>
      <c r="J5779" s="1">
        <v>21420</v>
      </c>
      <c r="K5779" s="1">
        <v>2631</v>
      </c>
      <c r="L5779" s="1">
        <v>2935</v>
      </c>
      <c r="M5779" s="1">
        <v>1616</v>
      </c>
      <c r="N5779" s="1">
        <v>2877</v>
      </c>
      <c r="O5779" s="2" t="s">
        <v>29465</v>
      </c>
      <c r="P5779">
        <f t="shared" si="180"/>
        <v>0.94</v>
      </c>
      <c r="Q5779" t="str">
        <f t="shared" si="181"/>
        <v>no</v>
      </c>
    </row>
    <row r="5780" spans="1:17">
      <c r="A5780" s="1">
        <v>5875</v>
      </c>
      <c r="B5780" s="2" t="s">
        <v>17296</v>
      </c>
      <c r="C5780" s="2" t="s">
        <v>17297</v>
      </c>
      <c r="D5780" s="2" t="s">
        <v>17298</v>
      </c>
      <c r="E5780" s="1">
        <v>45777</v>
      </c>
      <c r="F5780" s="1">
        <v>107</v>
      </c>
      <c r="G5780" s="1">
        <v>0</v>
      </c>
      <c r="H5780" s="1">
        <v>45884</v>
      </c>
      <c r="I5780" s="1">
        <v>40511</v>
      </c>
      <c r="J5780" s="1">
        <v>2848</v>
      </c>
      <c r="K5780" s="1">
        <v>626</v>
      </c>
      <c r="L5780" s="1">
        <v>1101</v>
      </c>
      <c r="M5780" s="1">
        <v>501</v>
      </c>
      <c r="N5780" s="1">
        <v>503</v>
      </c>
      <c r="O5780" s="2" t="s">
        <v>29465</v>
      </c>
      <c r="P5780">
        <f t="shared" si="180"/>
        <v>1</v>
      </c>
      <c r="Q5780" t="str">
        <f t="shared" si="181"/>
        <v>no</v>
      </c>
    </row>
    <row r="5781" spans="1:17">
      <c r="A5781" s="1">
        <v>5876</v>
      </c>
      <c r="B5781" s="2" t="s">
        <v>17299</v>
      </c>
      <c r="C5781" s="2" t="s">
        <v>17300</v>
      </c>
      <c r="D5781" s="2" t="s">
        <v>17301</v>
      </c>
      <c r="E5781" s="1">
        <v>45772</v>
      </c>
      <c r="F5781" s="1">
        <v>437</v>
      </c>
      <c r="G5781" s="1">
        <v>0</v>
      </c>
      <c r="H5781" s="1">
        <v>46248</v>
      </c>
      <c r="I5781" s="1">
        <v>22543</v>
      </c>
      <c r="J5781" s="1">
        <v>11830</v>
      </c>
      <c r="K5781" s="1">
        <v>7010</v>
      </c>
      <c r="L5781" s="1">
        <v>1202</v>
      </c>
      <c r="M5781" s="1">
        <v>958</v>
      </c>
      <c r="N5781" s="1">
        <v>4458</v>
      </c>
      <c r="O5781" s="2" t="s">
        <v>29465</v>
      </c>
      <c r="P5781">
        <f t="shared" si="180"/>
        <v>0.99</v>
      </c>
      <c r="Q5781" t="str">
        <f t="shared" si="181"/>
        <v>no</v>
      </c>
    </row>
    <row r="5782" spans="1:17">
      <c r="A5782" s="1">
        <v>5877</v>
      </c>
      <c r="B5782" s="2" t="s">
        <v>17302</v>
      </c>
      <c r="C5782" s="2" t="s">
        <v>17303</v>
      </c>
      <c r="D5782" s="2" t="s">
        <v>17304</v>
      </c>
      <c r="E5782" s="1">
        <v>45767</v>
      </c>
      <c r="F5782" s="1">
        <v>742</v>
      </c>
      <c r="G5782" s="1">
        <v>0</v>
      </c>
      <c r="H5782" s="1">
        <v>46730</v>
      </c>
      <c r="I5782" s="1">
        <v>25536</v>
      </c>
      <c r="J5782" s="1">
        <v>4336</v>
      </c>
      <c r="K5782" s="1">
        <v>4647</v>
      </c>
      <c r="L5782" s="1">
        <v>392</v>
      </c>
      <c r="M5782" s="1">
        <v>309</v>
      </c>
      <c r="N5782" s="1">
        <v>2255</v>
      </c>
      <c r="O5782" s="2" t="s">
        <v>29463</v>
      </c>
      <c r="P5782">
        <f t="shared" si="180"/>
        <v>0.98</v>
      </c>
      <c r="Q5782" t="str">
        <f t="shared" si="181"/>
        <v>no</v>
      </c>
    </row>
    <row r="5783" spans="1:17">
      <c r="A5783" s="1">
        <v>5878</v>
      </c>
      <c r="B5783" s="2" t="s">
        <v>17305</v>
      </c>
      <c r="C5783" s="2" t="s">
        <v>17306</v>
      </c>
      <c r="D5783" s="2" t="s">
        <v>17307</v>
      </c>
      <c r="E5783" s="1">
        <v>45758</v>
      </c>
      <c r="F5783" s="1">
        <v>1102</v>
      </c>
      <c r="G5783" s="1">
        <v>0</v>
      </c>
      <c r="H5783" s="1">
        <v>46990</v>
      </c>
      <c r="I5783" s="1">
        <v>34303</v>
      </c>
      <c r="J5783" s="1">
        <v>4762</v>
      </c>
      <c r="K5783" s="1">
        <v>2404</v>
      </c>
      <c r="L5783" s="1">
        <v>2226</v>
      </c>
      <c r="M5783" s="1">
        <v>1062</v>
      </c>
      <c r="N5783" s="1">
        <v>247</v>
      </c>
      <c r="O5783" s="2" t="s">
        <v>29469</v>
      </c>
      <c r="P5783">
        <f t="shared" si="180"/>
        <v>0.97</v>
      </c>
      <c r="Q5783" t="str">
        <f t="shared" si="181"/>
        <v>no</v>
      </c>
    </row>
    <row r="5784" spans="1:17">
      <c r="A5784" s="1">
        <v>5879</v>
      </c>
      <c r="B5784" s="2" t="s">
        <v>17308</v>
      </c>
      <c r="C5784" s="2" t="s">
        <v>17309</v>
      </c>
      <c r="D5784" s="2" t="s">
        <v>17310</v>
      </c>
      <c r="E5784" s="1">
        <v>45755</v>
      </c>
      <c r="F5784" s="1">
        <v>1962</v>
      </c>
      <c r="G5784" s="1">
        <v>0</v>
      </c>
      <c r="H5784" s="1">
        <v>47717</v>
      </c>
      <c r="I5784" s="1">
        <v>45617</v>
      </c>
      <c r="J5784" s="1">
        <v>486</v>
      </c>
      <c r="K5784" s="1">
        <v>855</v>
      </c>
      <c r="L5784" s="1">
        <v>299</v>
      </c>
      <c r="M5784" s="1">
        <v>184</v>
      </c>
      <c r="N5784" s="1">
        <v>2046</v>
      </c>
      <c r="O5784" s="2" t="s">
        <v>29469</v>
      </c>
      <c r="P5784">
        <f t="shared" si="180"/>
        <v>0.96</v>
      </c>
      <c r="Q5784" t="str">
        <f t="shared" si="181"/>
        <v>no</v>
      </c>
    </row>
    <row r="5785" spans="1:17">
      <c r="A5785" s="1">
        <v>5880</v>
      </c>
      <c r="B5785" s="2" t="s">
        <v>17311</v>
      </c>
      <c r="C5785" s="2" t="s">
        <v>17312</v>
      </c>
      <c r="D5785" s="2" t="s">
        <v>17313</v>
      </c>
      <c r="E5785" s="1">
        <v>45729</v>
      </c>
      <c r="F5785" s="1">
        <v>1426</v>
      </c>
      <c r="G5785" s="1">
        <v>0</v>
      </c>
      <c r="H5785" s="1">
        <v>49164</v>
      </c>
      <c r="I5785" s="1">
        <v>27394</v>
      </c>
      <c r="J5785" s="1">
        <v>6884</v>
      </c>
      <c r="K5785" s="1">
        <v>1719</v>
      </c>
      <c r="L5785" s="1">
        <v>753</v>
      </c>
      <c r="M5785" s="1">
        <v>564</v>
      </c>
      <c r="N5785" s="1">
        <v>35271</v>
      </c>
      <c r="O5785" s="2" t="s">
        <v>29464</v>
      </c>
      <c r="P5785">
        <f t="shared" si="180"/>
        <v>0.93</v>
      </c>
      <c r="Q5785" t="str">
        <f t="shared" si="181"/>
        <v>no</v>
      </c>
    </row>
    <row r="5786" spans="1:17">
      <c r="A5786" s="1">
        <v>5881</v>
      </c>
      <c r="B5786" s="2" t="s">
        <v>17314</v>
      </c>
      <c r="C5786" s="2" t="s">
        <v>17315</v>
      </c>
      <c r="D5786" s="2" t="s">
        <v>17316</v>
      </c>
      <c r="E5786" s="1">
        <v>45728</v>
      </c>
      <c r="F5786" s="1">
        <v>223</v>
      </c>
      <c r="G5786" s="1">
        <v>0</v>
      </c>
      <c r="H5786" s="1">
        <v>45595</v>
      </c>
      <c r="I5786" s="1">
        <v>32463</v>
      </c>
      <c r="J5786" s="1">
        <v>3413</v>
      </c>
      <c r="K5786" s="1">
        <v>2951</v>
      </c>
      <c r="L5786" s="1">
        <v>1819</v>
      </c>
      <c r="M5786" s="1">
        <v>1103</v>
      </c>
      <c r="N5786" s="1">
        <v>1847</v>
      </c>
      <c r="O5786" s="2" t="s">
        <v>29465</v>
      </c>
      <c r="P5786">
        <f t="shared" si="180"/>
        <v>1</v>
      </c>
      <c r="Q5786" t="str">
        <f t="shared" si="181"/>
        <v>no</v>
      </c>
    </row>
    <row r="5787" spans="1:17">
      <c r="A5787" s="1">
        <v>5882</v>
      </c>
      <c r="B5787" s="2" t="s">
        <v>17317</v>
      </c>
      <c r="C5787" s="2" t="s">
        <v>17318</v>
      </c>
      <c r="D5787" s="2" t="s">
        <v>17319</v>
      </c>
      <c r="E5787" s="1">
        <v>45709</v>
      </c>
      <c r="F5787" s="1">
        <v>134</v>
      </c>
      <c r="G5787" s="1">
        <v>0</v>
      </c>
      <c r="H5787" s="1">
        <v>45843</v>
      </c>
      <c r="I5787" s="1">
        <v>40259</v>
      </c>
      <c r="J5787" s="1">
        <v>1220</v>
      </c>
      <c r="K5787" s="1">
        <v>1870</v>
      </c>
      <c r="L5787" s="1">
        <v>52</v>
      </c>
      <c r="M5787" s="1">
        <v>131</v>
      </c>
      <c r="N5787" s="1">
        <v>637</v>
      </c>
      <c r="O5787" s="2" t="s">
        <v>29462</v>
      </c>
      <c r="P5787">
        <f t="shared" si="180"/>
        <v>1</v>
      </c>
      <c r="Q5787" t="str">
        <f t="shared" si="181"/>
        <v>no</v>
      </c>
    </row>
    <row r="5788" spans="1:17">
      <c r="A5788" s="1">
        <v>5883</v>
      </c>
      <c r="B5788" s="2" t="s">
        <v>17320</v>
      </c>
      <c r="C5788" s="2" t="s">
        <v>17321</v>
      </c>
      <c r="D5788" s="2" t="s">
        <v>17322</v>
      </c>
      <c r="E5788" s="1">
        <v>45708</v>
      </c>
      <c r="F5788" s="1">
        <v>343</v>
      </c>
      <c r="G5788" s="1">
        <v>0</v>
      </c>
      <c r="H5788" s="1">
        <v>46051</v>
      </c>
      <c r="I5788" s="1">
        <v>11071</v>
      </c>
      <c r="J5788" s="1">
        <v>25406</v>
      </c>
      <c r="K5788" s="1">
        <v>6974</v>
      </c>
      <c r="L5788" s="1">
        <v>920</v>
      </c>
      <c r="M5788" s="1">
        <v>812</v>
      </c>
      <c r="N5788" s="1">
        <v>0</v>
      </c>
      <c r="O5788" s="2" t="s">
        <v>29462</v>
      </c>
      <c r="P5788">
        <f t="shared" si="180"/>
        <v>0.99</v>
      </c>
      <c r="Q5788" t="str">
        <f t="shared" si="181"/>
        <v>no</v>
      </c>
    </row>
    <row r="5789" spans="1:17">
      <c r="A5789" s="1">
        <v>5884</v>
      </c>
      <c r="B5789" s="2" t="s">
        <v>17323</v>
      </c>
      <c r="C5789" s="2" t="s">
        <v>17324</v>
      </c>
      <c r="D5789" s="2" t="s">
        <v>17325</v>
      </c>
      <c r="E5789" s="1">
        <v>45703</v>
      </c>
      <c r="F5789" s="1">
        <v>34</v>
      </c>
      <c r="G5789" s="1">
        <v>0</v>
      </c>
      <c r="H5789" s="1">
        <v>45737</v>
      </c>
      <c r="I5789" s="1">
        <v>44756</v>
      </c>
      <c r="J5789" s="1">
        <v>310</v>
      </c>
      <c r="K5789" s="1">
        <v>228</v>
      </c>
      <c r="L5789" s="1">
        <v>58</v>
      </c>
      <c r="M5789" s="1">
        <v>56</v>
      </c>
      <c r="N5789" s="1">
        <v>0</v>
      </c>
      <c r="O5789" s="2" t="s">
        <v>29466</v>
      </c>
      <c r="P5789">
        <f t="shared" si="180"/>
        <v>1</v>
      </c>
      <c r="Q5789" t="str">
        <f t="shared" si="181"/>
        <v>no</v>
      </c>
    </row>
    <row r="5790" spans="1:17">
      <c r="A5790" s="1">
        <v>5885</v>
      </c>
      <c r="B5790" s="2" t="s">
        <v>17326</v>
      </c>
      <c r="C5790" s="2" t="s">
        <v>17327</v>
      </c>
      <c r="D5790" s="2" t="s">
        <v>17328</v>
      </c>
      <c r="E5790" s="1">
        <v>45668</v>
      </c>
      <c r="F5790" s="1">
        <v>415</v>
      </c>
      <c r="G5790" s="1">
        <v>0</v>
      </c>
      <c r="H5790" s="1">
        <v>46083</v>
      </c>
      <c r="I5790" s="1">
        <v>39334</v>
      </c>
      <c r="J5790" s="1">
        <v>4672</v>
      </c>
      <c r="K5790" s="1">
        <v>783</v>
      </c>
      <c r="L5790" s="1">
        <v>-223</v>
      </c>
      <c r="M5790" s="1">
        <v>90</v>
      </c>
      <c r="N5790" s="1">
        <v>1000</v>
      </c>
      <c r="O5790" s="2" t="s">
        <v>29465</v>
      </c>
      <c r="P5790">
        <f t="shared" si="180"/>
        <v>0.99</v>
      </c>
      <c r="Q5790" t="str">
        <f t="shared" si="181"/>
        <v>no</v>
      </c>
    </row>
    <row r="5791" spans="1:17">
      <c r="A5791" s="1">
        <v>5886</v>
      </c>
      <c r="B5791" s="2" t="s">
        <v>17329</v>
      </c>
      <c r="C5791" s="2" t="s">
        <v>17330</v>
      </c>
      <c r="D5791" s="2" t="s">
        <v>17331</v>
      </c>
      <c r="E5791" s="1">
        <v>45658</v>
      </c>
      <c r="F5791" s="1">
        <v>89</v>
      </c>
      <c r="G5791" s="1">
        <v>0</v>
      </c>
      <c r="H5791" s="1">
        <v>45747</v>
      </c>
      <c r="I5791" s="1">
        <v>39386</v>
      </c>
      <c r="J5791" s="1">
        <v>2885</v>
      </c>
      <c r="K5791" s="1">
        <v>723</v>
      </c>
      <c r="L5791" s="1">
        <v>97</v>
      </c>
      <c r="M5791" s="1">
        <v>97</v>
      </c>
      <c r="N5791" s="1">
        <v>965</v>
      </c>
      <c r="O5791" s="2" t="s">
        <v>29466</v>
      </c>
      <c r="P5791">
        <f t="shared" si="180"/>
        <v>1</v>
      </c>
      <c r="Q5791" t="str">
        <f t="shared" si="181"/>
        <v>no</v>
      </c>
    </row>
    <row r="5792" spans="1:17">
      <c r="A5792" s="1">
        <v>5887</v>
      </c>
      <c r="B5792" s="2" t="s">
        <v>17332</v>
      </c>
      <c r="C5792" s="2" t="s">
        <v>17333</v>
      </c>
      <c r="D5792" s="2" t="s">
        <v>17334</v>
      </c>
      <c r="E5792" s="1">
        <v>45634</v>
      </c>
      <c r="F5792" s="1">
        <v>78</v>
      </c>
      <c r="G5792" s="1">
        <v>0</v>
      </c>
      <c r="H5792" s="1">
        <v>45284</v>
      </c>
      <c r="I5792" s="1">
        <v>37937</v>
      </c>
      <c r="J5792" s="1">
        <v>9496</v>
      </c>
      <c r="K5792" s="1">
        <v>507</v>
      </c>
      <c r="L5792" s="1">
        <v>199</v>
      </c>
      <c r="M5792" s="1">
        <v>171</v>
      </c>
      <c r="N5792" s="1">
        <v>0</v>
      </c>
      <c r="O5792" s="2" t="s">
        <v>29467</v>
      </c>
      <c r="P5792">
        <f t="shared" si="180"/>
        <v>1.01</v>
      </c>
      <c r="Q5792" t="str">
        <f t="shared" si="181"/>
        <v>no</v>
      </c>
    </row>
    <row r="5793" spans="1:17">
      <c r="A5793" s="1">
        <v>5888</v>
      </c>
      <c r="B5793" s="2" t="s">
        <v>17335</v>
      </c>
      <c r="C5793" s="2" t="s">
        <v>17336</v>
      </c>
      <c r="D5793" s="2" t="s">
        <v>17337</v>
      </c>
      <c r="E5793" s="1">
        <v>45627</v>
      </c>
      <c r="F5793" s="1">
        <v>438</v>
      </c>
      <c r="G5793" s="1">
        <v>0</v>
      </c>
      <c r="H5793" s="1">
        <v>47070</v>
      </c>
      <c r="I5793" s="1">
        <v>25936</v>
      </c>
      <c r="J5793" s="1">
        <v>6941</v>
      </c>
      <c r="K5793" s="1">
        <v>2897</v>
      </c>
      <c r="L5793" s="1">
        <v>1962</v>
      </c>
      <c r="M5793" s="1">
        <v>1074</v>
      </c>
      <c r="N5793" s="1">
        <v>8326</v>
      </c>
      <c r="O5793" s="2" t="s">
        <v>29468</v>
      </c>
      <c r="P5793">
        <f t="shared" si="180"/>
        <v>0.97</v>
      </c>
      <c r="Q5793" t="str">
        <f t="shared" si="181"/>
        <v>no</v>
      </c>
    </row>
    <row r="5794" spans="1:17">
      <c r="A5794" s="1">
        <v>5889</v>
      </c>
      <c r="B5794" s="2" t="s">
        <v>17338</v>
      </c>
      <c r="C5794" s="2" t="s">
        <v>17339</v>
      </c>
      <c r="D5794" s="2" t="s">
        <v>17340</v>
      </c>
      <c r="E5794" s="1">
        <v>45614</v>
      </c>
      <c r="F5794" s="1">
        <v>141</v>
      </c>
      <c r="G5794" s="1">
        <v>0</v>
      </c>
      <c r="H5794" s="1">
        <v>49228</v>
      </c>
      <c r="I5794" s="1">
        <v>19798</v>
      </c>
      <c r="J5794" s="1">
        <v>10912</v>
      </c>
      <c r="K5794" s="1">
        <v>6627</v>
      </c>
      <c r="L5794" s="1">
        <v>668</v>
      </c>
      <c r="M5794" s="1">
        <v>520</v>
      </c>
      <c r="N5794" s="1">
        <v>8317</v>
      </c>
      <c r="O5794" s="2" t="s">
        <v>29469</v>
      </c>
      <c r="P5794">
        <f t="shared" si="180"/>
        <v>0.93</v>
      </c>
      <c r="Q5794" t="str">
        <f t="shared" si="181"/>
        <v>no</v>
      </c>
    </row>
    <row r="5795" spans="1:17">
      <c r="A5795" s="1">
        <v>5890</v>
      </c>
      <c r="B5795" s="2" t="s">
        <v>17341</v>
      </c>
      <c r="C5795" s="2" t="s">
        <v>17342</v>
      </c>
      <c r="D5795" s="2" t="s">
        <v>17343</v>
      </c>
      <c r="E5795" s="1">
        <v>45612</v>
      </c>
      <c r="F5795" s="1">
        <v>9703</v>
      </c>
      <c r="G5795" s="1">
        <v>0</v>
      </c>
      <c r="H5795" s="1">
        <v>52637</v>
      </c>
      <c r="I5795" s="1">
        <v>33402</v>
      </c>
      <c r="J5795" s="1">
        <v>7710</v>
      </c>
      <c r="K5795" s="1">
        <v>4611</v>
      </c>
      <c r="L5795" s="1">
        <v>214</v>
      </c>
      <c r="M5795" s="1">
        <v>74</v>
      </c>
      <c r="N5795" s="1">
        <v>6769</v>
      </c>
      <c r="O5795" s="2" t="s">
        <v>29465</v>
      </c>
      <c r="P5795">
        <f t="shared" si="180"/>
        <v>0.87</v>
      </c>
      <c r="Q5795" t="str">
        <f t="shared" si="181"/>
        <v>no</v>
      </c>
    </row>
    <row r="5796" spans="1:17">
      <c r="A5796" s="1">
        <v>5891</v>
      </c>
      <c r="B5796" s="2" t="s">
        <v>17344</v>
      </c>
      <c r="C5796" s="2" t="s">
        <v>17345</v>
      </c>
      <c r="D5796" s="2" t="s">
        <v>17346</v>
      </c>
      <c r="E5796" s="1">
        <v>45612</v>
      </c>
      <c r="F5796" s="1">
        <v>691</v>
      </c>
      <c r="G5796" s="1">
        <v>0</v>
      </c>
      <c r="H5796" s="1">
        <v>46303</v>
      </c>
      <c r="I5796" s="1">
        <v>39023</v>
      </c>
      <c r="J5796" s="1">
        <v>1649</v>
      </c>
      <c r="K5796" s="1">
        <v>2186</v>
      </c>
      <c r="L5796" s="1">
        <v>-334</v>
      </c>
      <c r="M5796" s="1">
        <v>144</v>
      </c>
      <c r="N5796" s="1">
        <v>6240</v>
      </c>
      <c r="O5796" s="2" t="s">
        <v>29470</v>
      </c>
      <c r="P5796">
        <f t="shared" si="180"/>
        <v>0.99</v>
      </c>
      <c r="Q5796" t="str">
        <f t="shared" si="181"/>
        <v>no</v>
      </c>
    </row>
    <row r="5797" spans="1:17">
      <c r="A5797" s="1">
        <v>5892</v>
      </c>
      <c r="B5797" s="2" t="s">
        <v>17347</v>
      </c>
      <c r="C5797" s="2" t="s">
        <v>17348</v>
      </c>
      <c r="D5797" s="2" t="s">
        <v>17349</v>
      </c>
      <c r="E5797" s="1">
        <v>45604</v>
      </c>
      <c r="F5797" s="1">
        <v>118</v>
      </c>
      <c r="G5797" s="1">
        <v>0</v>
      </c>
      <c r="H5797" s="1">
        <v>47286</v>
      </c>
      <c r="I5797" s="1">
        <v>8266</v>
      </c>
      <c r="J5797" s="1">
        <v>24745</v>
      </c>
      <c r="K5797" s="1">
        <v>4131</v>
      </c>
      <c r="L5797" s="1">
        <v>4959</v>
      </c>
      <c r="M5797" s="1">
        <v>2840</v>
      </c>
      <c r="N5797" s="1">
        <v>0</v>
      </c>
      <c r="O5797" s="2" t="s">
        <v>29470</v>
      </c>
      <c r="P5797">
        <f t="shared" si="180"/>
        <v>0.96</v>
      </c>
      <c r="Q5797" t="str">
        <f t="shared" si="181"/>
        <v>no</v>
      </c>
    </row>
    <row r="5798" spans="1:17">
      <c r="A5798" s="1">
        <v>5893</v>
      </c>
      <c r="B5798" s="2" t="s">
        <v>17350</v>
      </c>
      <c r="C5798" s="2" t="s">
        <v>17351</v>
      </c>
      <c r="D5798" s="2" t="s">
        <v>17352</v>
      </c>
      <c r="E5798" s="1">
        <v>45601</v>
      </c>
      <c r="F5798" s="1">
        <v>597</v>
      </c>
      <c r="G5798" s="1">
        <v>0</v>
      </c>
      <c r="H5798" s="1">
        <v>47767</v>
      </c>
      <c r="I5798" s="1">
        <v>30972</v>
      </c>
      <c r="J5798" s="1">
        <v>5606</v>
      </c>
      <c r="K5798" s="1">
        <v>4343</v>
      </c>
      <c r="L5798" s="1">
        <v>1253</v>
      </c>
      <c r="M5798" s="1">
        <v>913</v>
      </c>
      <c r="N5798" s="1">
        <v>7619</v>
      </c>
      <c r="O5798" s="2" t="s">
        <v>29471</v>
      </c>
      <c r="P5798">
        <f t="shared" si="180"/>
        <v>0.95</v>
      </c>
      <c r="Q5798" t="str">
        <f t="shared" si="181"/>
        <v>no</v>
      </c>
    </row>
    <row r="5799" spans="1:17">
      <c r="A5799" s="1">
        <v>5894</v>
      </c>
      <c r="B5799" s="2" t="s">
        <v>17353</v>
      </c>
      <c r="C5799" s="2" t="s">
        <v>17354</v>
      </c>
      <c r="D5799" s="2" t="s">
        <v>17355</v>
      </c>
      <c r="E5799" s="1">
        <v>45598</v>
      </c>
      <c r="F5799" s="1">
        <v>507</v>
      </c>
      <c r="G5799" s="1">
        <v>0</v>
      </c>
      <c r="H5799" s="1">
        <v>45960</v>
      </c>
      <c r="I5799" s="1">
        <v>26985</v>
      </c>
      <c r="J5799" s="1">
        <v>7472</v>
      </c>
      <c r="K5799" s="1">
        <v>3098</v>
      </c>
      <c r="L5799" s="1">
        <v>1876</v>
      </c>
      <c r="M5799" s="1">
        <v>1134</v>
      </c>
      <c r="N5799" s="1">
        <v>1815</v>
      </c>
      <c r="O5799" s="2" t="s">
        <v>29463</v>
      </c>
      <c r="P5799">
        <f t="shared" si="180"/>
        <v>0.99</v>
      </c>
      <c r="Q5799" t="str">
        <f t="shared" si="181"/>
        <v>no</v>
      </c>
    </row>
    <row r="5800" spans="1:17">
      <c r="A5800" s="1">
        <v>5895</v>
      </c>
      <c r="B5800" s="2" t="s">
        <v>17356</v>
      </c>
      <c r="C5800" s="2" t="s">
        <v>17357</v>
      </c>
      <c r="D5800" s="2" t="s">
        <v>17358</v>
      </c>
      <c r="E5800" s="1">
        <v>45594</v>
      </c>
      <c r="F5800" s="1">
        <v>212</v>
      </c>
      <c r="G5800" s="1">
        <v>0</v>
      </c>
      <c r="H5800" s="1">
        <v>45425</v>
      </c>
      <c r="I5800" s="1">
        <v>23952</v>
      </c>
      <c r="J5800" s="1">
        <v>9511</v>
      </c>
      <c r="K5800" s="1">
        <v>5373</v>
      </c>
      <c r="L5800" s="1">
        <v>5811</v>
      </c>
      <c r="M5800" s="1">
        <v>2455</v>
      </c>
      <c r="N5800" s="1">
        <v>2344</v>
      </c>
      <c r="O5800" s="2" t="s">
        <v>29463</v>
      </c>
      <c r="P5800">
        <f t="shared" si="180"/>
        <v>1</v>
      </c>
      <c r="Q5800" t="str">
        <f t="shared" si="181"/>
        <v>no</v>
      </c>
    </row>
    <row r="5801" spans="1:17">
      <c r="A5801" s="1">
        <v>5896</v>
      </c>
      <c r="B5801" s="2" t="s">
        <v>17359</v>
      </c>
      <c r="C5801" s="2" t="s">
        <v>17360</v>
      </c>
      <c r="D5801" s="2" t="s">
        <v>17361</v>
      </c>
      <c r="E5801" s="1">
        <v>45593</v>
      </c>
      <c r="F5801" s="1">
        <v>149</v>
      </c>
      <c r="G5801" s="1">
        <v>0</v>
      </c>
      <c r="H5801" s="1">
        <v>46962</v>
      </c>
      <c r="I5801" s="1">
        <v>15893</v>
      </c>
      <c r="J5801" s="1">
        <v>8821</v>
      </c>
      <c r="K5801" s="1">
        <v>4330</v>
      </c>
      <c r="L5801" s="1">
        <v>9772</v>
      </c>
      <c r="M5801" s="1">
        <v>4265</v>
      </c>
      <c r="N5801" s="1">
        <v>4110</v>
      </c>
      <c r="O5801" s="2" t="s">
        <v>29470</v>
      </c>
      <c r="P5801">
        <f t="shared" si="180"/>
        <v>0.97</v>
      </c>
      <c r="Q5801" t="str">
        <f t="shared" si="181"/>
        <v>no</v>
      </c>
    </row>
    <row r="5802" spans="1:17">
      <c r="A5802" s="1">
        <v>5897</v>
      </c>
      <c r="B5802" s="2" t="s">
        <v>17362</v>
      </c>
      <c r="C5802" s="2" t="s">
        <v>17363</v>
      </c>
      <c r="D5802" s="2" t="s">
        <v>17364</v>
      </c>
      <c r="E5802" s="1">
        <v>45587</v>
      </c>
      <c r="F5802" s="1">
        <v>160</v>
      </c>
      <c r="G5802" s="1">
        <v>0</v>
      </c>
      <c r="H5802" s="1">
        <v>42620</v>
      </c>
      <c r="I5802" s="1">
        <v>25425</v>
      </c>
      <c r="J5802" s="1">
        <v>5678</v>
      </c>
      <c r="K5802" s="1">
        <v>6205</v>
      </c>
      <c r="L5802" s="1">
        <v>1514</v>
      </c>
      <c r="M5802" s="1">
        <v>1063</v>
      </c>
      <c r="N5802" s="1">
        <v>112</v>
      </c>
      <c r="O5802" s="2" t="s">
        <v>29462</v>
      </c>
      <c r="P5802">
        <f t="shared" si="180"/>
        <v>1.07</v>
      </c>
      <c r="Q5802" t="str">
        <f t="shared" si="181"/>
        <v>no</v>
      </c>
    </row>
    <row r="5803" spans="1:17">
      <c r="A5803" s="1">
        <v>5898</v>
      </c>
      <c r="B5803" s="2" t="s">
        <v>17365</v>
      </c>
      <c r="C5803" s="2" t="s">
        <v>17366</v>
      </c>
      <c r="D5803" s="2" t="s">
        <v>17367</v>
      </c>
      <c r="E5803" s="1">
        <v>45586</v>
      </c>
      <c r="F5803" s="1">
        <v>352</v>
      </c>
      <c r="G5803" s="1">
        <v>0</v>
      </c>
      <c r="H5803" s="1">
        <v>46039</v>
      </c>
      <c r="I5803" s="1">
        <v>29967</v>
      </c>
      <c r="J5803" s="1">
        <v>5671</v>
      </c>
      <c r="K5803" s="1">
        <v>5747</v>
      </c>
      <c r="L5803" s="1">
        <v>1070</v>
      </c>
      <c r="M5803" s="1">
        <v>412</v>
      </c>
      <c r="N5803" s="1">
        <v>3484</v>
      </c>
      <c r="O5803" s="2" t="s">
        <v>29462</v>
      </c>
      <c r="P5803">
        <f t="shared" si="180"/>
        <v>0.99</v>
      </c>
      <c r="Q5803" t="str">
        <f t="shared" si="181"/>
        <v>no</v>
      </c>
    </row>
    <row r="5804" spans="1:17">
      <c r="A5804" s="1">
        <v>5899</v>
      </c>
      <c r="B5804" s="2" t="s">
        <v>17368</v>
      </c>
      <c r="C5804" s="2" t="s">
        <v>17369</v>
      </c>
      <c r="D5804" s="2" t="s">
        <v>17370</v>
      </c>
      <c r="E5804" s="1">
        <v>45569</v>
      </c>
      <c r="F5804" s="1">
        <v>775</v>
      </c>
      <c r="G5804" s="1">
        <v>0</v>
      </c>
      <c r="H5804" s="1">
        <v>45617</v>
      </c>
      <c r="I5804" s="1">
        <v>39341</v>
      </c>
      <c r="J5804" s="1">
        <v>2918</v>
      </c>
      <c r="K5804" s="1">
        <v>836</v>
      </c>
      <c r="L5804" s="1">
        <v>955</v>
      </c>
      <c r="M5804" s="1">
        <v>464</v>
      </c>
      <c r="N5804" s="1">
        <v>1000</v>
      </c>
      <c r="O5804" s="2" t="s">
        <v>29469</v>
      </c>
      <c r="P5804">
        <f t="shared" si="180"/>
        <v>1</v>
      </c>
      <c r="Q5804" t="str">
        <f t="shared" si="181"/>
        <v>no</v>
      </c>
    </row>
    <row r="5805" spans="1:17">
      <c r="A5805" s="1">
        <v>5900</v>
      </c>
      <c r="B5805" s="2" t="s">
        <v>17371</v>
      </c>
      <c r="C5805" s="2" t="s">
        <v>17372</v>
      </c>
      <c r="D5805" s="2" t="s">
        <v>17373</v>
      </c>
      <c r="E5805" s="1">
        <v>45568</v>
      </c>
      <c r="F5805" s="1">
        <v>56</v>
      </c>
      <c r="G5805" s="1">
        <v>0</v>
      </c>
      <c r="H5805" s="1">
        <v>45539</v>
      </c>
      <c r="I5805" s="1">
        <v>29369</v>
      </c>
      <c r="J5805" s="1">
        <v>9045</v>
      </c>
      <c r="K5805" s="1">
        <v>3599</v>
      </c>
      <c r="L5805" s="1">
        <v>335</v>
      </c>
      <c r="M5805" s="1">
        <v>403</v>
      </c>
      <c r="N5805" s="1">
        <v>2842</v>
      </c>
      <c r="O5805" s="2" t="s">
        <v>29462</v>
      </c>
      <c r="P5805">
        <f t="shared" si="180"/>
        <v>1</v>
      </c>
      <c r="Q5805" t="str">
        <f t="shared" si="181"/>
        <v>no</v>
      </c>
    </row>
    <row r="5806" spans="1:17">
      <c r="A5806" s="1">
        <v>5901</v>
      </c>
      <c r="B5806" s="2" t="s">
        <v>17374</v>
      </c>
      <c r="C5806" s="2" t="s">
        <v>17375</v>
      </c>
      <c r="D5806" s="2" t="s">
        <v>17376</v>
      </c>
      <c r="E5806" s="1">
        <v>45566</v>
      </c>
      <c r="F5806" s="1">
        <v>89</v>
      </c>
      <c r="G5806" s="1">
        <v>0</v>
      </c>
      <c r="H5806" s="1">
        <v>45655</v>
      </c>
      <c r="I5806" s="1">
        <v>2105</v>
      </c>
      <c r="J5806" s="1">
        <v>35089</v>
      </c>
      <c r="K5806" s="1">
        <v>3188</v>
      </c>
      <c r="L5806" s="1">
        <v>111</v>
      </c>
      <c r="M5806" s="1">
        <v>343</v>
      </c>
      <c r="N5806" s="1">
        <v>475</v>
      </c>
      <c r="O5806" s="2" t="s">
        <v>29462</v>
      </c>
      <c r="P5806">
        <f t="shared" si="180"/>
        <v>1</v>
      </c>
      <c r="Q5806" t="str">
        <f t="shared" si="181"/>
        <v>no</v>
      </c>
    </row>
    <row r="5807" spans="1:17">
      <c r="A5807" s="1">
        <v>5902</v>
      </c>
      <c r="B5807" s="2" t="s">
        <v>17377</v>
      </c>
      <c r="C5807" s="2" t="s">
        <v>17378</v>
      </c>
      <c r="D5807" s="2" t="s">
        <v>17379</v>
      </c>
      <c r="E5807" s="1">
        <v>45550</v>
      </c>
      <c r="F5807" s="1">
        <v>70</v>
      </c>
      <c r="G5807" s="1">
        <v>0</v>
      </c>
      <c r="H5807" s="1">
        <v>48119</v>
      </c>
      <c r="I5807" s="1">
        <v>28434</v>
      </c>
      <c r="J5807" s="1">
        <v>6676</v>
      </c>
      <c r="K5807" s="1">
        <v>7411</v>
      </c>
      <c r="L5807" s="1">
        <v>2451</v>
      </c>
      <c r="M5807" s="1">
        <v>1283</v>
      </c>
      <c r="N5807" s="1">
        <v>3851</v>
      </c>
      <c r="O5807" s="2" t="s">
        <v>29464</v>
      </c>
      <c r="P5807">
        <f t="shared" si="180"/>
        <v>0.95</v>
      </c>
      <c r="Q5807" t="str">
        <f t="shared" si="181"/>
        <v>no</v>
      </c>
    </row>
    <row r="5808" spans="1:17">
      <c r="A5808" s="1">
        <v>5903</v>
      </c>
      <c r="B5808" s="2" t="s">
        <v>17380</v>
      </c>
      <c r="C5808" s="2" t="s">
        <v>17381</v>
      </c>
      <c r="D5808" s="2" t="s">
        <v>17382</v>
      </c>
      <c r="E5808" s="1">
        <v>45528</v>
      </c>
      <c r="F5808" s="1">
        <v>0</v>
      </c>
      <c r="G5808" s="1">
        <v>0</v>
      </c>
      <c r="H5808" s="1">
        <v>42107</v>
      </c>
      <c r="I5808" s="1">
        <v>3939</v>
      </c>
      <c r="J5808" s="1">
        <v>8472</v>
      </c>
      <c r="K5808" s="1">
        <v>18831</v>
      </c>
      <c r="L5808" s="1">
        <v>536</v>
      </c>
      <c r="M5808" s="1">
        <v>1043</v>
      </c>
      <c r="N5808" s="1">
        <v>0</v>
      </c>
      <c r="O5808" s="2" t="s">
        <v>29462</v>
      </c>
      <c r="P5808">
        <f t="shared" si="180"/>
        <v>1.08</v>
      </c>
      <c r="Q5808" t="str">
        <f t="shared" si="181"/>
        <v>no</v>
      </c>
    </row>
    <row r="5809" spans="1:17">
      <c r="A5809" s="1">
        <v>5904</v>
      </c>
      <c r="B5809" s="2" t="s">
        <v>17383</v>
      </c>
      <c r="C5809" s="2" t="s">
        <v>17384</v>
      </c>
      <c r="D5809" s="2" t="s">
        <v>17385</v>
      </c>
      <c r="E5809" s="1">
        <v>45527</v>
      </c>
      <c r="F5809" s="1">
        <v>232</v>
      </c>
      <c r="G5809" s="1">
        <v>0</v>
      </c>
      <c r="H5809" s="1">
        <v>45759</v>
      </c>
      <c r="I5809" s="1">
        <v>4480</v>
      </c>
      <c r="J5809" s="1">
        <v>10566</v>
      </c>
      <c r="K5809" s="1">
        <v>13074</v>
      </c>
      <c r="L5809" s="1">
        <v>9651</v>
      </c>
      <c r="M5809" s="1">
        <v>5330</v>
      </c>
      <c r="N5809" s="1">
        <v>5167</v>
      </c>
      <c r="O5809" s="2" t="s">
        <v>29463</v>
      </c>
      <c r="P5809">
        <f t="shared" si="180"/>
        <v>0.99</v>
      </c>
      <c r="Q5809" t="str">
        <f t="shared" si="181"/>
        <v>no</v>
      </c>
    </row>
    <row r="5810" spans="1:17">
      <c r="A5810" s="1">
        <v>5905</v>
      </c>
      <c r="B5810" s="2" t="s">
        <v>17386</v>
      </c>
      <c r="C5810" s="2" t="s">
        <v>17387</v>
      </c>
      <c r="D5810" s="2" t="s">
        <v>17388</v>
      </c>
      <c r="E5810" s="1">
        <v>45521</v>
      </c>
      <c r="F5810" s="1">
        <v>13</v>
      </c>
      <c r="G5810" s="1">
        <v>0</v>
      </c>
      <c r="H5810" s="1">
        <v>45534</v>
      </c>
      <c r="I5810" s="1">
        <v>12585</v>
      </c>
      <c r="J5810" s="1">
        <v>26929</v>
      </c>
      <c r="K5810" s="1">
        <v>2928</v>
      </c>
      <c r="L5810" s="1">
        <v>-273</v>
      </c>
      <c r="M5810" s="1">
        <v>180</v>
      </c>
      <c r="N5810" s="1">
        <v>983</v>
      </c>
      <c r="O5810" s="2" t="s">
        <v>29470</v>
      </c>
      <c r="P5810">
        <f t="shared" si="180"/>
        <v>1</v>
      </c>
      <c r="Q5810" t="str">
        <f t="shared" si="181"/>
        <v>no</v>
      </c>
    </row>
    <row r="5811" spans="1:17">
      <c r="A5811" s="1">
        <v>5906</v>
      </c>
      <c r="B5811" s="2" t="s">
        <v>17389</v>
      </c>
      <c r="C5811" s="2" t="s">
        <v>17390</v>
      </c>
      <c r="D5811" s="2" t="s">
        <v>17391</v>
      </c>
      <c r="E5811" s="1">
        <v>45512</v>
      </c>
      <c r="F5811" s="1">
        <v>501</v>
      </c>
      <c r="G5811" s="1">
        <v>0</v>
      </c>
      <c r="H5811" s="1">
        <v>48970</v>
      </c>
      <c r="I5811" s="1">
        <v>42498</v>
      </c>
      <c r="J5811" s="1">
        <v>5092</v>
      </c>
      <c r="K5811" s="1">
        <v>307</v>
      </c>
      <c r="L5811" s="1">
        <v>-91</v>
      </c>
      <c r="M5811" s="1">
        <v>54</v>
      </c>
      <c r="N5811" s="1">
        <v>18308</v>
      </c>
      <c r="O5811" s="2" t="s">
        <v>29463</v>
      </c>
      <c r="P5811">
        <f t="shared" si="180"/>
        <v>0.93</v>
      </c>
      <c r="Q5811" t="str">
        <f t="shared" si="181"/>
        <v>no</v>
      </c>
    </row>
    <row r="5812" spans="1:17">
      <c r="A5812" s="1">
        <v>5907</v>
      </c>
      <c r="B5812" s="2" t="s">
        <v>17392</v>
      </c>
      <c r="C5812" s="2" t="s">
        <v>17393</v>
      </c>
      <c r="D5812" s="2" t="s">
        <v>17394</v>
      </c>
      <c r="E5812" s="1">
        <v>45509</v>
      </c>
      <c r="F5812" s="1">
        <v>245</v>
      </c>
      <c r="G5812" s="1">
        <v>0</v>
      </c>
      <c r="H5812" s="1">
        <v>45633</v>
      </c>
      <c r="I5812" s="1">
        <v>43346</v>
      </c>
      <c r="J5812" s="1">
        <v>2119</v>
      </c>
      <c r="K5812" s="1">
        <v>872</v>
      </c>
      <c r="L5812" s="1">
        <v>-1356</v>
      </c>
      <c r="M5812" s="1">
        <v>13</v>
      </c>
      <c r="N5812" s="1">
        <v>0</v>
      </c>
      <c r="O5812" s="2" t="s">
        <v>29469</v>
      </c>
      <c r="P5812">
        <f t="shared" si="180"/>
        <v>1</v>
      </c>
      <c r="Q5812" t="str">
        <f t="shared" si="181"/>
        <v>no</v>
      </c>
    </row>
    <row r="5813" spans="1:17">
      <c r="A5813" s="1">
        <v>5908</v>
      </c>
      <c r="B5813" s="2" t="s">
        <v>17395</v>
      </c>
      <c r="C5813" s="2" t="s">
        <v>17396</v>
      </c>
      <c r="D5813" s="2" t="s">
        <v>17397</v>
      </c>
      <c r="E5813" s="1">
        <v>45503</v>
      </c>
      <c r="F5813" s="1">
        <v>736</v>
      </c>
      <c r="G5813" s="1">
        <v>0</v>
      </c>
      <c r="H5813" s="1">
        <v>46239</v>
      </c>
      <c r="I5813" s="1">
        <v>34428</v>
      </c>
      <c r="J5813" s="1">
        <v>4518</v>
      </c>
      <c r="K5813" s="1">
        <v>1502</v>
      </c>
      <c r="L5813" s="1">
        <v>662</v>
      </c>
      <c r="M5813" s="1">
        <v>426</v>
      </c>
      <c r="N5813" s="1">
        <v>1069</v>
      </c>
      <c r="O5813" s="2" t="s">
        <v>29465</v>
      </c>
      <c r="P5813">
        <f t="shared" si="180"/>
        <v>0.98</v>
      </c>
      <c r="Q5813" t="str">
        <f t="shared" si="181"/>
        <v>no</v>
      </c>
    </row>
    <row r="5814" spans="1:17">
      <c r="A5814" s="1">
        <v>5909</v>
      </c>
      <c r="B5814" s="2" t="s">
        <v>17398</v>
      </c>
      <c r="C5814" s="2" t="s">
        <v>17399</v>
      </c>
      <c r="D5814" s="2" t="s">
        <v>17400</v>
      </c>
      <c r="E5814" s="1">
        <v>45490</v>
      </c>
      <c r="F5814" s="1">
        <v>146</v>
      </c>
      <c r="G5814" s="1">
        <v>0</v>
      </c>
      <c r="H5814" s="1">
        <v>44242</v>
      </c>
      <c r="I5814" s="1">
        <v>31230</v>
      </c>
      <c r="J5814" s="1">
        <v>7879</v>
      </c>
      <c r="K5814" s="1">
        <v>1198</v>
      </c>
      <c r="L5814" s="1">
        <v>318</v>
      </c>
      <c r="M5814" s="1">
        <v>266</v>
      </c>
      <c r="N5814" s="1">
        <v>2500</v>
      </c>
      <c r="O5814" s="2" t="s">
        <v>29470</v>
      </c>
      <c r="P5814">
        <f t="shared" si="180"/>
        <v>1.03</v>
      </c>
      <c r="Q5814" t="str">
        <f t="shared" si="181"/>
        <v>no</v>
      </c>
    </row>
    <row r="5815" spans="1:17">
      <c r="A5815" s="1">
        <v>5910</v>
      </c>
      <c r="B5815" s="2" t="s">
        <v>17401</v>
      </c>
      <c r="C5815" s="2" t="s">
        <v>17402</v>
      </c>
      <c r="D5815" s="2" t="s">
        <v>17403</v>
      </c>
      <c r="E5815" s="1">
        <v>45481</v>
      </c>
      <c r="F5815" s="1">
        <v>4910</v>
      </c>
      <c r="G5815" s="1">
        <v>0</v>
      </c>
      <c r="H5815" s="1">
        <v>50392</v>
      </c>
      <c r="I5815" s="1">
        <v>232</v>
      </c>
      <c r="J5815" s="1">
        <v>10346</v>
      </c>
      <c r="K5815" s="1">
        <v>24463</v>
      </c>
      <c r="L5815" s="1">
        <v>-291353</v>
      </c>
      <c r="M5815" s="1">
        <v>1419</v>
      </c>
      <c r="N5815" s="1">
        <v>0</v>
      </c>
      <c r="O5815" s="2" t="s">
        <v>29469</v>
      </c>
      <c r="P5815">
        <f t="shared" si="180"/>
        <v>0.9</v>
      </c>
      <c r="Q5815" t="str">
        <f t="shared" si="181"/>
        <v>no</v>
      </c>
    </row>
    <row r="5816" spans="1:17">
      <c r="A5816" s="1">
        <v>5911</v>
      </c>
      <c r="B5816" s="2" t="s">
        <v>17404</v>
      </c>
      <c r="C5816" s="2" t="s">
        <v>17405</v>
      </c>
      <c r="D5816" s="2" t="s">
        <v>17406</v>
      </c>
      <c r="E5816" s="1">
        <v>45471</v>
      </c>
      <c r="F5816" s="1">
        <v>55</v>
      </c>
      <c r="G5816" s="1">
        <v>0</v>
      </c>
      <c r="H5816" s="1">
        <v>46983</v>
      </c>
      <c r="I5816" s="1">
        <v>20212</v>
      </c>
      <c r="J5816" s="1">
        <v>15185</v>
      </c>
      <c r="K5816" s="1">
        <v>4059</v>
      </c>
      <c r="L5816" s="1">
        <v>827</v>
      </c>
      <c r="M5816" s="1">
        <v>629</v>
      </c>
      <c r="N5816" s="1">
        <v>4229</v>
      </c>
      <c r="O5816" s="2" t="s">
        <v>29466</v>
      </c>
      <c r="P5816">
        <f t="shared" si="180"/>
        <v>0.97</v>
      </c>
      <c r="Q5816" t="str">
        <f t="shared" si="181"/>
        <v>no</v>
      </c>
    </row>
    <row r="5817" spans="1:17">
      <c r="A5817" s="1">
        <v>5912</v>
      </c>
      <c r="B5817" s="2" t="s">
        <v>17407</v>
      </c>
      <c r="C5817" s="2" t="s">
        <v>17408</v>
      </c>
      <c r="D5817" s="2" t="s">
        <v>17409</v>
      </c>
      <c r="E5817" s="1">
        <v>45467</v>
      </c>
      <c r="F5817" s="1">
        <v>380</v>
      </c>
      <c r="G5817" s="1">
        <v>0</v>
      </c>
      <c r="H5817" s="1">
        <v>46230</v>
      </c>
      <c r="I5817" s="1">
        <v>30632</v>
      </c>
      <c r="J5817" s="1">
        <v>7302</v>
      </c>
      <c r="K5817" s="1">
        <v>3312</v>
      </c>
      <c r="L5817" s="1">
        <v>696</v>
      </c>
      <c r="M5817" s="1">
        <v>604</v>
      </c>
      <c r="N5817" s="1">
        <v>0</v>
      </c>
      <c r="O5817" s="2" t="s">
        <v>29470</v>
      </c>
      <c r="P5817">
        <f t="shared" si="180"/>
        <v>0.98</v>
      </c>
      <c r="Q5817" t="str">
        <f t="shared" si="181"/>
        <v>no</v>
      </c>
    </row>
    <row r="5818" spans="1:17">
      <c r="A5818" s="1">
        <v>5913</v>
      </c>
      <c r="B5818" s="2" t="s">
        <v>17410</v>
      </c>
      <c r="C5818" s="2" t="s">
        <v>17411</v>
      </c>
      <c r="D5818" s="2" t="s">
        <v>17412</v>
      </c>
      <c r="E5818" s="1">
        <v>45455</v>
      </c>
      <c r="F5818" s="1">
        <v>318</v>
      </c>
      <c r="G5818" s="1">
        <v>0</v>
      </c>
      <c r="H5818" s="1">
        <v>45892</v>
      </c>
      <c r="I5818" s="1">
        <v>424</v>
      </c>
      <c r="J5818" s="1">
        <v>15761</v>
      </c>
      <c r="K5818" s="1">
        <v>15319</v>
      </c>
      <c r="L5818" s="1">
        <v>2019</v>
      </c>
      <c r="M5818" s="1">
        <v>1187</v>
      </c>
      <c r="N5818" s="1">
        <v>0</v>
      </c>
      <c r="O5818" s="2" t="s">
        <v>29466</v>
      </c>
      <c r="P5818">
        <f t="shared" si="180"/>
        <v>0.99</v>
      </c>
      <c r="Q5818" t="str">
        <f t="shared" si="181"/>
        <v>no</v>
      </c>
    </row>
    <row r="5819" spans="1:17">
      <c r="A5819" s="1">
        <v>5914</v>
      </c>
      <c r="B5819" s="2" t="s">
        <v>17413</v>
      </c>
      <c r="C5819" s="2" t="s">
        <v>17414</v>
      </c>
      <c r="D5819" s="2" t="s">
        <v>17415</v>
      </c>
      <c r="E5819" s="1">
        <v>45448</v>
      </c>
      <c r="F5819" s="1">
        <v>724</v>
      </c>
      <c r="G5819" s="1">
        <v>0</v>
      </c>
      <c r="H5819" s="1">
        <v>46172</v>
      </c>
      <c r="I5819" s="1">
        <v>36920</v>
      </c>
      <c r="J5819" s="1">
        <v>6198</v>
      </c>
      <c r="K5819" s="1">
        <v>1796</v>
      </c>
      <c r="L5819" s="1">
        <v>267</v>
      </c>
      <c r="M5819" s="1">
        <v>290</v>
      </c>
      <c r="N5819" s="1">
        <v>760</v>
      </c>
      <c r="O5819" s="2" t="s">
        <v>29463</v>
      </c>
      <c r="P5819">
        <f t="shared" si="180"/>
        <v>0.98</v>
      </c>
      <c r="Q5819" t="str">
        <f t="shared" si="181"/>
        <v>no</v>
      </c>
    </row>
    <row r="5820" spans="1:17">
      <c r="A5820" s="1">
        <v>5915</v>
      </c>
      <c r="B5820" s="2" t="s">
        <v>17416</v>
      </c>
      <c r="C5820" s="2" t="s">
        <v>17417</v>
      </c>
      <c r="D5820" s="2" t="s">
        <v>17418</v>
      </c>
      <c r="E5820" s="1">
        <v>45445</v>
      </c>
      <c r="F5820" s="1">
        <v>88</v>
      </c>
      <c r="G5820" s="1">
        <v>0</v>
      </c>
      <c r="H5820" s="1">
        <v>45533</v>
      </c>
      <c r="I5820" s="1">
        <v>0</v>
      </c>
      <c r="J5820" s="1">
        <v>43240</v>
      </c>
      <c r="K5820" s="1">
        <v>1445</v>
      </c>
      <c r="L5820" s="1">
        <v>-114</v>
      </c>
      <c r="M5820" s="1">
        <v>65</v>
      </c>
      <c r="N5820" s="1">
        <v>0</v>
      </c>
      <c r="O5820" s="2" t="s">
        <v>29471</v>
      </c>
      <c r="P5820">
        <f t="shared" si="180"/>
        <v>1</v>
      </c>
      <c r="Q5820" t="str">
        <f t="shared" si="181"/>
        <v>no</v>
      </c>
    </row>
    <row r="5821" spans="1:17">
      <c r="A5821" s="1">
        <v>5916</v>
      </c>
      <c r="B5821" s="2" t="s">
        <v>17419</v>
      </c>
      <c r="C5821" s="2" t="s">
        <v>17420</v>
      </c>
      <c r="D5821" s="2" t="s">
        <v>17421</v>
      </c>
      <c r="E5821" s="1">
        <v>45442</v>
      </c>
      <c r="F5821" s="1">
        <v>139</v>
      </c>
      <c r="G5821" s="1">
        <v>0</v>
      </c>
      <c r="H5821" s="1">
        <v>45581</v>
      </c>
      <c r="I5821" s="1">
        <v>3049</v>
      </c>
      <c r="J5821" s="1">
        <v>21304</v>
      </c>
      <c r="K5821" s="1">
        <v>0</v>
      </c>
      <c r="L5821" s="1">
        <v>3787</v>
      </c>
      <c r="M5821" s="1">
        <v>1876</v>
      </c>
      <c r="N5821" s="1">
        <v>14163</v>
      </c>
      <c r="O5821" s="2" t="s">
        <v>29463</v>
      </c>
      <c r="P5821">
        <f t="shared" si="180"/>
        <v>1</v>
      </c>
      <c r="Q5821" t="str">
        <f t="shared" si="181"/>
        <v>no</v>
      </c>
    </row>
    <row r="5822" spans="1:17">
      <c r="A5822" s="1">
        <v>5917</v>
      </c>
      <c r="B5822" s="2" t="s">
        <v>17422</v>
      </c>
      <c r="C5822" s="2" t="s">
        <v>17423</v>
      </c>
      <c r="D5822" s="2" t="s">
        <v>17424</v>
      </c>
      <c r="E5822" s="1">
        <v>45437</v>
      </c>
      <c r="F5822" s="1">
        <v>201</v>
      </c>
      <c r="G5822" s="1">
        <v>0</v>
      </c>
      <c r="H5822" s="1">
        <v>45399</v>
      </c>
      <c r="I5822" s="1">
        <v>21523</v>
      </c>
      <c r="J5822" s="1">
        <v>8020</v>
      </c>
      <c r="K5822" s="1">
        <v>7470</v>
      </c>
      <c r="L5822" s="1">
        <v>3306</v>
      </c>
      <c r="M5822" s="1">
        <v>1968</v>
      </c>
      <c r="N5822" s="1">
        <v>824</v>
      </c>
      <c r="O5822" s="2" t="s">
        <v>29466</v>
      </c>
      <c r="P5822">
        <f t="shared" si="180"/>
        <v>1</v>
      </c>
      <c r="Q5822" t="str">
        <f t="shared" si="181"/>
        <v>no</v>
      </c>
    </row>
    <row r="5823" spans="1:17">
      <c r="A5823" s="1">
        <v>5918</v>
      </c>
      <c r="B5823" s="2" t="s">
        <v>17425</v>
      </c>
      <c r="C5823" s="2" t="s">
        <v>17426</v>
      </c>
      <c r="D5823" s="2" t="s">
        <v>17427</v>
      </c>
      <c r="E5823" s="1">
        <v>45421</v>
      </c>
      <c r="F5823" s="1">
        <v>275</v>
      </c>
      <c r="G5823" s="1">
        <v>0</v>
      </c>
      <c r="H5823" s="1">
        <v>46822</v>
      </c>
      <c r="I5823" s="1">
        <v>24446</v>
      </c>
      <c r="J5823" s="1">
        <v>8775</v>
      </c>
      <c r="K5823" s="1">
        <v>7313</v>
      </c>
      <c r="L5823" s="1">
        <v>-726</v>
      </c>
      <c r="M5823" s="1">
        <v>403</v>
      </c>
      <c r="N5823" s="1">
        <v>9398</v>
      </c>
      <c r="O5823" s="2" t="s">
        <v>29463</v>
      </c>
      <c r="P5823">
        <f t="shared" si="180"/>
        <v>0.97</v>
      </c>
      <c r="Q5823" t="str">
        <f t="shared" si="181"/>
        <v>no</v>
      </c>
    </row>
    <row r="5824" spans="1:17">
      <c r="A5824" s="1">
        <v>5919</v>
      </c>
      <c r="B5824" s="2" t="s">
        <v>17428</v>
      </c>
      <c r="C5824" s="2" t="s">
        <v>17429</v>
      </c>
      <c r="D5824" s="2" t="s">
        <v>17430</v>
      </c>
      <c r="E5824" s="1">
        <v>45412</v>
      </c>
      <c r="F5824" s="1">
        <v>3618</v>
      </c>
      <c r="G5824" s="1">
        <v>0</v>
      </c>
      <c r="H5824" s="1">
        <v>49576</v>
      </c>
      <c r="I5824" s="1">
        <v>42748</v>
      </c>
      <c r="J5824" s="1">
        <v>2879</v>
      </c>
      <c r="K5824" s="1">
        <v>1464</v>
      </c>
      <c r="L5824" s="1">
        <v>320</v>
      </c>
      <c r="M5824" s="1">
        <v>290</v>
      </c>
      <c r="N5824" s="1">
        <v>0</v>
      </c>
      <c r="O5824" s="2" t="s">
        <v>29462</v>
      </c>
      <c r="P5824">
        <f t="shared" si="180"/>
        <v>0.92</v>
      </c>
      <c r="Q5824" t="str">
        <f t="shared" si="181"/>
        <v>no</v>
      </c>
    </row>
    <row r="5825" spans="1:17">
      <c r="A5825" s="1">
        <v>5920</v>
      </c>
      <c r="B5825" s="2" t="s">
        <v>17431</v>
      </c>
      <c r="C5825" s="2" t="s">
        <v>17432</v>
      </c>
      <c r="D5825" s="2" t="s">
        <v>17433</v>
      </c>
      <c r="E5825" s="1">
        <v>45398</v>
      </c>
      <c r="F5825" s="1">
        <v>17</v>
      </c>
      <c r="G5825" s="1">
        <v>0</v>
      </c>
      <c r="H5825" s="1">
        <v>45415</v>
      </c>
      <c r="I5825" s="1">
        <v>39950</v>
      </c>
      <c r="J5825" s="1">
        <v>1369</v>
      </c>
      <c r="K5825" s="1">
        <v>1218</v>
      </c>
      <c r="L5825" s="1">
        <v>679</v>
      </c>
      <c r="M5825" s="1">
        <v>396</v>
      </c>
      <c r="N5825" s="1">
        <v>0</v>
      </c>
      <c r="O5825" s="2" t="s">
        <v>29463</v>
      </c>
      <c r="P5825">
        <f t="shared" si="180"/>
        <v>1</v>
      </c>
      <c r="Q5825" t="str">
        <f t="shared" si="181"/>
        <v>no</v>
      </c>
    </row>
    <row r="5826" spans="1:17">
      <c r="A5826" s="1">
        <v>5921</v>
      </c>
      <c r="B5826" s="2" t="s">
        <v>17434</v>
      </c>
      <c r="C5826" s="2" t="s">
        <v>17435</v>
      </c>
      <c r="D5826" s="2" t="s">
        <v>17436</v>
      </c>
      <c r="E5826" s="1">
        <v>45387</v>
      </c>
      <c r="F5826" s="1">
        <v>228</v>
      </c>
      <c r="G5826" s="1">
        <v>0</v>
      </c>
      <c r="H5826" s="1">
        <v>47556</v>
      </c>
      <c r="I5826" s="1">
        <v>31139</v>
      </c>
      <c r="J5826" s="1">
        <v>9076</v>
      </c>
      <c r="K5826" s="1">
        <v>3421</v>
      </c>
      <c r="L5826" s="1">
        <v>323</v>
      </c>
      <c r="M5826" s="1">
        <v>435</v>
      </c>
      <c r="N5826" s="1">
        <v>353</v>
      </c>
      <c r="O5826" s="2" t="s">
        <v>29464</v>
      </c>
      <c r="P5826">
        <f t="shared" si="180"/>
        <v>0.95</v>
      </c>
      <c r="Q5826" t="str">
        <f t="shared" si="181"/>
        <v>no</v>
      </c>
    </row>
    <row r="5827" spans="1:17">
      <c r="A5827" s="1">
        <v>5922</v>
      </c>
      <c r="B5827" s="2" t="s">
        <v>17437</v>
      </c>
      <c r="C5827" s="2" t="s">
        <v>17438</v>
      </c>
      <c r="D5827" s="2" t="s">
        <v>17439</v>
      </c>
      <c r="E5827" s="1">
        <v>45384</v>
      </c>
      <c r="F5827" s="1">
        <v>513</v>
      </c>
      <c r="G5827" s="1">
        <v>0</v>
      </c>
      <c r="H5827" s="1">
        <v>46134</v>
      </c>
      <c r="I5827" s="1">
        <v>21769</v>
      </c>
      <c r="J5827" s="1">
        <v>6350</v>
      </c>
      <c r="K5827" s="1">
        <v>2319</v>
      </c>
      <c r="L5827" s="1">
        <v>7814</v>
      </c>
      <c r="M5827" s="1">
        <v>3627</v>
      </c>
      <c r="N5827" s="1">
        <v>15012</v>
      </c>
      <c r="O5827" s="2" t="s">
        <v>29465</v>
      </c>
      <c r="P5827">
        <f t="shared" ref="P5827:P5890" si="182">ROUND(E5827/H5827,2)</f>
        <v>0.98</v>
      </c>
      <c r="Q5827" t="str">
        <f t="shared" ref="Q5827:Q5890" si="183">IF(G5827=0,"no","-")</f>
        <v>no</v>
      </c>
    </row>
    <row r="5828" spans="1:17">
      <c r="A5828" s="1">
        <v>5923</v>
      </c>
      <c r="B5828" s="2" t="s">
        <v>17440</v>
      </c>
      <c r="C5828" s="2" t="s">
        <v>17441</v>
      </c>
      <c r="D5828" s="2" t="s">
        <v>17442</v>
      </c>
      <c r="E5828" s="1">
        <v>45380</v>
      </c>
      <c r="F5828" s="1">
        <v>898</v>
      </c>
      <c r="G5828" s="1">
        <v>0</v>
      </c>
      <c r="H5828" s="1">
        <v>46606</v>
      </c>
      <c r="I5828" s="1">
        <v>26445</v>
      </c>
      <c r="J5828" s="1">
        <v>7572</v>
      </c>
      <c r="K5828" s="1">
        <v>5976</v>
      </c>
      <c r="L5828" s="1">
        <v>1424</v>
      </c>
      <c r="M5828" s="1">
        <v>1174</v>
      </c>
      <c r="N5828" s="1">
        <v>8022</v>
      </c>
      <c r="O5828" s="2" t="s">
        <v>29465</v>
      </c>
      <c r="P5828">
        <f t="shared" si="182"/>
        <v>0.97</v>
      </c>
      <c r="Q5828" t="str">
        <f t="shared" si="183"/>
        <v>no</v>
      </c>
    </row>
    <row r="5829" spans="1:17">
      <c r="A5829" s="1">
        <v>5924</v>
      </c>
      <c r="B5829" s="2" t="s">
        <v>17443</v>
      </c>
      <c r="C5829" s="2" t="s">
        <v>17444</v>
      </c>
      <c r="D5829" s="2" t="s">
        <v>17445</v>
      </c>
      <c r="E5829" s="1">
        <v>45379</v>
      </c>
      <c r="F5829" s="1">
        <v>489</v>
      </c>
      <c r="G5829" s="1">
        <v>0</v>
      </c>
      <c r="H5829" s="1">
        <v>45957</v>
      </c>
      <c r="I5829" s="1">
        <v>18072</v>
      </c>
      <c r="J5829" s="1">
        <v>14795</v>
      </c>
      <c r="K5829" s="1">
        <v>1857</v>
      </c>
      <c r="L5829" s="1">
        <v>4469</v>
      </c>
      <c r="M5829" s="1">
        <v>2097</v>
      </c>
      <c r="N5829" s="1">
        <v>3075</v>
      </c>
      <c r="O5829" s="2" t="s">
        <v>29465</v>
      </c>
      <c r="P5829">
        <f t="shared" si="182"/>
        <v>0.99</v>
      </c>
      <c r="Q5829" t="str">
        <f t="shared" si="183"/>
        <v>no</v>
      </c>
    </row>
    <row r="5830" spans="1:17">
      <c r="A5830" s="1">
        <v>5925</v>
      </c>
      <c r="B5830" s="2" t="s">
        <v>17446</v>
      </c>
      <c r="C5830" s="2" t="s">
        <v>17447</v>
      </c>
      <c r="D5830" s="2" t="s">
        <v>17448</v>
      </c>
      <c r="E5830" s="1">
        <v>45373</v>
      </c>
      <c r="F5830" s="1">
        <v>1078</v>
      </c>
      <c r="G5830" s="1">
        <v>0</v>
      </c>
      <c r="H5830" s="1">
        <v>44585</v>
      </c>
      <c r="I5830" s="1">
        <v>29344</v>
      </c>
      <c r="J5830" s="1">
        <v>6045</v>
      </c>
      <c r="K5830" s="1">
        <v>4122</v>
      </c>
      <c r="L5830" s="1">
        <v>1819</v>
      </c>
      <c r="M5830" s="1">
        <v>1160</v>
      </c>
      <c r="N5830" s="1">
        <v>0</v>
      </c>
      <c r="O5830" s="2" t="s">
        <v>29463</v>
      </c>
      <c r="P5830">
        <f t="shared" si="182"/>
        <v>1.02</v>
      </c>
      <c r="Q5830" t="str">
        <f t="shared" si="183"/>
        <v>no</v>
      </c>
    </row>
    <row r="5831" spans="1:17">
      <c r="A5831" s="1">
        <v>5926</v>
      </c>
      <c r="B5831" s="2" t="s">
        <v>17449</v>
      </c>
      <c r="C5831" s="2" t="s">
        <v>17450</v>
      </c>
      <c r="D5831" s="2" t="s">
        <v>17451</v>
      </c>
      <c r="E5831" s="1">
        <v>45371</v>
      </c>
      <c r="F5831" s="1">
        <v>4</v>
      </c>
      <c r="G5831" s="1">
        <v>0</v>
      </c>
      <c r="H5831" s="1">
        <v>45375</v>
      </c>
      <c r="I5831" s="1">
        <v>45097</v>
      </c>
      <c r="J5831" s="1">
        <v>75</v>
      </c>
      <c r="K5831" s="1">
        <v>0</v>
      </c>
      <c r="L5831" s="1">
        <v>16</v>
      </c>
      <c r="M5831" s="1">
        <v>19</v>
      </c>
      <c r="N5831" s="1">
        <v>0</v>
      </c>
      <c r="O5831" s="2" t="s">
        <v>29469</v>
      </c>
      <c r="P5831">
        <f t="shared" si="182"/>
        <v>1</v>
      </c>
      <c r="Q5831" t="str">
        <f t="shared" si="183"/>
        <v>no</v>
      </c>
    </row>
    <row r="5832" spans="1:17">
      <c r="A5832" s="1">
        <v>5927</v>
      </c>
      <c r="B5832" s="2" t="s">
        <v>17452</v>
      </c>
      <c r="C5832" s="2" t="s">
        <v>17453</v>
      </c>
      <c r="D5832" s="2" t="s">
        <v>17454</v>
      </c>
      <c r="E5832" s="1">
        <v>45357</v>
      </c>
      <c r="F5832" s="1">
        <v>1029</v>
      </c>
      <c r="G5832" s="1">
        <v>0</v>
      </c>
      <c r="H5832" s="1">
        <v>48584</v>
      </c>
      <c r="I5832" s="1">
        <v>17791</v>
      </c>
      <c r="J5832" s="1">
        <v>19228</v>
      </c>
      <c r="K5832" s="1">
        <v>3365</v>
      </c>
      <c r="L5832" s="1">
        <v>1076</v>
      </c>
      <c r="M5832" s="1">
        <v>961</v>
      </c>
      <c r="N5832" s="1">
        <v>7740</v>
      </c>
      <c r="O5832" s="2" t="s">
        <v>29469</v>
      </c>
      <c r="P5832">
        <f t="shared" si="182"/>
        <v>0.93</v>
      </c>
      <c r="Q5832" t="str">
        <f t="shared" si="183"/>
        <v>no</v>
      </c>
    </row>
    <row r="5833" spans="1:17">
      <c r="A5833" s="1">
        <v>5928</v>
      </c>
      <c r="B5833" s="2" t="s">
        <v>17455</v>
      </c>
      <c r="C5833" s="2" t="s">
        <v>17456</v>
      </c>
      <c r="D5833" s="2" t="s">
        <v>17457</v>
      </c>
      <c r="E5833" s="1">
        <v>45357</v>
      </c>
      <c r="F5833" s="1">
        <v>67</v>
      </c>
      <c r="G5833" s="1">
        <v>0</v>
      </c>
      <c r="H5833" s="1">
        <v>45503</v>
      </c>
      <c r="I5833" s="1">
        <v>35885</v>
      </c>
      <c r="J5833" s="1">
        <v>4882</v>
      </c>
      <c r="K5833" s="1">
        <v>754</v>
      </c>
      <c r="L5833" s="1">
        <v>1083</v>
      </c>
      <c r="M5833" s="1">
        <v>622</v>
      </c>
      <c r="N5833" s="1">
        <v>5375</v>
      </c>
      <c r="O5833" s="2" t="s">
        <v>29464</v>
      </c>
      <c r="P5833">
        <f t="shared" si="182"/>
        <v>1</v>
      </c>
      <c r="Q5833" t="str">
        <f t="shared" si="183"/>
        <v>no</v>
      </c>
    </row>
    <row r="5834" spans="1:17">
      <c r="A5834" s="1">
        <v>5929</v>
      </c>
      <c r="B5834" s="2" t="s">
        <v>17458</v>
      </c>
      <c r="C5834" s="2" t="s">
        <v>17459</v>
      </c>
      <c r="D5834" s="2" t="s">
        <v>17460</v>
      </c>
      <c r="E5834" s="1">
        <v>45357</v>
      </c>
      <c r="F5834" s="1">
        <v>179</v>
      </c>
      <c r="G5834" s="1">
        <v>0</v>
      </c>
      <c r="H5834" s="1">
        <v>45536</v>
      </c>
      <c r="I5834" s="1">
        <v>0</v>
      </c>
      <c r="J5834" s="1">
        <v>21360</v>
      </c>
      <c r="K5834" s="1">
        <v>3887</v>
      </c>
      <c r="L5834" s="1">
        <v>16049</v>
      </c>
      <c r="M5834" s="1">
        <v>7114</v>
      </c>
      <c r="N5834" s="1">
        <v>692</v>
      </c>
      <c r="O5834" s="2" t="s">
        <v>29465</v>
      </c>
      <c r="P5834">
        <f t="shared" si="182"/>
        <v>1</v>
      </c>
      <c r="Q5834" t="str">
        <f t="shared" si="183"/>
        <v>no</v>
      </c>
    </row>
    <row r="5835" spans="1:17">
      <c r="A5835" s="1">
        <v>5930</v>
      </c>
      <c r="B5835" s="2" t="s">
        <v>17461</v>
      </c>
      <c r="C5835" s="2" t="s">
        <v>17462</v>
      </c>
      <c r="D5835" s="2" t="s">
        <v>17463</v>
      </c>
      <c r="E5835" s="1">
        <v>45353</v>
      </c>
      <c r="F5835" s="1">
        <v>104</v>
      </c>
      <c r="G5835" s="1">
        <v>0</v>
      </c>
      <c r="H5835" s="1">
        <v>45457</v>
      </c>
      <c r="I5835" s="1">
        <v>8</v>
      </c>
      <c r="J5835" s="1">
        <v>43501</v>
      </c>
      <c r="K5835" s="1">
        <v>762</v>
      </c>
      <c r="L5835" s="1">
        <v>395</v>
      </c>
      <c r="M5835" s="1">
        <v>145</v>
      </c>
      <c r="N5835" s="1">
        <v>0</v>
      </c>
      <c r="O5835" s="2" t="s">
        <v>29462</v>
      </c>
      <c r="P5835">
        <f t="shared" si="182"/>
        <v>1</v>
      </c>
      <c r="Q5835" t="str">
        <f t="shared" si="183"/>
        <v>no</v>
      </c>
    </row>
    <row r="5836" spans="1:17">
      <c r="A5836" s="1">
        <v>5931</v>
      </c>
      <c r="B5836" s="2" t="s">
        <v>17464</v>
      </c>
      <c r="C5836" s="2" t="s">
        <v>17465</v>
      </c>
      <c r="D5836" s="2" t="s">
        <v>17466</v>
      </c>
      <c r="E5836" s="1">
        <v>45352</v>
      </c>
      <c r="F5836" s="1">
        <v>254</v>
      </c>
      <c r="G5836" s="1">
        <v>0</v>
      </c>
      <c r="H5836" s="1">
        <v>45967</v>
      </c>
      <c r="I5836" s="1">
        <v>21425</v>
      </c>
      <c r="J5836" s="1">
        <v>9195</v>
      </c>
      <c r="K5836" s="1">
        <v>6856</v>
      </c>
      <c r="L5836" s="1">
        <v>-178</v>
      </c>
      <c r="M5836" s="1">
        <v>471</v>
      </c>
      <c r="N5836" s="1">
        <v>7910</v>
      </c>
      <c r="O5836" s="2" t="s">
        <v>29462</v>
      </c>
      <c r="P5836">
        <f t="shared" si="182"/>
        <v>0.99</v>
      </c>
      <c r="Q5836" t="str">
        <f t="shared" si="183"/>
        <v>no</v>
      </c>
    </row>
    <row r="5837" spans="1:17">
      <c r="A5837" s="1">
        <v>5932</v>
      </c>
      <c r="B5837" s="2" t="s">
        <v>17467</v>
      </c>
      <c r="C5837" s="2" t="s">
        <v>17468</v>
      </c>
      <c r="D5837" s="2" t="s">
        <v>17469</v>
      </c>
      <c r="E5837" s="1">
        <v>45333</v>
      </c>
      <c r="F5837" s="1">
        <v>632</v>
      </c>
      <c r="G5837" s="1">
        <v>0</v>
      </c>
      <c r="H5837" s="1">
        <v>45965</v>
      </c>
      <c r="I5837" s="1">
        <v>37336</v>
      </c>
      <c r="J5837" s="1">
        <v>5886</v>
      </c>
      <c r="K5837" s="1">
        <v>1013</v>
      </c>
      <c r="L5837" s="1">
        <v>560</v>
      </c>
      <c r="M5837" s="1">
        <v>528</v>
      </c>
      <c r="N5837" s="1">
        <v>0</v>
      </c>
      <c r="O5837" s="2" t="s">
        <v>29466</v>
      </c>
      <c r="P5837">
        <f t="shared" si="182"/>
        <v>0.99</v>
      </c>
      <c r="Q5837" t="str">
        <f t="shared" si="183"/>
        <v>no</v>
      </c>
    </row>
    <row r="5838" spans="1:17">
      <c r="A5838" s="1">
        <v>5933</v>
      </c>
      <c r="B5838" s="2" t="s">
        <v>17470</v>
      </c>
      <c r="C5838" s="2" t="s">
        <v>17471</v>
      </c>
      <c r="D5838" s="2" t="s">
        <v>17472</v>
      </c>
      <c r="E5838" s="1">
        <v>45329</v>
      </c>
      <c r="F5838" s="1">
        <v>938</v>
      </c>
      <c r="G5838" s="1">
        <v>0</v>
      </c>
      <c r="H5838" s="1">
        <v>47923</v>
      </c>
      <c r="I5838" s="1">
        <v>30962</v>
      </c>
      <c r="J5838" s="1">
        <v>8714</v>
      </c>
      <c r="K5838" s="1">
        <v>3048</v>
      </c>
      <c r="L5838" s="1">
        <v>142</v>
      </c>
      <c r="M5838" s="1">
        <v>468</v>
      </c>
      <c r="N5838" s="1">
        <v>8498</v>
      </c>
      <c r="O5838" s="2" t="s">
        <v>29465</v>
      </c>
      <c r="P5838">
        <f t="shared" si="182"/>
        <v>0.95</v>
      </c>
      <c r="Q5838" t="str">
        <f t="shared" si="183"/>
        <v>no</v>
      </c>
    </row>
    <row r="5839" spans="1:17">
      <c r="A5839" s="1">
        <v>5934</v>
      </c>
      <c r="B5839" s="2" t="s">
        <v>17473</v>
      </c>
      <c r="C5839" s="2" t="s">
        <v>17474</v>
      </c>
      <c r="D5839" s="2" t="s">
        <v>17475</v>
      </c>
      <c r="E5839" s="1">
        <v>45326</v>
      </c>
      <c r="F5839" s="1">
        <v>413</v>
      </c>
      <c r="G5839" s="1">
        <v>0</v>
      </c>
      <c r="H5839" s="1">
        <v>45739</v>
      </c>
      <c r="I5839" s="1">
        <v>38125</v>
      </c>
      <c r="J5839" s="1">
        <v>1204</v>
      </c>
      <c r="K5839" s="1">
        <v>2268</v>
      </c>
      <c r="L5839" s="1">
        <v>1005</v>
      </c>
      <c r="M5839" s="1">
        <v>678</v>
      </c>
      <c r="N5839" s="1">
        <v>4000</v>
      </c>
      <c r="O5839" s="2" t="s">
        <v>29466</v>
      </c>
      <c r="P5839">
        <f t="shared" si="182"/>
        <v>0.99</v>
      </c>
      <c r="Q5839" t="str">
        <f t="shared" si="183"/>
        <v>no</v>
      </c>
    </row>
    <row r="5840" spans="1:17">
      <c r="A5840" s="1">
        <v>5935</v>
      </c>
      <c r="B5840" s="2" t="s">
        <v>17476</v>
      </c>
      <c r="C5840" s="2" t="s">
        <v>17477</v>
      </c>
      <c r="D5840" s="2" t="s">
        <v>17478</v>
      </c>
      <c r="E5840" s="1">
        <v>45276</v>
      </c>
      <c r="F5840" s="1">
        <v>41</v>
      </c>
      <c r="G5840" s="1">
        <v>0</v>
      </c>
      <c r="H5840" s="1">
        <v>44897</v>
      </c>
      <c r="I5840" s="1">
        <v>27198</v>
      </c>
      <c r="J5840" s="1">
        <v>3688</v>
      </c>
      <c r="K5840" s="1">
        <v>3327</v>
      </c>
      <c r="L5840" s="1">
        <v>6423</v>
      </c>
      <c r="M5840" s="1">
        <v>2903</v>
      </c>
      <c r="N5840" s="1">
        <v>0</v>
      </c>
      <c r="O5840" s="2" t="s">
        <v>29467</v>
      </c>
      <c r="P5840">
        <f t="shared" si="182"/>
        <v>1.01</v>
      </c>
      <c r="Q5840" t="str">
        <f t="shared" si="183"/>
        <v>no</v>
      </c>
    </row>
    <row r="5841" spans="1:17">
      <c r="A5841" s="1">
        <v>5936</v>
      </c>
      <c r="B5841" s="2" t="s">
        <v>17479</v>
      </c>
      <c r="C5841" s="2" t="s">
        <v>17480</v>
      </c>
      <c r="D5841" s="2" t="s">
        <v>17481</v>
      </c>
      <c r="E5841" s="1">
        <v>45271</v>
      </c>
      <c r="F5841" s="1">
        <v>1122</v>
      </c>
      <c r="G5841" s="1">
        <v>0</v>
      </c>
      <c r="H5841" s="1">
        <v>46331</v>
      </c>
      <c r="I5841" s="1">
        <v>19753</v>
      </c>
      <c r="J5841" s="1">
        <v>6419</v>
      </c>
      <c r="K5841" s="1">
        <v>8976</v>
      </c>
      <c r="L5841" s="1">
        <v>1170</v>
      </c>
      <c r="M5841" s="1">
        <v>1187</v>
      </c>
      <c r="N5841" s="1">
        <v>6057</v>
      </c>
      <c r="O5841" s="2" t="s">
        <v>29468</v>
      </c>
      <c r="P5841">
        <f t="shared" si="182"/>
        <v>0.98</v>
      </c>
      <c r="Q5841" t="str">
        <f t="shared" si="183"/>
        <v>no</v>
      </c>
    </row>
    <row r="5842" spans="1:17">
      <c r="A5842" s="1">
        <v>5937</v>
      </c>
      <c r="B5842" s="2" t="s">
        <v>17482</v>
      </c>
      <c r="C5842" s="2" t="s">
        <v>17483</v>
      </c>
      <c r="D5842" s="2" t="s">
        <v>17484</v>
      </c>
      <c r="E5842" s="1">
        <v>45269</v>
      </c>
      <c r="F5842" s="1">
        <v>436</v>
      </c>
      <c r="G5842" s="1">
        <v>0</v>
      </c>
      <c r="H5842" s="1">
        <v>46346</v>
      </c>
      <c r="I5842" s="1">
        <v>27482</v>
      </c>
      <c r="J5842" s="1">
        <v>6990</v>
      </c>
      <c r="K5842" s="1">
        <v>6774</v>
      </c>
      <c r="L5842" s="1">
        <v>1204</v>
      </c>
      <c r="M5842" s="1">
        <v>937</v>
      </c>
      <c r="N5842" s="1">
        <v>4556</v>
      </c>
      <c r="O5842" s="2" t="s">
        <v>29469</v>
      </c>
      <c r="P5842">
        <f t="shared" si="182"/>
        <v>0.98</v>
      </c>
      <c r="Q5842" t="str">
        <f t="shared" si="183"/>
        <v>no</v>
      </c>
    </row>
    <row r="5843" spans="1:17">
      <c r="A5843" s="1">
        <v>5938</v>
      </c>
      <c r="B5843" s="2" t="s">
        <v>17485</v>
      </c>
      <c r="C5843" s="2" t="s">
        <v>17486</v>
      </c>
      <c r="D5843" s="2" t="s">
        <v>17487</v>
      </c>
      <c r="E5843" s="1">
        <v>45265</v>
      </c>
      <c r="F5843" s="1">
        <v>60</v>
      </c>
      <c r="G5843" s="1">
        <v>0</v>
      </c>
      <c r="H5843" s="1">
        <v>45296</v>
      </c>
      <c r="I5843" s="1">
        <v>20155</v>
      </c>
      <c r="J5843" s="1">
        <v>10856</v>
      </c>
      <c r="K5843" s="1">
        <v>6625</v>
      </c>
      <c r="L5843" s="1">
        <v>1528</v>
      </c>
      <c r="M5843" s="1">
        <v>1253</v>
      </c>
      <c r="N5843" s="1">
        <v>15096</v>
      </c>
      <c r="O5843" s="2" t="s">
        <v>29465</v>
      </c>
      <c r="P5843">
        <f t="shared" si="182"/>
        <v>1</v>
      </c>
      <c r="Q5843" t="str">
        <f t="shared" si="183"/>
        <v>no</v>
      </c>
    </row>
    <row r="5844" spans="1:17">
      <c r="A5844" s="1">
        <v>5939</v>
      </c>
      <c r="B5844" s="2" t="s">
        <v>17488</v>
      </c>
      <c r="C5844" s="2" t="s">
        <v>17489</v>
      </c>
      <c r="D5844" s="2" t="s">
        <v>17490</v>
      </c>
      <c r="E5844" s="1">
        <v>45262</v>
      </c>
      <c r="F5844" s="1">
        <v>4356</v>
      </c>
      <c r="G5844" s="1">
        <v>0</v>
      </c>
      <c r="H5844" s="1">
        <v>49618</v>
      </c>
      <c r="I5844" s="1">
        <v>42017</v>
      </c>
      <c r="J5844" s="1">
        <v>3375</v>
      </c>
      <c r="K5844" s="1">
        <v>1518</v>
      </c>
      <c r="L5844" s="1">
        <v>2758</v>
      </c>
      <c r="M5844" s="1">
        <v>1439</v>
      </c>
      <c r="N5844" s="1">
        <v>38</v>
      </c>
      <c r="O5844" s="2" t="s">
        <v>29470</v>
      </c>
      <c r="P5844">
        <f t="shared" si="182"/>
        <v>0.91</v>
      </c>
      <c r="Q5844" t="str">
        <f t="shared" si="183"/>
        <v>no</v>
      </c>
    </row>
    <row r="5845" spans="1:17">
      <c r="A5845" s="1">
        <v>5940</v>
      </c>
      <c r="B5845" s="2" t="s">
        <v>17491</v>
      </c>
      <c r="C5845" s="2" t="s">
        <v>17492</v>
      </c>
      <c r="D5845" s="2" t="s">
        <v>17493</v>
      </c>
      <c r="E5845" s="1">
        <v>45238</v>
      </c>
      <c r="F5845" s="1">
        <v>12</v>
      </c>
      <c r="G5845" s="1">
        <v>0</v>
      </c>
      <c r="H5845" s="1">
        <v>45250</v>
      </c>
      <c r="I5845" s="1">
        <v>43435</v>
      </c>
      <c r="J5845" s="1">
        <v>320</v>
      </c>
      <c r="K5845" s="1">
        <v>405</v>
      </c>
      <c r="L5845" s="1">
        <v>372</v>
      </c>
      <c r="M5845" s="1">
        <v>195</v>
      </c>
      <c r="N5845" s="1">
        <v>0</v>
      </c>
      <c r="O5845" s="2" t="s">
        <v>29470</v>
      </c>
      <c r="P5845">
        <f t="shared" si="182"/>
        <v>1</v>
      </c>
      <c r="Q5845" t="str">
        <f t="shared" si="183"/>
        <v>no</v>
      </c>
    </row>
    <row r="5846" spans="1:17">
      <c r="A5846" s="1">
        <v>5941</v>
      </c>
      <c r="B5846" s="2" t="s">
        <v>17494</v>
      </c>
      <c r="C5846" s="2" t="s">
        <v>17495</v>
      </c>
      <c r="D5846" s="2" t="s">
        <v>17496</v>
      </c>
      <c r="E5846" s="1">
        <v>45238</v>
      </c>
      <c r="F5846" s="1">
        <v>32</v>
      </c>
      <c r="G5846" s="1">
        <v>0</v>
      </c>
      <c r="H5846" s="1">
        <v>48080</v>
      </c>
      <c r="I5846" s="1">
        <v>12554</v>
      </c>
      <c r="J5846" s="1">
        <v>21835</v>
      </c>
      <c r="K5846" s="1">
        <v>1245</v>
      </c>
      <c r="L5846" s="1">
        <v>39</v>
      </c>
      <c r="M5846" s="1">
        <v>560</v>
      </c>
      <c r="N5846" s="1">
        <v>48666</v>
      </c>
      <c r="O5846" s="2" t="s">
        <v>29471</v>
      </c>
      <c r="P5846">
        <f t="shared" si="182"/>
        <v>0.94</v>
      </c>
      <c r="Q5846" t="str">
        <f t="shared" si="183"/>
        <v>no</v>
      </c>
    </row>
    <row r="5847" spans="1:17">
      <c r="A5847" s="1">
        <v>5942</v>
      </c>
      <c r="B5847" s="2" t="s">
        <v>17497</v>
      </c>
      <c r="C5847" s="2" t="s">
        <v>17498</v>
      </c>
      <c r="D5847" s="2" t="s">
        <v>17499</v>
      </c>
      <c r="E5847" s="1">
        <v>45235</v>
      </c>
      <c r="F5847" s="1">
        <v>414</v>
      </c>
      <c r="G5847" s="1">
        <v>0</v>
      </c>
      <c r="H5847" s="1">
        <v>47847</v>
      </c>
      <c r="I5847" s="1">
        <v>25370</v>
      </c>
      <c r="J5847" s="1">
        <v>6297</v>
      </c>
      <c r="K5847" s="1">
        <v>7177</v>
      </c>
      <c r="L5847" s="1">
        <v>1815</v>
      </c>
      <c r="M5847" s="1">
        <v>1422</v>
      </c>
      <c r="N5847" s="1">
        <v>11679</v>
      </c>
      <c r="O5847" s="2" t="s">
        <v>29463</v>
      </c>
      <c r="P5847">
        <f t="shared" si="182"/>
        <v>0.95</v>
      </c>
      <c r="Q5847" t="str">
        <f t="shared" si="183"/>
        <v>no</v>
      </c>
    </row>
    <row r="5848" spans="1:17">
      <c r="A5848" s="1">
        <v>5943</v>
      </c>
      <c r="B5848" s="2" t="s">
        <v>17500</v>
      </c>
      <c r="C5848" s="2" t="s">
        <v>17501</v>
      </c>
      <c r="D5848" s="2" t="s">
        <v>17502</v>
      </c>
      <c r="E5848" s="1">
        <v>45233</v>
      </c>
      <c r="F5848" s="1">
        <v>112</v>
      </c>
      <c r="G5848" s="1">
        <v>0</v>
      </c>
      <c r="H5848" s="1">
        <v>45359</v>
      </c>
      <c r="I5848" s="1">
        <v>7831</v>
      </c>
      <c r="J5848" s="1">
        <v>36626</v>
      </c>
      <c r="K5848" s="1">
        <v>273</v>
      </c>
      <c r="L5848" s="1">
        <v>34</v>
      </c>
      <c r="M5848" s="1">
        <v>34</v>
      </c>
      <c r="N5848" s="1">
        <v>0</v>
      </c>
      <c r="O5848" s="2" t="s">
        <v>29463</v>
      </c>
      <c r="P5848">
        <f t="shared" si="182"/>
        <v>1</v>
      </c>
      <c r="Q5848" t="str">
        <f t="shared" si="183"/>
        <v>no</v>
      </c>
    </row>
    <row r="5849" spans="1:17">
      <c r="A5849" s="1">
        <v>5944</v>
      </c>
      <c r="B5849" s="2" t="s">
        <v>17503</v>
      </c>
      <c r="C5849" s="2" t="s">
        <v>17504</v>
      </c>
      <c r="D5849" s="2" t="s">
        <v>17505</v>
      </c>
      <c r="E5849" s="1">
        <v>45229</v>
      </c>
      <c r="F5849" s="1">
        <v>1522</v>
      </c>
      <c r="G5849" s="1">
        <v>0</v>
      </c>
      <c r="H5849" s="1">
        <v>50764</v>
      </c>
      <c r="I5849" s="1">
        <v>8632</v>
      </c>
      <c r="J5849" s="1">
        <v>22228</v>
      </c>
      <c r="K5849" s="1">
        <v>3603</v>
      </c>
      <c r="L5849" s="1">
        <v>2452</v>
      </c>
      <c r="M5849" s="1">
        <v>1409</v>
      </c>
      <c r="N5849" s="1">
        <v>435</v>
      </c>
      <c r="O5849" s="2" t="s">
        <v>29470</v>
      </c>
      <c r="P5849">
        <f t="shared" si="182"/>
        <v>0.89</v>
      </c>
      <c r="Q5849" t="str">
        <f t="shared" si="183"/>
        <v>no</v>
      </c>
    </row>
    <row r="5850" spans="1:17">
      <c r="A5850" s="1">
        <v>5945</v>
      </c>
      <c r="B5850" s="2" t="s">
        <v>17506</v>
      </c>
      <c r="C5850" s="2" t="s">
        <v>17507</v>
      </c>
      <c r="D5850" s="2" t="s">
        <v>17508</v>
      </c>
      <c r="E5850" s="1">
        <v>45218</v>
      </c>
      <c r="F5850" s="1">
        <v>92</v>
      </c>
      <c r="G5850" s="1">
        <v>0</v>
      </c>
      <c r="H5850" s="1">
        <v>45310</v>
      </c>
      <c r="I5850" s="1">
        <v>42367</v>
      </c>
      <c r="J5850" s="1">
        <v>481</v>
      </c>
      <c r="K5850" s="1">
        <v>811</v>
      </c>
      <c r="L5850" s="1">
        <v>661</v>
      </c>
      <c r="M5850" s="1">
        <v>355</v>
      </c>
      <c r="N5850" s="1">
        <v>0</v>
      </c>
      <c r="O5850" s="2" t="s">
        <v>29462</v>
      </c>
      <c r="P5850">
        <f t="shared" si="182"/>
        <v>1</v>
      </c>
      <c r="Q5850" t="str">
        <f t="shared" si="183"/>
        <v>no</v>
      </c>
    </row>
    <row r="5851" spans="1:17">
      <c r="A5851" s="1">
        <v>5946</v>
      </c>
      <c r="B5851" s="2" t="s">
        <v>17509</v>
      </c>
      <c r="C5851" s="2" t="s">
        <v>17510</v>
      </c>
      <c r="D5851" s="2" t="s">
        <v>17511</v>
      </c>
      <c r="E5851" s="1">
        <v>45215</v>
      </c>
      <c r="F5851" s="1">
        <v>609</v>
      </c>
      <c r="G5851" s="1">
        <v>0</v>
      </c>
      <c r="H5851" s="1">
        <v>43961</v>
      </c>
      <c r="I5851" s="1">
        <v>7618</v>
      </c>
      <c r="J5851" s="1">
        <v>28323</v>
      </c>
      <c r="K5851" s="1">
        <v>8115</v>
      </c>
      <c r="L5851" s="1">
        <v>-10736</v>
      </c>
      <c r="M5851" s="1">
        <v>0</v>
      </c>
      <c r="N5851" s="1">
        <v>0</v>
      </c>
      <c r="O5851" s="2" t="s">
        <v>29462</v>
      </c>
      <c r="P5851">
        <f t="shared" si="182"/>
        <v>1.03</v>
      </c>
      <c r="Q5851" t="str">
        <f t="shared" si="183"/>
        <v>no</v>
      </c>
    </row>
    <row r="5852" spans="1:17">
      <c r="A5852" s="1">
        <v>5947</v>
      </c>
      <c r="B5852" s="2" t="s">
        <v>17512</v>
      </c>
      <c r="C5852" s="2" t="s">
        <v>17513</v>
      </c>
      <c r="D5852" s="2" t="s">
        <v>17514</v>
      </c>
      <c r="E5852" s="1">
        <v>45209</v>
      </c>
      <c r="F5852" s="1">
        <v>1149</v>
      </c>
      <c r="G5852" s="1">
        <v>0</v>
      </c>
      <c r="H5852" s="1">
        <v>46912</v>
      </c>
      <c r="I5852" s="1">
        <v>10466</v>
      </c>
      <c r="J5852" s="1">
        <v>22125</v>
      </c>
      <c r="K5852" s="1">
        <v>3701</v>
      </c>
      <c r="L5852" s="1">
        <v>2290</v>
      </c>
      <c r="M5852" s="1">
        <v>1374</v>
      </c>
      <c r="N5852" s="1">
        <v>5414</v>
      </c>
      <c r="O5852" s="2" t="s">
        <v>29469</v>
      </c>
      <c r="P5852">
        <f t="shared" si="182"/>
        <v>0.96</v>
      </c>
      <c r="Q5852" t="str">
        <f t="shared" si="183"/>
        <v>no</v>
      </c>
    </row>
    <row r="5853" spans="1:17">
      <c r="A5853" s="1">
        <v>5948</v>
      </c>
      <c r="B5853" s="2" t="s">
        <v>17515</v>
      </c>
      <c r="C5853" s="2" t="s">
        <v>17516</v>
      </c>
      <c r="D5853" s="2" t="s">
        <v>17517</v>
      </c>
      <c r="E5853" s="1">
        <v>45207</v>
      </c>
      <c r="F5853" s="1">
        <v>334</v>
      </c>
      <c r="G5853" s="1">
        <v>0</v>
      </c>
      <c r="H5853" s="1">
        <v>45490</v>
      </c>
      <c r="I5853" s="1">
        <v>14022</v>
      </c>
      <c r="J5853" s="1">
        <v>23616</v>
      </c>
      <c r="K5853" s="1">
        <v>1795</v>
      </c>
      <c r="L5853" s="1">
        <v>2308</v>
      </c>
      <c r="M5853" s="1">
        <v>1033</v>
      </c>
      <c r="N5853" s="1">
        <v>1355</v>
      </c>
      <c r="O5853" s="2" t="s">
        <v>29462</v>
      </c>
      <c r="P5853">
        <f t="shared" si="182"/>
        <v>0.99</v>
      </c>
      <c r="Q5853" t="str">
        <f t="shared" si="183"/>
        <v>no</v>
      </c>
    </row>
    <row r="5854" spans="1:17">
      <c r="A5854" s="1">
        <v>5949</v>
      </c>
      <c r="B5854" s="2" t="s">
        <v>17518</v>
      </c>
      <c r="C5854" s="2" t="s">
        <v>17519</v>
      </c>
      <c r="D5854" s="2" t="s">
        <v>17520</v>
      </c>
      <c r="E5854" s="1">
        <v>45203</v>
      </c>
      <c r="F5854" s="1">
        <v>1232</v>
      </c>
      <c r="G5854" s="1">
        <v>0</v>
      </c>
      <c r="H5854" s="1">
        <v>47315</v>
      </c>
      <c r="I5854" s="1">
        <v>23574</v>
      </c>
      <c r="J5854" s="1">
        <v>9931</v>
      </c>
      <c r="K5854" s="1">
        <v>4240</v>
      </c>
      <c r="L5854" s="1">
        <v>759</v>
      </c>
      <c r="M5854" s="1">
        <v>366</v>
      </c>
      <c r="N5854" s="1">
        <v>14641</v>
      </c>
      <c r="O5854" s="2" t="s">
        <v>29462</v>
      </c>
      <c r="P5854">
        <f t="shared" si="182"/>
        <v>0.96</v>
      </c>
      <c r="Q5854" t="str">
        <f t="shared" si="183"/>
        <v>no</v>
      </c>
    </row>
    <row r="5855" spans="1:17">
      <c r="A5855" s="1">
        <v>5950</v>
      </c>
      <c r="B5855" s="2" t="s">
        <v>17521</v>
      </c>
      <c r="C5855" s="2" t="s">
        <v>17522</v>
      </c>
      <c r="D5855" s="2" t="s">
        <v>17523</v>
      </c>
      <c r="E5855" s="1">
        <v>45195</v>
      </c>
      <c r="F5855" s="1">
        <v>509</v>
      </c>
      <c r="G5855" s="1">
        <v>0</v>
      </c>
      <c r="H5855" s="1">
        <v>45704</v>
      </c>
      <c r="I5855" s="1">
        <v>0</v>
      </c>
      <c r="J5855" s="1">
        <v>39449</v>
      </c>
      <c r="K5855" s="1">
        <v>1946</v>
      </c>
      <c r="L5855" s="1">
        <v>2683</v>
      </c>
      <c r="M5855" s="1">
        <v>1295</v>
      </c>
      <c r="N5855" s="1">
        <v>0</v>
      </c>
      <c r="O5855" s="2" t="s">
        <v>29464</v>
      </c>
      <c r="P5855">
        <f t="shared" si="182"/>
        <v>0.99</v>
      </c>
      <c r="Q5855" t="str">
        <f t="shared" si="183"/>
        <v>no</v>
      </c>
    </row>
    <row r="5856" spans="1:17">
      <c r="A5856" s="1">
        <v>5951</v>
      </c>
      <c r="B5856" s="2" t="s">
        <v>17524</v>
      </c>
      <c r="C5856" s="2" t="s">
        <v>17525</v>
      </c>
      <c r="D5856" s="2" t="s">
        <v>17526</v>
      </c>
      <c r="E5856" s="1">
        <v>45184</v>
      </c>
      <c r="F5856" s="1">
        <v>102</v>
      </c>
      <c r="G5856" s="1">
        <v>0</v>
      </c>
      <c r="H5856" s="1">
        <v>45233</v>
      </c>
      <c r="I5856" s="1">
        <v>33627</v>
      </c>
      <c r="J5856" s="1">
        <v>3933</v>
      </c>
      <c r="K5856" s="1">
        <v>2721</v>
      </c>
      <c r="L5856" s="1">
        <v>587</v>
      </c>
      <c r="M5856" s="1">
        <v>329</v>
      </c>
      <c r="N5856" s="1">
        <v>350</v>
      </c>
      <c r="O5856" s="2" t="s">
        <v>29462</v>
      </c>
      <c r="P5856">
        <f t="shared" si="182"/>
        <v>1</v>
      </c>
      <c r="Q5856" t="str">
        <f t="shared" si="183"/>
        <v>no</v>
      </c>
    </row>
    <row r="5857" spans="1:17">
      <c r="A5857" s="1">
        <v>5952</v>
      </c>
      <c r="B5857" s="2" t="s">
        <v>17527</v>
      </c>
      <c r="C5857" s="2" t="s">
        <v>17528</v>
      </c>
      <c r="D5857" s="2" t="s">
        <v>17529</v>
      </c>
      <c r="E5857" s="1">
        <v>45182</v>
      </c>
      <c r="F5857" s="1">
        <v>198</v>
      </c>
      <c r="G5857" s="1">
        <v>0</v>
      </c>
      <c r="H5857" s="1">
        <v>45549</v>
      </c>
      <c r="I5857" s="1">
        <v>24356</v>
      </c>
      <c r="J5857" s="1">
        <v>18464</v>
      </c>
      <c r="K5857" s="1">
        <v>1754</v>
      </c>
      <c r="L5857" s="1">
        <v>-122</v>
      </c>
      <c r="M5857" s="1">
        <v>114</v>
      </c>
      <c r="N5857" s="1">
        <v>0</v>
      </c>
      <c r="O5857" s="2" t="s">
        <v>29463</v>
      </c>
      <c r="P5857">
        <f t="shared" si="182"/>
        <v>0.99</v>
      </c>
      <c r="Q5857" t="str">
        <f t="shared" si="183"/>
        <v>no</v>
      </c>
    </row>
    <row r="5858" spans="1:17">
      <c r="A5858" s="1">
        <v>5953</v>
      </c>
      <c r="B5858" s="2" t="s">
        <v>17530</v>
      </c>
      <c r="C5858" s="2" t="s">
        <v>17531</v>
      </c>
      <c r="D5858" s="2" t="s">
        <v>17532</v>
      </c>
      <c r="E5858" s="1">
        <v>45182</v>
      </c>
      <c r="F5858" s="1">
        <v>99</v>
      </c>
      <c r="G5858" s="1">
        <v>0</v>
      </c>
      <c r="H5858" s="1">
        <v>45281</v>
      </c>
      <c r="I5858" s="1">
        <v>45760</v>
      </c>
      <c r="J5858" s="1">
        <v>1288</v>
      </c>
      <c r="K5858" s="1">
        <v>360</v>
      </c>
      <c r="L5858" s="1">
        <v>418</v>
      </c>
      <c r="M5858" s="1">
        <v>221</v>
      </c>
      <c r="N5858" s="1">
        <v>1135</v>
      </c>
      <c r="O5858" s="2" t="s">
        <v>29470</v>
      </c>
      <c r="P5858">
        <f t="shared" si="182"/>
        <v>1</v>
      </c>
      <c r="Q5858" t="str">
        <f t="shared" si="183"/>
        <v>no</v>
      </c>
    </row>
    <row r="5859" spans="1:17">
      <c r="A5859" s="1">
        <v>5954</v>
      </c>
      <c r="B5859" s="2" t="s">
        <v>17533</v>
      </c>
      <c r="C5859" s="2" t="s">
        <v>17534</v>
      </c>
      <c r="D5859" s="2" t="s">
        <v>17535</v>
      </c>
      <c r="E5859" s="1">
        <v>45179</v>
      </c>
      <c r="F5859" s="1">
        <v>8659</v>
      </c>
      <c r="G5859" s="1">
        <v>0</v>
      </c>
      <c r="H5859" s="1">
        <v>49228</v>
      </c>
      <c r="I5859" s="1">
        <v>23398</v>
      </c>
      <c r="J5859" s="1">
        <v>11429</v>
      </c>
      <c r="K5859" s="1">
        <v>5087</v>
      </c>
      <c r="L5859" s="1">
        <v>3071</v>
      </c>
      <c r="M5859" s="1">
        <v>1595</v>
      </c>
      <c r="N5859" s="1">
        <v>0</v>
      </c>
      <c r="O5859" s="2" t="s">
        <v>29463</v>
      </c>
      <c r="P5859">
        <f t="shared" si="182"/>
        <v>0.92</v>
      </c>
      <c r="Q5859" t="str">
        <f t="shared" si="183"/>
        <v>no</v>
      </c>
    </row>
    <row r="5860" spans="1:17">
      <c r="A5860" s="1">
        <v>5955</v>
      </c>
      <c r="B5860" s="2" t="s">
        <v>17536</v>
      </c>
      <c r="C5860" s="2" t="s">
        <v>17537</v>
      </c>
      <c r="D5860" s="2" t="s">
        <v>17538</v>
      </c>
      <c r="E5860" s="1">
        <v>45170</v>
      </c>
      <c r="F5860" s="1">
        <v>550</v>
      </c>
      <c r="G5860" s="1">
        <v>0</v>
      </c>
      <c r="H5860" s="1">
        <v>45720</v>
      </c>
      <c r="I5860" s="1">
        <v>39686</v>
      </c>
      <c r="J5860" s="1">
        <v>2554</v>
      </c>
      <c r="K5860" s="1">
        <v>422</v>
      </c>
      <c r="L5860" s="1">
        <v>89</v>
      </c>
      <c r="M5860" s="1">
        <v>59</v>
      </c>
      <c r="N5860" s="1">
        <v>17</v>
      </c>
      <c r="O5860" s="2" t="s">
        <v>29469</v>
      </c>
      <c r="P5860">
        <f t="shared" si="182"/>
        <v>0.99</v>
      </c>
      <c r="Q5860" t="str">
        <f t="shared" si="183"/>
        <v>no</v>
      </c>
    </row>
    <row r="5861" spans="1:17">
      <c r="A5861" s="1">
        <v>5956</v>
      </c>
      <c r="B5861" s="2" t="s">
        <v>17539</v>
      </c>
      <c r="C5861" s="2" t="s">
        <v>17540</v>
      </c>
      <c r="D5861" s="2" t="s">
        <v>17541</v>
      </c>
      <c r="E5861" s="1">
        <v>45160</v>
      </c>
      <c r="F5861" s="1">
        <v>494</v>
      </c>
      <c r="G5861" s="1">
        <v>0</v>
      </c>
      <c r="H5861" s="1">
        <v>45654</v>
      </c>
      <c r="I5861" s="1">
        <v>36241</v>
      </c>
      <c r="J5861" s="1">
        <v>5203</v>
      </c>
      <c r="K5861" s="1">
        <v>2426</v>
      </c>
      <c r="L5861" s="1">
        <v>5152</v>
      </c>
      <c r="M5861" s="1">
        <v>299</v>
      </c>
      <c r="N5861" s="1">
        <v>24753</v>
      </c>
      <c r="O5861" s="2" t="s">
        <v>29465</v>
      </c>
      <c r="P5861">
        <f t="shared" si="182"/>
        <v>0.99</v>
      </c>
      <c r="Q5861" t="str">
        <f t="shared" si="183"/>
        <v>no</v>
      </c>
    </row>
    <row r="5862" spans="1:17">
      <c r="A5862" s="1">
        <v>5957</v>
      </c>
      <c r="B5862" s="2" t="s">
        <v>17542</v>
      </c>
      <c r="C5862" s="2" t="s">
        <v>17543</v>
      </c>
      <c r="D5862" s="2" t="s">
        <v>17544</v>
      </c>
      <c r="E5862" s="1">
        <v>45160</v>
      </c>
      <c r="F5862" s="1">
        <v>409</v>
      </c>
      <c r="G5862" s="1">
        <v>0</v>
      </c>
      <c r="H5862" s="1">
        <v>45643</v>
      </c>
      <c r="I5862" s="1">
        <v>26379</v>
      </c>
      <c r="J5862" s="1">
        <v>9030</v>
      </c>
      <c r="K5862" s="1">
        <v>3652</v>
      </c>
      <c r="L5862" s="1">
        <v>3797</v>
      </c>
      <c r="M5862" s="1">
        <v>1756</v>
      </c>
      <c r="N5862" s="1">
        <v>0</v>
      </c>
      <c r="O5862" s="2" t="s">
        <v>29470</v>
      </c>
      <c r="P5862">
        <f t="shared" si="182"/>
        <v>0.99</v>
      </c>
      <c r="Q5862" t="str">
        <f t="shared" si="183"/>
        <v>no</v>
      </c>
    </row>
    <row r="5863" spans="1:17">
      <c r="A5863" s="1">
        <v>5958</v>
      </c>
      <c r="B5863" s="2" t="s">
        <v>17545</v>
      </c>
      <c r="C5863" s="2" t="s">
        <v>17546</v>
      </c>
      <c r="D5863" s="2" t="s">
        <v>17547</v>
      </c>
      <c r="E5863" s="1">
        <v>45136</v>
      </c>
      <c r="F5863" s="1">
        <v>1212</v>
      </c>
      <c r="G5863" s="1">
        <v>0</v>
      </c>
      <c r="H5863" s="1">
        <v>46647</v>
      </c>
      <c r="I5863" s="1">
        <v>23493</v>
      </c>
      <c r="J5863" s="1">
        <v>9801</v>
      </c>
      <c r="K5863" s="1">
        <v>3881</v>
      </c>
      <c r="L5863" s="1">
        <v>5809</v>
      </c>
      <c r="M5863" s="1">
        <v>2755</v>
      </c>
      <c r="N5863" s="1">
        <v>0</v>
      </c>
      <c r="O5863" s="2" t="s">
        <v>29469</v>
      </c>
      <c r="P5863">
        <f t="shared" si="182"/>
        <v>0.97</v>
      </c>
      <c r="Q5863" t="str">
        <f t="shared" si="183"/>
        <v>no</v>
      </c>
    </row>
    <row r="5864" spans="1:17">
      <c r="A5864" s="1">
        <v>5959</v>
      </c>
      <c r="B5864" s="2" t="s">
        <v>17548</v>
      </c>
      <c r="C5864" s="2" t="s">
        <v>17549</v>
      </c>
      <c r="D5864" s="2" t="s">
        <v>17550</v>
      </c>
      <c r="E5864" s="1">
        <v>45135</v>
      </c>
      <c r="F5864" s="1">
        <v>239</v>
      </c>
      <c r="G5864" s="1">
        <v>0</v>
      </c>
      <c r="H5864" s="1">
        <v>45615</v>
      </c>
      <c r="I5864" s="1">
        <v>31567</v>
      </c>
      <c r="J5864" s="1">
        <v>3751</v>
      </c>
      <c r="K5864" s="1">
        <v>4222</v>
      </c>
      <c r="L5864" s="1">
        <v>4916</v>
      </c>
      <c r="M5864" s="1">
        <v>2366</v>
      </c>
      <c r="N5864" s="1">
        <v>142</v>
      </c>
      <c r="O5864" s="2" t="s">
        <v>29466</v>
      </c>
      <c r="P5864">
        <f t="shared" si="182"/>
        <v>0.99</v>
      </c>
      <c r="Q5864" t="str">
        <f t="shared" si="183"/>
        <v>no</v>
      </c>
    </row>
    <row r="5865" spans="1:17">
      <c r="A5865" s="1">
        <v>5960</v>
      </c>
      <c r="B5865" s="2" t="s">
        <v>17551</v>
      </c>
      <c r="C5865" s="2" t="s">
        <v>17552</v>
      </c>
      <c r="D5865" s="2" t="s">
        <v>17553</v>
      </c>
      <c r="E5865" s="1">
        <v>45133</v>
      </c>
      <c r="F5865" s="1">
        <v>526</v>
      </c>
      <c r="G5865" s="1">
        <v>0</v>
      </c>
      <c r="H5865" s="1">
        <v>43967</v>
      </c>
      <c r="I5865" s="1">
        <v>16151</v>
      </c>
      <c r="J5865" s="1">
        <v>16547</v>
      </c>
      <c r="K5865" s="1">
        <v>3118</v>
      </c>
      <c r="L5865" s="1">
        <v>115</v>
      </c>
      <c r="M5865" s="1">
        <v>392</v>
      </c>
      <c r="N5865" s="1">
        <v>2466</v>
      </c>
      <c r="O5865" s="2" t="s">
        <v>29470</v>
      </c>
      <c r="P5865">
        <f t="shared" si="182"/>
        <v>1.03</v>
      </c>
      <c r="Q5865" t="str">
        <f t="shared" si="183"/>
        <v>no</v>
      </c>
    </row>
    <row r="5866" spans="1:17">
      <c r="A5866" s="1">
        <v>5961</v>
      </c>
      <c r="B5866" s="2" t="s">
        <v>17554</v>
      </c>
      <c r="C5866" s="2" t="s">
        <v>17555</v>
      </c>
      <c r="D5866" s="2" t="s">
        <v>17556</v>
      </c>
      <c r="E5866" s="1">
        <v>45130</v>
      </c>
      <c r="F5866" s="1">
        <v>20</v>
      </c>
      <c r="G5866" s="1">
        <v>0</v>
      </c>
      <c r="H5866" s="1">
        <v>45288</v>
      </c>
      <c r="I5866" s="1">
        <v>30591</v>
      </c>
      <c r="J5866" s="1">
        <v>12215</v>
      </c>
      <c r="K5866" s="1">
        <v>470</v>
      </c>
      <c r="L5866" s="1">
        <v>602</v>
      </c>
      <c r="M5866" s="1">
        <v>379</v>
      </c>
      <c r="N5866" s="1">
        <v>0</v>
      </c>
      <c r="O5866" s="2" t="s">
        <v>29466</v>
      </c>
      <c r="P5866">
        <f t="shared" si="182"/>
        <v>1</v>
      </c>
      <c r="Q5866" t="str">
        <f t="shared" si="183"/>
        <v>no</v>
      </c>
    </row>
    <row r="5867" spans="1:17">
      <c r="A5867" s="1">
        <v>5962</v>
      </c>
      <c r="B5867" s="2" t="s">
        <v>17557</v>
      </c>
      <c r="C5867" s="2" t="s">
        <v>17558</v>
      </c>
      <c r="D5867" s="2" t="s">
        <v>17559</v>
      </c>
      <c r="E5867" s="1">
        <v>45121</v>
      </c>
      <c r="F5867" s="1">
        <v>109</v>
      </c>
      <c r="G5867" s="1">
        <v>0</v>
      </c>
      <c r="H5867" s="1">
        <v>23984</v>
      </c>
      <c r="I5867" s="1">
        <v>10480</v>
      </c>
      <c r="J5867" s="1">
        <v>3236</v>
      </c>
      <c r="K5867" s="1">
        <v>1253</v>
      </c>
      <c r="L5867" s="1">
        <v>2637</v>
      </c>
      <c r="M5867" s="1">
        <v>264</v>
      </c>
      <c r="N5867" s="1">
        <v>112</v>
      </c>
      <c r="O5867" s="2" t="s">
        <v>29463</v>
      </c>
      <c r="P5867">
        <f t="shared" si="182"/>
        <v>1.88</v>
      </c>
      <c r="Q5867" t="str">
        <f t="shared" si="183"/>
        <v>no</v>
      </c>
    </row>
    <row r="5868" spans="1:17">
      <c r="A5868" s="1">
        <v>5963</v>
      </c>
      <c r="B5868" s="2" t="s">
        <v>17560</v>
      </c>
      <c r="C5868" s="2" t="s">
        <v>17561</v>
      </c>
      <c r="D5868" s="2" t="s">
        <v>17562</v>
      </c>
      <c r="E5868" s="1">
        <v>45110</v>
      </c>
      <c r="F5868" s="1">
        <v>1611</v>
      </c>
      <c r="G5868" s="1">
        <v>0</v>
      </c>
      <c r="H5868" s="1">
        <v>46721</v>
      </c>
      <c r="I5868" s="1">
        <v>40311</v>
      </c>
      <c r="J5868" s="1">
        <v>1805</v>
      </c>
      <c r="K5868" s="1">
        <v>1915</v>
      </c>
      <c r="L5868" s="1">
        <v>227</v>
      </c>
      <c r="M5868" s="1">
        <v>0</v>
      </c>
      <c r="N5868" s="1">
        <v>4371</v>
      </c>
      <c r="O5868" s="2" t="s">
        <v>29471</v>
      </c>
      <c r="P5868">
        <f t="shared" si="182"/>
        <v>0.97</v>
      </c>
      <c r="Q5868" t="str">
        <f t="shared" si="183"/>
        <v>no</v>
      </c>
    </row>
    <row r="5869" spans="1:17">
      <c r="A5869" s="1">
        <v>5964</v>
      </c>
      <c r="B5869" s="2" t="s">
        <v>17563</v>
      </c>
      <c r="C5869" s="2" t="s">
        <v>17564</v>
      </c>
      <c r="D5869" s="2" t="s">
        <v>17565</v>
      </c>
      <c r="E5869" s="1">
        <v>45106</v>
      </c>
      <c r="F5869" s="1">
        <v>10</v>
      </c>
      <c r="G5869" s="1">
        <v>0</v>
      </c>
      <c r="H5869" s="1">
        <v>39157</v>
      </c>
      <c r="I5869" s="1">
        <v>21666</v>
      </c>
      <c r="J5869" s="1">
        <v>7997</v>
      </c>
      <c r="K5869" s="1">
        <v>10682</v>
      </c>
      <c r="L5869" s="1">
        <v>-11633</v>
      </c>
      <c r="M5869" s="1">
        <v>0</v>
      </c>
      <c r="N5869" s="1">
        <v>14605</v>
      </c>
      <c r="O5869" s="2" t="s">
        <v>29463</v>
      </c>
      <c r="P5869">
        <f t="shared" si="182"/>
        <v>1.1499999999999999</v>
      </c>
      <c r="Q5869" t="str">
        <f t="shared" si="183"/>
        <v>no</v>
      </c>
    </row>
    <row r="5870" spans="1:17">
      <c r="A5870" s="1">
        <v>5965</v>
      </c>
      <c r="B5870" s="2" t="s">
        <v>17566</v>
      </c>
      <c r="C5870" s="2" t="s">
        <v>17567</v>
      </c>
      <c r="D5870" s="2" t="s">
        <v>17568</v>
      </c>
      <c r="E5870" s="1">
        <v>45094</v>
      </c>
      <c r="F5870" s="1">
        <v>795</v>
      </c>
      <c r="G5870" s="1">
        <v>0</v>
      </c>
      <c r="H5870" s="1">
        <v>46961</v>
      </c>
      <c r="I5870" s="1">
        <v>19977</v>
      </c>
      <c r="J5870" s="1">
        <v>9957</v>
      </c>
      <c r="K5870" s="1">
        <v>5549</v>
      </c>
      <c r="L5870" s="1">
        <v>3714</v>
      </c>
      <c r="M5870" s="1">
        <v>1917</v>
      </c>
      <c r="N5870" s="1">
        <v>12637</v>
      </c>
      <c r="O5870" s="2" t="s">
        <v>29466</v>
      </c>
      <c r="P5870">
        <f t="shared" si="182"/>
        <v>0.96</v>
      </c>
      <c r="Q5870" t="str">
        <f t="shared" si="183"/>
        <v>no</v>
      </c>
    </row>
    <row r="5871" spans="1:17">
      <c r="A5871" s="1">
        <v>5966</v>
      </c>
      <c r="B5871" s="2" t="s">
        <v>17569</v>
      </c>
      <c r="C5871" s="2" t="s">
        <v>17570</v>
      </c>
      <c r="D5871" s="2" t="s">
        <v>17571</v>
      </c>
      <c r="E5871" s="1">
        <v>45093</v>
      </c>
      <c r="F5871" s="1">
        <v>1602</v>
      </c>
      <c r="G5871" s="1">
        <v>0</v>
      </c>
      <c r="H5871" s="1">
        <v>46041</v>
      </c>
      <c r="I5871" s="1">
        <v>31650</v>
      </c>
      <c r="J5871" s="1">
        <v>9111</v>
      </c>
      <c r="K5871" s="1">
        <v>3650</v>
      </c>
      <c r="L5871" s="1">
        <v>-5985</v>
      </c>
      <c r="M5871" s="1">
        <v>0</v>
      </c>
      <c r="N5871" s="1">
        <v>11460</v>
      </c>
      <c r="O5871" s="2" t="s">
        <v>29463</v>
      </c>
      <c r="P5871">
        <f t="shared" si="182"/>
        <v>0.98</v>
      </c>
      <c r="Q5871" t="str">
        <f t="shared" si="183"/>
        <v>no</v>
      </c>
    </row>
    <row r="5872" spans="1:17">
      <c r="A5872" s="1">
        <v>5967</v>
      </c>
      <c r="B5872" s="2" t="s">
        <v>17572</v>
      </c>
      <c r="C5872" s="2" t="s">
        <v>17573</v>
      </c>
      <c r="D5872" s="2" t="s">
        <v>17574</v>
      </c>
      <c r="E5872" s="1">
        <v>45092</v>
      </c>
      <c r="F5872" s="1">
        <v>0</v>
      </c>
      <c r="G5872" s="1">
        <v>0</v>
      </c>
      <c r="H5872" s="1">
        <v>45081</v>
      </c>
      <c r="I5872" s="1">
        <v>8287</v>
      </c>
      <c r="J5872" s="1">
        <v>25211</v>
      </c>
      <c r="K5872" s="1">
        <v>4680</v>
      </c>
      <c r="L5872" s="1">
        <v>978</v>
      </c>
      <c r="M5872" s="1">
        <v>914</v>
      </c>
      <c r="N5872" s="1">
        <v>1847</v>
      </c>
      <c r="O5872" s="2" t="s">
        <v>29462</v>
      </c>
      <c r="P5872">
        <f t="shared" si="182"/>
        <v>1</v>
      </c>
      <c r="Q5872" t="str">
        <f t="shared" si="183"/>
        <v>no</v>
      </c>
    </row>
    <row r="5873" spans="1:17">
      <c r="A5873" s="1">
        <v>5968</v>
      </c>
      <c r="B5873" s="2" t="s">
        <v>17575</v>
      </c>
      <c r="C5873" s="2" t="s">
        <v>17576</v>
      </c>
      <c r="D5873" s="2" t="s">
        <v>17577</v>
      </c>
      <c r="E5873" s="1">
        <v>45089</v>
      </c>
      <c r="F5873" s="1">
        <v>8111</v>
      </c>
      <c r="G5873" s="1">
        <v>0</v>
      </c>
      <c r="H5873" s="1">
        <v>53200</v>
      </c>
      <c r="I5873" s="1">
        <v>72</v>
      </c>
      <c r="J5873" s="1">
        <v>17090</v>
      </c>
      <c r="K5873" s="1">
        <v>3221</v>
      </c>
      <c r="L5873" s="1">
        <v>1491</v>
      </c>
      <c r="M5873" s="1">
        <v>489</v>
      </c>
      <c r="N5873" s="1">
        <v>45000</v>
      </c>
      <c r="O5873" s="2" t="s">
        <v>29463</v>
      </c>
      <c r="P5873">
        <f t="shared" si="182"/>
        <v>0.85</v>
      </c>
      <c r="Q5873" t="str">
        <f t="shared" si="183"/>
        <v>no</v>
      </c>
    </row>
    <row r="5874" spans="1:17">
      <c r="A5874" s="1">
        <v>5969</v>
      </c>
      <c r="B5874" s="2" t="s">
        <v>17578</v>
      </c>
      <c r="C5874" s="2" t="s">
        <v>17579</v>
      </c>
      <c r="D5874" s="2" t="s">
        <v>17580</v>
      </c>
      <c r="E5874" s="1">
        <v>45087</v>
      </c>
      <c r="F5874" s="1">
        <v>19</v>
      </c>
      <c r="G5874" s="1">
        <v>0</v>
      </c>
      <c r="H5874" s="1">
        <v>45435</v>
      </c>
      <c r="I5874" s="1">
        <v>28864</v>
      </c>
      <c r="J5874" s="1">
        <v>8081</v>
      </c>
      <c r="K5874" s="1">
        <v>2814</v>
      </c>
      <c r="L5874" s="1">
        <v>3303</v>
      </c>
      <c r="M5874" s="1">
        <v>1551</v>
      </c>
      <c r="N5874" s="1">
        <v>4442</v>
      </c>
      <c r="O5874" s="2" t="s">
        <v>29464</v>
      </c>
      <c r="P5874">
        <f t="shared" si="182"/>
        <v>0.99</v>
      </c>
      <c r="Q5874" t="str">
        <f t="shared" si="183"/>
        <v>no</v>
      </c>
    </row>
    <row r="5875" spans="1:17">
      <c r="A5875" s="1">
        <v>5970</v>
      </c>
      <c r="B5875" s="2" t="s">
        <v>17581</v>
      </c>
      <c r="C5875" s="2" t="s">
        <v>17582</v>
      </c>
      <c r="D5875" s="2" t="s">
        <v>17583</v>
      </c>
      <c r="E5875" s="1">
        <v>45086</v>
      </c>
      <c r="F5875" s="1">
        <v>400</v>
      </c>
      <c r="G5875" s="1">
        <v>0</v>
      </c>
      <c r="H5875" s="1">
        <v>46127</v>
      </c>
      <c r="I5875" s="1">
        <v>23291</v>
      </c>
      <c r="J5875" s="1">
        <v>7438</v>
      </c>
      <c r="K5875" s="1">
        <v>4659</v>
      </c>
      <c r="L5875" s="1">
        <v>3455</v>
      </c>
      <c r="M5875" s="1">
        <v>1822</v>
      </c>
      <c r="N5875" s="1">
        <v>2327</v>
      </c>
      <c r="O5875" s="2" t="s">
        <v>29465</v>
      </c>
      <c r="P5875">
        <f t="shared" si="182"/>
        <v>0.98</v>
      </c>
      <c r="Q5875" t="str">
        <f t="shared" si="183"/>
        <v>no</v>
      </c>
    </row>
    <row r="5876" spans="1:17">
      <c r="A5876" s="1">
        <v>5971</v>
      </c>
      <c r="B5876" s="2" t="s">
        <v>17584</v>
      </c>
      <c r="C5876" s="2" t="s">
        <v>17585</v>
      </c>
      <c r="D5876" s="2" t="s">
        <v>17586</v>
      </c>
      <c r="E5876" s="1">
        <v>45085</v>
      </c>
      <c r="F5876" s="1">
        <v>257</v>
      </c>
      <c r="G5876" s="1">
        <v>0</v>
      </c>
      <c r="H5876" s="1">
        <v>45540</v>
      </c>
      <c r="I5876" s="1">
        <v>8845</v>
      </c>
      <c r="J5876" s="1">
        <v>32749</v>
      </c>
      <c r="K5876" s="1">
        <v>1368</v>
      </c>
      <c r="L5876" s="1">
        <v>676</v>
      </c>
      <c r="M5876" s="1">
        <v>311</v>
      </c>
      <c r="N5876" s="1">
        <v>2454</v>
      </c>
      <c r="O5876" s="2" t="s">
        <v>29465</v>
      </c>
      <c r="P5876">
        <f t="shared" si="182"/>
        <v>0.99</v>
      </c>
      <c r="Q5876" t="str">
        <f t="shared" si="183"/>
        <v>no</v>
      </c>
    </row>
    <row r="5877" spans="1:17">
      <c r="A5877" s="1">
        <v>5972</v>
      </c>
      <c r="B5877" s="2" t="s">
        <v>17587</v>
      </c>
      <c r="C5877" s="2" t="s">
        <v>17588</v>
      </c>
      <c r="D5877" s="2" t="s">
        <v>17589</v>
      </c>
      <c r="E5877" s="1">
        <v>45081</v>
      </c>
      <c r="F5877" s="1">
        <v>2150</v>
      </c>
      <c r="G5877" s="1">
        <v>0</v>
      </c>
      <c r="H5877" s="1">
        <v>47231</v>
      </c>
      <c r="I5877" s="1">
        <v>37550</v>
      </c>
      <c r="J5877" s="1">
        <v>2016</v>
      </c>
      <c r="K5877" s="1">
        <v>1688</v>
      </c>
      <c r="L5877" s="1">
        <v>527</v>
      </c>
      <c r="M5877" s="1">
        <v>227</v>
      </c>
      <c r="N5877" s="1">
        <v>1132</v>
      </c>
      <c r="O5877" s="2" t="s">
        <v>29465</v>
      </c>
      <c r="P5877">
        <f t="shared" si="182"/>
        <v>0.95</v>
      </c>
      <c r="Q5877" t="str">
        <f t="shared" si="183"/>
        <v>no</v>
      </c>
    </row>
    <row r="5878" spans="1:17">
      <c r="A5878" s="1">
        <v>5973</v>
      </c>
      <c r="B5878" s="2" t="s">
        <v>17590</v>
      </c>
      <c r="C5878" s="2" t="s">
        <v>17591</v>
      </c>
      <c r="D5878" s="2" t="s">
        <v>17592</v>
      </c>
      <c r="E5878" s="1">
        <v>45078</v>
      </c>
      <c r="F5878" s="1">
        <v>772</v>
      </c>
      <c r="G5878" s="1">
        <v>0</v>
      </c>
      <c r="H5878" s="1">
        <v>45850</v>
      </c>
      <c r="I5878" s="1">
        <v>26483</v>
      </c>
      <c r="J5878" s="1">
        <v>7097</v>
      </c>
      <c r="K5878" s="1">
        <v>2126</v>
      </c>
      <c r="L5878" s="1">
        <v>7402</v>
      </c>
      <c r="M5878" s="1">
        <v>3121</v>
      </c>
      <c r="N5878" s="1">
        <v>0</v>
      </c>
      <c r="O5878" s="2" t="s">
        <v>29463</v>
      </c>
      <c r="P5878">
        <f t="shared" si="182"/>
        <v>0.98</v>
      </c>
      <c r="Q5878" t="str">
        <f t="shared" si="183"/>
        <v>no</v>
      </c>
    </row>
    <row r="5879" spans="1:17">
      <c r="A5879" s="1">
        <v>5974</v>
      </c>
      <c r="B5879" s="2" t="s">
        <v>17593</v>
      </c>
      <c r="C5879" s="2" t="s">
        <v>17594</v>
      </c>
      <c r="D5879" s="2" t="s">
        <v>17595</v>
      </c>
      <c r="E5879" s="1">
        <v>45076</v>
      </c>
      <c r="F5879" s="1">
        <v>18</v>
      </c>
      <c r="G5879" s="1">
        <v>0</v>
      </c>
      <c r="H5879" s="1">
        <v>45365</v>
      </c>
      <c r="I5879" s="1">
        <v>19174</v>
      </c>
      <c r="J5879" s="1">
        <v>3246</v>
      </c>
      <c r="K5879" s="1">
        <v>7951</v>
      </c>
      <c r="L5879" s="1">
        <v>7196</v>
      </c>
      <c r="M5879" s="1">
        <v>3510</v>
      </c>
      <c r="N5879" s="1">
        <v>3218</v>
      </c>
      <c r="O5879" s="2" t="s">
        <v>29469</v>
      </c>
      <c r="P5879">
        <f t="shared" si="182"/>
        <v>0.99</v>
      </c>
      <c r="Q5879" t="str">
        <f t="shared" si="183"/>
        <v>no</v>
      </c>
    </row>
    <row r="5880" spans="1:17">
      <c r="A5880" s="1">
        <v>5975</v>
      </c>
      <c r="B5880" s="2" t="s">
        <v>17596</v>
      </c>
      <c r="C5880" s="2" t="s">
        <v>17597</v>
      </c>
      <c r="D5880" s="2" t="s">
        <v>17598</v>
      </c>
      <c r="E5880" s="1">
        <v>45075</v>
      </c>
      <c r="F5880" s="1">
        <v>10</v>
      </c>
      <c r="G5880" s="1">
        <v>0</v>
      </c>
      <c r="H5880" s="1">
        <v>45085</v>
      </c>
      <c r="I5880" s="1">
        <v>9</v>
      </c>
      <c r="J5880" s="1">
        <v>44970</v>
      </c>
      <c r="K5880" s="1">
        <v>0</v>
      </c>
      <c r="L5880" s="1">
        <v>55</v>
      </c>
      <c r="M5880" s="1">
        <v>24</v>
      </c>
      <c r="N5880" s="1">
        <v>0</v>
      </c>
      <c r="O5880" s="2" t="s">
        <v>29469</v>
      </c>
      <c r="P5880">
        <f t="shared" si="182"/>
        <v>1</v>
      </c>
      <c r="Q5880" t="str">
        <f t="shared" si="183"/>
        <v>no</v>
      </c>
    </row>
    <row r="5881" spans="1:17">
      <c r="A5881" s="1">
        <v>5976</v>
      </c>
      <c r="B5881" s="2" t="s">
        <v>17599</v>
      </c>
      <c r="C5881" s="2" t="s">
        <v>17600</v>
      </c>
      <c r="D5881" s="2" t="s">
        <v>17601</v>
      </c>
      <c r="E5881" s="1">
        <v>45069</v>
      </c>
      <c r="F5881" s="1">
        <v>86</v>
      </c>
      <c r="G5881" s="1">
        <v>0</v>
      </c>
      <c r="H5881" s="1">
        <v>45155</v>
      </c>
      <c r="I5881" s="1">
        <v>37564</v>
      </c>
      <c r="J5881" s="1">
        <v>3464</v>
      </c>
      <c r="K5881" s="1">
        <v>1225</v>
      </c>
      <c r="L5881" s="1">
        <v>151</v>
      </c>
      <c r="M5881" s="1">
        <v>120</v>
      </c>
      <c r="N5881" s="1">
        <v>2914</v>
      </c>
      <c r="O5881" s="2" t="s">
        <v>29464</v>
      </c>
      <c r="P5881">
        <f t="shared" si="182"/>
        <v>1</v>
      </c>
      <c r="Q5881" t="str">
        <f t="shared" si="183"/>
        <v>no</v>
      </c>
    </row>
    <row r="5882" spans="1:17">
      <c r="A5882" s="1">
        <v>5977</v>
      </c>
      <c r="B5882" s="2" t="s">
        <v>17602</v>
      </c>
      <c r="C5882" s="2" t="s">
        <v>17603</v>
      </c>
      <c r="D5882" s="2" t="s">
        <v>17604</v>
      </c>
      <c r="E5882" s="1">
        <v>45053</v>
      </c>
      <c r="F5882" s="1">
        <v>53</v>
      </c>
      <c r="G5882" s="1">
        <v>0</v>
      </c>
      <c r="H5882" s="1">
        <v>45147</v>
      </c>
      <c r="I5882" s="1">
        <v>36585</v>
      </c>
      <c r="J5882" s="1">
        <v>3706</v>
      </c>
      <c r="K5882" s="1">
        <v>1128</v>
      </c>
      <c r="L5882" s="1">
        <v>1553</v>
      </c>
      <c r="M5882" s="1">
        <v>767</v>
      </c>
      <c r="N5882" s="1">
        <v>2133</v>
      </c>
      <c r="O5882" s="2" t="s">
        <v>29465</v>
      </c>
      <c r="P5882">
        <f t="shared" si="182"/>
        <v>1</v>
      </c>
      <c r="Q5882" t="str">
        <f t="shared" si="183"/>
        <v>no</v>
      </c>
    </row>
    <row r="5883" spans="1:17">
      <c r="A5883" s="1">
        <v>5978</v>
      </c>
      <c r="B5883" s="2" t="s">
        <v>17605</v>
      </c>
      <c r="C5883" s="2" t="s">
        <v>17606</v>
      </c>
      <c r="D5883" s="2" t="s">
        <v>17607</v>
      </c>
      <c r="E5883" s="1">
        <v>45051</v>
      </c>
      <c r="F5883" s="1">
        <v>374</v>
      </c>
      <c r="G5883" s="1">
        <v>0</v>
      </c>
      <c r="H5883" s="1">
        <v>46534</v>
      </c>
      <c r="I5883" s="1">
        <v>12224</v>
      </c>
      <c r="J5883" s="1">
        <v>7536</v>
      </c>
      <c r="K5883" s="1">
        <v>407</v>
      </c>
      <c r="L5883" s="1">
        <v>750</v>
      </c>
      <c r="M5883" s="1">
        <v>453</v>
      </c>
      <c r="N5883" s="1">
        <v>0</v>
      </c>
      <c r="O5883" s="2" t="s">
        <v>29462</v>
      </c>
      <c r="P5883">
        <f t="shared" si="182"/>
        <v>0.97</v>
      </c>
      <c r="Q5883" t="str">
        <f t="shared" si="183"/>
        <v>no</v>
      </c>
    </row>
    <row r="5884" spans="1:17">
      <c r="A5884" s="1">
        <v>5979</v>
      </c>
      <c r="B5884" s="2" t="s">
        <v>17608</v>
      </c>
      <c r="C5884" s="2" t="s">
        <v>17609</v>
      </c>
      <c r="D5884" s="2" t="s">
        <v>17610</v>
      </c>
      <c r="E5884" s="1">
        <v>45049</v>
      </c>
      <c r="F5884" s="1">
        <v>36</v>
      </c>
      <c r="G5884" s="1">
        <v>0</v>
      </c>
      <c r="H5884" s="1">
        <v>47584</v>
      </c>
      <c r="I5884" s="1">
        <v>39486</v>
      </c>
      <c r="J5884" s="1">
        <v>2140</v>
      </c>
      <c r="K5884" s="1">
        <v>2788</v>
      </c>
      <c r="L5884" s="1">
        <v>602</v>
      </c>
      <c r="M5884" s="1">
        <v>444</v>
      </c>
      <c r="N5884" s="1">
        <v>0</v>
      </c>
      <c r="O5884" s="2" t="s">
        <v>29462</v>
      </c>
      <c r="P5884">
        <f t="shared" si="182"/>
        <v>0.95</v>
      </c>
      <c r="Q5884" t="str">
        <f t="shared" si="183"/>
        <v>no</v>
      </c>
    </row>
    <row r="5885" spans="1:17">
      <c r="A5885" s="1">
        <v>5980</v>
      </c>
      <c r="B5885" s="2" t="s">
        <v>17611</v>
      </c>
      <c r="C5885" s="2" t="s">
        <v>17612</v>
      </c>
      <c r="D5885" s="2" t="s">
        <v>17613</v>
      </c>
      <c r="E5885" s="1">
        <v>45047</v>
      </c>
      <c r="F5885" s="1">
        <v>198</v>
      </c>
      <c r="G5885" s="1">
        <v>0</v>
      </c>
      <c r="H5885" s="1">
        <v>45245</v>
      </c>
      <c r="I5885" s="1">
        <v>40493</v>
      </c>
      <c r="J5885" s="1">
        <v>1324</v>
      </c>
      <c r="K5885" s="1">
        <v>2093</v>
      </c>
      <c r="L5885" s="1">
        <v>472</v>
      </c>
      <c r="M5885" s="1">
        <v>423</v>
      </c>
      <c r="N5885" s="1">
        <v>490</v>
      </c>
      <c r="O5885" s="2" t="s">
        <v>29466</v>
      </c>
      <c r="P5885">
        <f t="shared" si="182"/>
        <v>1</v>
      </c>
      <c r="Q5885" t="str">
        <f t="shared" si="183"/>
        <v>no</v>
      </c>
    </row>
    <row r="5886" spans="1:17">
      <c r="A5886" s="1">
        <v>5981</v>
      </c>
      <c r="B5886" s="2" t="s">
        <v>17614</v>
      </c>
      <c r="C5886" s="2" t="s">
        <v>17615</v>
      </c>
      <c r="D5886" s="2" t="s">
        <v>17616</v>
      </c>
      <c r="E5886" s="1">
        <v>45036</v>
      </c>
      <c r="F5886" s="1">
        <v>1330</v>
      </c>
      <c r="G5886" s="1">
        <v>0</v>
      </c>
      <c r="H5886" s="1">
        <v>46366</v>
      </c>
      <c r="I5886" s="1">
        <v>40607</v>
      </c>
      <c r="J5886" s="1">
        <v>1487</v>
      </c>
      <c r="K5886" s="1">
        <v>1571</v>
      </c>
      <c r="L5886" s="1">
        <v>596</v>
      </c>
      <c r="M5886" s="1">
        <v>355</v>
      </c>
      <c r="N5886" s="1">
        <v>0</v>
      </c>
      <c r="O5886" s="2" t="s">
        <v>29465</v>
      </c>
      <c r="P5886">
        <f t="shared" si="182"/>
        <v>0.97</v>
      </c>
      <c r="Q5886" t="str">
        <f t="shared" si="183"/>
        <v>no</v>
      </c>
    </row>
    <row r="5887" spans="1:17">
      <c r="A5887" s="1">
        <v>5982</v>
      </c>
      <c r="B5887" s="2" t="s">
        <v>17617</v>
      </c>
      <c r="C5887" s="2" t="s">
        <v>17618</v>
      </c>
      <c r="D5887" s="2" t="s">
        <v>17619</v>
      </c>
      <c r="E5887" s="1">
        <v>45031</v>
      </c>
      <c r="F5887" s="1">
        <v>107</v>
      </c>
      <c r="G5887" s="1">
        <v>0</v>
      </c>
      <c r="H5887" s="1">
        <v>45654</v>
      </c>
      <c r="I5887" s="1">
        <v>15358</v>
      </c>
      <c r="J5887" s="1">
        <v>15160</v>
      </c>
      <c r="K5887" s="1">
        <v>4637</v>
      </c>
      <c r="L5887" s="1">
        <v>3047</v>
      </c>
      <c r="M5887" s="1">
        <v>2705</v>
      </c>
      <c r="N5887" s="1">
        <v>3415</v>
      </c>
      <c r="O5887" s="2" t="s">
        <v>29466</v>
      </c>
      <c r="P5887">
        <f t="shared" si="182"/>
        <v>0.99</v>
      </c>
      <c r="Q5887" t="str">
        <f t="shared" si="183"/>
        <v>no</v>
      </c>
    </row>
    <row r="5888" spans="1:17">
      <c r="A5888" s="1">
        <v>5983</v>
      </c>
      <c r="B5888" s="2" t="s">
        <v>17620</v>
      </c>
      <c r="C5888" s="2" t="s">
        <v>17621</v>
      </c>
      <c r="D5888" s="2" t="s">
        <v>17622</v>
      </c>
      <c r="E5888" s="1">
        <v>45016</v>
      </c>
      <c r="F5888" s="1">
        <v>1023</v>
      </c>
      <c r="G5888" s="1">
        <v>0</v>
      </c>
      <c r="H5888" s="1">
        <v>46039</v>
      </c>
      <c r="I5888" s="1">
        <v>39871</v>
      </c>
      <c r="J5888" s="1">
        <v>2136</v>
      </c>
      <c r="K5888" s="1">
        <v>983</v>
      </c>
      <c r="L5888" s="1">
        <v>461</v>
      </c>
      <c r="M5888" s="1">
        <v>284</v>
      </c>
      <c r="N5888" s="1">
        <v>269</v>
      </c>
      <c r="O5888" s="2" t="s">
        <v>29467</v>
      </c>
      <c r="P5888">
        <f t="shared" si="182"/>
        <v>0.98</v>
      </c>
      <c r="Q5888" t="str">
        <f t="shared" si="183"/>
        <v>no</v>
      </c>
    </row>
    <row r="5889" spans="1:17">
      <c r="A5889" s="1">
        <v>5984</v>
      </c>
      <c r="B5889" s="2" t="s">
        <v>17623</v>
      </c>
      <c r="C5889" s="2" t="s">
        <v>17624</v>
      </c>
      <c r="D5889" s="2" t="s">
        <v>17625</v>
      </c>
      <c r="E5889" s="1">
        <v>45015</v>
      </c>
      <c r="F5889" s="1">
        <v>940</v>
      </c>
      <c r="G5889" s="1">
        <v>0</v>
      </c>
      <c r="H5889" s="1">
        <v>45954</v>
      </c>
      <c r="I5889" s="1">
        <v>34432</v>
      </c>
      <c r="J5889" s="1">
        <v>2849</v>
      </c>
      <c r="K5889" s="1">
        <v>3634</v>
      </c>
      <c r="L5889" s="1">
        <v>274</v>
      </c>
      <c r="M5889" s="1">
        <v>44</v>
      </c>
      <c r="N5889" s="1">
        <v>5939</v>
      </c>
      <c r="O5889" s="2" t="s">
        <v>29468</v>
      </c>
      <c r="P5889">
        <f t="shared" si="182"/>
        <v>0.98</v>
      </c>
      <c r="Q5889" t="str">
        <f t="shared" si="183"/>
        <v>no</v>
      </c>
    </row>
    <row r="5890" spans="1:17">
      <c r="A5890" s="1">
        <v>5985</v>
      </c>
      <c r="B5890" s="2" t="s">
        <v>17626</v>
      </c>
      <c r="C5890" s="2" t="s">
        <v>17627</v>
      </c>
      <c r="D5890" s="2" t="s">
        <v>17628</v>
      </c>
      <c r="E5890" s="1">
        <v>45015</v>
      </c>
      <c r="F5890" s="1">
        <v>0</v>
      </c>
      <c r="G5890" s="1">
        <v>0</v>
      </c>
      <c r="H5890" s="1">
        <v>45934</v>
      </c>
      <c r="I5890" s="1">
        <v>33903</v>
      </c>
      <c r="J5890" s="1">
        <v>8827</v>
      </c>
      <c r="K5890" s="1">
        <v>1431</v>
      </c>
      <c r="L5890" s="1">
        <v>104</v>
      </c>
      <c r="M5890" s="1">
        <v>198</v>
      </c>
      <c r="N5890" s="1">
        <v>1387</v>
      </c>
      <c r="O5890" s="2" t="s">
        <v>29469</v>
      </c>
      <c r="P5890">
        <f t="shared" si="182"/>
        <v>0.98</v>
      </c>
      <c r="Q5890" t="str">
        <f t="shared" si="183"/>
        <v>no</v>
      </c>
    </row>
    <row r="5891" spans="1:17">
      <c r="A5891" s="1">
        <v>5986</v>
      </c>
      <c r="B5891" s="2" t="s">
        <v>17629</v>
      </c>
      <c r="C5891" s="2" t="s">
        <v>17630</v>
      </c>
      <c r="D5891" s="2" t="s">
        <v>17631</v>
      </c>
      <c r="E5891" s="1">
        <v>45014</v>
      </c>
      <c r="F5891" s="1">
        <v>1054</v>
      </c>
      <c r="G5891" s="1">
        <v>0</v>
      </c>
      <c r="H5891" s="1">
        <v>46288</v>
      </c>
      <c r="I5891" s="1">
        <v>43249</v>
      </c>
      <c r="J5891" s="1">
        <v>3192</v>
      </c>
      <c r="K5891" s="1">
        <v>1740</v>
      </c>
      <c r="L5891" s="1">
        <v>402</v>
      </c>
      <c r="M5891" s="1">
        <v>353</v>
      </c>
      <c r="N5891" s="1">
        <v>793</v>
      </c>
      <c r="O5891" s="2" t="s">
        <v>29465</v>
      </c>
      <c r="P5891">
        <f t="shared" ref="P5891:P5954" si="184">ROUND(E5891/H5891,2)</f>
        <v>0.97</v>
      </c>
      <c r="Q5891" t="str">
        <f t="shared" ref="Q5891:Q5954" si="185">IF(G5891=0,"no","-")</f>
        <v>no</v>
      </c>
    </row>
    <row r="5892" spans="1:17">
      <c r="A5892" s="1">
        <v>5987</v>
      </c>
      <c r="B5892" s="2" t="s">
        <v>17632</v>
      </c>
      <c r="C5892" s="2" t="s">
        <v>17633</v>
      </c>
      <c r="D5892" s="2" t="s">
        <v>17634</v>
      </c>
      <c r="E5892" s="1">
        <v>45007</v>
      </c>
      <c r="F5892" s="1">
        <v>4882</v>
      </c>
      <c r="G5892" s="1">
        <v>0</v>
      </c>
      <c r="H5892" s="1">
        <v>50024</v>
      </c>
      <c r="I5892" s="1">
        <v>46181</v>
      </c>
      <c r="J5892" s="1">
        <v>628</v>
      </c>
      <c r="K5892" s="1">
        <v>1330</v>
      </c>
      <c r="L5892" s="1">
        <v>165</v>
      </c>
      <c r="M5892" s="1">
        <v>129</v>
      </c>
      <c r="N5892" s="1">
        <v>816</v>
      </c>
      <c r="O5892" s="2" t="s">
        <v>29470</v>
      </c>
      <c r="P5892">
        <f t="shared" si="184"/>
        <v>0.9</v>
      </c>
      <c r="Q5892" t="str">
        <f t="shared" si="185"/>
        <v>no</v>
      </c>
    </row>
    <row r="5893" spans="1:17">
      <c r="A5893" s="1">
        <v>5988</v>
      </c>
      <c r="B5893" s="2" t="s">
        <v>17635</v>
      </c>
      <c r="C5893" s="2" t="s">
        <v>17636</v>
      </c>
      <c r="D5893" s="2" t="s">
        <v>17637</v>
      </c>
      <c r="E5893" s="1">
        <v>44991</v>
      </c>
      <c r="F5893" s="1">
        <v>60</v>
      </c>
      <c r="G5893" s="1">
        <v>0</v>
      </c>
      <c r="H5893" s="1">
        <v>45271</v>
      </c>
      <c r="I5893" s="1">
        <v>44748</v>
      </c>
      <c r="J5893" s="1">
        <v>162</v>
      </c>
      <c r="K5893" s="1">
        <v>26</v>
      </c>
      <c r="L5893" s="1">
        <v>51</v>
      </c>
      <c r="M5893" s="1">
        <v>34</v>
      </c>
      <c r="N5893" s="1">
        <v>0</v>
      </c>
      <c r="O5893" s="2" t="s">
        <v>29470</v>
      </c>
      <c r="P5893">
        <f t="shared" si="184"/>
        <v>0.99</v>
      </c>
      <c r="Q5893" t="str">
        <f t="shared" si="185"/>
        <v>no</v>
      </c>
    </row>
    <row r="5894" spans="1:17">
      <c r="A5894" s="1">
        <v>5990</v>
      </c>
      <c r="B5894" s="2" t="s">
        <v>17638</v>
      </c>
      <c r="C5894" s="2" t="s">
        <v>17639</v>
      </c>
      <c r="D5894" s="2" t="s">
        <v>17640</v>
      </c>
      <c r="E5894" s="1">
        <v>44980</v>
      </c>
      <c r="F5894" s="1">
        <v>211</v>
      </c>
      <c r="G5894" s="1">
        <v>0</v>
      </c>
      <c r="H5894" s="1">
        <v>45065</v>
      </c>
      <c r="I5894" s="1">
        <v>30402</v>
      </c>
      <c r="J5894" s="1">
        <v>8593</v>
      </c>
      <c r="K5894" s="1">
        <v>1858</v>
      </c>
      <c r="L5894" s="1">
        <v>1513</v>
      </c>
      <c r="M5894" s="1">
        <v>823</v>
      </c>
      <c r="N5894" s="1">
        <v>5305</v>
      </c>
      <c r="O5894" s="2" t="s">
        <v>29463</v>
      </c>
      <c r="P5894">
        <f t="shared" si="184"/>
        <v>1</v>
      </c>
      <c r="Q5894" t="str">
        <f t="shared" si="185"/>
        <v>no</v>
      </c>
    </row>
    <row r="5895" spans="1:17">
      <c r="A5895" s="1">
        <v>5991</v>
      </c>
      <c r="B5895" s="2" t="s">
        <v>17641</v>
      </c>
      <c r="C5895" s="2" t="s">
        <v>17642</v>
      </c>
      <c r="D5895" s="2" t="s">
        <v>17643</v>
      </c>
      <c r="E5895" s="1">
        <v>44950</v>
      </c>
      <c r="F5895" s="1">
        <v>444</v>
      </c>
      <c r="G5895" s="1">
        <v>0</v>
      </c>
      <c r="H5895" s="1">
        <v>45394</v>
      </c>
      <c r="I5895" s="1">
        <v>35301</v>
      </c>
      <c r="J5895" s="1">
        <v>7424</v>
      </c>
      <c r="K5895" s="1">
        <v>526</v>
      </c>
      <c r="L5895" s="1">
        <v>53</v>
      </c>
      <c r="M5895" s="1">
        <v>53</v>
      </c>
      <c r="N5895" s="1">
        <v>0</v>
      </c>
      <c r="O5895" s="2" t="s">
        <v>29463</v>
      </c>
      <c r="P5895">
        <f t="shared" si="184"/>
        <v>0.99</v>
      </c>
      <c r="Q5895" t="str">
        <f t="shared" si="185"/>
        <v>no</v>
      </c>
    </row>
    <row r="5896" spans="1:17">
      <c r="A5896" s="1">
        <v>5992</v>
      </c>
      <c r="B5896" s="2" t="s">
        <v>17644</v>
      </c>
      <c r="C5896" s="2" t="s">
        <v>17645</v>
      </c>
      <c r="D5896" s="2" t="s">
        <v>17646</v>
      </c>
      <c r="E5896" s="1">
        <v>44946</v>
      </c>
      <c r="F5896" s="1">
        <v>16</v>
      </c>
      <c r="G5896" s="1">
        <v>0</v>
      </c>
      <c r="H5896" s="1">
        <v>44962</v>
      </c>
      <c r="I5896" s="1">
        <v>36871</v>
      </c>
      <c r="J5896" s="1">
        <v>3658</v>
      </c>
      <c r="K5896" s="1">
        <v>841</v>
      </c>
      <c r="L5896" s="1">
        <v>2118</v>
      </c>
      <c r="M5896" s="1">
        <v>966</v>
      </c>
      <c r="N5896" s="1">
        <v>1112</v>
      </c>
      <c r="O5896" s="2" t="s">
        <v>29470</v>
      </c>
      <c r="P5896">
        <f t="shared" si="184"/>
        <v>1</v>
      </c>
      <c r="Q5896" t="str">
        <f t="shared" si="185"/>
        <v>no</v>
      </c>
    </row>
    <row r="5897" spans="1:17">
      <c r="A5897" s="1">
        <v>5993</v>
      </c>
      <c r="B5897" s="2" t="s">
        <v>17647</v>
      </c>
      <c r="C5897" s="2" t="s">
        <v>17648</v>
      </c>
      <c r="D5897" s="2" t="s">
        <v>17649</v>
      </c>
      <c r="E5897" s="1">
        <v>44946</v>
      </c>
      <c r="F5897" s="1">
        <v>0</v>
      </c>
      <c r="G5897" s="1">
        <v>0</v>
      </c>
      <c r="H5897" s="1">
        <v>45550</v>
      </c>
      <c r="I5897" s="1">
        <v>39372</v>
      </c>
      <c r="J5897" s="1">
        <v>3789</v>
      </c>
      <c r="K5897" s="1">
        <v>1523</v>
      </c>
      <c r="L5897" s="1">
        <v>-36</v>
      </c>
      <c r="M5897" s="1">
        <v>15</v>
      </c>
      <c r="N5897" s="1">
        <v>1295</v>
      </c>
      <c r="O5897" s="2" t="s">
        <v>29462</v>
      </c>
      <c r="P5897">
        <f t="shared" si="184"/>
        <v>0.99</v>
      </c>
      <c r="Q5897" t="str">
        <f t="shared" si="185"/>
        <v>no</v>
      </c>
    </row>
    <row r="5898" spans="1:17">
      <c r="A5898" s="1">
        <v>5994</v>
      </c>
      <c r="B5898" s="2" t="s">
        <v>17650</v>
      </c>
      <c r="C5898" s="2" t="s">
        <v>17651</v>
      </c>
      <c r="D5898" s="2" t="s">
        <v>17652</v>
      </c>
      <c r="E5898" s="1">
        <v>44944</v>
      </c>
      <c r="F5898" s="1">
        <v>3137</v>
      </c>
      <c r="G5898" s="1">
        <v>0</v>
      </c>
      <c r="H5898" s="1">
        <v>48081</v>
      </c>
      <c r="I5898" s="1">
        <v>42547</v>
      </c>
      <c r="J5898" s="1">
        <v>3546</v>
      </c>
      <c r="K5898" s="1">
        <v>1788</v>
      </c>
      <c r="L5898" s="1">
        <v>323</v>
      </c>
      <c r="M5898" s="1">
        <v>307</v>
      </c>
      <c r="N5898" s="1">
        <v>0</v>
      </c>
      <c r="O5898" s="2" t="s">
        <v>29462</v>
      </c>
      <c r="P5898">
        <f t="shared" si="184"/>
        <v>0.93</v>
      </c>
      <c r="Q5898" t="str">
        <f t="shared" si="185"/>
        <v>no</v>
      </c>
    </row>
    <row r="5899" spans="1:17">
      <c r="A5899" s="1">
        <v>5995</v>
      </c>
      <c r="B5899" s="2" t="s">
        <v>17653</v>
      </c>
      <c r="C5899" s="2" t="s">
        <v>17654</v>
      </c>
      <c r="D5899" s="2" t="s">
        <v>17655</v>
      </c>
      <c r="E5899" s="1">
        <v>44939</v>
      </c>
      <c r="F5899" s="1">
        <v>258</v>
      </c>
      <c r="G5899" s="1">
        <v>0</v>
      </c>
      <c r="H5899" s="1">
        <v>45197</v>
      </c>
      <c r="I5899" s="1">
        <v>35474</v>
      </c>
      <c r="J5899" s="1">
        <v>4435</v>
      </c>
      <c r="K5899" s="1">
        <v>3609</v>
      </c>
      <c r="L5899" s="1">
        <v>-470</v>
      </c>
      <c r="M5899" s="1">
        <v>280</v>
      </c>
      <c r="N5899" s="1">
        <v>0</v>
      </c>
      <c r="O5899" s="2" t="s">
        <v>29469</v>
      </c>
      <c r="P5899">
        <f t="shared" si="184"/>
        <v>0.99</v>
      </c>
      <c r="Q5899" t="str">
        <f t="shared" si="185"/>
        <v>no</v>
      </c>
    </row>
    <row r="5900" spans="1:17">
      <c r="A5900" s="1">
        <v>5996</v>
      </c>
      <c r="B5900" s="2" t="s">
        <v>17656</v>
      </c>
      <c r="C5900" s="2" t="s">
        <v>17657</v>
      </c>
      <c r="D5900" s="2" t="s">
        <v>17658</v>
      </c>
      <c r="E5900" s="1">
        <v>44938</v>
      </c>
      <c r="F5900" s="1">
        <v>278</v>
      </c>
      <c r="G5900" s="1">
        <v>0</v>
      </c>
      <c r="H5900" s="1">
        <v>45212</v>
      </c>
      <c r="I5900" s="1">
        <v>25454</v>
      </c>
      <c r="J5900" s="1">
        <v>9631</v>
      </c>
      <c r="K5900" s="1">
        <v>2308</v>
      </c>
      <c r="L5900" s="1">
        <v>1268</v>
      </c>
      <c r="M5900" s="1">
        <v>230</v>
      </c>
      <c r="N5900" s="1">
        <v>0</v>
      </c>
      <c r="O5900" s="2" t="s">
        <v>29462</v>
      </c>
      <c r="P5900">
        <f t="shared" si="184"/>
        <v>0.99</v>
      </c>
      <c r="Q5900" t="str">
        <f t="shared" si="185"/>
        <v>no</v>
      </c>
    </row>
    <row r="5901" spans="1:17">
      <c r="A5901" s="1">
        <v>5997</v>
      </c>
      <c r="B5901" s="2" t="s">
        <v>17659</v>
      </c>
      <c r="C5901" s="2" t="s">
        <v>17660</v>
      </c>
      <c r="D5901" s="2" t="s">
        <v>17661</v>
      </c>
      <c r="E5901" s="1">
        <v>42326</v>
      </c>
      <c r="F5901" s="1">
        <v>2321</v>
      </c>
      <c r="G5901" s="1">
        <v>0</v>
      </c>
      <c r="H5901" s="1">
        <v>44647</v>
      </c>
      <c r="I5901" s="1">
        <v>21106</v>
      </c>
      <c r="J5901" s="1">
        <v>10527</v>
      </c>
      <c r="K5901" s="1">
        <v>0</v>
      </c>
      <c r="L5901" s="1">
        <v>792</v>
      </c>
      <c r="M5901" s="1">
        <v>618</v>
      </c>
      <c r="N5901" s="1">
        <v>0</v>
      </c>
      <c r="O5901" s="2" t="s">
        <v>29462</v>
      </c>
      <c r="P5901">
        <f t="shared" si="184"/>
        <v>0.95</v>
      </c>
      <c r="Q5901" t="str">
        <f t="shared" si="185"/>
        <v>no</v>
      </c>
    </row>
    <row r="5902" spans="1:17">
      <c r="A5902" s="1">
        <v>5998</v>
      </c>
      <c r="B5902" s="2" t="s">
        <v>17662</v>
      </c>
      <c r="C5902" s="2" t="s">
        <v>17663</v>
      </c>
      <c r="D5902" s="2" t="s">
        <v>17664</v>
      </c>
      <c r="E5902" s="1">
        <v>44926</v>
      </c>
      <c r="F5902" s="1">
        <v>1640</v>
      </c>
      <c r="G5902" s="1">
        <v>0</v>
      </c>
      <c r="H5902" s="1">
        <v>48986</v>
      </c>
      <c r="I5902" s="1">
        <v>16641</v>
      </c>
      <c r="J5902" s="1">
        <v>20055</v>
      </c>
      <c r="K5902" s="1">
        <v>6207</v>
      </c>
      <c r="L5902" s="1">
        <v>1157</v>
      </c>
      <c r="M5902" s="1">
        <v>745</v>
      </c>
      <c r="N5902" s="1">
        <v>10917</v>
      </c>
      <c r="O5902" s="2" t="s">
        <v>29464</v>
      </c>
      <c r="P5902">
        <f t="shared" si="184"/>
        <v>0.92</v>
      </c>
      <c r="Q5902" t="str">
        <f t="shared" si="185"/>
        <v>no</v>
      </c>
    </row>
    <row r="5903" spans="1:17">
      <c r="A5903" s="1">
        <v>5999</v>
      </c>
      <c r="B5903" s="2" t="s">
        <v>17665</v>
      </c>
      <c r="C5903" s="2" t="s">
        <v>17666</v>
      </c>
      <c r="D5903" s="2" t="s">
        <v>17667</v>
      </c>
      <c r="E5903" s="1">
        <v>44912</v>
      </c>
      <c r="F5903" s="1">
        <v>7314</v>
      </c>
      <c r="G5903" s="1">
        <v>0</v>
      </c>
      <c r="H5903" s="1">
        <v>51257</v>
      </c>
      <c r="I5903" s="1">
        <v>28849</v>
      </c>
      <c r="J5903" s="1">
        <v>15563</v>
      </c>
      <c r="K5903" s="1">
        <v>4444</v>
      </c>
      <c r="L5903" s="1">
        <v>-2145</v>
      </c>
      <c r="M5903" s="1">
        <v>223</v>
      </c>
      <c r="N5903" s="1">
        <v>0</v>
      </c>
      <c r="O5903" s="2" t="s">
        <v>29462</v>
      </c>
      <c r="P5903">
        <f t="shared" si="184"/>
        <v>0.88</v>
      </c>
      <c r="Q5903" t="str">
        <f t="shared" si="185"/>
        <v>no</v>
      </c>
    </row>
    <row r="5904" spans="1:17">
      <c r="A5904" s="1">
        <v>6000</v>
      </c>
      <c r="B5904" s="2" t="s">
        <v>17668</v>
      </c>
      <c r="C5904" s="2" t="s">
        <v>17669</v>
      </c>
      <c r="D5904" s="2" t="s">
        <v>17670</v>
      </c>
      <c r="E5904" s="1">
        <v>44892</v>
      </c>
      <c r="F5904" s="1">
        <v>66</v>
      </c>
      <c r="G5904" s="1">
        <v>0</v>
      </c>
      <c r="H5904" s="1">
        <v>45537</v>
      </c>
      <c r="I5904" s="1">
        <v>11654</v>
      </c>
      <c r="J5904" s="1">
        <v>16521</v>
      </c>
      <c r="K5904" s="1">
        <v>5647</v>
      </c>
      <c r="L5904" s="1">
        <v>4065</v>
      </c>
      <c r="M5904" s="1">
        <v>1980</v>
      </c>
      <c r="N5904" s="1">
        <v>809</v>
      </c>
      <c r="O5904" s="2" t="s">
        <v>29463</v>
      </c>
      <c r="P5904">
        <f t="shared" si="184"/>
        <v>0.99</v>
      </c>
      <c r="Q5904" t="str">
        <f t="shared" si="185"/>
        <v>no</v>
      </c>
    </row>
    <row r="5905" spans="1:17">
      <c r="A5905" s="1">
        <v>6001</v>
      </c>
      <c r="B5905" s="2" t="s">
        <v>12906</v>
      </c>
      <c r="C5905" s="2" t="s">
        <v>17671</v>
      </c>
      <c r="D5905" s="2" t="s">
        <v>17672</v>
      </c>
      <c r="E5905" s="1">
        <v>44889</v>
      </c>
      <c r="F5905" s="1">
        <v>1035</v>
      </c>
      <c r="G5905" s="1">
        <v>0</v>
      </c>
      <c r="H5905" s="1">
        <v>46030</v>
      </c>
      <c r="I5905" s="1">
        <v>18894</v>
      </c>
      <c r="J5905" s="1">
        <v>14959</v>
      </c>
      <c r="K5905" s="1">
        <v>3090</v>
      </c>
      <c r="L5905" s="1">
        <v>5990</v>
      </c>
      <c r="M5905" s="1">
        <v>2236</v>
      </c>
      <c r="N5905" s="1">
        <v>0</v>
      </c>
      <c r="O5905" s="2" t="s">
        <v>29470</v>
      </c>
      <c r="P5905">
        <f t="shared" si="184"/>
        <v>0.98</v>
      </c>
      <c r="Q5905" t="str">
        <f t="shared" si="185"/>
        <v>no</v>
      </c>
    </row>
    <row r="5906" spans="1:17">
      <c r="A5906" s="1">
        <v>6002</v>
      </c>
      <c r="B5906" s="2" t="s">
        <v>17673</v>
      </c>
      <c r="C5906" s="2" t="s">
        <v>17674</v>
      </c>
      <c r="D5906" s="2" t="s">
        <v>17675</v>
      </c>
      <c r="E5906" s="1">
        <v>44889</v>
      </c>
      <c r="F5906" s="1">
        <v>184</v>
      </c>
      <c r="G5906" s="1">
        <v>0</v>
      </c>
      <c r="H5906" s="1">
        <v>45073</v>
      </c>
      <c r="I5906" s="1">
        <v>41865</v>
      </c>
      <c r="J5906" s="1">
        <v>1566</v>
      </c>
      <c r="K5906" s="1">
        <v>1776</v>
      </c>
      <c r="L5906" s="1">
        <v>734</v>
      </c>
      <c r="M5906" s="1">
        <v>481</v>
      </c>
      <c r="N5906" s="1">
        <v>3326</v>
      </c>
      <c r="O5906" s="2" t="s">
        <v>29463</v>
      </c>
      <c r="P5906">
        <f t="shared" si="184"/>
        <v>1</v>
      </c>
      <c r="Q5906" t="str">
        <f t="shared" si="185"/>
        <v>no</v>
      </c>
    </row>
    <row r="5907" spans="1:17">
      <c r="A5907" s="1">
        <v>6003</v>
      </c>
      <c r="B5907" s="2" t="s">
        <v>17676</v>
      </c>
      <c r="C5907" s="2" t="s">
        <v>17677</v>
      </c>
      <c r="D5907" s="2" t="s">
        <v>17678</v>
      </c>
      <c r="E5907" s="1">
        <v>44883</v>
      </c>
      <c r="F5907" s="1">
        <v>196</v>
      </c>
      <c r="G5907" s="1">
        <v>0</v>
      </c>
      <c r="H5907" s="1">
        <v>45079</v>
      </c>
      <c r="I5907" s="1">
        <v>1827</v>
      </c>
      <c r="J5907" s="1">
        <v>7008</v>
      </c>
      <c r="K5907" s="1">
        <v>14647</v>
      </c>
      <c r="L5907" s="1">
        <v>877</v>
      </c>
      <c r="M5907" s="1">
        <v>1786</v>
      </c>
      <c r="N5907" s="1">
        <v>26000</v>
      </c>
      <c r="O5907" s="2" t="s">
        <v>29469</v>
      </c>
      <c r="P5907">
        <f t="shared" si="184"/>
        <v>1</v>
      </c>
      <c r="Q5907" t="str">
        <f t="shared" si="185"/>
        <v>no</v>
      </c>
    </row>
    <row r="5908" spans="1:17">
      <c r="A5908" s="1">
        <v>6004</v>
      </c>
      <c r="B5908" s="2" t="s">
        <v>17679</v>
      </c>
      <c r="C5908" s="2" t="s">
        <v>17680</v>
      </c>
      <c r="D5908" s="2" t="s">
        <v>17681</v>
      </c>
      <c r="E5908" s="1">
        <v>44881</v>
      </c>
      <c r="F5908" s="1">
        <v>205</v>
      </c>
      <c r="G5908" s="1">
        <v>0</v>
      </c>
      <c r="H5908" s="1">
        <v>47661</v>
      </c>
      <c r="I5908" s="1">
        <v>18649</v>
      </c>
      <c r="J5908" s="1">
        <v>12021</v>
      </c>
      <c r="K5908" s="1">
        <v>6283</v>
      </c>
      <c r="L5908" s="1">
        <v>992</v>
      </c>
      <c r="M5908" s="1">
        <v>909</v>
      </c>
      <c r="N5908" s="1">
        <v>0</v>
      </c>
      <c r="O5908" s="2" t="s">
        <v>29465</v>
      </c>
      <c r="P5908">
        <f t="shared" si="184"/>
        <v>0.94</v>
      </c>
      <c r="Q5908" t="str">
        <f t="shared" si="185"/>
        <v>no</v>
      </c>
    </row>
    <row r="5909" spans="1:17">
      <c r="A5909" s="1">
        <v>6005</v>
      </c>
      <c r="B5909" s="2" t="s">
        <v>17682</v>
      </c>
      <c r="C5909" s="2" t="s">
        <v>17683</v>
      </c>
      <c r="D5909" s="2" t="s">
        <v>17684</v>
      </c>
      <c r="E5909" s="1">
        <v>44871</v>
      </c>
      <c r="F5909" s="1">
        <v>178</v>
      </c>
      <c r="G5909" s="1">
        <v>0</v>
      </c>
      <c r="H5909" s="1">
        <v>46652</v>
      </c>
      <c r="I5909" s="1">
        <v>35835</v>
      </c>
      <c r="J5909" s="1">
        <v>7848</v>
      </c>
      <c r="K5909" s="1">
        <v>1584</v>
      </c>
      <c r="L5909" s="1">
        <v>640</v>
      </c>
      <c r="M5909" s="1">
        <v>426</v>
      </c>
      <c r="N5909" s="1">
        <v>5090</v>
      </c>
      <c r="O5909" s="2" t="s">
        <v>29470</v>
      </c>
      <c r="P5909">
        <f t="shared" si="184"/>
        <v>0.96</v>
      </c>
      <c r="Q5909" t="str">
        <f t="shared" si="185"/>
        <v>no</v>
      </c>
    </row>
    <row r="5910" spans="1:17">
      <c r="A5910" s="1">
        <v>6006</v>
      </c>
      <c r="B5910" s="2" t="s">
        <v>17685</v>
      </c>
      <c r="C5910" s="2" t="s">
        <v>17686</v>
      </c>
      <c r="D5910" s="2" t="s">
        <v>17687</v>
      </c>
      <c r="E5910" s="1">
        <v>44869</v>
      </c>
      <c r="F5910" s="1">
        <v>183</v>
      </c>
      <c r="G5910" s="1">
        <v>0</v>
      </c>
      <c r="H5910" s="1">
        <v>51010</v>
      </c>
      <c r="I5910" s="1">
        <v>31575</v>
      </c>
      <c r="J5910" s="1">
        <v>15086</v>
      </c>
      <c r="K5910" s="1">
        <v>590</v>
      </c>
      <c r="L5910" s="1">
        <v>902</v>
      </c>
      <c r="M5910" s="1">
        <v>529</v>
      </c>
      <c r="N5910" s="1">
        <v>125</v>
      </c>
      <c r="O5910" s="2" t="s">
        <v>29469</v>
      </c>
      <c r="P5910">
        <f t="shared" si="184"/>
        <v>0.88</v>
      </c>
      <c r="Q5910" t="str">
        <f t="shared" si="185"/>
        <v>no</v>
      </c>
    </row>
    <row r="5911" spans="1:17">
      <c r="A5911" s="1">
        <v>6007</v>
      </c>
      <c r="B5911" s="2" t="s">
        <v>17688</v>
      </c>
      <c r="C5911" s="2" t="s">
        <v>17689</v>
      </c>
      <c r="D5911" s="2" t="s">
        <v>17690</v>
      </c>
      <c r="E5911" s="1">
        <v>44869</v>
      </c>
      <c r="F5911" s="1">
        <v>506</v>
      </c>
      <c r="G5911" s="1">
        <v>0</v>
      </c>
      <c r="H5911" s="1">
        <v>45375</v>
      </c>
      <c r="I5911" s="1">
        <v>28700</v>
      </c>
      <c r="J5911" s="1">
        <v>8040</v>
      </c>
      <c r="K5911" s="1">
        <v>1342</v>
      </c>
      <c r="L5911" s="1">
        <v>3711</v>
      </c>
      <c r="M5911" s="1">
        <v>1496</v>
      </c>
      <c r="N5911" s="1">
        <v>2132</v>
      </c>
      <c r="O5911" s="2" t="s">
        <v>29466</v>
      </c>
      <c r="P5911">
        <f t="shared" si="184"/>
        <v>0.99</v>
      </c>
      <c r="Q5911" t="str">
        <f t="shared" si="185"/>
        <v>no</v>
      </c>
    </row>
    <row r="5912" spans="1:17">
      <c r="A5912" s="1">
        <v>6008</v>
      </c>
      <c r="B5912" s="2" t="s">
        <v>17691</v>
      </c>
      <c r="C5912" s="2" t="s">
        <v>17692</v>
      </c>
      <c r="D5912" s="2" t="s">
        <v>17693</v>
      </c>
      <c r="E5912" s="1">
        <v>44868</v>
      </c>
      <c r="F5912" s="1">
        <v>891</v>
      </c>
      <c r="G5912" s="1">
        <v>0</v>
      </c>
      <c r="H5912" s="1">
        <v>47176</v>
      </c>
      <c r="I5912" s="1">
        <v>21636</v>
      </c>
      <c r="J5912" s="1">
        <v>10919</v>
      </c>
      <c r="K5912" s="1">
        <v>4921</v>
      </c>
      <c r="L5912" s="1">
        <v>2067</v>
      </c>
      <c r="M5912" s="1">
        <v>1333</v>
      </c>
      <c r="N5912" s="1">
        <v>5055</v>
      </c>
      <c r="O5912" s="2" t="s">
        <v>29470</v>
      </c>
      <c r="P5912">
        <f t="shared" si="184"/>
        <v>0.95</v>
      </c>
      <c r="Q5912" t="str">
        <f t="shared" si="185"/>
        <v>no</v>
      </c>
    </row>
    <row r="5913" spans="1:17">
      <c r="A5913" s="1">
        <v>6009</v>
      </c>
      <c r="B5913" s="2" t="s">
        <v>17694</v>
      </c>
      <c r="C5913" s="2" t="s">
        <v>17695</v>
      </c>
      <c r="D5913" s="2" t="s">
        <v>17696</v>
      </c>
      <c r="E5913" s="1">
        <v>44868</v>
      </c>
      <c r="F5913" s="1">
        <v>24</v>
      </c>
      <c r="G5913" s="1">
        <v>0</v>
      </c>
      <c r="H5913" s="1">
        <v>44892</v>
      </c>
      <c r="I5913" s="1">
        <v>41991</v>
      </c>
      <c r="J5913" s="1">
        <v>4472</v>
      </c>
      <c r="K5913" s="1">
        <v>1026</v>
      </c>
      <c r="L5913" s="1">
        <v>344</v>
      </c>
      <c r="M5913" s="1">
        <v>256</v>
      </c>
      <c r="N5913" s="1">
        <v>1108</v>
      </c>
      <c r="O5913" s="2" t="s">
        <v>29466</v>
      </c>
      <c r="P5913">
        <f t="shared" si="184"/>
        <v>1</v>
      </c>
      <c r="Q5913" t="str">
        <f t="shared" si="185"/>
        <v>no</v>
      </c>
    </row>
    <row r="5914" spans="1:17">
      <c r="A5914" s="1">
        <v>6010</v>
      </c>
      <c r="B5914" s="2" t="s">
        <v>17697</v>
      </c>
      <c r="C5914" s="2" t="s">
        <v>17698</v>
      </c>
      <c r="D5914" s="2" t="s">
        <v>17699</v>
      </c>
      <c r="E5914" s="1">
        <v>44863</v>
      </c>
      <c r="F5914" s="1">
        <v>1895</v>
      </c>
      <c r="G5914" s="1">
        <v>0</v>
      </c>
      <c r="H5914" s="1">
        <v>46759</v>
      </c>
      <c r="I5914" s="1">
        <v>38583</v>
      </c>
      <c r="J5914" s="1">
        <v>2398</v>
      </c>
      <c r="K5914" s="1">
        <v>3079</v>
      </c>
      <c r="L5914" s="1">
        <v>411</v>
      </c>
      <c r="M5914" s="1">
        <v>235</v>
      </c>
      <c r="N5914" s="1">
        <v>0</v>
      </c>
      <c r="O5914" s="2" t="s">
        <v>29463</v>
      </c>
      <c r="P5914">
        <f t="shared" si="184"/>
        <v>0.96</v>
      </c>
      <c r="Q5914" t="str">
        <f t="shared" si="185"/>
        <v>no</v>
      </c>
    </row>
    <row r="5915" spans="1:17">
      <c r="A5915" s="1">
        <v>6011</v>
      </c>
      <c r="B5915" s="2" t="s">
        <v>17700</v>
      </c>
      <c r="C5915" s="2" t="s">
        <v>17701</v>
      </c>
      <c r="D5915" s="2" t="s">
        <v>17702</v>
      </c>
      <c r="E5915" s="1">
        <v>44858</v>
      </c>
      <c r="F5915" s="1">
        <v>85</v>
      </c>
      <c r="G5915" s="1">
        <v>0</v>
      </c>
      <c r="H5915" s="1">
        <v>44927</v>
      </c>
      <c r="I5915" s="1">
        <v>29589</v>
      </c>
      <c r="J5915" s="1">
        <v>10755</v>
      </c>
      <c r="K5915" s="1">
        <v>103</v>
      </c>
      <c r="L5915" s="1">
        <v>4504</v>
      </c>
      <c r="M5915" s="1">
        <v>1837</v>
      </c>
      <c r="N5915" s="1">
        <v>0</v>
      </c>
      <c r="O5915" s="2" t="s">
        <v>29471</v>
      </c>
      <c r="P5915">
        <f t="shared" si="184"/>
        <v>1</v>
      </c>
      <c r="Q5915" t="str">
        <f t="shared" si="185"/>
        <v>no</v>
      </c>
    </row>
    <row r="5916" spans="1:17">
      <c r="A5916" s="1">
        <v>6012</v>
      </c>
      <c r="B5916" s="2" t="s">
        <v>17703</v>
      </c>
      <c r="C5916" s="2" t="s">
        <v>17704</v>
      </c>
      <c r="D5916" s="2" t="s">
        <v>17705</v>
      </c>
      <c r="E5916" s="1">
        <v>44854</v>
      </c>
      <c r="F5916" s="1">
        <v>0</v>
      </c>
      <c r="G5916" s="1">
        <v>0</v>
      </c>
      <c r="H5916" s="1">
        <v>44854</v>
      </c>
      <c r="I5916" s="1">
        <v>37610</v>
      </c>
      <c r="J5916" s="1">
        <v>1600</v>
      </c>
      <c r="K5916" s="1">
        <v>1080</v>
      </c>
      <c r="L5916" s="1">
        <v>353</v>
      </c>
      <c r="M5916" s="1">
        <v>151</v>
      </c>
      <c r="N5916" s="1">
        <v>6058</v>
      </c>
      <c r="O5916" s="2" t="s">
        <v>29463</v>
      </c>
      <c r="P5916">
        <f t="shared" si="184"/>
        <v>1</v>
      </c>
      <c r="Q5916" t="str">
        <f t="shared" si="185"/>
        <v>no</v>
      </c>
    </row>
    <row r="5917" spans="1:17">
      <c r="A5917" s="1">
        <v>6013</v>
      </c>
      <c r="B5917" s="2" t="s">
        <v>17706</v>
      </c>
      <c r="C5917" s="2" t="s">
        <v>17707</v>
      </c>
      <c r="D5917" s="2" t="s">
        <v>17708</v>
      </c>
      <c r="E5917" s="1">
        <v>44839</v>
      </c>
      <c r="F5917" s="1">
        <v>5</v>
      </c>
      <c r="G5917" s="1">
        <v>0</v>
      </c>
      <c r="H5917" s="1">
        <v>44844</v>
      </c>
      <c r="I5917" s="1">
        <v>6</v>
      </c>
      <c r="J5917" s="1">
        <v>42614</v>
      </c>
      <c r="K5917" s="1">
        <v>738</v>
      </c>
      <c r="L5917" s="1">
        <v>0</v>
      </c>
      <c r="M5917" s="1">
        <v>0</v>
      </c>
      <c r="N5917" s="1">
        <v>0</v>
      </c>
      <c r="O5917" s="2" t="s">
        <v>29466</v>
      </c>
      <c r="P5917">
        <f t="shared" si="184"/>
        <v>1</v>
      </c>
      <c r="Q5917" t="str">
        <f t="shared" si="185"/>
        <v>no</v>
      </c>
    </row>
    <row r="5918" spans="1:17">
      <c r="A5918" s="1">
        <v>6014</v>
      </c>
      <c r="B5918" s="2" t="s">
        <v>17709</v>
      </c>
      <c r="C5918" s="2" t="s">
        <v>17710</v>
      </c>
      <c r="D5918" s="2" t="s">
        <v>17711</v>
      </c>
      <c r="E5918" s="1">
        <v>44832</v>
      </c>
      <c r="F5918" s="1">
        <v>956</v>
      </c>
      <c r="G5918" s="1">
        <v>0</v>
      </c>
      <c r="H5918" s="1">
        <v>45788</v>
      </c>
      <c r="I5918" s="1">
        <v>3863</v>
      </c>
      <c r="J5918" s="1">
        <v>16547</v>
      </c>
      <c r="K5918" s="1">
        <v>8260</v>
      </c>
      <c r="L5918" s="1">
        <v>8359</v>
      </c>
      <c r="M5918" s="1">
        <v>4055</v>
      </c>
      <c r="N5918" s="1">
        <v>0</v>
      </c>
      <c r="O5918" s="2" t="s">
        <v>29463</v>
      </c>
      <c r="P5918">
        <f t="shared" si="184"/>
        <v>0.98</v>
      </c>
      <c r="Q5918" t="str">
        <f t="shared" si="185"/>
        <v>no</v>
      </c>
    </row>
    <row r="5919" spans="1:17">
      <c r="A5919" s="1">
        <v>6015</v>
      </c>
      <c r="B5919" s="2" t="s">
        <v>17712</v>
      </c>
      <c r="C5919" s="2" t="s">
        <v>17713</v>
      </c>
      <c r="D5919" s="2" t="s">
        <v>17714</v>
      </c>
      <c r="E5919" s="1">
        <v>44830</v>
      </c>
      <c r="F5919" s="1">
        <v>0</v>
      </c>
      <c r="G5919" s="1">
        <v>0</v>
      </c>
      <c r="H5919" s="1">
        <v>44830</v>
      </c>
      <c r="I5919" s="1">
        <v>21470</v>
      </c>
      <c r="J5919" s="1">
        <v>10868</v>
      </c>
      <c r="K5919" s="1">
        <v>7913</v>
      </c>
      <c r="L5919" s="1">
        <v>2761</v>
      </c>
      <c r="M5919" s="1">
        <v>1508</v>
      </c>
      <c r="N5919" s="1">
        <v>1000</v>
      </c>
      <c r="O5919" s="2" t="s">
        <v>29462</v>
      </c>
      <c r="P5919">
        <f t="shared" si="184"/>
        <v>1</v>
      </c>
      <c r="Q5919" t="str">
        <f t="shared" si="185"/>
        <v>no</v>
      </c>
    </row>
    <row r="5920" spans="1:17">
      <c r="A5920" s="1">
        <v>6016</v>
      </c>
      <c r="B5920" s="2" t="s">
        <v>17715</v>
      </c>
      <c r="C5920" s="2" t="s">
        <v>17716</v>
      </c>
      <c r="D5920" s="2" t="s">
        <v>17717</v>
      </c>
      <c r="E5920" s="1">
        <v>44827</v>
      </c>
      <c r="F5920" s="1">
        <v>782</v>
      </c>
      <c r="G5920" s="1">
        <v>0</v>
      </c>
      <c r="H5920" s="1">
        <v>46835</v>
      </c>
      <c r="I5920" s="1">
        <v>16182</v>
      </c>
      <c r="J5920" s="1">
        <v>13941</v>
      </c>
      <c r="K5920" s="1">
        <v>5605</v>
      </c>
      <c r="L5920" s="1">
        <v>3060</v>
      </c>
      <c r="M5920" s="1">
        <v>1441</v>
      </c>
      <c r="N5920" s="1">
        <v>13045</v>
      </c>
      <c r="O5920" s="2" t="s">
        <v>29463</v>
      </c>
      <c r="P5920">
        <f t="shared" si="184"/>
        <v>0.96</v>
      </c>
      <c r="Q5920" t="str">
        <f t="shared" si="185"/>
        <v>no</v>
      </c>
    </row>
    <row r="5921" spans="1:17">
      <c r="A5921" s="1">
        <v>6017</v>
      </c>
      <c r="B5921" s="2" t="s">
        <v>17718</v>
      </c>
      <c r="C5921" s="2" t="s">
        <v>17719</v>
      </c>
      <c r="D5921" s="2" t="s">
        <v>17720</v>
      </c>
      <c r="E5921" s="1">
        <v>44812</v>
      </c>
      <c r="F5921" s="1">
        <v>1032</v>
      </c>
      <c r="G5921" s="1">
        <v>0</v>
      </c>
      <c r="H5921" s="1">
        <v>45844</v>
      </c>
      <c r="I5921" s="1">
        <v>38315</v>
      </c>
      <c r="J5921" s="1">
        <v>4091</v>
      </c>
      <c r="K5921" s="1">
        <v>1254</v>
      </c>
      <c r="L5921" s="1">
        <v>2002</v>
      </c>
      <c r="M5921" s="1">
        <v>1169</v>
      </c>
      <c r="N5921" s="1">
        <v>2953</v>
      </c>
      <c r="O5921" s="2" t="s">
        <v>29464</v>
      </c>
      <c r="P5921">
        <f t="shared" si="184"/>
        <v>0.98</v>
      </c>
      <c r="Q5921" t="str">
        <f t="shared" si="185"/>
        <v>no</v>
      </c>
    </row>
    <row r="5922" spans="1:17">
      <c r="A5922" s="1">
        <v>6018</v>
      </c>
      <c r="B5922" s="2" t="s">
        <v>17721</v>
      </c>
      <c r="C5922" s="2" t="s">
        <v>17722</v>
      </c>
      <c r="D5922" s="2" t="s">
        <v>17723</v>
      </c>
      <c r="E5922" s="1">
        <v>44803</v>
      </c>
      <c r="F5922" s="1">
        <v>887</v>
      </c>
      <c r="G5922" s="1">
        <v>0</v>
      </c>
      <c r="H5922" s="1">
        <v>45685</v>
      </c>
      <c r="I5922" s="1">
        <v>27357</v>
      </c>
      <c r="J5922" s="1">
        <v>6284</v>
      </c>
      <c r="K5922" s="1">
        <v>8318</v>
      </c>
      <c r="L5922" s="1">
        <v>118</v>
      </c>
      <c r="M5922" s="1">
        <v>860</v>
      </c>
      <c r="N5922" s="1">
        <v>0</v>
      </c>
      <c r="O5922" s="2" t="s">
        <v>29465</v>
      </c>
      <c r="P5922">
        <f t="shared" si="184"/>
        <v>0.98</v>
      </c>
      <c r="Q5922" t="str">
        <f t="shared" si="185"/>
        <v>no</v>
      </c>
    </row>
    <row r="5923" spans="1:17">
      <c r="A5923" s="1">
        <v>6019</v>
      </c>
      <c r="B5923" s="2" t="s">
        <v>17724</v>
      </c>
      <c r="C5923" s="2" t="s">
        <v>17725</v>
      </c>
      <c r="D5923" s="2" t="s">
        <v>17726</v>
      </c>
      <c r="E5923" s="1">
        <v>44794</v>
      </c>
      <c r="F5923" s="1">
        <v>329</v>
      </c>
      <c r="G5923" s="1">
        <v>0</v>
      </c>
      <c r="H5923" s="1">
        <v>44274</v>
      </c>
      <c r="I5923" s="1">
        <v>32118</v>
      </c>
      <c r="J5923" s="1">
        <v>4192</v>
      </c>
      <c r="K5923" s="1">
        <v>1921</v>
      </c>
      <c r="L5923" s="1">
        <v>400</v>
      </c>
      <c r="M5923" s="1">
        <v>382</v>
      </c>
      <c r="N5923" s="1">
        <v>2393</v>
      </c>
      <c r="O5923" s="2" t="s">
        <v>29465</v>
      </c>
      <c r="P5923">
        <f t="shared" si="184"/>
        <v>1.01</v>
      </c>
      <c r="Q5923" t="str">
        <f t="shared" si="185"/>
        <v>no</v>
      </c>
    </row>
    <row r="5924" spans="1:17">
      <c r="A5924" s="1">
        <v>6021</v>
      </c>
      <c r="B5924" s="2" t="s">
        <v>17727</v>
      </c>
      <c r="C5924" s="2" t="s">
        <v>17728</v>
      </c>
      <c r="D5924" s="2" t="s">
        <v>17729</v>
      </c>
      <c r="E5924" s="1">
        <v>44765</v>
      </c>
      <c r="F5924" s="1">
        <v>340</v>
      </c>
      <c r="G5924" s="1">
        <v>0</v>
      </c>
      <c r="H5924" s="1">
        <v>70935</v>
      </c>
      <c r="I5924" s="1">
        <v>29295</v>
      </c>
      <c r="J5924" s="1">
        <v>31353</v>
      </c>
      <c r="K5924" s="1">
        <v>0</v>
      </c>
      <c r="L5924" s="1">
        <v>558</v>
      </c>
      <c r="M5924" s="1">
        <v>374</v>
      </c>
      <c r="N5924" s="1">
        <v>0</v>
      </c>
      <c r="O5924" s="2" t="s">
        <v>29463</v>
      </c>
      <c r="P5924">
        <f t="shared" si="184"/>
        <v>0.63</v>
      </c>
      <c r="Q5924" t="str">
        <f t="shared" si="185"/>
        <v>no</v>
      </c>
    </row>
    <row r="5925" spans="1:17">
      <c r="A5925" s="1">
        <v>6022</v>
      </c>
      <c r="B5925" s="2" t="s">
        <v>17730</v>
      </c>
      <c r="C5925" s="2" t="s">
        <v>17731</v>
      </c>
      <c r="D5925" s="2" t="s">
        <v>17732</v>
      </c>
      <c r="E5925" s="1">
        <v>44759</v>
      </c>
      <c r="F5925" s="1">
        <v>592</v>
      </c>
      <c r="G5925" s="1">
        <v>0</v>
      </c>
      <c r="H5925" s="1">
        <v>47884</v>
      </c>
      <c r="I5925" s="1">
        <v>15779</v>
      </c>
      <c r="J5925" s="1">
        <v>21723</v>
      </c>
      <c r="K5925" s="1">
        <v>7062</v>
      </c>
      <c r="L5925" s="1">
        <v>-4891</v>
      </c>
      <c r="M5925" s="1">
        <v>368</v>
      </c>
      <c r="N5925" s="1">
        <v>960</v>
      </c>
      <c r="O5925" s="2" t="s">
        <v>29469</v>
      </c>
      <c r="P5925">
        <f t="shared" si="184"/>
        <v>0.93</v>
      </c>
      <c r="Q5925" t="str">
        <f t="shared" si="185"/>
        <v>no</v>
      </c>
    </row>
    <row r="5926" spans="1:17">
      <c r="A5926" s="1">
        <v>6023</v>
      </c>
      <c r="B5926" s="2" t="s">
        <v>17733</v>
      </c>
      <c r="C5926" s="2" t="s">
        <v>17734</v>
      </c>
      <c r="D5926" s="2" t="s">
        <v>17735</v>
      </c>
      <c r="E5926" s="1">
        <v>44755</v>
      </c>
      <c r="F5926" s="1">
        <v>697</v>
      </c>
      <c r="G5926" s="1">
        <v>0</v>
      </c>
      <c r="H5926" s="1">
        <v>45452</v>
      </c>
      <c r="I5926" s="1">
        <v>38931</v>
      </c>
      <c r="J5926" s="1">
        <v>2354</v>
      </c>
      <c r="K5926" s="1">
        <v>1386</v>
      </c>
      <c r="L5926" s="1">
        <v>674</v>
      </c>
      <c r="M5926" s="1">
        <v>373</v>
      </c>
      <c r="N5926" s="1">
        <v>1808</v>
      </c>
      <c r="O5926" s="2" t="s">
        <v>29469</v>
      </c>
      <c r="P5926">
        <f t="shared" si="184"/>
        <v>0.98</v>
      </c>
      <c r="Q5926" t="str">
        <f t="shared" si="185"/>
        <v>no</v>
      </c>
    </row>
    <row r="5927" spans="1:17">
      <c r="A5927" s="1">
        <v>6024</v>
      </c>
      <c r="B5927" s="2" t="s">
        <v>17736</v>
      </c>
      <c r="C5927" s="2" t="s">
        <v>17737</v>
      </c>
      <c r="D5927" s="2" t="s">
        <v>17738</v>
      </c>
      <c r="E5927" s="1">
        <v>44742</v>
      </c>
      <c r="F5927" s="1">
        <v>4111</v>
      </c>
      <c r="G5927" s="1">
        <v>0</v>
      </c>
      <c r="H5927" s="1">
        <v>48853</v>
      </c>
      <c r="I5927" s="1">
        <v>39283</v>
      </c>
      <c r="J5927" s="1">
        <v>638</v>
      </c>
      <c r="K5927" s="1">
        <v>2363</v>
      </c>
      <c r="L5927" s="1">
        <v>16</v>
      </c>
      <c r="M5927" s="1">
        <v>104</v>
      </c>
      <c r="N5927" s="1">
        <v>67</v>
      </c>
      <c r="O5927" s="2" t="s">
        <v>29464</v>
      </c>
      <c r="P5927">
        <f t="shared" si="184"/>
        <v>0.92</v>
      </c>
      <c r="Q5927" t="str">
        <f t="shared" si="185"/>
        <v>no</v>
      </c>
    </row>
    <row r="5928" spans="1:17">
      <c r="A5928" s="1">
        <v>6025</v>
      </c>
      <c r="B5928" s="2" t="s">
        <v>17739</v>
      </c>
      <c r="C5928" s="2" t="s">
        <v>17740</v>
      </c>
      <c r="D5928" s="2" t="s">
        <v>17741</v>
      </c>
      <c r="E5928" s="1">
        <v>44709</v>
      </c>
      <c r="F5928" s="1">
        <v>28</v>
      </c>
      <c r="G5928" s="1">
        <v>0</v>
      </c>
      <c r="H5928" s="1">
        <v>45173</v>
      </c>
      <c r="I5928" s="1">
        <v>26107</v>
      </c>
      <c r="J5928" s="1">
        <v>10939</v>
      </c>
      <c r="K5928" s="1">
        <v>4168</v>
      </c>
      <c r="L5928" s="1">
        <v>503</v>
      </c>
      <c r="M5928" s="1">
        <v>197</v>
      </c>
      <c r="N5928" s="1">
        <v>10053</v>
      </c>
      <c r="O5928" s="2" t="s">
        <v>29465</v>
      </c>
      <c r="P5928">
        <f t="shared" si="184"/>
        <v>0.99</v>
      </c>
      <c r="Q5928" t="str">
        <f t="shared" si="185"/>
        <v>no</v>
      </c>
    </row>
    <row r="5929" spans="1:17">
      <c r="A5929" s="1">
        <v>6026</v>
      </c>
      <c r="B5929" s="2" t="s">
        <v>17742</v>
      </c>
      <c r="C5929" s="2" t="s">
        <v>17743</v>
      </c>
      <c r="D5929" s="2" t="s">
        <v>17744</v>
      </c>
      <c r="E5929" s="1">
        <v>44697</v>
      </c>
      <c r="F5929" s="1">
        <v>397</v>
      </c>
      <c r="G5929" s="1">
        <v>0</v>
      </c>
      <c r="H5929" s="1">
        <v>45223</v>
      </c>
      <c r="I5929" s="1">
        <v>40005</v>
      </c>
      <c r="J5929" s="1">
        <v>2283</v>
      </c>
      <c r="K5929" s="1">
        <v>541</v>
      </c>
      <c r="L5929" s="1">
        <v>235</v>
      </c>
      <c r="M5929" s="1">
        <v>216</v>
      </c>
      <c r="N5929" s="1">
        <v>4315</v>
      </c>
      <c r="O5929" s="2" t="s">
        <v>29462</v>
      </c>
      <c r="P5929">
        <f t="shared" si="184"/>
        <v>0.99</v>
      </c>
      <c r="Q5929" t="str">
        <f t="shared" si="185"/>
        <v>no</v>
      </c>
    </row>
    <row r="5930" spans="1:17">
      <c r="A5930" s="1">
        <v>6027</v>
      </c>
      <c r="B5930" s="2" t="s">
        <v>17745</v>
      </c>
      <c r="C5930" s="2" t="s">
        <v>17746</v>
      </c>
      <c r="D5930" s="2" t="s">
        <v>17747</v>
      </c>
      <c r="E5930" s="1">
        <v>44687</v>
      </c>
      <c r="F5930" s="1">
        <v>2427</v>
      </c>
      <c r="G5930" s="1">
        <v>0</v>
      </c>
      <c r="H5930" s="1">
        <v>19435</v>
      </c>
      <c r="I5930" s="1">
        <v>7036</v>
      </c>
      <c r="J5930" s="1">
        <v>3795</v>
      </c>
      <c r="K5930" s="1">
        <v>2498</v>
      </c>
      <c r="L5930" s="1">
        <v>280</v>
      </c>
      <c r="M5930" s="1">
        <v>167</v>
      </c>
      <c r="N5930" s="1">
        <v>0</v>
      </c>
      <c r="O5930" s="2" t="s">
        <v>29462</v>
      </c>
      <c r="P5930">
        <f t="shared" si="184"/>
        <v>2.2999999999999998</v>
      </c>
      <c r="Q5930" t="str">
        <f t="shared" si="185"/>
        <v>no</v>
      </c>
    </row>
    <row r="5931" spans="1:17">
      <c r="A5931" s="1">
        <v>6028</v>
      </c>
      <c r="B5931" s="2" t="s">
        <v>17748</v>
      </c>
      <c r="C5931" s="2" t="s">
        <v>17749</v>
      </c>
      <c r="D5931" s="2" t="s">
        <v>17750</v>
      </c>
      <c r="E5931" s="1">
        <v>44668</v>
      </c>
      <c r="F5931" s="1">
        <v>127</v>
      </c>
      <c r="G5931" s="1">
        <v>0</v>
      </c>
      <c r="H5931" s="1">
        <v>41973</v>
      </c>
      <c r="I5931" s="1">
        <v>30816</v>
      </c>
      <c r="J5931" s="1">
        <v>5122</v>
      </c>
      <c r="K5931" s="1">
        <v>3341</v>
      </c>
      <c r="L5931" s="1">
        <v>158</v>
      </c>
      <c r="M5931" s="1">
        <v>246</v>
      </c>
      <c r="N5931" s="1">
        <v>0</v>
      </c>
      <c r="O5931" s="2" t="s">
        <v>29466</v>
      </c>
      <c r="P5931">
        <f t="shared" si="184"/>
        <v>1.06</v>
      </c>
      <c r="Q5931" t="str">
        <f t="shared" si="185"/>
        <v>no</v>
      </c>
    </row>
    <row r="5932" spans="1:17">
      <c r="A5932" s="1">
        <v>6029</v>
      </c>
      <c r="B5932" s="2" t="s">
        <v>17751</v>
      </c>
      <c r="C5932" s="2" t="s">
        <v>17752</v>
      </c>
      <c r="D5932" s="2" t="s">
        <v>17753</v>
      </c>
      <c r="E5932" s="1">
        <v>44663</v>
      </c>
      <c r="F5932" s="1">
        <v>251</v>
      </c>
      <c r="G5932" s="1">
        <v>0</v>
      </c>
      <c r="H5932" s="1">
        <v>46003</v>
      </c>
      <c r="I5932" s="1">
        <v>26636</v>
      </c>
      <c r="J5932" s="1">
        <v>11724</v>
      </c>
      <c r="K5932" s="1">
        <v>2386</v>
      </c>
      <c r="L5932" s="1">
        <v>328</v>
      </c>
      <c r="M5932" s="1">
        <v>315</v>
      </c>
      <c r="N5932" s="1">
        <v>5189</v>
      </c>
      <c r="O5932" s="2" t="s">
        <v>29465</v>
      </c>
      <c r="P5932">
        <f t="shared" si="184"/>
        <v>0.97</v>
      </c>
      <c r="Q5932" t="str">
        <f t="shared" si="185"/>
        <v>no</v>
      </c>
    </row>
    <row r="5933" spans="1:17">
      <c r="A5933" s="1">
        <v>6030</v>
      </c>
      <c r="B5933" s="2" t="s">
        <v>17754</v>
      </c>
      <c r="C5933" s="2" t="s">
        <v>17755</v>
      </c>
      <c r="D5933" s="2" t="s">
        <v>17756</v>
      </c>
      <c r="E5933" s="1">
        <v>44653</v>
      </c>
      <c r="F5933" s="1">
        <v>1310</v>
      </c>
      <c r="G5933" s="1">
        <v>0</v>
      </c>
      <c r="H5933" s="1">
        <v>47836</v>
      </c>
      <c r="I5933" s="1">
        <v>20762</v>
      </c>
      <c r="J5933" s="1">
        <v>15280</v>
      </c>
      <c r="K5933" s="1">
        <v>5227</v>
      </c>
      <c r="L5933" s="1">
        <v>-287</v>
      </c>
      <c r="M5933" s="1">
        <v>372</v>
      </c>
      <c r="N5933" s="1">
        <v>1046</v>
      </c>
      <c r="O5933" s="2" t="s">
        <v>29466</v>
      </c>
      <c r="P5933">
        <f t="shared" si="184"/>
        <v>0.93</v>
      </c>
      <c r="Q5933" t="str">
        <f t="shared" si="185"/>
        <v>no</v>
      </c>
    </row>
    <row r="5934" spans="1:17">
      <c r="A5934" s="1">
        <v>6031</v>
      </c>
      <c r="B5934" s="2" t="s">
        <v>17757</v>
      </c>
      <c r="C5934" s="2" t="s">
        <v>17758</v>
      </c>
      <c r="D5934" s="2" t="s">
        <v>17759</v>
      </c>
      <c r="E5934" s="1">
        <v>44644</v>
      </c>
      <c r="F5934" s="1">
        <v>397</v>
      </c>
      <c r="G5934" s="1">
        <v>0</v>
      </c>
      <c r="H5934" s="1">
        <v>45805</v>
      </c>
      <c r="I5934" s="1">
        <v>15735</v>
      </c>
      <c r="J5934" s="1">
        <v>9952</v>
      </c>
      <c r="K5934" s="1">
        <v>11625</v>
      </c>
      <c r="L5934" s="1">
        <v>1300</v>
      </c>
      <c r="M5934" s="1">
        <v>1138</v>
      </c>
      <c r="N5934" s="1">
        <v>0</v>
      </c>
      <c r="O5934" s="2" t="s">
        <v>29467</v>
      </c>
      <c r="P5934">
        <f t="shared" si="184"/>
        <v>0.97</v>
      </c>
      <c r="Q5934" t="str">
        <f t="shared" si="185"/>
        <v>no</v>
      </c>
    </row>
    <row r="5935" spans="1:17">
      <c r="A5935" s="1">
        <v>6032</v>
      </c>
      <c r="B5935" s="2" t="s">
        <v>17760</v>
      </c>
      <c r="C5935" s="2" t="s">
        <v>17761</v>
      </c>
      <c r="D5935" s="2" t="s">
        <v>17762</v>
      </c>
      <c r="E5935" s="1">
        <v>44643</v>
      </c>
      <c r="F5935" s="1">
        <v>10</v>
      </c>
      <c r="G5935" s="1">
        <v>0</v>
      </c>
      <c r="H5935" s="1">
        <v>49213</v>
      </c>
      <c r="I5935" s="1">
        <v>32048</v>
      </c>
      <c r="J5935" s="1">
        <v>3184</v>
      </c>
      <c r="K5935" s="1">
        <v>2948</v>
      </c>
      <c r="L5935" s="1">
        <v>4190</v>
      </c>
      <c r="M5935" s="1">
        <v>770</v>
      </c>
      <c r="N5935" s="1">
        <v>0</v>
      </c>
      <c r="O5935" s="2" t="s">
        <v>29468</v>
      </c>
      <c r="P5935">
        <f t="shared" si="184"/>
        <v>0.91</v>
      </c>
      <c r="Q5935" t="str">
        <f t="shared" si="185"/>
        <v>no</v>
      </c>
    </row>
    <row r="5936" spans="1:17">
      <c r="A5936" s="1">
        <v>6033</v>
      </c>
      <c r="B5936" s="2" t="s">
        <v>17763</v>
      </c>
      <c r="C5936" s="2" t="s">
        <v>17764</v>
      </c>
      <c r="D5936" s="2" t="s">
        <v>17765</v>
      </c>
      <c r="E5936" s="1">
        <v>44642</v>
      </c>
      <c r="F5936" s="1">
        <v>3159</v>
      </c>
      <c r="G5936" s="1">
        <v>0</v>
      </c>
      <c r="H5936" s="1">
        <v>47801</v>
      </c>
      <c r="I5936" s="1">
        <v>4562</v>
      </c>
      <c r="J5936" s="1">
        <v>40284</v>
      </c>
      <c r="K5936" s="1">
        <v>1261</v>
      </c>
      <c r="L5936" s="1">
        <v>137</v>
      </c>
      <c r="M5936" s="1">
        <v>137</v>
      </c>
      <c r="N5936" s="1">
        <v>3672</v>
      </c>
      <c r="O5936" s="2" t="s">
        <v>29469</v>
      </c>
      <c r="P5936">
        <f t="shared" si="184"/>
        <v>0.93</v>
      </c>
      <c r="Q5936" t="str">
        <f t="shared" si="185"/>
        <v>no</v>
      </c>
    </row>
    <row r="5937" spans="1:17">
      <c r="A5937" s="1">
        <v>6034</v>
      </c>
      <c r="B5937" s="2" t="s">
        <v>17766</v>
      </c>
      <c r="C5937" s="2" t="s">
        <v>17767</v>
      </c>
      <c r="D5937" s="2" t="s">
        <v>17768</v>
      </c>
      <c r="E5937" s="1">
        <v>44641</v>
      </c>
      <c r="F5937" s="1">
        <v>62</v>
      </c>
      <c r="G5937" s="1">
        <v>0</v>
      </c>
      <c r="H5937" s="1">
        <v>44320</v>
      </c>
      <c r="I5937" s="1">
        <v>30501</v>
      </c>
      <c r="J5937" s="1">
        <v>4655</v>
      </c>
      <c r="K5937" s="1">
        <v>3653</v>
      </c>
      <c r="L5937" s="1">
        <v>1011</v>
      </c>
      <c r="M5937" s="1">
        <v>668</v>
      </c>
      <c r="N5937" s="1">
        <v>263</v>
      </c>
      <c r="O5937" s="2" t="s">
        <v>29465</v>
      </c>
      <c r="P5937">
        <f t="shared" si="184"/>
        <v>1.01</v>
      </c>
      <c r="Q5937" t="str">
        <f t="shared" si="185"/>
        <v>no</v>
      </c>
    </row>
    <row r="5938" spans="1:17">
      <c r="A5938" s="1">
        <v>6035</v>
      </c>
      <c r="B5938" s="2" t="s">
        <v>17769</v>
      </c>
      <c r="C5938" s="2" t="s">
        <v>17770</v>
      </c>
      <c r="D5938" s="2" t="s">
        <v>17771</v>
      </c>
      <c r="E5938" s="1">
        <v>44641</v>
      </c>
      <c r="F5938" s="1">
        <v>18</v>
      </c>
      <c r="G5938" s="1">
        <v>0</v>
      </c>
      <c r="H5938" s="1">
        <v>44659</v>
      </c>
      <c r="I5938" s="1">
        <v>95</v>
      </c>
      <c r="J5938" s="1">
        <v>42181</v>
      </c>
      <c r="K5938" s="1">
        <v>403</v>
      </c>
      <c r="L5938" s="1">
        <v>1421</v>
      </c>
      <c r="M5938" s="1">
        <v>688</v>
      </c>
      <c r="N5938" s="1">
        <v>0</v>
      </c>
      <c r="O5938" s="2" t="s">
        <v>29470</v>
      </c>
      <c r="P5938">
        <f t="shared" si="184"/>
        <v>1</v>
      </c>
      <c r="Q5938" t="str">
        <f t="shared" si="185"/>
        <v>no</v>
      </c>
    </row>
    <row r="5939" spans="1:17">
      <c r="A5939" s="1">
        <v>6036</v>
      </c>
      <c r="B5939" s="2" t="s">
        <v>17772</v>
      </c>
      <c r="C5939" s="2" t="s">
        <v>17773</v>
      </c>
      <c r="D5939" s="2" t="s">
        <v>17774</v>
      </c>
      <c r="E5939" s="1">
        <v>44628</v>
      </c>
      <c r="F5939" s="1">
        <v>16</v>
      </c>
      <c r="G5939" s="1">
        <v>0</v>
      </c>
      <c r="H5939" s="1">
        <v>44904</v>
      </c>
      <c r="I5939" s="1">
        <v>39383</v>
      </c>
      <c r="J5939" s="1">
        <v>2525</v>
      </c>
      <c r="K5939" s="1">
        <v>1521</v>
      </c>
      <c r="L5939" s="1">
        <v>-30</v>
      </c>
      <c r="M5939" s="1">
        <v>133</v>
      </c>
      <c r="N5939" s="1">
        <v>1956</v>
      </c>
      <c r="O5939" s="2" t="s">
        <v>29470</v>
      </c>
      <c r="P5939">
        <f t="shared" si="184"/>
        <v>0.99</v>
      </c>
      <c r="Q5939" t="str">
        <f t="shared" si="185"/>
        <v>no</v>
      </c>
    </row>
    <row r="5940" spans="1:17">
      <c r="A5940" s="1">
        <v>6037</v>
      </c>
      <c r="B5940" s="2" t="s">
        <v>17775</v>
      </c>
      <c r="C5940" s="2" t="s">
        <v>17776</v>
      </c>
      <c r="D5940" s="2" t="s">
        <v>17777</v>
      </c>
      <c r="E5940" s="1">
        <v>44625</v>
      </c>
      <c r="F5940" s="1">
        <v>350</v>
      </c>
      <c r="G5940" s="1">
        <v>0</v>
      </c>
      <c r="H5940" s="1">
        <v>44975</v>
      </c>
      <c r="I5940" s="1">
        <v>34149</v>
      </c>
      <c r="J5940" s="1">
        <v>2010</v>
      </c>
      <c r="K5940" s="1">
        <v>3561</v>
      </c>
      <c r="L5940" s="1">
        <v>484</v>
      </c>
      <c r="M5940" s="1">
        <v>651</v>
      </c>
      <c r="N5940" s="1">
        <v>0</v>
      </c>
      <c r="O5940" s="2" t="s">
        <v>29471</v>
      </c>
      <c r="P5940">
        <f t="shared" si="184"/>
        <v>0.99</v>
      </c>
      <c r="Q5940" t="str">
        <f t="shared" si="185"/>
        <v>no</v>
      </c>
    </row>
    <row r="5941" spans="1:17">
      <c r="A5941" s="1">
        <v>6038</v>
      </c>
      <c r="B5941" s="2" t="s">
        <v>17778</v>
      </c>
      <c r="C5941" s="2" t="s">
        <v>17779</v>
      </c>
      <c r="D5941" s="2" t="s">
        <v>17780</v>
      </c>
      <c r="E5941" s="1">
        <v>44623</v>
      </c>
      <c r="F5941" s="1">
        <v>1446</v>
      </c>
      <c r="G5941" s="1">
        <v>0</v>
      </c>
      <c r="H5941" s="1">
        <v>46031</v>
      </c>
      <c r="I5941" s="1">
        <v>19804</v>
      </c>
      <c r="J5941" s="1">
        <v>11791</v>
      </c>
      <c r="K5941" s="1">
        <v>3482</v>
      </c>
      <c r="L5941" s="1">
        <v>1406</v>
      </c>
      <c r="M5941" s="1">
        <v>939</v>
      </c>
      <c r="N5941" s="1">
        <v>1476</v>
      </c>
      <c r="O5941" s="2" t="s">
        <v>29463</v>
      </c>
      <c r="P5941">
        <f t="shared" si="184"/>
        <v>0.97</v>
      </c>
      <c r="Q5941" t="str">
        <f t="shared" si="185"/>
        <v>no</v>
      </c>
    </row>
    <row r="5942" spans="1:17">
      <c r="A5942" s="1">
        <v>6039</v>
      </c>
      <c r="B5942" s="2" t="s">
        <v>17781</v>
      </c>
      <c r="C5942" s="2" t="s">
        <v>17782</v>
      </c>
      <c r="D5942" s="2" t="s">
        <v>17783</v>
      </c>
      <c r="E5942" s="1">
        <v>44618</v>
      </c>
      <c r="F5942" s="1">
        <v>108</v>
      </c>
      <c r="G5942" s="1">
        <v>0</v>
      </c>
      <c r="H5942" s="1">
        <v>44726</v>
      </c>
      <c r="I5942" s="1">
        <v>27563</v>
      </c>
      <c r="J5942" s="1">
        <v>11668</v>
      </c>
      <c r="K5942" s="1">
        <v>0</v>
      </c>
      <c r="L5942" s="1">
        <v>508</v>
      </c>
      <c r="M5942" s="1">
        <v>382</v>
      </c>
      <c r="N5942" s="1">
        <v>2559</v>
      </c>
      <c r="O5942" s="2" t="s">
        <v>29463</v>
      </c>
      <c r="P5942">
        <f t="shared" si="184"/>
        <v>1</v>
      </c>
      <c r="Q5942" t="str">
        <f t="shared" si="185"/>
        <v>no</v>
      </c>
    </row>
    <row r="5943" spans="1:17">
      <c r="A5943" s="1">
        <v>6040</v>
      </c>
      <c r="B5943" s="2" t="s">
        <v>17784</v>
      </c>
      <c r="C5943" s="2" t="s">
        <v>17785</v>
      </c>
      <c r="D5943" s="2" t="s">
        <v>17786</v>
      </c>
      <c r="E5943" s="1">
        <v>44590</v>
      </c>
      <c r="F5943" s="1">
        <v>20</v>
      </c>
      <c r="G5943" s="1">
        <v>0</v>
      </c>
      <c r="H5943" s="1">
        <v>45676</v>
      </c>
      <c r="I5943" s="1">
        <v>23576</v>
      </c>
      <c r="J5943" s="1">
        <v>5911</v>
      </c>
      <c r="K5943" s="1">
        <v>5350</v>
      </c>
      <c r="L5943" s="1">
        <v>7349</v>
      </c>
      <c r="M5943" s="1">
        <v>3663</v>
      </c>
      <c r="N5943" s="1">
        <v>0</v>
      </c>
      <c r="O5943" s="2" t="s">
        <v>29470</v>
      </c>
      <c r="P5943">
        <f t="shared" si="184"/>
        <v>0.98</v>
      </c>
      <c r="Q5943" t="str">
        <f t="shared" si="185"/>
        <v>no</v>
      </c>
    </row>
    <row r="5944" spans="1:17">
      <c r="A5944" s="1">
        <v>6041</v>
      </c>
      <c r="B5944" s="2" t="s">
        <v>17787</v>
      </c>
      <c r="C5944" s="2" t="s">
        <v>17788</v>
      </c>
      <c r="D5944" s="2" t="s">
        <v>17789</v>
      </c>
      <c r="E5944" s="1">
        <v>44589</v>
      </c>
      <c r="F5944" s="1">
        <v>220</v>
      </c>
      <c r="G5944" s="1">
        <v>0</v>
      </c>
      <c r="H5944" s="1">
        <v>44453</v>
      </c>
      <c r="I5944" s="1">
        <v>24036</v>
      </c>
      <c r="J5944" s="1">
        <v>5944</v>
      </c>
      <c r="K5944" s="1">
        <v>5506</v>
      </c>
      <c r="L5944" s="1">
        <v>3769</v>
      </c>
      <c r="M5944" s="1">
        <v>1408</v>
      </c>
      <c r="N5944" s="1">
        <v>1210</v>
      </c>
      <c r="O5944" s="2" t="s">
        <v>29462</v>
      </c>
      <c r="P5944">
        <f t="shared" si="184"/>
        <v>1</v>
      </c>
      <c r="Q5944" t="str">
        <f t="shared" si="185"/>
        <v>no</v>
      </c>
    </row>
    <row r="5945" spans="1:17">
      <c r="A5945" s="1">
        <v>6042</v>
      </c>
      <c r="B5945" s="2" t="s">
        <v>17790</v>
      </c>
      <c r="C5945" s="2" t="s">
        <v>17791</v>
      </c>
      <c r="D5945" s="2" t="s">
        <v>17792</v>
      </c>
      <c r="E5945" s="1">
        <v>44568</v>
      </c>
      <c r="F5945" s="1">
        <v>745</v>
      </c>
      <c r="G5945" s="1">
        <v>0</v>
      </c>
      <c r="H5945" s="1">
        <v>45313</v>
      </c>
      <c r="I5945" s="1">
        <v>37301</v>
      </c>
      <c r="J5945" s="1">
        <v>3990</v>
      </c>
      <c r="K5945" s="1">
        <v>1612</v>
      </c>
      <c r="L5945" s="1">
        <v>77</v>
      </c>
      <c r="M5945" s="1">
        <v>78</v>
      </c>
      <c r="N5945" s="1">
        <v>2275</v>
      </c>
      <c r="O5945" s="2" t="s">
        <v>29462</v>
      </c>
      <c r="P5945">
        <f t="shared" si="184"/>
        <v>0.98</v>
      </c>
      <c r="Q5945" t="str">
        <f t="shared" si="185"/>
        <v>no</v>
      </c>
    </row>
    <row r="5946" spans="1:17">
      <c r="A5946" s="1">
        <v>6043</v>
      </c>
      <c r="B5946" s="2" t="s">
        <v>12906</v>
      </c>
      <c r="C5946" s="2" t="s">
        <v>17793</v>
      </c>
      <c r="D5946" s="2" t="s">
        <v>17794</v>
      </c>
      <c r="E5946" s="1">
        <v>44566</v>
      </c>
      <c r="F5946" s="1">
        <v>0</v>
      </c>
      <c r="G5946" s="1">
        <v>0</v>
      </c>
      <c r="H5946" s="1">
        <v>44566</v>
      </c>
      <c r="I5946" s="1">
        <v>42910</v>
      </c>
      <c r="J5946" s="1">
        <v>1019</v>
      </c>
      <c r="K5946" s="1">
        <v>26</v>
      </c>
      <c r="L5946" s="1">
        <v>99</v>
      </c>
      <c r="M5946" s="1">
        <v>71</v>
      </c>
      <c r="N5946" s="1">
        <v>0</v>
      </c>
      <c r="O5946" s="2" t="s">
        <v>29469</v>
      </c>
      <c r="P5946">
        <f t="shared" si="184"/>
        <v>1</v>
      </c>
      <c r="Q5946" t="str">
        <f t="shared" si="185"/>
        <v>no</v>
      </c>
    </row>
    <row r="5947" spans="1:17">
      <c r="A5947" s="1">
        <v>6044</v>
      </c>
      <c r="B5947" s="2" t="s">
        <v>17795</v>
      </c>
      <c r="C5947" s="2" t="s">
        <v>17796</v>
      </c>
      <c r="D5947" s="2" t="s">
        <v>17797</v>
      </c>
      <c r="E5947" s="1">
        <v>44563</v>
      </c>
      <c r="F5947" s="1">
        <v>1232</v>
      </c>
      <c r="G5947" s="1">
        <v>0</v>
      </c>
      <c r="H5947" s="1">
        <v>48832</v>
      </c>
      <c r="I5947" s="1">
        <v>14442</v>
      </c>
      <c r="J5947" s="1">
        <v>10580</v>
      </c>
      <c r="K5947" s="1">
        <v>7464</v>
      </c>
      <c r="L5947" s="1">
        <v>5441</v>
      </c>
      <c r="M5947" s="1">
        <v>344</v>
      </c>
      <c r="N5947" s="1">
        <v>2846</v>
      </c>
      <c r="O5947" s="2" t="s">
        <v>29462</v>
      </c>
      <c r="P5947">
        <f t="shared" si="184"/>
        <v>0.91</v>
      </c>
      <c r="Q5947" t="str">
        <f t="shared" si="185"/>
        <v>no</v>
      </c>
    </row>
    <row r="5948" spans="1:17">
      <c r="A5948" s="1">
        <v>6045</v>
      </c>
      <c r="B5948" s="2" t="s">
        <v>17798</v>
      </c>
      <c r="C5948" s="2" t="s">
        <v>17799</v>
      </c>
      <c r="D5948" s="2" t="s">
        <v>17800</v>
      </c>
      <c r="E5948" s="1">
        <v>44561</v>
      </c>
      <c r="F5948" s="1">
        <v>5462</v>
      </c>
      <c r="G5948" s="1">
        <v>0</v>
      </c>
      <c r="H5948" s="1">
        <v>50023</v>
      </c>
      <c r="I5948" s="1">
        <v>11705</v>
      </c>
      <c r="J5948" s="1">
        <v>14313</v>
      </c>
      <c r="K5948" s="1">
        <v>9228</v>
      </c>
      <c r="L5948" s="1">
        <v>1348</v>
      </c>
      <c r="M5948" s="1">
        <v>965</v>
      </c>
      <c r="N5948" s="1">
        <v>4670</v>
      </c>
      <c r="O5948" s="2" t="s">
        <v>29462</v>
      </c>
      <c r="P5948">
        <f t="shared" si="184"/>
        <v>0.89</v>
      </c>
      <c r="Q5948" t="str">
        <f t="shared" si="185"/>
        <v>no</v>
      </c>
    </row>
    <row r="5949" spans="1:17">
      <c r="A5949" s="1">
        <v>6046</v>
      </c>
      <c r="B5949" s="2" t="s">
        <v>17801</v>
      </c>
      <c r="C5949" s="2" t="s">
        <v>17802</v>
      </c>
      <c r="D5949" s="2" t="s">
        <v>17803</v>
      </c>
      <c r="E5949" s="1">
        <v>44545</v>
      </c>
      <c r="F5949" s="1">
        <v>534</v>
      </c>
      <c r="G5949" s="1">
        <v>0</v>
      </c>
      <c r="H5949" s="1">
        <v>45079</v>
      </c>
      <c r="I5949" s="1">
        <v>20515</v>
      </c>
      <c r="J5949" s="1">
        <v>16622</v>
      </c>
      <c r="K5949" s="1">
        <v>1899</v>
      </c>
      <c r="L5949" s="1">
        <v>371</v>
      </c>
      <c r="M5949" s="1">
        <v>238</v>
      </c>
      <c r="N5949" s="1">
        <v>6689</v>
      </c>
      <c r="O5949" s="2" t="s">
        <v>29464</v>
      </c>
      <c r="P5949">
        <f t="shared" si="184"/>
        <v>0.99</v>
      </c>
      <c r="Q5949" t="str">
        <f t="shared" si="185"/>
        <v>no</v>
      </c>
    </row>
    <row r="5950" spans="1:17">
      <c r="A5950" s="1">
        <v>6047</v>
      </c>
      <c r="B5950" s="2" t="s">
        <v>17804</v>
      </c>
      <c r="C5950" s="2" t="s">
        <v>17805</v>
      </c>
      <c r="D5950" s="2" t="s">
        <v>17806</v>
      </c>
      <c r="E5950" s="1">
        <v>44539</v>
      </c>
      <c r="F5950" s="1">
        <v>222</v>
      </c>
      <c r="G5950" s="1">
        <v>0</v>
      </c>
      <c r="H5950" s="1">
        <v>44761</v>
      </c>
      <c r="I5950" s="1">
        <v>40658</v>
      </c>
      <c r="J5950" s="1">
        <v>3333</v>
      </c>
      <c r="K5950" s="1">
        <v>1125</v>
      </c>
      <c r="L5950" s="1">
        <v>342</v>
      </c>
      <c r="M5950" s="1">
        <v>266</v>
      </c>
      <c r="N5950" s="1">
        <v>800</v>
      </c>
      <c r="O5950" s="2" t="s">
        <v>29462</v>
      </c>
      <c r="P5950">
        <f t="shared" si="184"/>
        <v>1</v>
      </c>
      <c r="Q5950" t="str">
        <f t="shared" si="185"/>
        <v>no</v>
      </c>
    </row>
    <row r="5951" spans="1:17">
      <c r="A5951" s="1">
        <v>6048</v>
      </c>
      <c r="B5951" s="2" t="s">
        <v>17807</v>
      </c>
      <c r="C5951" s="2" t="s">
        <v>17808</v>
      </c>
      <c r="D5951" s="2" t="s">
        <v>17809</v>
      </c>
      <c r="E5951" s="1">
        <v>44537</v>
      </c>
      <c r="F5951" s="1">
        <v>947</v>
      </c>
      <c r="G5951" s="1">
        <v>0</v>
      </c>
      <c r="H5951" s="1">
        <v>46537</v>
      </c>
      <c r="I5951" s="1">
        <v>28610</v>
      </c>
      <c r="J5951" s="1">
        <v>8818</v>
      </c>
      <c r="K5951" s="1">
        <v>4582</v>
      </c>
      <c r="L5951" s="1">
        <v>874</v>
      </c>
      <c r="M5951" s="1">
        <v>765</v>
      </c>
      <c r="N5951" s="1">
        <v>582</v>
      </c>
      <c r="O5951" s="2" t="s">
        <v>29463</v>
      </c>
      <c r="P5951">
        <f t="shared" si="184"/>
        <v>0.96</v>
      </c>
      <c r="Q5951" t="str">
        <f t="shared" si="185"/>
        <v>no</v>
      </c>
    </row>
    <row r="5952" spans="1:17">
      <c r="A5952" s="1">
        <v>6049</v>
      </c>
      <c r="B5952" s="2" t="s">
        <v>17810</v>
      </c>
      <c r="C5952" s="2" t="s">
        <v>17811</v>
      </c>
      <c r="D5952" s="2" t="s">
        <v>17812</v>
      </c>
      <c r="E5952" s="1">
        <v>44536</v>
      </c>
      <c r="F5952" s="1">
        <v>0</v>
      </c>
      <c r="G5952" s="1">
        <v>0</v>
      </c>
      <c r="H5952" s="1">
        <v>44536</v>
      </c>
      <c r="I5952" s="1">
        <v>38287</v>
      </c>
      <c r="J5952" s="1">
        <v>4697</v>
      </c>
      <c r="K5952" s="1">
        <v>405</v>
      </c>
      <c r="L5952" s="1">
        <v>1051</v>
      </c>
      <c r="M5952" s="1">
        <v>457</v>
      </c>
      <c r="N5952" s="1">
        <v>0</v>
      </c>
      <c r="O5952" s="2" t="s">
        <v>29470</v>
      </c>
      <c r="P5952">
        <f t="shared" si="184"/>
        <v>1</v>
      </c>
      <c r="Q5952" t="str">
        <f t="shared" si="185"/>
        <v>no</v>
      </c>
    </row>
    <row r="5953" spans="1:17">
      <c r="A5953" s="1">
        <v>6050</v>
      </c>
      <c r="B5953" s="2" t="s">
        <v>17813</v>
      </c>
      <c r="C5953" s="2" t="s">
        <v>17814</v>
      </c>
      <c r="D5953" s="2" t="s">
        <v>17815</v>
      </c>
      <c r="E5953" s="1">
        <v>44526</v>
      </c>
      <c r="F5953" s="1">
        <v>81</v>
      </c>
      <c r="G5953" s="1">
        <v>0</v>
      </c>
      <c r="H5953" s="1">
        <v>44607</v>
      </c>
      <c r="I5953" s="1">
        <v>18758</v>
      </c>
      <c r="J5953" s="1">
        <v>7662</v>
      </c>
      <c r="K5953" s="1">
        <v>6218</v>
      </c>
      <c r="L5953" s="1">
        <v>1103</v>
      </c>
      <c r="M5953" s="1">
        <v>708</v>
      </c>
      <c r="N5953" s="1">
        <v>17038</v>
      </c>
      <c r="O5953" s="2" t="s">
        <v>29463</v>
      </c>
      <c r="P5953">
        <f t="shared" si="184"/>
        <v>1</v>
      </c>
      <c r="Q5953" t="str">
        <f t="shared" si="185"/>
        <v>no</v>
      </c>
    </row>
    <row r="5954" spans="1:17">
      <c r="A5954" s="1">
        <v>6051</v>
      </c>
      <c r="B5954" s="2" t="s">
        <v>17816</v>
      </c>
      <c r="C5954" s="2" t="s">
        <v>17817</v>
      </c>
      <c r="D5954" s="2" t="s">
        <v>17818</v>
      </c>
      <c r="E5954" s="1">
        <v>44519</v>
      </c>
      <c r="F5954" s="1">
        <v>114</v>
      </c>
      <c r="G5954" s="1">
        <v>0</v>
      </c>
      <c r="H5954" s="1">
        <v>44633</v>
      </c>
      <c r="I5954" s="1">
        <v>45403</v>
      </c>
      <c r="J5954" s="1">
        <v>1250</v>
      </c>
      <c r="K5954" s="1">
        <v>105</v>
      </c>
      <c r="L5954" s="1">
        <v>209</v>
      </c>
      <c r="M5954" s="1">
        <v>84</v>
      </c>
      <c r="N5954" s="1">
        <v>0</v>
      </c>
      <c r="O5954" s="2" t="s">
        <v>29469</v>
      </c>
      <c r="P5954">
        <f t="shared" si="184"/>
        <v>1</v>
      </c>
      <c r="Q5954" t="str">
        <f t="shared" si="185"/>
        <v>no</v>
      </c>
    </row>
    <row r="5955" spans="1:17">
      <c r="A5955" s="1">
        <v>6052</v>
      </c>
      <c r="B5955" s="2" t="s">
        <v>17819</v>
      </c>
      <c r="C5955" s="2" t="s">
        <v>17820</v>
      </c>
      <c r="D5955" s="2" t="s">
        <v>17821</v>
      </c>
      <c r="E5955" s="1">
        <v>44514</v>
      </c>
      <c r="F5955" s="1">
        <v>1041</v>
      </c>
      <c r="G5955" s="1">
        <v>0</v>
      </c>
      <c r="H5955" s="1">
        <v>49885</v>
      </c>
      <c r="I5955" s="1">
        <v>20394</v>
      </c>
      <c r="J5955" s="1">
        <v>16858</v>
      </c>
      <c r="K5955" s="1">
        <v>3261</v>
      </c>
      <c r="L5955" s="1">
        <v>575</v>
      </c>
      <c r="M5955" s="1">
        <v>298</v>
      </c>
      <c r="N5955" s="1">
        <v>0</v>
      </c>
      <c r="O5955" s="2" t="s">
        <v>29465</v>
      </c>
      <c r="P5955">
        <f t="shared" ref="P5955:P6018" si="186">ROUND(E5955/H5955,2)</f>
        <v>0.89</v>
      </c>
      <c r="Q5955" t="str">
        <f t="shared" ref="Q5955:Q6018" si="187">IF(G5955=0,"no","-")</f>
        <v>no</v>
      </c>
    </row>
    <row r="5956" spans="1:17">
      <c r="A5956" s="1">
        <v>6053</v>
      </c>
      <c r="B5956" s="2" t="s">
        <v>17822</v>
      </c>
      <c r="C5956" s="2" t="s">
        <v>17823</v>
      </c>
      <c r="D5956" s="2" t="s">
        <v>17824</v>
      </c>
      <c r="E5956" s="1">
        <v>44506</v>
      </c>
      <c r="F5956" s="1">
        <v>315</v>
      </c>
      <c r="G5956" s="1">
        <v>0</v>
      </c>
      <c r="H5956" s="1">
        <v>45044</v>
      </c>
      <c r="I5956" s="1">
        <v>20629</v>
      </c>
      <c r="J5956" s="1">
        <v>3053</v>
      </c>
      <c r="K5956" s="1">
        <v>9671</v>
      </c>
      <c r="L5956" s="1">
        <v>4409</v>
      </c>
      <c r="M5956" s="1">
        <v>2382</v>
      </c>
      <c r="N5956" s="1">
        <v>0</v>
      </c>
      <c r="O5956" s="2" t="s">
        <v>29470</v>
      </c>
      <c r="P5956">
        <f t="shared" si="186"/>
        <v>0.99</v>
      </c>
      <c r="Q5956" t="str">
        <f t="shared" si="187"/>
        <v>no</v>
      </c>
    </row>
    <row r="5957" spans="1:17">
      <c r="A5957" s="1">
        <v>6054</v>
      </c>
      <c r="B5957" s="2" t="s">
        <v>17825</v>
      </c>
      <c r="C5957" s="2" t="s">
        <v>17826</v>
      </c>
      <c r="D5957" s="2" t="s">
        <v>17827</v>
      </c>
      <c r="E5957" s="1">
        <v>44498</v>
      </c>
      <c r="F5957" s="1">
        <v>664</v>
      </c>
      <c r="G5957" s="1">
        <v>0</v>
      </c>
      <c r="H5957" s="1">
        <v>44643</v>
      </c>
      <c r="I5957" s="1">
        <v>17594</v>
      </c>
      <c r="J5957" s="1">
        <v>11013</v>
      </c>
      <c r="K5957" s="1">
        <v>3775</v>
      </c>
      <c r="L5957" s="1">
        <v>1229</v>
      </c>
      <c r="M5957" s="1">
        <v>1065</v>
      </c>
      <c r="N5957" s="1">
        <v>11503</v>
      </c>
      <c r="O5957" s="2" t="s">
        <v>29469</v>
      </c>
      <c r="P5957">
        <f t="shared" si="186"/>
        <v>1</v>
      </c>
      <c r="Q5957" t="str">
        <f t="shared" si="187"/>
        <v>no</v>
      </c>
    </row>
    <row r="5958" spans="1:17">
      <c r="A5958" s="1">
        <v>6055</v>
      </c>
      <c r="B5958" s="2" t="s">
        <v>17828</v>
      </c>
      <c r="C5958" s="2" t="s">
        <v>17829</v>
      </c>
      <c r="D5958" s="2" t="s">
        <v>17830</v>
      </c>
      <c r="E5958" s="1">
        <v>44494</v>
      </c>
      <c r="F5958" s="1">
        <v>31</v>
      </c>
      <c r="G5958" s="1">
        <v>0</v>
      </c>
      <c r="H5958" s="1">
        <v>44525</v>
      </c>
      <c r="I5958" s="1">
        <v>8380</v>
      </c>
      <c r="J5958" s="1">
        <v>11039</v>
      </c>
      <c r="K5958" s="1">
        <v>7099</v>
      </c>
      <c r="L5958" s="1">
        <v>5588</v>
      </c>
      <c r="M5958" s="1">
        <v>2990</v>
      </c>
      <c r="N5958" s="1">
        <v>2220</v>
      </c>
      <c r="O5958" s="2" t="s">
        <v>29466</v>
      </c>
      <c r="P5958">
        <f t="shared" si="186"/>
        <v>1</v>
      </c>
      <c r="Q5958" t="str">
        <f t="shared" si="187"/>
        <v>no</v>
      </c>
    </row>
    <row r="5959" spans="1:17">
      <c r="A5959" s="1">
        <v>6056</v>
      </c>
      <c r="B5959" s="2" t="s">
        <v>17831</v>
      </c>
      <c r="C5959" s="2" t="s">
        <v>17832</v>
      </c>
      <c r="D5959" s="2" t="s">
        <v>17833</v>
      </c>
      <c r="E5959" s="1">
        <v>44489</v>
      </c>
      <c r="F5959" s="1">
        <v>683</v>
      </c>
      <c r="G5959" s="1">
        <v>0</v>
      </c>
      <c r="H5959" s="1">
        <v>43559</v>
      </c>
      <c r="I5959" s="1">
        <v>20533</v>
      </c>
      <c r="J5959" s="1">
        <v>7532</v>
      </c>
      <c r="K5959" s="1">
        <v>4932</v>
      </c>
      <c r="L5959" s="1">
        <v>3464</v>
      </c>
      <c r="M5959" s="1">
        <v>1202</v>
      </c>
      <c r="N5959" s="1">
        <v>8662</v>
      </c>
      <c r="O5959" s="2" t="s">
        <v>29470</v>
      </c>
      <c r="P5959">
        <f t="shared" si="186"/>
        <v>1.02</v>
      </c>
      <c r="Q5959" t="str">
        <f t="shared" si="187"/>
        <v>no</v>
      </c>
    </row>
    <row r="5960" spans="1:17">
      <c r="A5960" s="1">
        <v>6057</v>
      </c>
      <c r="B5960" s="2" t="s">
        <v>17834</v>
      </c>
      <c r="C5960" s="2" t="s">
        <v>17835</v>
      </c>
      <c r="D5960" s="2" t="s">
        <v>17836</v>
      </c>
      <c r="E5960" s="1">
        <v>44471</v>
      </c>
      <c r="F5960" s="1">
        <v>556</v>
      </c>
      <c r="G5960" s="1">
        <v>0</v>
      </c>
      <c r="H5960" s="1">
        <v>44576</v>
      </c>
      <c r="I5960" s="1">
        <v>23320</v>
      </c>
      <c r="J5960" s="1">
        <v>6831</v>
      </c>
      <c r="K5960" s="1">
        <v>3076</v>
      </c>
      <c r="L5960" s="1">
        <v>1095</v>
      </c>
      <c r="M5960" s="1">
        <v>987</v>
      </c>
      <c r="N5960" s="1">
        <v>299</v>
      </c>
      <c r="O5960" s="2" t="s">
        <v>29466</v>
      </c>
      <c r="P5960">
        <f t="shared" si="186"/>
        <v>1</v>
      </c>
      <c r="Q5960" t="str">
        <f t="shared" si="187"/>
        <v>no</v>
      </c>
    </row>
    <row r="5961" spans="1:17">
      <c r="A5961" s="1">
        <v>6058</v>
      </c>
      <c r="B5961" s="2" t="s">
        <v>17837</v>
      </c>
      <c r="C5961" s="2" t="s">
        <v>17838</v>
      </c>
      <c r="D5961" s="2" t="s">
        <v>17839</v>
      </c>
      <c r="E5961" s="1">
        <v>44455</v>
      </c>
      <c r="F5961" s="1">
        <v>672</v>
      </c>
      <c r="G5961" s="1">
        <v>0</v>
      </c>
      <c r="H5961" s="1">
        <v>40126</v>
      </c>
      <c r="I5961" s="1">
        <v>22454</v>
      </c>
      <c r="J5961" s="1">
        <v>18180</v>
      </c>
      <c r="K5961" s="1">
        <v>2156</v>
      </c>
      <c r="L5961" s="1">
        <v>905</v>
      </c>
      <c r="M5961" s="1">
        <v>752</v>
      </c>
      <c r="N5961" s="1">
        <v>9195</v>
      </c>
      <c r="O5961" s="2" t="s">
        <v>29463</v>
      </c>
      <c r="P5961">
        <f t="shared" si="186"/>
        <v>1.1100000000000001</v>
      </c>
      <c r="Q5961" t="str">
        <f t="shared" si="187"/>
        <v>no</v>
      </c>
    </row>
    <row r="5962" spans="1:17">
      <c r="A5962" s="1">
        <v>6059</v>
      </c>
      <c r="B5962" s="2" t="s">
        <v>17840</v>
      </c>
      <c r="C5962" s="2" t="s">
        <v>17841</v>
      </c>
      <c r="D5962" s="2" t="s">
        <v>17842</v>
      </c>
      <c r="E5962" s="1">
        <v>44455</v>
      </c>
      <c r="F5962" s="1">
        <v>0</v>
      </c>
      <c r="G5962" s="1">
        <v>0</v>
      </c>
      <c r="H5962" s="1">
        <v>44455</v>
      </c>
      <c r="I5962" s="1">
        <v>43255</v>
      </c>
      <c r="J5962" s="1">
        <v>584</v>
      </c>
      <c r="K5962" s="1">
        <v>879</v>
      </c>
      <c r="L5962" s="1">
        <v>810</v>
      </c>
      <c r="M5962" s="1">
        <v>394</v>
      </c>
      <c r="N5962" s="1">
        <v>0</v>
      </c>
      <c r="O5962" s="2" t="s">
        <v>29471</v>
      </c>
      <c r="P5962">
        <f t="shared" si="186"/>
        <v>1</v>
      </c>
      <c r="Q5962" t="str">
        <f t="shared" si="187"/>
        <v>no</v>
      </c>
    </row>
    <row r="5963" spans="1:17">
      <c r="A5963" s="1">
        <v>6060</v>
      </c>
      <c r="B5963" s="2" t="s">
        <v>17843</v>
      </c>
      <c r="C5963" s="2" t="s">
        <v>17844</v>
      </c>
      <c r="D5963" s="2" t="s">
        <v>17845</v>
      </c>
      <c r="E5963" s="1">
        <v>44454</v>
      </c>
      <c r="F5963" s="1">
        <v>116</v>
      </c>
      <c r="G5963" s="1">
        <v>0</v>
      </c>
      <c r="H5963" s="1">
        <v>44837</v>
      </c>
      <c r="I5963" s="1">
        <v>38042</v>
      </c>
      <c r="J5963" s="1">
        <v>1166</v>
      </c>
      <c r="K5963" s="1">
        <v>3989</v>
      </c>
      <c r="L5963" s="1">
        <v>-127</v>
      </c>
      <c r="M5963" s="1">
        <v>111</v>
      </c>
      <c r="N5963" s="1">
        <v>662</v>
      </c>
      <c r="O5963" s="2" t="s">
        <v>29463</v>
      </c>
      <c r="P5963">
        <f t="shared" si="186"/>
        <v>0.99</v>
      </c>
      <c r="Q5963" t="str">
        <f t="shared" si="187"/>
        <v>no</v>
      </c>
    </row>
    <row r="5964" spans="1:17">
      <c r="A5964" s="1">
        <v>6061</v>
      </c>
      <c r="B5964" s="2" t="s">
        <v>17846</v>
      </c>
      <c r="C5964" s="2" t="s">
        <v>17847</v>
      </c>
      <c r="D5964" s="2" t="s">
        <v>17848</v>
      </c>
      <c r="E5964" s="1">
        <v>44449</v>
      </c>
      <c r="F5964" s="1">
        <v>225</v>
      </c>
      <c r="G5964" s="1">
        <v>0</v>
      </c>
      <c r="H5964" s="1">
        <v>44533</v>
      </c>
      <c r="I5964" s="1">
        <v>18419</v>
      </c>
      <c r="J5964" s="1">
        <v>20099</v>
      </c>
      <c r="K5964" s="1">
        <v>0</v>
      </c>
      <c r="L5964" s="1">
        <v>792</v>
      </c>
      <c r="M5964" s="1">
        <v>590</v>
      </c>
      <c r="N5964" s="1">
        <v>0</v>
      </c>
      <c r="O5964" s="2" t="s">
        <v>29466</v>
      </c>
      <c r="P5964">
        <f t="shared" si="186"/>
        <v>1</v>
      </c>
      <c r="Q5964" t="str">
        <f t="shared" si="187"/>
        <v>no</v>
      </c>
    </row>
    <row r="5965" spans="1:17">
      <c r="A5965" s="1">
        <v>6062</v>
      </c>
      <c r="B5965" s="2" t="s">
        <v>17849</v>
      </c>
      <c r="C5965" s="2" t="s">
        <v>17850</v>
      </c>
      <c r="D5965" s="2" t="s">
        <v>17851</v>
      </c>
      <c r="E5965" s="1">
        <v>44436</v>
      </c>
      <c r="F5965" s="1">
        <v>3674</v>
      </c>
      <c r="G5965" s="1">
        <v>0</v>
      </c>
      <c r="H5965" s="1">
        <v>49486</v>
      </c>
      <c r="I5965" s="1">
        <v>19636</v>
      </c>
      <c r="J5965" s="1">
        <v>5710</v>
      </c>
      <c r="K5965" s="1">
        <v>15499</v>
      </c>
      <c r="L5965" s="1">
        <v>1367</v>
      </c>
      <c r="M5965" s="1">
        <v>1642</v>
      </c>
      <c r="N5965" s="1">
        <v>7000</v>
      </c>
      <c r="O5965" s="2" t="s">
        <v>29463</v>
      </c>
      <c r="P5965">
        <f t="shared" si="186"/>
        <v>0.9</v>
      </c>
      <c r="Q5965" t="str">
        <f t="shared" si="187"/>
        <v>no</v>
      </c>
    </row>
    <row r="5966" spans="1:17">
      <c r="A5966" s="1">
        <v>6063</v>
      </c>
      <c r="B5966" s="2" t="s">
        <v>17852</v>
      </c>
      <c r="C5966" s="2" t="s">
        <v>17853</v>
      </c>
      <c r="D5966" s="2" t="s">
        <v>17854</v>
      </c>
      <c r="E5966" s="1">
        <v>44435</v>
      </c>
      <c r="F5966" s="1">
        <v>717</v>
      </c>
      <c r="G5966" s="1">
        <v>0</v>
      </c>
      <c r="H5966" s="1">
        <v>45152</v>
      </c>
      <c r="I5966" s="1">
        <v>2983</v>
      </c>
      <c r="J5966" s="1">
        <v>2488</v>
      </c>
      <c r="K5966" s="1">
        <v>23543</v>
      </c>
      <c r="L5966" s="1">
        <v>3033</v>
      </c>
      <c r="M5966" s="1">
        <v>2697</v>
      </c>
      <c r="N5966" s="1">
        <v>0</v>
      </c>
      <c r="O5966" s="2" t="s">
        <v>29462</v>
      </c>
      <c r="P5966">
        <f t="shared" si="186"/>
        <v>0.98</v>
      </c>
      <c r="Q5966" t="str">
        <f t="shared" si="187"/>
        <v>no</v>
      </c>
    </row>
    <row r="5967" spans="1:17">
      <c r="A5967" s="1">
        <v>6064</v>
      </c>
      <c r="B5967" s="2" t="s">
        <v>17855</v>
      </c>
      <c r="C5967" s="2" t="s">
        <v>17856</v>
      </c>
      <c r="D5967" s="2" t="s">
        <v>17857</v>
      </c>
      <c r="E5967" s="1">
        <v>44431</v>
      </c>
      <c r="F5967" s="1">
        <v>150</v>
      </c>
      <c r="G5967" s="1">
        <v>0</v>
      </c>
      <c r="H5967" s="1">
        <v>44735</v>
      </c>
      <c r="I5967" s="1">
        <v>39251</v>
      </c>
      <c r="J5967" s="1">
        <v>1693</v>
      </c>
      <c r="K5967" s="1">
        <v>0</v>
      </c>
      <c r="L5967" s="1">
        <v>804</v>
      </c>
      <c r="M5967" s="1">
        <v>480</v>
      </c>
      <c r="N5967" s="1">
        <v>0</v>
      </c>
      <c r="O5967" s="2" t="s">
        <v>29463</v>
      </c>
      <c r="P5967">
        <f t="shared" si="186"/>
        <v>0.99</v>
      </c>
      <c r="Q5967" t="str">
        <f t="shared" si="187"/>
        <v>no</v>
      </c>
    </row>
    <row r="5968" spans="1:17">
      <c r="A5968" s="1">
        <v>6065</v>
      </c>
      <c r="B5968" s="2" t="s">
        <v>17858</v>
      </c>
      <c r="C5968" s="2" t="s">
        <v>17859</v>
      </c>
      <c r="D5968" s="2" t="s">
        <v>17860</v>
      </c>
      <c r="E5968" s="1">
        <v>44431</v>
      </c>
      <c r="F5968" s="1">
        <v>737</v>
      </c>
      <c r="G5968" s="1">
        <v>0</v>
      </c>
      <c r="H5968" s="1">
        <v>44636</v>
      </c>
      <c r="I5968" s="1">
        <v>28505</v>
      </c>
      <c r="J5968" s="1">
        <v>9243</v>
      </c>
      <c r="K5968" s="1">
        <v>1808</v>
      </c>
      <c r="L5968" s="1">
        <v>124</v>
      </c>
      <c r="M5968" s="1">
        <v>785</v>
      </c>
      <c r="N5968" s="1">
        <v>4550</v>
      </c>
      <c r="O5968" s="2" t="s">
        <v>29464</v>
      </c>
      <c r="P5968">
        <f t="shared" si="186"/>
        <v>1</v>
      </c>
      <c r="Q5968" t="str">
        <f t="shared" si="187"/>
        <v>no</v>
      </c>
    </row>
    <row r="5969" spans="1:17">
      <c r="A5969" s="1">
        <v>6066</v>
      </c>
      <c r="B5969" s="2" t="s">
        <v>17861</v>
      </c>
      <c r="C5969" s="2" t="s">
        <v>17862</v>
      </c>
      <c r="D5969" s="2" t="s">
        <v>17863</v>
      </c>
      <c r="E5969" s="1">
        <v>44429</v>
      </c>
      <c r="F5969" s="1">
        <v>132</v>
      </c>
      <c r="G5969" s="1">
        <v>0</v>
      </c>
      <c r="H5969" s="1">
        <v>44561</v>
      </c>
      <c r="I5969" s="1">
        <v>37435</v>
      </c>
      <c r="J5969" s="1">
        <v>981</v>
      </c>
      <c r="K5969" s="1">
        <v>2207</v>
      </c>
      <c r="L5969" s="1">
        <v>-7</v>
      </c>
      <c r="M5969" s="1">
        <v>135</v>
      </c>
      <c r="N5969" s="1">
        <v>0</v>
      </c>
      <c r="O5969" s="2" t="s">
        <v>29465</v>
      </c>
      <c r="P5969">
        <f t="shared" si="186"/>
        <v>1</v>
      </c>
      <c r="Q5969" t="str">
        <f t="shared" si="187"/>
        <v>no</v>
      </c>
    </row>
    <row r="5970" spans="1:17">
      <c r="A5970" s="1">
        <v>6067</v>
      </c>
      <c r="B5970" s="2" t="s">
        <v>17864</v>
      </c>
      <c r="C5970" s="2" t="s">
        <v>17865</v>
      </c>
      <c r="D5970" s="2" t="s">
        <v>17866</v>
      </c>
      <c r="E5970" s="1">
        <v>44428</v>
      </c>
      <c r="F5970" s="1">
        <v>248</v>
      </c>
      <c r="G5970" s="1">
        <v>0</v>
      </c>
      <c r="H5970" s="1">
        <v>45660</v>
      </c>
      <c r="I5970" s="1">
        <v>21065</v>
      </c>
      <c r="J5970" s="1">
        <v>8713</v>
      </c>
      <c r="K5970" s="1">
        <v>6829</v>
      </c>
      <c r="L5970" s="1">
        <v>6365</v>
      </c>
      <c r="M5970" s="1">
        <v>2920</v>
      </c>
      <c r="N5970" s="1">
        <v>1595</v>
      </c>
      <c r="O5970" s="2" t="s">
        <v>29465</v>
      </c>
      <c r="P5970">
        <f t="shared" si="186"/>
        <v>0.97</v>
      </c>
      <c r="Q5970" t="str">
        <f t="shared" si="187"/>
        <v>no</v>
      </c>
    </row>
    <row r="5971" spans="1:17">
      <c r="A5971" s="1">
        <v>6068</v>
      </c>
      <c r="B5971" s="2" t="s">
        <v>17867</v>
      </c>
      <c r="C5971" s="2" t="s">
        <v>17868</v>
      </c>
      <c r="D5971" s="2" t="s">
        <v>17869</v>
      </c>
      <c r="E5971" s="1">
        <v>44427</v>
      </c>
      <c r="F5971" s="1">
        <v>961</v>
      </c>
      <c r="G5971" s="1">
        <v>0</v>
      </c>
      <c r="H5971" s="1">
        <v>20834</v>
      </c>
      <c r="I5971" s="1">
        <v>6012</v>
      </c>
      <c r="J5971" s="1">
        <v>6645</v>
      </c>
      <c r="K5971" s="1">
        <v>2837</v>
      </c>
      <c r="L5971" s="1">
        <v>418</v>
      </c>
      <c r="M5971" s="1">
        <v>389</v>
      </c>
      <c r="N5971" s="1">
        <v>44</v>
      </c>
      <c r="O5971" s="2" t="s">
        <v>29465</v>
      </c>
      <c r="P5971">
        <f t="shared" si="186"/>
        <v>2.13</v>
      </c>
      <c r="Q5971" t="str">
        <f t="shared" si="187"/>
        <v>no</v>
      </c>
    </row>
    <row r="5972" spans="1:17">
      <c r="A5972" s="1">
        <v>6069</v>
      </c>
      <c r="B5972" s="2" t="s">
        <v>17870</v>
      </c>
      <c r="C5972" s="2" t="s">
        <v>17871</v>
      </c>
      <c r="D5972" s="2" t="s">
        <v>17872</v>
      </c>
      <c r="E5972" s="1">
        <v>44417</v>
      </c>
      <c r="F5972" s="1">
        <v>201</v>
      </c>
      <c r="G5972" s="1">
        <v>0</v>
      </c>
      <c r="H5972" s="1">
        <v>45023</v>
      </c>
      <c r="I5972" s="1">
        <v>24035</v>
      </c>
      <c r="J5972" s="1">
        <v>7728</v>
      </c>
      <c r="K5972" s="1">
        <v>5563</v>
      </c>
      <c r="L5972" s="1">
        <v>2359</v>
      </c>
      <c r="M5972" s="1">
        <v>1606</v>
      </c>
      <c r="N5972" s="1">
        <v>5874</v>
      </c>
      <c r="O5972" s="2" t="s">
        <v>29463</v>
      </c>
      <c r="P5972">
        <f t="shared" si="186"/>
        <v>0.99</v>
      </c>
      <c r="Q5972" t="str">
        <f t="shared" si="187"/>
        <v>no</v>
      </c>
    </row>
    <row r="5973" spans="1:17">
      <c r="A5973" s="1">
        <v>6070</v>
      </c>
      <c r="B5973" s="2" t="s">
        <v>17873</v>
      </c>
      <c r="C5973" s="2" t="s">
        <v>17874</v>
      </c>
      <c r="D5973" s="2" t="s">
        <v>17875</v>
      </c>
      <c r="E5973" s="1">
        <v>44415</v>
      </c>
      <c r="F5973" s="1">
        <v>1317</v>
      </c>
      <c r="G5973" s="1">
        <v>0</v>
      </c>
      <c r="H5973" s="1">
        <v>45731</v>
      </c>
      <c r="I5973" s="1">
        <v>29048</v>
      </c>
      <c r="J5973" s="1">
        <v>14567</v>
      </c>
      <c r="K5973" s="1">
        <v>307</v>
      </c>
      <c r="L5973" s="1">
        <v>911</v>
      </c>
      <c r="M5973" s="1">
        <v>461</v>
      </c>
      <c r="N5973" s="1">
        <v>0</v>
      </c>
      <c r="O5973" s="2" t="s">
        <v>29469</v>
      </c>
      <c r="P5973">
        <f t="shared" si="186"/>
        <v>0.97</v>
      </c>
      <c r="Q5973" t="str">
        <f t="shared" si="187"/>
        <v>no</v>
      </c>
    </row>
    <row r="5974" spans="1:17">
      <c r="A5974" s="1">
        <v>6071</v>
      </c>
      <c r="B5974" s="2" t="s">
        <v>17876</v>
      </c>
      <c r="C5974" s="2" t="s">
        <v>17877</v>
      </c>
      <c r="D5974" s="2" t="s">
        <v>17878</v>
      </c>
      <c r="E5974" s="1">
        <v>44411</v>
      </c>
      <c r="F5974" s="1">
        <v>474</v>
      </c>
      <c r="G5974" s="1">
        <v>0</v>
      </c>
      <c r="H5974" s="1">
        <v>43609</v>
      </c>
      <c r="I5974" s="1">
        <v>18311</v>
      </c>
      <c r="J5974" s="1">
        <v>7785</v>
      </c>
      <c r="K5974" s="1">
        <v>6398</v>
      </c>
      <c r="L5974" s="1">
        <v>7171</v>
      </c>
      <c r="M5974" s="1">
        <v>3213</v>
      </c>
      <c r="N5974" s="1">
        <v>20</v>
      </c>
      <c r="O5974" s="2" t="s">
        <v>29469</v>
      </c>
      <c r="P5974">
        <f t="shared" si="186"/>
        <v>1.02</v>
      </c>
      <c r="Q5974" t="str">
        <f t="shared" si="187"/>
        <v>no</v>
      </c>
    </row>
    <row r="5975" spans="1:17">
      <c r="A5975" s="1">
        <v>6072</v>
      </c>
      <c r="B5975" s="2" t="s">
        <v>17879</v>
      </c>
      <c r="C5975" s="2" t="s">
        <v>17880</v>
      </c>
      <c r="D5975" s="2" t="s">
        <v>17881</v>
      </c>
      <c r="E5975" s="1">
        <v>44405</v>
      </c>
      <c r="F5975" s="1">
        <v>3043</v>
      </c>
      <c r="G5975" s="1">
        <v>0</v>
      </c>
      <c r="H5975" s="1">
        <v>47448</v>
      </c>
      <c r="I5975" s="1">
        <v>4</v>
      </c>
      <c r="J5975" s="1">
        <v>8992</v>
      </c>
      <c r="K5975" s="1">
        <v>151</v>
      </c>
      <c r="L5975" s="1">
        <v>-291</v>
      </c>
      <c r="M5975" s="1">
        <v>0</v>
      </c>
      <c r="N5975" s="1">
        <v>0</v>
      </c>
      <c r="O5975" s="2" t="s">
        <v>29464</v>
      </c>
      <c r="P5975">
        <f t="shared" si="186"/>
        <v>0.94</v>
      </c>
      <c r="Q5975" t="str">
        <f t="shared" si="187"/>
        <v>no</v>
      </c>
    </row>
    <row r="5976" spans="1:17">
      <c r="A5976" s="1">
        <v>6073</v>
      </c>
      <c r="B5976" s="2" t="s">
        <v>17882</v>
      </c>
      <c r="C5976" s="2" t="s">
        <v>17883</v>
      </c>
      <c r="D5976" s="2" t="s">
        <v>17884</v>
      </c>
      <c r="E5976" s="1">
        <v>44399</v>
      </c>
      <c r="F5976" s="1">
        <v>9444</v>
      </c>
      <c r="G5976" s="1">
        <v>0</v>
      </c>
      <c r="H5976" s="1">
        <v>53672</v>
      </c>
      <c r="I5976" s="1">
        <v>32011</v>
      </c>
      <c r="J5976" s="1">
        <v>7657</v>
      </c>
      <c r="K5976" s="1">
        <v>1713</v>
      </c>
      <c r="L5976" s="1">
        <v>895</v>
      </c>
      <c r="M5976" s="1">
        <v>728</v>
      </c>
      <c r="N5976" s="1">
        <v>1611</v>
      </c>
      <c r="O5976" s="2" t="s">
        <v>29465</v>
      </c>
      <c r="P5976">
        <f t="shared" si="186"/>
        <v>0.83</v>
      </c>
      <c r="Q5976" t="str">
        <f t="shared" si="187"/>
        <v>no</v>
      </c>
    </row>
    <row r="5977" spans="1:17">
      <c r="A5977" s="1">
        <v>6074</v>
      </c>
      <c r="B5977" s="2" t="s">
        <v>17885</v>
      </c>
      <c r="C5977" s="2" t="s">
        <v>17886</v>
      </c>
      <c r="D5977" s="2" t="s">
        <v>17887</v>
      </c>
      <c r="E5977" s="1">
        <v>44394</v>
      </c>
      <c r="F5977" s="1">
        <v>2272</v>
      </c>
      <c r="G5977" s="1">
        <v>0</v>
      </c>
      <c r="H5977" s="1">
        <v>53483</v>
      </c>
      <c r="I5977" s="1">
        <v>26771</v>
      </c>
      <c r="J5977" s="1">
        <v>8289</v>
      </c>
      <c r="K5977" s="1">
        <v>6256</v>
      </c>
      <c r="L5977" s="1">
        <v>1030</v>
      </c>
      <c r="M5977" s="1">
        <v>1179</v>
      </c>
      <c r="N5977" s="1">
        <v>54</v>
      </c>
      <c r="O5977" s="2" t="s">
        <v>29462</v>
      </c>
      <c r="P5977">
        <f t="shared" si="186"/>
        <v>0.83</v>
      </c>
      <c r="Q5977" t="str">
        <f t="shared" si="187"/>
        <v>no</v>
      </c>
    </row>
    <row r="5978" spans="1:17">
      <c r="A5978" s="1">
        <v>6075</v>
      </c>
      <c r="B5978" s="2" t="s">
        <v>17888</v>
      </c>
      <c r="C5978" s="2" t="s">
        <v>17889</v>
      </c>
      <c r="D5978" s="2" t="s">
        <v>17890</v>
      </c>
      <c r="E5978" s="1">
        <v>44376</v>
      </c>
      <c r="F5978" s="1">
        <v>121</v>
      </c>
      <c r="G5978" s="1">
        <v>0</v>
      </c>
      <c r="H5978" s="1">
        <v>43634</v>
      </c>
      <c r="I5978" s="1">
        <v>20439</v>
      </c>
      <c r="J5978" s="1">
        <v>16606</v>
      </c>
      <c r="K5978" s="1">
        <v>2516</v>
      </c>
      <c r="L5978" s="1">
        <v>1080</v>
      </c>
      <c r="M5978" s="1">
        <v>703</v>
      </c>
      <c r="N5978" s="1">
        <v>380</v>
      </c>
      <c r="O5978" s="2" t="s">
        <v>29462</v>
      </c>
      <c r="P5978">
        <f t="shared" si="186"/>
        <v>1.02</v>
      </c>
      <c r="Q5978" t="str">
        <f t="shared" si="187"/>
        <v>no</v>
      </c>
    </row>
    <row r="5979" spans="1:17">
      <c r="A5979" s="1">
        <v>6076</v>
      </c>
      <c r="B5979" s="2" t="s">
        <v>17891</v>
      </c>
      <c r="C5979" s="2" t="s">
        <v>17892</v>
      </c>
      <c r="D5979" s="2" t="s">
        <v>17893</v>
      </c>
      <c r="E5979" s="1">
        <v>44369</v>
      </c>
      <c r="F5979" s="1">
        <v>1089</v>
      </c>
      <c r="G5979" s="1">
        <v>0</v>
      </c>
      <c r="H5979" s="1">
        <v>45458</v>
      </c>
      <c r="I5979" s="1">
        <v>9826</v>
      </c>
      <c r="J5979" s="1">
        <v>27005</v>
      </c>
      <c r="K5979" s="1">
        <v>21013</v>
      </c>
      <c r="L5979" s="1">
        <v>-25861</v>
      </c>
      <c r="M5979" s="1">
        <v>351</v>
      </c>
      <c r="N5979" s="1">
        <v>22874</v>
      </c>
      <c r="O5979" s="2" t="s">
        <v>29466</v>
      </c>
      <c r="P5979">
        <f t="shared" si="186"/>
        <v>0.98</v>
      </c>
      <c r="Q5979" t="str">
        <f t="shared" si="187"/>
        <v>no</v>
      </c>
    </row>
    <row r="5980" spans="1:17">
      <c r="A5980" s="1">
        <v>6078</v>
      </c>
      <c r="B5980" s="2" t="s">
        <v>17894</v>
      </c>
      <c r="C5980" s="2" t="s">
        <v>17895</v>
      </c>
      <c r="D5980" s="2" t="s">
        <v>17896</v>
      </c>
      <c r="E5980" s="1">
        <v>44348</v>
      </c>
      <c r="F5980" s="1">
        <v>119</v>
      </c>
      <c r="G5980" s="1">
        <v>0</v>
      </c>
      <c r="H5980" s="1">
        <v>42587</v>
      </c>
      <c r="I5980" s="1">
        <v>22409</v>
      </c>
      <c r="J5980" s="1">
        <v>13597</v>
      </c>
      <c r="K5980" s="1">
        <v>5867</v>
      </c>
      <c r="L5980" s="1">
        <v>-221</v>
      </c>
      <c r="M5980" s="1">
        <v>653</v>
      </c>
      <c r="N5980" s="1">
        <v>9966</v>
      </c>
      <c r="O5980" s="2" t="s">
        <v>29466</v>
      </c>
      <c r="P5980">
        <f t="shared" si="186"/>
        <v>1.04</v>
      </c>
      <c r="Q5980" t="str">
        <f t="shared" si="187"/>
        <v>no</v>
      </c>
    </row>
    <row r="5981" spans="1:17">
      <c r="A5981" s="1">
        <v>6079</v>
      </c>
      <c r="B5981" s="2" t="s">
        <v>17897</v>
      </c>
      <c r="C5981" s="2" t="s">
        <v>17898</v>
      </c>
      <c r="D5981" s="2" t="s">
        <v>17899</v>
      </c>
      <c r="E5981" s="1">
        <v>44347</v>
      </c>
      <c r="F5981" s="1">
        <v>210</v>
      </c>
      <c r="G5981" s="1">
        <v>0</v>
      </c>
      <c r="H5981" s="1">
        <v>44557</v>
      </c>
      <c r="I5981" s="1">
        <v>39733</v>
      </c>
      <c r="J5981" s="1">
        <v>3842</v>
      </c>
      <c r="K5981" s="1">
        <v>0</v>
      </c>
      <c r="L5981" s="1">
        <v>275</v>
      </c>
      <c r="M5981" s="1">
        <v>143</v>
      </c>
      <c r="N5981" s="1">
        <v>0</v>
      </c>
      <c r="O5981" s="2" t="s">
        <v>29467</v>
      </c>
      <c r="P5981">
        <f t="shared" si="186"/>
        <v>1</v>
      </c>
      <c r="Q5981" t="str">
        <f t="shared" si="187"/>
        <v>no</v>
      </c>
    </row>
    <row r="5982" spans="1:17">
      <c r="A5982" s="1">
        <v>6080</v>
      </c>
      <c r="B5982" s="2" t="s">
        <v>17900</v>
      </c>
      <c r="C5982" s="2" t="s">
        <v>17901</v>
      </c>
      <c r="D5982" s="2" t="s">
        <v>17902</v>
      </c>
      <c r="E5982" s="1">
        <v>44341</v>
      </c>
      <c r="F5982" s="1">
        <v>354</v>
      </c>
      <c r="G5982" s="1">
        <v>0</v>
      </c>
      <c r="H5982" s="1">
        <v>44695</v>
      </c>
      <c r="I5982" s="1">
        <v>29877</v>
      </c>
      <c r="J5982" s="1">
        <v>3431</v>
      </c>
      <c r="K5982" s="1">
        <v>4024</v>
      </c>
      <c r="L5982" s="1">
        <v>658</v>
      </c>
      <c r="M5982" s="1">
        <v>491</v>
      </c>
      <c r="N5982" s="1">
        <v>0</v>
      </c>
      <c r="O5982" s="2" t="s">
        <v>29468</v>
      </c>
      <c r="P5982">
        <f t="shared" si="186"/>
        <v>0.99</v>
      </c>
      <c r="Q5982" t="str">
        <f t="shared" si="187"/>
        <v>no</v>
      </c>
    </row>
    <row r="5983" spans="1:17">
      <c r="A5983" s="1">
        <v>6081</v>
      </c>
      <c r="B5983" s="2" t="s">
        <v>17903</v>
      </c>
      <c r="C5983" s="2" t="s">
        <v>17904</v>
      </c>
      <c r="D5983" s="2" t="s">
        <v>17905</v>
      </c>
      <c r="E5983" s="1">
        <v>44320</v>
      </c>
      <c r="F5983" s="1">
        <v>132</v>
      </c>
      <c r="G5983" s="1">
        <v>0</v>
      </c>
      <c r="H5983" s="1">
        <v>51998</v>
      </c>
      <c r="I5983" s="1">
        <v>40619</v>
      </c>
      <c r="J5983" s="1">
        <v>1131</v>
      </c>
      <c r="K5983" s="1">
        <v>622</v>
      </c>
      <c r="L5983" s="1">
        <v>6715</v>
      </c>
      <c r="M5983" s="1">
        <v>3241</v>
      </c>
      <c r="N5983" s="1">
        <v>2626</v>
      </c>
      <c r="O5983" s="2" t="s">
        <v>29469</v>
      </c>
      <c r="P5983">
        <f t="shared" si="186"/>
        <v>0.85</v>
      </c>
      <c r="Q5983" t="str">
        <f t="shared" si="187"/>
        <v>no</v>
      </c>
    </row>
    <row r="5984" spans="1:17">
      <c r="A5984" s="1">
        <v>6082</v>
      </c>
      <c r="B5984" s="2" t="s">
        <v>17906</v>
      </c>
      <c r="C5984" s="2" t="s">
        <v>17907</v>
      </c>
      <c r="D5984" s="2" t="s">
        <v>17908</v>
      </c>
      <c r="E5984" s="1">
        <v>44299</v>
      </c>
      <c r="F5984" s="1">
        <v>3108</v>
      </c>
      <c r="G5984" s="1">
        <v>0</v>
      </c>
      <c r="H5984" s="1">
        <v>45935</v>
      </c>
      <c r="I5984" s="1">
        <v>40460</v>
      </c>
      <c r="J5984" s="1">
        <v>1435</v>
      </c>
      <c r="K5984" s="1">
        <v>1966</v>
      </c>
      <c r="L5984" s="1">
        <v>1573</v>
      </c>
      <c r="M5984" s="1">
        <v>319</v>
      </c>
      <c r="N5984" s="1">
        <v>633</v>
      </c>
      <c r="O5984" s="2" t="s">
        <v>29465</v>
      </c>
      <c r="P5984">
        <f t="shared" si="186"/>
        <v>0.96</v>
      </c>
      <c r="Q5984" t="str">
        <f t="shared" si="187"/>
        <v>no</v>
      </c>
    </row>
    <row r="5985" spans="1:17">
      <c r="A5985" s="1">
        <v>6083</v>
      </c>
      <c r="B5985" s="2" t="s">
        <v>17909</v>
      </c>
      <c r="C5985" s="2" t="s">
        <v>17910</v>
      </c>
      <c r="D5985" s="2" t="s">
        <v>17911</v>
      </c>
      <c r="E5985" s="1">
        <v>44296</v>
      </c>
      <c r="F5985" s="1">
        <v>4091</v>
      </c>
      <c r="G5985" s="1">
        <v>0</v>
      </c>
      <c r="H5985" s="1">
        <v>48391</v>
      </c>
      <c r="I5985" s="1">
        <v>40658</v>
      </c>
      <c r="J5985" s="1">
        <v>3802</v>
      </c>
      <c r="K5985" s="1">
        <v>2316</v>
      </c>
      <c r="L5985" s="1">
        <v>-1237</v>
      </c>
      <c r="M5985" s="1">
        <v>135</v>
      </c>
      <c r="N5985" s="1">
        <v>145</v>
      </c>
      <c r="O5985" s="2" t="s">
        <v>29470</v>
      </c>
      <c r="P5985">
        <f t="shared" si="186"/>
        <v>0.92</v>
      </c>
      <c r="Q5985" t="str">
        <f t="shared" si="187"/>
        <v>no</v>
      </c>
    </row>
    <row r="5986" spans="1:17">
      <c r="A5986" s="1">
        <v>6084</v>
      </c>
      <c r="B5986" s="2" t="s">
        <v>17912</v>
      </c>
      <c r="C5986" s="2" t="s">
        <v>17913</v>
      </c>
      <c r="D5986" s="2" t="s">
        <v>17914</v>
      </c>
      <c r="E5986" s="1">
        <v>44291</v>
      </c>
      <c r="F5986" s="1">
        <v>28</v>
      </c>
      <c r="G5986" s="1">
        <v>0</v>
      </c>
      <c r="H5986" s="1">
        <v>44319</v>
      </c>
      <c r="I5986" s="1">
        <v>36034</v>
      </c>
      <c r="J5986" s="1">
        <v>1341</v>
      </c>
      <c r="K5986" s="1">
        <v>3193</v>
      </c>
      <c r="L5986" s="1">
        <v>385</v>
      </c>
      <c r="M5986" s="1">
        <v>338</v>
      </c>
      <c r="N5986" s="1">
        <v>1016</v>
      </c>
      <c r="O5986" s="2" t="s">
        <v>29470</v>
      </c>
      <c r="P5986">
        <f t="shared" si="186"/>
        <v>1</v>
      </c>
      <c r="Q5986" t="str">
        <f t="shared" si="187"/>
        <v>no</v>
      </c>
    </row>
    <row r="5987" spans="1:17">
      <c r="A5987" s="1">
        <v>6085</v>
      </c>
      <c r="B5987" s="2" t="s">
        <v>17915</v>
      </c>
      <c r="C5987" s="2" t="s">
        <v>17916</v>
      </c>
      <c r="D5987" s="2" t="s">
        <v>17917</v>
      </c>
      <c r="E5987" s="1">
        <v>44279</v>
      </c>
      <c r="F5987" s="1">
        <v>1076</v>
      </c>
      <c r="G5987" s="1">
        <v>0</v>
      </c>
      <c r="H5987" s="1">
        <v>46746</v>
      </c>
      <c r="I5987" s="1">
        <v>18852</v>
      </c>
      <c r="J5987" s="1">
        <v>19116</v>
      </c>
      <c r="K5987" s="1">
        <v>3275</v>
      </c>
      <c r="L5987" s="1">
        <v>909</v>
      </c>
      <c r="M5987" s="1">
        <v>669</v>
      </c>
      <c r="N5987" s="1">
        <v>4518</v>
      </c>
      <c r="O5987" s="2" t="s">
        <v>29471</v>
      </c>
      <c r="P5987">
        <f t="shared" si="186"/>
        <v>0.95</v>
      </c>
      <c r="Q5987" t="str">
        <f t="shared" si="187"/>
        <v>no</v>
      </c>
    </row>
    <row r="5988" spans="1:17">
      <c r="A5988" s="1">
        <v>6086</v>
      </c>
      <c r="B5988" s="2" t="s">
        <v>17918</v>
      </c>
      <c r="C5988" s="2" t="s">
        <v>17919</v>
      </c>
      <c r="D5988" s="2" t="s">
        <v>17920</v>
      </c>
      <c r="E5988" s="1">
        <v>44278</v>
      </c>
      <c r="F5988" s="1">
        <v>1973</v>
      </c>
      <c r="G5988" s="1">
        <v>0</v>
      </c>
      <c r="H5988" s="1">
        <v>46251</v>
      </c>
      <c r="I5988" s="1">
        <v>26143</v>
      </c>
      <c r="J5988" s="1">
        <v>14319</v>
      </c>
      <c r="K5988" s="1">
        <v>713</v>
      </c>
      <c r="L5988" s="1">
        <v>803</v>
      </c>
      <c r="M5988" s="1">
        <v>472</v>
      </c>
      <c r="N5988" s="1">
        <v>12248</v>
      </c>
      <c r="O5988" s="2" t="s">
        <v>29463</v>
      </c>
      <c r="P5988">
        <f t="shared" si="186"/>
        <v>0.96</v>
      </c>
      <c r="Q5988" t="str">
        <f t="shared" si="187"/>
        <v>no</v>
      </c>
    </row>
    <row r="5989" spans="1:17">
      <c r="A5989" s="1">
        <v>6087</v>
      </c>
      <c r="B5989" s="2" t="s">
        <v>17921</v>
      </c>
      <c r="C5989" s="2" t="s">
        <v>17922</v>
      </c>
      <c r="D5989" s="2" t="s">
        <v>17923</v>
      </c>
      <c r="E5989" s="1">
        <v>44273</v>
      </c>
      <c r="F5989" s="1">
        <v>4295</v>
      </c>
      <c r="G5989" s="1">
        <v>0</v>
      </c>
      <c r="H5989" s="1">
        <v>43868</v>
      </c>
      <c r="I5989" s="1">
        <v>25909</v>
      </c>
      <c r="J5989" s="1">
        <v>11181</v>
      </c>
      <c r="K5989" s="1">
        <v>603</v>
      </c>
      <c r="L5989" s="1">
        <v>2741</v>
      </c>
      <c r="M5989" s="1">
        <v>244</v>
      </c>
      <c r="N5989" s="1">
        <v>28068</v>
      </c>
      <c r="O5989" s="2" t="s">
        <v>29463</v>
      </c>
      <c r="P5989">
        <f t="shared" si="186"/>
        <v>1.01</v>
      </c>
      <c r="Q5989" t="str">
        <f t="shared" si="187"/>
        <v>no</v>
      </c>
    </row>
    <row r="5990" spans="1:17">
      <c r="A5990" s="1">
        <v>6088</v>
      </c>
      <c r="B5990" s="2" t="s">
        <v>17924</v>
      </c>
      <c r="C5990" s="2" t="s">
        <v>17925</v>
      </c>
      <c r="D5990" s="2" t="s">
        <v>17926</v>
      </c>
      <c r="E5990" s="1">
        <v>44261</v>
      </c>
      <c r="F5990" s="1">
        <v>1987</v>
      </c>
      <c r="G5990" s="1">
        <v>0</v>
      </c>
      <c r="H5990" s="1">
        <v>46301</v>
      </c>
      <c r="I5990" s="1">
        <v>32397</v>
      </c>
      <c r="J5990" s="1">
        <v>3590</v>
      </c>
      <c r="K5990" s="1">
        <v>5329</v>
      </c>
      <c r="L5990" s="1">
        <v>735</v>
      </c>
      <c r="M5990" s="1">
        <v>459</v>
      </c>
      <c r="N5990" s="1">
        <v>0</v>
      </c>
      <c r="O5990" s="2" t="s">
        <v>29470</v>
      </c>
      <c r="P5990">
        <f t="shared" si="186"/>
        <v>0.96</v>
      </c>
      <c r="Q5990" t="str">
        <f t="shared" si="187"/>
        <v>no</v>
      </c>
    </row>
    <row r="5991" spans="1:17">
      <c r="A5991" s="1">
        <v>6089</v>
      </c>
      <c r="B5991" s="2" t="s">
        <v>17927</v>
      </c>
      <c r="C5991" s="2" t="s">
        <v>17928</v>
      </c>
      <c r="D5991" s="2" t="s">
        <v>17929</v>
      </c>
      <c r="E5991" s="1">
        <v>44250</v>
      </c>
      <c r="F5991" s="1">
        <v>172</v>
      </c>
      <c r="G5991" s="1">
        <v>0</v>
      </c>
      <c r="H5991" s="1">
        <v>44320</v>
      </c>
      <c r="I5991" s="1">
        <v>18947</v>
      </c>
      <c r="J5991" s="1">
        <v>12209</v>
      </c>
      <c r="K5991" s="1">
        <v>0</v>
      </c>
      <c r="L5991" s="1">
        <v>-128</v>
      </c>
      <c r="M5991" s="1">
        <v>496</v>
      </c>
      <c r="N5991" s="1">
        <v>0</v>
      </c>
      <c r="O5991" s="2" t="s">
        <v>29462</v>
      </c>
      <c r="P5991">
        <f t="shared" si="186"/>
        <v>1</v>
      </c>
      <c r="Q5991" t="str">
        <f t="shared" si="187"/>
        <v>no</v>
      </c>
    </row>
    <row r="5992" spans="1:17">
      <c r="A5992" s="1">
        <v>6090</v>
      </c>
      <c r="B5992" s="2" t="s">
        <v>17930</v>
      </c>
      <c r="C5992" s="2" t="s">
        <v>17931</v>
      </c>
      <c r="D5992" s="2" t="s">
        <v>17932</v>
      </c>
      <c r="E5992" s="1">
        <v>44248</v>
      </c>
      <c r="F5992" s="1">
        <v>1414</v>
      </c>
      <c r="G5992" s="1">
        <v>0</v>
      </c>
      <c r="H5992" s="1">
        <v>46125</v>
      </c>
      <c r="I5992" s="1">
        <v>28316</v>
      </c>
      <c r="J5992" s="1">
        <v>2469</v>
      </c>
      <c r="K5992" s="1">
        <v>607</v>
      </c>
      <c r="L5992" s="1">
        <v>12</v>
      </c>
      <c r="M5992" s="1">
        <v>192</v>
      </c>
      <c r="N5992" s="1">
        <v>1000</v>
      </c>
      <c r="O5992" s="2" t="s">
        <v>29462</v>
      </c>
      <c r="P5992">
        <f t="shared" si="186"/>
        <v>0.96</v>
      </c>
      <c r="Q5992" t="str">
        <f t="shared" si="187"/>
        <v>no</v>
      </c>
    </row>
    <row r="5993" spans="1:17">
      <c r="A5993" s="1">
        <v>6091</v>
      </c>
      <c r="B5993" s="2" t="s">
        <v>17933</v>
      </c>
      <c r="C5993" s="2" t="s">
        <v>17934</v>
      </c>
      <c r="D5993" s="2" t="s">
        <v>17935</v>
      </c>
      <c r="E5993" s="1">
        <v>44246</v>
      </c>
      <c r="F5993" s="1">
        <v>589</v>
      </c>
      <c r="G5993" s="1">
        <v>0</v>
      </c>
      <c r="H5993" s="1">
        <v>45166</v>
      </c>
      <c r="I5993" s="1">
        <v>18333</v>
      </c>
      <c r="J5993" s="1">
        <v>8681</v>
      </c>
      <c r="K5993" s="1">
        <v>4169</v>
      </c>
      <c r="L5993" s="1">
        <v>2579</v>
      </c>
      <c r="M5993" s="1">
        <v>1414</v>
      </c>
      <c r="N5993" s="1">
        <v>13950</v>
      </c>
      <c r="O5993" s="2" t="s">
        <v>29469</v>
      </c>
      <c r="P5993">
        <f t="shared" si="186"/>
        <v>0.98</v>
      </c>
      <c r="Q5993" t="str">
        <f t="shared" si="187"/>
        <v>no</v>
      </c>
    </row>
    <row r="5994" spans="1:17">
      <c r="A5994" s="1">
        <v>6092</v>
      </c>
      <c r="B5994" s="2" t="s">
        <v>17936</v>
      </c>
      <c r="C5994" s="2" t="s">
        <v>17937</v>
      </c>
      <c r="D5994" s="2" t="s">
        <v>17938</v>
      </c>
      <c r="E5994" s="1">
        <v>44243</v>
      </c>
      <c r="F5994" s="1">
        <v>72</v>
      </c>
      <c r="G5994" s="1">
        <v>0</v>
      </c>
      <c r="H5994" s="1">
        <v>44315</v>
      </c>
      <c r="I5994" s="1">
        <v>18725</v>
      </c>
      <c r="J5994" s="1">
        <v>8327</v>
      </c>
      <c r="K5994" s="1">
        <v>7110</v>
      </c>
      <c r="L5994" s="1">
        <v>2619</v>
      </c>
      <c r="M5994" s="1">
        <v>1779</v>
      </c>
      <c r="N5994" s="1">
        <v>0</v>
      </c>
      <c r="O5994" s="2" t="s">
        <v>29462</v>
      </c>
      <c r="P5994">
        <f t="shared" si="186"/>
        <v>1</v>
      </c>
      <c r="Q5994" t="str">
        <f t="shared" si="187"/>
        <v>no</v>
      </c>
    </row>
    <row r="5995" spans="1:17">
      <c r="A5995" s="1">
        <v>6093</v>
      </c>
      <c r="B5995" s="2" t="s">
        <v>17939</v>
      </c>
      <c r="C5995" s="2" t="s">
        <v>17940</v>
      </c>
      <c r="D5995" s="2" t="s">
        <v>17941</v>
      </c>
      <c r="E5995" s="1">
        <v>44237</v>
      </c>
      <c r="F5995" s="1">
        <v>770</v>
      </c>
      <c r="G5995" s="1">
        <v>0</v>
      </c>
      <c r="H5995" s="1">
        <v>47220</v>
      </c>
      <c r="I5995" s="1">
        <v>17286</v>
      </c>
      <c r="J5995" s="1">
        <v>11363</v>
      </c>
      <c r="K5995" s="1">
        <v>8589</v>
      </c>
      <c r="L5995" s="1">
        <v>22235</v>
      </c>
      <c r="M5995" s="1">
        <v>1110</v>
      </c>
      <c r="N5995" s="1">
        <v>0</v>
      </c>
      <c r="O5995" s="2" t="s">
        <v>29462</v>
      </c>
      <c r="P5995">
        <f t="shared" si="186"/>
        <v>0.94</v>
      </c>
      <c r="Q5995" t="str">
        <f t="shared" si="187"/>
        <v>no</v>
      </c>
    </row>
    <row r="5996" spans="1:17">
      <c r="A5996" s="1">
        <v>6094</v>
      </c>
      <c r="B5996" s="2" t="s">
        <v>17942</v>
      </c>
      <c r="C5996" s="2" t="s">
        <v>17943</v>
      </c>
      <c r="D5996" s="2" t="s">
        <v>17944</v>
      </c>
      <c r="E5996" s="1">
        <v>44235</v>
      </c>
      <c r="F5996" s="1">
        <v>3720</v>
      </c>
      <c r="G5996" s="1">
        <v>0</v>
      </c>
      <c r="H5996" s="1">
        <v>47955</v>
      </c>
      <c r="I5996" s="1">
        <v>38461</v>
      </c>
      <c r="J5996" s="1">
        <v>3392</v>
      </c>
      <c r="K5996" s="1">
        <v>2261</v>
      </c>
      <c r="L5996" s="1">
        <v>121</v>
      </c>
      <c r="M5996" s="1">
        <v>224</v>
      </c>
      <c r="N5996" s="1">
        <v>3158</v>
      </c>
      <c r="O5996" s="2" t="s">
        <v>29464</v>
      </c>
      <c r="P5996">
        <f t="shared" si="186"/>
        <v>0.92</v>
      </c>
      <c r="Q5996" t="str">
        <f t="shared" si="187"/>
        <v>no</v>
      </c>
    </row>
    <row r="5997" spans="1:17">
      <c r="A5997" s="1">
        <v>6095</v>
      </c>
      <c r="B5997" s="2" t="s">
        <v>17945</v>
      </c>
      <c r="C5997" s="2" t="s">
        <v>17946</v>
      </c>
      <c r="D5997" s="2" t="s">
        <v>17947</v>
      </c>
      <c r="E5997" s="1">
        <v>44223</v>
      </c>
      <c r="F5997" s="1">
        <v>748</v>
      </c>
      <c r="G5997" s="1">
        <v>0</v>
      </c>
      <c r="H5997" s="1">
        <v>18647</v>
      </c>
      <c r="I5997" s="1">
        <v>4007</v>
      </c>
      <c r="J5997" s="1">
        <v>8668</v>
      </c>
      <c r="K5997" s="1">
        <v>2857</v>
      </c>
      <c r="L5997" s="1">
        <v>-128</v>
      </c>
      <c r="M5997" s="1">
        <v>207</v>
      </c>
      <c r="N5997" s="1">
        <v>0</v>
      </c>
      <c r="O5997" s="2" t="s">
        <v>29462</v>
      </c>
      <c r="P5997">
        <f t="shared" si="186"/>
        <v>2.37</v>
      </c>
      <c r="Q5997" t="str">
        <f t="shared" si="187"/>
        <v>no</v>
      </c>
    </row>
    <row r="5998" spans="1:17">
      <c r="A5998" s="1">
        <v>6096</v>
      </c>
      <c r="B5998" s="2" t="s">
        <v>17948</v>
      </c>
      <c r="C5998" s="2" t="s">
        <v>17949</v>
      </c>
      <c r="D5998" s="2" t="s">
        <v>17950</v>
      </c>
      <c r="E5998" s="1">
        <v>44222</v>
      </c>
      <c r="F5998" s="1">
        <v>179</v>
      </c>
      <c r="G5998" s="1">
        <v>0</v>
      </c>
      <c r="H5998" s="1">
        <v>44816</v>
      </c>
      <c r="I5998" s="1">
        <v>27325</v>
      </c>
      <c r="J5998" s="1">
        <v>12718</v>
      </c>
      <c r="K5998" s="1">
        <v>2354</v>
      </c>
      <c r="L5998" s="1">
        <v>844</v>
      </c>
      <c r="M5998" s="1">
        <v>637</v>
      </c>
      <c r="N5998" s="1">
        <v>311</v>
      </c>
      <c r="O5998" s="2" t="s">
        <v>29463</v>
      </c>
      <c r="P5998">
        <f t="shared" si="186"/>
        <v>0.99</v>
      </c>
      <c r="Q5998" t="str">
        <f t="shared" si="187"/>
        <v>no</v>
      </c>
    </row>
    <row r="5999" spans="1:17">
      <c r="A5999" s="1">
        <v>6097</v>
      </c>
      <c r="B5999" s="2" t="s">
        <v>17951</v>
      </c>
      <c r="C5999" s="2" t="s">
        <v>17952</v>
      </c>
      <c r="D5999" s="2" t="s">
        <v>17953</v>
      </c>
      <c r="E5999" s="1">
        <v>44218</v>
      </c>
      <c r="F5999" s="1">
        <v>6149</v>
      </c>
      <c r="G5999" s="1">
        <v>0</v>
      </c>
      <c r="H5999" s="1">
        <v>50367</v>
      </c>
      <c r="I5999" s="1">
        <v>45360</v>
      </c>
      <c r="J5999" s="1">
        <v>2502</v>
      </c>
      <c r="K5999" s="1">
        <v>1780</v>
      </c>
      <c r="L5999" s="1">
        <v>181</v>
      </c>
      <c r="M5999" s="1">
        <v>278</v>
      </c>
      <c r="N5999" s="1">
        <v>0</v>
      </c>
      <c r="O5999" s="2" t="s">
        <v>29470</v>
      </c>
      <c r="P5999">
        <f t="shared" si="186"/>
        <v>0.88</v>
      </c>
      <c r="Q5999" t="str">
        <f t="shared" si="187"/>
        <v>no</v>
      </c>
    </row>
    <row r="6000" spans="1:17">
      <c r="A6000" s="1">
        <v>6098</v>
      </c>
      <c r="B6000" s="2" t="s">
        <v>17954</v>
      </c>
      <c r="C6000" s="2" t="s">
        <v>17955</v>
      </c>
      <c r="D6000" s="2" t="s">
        <v>17956</v>
      </c>
      <c r="E6000" s="1">
        <v>44205</v>
      </c>
      <c r="F6000" s="1">
        <v>145</v>
      </c>
      <c r="G6000" s="1">
        <v>0</v>
      </c>
      <c r="H6000" s="1">
        <v>43277</v>
      </c>
      <c r="I6000" s="1">
        <v>36848</v>
      </c>
      <c r="J6000" s="1">
        <v>4925</v>
      </c>
      <c r="K6000" s="1">
        <v>1305</v>
      </c>
      <c r="L6000" s="1">
        <v>1108</v>
      </c>
      <c r="M6000" s="1">
        <v>556</v>
      </c>
      <c r="N6000" s="1">
        <v>3104</v>
      </c>
      <c r="O6000" s="2" t="s">
        <v>29463</v>
      </c>
      <c r="P6000">
        <f t="shared" si="186"/>
        <v>1.02</v>
      </c>
      <c r="Q6000" t="str">
        <f t="shared" si="187"/>
        <v>no</v>
      </c>
    </row>
    <row r="6001" spans="1:17">
      <c r="A6001" s="1">
        <v>6099</v>
      </c>
      <c r="B6001" s="2" t="s">
        <v>17957</v>
      </c>
      <c r="C6001" s="2" t="s">
        <v>17958</v>
      </c>
      <c r="D6001" s="2" t="s">
        <v>17959</v>
      </c>
      <c r="E6001" s="1">
        <v>44203</v>
      </c>
      <c r="F6001" s="1">
        <v>380</v>
      </c>
      <c r="G6001" s="1">
        <v>0</v>
      </c>
      <c r="H6001" s="1">
        <v>44642</v>
      </c>
      <c r="I6001" s="1">
        <v>26670</v>
      </c>
      <c r="J6001" s="1">
        <v>10669</v>
      </c>
      <c r="K6001" s="1">
        <v>2844</v>
      </c>
      <c r="L6001" s="1">
        <v>733</v>
      </c>
      <c r="M6001" s="1">
        <v>616</v>
      </c>
      <c r="N6001" s="1">
        <v>10828</v>
      </c>
      <c r="O6001" s="2" t="s">
        <v>29469</v>
      </c>
      <c r="P6001">
        <f t="shared" si="186"/>
        <v>0.99</v>
      </c>
      <c r="Q6001" t="str">
        <f t="shared" si="187"/>
        <v>no</v>
      </c>
    </row>
    <row r="6002" spans="1:17">
      <c r="A6002" s="1">
        <v>6100</v>
      </c>
      <c r="B6002" s="2" t="s">
        <v>17960</v>
      </c>
      <c r="C6002" s="2" t="s">
        <v>17961</v>
      </c>
      <c r="D6002" s="2" t="s">
        <v>17962</v>
      </c>
      <c r="E6002" s="1">
        <v>44202</v>
      </c>
      <c r="F6002" s="1">
        <v>23</v>
      </c>
      <c r="G6002" s="1">
        <v>0</v>
      </c>
      <c r="H6002" s="1">
        <v>44225</v>
      </c>
      <c r="I6002" s="1">
        <v>32384</v>
      </c>
      <c r="J6002" s="1">
        <v>3227</v>
      </c>
      <c r="K6002" s="1">
        <v>1468</v>
      </c>
      <c r="L6002" s="1">
        <v>4816</v>
      </c>
      <c r="M6002" s="1">
        <v>2158</v>
      </c>
      <c r="N6002" s="1">
        <v>0</v>
      </c>
      <c r="O6002" s="2" t="s">
        <v>29465</v>
      </c>
      <c r="P6002">
        <f t="shared" si="186"/>
        <v>1</v>
      </c>
      <c r="Q6002" t="str">
        <f t="shared" si="187"/>
        <v>no</v>
      </c>
    </row>
    <row r="6003" spans="1:17">
      <c r="A6003" s="1">
        <v>6101</v>
      </c>
      <c r="B6003" s="2" t="s">
        <v>17963</v>
      </c>
      <c r="C6003" s="2" t="s">
        <v>17964</v>
      </c>
      <c r="D6003" s="2" t="s">
        <v>17965</v>
      </c>
      <c r="E6003" s="1">
        <v>44199</v>
      </c>
      <c r="F6003" s="1">
        <v>307</v>
      </c>
      <c r="G6003" s="1">
        <v>0</v>
      </c>
      <c r="H6003" s="1">
        <v>45857</v>
      </c>
      <c r="I6003" s="1">
        <v>20901</v>
      </c>
      <c r="J6003" s="1">
        <v>10603</v>
      </c>
      <c r="K6003" s="1">
        <v>5484</v>
      </c>
      <c r="L6003" s="1">
        <v>1216</v>
      </c>
      <c r="M6003" s="1">
        <v>985</v>
      </c>
      <c r="N6003" s="1">
        <v>10099</v>
      </c>
      <c r="O6003" s="2" t="s">
        <v>29470</v>
      </c>
      <c r="P6003">
        <f t="shared" si="186"/>
        <v>0.96</v>
      </c>
      <c r="Q6003" t="str">
        <f t="shared" si="187"/>
        <v>no</v>
      </c>
    </row>
    <row r="6004" spans="1:17">
      <c r="A6004" s="1">
        <v>6102</v>
      </c>
      <c r="B6004" s="2" t="s">
        <v>17966</v>
      </c>
      <c r="C6004" s="2" t="s">
        <v>17967</v>
      </c>
      <c r="D6004" s="2" t="s">
        <v>17968</v>
      </c>
      <c r="E6004" s="1">
        <v>44185</v>
      </c>
      <c r="F6004" s="1">
        <v>1424</v>
      </c>
      <c r="G6004" s="1">
        <v>0</v>
      </c>
      <c r="H6004" s="1">
        <v>45609</v>
      </c>
      <c r="I6004" s="1">
        <v>3139</v>
      </c>
      <c r="J6004" s="1">
        <v>29955</v>
      </c>
      <c r="K6004" s="1">
        <v>3794</v>
      </c>
      <c r="L6004" s="1">
        <v>-55</v>
      </c>
      <c r="M6004" s="1">
        <v>375</v>
      </c>
      <c r="N6004" s="1">
        <v>7136</v>
      </c>
      <c r="O6004" s="2" t="s">
        <v>29469</v>
      </c>
      <c r="P6004">
        <f t="shared" si="186"/>
        <v>0.97</v>
      </c>
      <c r="Q6004" t="str">
        <f t="shared" si="187"/>
        <v>no</v>
      </c>
    </row>
    <row r="6005" spans="1:17">
      <c r="A6005" s="1">
        <v>6103</v>
      </c>
      <c r="B6005" s="2" t="s">
        <v>17969</v>
      </c>
      <c r="C6005" s="2" t="s">
        <v>17970</v>
      </c>
      <c r="D6005" s="2" t="s">
        <v>17971</v>
      </c>
      <c r="E6005" s="1">
        <v>44167</v>
      </c>
      <c r="F6005" s="1">
        <v>4637</v>
      </c>
      <c r="G6005" s="1">
        <v>0</v>
      </c>
      <c r="H6005" s="1">
        <v>49272</v>
      </c>
      <c r="I6005" s="1">
        <v>32375</v>
      </c>
      <c r="J6005" s="1">
        <v>5527</v>
      </c>
      <c r="K6005" s="1">
        <v>4939</v>
      </c>
      <c r="L6005" s="1">
        <v>0</v>
      </c>
      <c r="M6005" s="1">
        <v>0</v>
      </c>
      <c r="N6005" s="1">
        <v>2662</v>
      </c>
      <c r="O6005" s="2" t="s">
        <v>29466</v>
      </c>
      <c r="P6005">
        <f t="shared" si="186"/>
        <v>0.9</v>
      </c>
      <c r="Q6005" t="str">
        <f t="shared" si="187"/>
        <v>no</v>
      </c>
    </row>
    <row r="6006" spans="1:17">
      <c r="A6006" s="1">
        <v>6104</v>
      </c>
      <c r="B6006" s="2" t="s">
        <v>17972</v>
      </c>
      <c r="C6006" s="2" t="s">
        <v>17973</v>
      </c>
      <c r="D6006" s="2" t="s">
        <v>17974</v>
      </c>
      <c r="E6006" s="1">
        <v>44159</v>
      </c>
      <c r="F6006" s="1">
        <v>434</v>
      </c>
      <c r="G6006" s="1">
        <v>0</v>
      </c>
      <c r="H6006" s="1">
        <v>44593</v>
      </c>
      <c r="I6006" s="1">
        <v>36401</v>
      </c>
      <c r="J6006" s="1">
        <v>3637</v>
      </c>
      <c r="K6006" s="1">
        <v>1300</v>
      </c>
      <c r="L6006" s="1">
        <v>663</v>
      </c>
      <c r="M6006" s="1">
        <v>452</v>
      </c>
      <c r="N6006" s="1">
        <v>4083</v>
      </c>
      <c r="O6006" s="2" t="s">
        <v>29470</v>
      </c>
      <c r="P6006">
        <f t="shared" si="186"/>
        <v>0.99</v>
      </c>
      <c r="Q6006" t="str">
        <f t="shared" si="187"/>
        <v>no</v>
      </c>
    </row>
    <row r="6007" spans="1:17">
      <c r="A6007" s="1">
        <v>6105</v>
      </c>
      <c r="B6007" s="2" t="s">
        <v>17975</v>
      </c>
      <c r="C6007" s="2" t="s">
        <v>17976</v>
      </c>
      <c r="D6007" s="2" t="s">
        <v>17977</v>
      </c>
      <c r="E6007" s="1">
        <v>44156</v>
      </c>
      <c r="F6007" s="1">
        <v>100</v>
      </c>
      <c r="G6007" s="1">
        <v>0</v>
      </c>
      <c r="H6007" s="1">
        <v>42601</v>
      </c>
      <c r="I6007" s="1">
        <v>17447</v>
      </c>
      <c r="J6007" s="1">
        <v>10284</v>
      </c>
      <c r="K6007" s="1">
        <v>4213</v>
      </c>
      <c r="L6007" s="1">
        <v>1625</v>
      </c>
      <c r="M6007" s="1">
        <v>1019</v>
      </c>
      <c r="N6007" s="1">
        <v>1512</v>
      </c>
      <c r="O6007" s="2" t="s">
        <v>29466</v>
      </c>
      <c r="P6007">
        <f t="shared" si="186"/>
        <v>1.04</v>
      </c>
      <c r="Q6007" t="str">
        <f t="shared" si="187"/>
        <v>no</v>
      </c>
    </row>
    <row r="6008" spans="1:17">
      <c r="A6008" s="1">
        <v>6106</v>
      </c>
      <c r="B6008" s="2" t="s">
        <v>17978</v>
      </c>
      <c r="C6008" s="2" t="s">
        <v>17979</v>
      </c>
      <c r="D6008" s="2" t="s">
        <v>17980</v>
      </c>
      <c r="E6008" s="1">
        <v>44154</v>
      </c>
      <c r="F6008" s="1">
        <v>24</v>
      </c>
      <c r="G6008" s="1">
        <v>0</v>
      </c>
      <c r="H6008" s="1">
        <v>44178</v>
      </c>
      <c r="I6008" s="1">
        <v>881</v>
      </c>
      <c r="J6008" s="1">
        <v>38784</v>
      </c>
      <c r="K6008" s="1">
        <v>1589</v>
      </c>
      <c r="L6008" s="1">
        <v>667</v>
      </c>
      <c r="M6008" s="1">
        <v>164</v>
      </c>
      <c r="N6008" s="1">
        <v>0</v>
      </c>
      <c r="O6008" s="2" t="s">
        <v>29463</v>
      </c>
      <c r="P6008">
        <f t="shared" si="186"/>
        <v>1</v>
      </c>
      <c r="Q6008" t="str">
        <f t="shared" si="187"/>
        <v>no</v>
      </c>
    </row>
    <row r="6009" spans="1:17">
      <c r="A6009" s="1">
        <v>6107</v>
      </c>
      <c r="B6009" s="2" t="s">
        <v>17981</v>
      </c>
      <c r="C6009" s="2" t="s">
        <v>17982</v>
      </c>
      <c r="D6009" s="2" t="s">
        <v>17983</v>
      </c>
      <c r="E6009" s="1">
        <v>44140</v>
      </c>
      <c r="F6009" s="1">
        <v>1193</v>
      </c>
      <c r="G6009" s="1">
        <v>0</v>
      </c>
      <c r="H6009" s="1">
        <v>44602</v>
      </c>
      <c r="I6009" s="1">
        <v>20636</v>
      </c>
      <c r="J6009" s="1">
        <v>7354</v>
      </c>
      <c r="K6009" s="1">
        <v>9196</v>
      </c>
      <c r="L6009" s="1">
        <v>-942</v>
      </c>
      <c r="M6009" s="1">
        <v>569</v>
      </c>
      <c r="N6009" s="1">
        <v>1284</v>
      </c>
      <c r="O6009" s="2" t="s">
        <v>29471</v>
      </c>
      <c r="P6009">
        <f t="shared" si="186"/>
        <v>0.99</v>
      </c>
      <c r="Q6009" t="str">
        <f t="shared" si="187"/>
        <v>no</v>
      </c>
    </row>
    <row r="6010" spans="1:17">
      <c r="A6010" s="1">
        <v>6108</v>
      </c>
      <c r="B6010" s="2" t="s">
        <v>17984</v>
      </c>
      <c r="C6010" s="2" t="s">
        <v>17985</v>
      </c>
      <c r="D6010" s="2" t="s">
        <v>17986</v>
      </c>
      <c r="E6010" s="1">
        <v>44137</v>
      </c>
      <c r="F6010" s="1">
        <v>753</v>
      </c>
      <c r="G6010" s="1">
        <v>0</v>
      </c>
      <c r="H6010" s="1">
        <v>44890</v>
      </c>
      <c r="I6010" s="1">
        <v>18223</v>
      </c>
      <c r="J6010" s="1">
        <v>11107</v>
      </c>
      <c r="K6010" s="1">
        <v>5663</v>
      </c>
      <c r="L6010" s="1">
        <v>3418</v>
      </c>
      <c r="M6010" s="1">
        <v>1835</v>
      </c>
      <c r="N6010" s="1">
        <v>0</v>
      </c>
      <c r="O6010" s="2" t="s">
        <v>29463</v>
      </c>
      <c r="P6010">
        <f t="shared" si="186"/>
        <v>0.98</v>
      </c>
      <c r="Q6010" t="str">
        <f t="shared" si="187"/>
        <v>no</v>
      </c>
    </row>
    <row r="6011" spans="1:17">
      <c r="A6011" s="1">
        <v>6109</v>
      </c>
      <c r="B6011" s="2" t="s">
        <v>17987</v>
      </c>
      <c r="C6011" s="2" t="s">
        <v>17988</v>
      </c>
      <c r="D6011" s="2" t="s">
        <v>17989</v>
      </c>
      <c r="E6011" s="1">
        <v>44137</v>
      </c>
      <c r="F6011" s="1">
        <v>318</v>
      </c>
      <c r="G6011" s="1">
        <v>0</v>
      </c>
      <c r="H6011" s="1">
        <v>44131</v>
      </c>
      <c r="I6011" s="1">
        <v>19713</v>
      </c>
      <c r="J6011" s="1">
        <v>6668</v>
      </c>
      <c r="K6011" s="1">
        <v>6989</v>
      </c>
      <c r="L6011" s="1">
        <v>3578</v>
      </c>
      <c r="M6011" s="1">
        <v>2014</v>
      </c>
      <c r="N6011" s="1">
        <v>1990</v>
      </c>
      <c r="O6011" s="2" t="s">
        <v>29466</v>
      </c>
      <c r="P6011">
        <f t="shared" si="186"/>
        <v>1</v>
      </c>
      <c r="Q6011" t="str">
        <f t="shared" si="187"/>
        <v>no</v>
      </c>
    </row>
    <row r="6012" spans="1:17">
      <c r="A6012" s="1">
        <v>6110</v>
      </c>
      <c r="B6012" s="2" t="s">
        <v>17990</v>
      </c>
      <c r="C6012" s="2" t="s">
        <v>17991</v>
      </c>
      <c r="D6012" s="2" t="s">
        <v>17992</v>
      </c>
      <c r="E6012" s="1">
        <v>44121</v>
      </c>
      <c r="F6012" s="1">
        <v>309</v>
      </c>
      <c r="G6012" s="1">
        <v>0</v>
      </c>
      <c r="H6012" s="1">
        <v>43832</v>
      </c>
      <c r="I6012" s="1">
        <v>17114</v>
      </c>
      <c r="J6012" s="1">
        <v>8794</v>
      </c>
      <c r="K6012" s="1">
        <v>7609</v>
      </c>
      <c r="L6012" s="1">
        <v>13</v>
      </c>
      <c r="M6012" s="1">
        <v>691</v>
      </c>
      <c r="N6012" s="1">
        <v>6020</v>
      </c>
      <c r="O6012" s="2" t="s">
        <v>29463</v>
      </c>
      <c r="P6012">
        <f t="shared" si="186"/>
        <v>1.01</v>
      </c>
      <c r="Q6012" t="str">
        <f t="shared" si="187"/>
        <v>no</v>
      </c>
    </row>
    <row r="6013" spans="1:17">
      <c r="A6013" s="1">
        <v>6111</v>
      </c>
      <c r="B6013" s="2" t="s">
        <v>17993</v>
      </c>
      <c r="C6013" s="2" t="s">
        <v>17994</v>
      </c>
      <c r="D6013" s="2" t="s">
        <v>17995</v>
      </c>
      <c r="E6013" s="1">
        <v>44116</v>
      </c>
      <c r="F6013" s="1">
        <v>695</v>
      </c>
      <c r="G6013" s="1">
        <v>0</v>
      </c>
      <c r="H6013" s="1">
        <v>44615</v>
      </c>
      <c r="I6013" s="1">
        <v>18905</v>
      </c>
      <c r="J6013" s="1">
        <v>9240</v>
      </c>
      <c r="K6013" s="1">
        <v>8445</v>
      </c>
      <c r="L6013" s="1">
        <v>1207</v>
      </c>
      <c r="M6013" s="1">
        <v>684</v>
      </c>
      <c r="N6013" s="1">
        <v>974</v>
      </c>
      <c r="O6013" s="2" t="s">
        <v>29462</v>
      </c>
      <c r="P6013">
        <f t="shared" si="186"/>
        <v>0.99</v>
      </c>
      <c r="Q6013" t="str">
        <f t="shared" si="187"/>
        <v>no</v>
      </c>
    </row>
    <row r="6014" spans="1:17">
      <c r="A6014" s="1">
        <v>6112</v>
      </c>
      <c r="B6014" s="2" t="s">
        <v>17996</v>
      </c>
      <c r="C6014" s="2" t="s">
        <v>17997</v>
      </c>
      <c r="D6014" s="2" t="s">
        <v>17998</v>
      </c>
      <c r="E6014" s="1">
        <v>44114</v>
      </c>
      <c r="F6014" s="1">
        <v>73</v>
      </c>
      <c r="G6014" s="1">
        <v>0</v>
      </c>
      <c r="H6014" s="1">
        <v>44486</v>
      </c>
      <c r="I6014" s="1">
        <v>40992</v>
      </c>
      <c r="J6014" s="1">
        <v>946</v>
      </c>
      <c r="K6014" s="1">
        <v>678</v>
      </c>
      <c r="L6014" s="1">
        <v>359</v>
      </c>
      <c r="M6014" s="1">
        <v>217</v>
      </c>
      <c r="N6014" s="1">
        <v>654</v>
      </c>
      <c r="O6014" s="2" t="s">
        <v>29463</v>
      </c>
      <c r="P6014">
        <f t="shared" si="186"/>
        <v>0.99</v>
      </c>
      <c r="Q6014" t="str">
        <f t="shared" si="187"/>
        <v>no</v>
      </c>
    </row>
    <row r="6015" spans="1:17">
      <c r="A6015" s="1">
        <v>6113</v>
      </c>
      <c r="B6015" s="2" t="s">
        <v>17999</v>
      </c>
      <c r="C6015" s="2" t="s">
        <v>18000</v>
      </c>
      <c r="D6015" s="2" t="s">
        <v>18001</v>
      </c>
      <c r="E6015" s="1">
        <v>44112</v>
      </c>
      <c r="F6015" s="1">
        <v>0</v>
      </c>
      <c r="G6015" s="1">
        <v>0</v>
      </c>
      <c r="H6015" s="1">
        <v>44112</v>
      </c>
      <c r="I6015" s="1">
        <v>38345</v>
      </c>
      <c r="J6015" s="1">
        <v>807</v>
      </c>
      <c r="K6015" s="1">
        <v>1923</v>
      </c>
      <c r="L6015" s="1">
        <v>54</v>
      </c>
      <c r="M6015" s="1">
        <v>0</v>
      </c>
      <c r="N6015" s="1">
        <v>27</v>
      </c>
      <c r="O6015" s="2" t="s">
        <v>29464</v>
      </c>
      <c r="P6015">
        <f t="shared" si="186"/>
        <v>1</v>
      </c>
      <c r="Q6015" t="str">
        <f t="shared" si="187"/>
        <v>no</v>
      </c>
    </row>
    <row r="6016" spans="1:17">
      <c r="A6016" s="1">
        <v>6114</v>
      </c>
      <c r="B6016" s="2" t="s">
        <v>18002</v>
      </c>
      <c r="C6016" s="2" t="s">
        <v>18003</v>
      </c>
      <c r="D6016" s="2" t="s">
        <v>18004</v>
      </c>
      <c r="E6016" s="1">
        <v>44106</v>
      </c>
      <c r="F6016" s="1">
        <v>1446</v>
      </c>
      <c r="G6016" s="1">
        <v>0</v>
      </c>
      <c r="H6016" s="1">
        <v>46022</v>
      </c>
      <c r="I6016" s="1">
        <v>18237</v>
      </c>
      <c r="J6016" s="1">
        <v>18700</v>
      </c>
      <c r="K6016" s="1">
        <v>2267</v>
      </c>
      <c r="L6016" s="1">
        <v>1896</v>
      </c>
      <c r="M6016" s="1">
        <v>1119</v>
      </c>
      <c r="N6016" s="1">
        <v>1597</v>
      </c>
      <c r="O6016" s="2" t="s">
        <v>29465</v>
      </c>
      <c r="P6016">
        <f t="shared" si="186"/>
        <v>0.96</v>
      </c>
      <c r="Q6016" t="str">
        <f t="shared" si="187"/>
        <v>no</v>
      </c>
    </row>
    <row r="6017" spans="1:17">
      <c r="A6017" s="1">
        <v>6115</v>
      </c>
      <c r="B6017" s="2" t="s">
        <v>18005</v>
      </c>
      <c r="C6017" s="2" t="s">
        <v>18006</v>
      </c>
      <c r="D6017" s="2" t="s">
        <v>18007</v>
      </c>
      <c r="E6017" s="1">
        <v>44102</v>
      </c>
      <c r="F6017" s="1">
        <v>424</v>
      </c>
      <c r="G6017" s="1">
        <v>0</v>
      </c>
      <c r="H6017" s="1">
        <v>44742</v>
      </c>
      <c r="I6017" s="1">
        <v>19904</v>
      </c>
      <c r="J6017" s="1">
        <v>9874</v>
      </c>
      <c r="K6017" s="1">
        <v>6599</v>
      </c>
      <c r="L6017" s="1">
        <v>2789</v>
      </c>
      <c r="M6017" s="1">
        <v>1541</v>
      </c>
      <c r="N6017" s="1">
        <v>9967</v>
      </c>
      <c r="O6017" s="2" t="s">
        <v>29465</v>
      </c>
      <c r="P6017">
        <f t="shared" si="186"/>
        <v>0.99</v>
      </c>
      <c r="Q6017" t="str">
        <f t="shared" si="187"/>
        <v>no</v>
      </c>
    </row>
    <row r="6018" spans="1:17">
      <c r="A6018" s="1">
        <v>6116</v>
      </c>
      <c r="B6018" s="2" t="s">
        <v>18008</v>
      </c>
      <c r="C6018" s="2" t="s">
        <v>18009</v>
      </c>
      <c r="D6018" s="2" t="s">
        <v>18010</v>
      </c>
      <c r="E6018" s="1">
        <v>44099</v>
      </c>
      <c r="F6018" s="1">
        <v>596</v>
      </c>
      <c r="G6018" s="1">
        <v>0</v>
      </c>
      <c r="H6018" s="1">
        <v>45360</v>
      </c>
      <c r="I6018" s="1">
        <v>13892</v>
      </c>
      <c r="J6018" s="1">
        <v>13422</v>
      </c>
      <c r="K6018" s="1">
        <v>6948</v>
      </c>
      <c r="L6018" s="1">
        <v>1128</v>
      </c>
      <c r="M6018" s="1">
        <v>1015</v>
      </c>
      <c r="N6018" s="1">
        <v>67696</v>
      </c>
      <c r="O6018" s="2" t="s">
        <v>29465</v>
      </c>
      <c r="P6018">
        <f t="shared" si="186"/>
        <v>0.97</v>
      </c>
      <c r="Q6018" t="str">
        <f t="shared" si="187"/>
        <v>no</v>
      </c>
    </row>
    <row r="6019" spans="1:17">
      <c r="A6019" s="1">
        <v>6117</v>
      </c>
      <c r="B6019" s="2" t="s">
        <v>18011</v>
      </c>
      <c r="C6019" s="2" t="s">
        <v>18012</v>
      </c>
      <c r="D6019" s="2" t="s">
        <v>18013</v>
      </c>
      <c r="E6019" s="1">
        <v>44095</v>
      </c>
      <c r="F6019" s="1">
        <v>234</v>
      </c>
      <c r="G6019" s="1">
        <v>0</v>
      </c>
      <c r="H6019" s="1">
        <v>44429</v>
      </c>
      <c r="I6019" s="1">
        <v>31450</v>
      </c>
      <c r="J6019" s="1">
        <v>2239</v>
      </c>
      <c r="K6019" s="1">
        <v>5701</v>
      </c>
      <c r="L6019" s="1">
        <v>695</v>
      </c>
      <c r="M6019" s="1">
        <v>682</v>
      </c>
      <c r="N6019" s="1">
        <v>0</v>
      </c>
      <c r="O6019" s="2" t="s">
        <v>29463</v>
      </c>
      <c r="P6019">
        <f t="shared" ref="P6019:P6082" si="188">ROUND(E6019/H6019,2)</f>
        <v>0.99</v>
      </c>
      <c r="Q6019" t="str">
        <f t="shared" ref="Q6019:Q6082" si="189">IF(G6019=0,"no","-")</f>
        <v>no</v>
      </c>
    </row>
    <row r="6020" spans="1:17">
      <c r="A6020" s="1">
        <v>6118</v>
      </c>
      <c r="B6020" s="2" t="s">
        <v>18014</v>
      </c>
      <c r="C6020" s="2" t="s">
        <v>18015</v>
      </c>
      <c r="D6020" s="2" t="s">
        <v>18016</v>
      </c>
      <c r="E6020" s="1">
        <v>44087</v>
      </c>
      <c r="F6020" s="1">
        <v>933</v>
      </c>
      <c r="G6020" s="1">
        <v>0</v>
      </c>
      <c r="H6020" s="1">
        <v>45565</v>
      </c>
      <c r="I6020" s="1">
        <v>21665</v>
      </c>
      <c r="J6020" s="1">
        <v>15060</v>
      </c>
      <c r="K6020" s="1">
        <v>1396</v>
      </c>
      <c r="L6020" s="1">
        <v>4281</v>
      </c>
      <c r="M6020" s="1">
        <v>1928</v>
      </c>
      <c r="N6020" s="1">
        <v>2470</v>
      </c>
      <c r="O6020" s="2" t="s">
        <v>29462</v>
      </c>
      <c r="P6020">
        <f t="shared" si="188"/>
        <v>0.97</v>
      </c>
      <c r="Q6020" t="str">
        <f t="shared" si="189"/>
        <v>no</v>
      </c>
    </row>
    <row r="6021" spans="1:17">
      <c r="A6021" s="1">
        <v>6119</v>
      </c>
      <c r="B6021" s="2" t="s">
        <v>18017</v>
      </c>
      <c r="C6021" s="2" t="s">
        <v>18018</v>
      </c>
      <c r="D6021" s="2" t="s">
        <v>18019</v>
      </c>
      <c r="E6021" s="1">
        <v>44083</v>
      </c>
      <c r="F6021" s="1">
        <v>197</v>
      </c>
      <c r="G6021" s="1">
        <v>0</v>
      </c>
      <c r="H6021" s="1">
        <v>44211</v>
      </c>
      <c r="I6021" s="1">
        <v>14600</v>
      </c>
      <c r="J6021" s="1">
        <v>15644</v>
      </c>
      <c r="K6021" s="1">
        <v>5391</v>
      </c>
      <c r="L6021" s="1">
        <v>6387</v>
      </c>
      <c r="M6021" s="1">
        <v>2883</v>
      </c>
      <c r="N6021" s="1">
        <v>0</v>
      </c>
      <c r="O6021" s="2" t="s">
        <v>29463</v>
      </c>
      <c r="P6021">
        <f t="shared" si="188"/>
        <v>1</v>
      </c>
      <c r="Q6021" t="str">
        <f t="shared" si="189"/>
        <v>no</v>
      </c>
    </row>
    <row r="6022" spans="1:17">
      <c r="A6022" s="1">
        <v>6120</v>
      </c>
      <c r="B6022" s="2" t="s">
        <v>18020</v>
      </c>
      <c r="C6022" s="2" t="s">
        <v>18021</v>
      </c>
      <c r="D6022" s="2" t="s">
        <v>18022</v>
      </c>
      <c r="E6022" s="1">
        <v>44082</v>
      </c>
      <c r="F6022" s="1">
        <v>169</v>
      </c>
      <c r="G6022" s="1">
        <v>0</v>
      </c>
      <c r="H6022" s="1">
        <v>45173</v>
      </c>
      <c r="I6022" s="1">
        <v>27412</v>
      </c>
      <c r="J6022" s="1">
        <v>6447</v>
      </c>
      <c r="K6022" s="1">
        <v>3413</v>
      </c>
      <c r="L6022" s="1">
        <v>3799</v>
      </c>
      <c r="M6022" s="1">
        <v>1864</v>
      </c>
      <c r="N6022" s="1">
        <v>0</v>
      </c>
      <c r="O6022" s="2" t="s">
        <v>29464</v>
      </c>
      <c r="P6022">
        <f t="shared" si="188"/>
        <v>0.98</v>
      </c>
      <c r="Q6022" t="str">
        <f t="shared" si="189"/>
        <v>no</v>
      </c>
    </row>
    <row r="6023" spans="1:17">
      <c r="A6023" s="1">
        <v>6121</v>
      </c>
      <c r="B6023" s="2" t="s">
        <v>18023</v>
      </c>
      <c r="C6023" s="2" t="s">
        <v>18024</v>
      </c>
      <c r="D6023" s="2" t="s">
        <v>18025</v>
      </c>
      <c r="E6023" s="1">
        <v>44071</v>
      </c>
      <c r="F6023" s="1">
        <v>3994</v>
      </c>
      <c r="G6023" s="1">
        <v>0</v>
      </c>
      <c r="H6023" s="1">
        <v>48065</v>
      </c>
      <c r="I6023" s="1">
        <v>40318</v>
      </c>
      <c r="J6023" s="1">
        <v>3511</v>
      </c>
      <c r="K6023" s="1">
        <v>1281</v>
      </c>
      <c r="L6023" s="1">
        <v>-335</v>
      </c>
      <c r="M6023" s="1">
        <v>120</v>
      </c>
      <c r="N6023" s="1">
        <v>1870</v>
      </c>
      <c r="O6023" s="2" t="s">
        <v>29465</v>
      </c>
      <c r="P6023">
        <f t="shared" si="188"/>
        <v>0.92</v>
      </c>
      <c r="Q6023" t="str">
        <f t="shared" si="189"/>
        <v>no</v>
      </c>
    </row>
    <row r="6024" spans="1:17">
      <c r="A6024" s="1">
        <v>6122</v>
      </c>
      <c r="B6024" s="2" t="s">
        <v>18026</v>
      </c>
      <c r="C6024" s="2" t="s">
        <v>18027</v>
      </c>
      <c r="D6024" s="2" t="s">
        <v>18028</v>
      </c>
      <c r="E6024" s="1">
        <v>44064</v>
      </c>
      <c r="F6024" s="1">
        <v>936</v>
      </c>
      <c r="G6024" s="1">
        <v>0</v>
      </c>
      <c r="H6024" s="1">
        <v>45000</v>
      </c>
      <c r="I6024" s="1">
        <v>31021</v>
      </c>
      <c r="J6024" s="1">
        <v>7072</v>
      </c>
      <c r="K6024" s="1">
        <v>872</v>
      </c>
      <c r="L6024" s="1">
        <v>1546</v>
      </c>
      <c r="M6024" s="1">
        <v>1245</v>
      </c>
      <c r="N6024" s="1">
        <v>0</v>
      </c>
      <c r="O6024" s="2" t="s">
        <v>29465</v>
      </c>
      <c r="P6024">
        <f t="shared" si="188"/>
        <v>0.98</v>
      </c>
      <c r="Q6024" t="str">
        <f t="shared" si="189"/>
        <v>no</v>
      </c>
    </row>
    <row r="6025" spans="1:17">
      <c r="A6025" s="1">
        <v>6123</v>
      </c>
      <c r="B6025" s="2" t="s">
        <v>18029</v>
      </c>
      <c r="C6025" s="2" t="s">
        <v>18030</v>
      </c>
      <c r="D6025" s="2" t="s">
        <v>18031</v>
      </c>
      <c r="E6025" s="1">
        <v>44058</v>
      </c>
      <c r="F6025" s="1">
        <v>320</v>
      </c>
      <c r="G6025" s="1">
        <v>0</v>
      </c>
      <c r="H6025" s="1">
        <v>44378</v>
      </c>
      <c r="I6025" s="1">
        <v>28914</v>
      </c>
      <c r="J6025" s="1">
        <v>9492</v>
      </c>
      <c r="K6025" s="1">
        <v>2736</v>
      </c>
      <c r="L6025" s="1">
        <v>937</v>
      </c>
      <c r="M6025" s="1">
        <v>796</v>
      </c>
      <c r="N6025" s="1">
        <v>108</v>
      </c>
      <c r="O6025" s="2" t="s">
        <v>29465</v>
      </c>
      <c r="P6025">
        <f t="shared" si="188"/>
        <v>0.99</v>
      </c>
      <c r="Q6025" t="str">
        <f t="shared" si="189"/>
        <v>no</v>
      </c>
    </row>
    <row r="6026" spans="1:17">
      <c r="A6026" s="1">
        <v>6124</v>
      </c>
      <c r="B6026" s="2" t="s">
        <v>18032</v>
      </c>
      <c r="C6026" s="2" t="s">
        <v>18033</v>
      </c>
      <c r="D6026" s="2" t="s">
        <v>18034</v>
      </c>
      <c r="E6026" s="1">
        <v>44055</v>
      </c>
      <c r="F6026" s="1">
        <v>0</v>
      </c>
      <c r="G6026" s="1">
        <v>0</v>
      </c>
      <c r="H6026" s="1">
        <v>44055</v>
      </c>
      <c r="I6026" s="1">
        <v>1051</v>
      </c>
      <c r="J6026" s="1">
        <v>4369</v>
      </c>
      <c r="K6026" s="1">
        <v>22129</v>
      </c>
      <c r="L6026" s="1">
        <v>4384</v>
      </c>
      <c r="M6026" s="1">
        <v>3105</v>
      </c>
      <c r="N6026" s="1">
        <v>0</v>
      </c>
      <c r="O6026" s="2" t="s">
        <v>29463</v>
      </c>
      <c r="P6026">
        <f t="shared" si="188"/>
        <v>1</v>
      </c>
      <c r="Q6026" t="str">
        <f t="shared" si="189"/>
        <v>no</v>
      </c>
    </row>
    <row r="6027" spans="1:17">
      <c r="A6027" s="1">
        <v>6125</v>
      </c>
      <c r="B6027" s="2" t="s">
        <v>18035</v>
      </c>
      <c r="C6027" s="2" t="s">
        <v>18036</v>
      </c>
      <c r="D6027" s="2" t="s">
        <v>18037</v>
      </c>
      <c r="E6027" s="1">
        <v>44050</v>
      </c>
      <c r="F6027" s="1">
        <v>287</v>
      </c>
      <c r="G6027" s="1">
        <v>0</v>
      </c>
      <c r="H6027" s="1">
        <v>45197</v>
      </c>
      <c r="I6027" s="1">
        <v>22577</v>
      </c>
      <c r="J6027" s="1">
        <v>13444</v>
      </c>
      <c r="K6027" s="1">
        <v>3932</v>
      </c>
      <c r="L6027" s="1">
        <v>1158</v>
      </c>
      <c r="M6027" s="1">
        <v>844</v>
      </c>
      <c r="N6027" s="1">
        <v>0</v>
      </c>
      <c r="O6027" s="2" t="s">
        <v>29469</v>
      </c>
      <c r="P6027">
        <f t="shared" si="188"/>
        <v>0.97</v>
      </c>
      <c r="Q6027" t="str">
        <f t="shared" si="189"/>
        <v>no</v>
      </c>
    </row>
    <row r="6028" spans="1:17">
      <c r="A6028" s="1">
        <v>6126</v>
      </c>
      <c r="B6028" s="2" t="s">
        <v>18038</v>
      </c>
      <c r="C6028" s="2" t="s">
        <v>18039</v>
      </c>
      <c r="D6028" s="2" t="s">
        <v>18040</v>
      </c>
      <c r="E6028" s="1">
        <v>44048</v>
      </c>
      <c r="F6028" s="1">
        <v>362</v>
      </c>
      <c r="G6028" s="1">
        <v>0</v>
      </c>
      <c r="H6028" s="1">
        <v>44652</v>
      </c>
      <c r="I6028" s="1">
        <v>27152</v>
      </c>
      <c r="J6028" s="1">
        <v>6157</v>
      </c>
      <c r="K6028" s="1">
        <v>3512</v>
      </c>
      <c r="L6028" s="1">
        <v>501</v>
      </c>
      <c r="M6028" s="1">
        <v>209</v>
      </c>
      <c r="N6028" s="1">
        <v>3319</v>
      </c>
      <c r="O6028" s="2" t="s">
        <v>29469</v>
      </c>
      <c r="P6028">
        <f t="shared" si="188"/>
        <v>0.99</v>
      </c>
      <c r="Q6028" t="str">
        <f t="shared" si="189"/>
        <v>no</v>
      </c>
    </row>
    <row r="6029" spans="1:17">
      <c r="A6029" s="1">
        <v>6127</v>
      </c>
      <c r="B6029" s="2" t="s">
        <v>18041</v>
      </c>
      <c r="C6029" s="2" t="s">
        <v>18042</v>
      </c>
      <c r="D6029" s="2" t="s">
        <v>18043</v>
      </c>
      <c r="E6029" s="1">
        <v>44047</v>
      </c>
      <c r="F6029" s="1">
        <v>570</v>
      </c>
      <c r="G6029" s="1">
        <v>0</v>
      </c>
      <c r="H6029" s="1">
        <v>46184</v>
      </c>
      <c r="I6029" s="1">
        <v>11908</v>
      </c>
      <c r="J6029" s="1">
        <v>13106</v>
      </c>
      <c r="K6029" s="1">
        <v>6761</v>
      </c>
      <c r="L6029" s="1">
        <v>1003</v>
      </c>
      <c r="M6029" s="1">
        <v>995</v>
      </c>
      <c r="N6029" s="1">
        <v>18584</v>
      </c>
      <c r="O6029" s="2" t="s">
        <v>29464</v>
      </c>
      <c r="P6029">
        <f t="shared" si="188"/>
        <v>0.95</v>
      </c>
      <c r="Q6029" t="str">
        <f t="shared" si="189"/>
        <v>no</v>
      </c>
    </row>
    <row r="6030" spans="1:17">
      <c r="A6030" s="1">
        <v>6128</v>
      </c>
      <c r="B6030" s="2" t="s">
        <v>18044</v>
      </c>
      <c r="C6030" s="2" t="s">
        <v>18045</v>
      </c>
      <c r="D6030" s="2" t="s">
        <v>18046</v>
      </c>
      <c r="E6030" s="1">
        <v>44043</v>
      </c>
      <c r="F6030" s="1">
        <v>73</v>
      </c>
      <c r="G6030" s="1">
        <v>0</v>
      </c>
      <c r="H6030" s="1">
        <v>44116</v>
      </c>
      <c r="I6030" s="1">
        <v>37201</v>
      </c>
      <c r="J6030" s="1">
        <v>2266</v>
      </c>
      <c r="K6030" s="1">
        <v>1265</v>
      </c>
      <c r="L6030" s="1">
        <v>456</v>
      </c>
      <c r="M6030" s="1">
        <v>397</v>
      </c>
      <c r="N6030" s="1">
        <v>4482</v>
      </c>
      <c r="O6030" s="2" t="s">
        <v>29465</v>
      </c>
      <c r="P6030">
        <f t="shared" si="188"/>
        <v>1</v>
      </c>
      <c r="Q6030" t="str">
        <f t="shared" si="189"/>
        <v>no</v>
      </c>
    </row>
    <row r="6031" spans="1:17">
      <c r="A6031" s="1">
        <v>6129</v>
      </c>
      <c r="B6031" s="2" t="s">
        <v>18047</v>
      </c>
      <c r="C6031" s="2" t="s">
        <v>18048</v>
      </c>
      <c r="D6031" s="2" t="s">
        <v>18049</v>
      </c>
      <c r="E6031" s="1">
        <v>44040</v>
      </c>
      <c r="F6031" s="1">
        <v>65</v>
      </c>
      <c r="G6031" s="1">
        <v>0</v>
      </c>
      <c r="H6031" s="1">
        <v>44105</v>
      </c>
      <c r="I6031" s="1">
        <v>40528</v>
      </c>
      <c r="J6031" s="1">
        <v>2037</v>
      </c>
      <c r="K6031" s="1">
        <v>795</v>
      </c>
      <c r="L6031" s="1">
        <v>242</v>
      </c>
      <c r="M6031" s="1">
        <v>175</v>
      </c>
      <c r="N6031" s="1">
        <v>1958</v>
      </c>
      <c r="O6031" s="2" t="s">
        <v>29462</v>
      </c>
      <c r="P6031">
        <f t="shared" si="188"/>
        <v>1</v>
      </c>
      <c r="Q6031" t="str">
        <f t="shared" si="189"/>
        <v>no</v>
      </c>
    </row>
    <row r="6032" spans="1:17">
      <c r="A6032" s="1">
        <v>6130</v>
      </c>
      <c r="B6032" s="2" t="s">
        <v>18050</v>
      </c>
      <c r="C6032" s="2" t="s">
        <v>18051</v>
      </c>
      <c r="D6032" s="2" t="s">
        <v>18052</v>
      </c>
      <c r="E6032" s="1">
        <v>44040</v>
      </c>
      <c r="F6032" s="1">
        <v>0</v>
      </c>
      <c r="G6032" s="1">
        <v>0</v>
      </c>
      <c r="H6032" s="1">
        <v>44040</v>
      </c>
      <c r="I6032" s="1">
        <v>41178</v>
      </c>
      <c r="J6032" s="1">
        <v>1045</v>
      </c>
      <c r="K6032" s="1">
        <v>591</v>
      </c>
      <c r="L6032" s="1">
        <v>603</v>
      </c>
      <c r="M6032" s="1">
        <v>291</v>
      </c>
      <c r="N6032" s="1">
        <v>0</v>
      </c>
      <c r="O6032" s="2" t="s">
        <v>29462</v>
      </c>
      <c r="P6032">
        <f t="shared" si="188"/>
        <v>1</v>
      </c>
      <c r="Q6032" t="str">
        <f t="shared" si="189"/>
        <v>no</v>
      </c>
    </row>
    <row r="6033" spans="1:17">
      <c r="A6033" s="1">
        <v>6131</v>
      </c>
      <c r="B6033" s="2" t="s">
        <v>18053</v>
      </c>
      <c r="C6033" s="2" t="s">
        <v>18054</v>
      </c>
      <c r="D6033" s="2" t="s">
        <v>18055</v>
      </c>
      <c r="E6033" s="1">
        <v>44038</v>
      </c>
      <c r="F6033" s="1">
        <v>730</v>
      </c>
      <c r="G6033" s="1">
        <v>0</v>
      </c>
      <c r="H6033" s="1">
        <v>46109</v>
      </c>
      <c r="I6033" s="1">
        <v>23929</v>
      </c>
      <c r="J6033" s="1">
        <v>5889</v>
      </c>
      <c r="K6033" s="1">
        <v>6133</v>
      </c>
      <c r="L6033" s="1">
        <v>1004</v>
      </c>
      <c r="M6033" s="1">
        <v>793</v>
      </c>
      <c r="N6033" s="1">
        <v>12107</v>
      </c>
      <c r="O6033" s="2" t="s">
        <v>29466</v>
      </c>
      <c r="P6033">
        <f t="shared" si="188"/>
        <v>0.96</v>
      </c>
      <c r="Q6033" t="str">
        <f t="shared" si="189"/>
        <v>no</v>
      </c>
    </row>
    <row r="6034" spans="1:17">
      <c r="A6034" s="1">
        <v>6132</v>
      </c>
      <c r="B6034" s="2" t="s">
        <v>18056</v>
      </c>
      <c r="C6034" s="2" t="s">
        <v>18057</v>
      </c>
      <c r="D6034" s="2" t="s">
        <v>18058</v>
      </c>
      <c r="E6034" s="1">
        <v>44025</v>
      </c>
      <c r="F6034" s="1">
        <v>297</v>
      </c>
      <c r="G6034" s="1">
        <v>0</v>
      </c>
      <c r="H6034" s="1">
        <v>44473</v>
      </c>
      <c r="I6034" s="1">
        <v>16667</v>
      </c>
      <c r="J6034" s="1">
        <v>8577</v>
      </c>
      <c r="K6034" s="1">
        <v>8216</v>
      </c>
      <c r="L6034" s="1">
        <v>5922</v>
      </c>
      <c r="M6034" s="1">
        <v>3143</v>
      </c>
      <c r="N6034" s="1">
        <v>0</v>
      </c>
      <c r="O6034" s="2" t="s">
        <v>29465</v>
      </c>
      <c r="P6034">
        <f t="shared" si="188"/>
        <v>0.99</v>
      </c>
      <c r="Q6034" t="str">
        <f t="shared" si="189"/>
        <v>no</v>
      </c>
    </row>
    <row r="6035" spans="1:17">
      <c r="A6035" s="1">
        <v>6133</v>
      </c>
      <c r="B6035" s="2" t="s">
        <v>18059</v>
      </c>
      <c r="C6035" s="2" t="s">
        <v>18060</v>
      </c>
      <c r="D6035" s="2" t="s">
        <v>18061</v>
      </c>
      <c r="E6035" s="1">
        <v>44024</v>
      </c>
      <c r="F6035" s="1">
        <v>709</v>
      </c>
      <c r="G6035" s="1">
        <v>0</v>
      </c>
      <c r="H6035" s="1">
        <v>44733</v>
      </c>
      <c r="I6035" s="1">
        <v>40934</v>
      </c>
      <c r="J6035" s="1">
        <v>1159</v>
      </c>
      <c r="K6035" s="1">
        <v>608</v>
      </c>
      <c r="L6035" s="1">
        <v>212</v>
      </c>
      <c r="M6035" s="1">
        <v>207</v>
      </c>
      <c r="N6035" s="1">
        <v>0</v>
      </c>
      <c r="O6035" s="2" t="s">
        <v>29466</v>
      </c>
      <c r="P6035">
        <f t="shared" si="188"/>
        <v>0.98</v>
      </c>
      <c r="Q6035" t="str">
        <f t="shared" si="189"/>
        <v>no</v>
      </c>
    </row>
    <row r="6036" spans="1:17">
      <c r="A6036" s="1">
        <v>6134</v>
      </c>
      <c r="B6036" s="2" t="s">
        <v>18062</v>
      </c>
      <c r="C6036" s="2" t="s">
        <v>18063</v>
      </c>
      <c r="D6036" s="2" t="s">
        <v>18064</v>
      </c>
      <c r="E6036" s="1">
        <v>44019</v>
      </c>
      <c r="F6036" s="1">
        <v>330</v>
      </c>
      <c r="G6036" s="1">
        <v>0</v>
      </c>
      <c r="H6036" s="1">
        <v>44349</v>
      </c>
      <c r="I6036" s="1">
        <v>31400</v>
      </c>
      <c r="J6036" s="1">
        <v>6307</v>
      </c>
      <c r="K6036" s="1">
        <v>2401</v>
      </c>
      <c r="L6036" s="1">
        <v>2422</v>
      </c>
      <c r="M6036" s="1">
        <v>1253</v>
      </c>
      <c r="N6036" s="1">
        <v>4000</v>
      </c>
      <c r="O6036" s="2" t="s">
        <v>29467</v>
      </c>
      <c r="P6036">
        <f t="shared" si="188"/>
        <v>0.99</v>
      </c>
      <c r="Q6036" t="str">
        <f t="shared" si="189"/>
        <v>no</v>
      </c>
    </row>
    <row r="6037" spans="1:17">
      <c r="A6037" s="1">
        <v>6135</v>
      </c>
      <c r="B6037" s="2" t="s">
        <v>18065</v>
      </c>
      <c r="C6037" s="2" t="s">
        <v>18066</v>
      </c>
      <c r="D6037" s="2" t="s">
        <v>18067</v>
      </c>
      <c r="E6037" s="1">
        <v>44015</v>
      </c>
      <c r="F6037" s="1">
        <v>221</v>
      </c>
      <c r="G6037" s="1">
        <v>0</v>
      </c>
      <c r="H6037" s="1">
        <v>42346</v>
      </c>
      <c r="I6037" s="1">
        <v>32373</v>
      </c>
      <c r="J6037" s="1">
        <v>5627</v>
      </c>
      <c r="K6037" s="1">
        <v>5870</v>
      </c>
      <c r="L6037" s="1">
        <v>-10683</v>
      </c>
      <c r="M6037" s="1">
        <v>25</v>
      </c>
      <c r="N6037" s="1">
        <v>178</v>
      </c>
      <c r="O6037" s="2" t="s">
        <v>29468</v>
      </c>
      <c r="P6037">
        <f t="shared" si="188"/>
        <v>1.04</v>
      </c>
      <c r="Q6037" t="str">
        <f t="shared" si="189"/>
        <v>no</v>
      </c>
    </row>
    <row r="6038" spans="1:17">
      <c r="A6038" s="1">
        <v>6136</v>
      </c>
      <c r="B6038" s="2" t="s">
        <v>18068</v>
      </c>
      <c r="C6038" s="2" t="s">
        <v>18069</v>
      </c>
      <c r="D6038" s="2" t="s">
        <v>18070</v>
      </c>
      <c r="E6038" s="1">
        <v>44014</v>
      </c>
      <c r="F6038" s="1">
        <v>7433</v>
      </c>
      <c r="G6038" s="1">
        <v>0</v>
      </c>
      <c r="H6038" s="1">
        <v>51305</v>
      </c>
      <c r="I6038" s="1">
        <v>0</v>
      </c>
      <c r="J6038" s="1">
        <v>13978</v>
      </c>
      <c r="K6038" s="1">
        <v>21826</v>
      </c>
      <c r="L6038" s="1">
        <v>3509</v>
      </c>
      <c r="M6038" s="1">
        <v>3038</v>
      </c>
      <c r="N6038" s="1">
        <v>0</v>
      </c>
      <c r="O6038" s="2" t="s">
        <v>29469</v>
      </c>
      <c r="P6038">
        <f t="shared" si="188"/>
        <v>0.86</v>
      </c>
      <c r="Q6038" t="str">
        <f t="shared" si="189"/>
        <v>no</v>
      </c>
    </row>
    <row r="6039" spans="1:17">
      <c r="A6039" s="1">
        <v>6137</v>
      </c>
      <c r="B6039" s="2" t="s">
        <v>18071</v>
      </c>
      <c r="C6039" s="2" t="s">
        <v>18072</v>
      </c>
      <c r="D6039" s="2" t="s">
        <v>18073</v>
      </c>
      <c r="E6039" s="1">
        <v>44011</v>
      </c>
      <c r="F6039" s="1">
        <v>83</v>
      </c>
      <c r="G6039" s="1">
        <v>0</v>
      </c>
      <c r="H6039" s="1">
        <v>44094</v>
      </c>
      <c r="I6039" s="1">
        <v>38425</v>
      </c>
      <c r="J6039" s="1">
        <v>2621</v>
      </c>
      <c r="K6039" s="1">
        <v>516</v>
      </c>
      <c r="L6039" s="1">
        <v>865</v>
      </c>
      <c r="M6039" s="1">
        <v>197</v>
      </c>
      <c r="N6039" s="1">
        <v>0</v>
      </c>
      <c r="O6039" s="2" t="s">
        <v>29465</v>
      </c>
      <c r="P6039">
        <f t="shared" si="188"/>
        <v>1</v>
      </c>
      <c r="Q6039" t="str">
        <f t="shared" si="189"/>
        <v>no</v>
      </c>
    </row>
    <row r="6040" spans="1:17">
      <c r="A6040" s="1">
        <v>6138</v>
      </c>
      <c r="B6040" s="2" t="s">
        <v>18074</v>
      </c>
      <c r="C6040" s="2" t="s">
        <v>18075</v>
      </c>
      <c r="D6040" s="2" t="s">
        <v>18076</v>
      </c>
      <c r="E6040" s="1">
        <v>44010</v>
      </c>
      <c r="F6040" s="1">
        <v>54</v>
      </c>
      <c r="G6040" s="1">
        <v>0</v>
      </c>
      <c r="H6040" s="1">
        <v>44094</v>
      </c>
      <c r="I6040" s="1">
        <v>41802</v>
      </c>
      <c r="J6040" s="1">
        <v>822</v>
      </c>
      <c r="K6040" s="1">
        <v>134</v>
      </c>
      <c r="L6040" s="1">
        <v>204</v>
      </c>
      <c r="M6040" s="1">
        <v>126</v>
      </c>
      <c r="N6040" s="1">
        <v>275</v>
      </c>
      <c r="O6040" s="2" t="s">
        <v>29470</v>
      </c>
      <c r="P6040">
        <f t="shared" si="188"/>
        <v>1</v>
      </c>
      <c r="Q6040" t="str">
        <f t="shared" si="189"/>
        <v>no</v>
      </c>
    </row>
    <row r="6041" spans="1:17">
      <c r="A6041" s="1">
        <v>6139</v>
      </c>
      <c r="B6041" s="2" t="s">
        <v>18077</v>
      </c>
      <c r="C6041" s="2" t="s">
        <v>18078</v>
      </c>
      <c r="D6041" s="2" t="s">
        <v>18079</v>
      </c>
      <c r="E6041" s="1">
        <v>44002</v>
      </c>
      <c r="F6041" s="1">
        <v>203</v>
      </c>
      <c r="G6041" s="1">
        <v>0</v>
      </c>
      <c r="H6041" s="1">
        <v>44205</v>
      </c>
      <c r="I6041" s="1">
        <v>24309</v>
      </c>
      <c r="J6041" s="1">
        <v>13569</v>
      </c>
      <c r="K6041" s="1">
        <v>2290</v>
      </c>
      <c r="L6041" s="1">
        <v>6792</v>
      </c>
      <c r="M6041" s="1">
        <v>2942</v>
      </c>
      <c r="N6041" s="1">
        <v>375</v>
      </c>
      <c r="O6041" s="2" t="s">
        <v>29470</v>
      </c>
      <c r="P6041">
        <f t="shared" si="188"/>
        <v>1</v>
      </c>
      <c r="Q6041" t="str">
        <f t="shared" si="189"/>
        <v>no</v>
      </c>
    </row>
    <row r="6042" spans="1:17">
      <c r="A6042" s="1">
        <v>6140</v>
      </c>
      <c r="B6042" s="2" t="s">
        <v>18080</v>
      </c>
      <c r="C6042" s="2" t="s">
        <v>18081</v>
      </c>
      <c r="D6042" s="2" t="s">
        <v>18082</v>
      </c>
      <c r="E6042" s="1">
        <v>43995</v>
      </c>
      <c r="F6042" s="1">
        <v>791</v>
      </c>
      <c r="G6042" s="1">
        <v>0</v>
      </c>
      <c r="H6042" s="1">
        <v>44962</v>
      </c>
      <c r="I6042" s="1">
        <v>24006</v>
      </c>
      <c r="J6042" s="1">
        <v>10568</v>
      </c>
      <c r="K6042" s="1">
        <v>2557</v>
      </c>
      <c r="L6042" s="1">
        <v>1521</v>
      </c>
      <c r="M6042" s="1">
        <v>537</v>
      </c>
      <c r="N6042" s="1">
        <v>7760</v>
      </c>
      <c r="O6042" s="2" t="s">
        <v>29471</v>
      </c>
      <c r="P6042">
        <f t="shared" si="188"/>
        <v>0.98</v>
      </c>
      <c r="Q6042" t="str">
        <f t="shared" si="189"/>
        <v>no</v>
      </c>
    </row>
    <row r="6043" spans="1:17">
      <c r="A6043" s="1">
        <v>6141</v>
      </c>
      <c r="B6043" s="2" t="s">
        <v>18083</v>
      </c>
      <c r="C6043" s="2" t="s">
        <v>18084</v>
      </c>
      <c r="D6043" s="2" t="s">
        <v>18085</v>
      </c>
      <c r="E6043" s="1">
        <v>43993</v>
      </c>
      <c r="F6043" s="1">
        <v>1513</v>
      </c>
      <c r="G6043" s="1">
        <v>0</v>
      </c>
      <c r="H6043" s="1">
        <v>45506</v>
      </c>
      <c r="I6043" s="1">
        <v>0</v>
      </c>
      <c r="J6043" s="1">
        <v>41868</v>
      </c>
      <c r="K6043" s="1">
        <v>396</v>
      </c>
      <c r="L6043" s="1">
        <v>660</v>
      </c>
      <c r="M6043" s="1">
        <v>367</v>
      </c>
      <c r="N6043" s="1">
        <v>0</v>
      </c>
      <c r="O6043" s="2" t="s">
        <v>29463</v>
      </c>
      <c r="P6043">
        <f t="shared" si="188"/>
        <v>0.97</v>
      </c>
      <c r="Q6043" t="str">
        <f t="shared" si="189"/>
        <v>no</v>
      </c>
    </row>
    <row r="6044" spans="1:17">
      <c r="A6044" s="1">
        <v>6142</v>
      </c>
      <c r="B6044" s="2" t="s">
        <v>18086</v>
      </c>
      <c r="C6044" s="2" t="s">
        <v>18087</v>
      </c>
      <c r="D6044" s="2" t="s">
        <v>18088</v>
      </c>
      <c r="E6044" s="1">
        <v>43988</v>
      </c>
      <c r="F6044" s="1">
        <v>7</v>
      </c>
      <c r="G6044" s="1">
        <v>0</v>
      </c>
      <c r="H6044" s="1">
        <v>44234</v>
      </c>
      <c r="I6044" s="1">
        <v>43167</v>
      </c>
      <c r="J6044" s="1">
        <v>4130</v>
      </c>
      <c r="K6044" s="1">
        <v>0</v>
      </c>
      <c r="L6044" s="1">
        <v>285</v>
      </c>
      <c r="M6044" s="1">
        <v>113</v>
      </c>
      <c r="N6044" s="1">
        <v>0</v>
      </c>
      <c r="O6044" s="2" t="s">
        <v>29463</v>
      </c>
      <c r="P6044">
        <f t="shared" si="188"/>
        <v>0.99</v>
      </c>
      <c r="Q6044" t="str">
        <f t="shared" si="189"/>
        <v>no</v>
      </c>
    </row>
    <row r="6045" spans="1:17">
      <c r="A6045" s="1">
        <v>6143</v>
      </c>
      <c r="B6045" s="2" t="s">
        <v>18089</v>
      </c>
      <c r="C6045" s="2" t="s">
        <v>18090</v>
      </c>
      <c r="D6045" s="2" t="s">
        <v>18091</v>
      </c>
      <c r="E6045" s="1">
        <v>43987</v>
      </c>
      <c r="F6045" s="1">
        <v>501</v>
      </c>
      <c r="G6045" s="1">
        <v>0</v>
      </c>
      <c r="H6045" s="1">
        <v>45063</v>
      </c>
      <c r="I6045" s="1">
        <v>14821</v>
      </c>
      <c r="J6045" s="1">
        <v>12410</v>
      </c>
      <c r="K6045" s="1">
        <v>5092</v>
      </c>
      <c r="L6045" s="1">
        <v>4524</v>
      </c>
      <c r="M6045" s="1">
        <v>2165</v>
      </c>
      <c r="N6045" s="1">
        <v>5500</v>
      </c>
      <c r="O6045" s="2" t="s">
        <v>29470</v>
      </c>
      <c r="P6045">
        <f t="shared" si="188"/>
        <v>0.98</v>
      </c>
      <c r="Q6045" t="str">
        <f t="shared" si="189"/>
        <v>no</v>
      </c>
    </row>
    <row r="6046" spans="1:17">
      <c r="A6046" s="1">
        <v>6144</v>
      </c>
      <c r="B6046" s="2" t="s">
        <v>18092</v>
      </c>
      <c r="C6046" s="2" t="s">
        <v>18093</v>
      </c>
      <c r="D6046" s="2" t="s">
        <v>18094</v>
      </c>
      <c r="E6046" s="1">
        <v>43987</v>
      </c>
      <c r="F6046" s="1">
        <v>288</v>
      </c>
      <c r="G6046" s="1">
        <v>0</v>
      </c>
      <c r="H6046" s="1">
        <v>44275</v>
      </c>
      <c r="I6046" s="1">
        <v>36921</v>
      </c>
      <c r="J6046" s="1">
        <v>3671</v>
      </c>
      <c r="K6046" s="1">
        <v>1301</v>
      </c>
      <c r="L6046" s="1">
        <v>1145</v>
      </c>
      <c r="M6046" s="1">
        <v>561</v>
      </c>
      <c r="N6046" s="1">
        <v>765</v>
      </c>
      <c r="O6046" s="2" t="s">
        <v>29462</v>
      </c>
      <c r="P6046">
        <f t="shared" si="188"/>
        <v>0.99</v>
      </c>
      <c r="Q6046" t="str">
        <f t="shared" si="189"/>
        <v>no</v>
      </c>
    </row>
    <row r="6047" spans="1:17">
      <c r="A6047" s="1">
        <v>6145</v>
      </c>
      <c r="B6047" s="2" t="s">
        <v>18095</v>
      </c>
      <c r="C6047" s="2" t="s">
        <v>18096</v>
      </c>
      <c r="D6047" s="2" t="s">
        <v>18097</v>
      </c>
      <c r="E6047" s="1">
        <v>43979</v>
      </c>
      <c r="F6047" s="1">
        <v>500</v>
      </c>
      <c r="G6047" s="1">
        <v>0</v>
      </c>
      <c r="H6047" s="1">
        <v>44806</v>
      </c>
      <c r="I6047" s="1">
        <v>16888</v>
      </c>
      <c r="J6047" s="1">
        <v>25018</v>
      </c>
      <c r="K6047" s="1">
        <v>1328</v>
      </c>
      <c r="L6047" s="1">
        <v>709</v>
      </c>
      <c r="M6047" s="1">
        <v>12</v>
      </c>
      <c r="N6047" s="1">
        <v>0</v>
      </c>
      <c r="O6047" s="2" t="s">
        <v>29462</v>
      </c>
      <c r="P6047">
        <f t="shared" si="188"/>
        <v>0.98</v>
      </c>
      <c r="Q6047" t="str">
        <f t="shared" si="189"/>
        <v>no</v>
      </c>
    </row>
    <row r="6048" spans="1:17">
      <c r="A6048" s="1">
        <v>6146</v>
      </c>
      <c r="B6048" s="2" t="s">
        <v>18098</v>
      </c>
      <c r="C6048" s="2" t="s">
        <v>18099</v>
      </c>
      <c r="D6048" s="2" t="s">
        <v>18100</v>
      </c>
      <c r="E6048" s="1">
        <v>43971</v>
      </c>
      <c r="F6048" s="1">
        <v>1770</v>
      </c>
      <c r="G6048" s="1">
        <v>0</v>
      </c>
      <c r="H6048" s="1">
        <v>45740</v>
      </c>
      <c r="I6048" s="1">
        <v>39482</v>
      </c>
      <c r="J6048" s="1">
        <v>2214</v>
      </c>
      <c r="K6048" s="1">
        <v>1624</v>
      </c>
      <c r="L6048" s="1">
        <v>261</v>
      </c>
      <c r="M6048" s="1">
        <v>208</v>
      </c>
      <c r="N6048" s="1">
        <v>0</v>
      </c>
      <c r="O6048" s="2" t="s">
        <v>29469</v>
      </c>
      <c r="P6048">
        <f t="shared" si="188"/>
        <v>0.96</v>
      </c>
      <c r="Q6048" t="str">
        <f t="shared" si="189"/>
        <v>no</v>
      </c>
    </row>
    <row r="6049" spans="1:17">
      <c r="A6049" s="1">
        <v>6147</v>
      </c>
      <c r="B6049" s="2" t="s">
        <v>18101</v>
      </c>
      <c r="C6049" s="2" t="s">
        <v>18102</v>
      </c>
      <c r="D6049" s="2" t="s">
        <v>18103</v>
      </c>
      <c r="E6049" s="1">
        <v>43969</v>
      </c>
      <c r="F6049" s="1">
        <v>405</v>
      </c>
      <c r="G6049" s="1">
        <v>0</v>
      </c>
      <c r="H6049" s="1">
        <v>44729</v>
      </c>
      <c r="I6049" s="1">
        <v>13734</v>
      </c>
      <c r="J6049" s="1">
        <v>13293</v>
      </c>
      <c r="K6049" s="1">
        <v>7362</v>
      </c>
      <c r="L6049" s="1">
        <v>3360</v>
      </c>
      <c r="M6049" s="1">
        <v>2271</v>
      </c>
      <c r="N6049" s="1">
        <v>3401</v>
      </c>
      <c r="O6049" s="2" t="s">
        <v>29462</v>
      </c>
      <c r="P6049">
        <f t="shared" si="188"/>
        <v>0.98</v>
      </c>
      <c r="Q6049" t="str">
        <f t="shared" si="189"/>
        <v>no</v>
      </c>
    </row>
    <row r="6050" spans="1:17">
      <c r="A6050" s="1">
        <v>6148</v>
      </c>
      <c r="B6050" s="2" t="s">
        <v>18104</v>
      </c>
      <c r="C6050" s="2" t="s">
        <v>18105</v>
      </c>
      <c r="D6050" s="2" t="s">
        <v>18106</v>
      </c>
      <c r="E6050" s="1">
        <v>43965</v>
      </c>
      <c r="F6050" s="1">
        <v>45</v>
      </c>
      <c r="G6050" s="1">
        <v>0</v>
      </c>
      <c r="H6050" s="1">
        <v>44010</v>
      </c>
      <c r="I6050" s="1">
        <v>33831</v>
      </c>
      <c r="J6050" s="1">
        <v>4769</v>
      </c>
      <c r="K6050" s="1">
        <v>1392</v>
      </c>
      <c r="L6050" s="1">
        <v>3095</v>
      </c>
      <c r="M6050" s="1">
        <v>1333</v>
      </c>
      <c r="N6050" s="1">
        <v>650</v>
      </c>
      <c r="O6050" s="2" t="s">
        <v>29462</v>
      </c>
      <c r="P6050">
        <f t="shared" si="188"/>
        <v>1</v>
      </c>
      <c r="Q6050" t="str">
        <f t="shared" si="189"/>
        <v>no</v>
      </c>
    </row>
    <row r="6051" spans="1:17">
      <c r="A6051" s="1">
        <v>6149</v>
      </c>
      <c r="B6051" s="2" t="s">
        <v>18107</v>
      </c>
      <c r="C6051" s="2" t="s">
        <v>18108</v>
      </c>
      <c r="D6051" s="2" t="s">
        <v>18109</v>
      </c>
      <c r="E6051" s="1">
        <v>43953</v>
      </c>
      <c r="F6051" s="1">
        <v>246</v>
      </c>
      <c r="G6051" s="1">
        <v>0</v>
      </c>
      <c r="H6051" s="1">
        <v>44199</v>
      </c>
      <c r="I6051" s="1">
        <v>38624</v>
      </c>
      <c r="J6051" s="1">
        <v>818</v>
      </c>
      <c r="K6051" s="1">
        <v>836</v>
      </c>
      <c r="L6051" s="1">
        <v>206</v>
      </c>
      <c r="M6051" s="1">
        <v>153</v>
      </c>
      <c r="N6051" s="1">
        <v>5981</v>
      </c>
      <c r="O6051" s="2" t="s">
        <v>29464</v>
      </c>
      <c r="P6051">
        <f t="shared" si="188"/>
        <v>0.99</v>
      </c>
      <c r="Q6051" t="str">
        <f t="shared" si="189"/>
        <v>no</v>
      </c>
    </row>
    <row r="6052" spans="1:17">
      <c r="A6052" s="1">
        <v>6150</v>
      </c>
      <c r="B6052" s="2" t="s">
        <v>18110</v>
      </c>
      <c r="C6052" s="2" t="s">
        <v>18111</v>
      </c>
      <c r="D6052" s="2" t="s">
        <v>18112</v>
      </c>
      <c r="E6052" s="1">
        <v>43953</v>
      </c>
      <c r="F6052" s="1">
        <v>58</v>
      </c>
      <c r="G6052" s="1">
        <v>0</v>
      </c>
      <c r="H6052" s="1">
        <v>44010</v>
      </c>
      <c r="I6052" s="1">
        <v>37231</v>
      </c>
      <c r="J6052" s="1">
        <v>2538</v>
      </c>
      <c r="K6052" s="1">
        <v>338</v>
      </c>
      <c r="L6052" s="1">
        <v>3952</v>
      </c>
      <c r="M6052" s="1">
        <v>1631</v>
      </c>
      <c r="N6052" s="1">
        <v>0</v>
      </c>
      <c r="O6052" s="2" t="s">
        <v>29462</v>
      </c>
      <c r="P6052">
        <f t="shared" si="188"/>
        <v>1</v>
      </c>
      <c r="Q6052" t="str">
        <f t="shared" si="189"/>
        <v>no</v>
      </c>
    </row>
    <row r="6053" spans="1:17">
      <c r="A6053" s="1">
        <v>6151</v>
      </c>
      <c r="B6053" s="2" t="s">
        <v>18113</v>
      </c>
      <c r="C6053" s="2" t="s">
        <v>18114</v>
      </c>
      <c r="D6053" s="2" t="s">
        <v>18115</v>
      </c>
      <c r="E6053" s="1">
        <v>43950</v>
      </c>
      <c r="F6053" s="1">
        <v>609</v>
      </c>
      <c r="G6053" s="1">
        <v>0</v>
      </c>
      <c r="H6053" s="1">
        <v>44630</v>
      </c>
      <c r="I6053" s="1">
        <v>13906</v>
      </c>
      <c r="J6053" s="1">
        <v>19115</v>
      </c>
      <c r="K6053" s="1">
        <v>1977</v>
      </c>
      <c r="L6053" s="1">
        <v>5076</v>
      </c>
      <c r="M6053" s="1">
        <v>2370</v>
      </c>
      <c r="N6053" s="1">
        <v>4428</v>
      </c>
      <c r="O6053" s="2" t="s">
        <v>29463</v>
      </c>
      <c r="P6053">
        <f t="shared" si="188"/>
        <v>0.98</v>
      </c>
      <c r="Q6053" t="str">
        <f t="shared" si="189"/>
        <v>no</v>
      </c>
    </row>
    <row r="6054" spans="1:17">
      <c r="A6054" s="1">
        <v>6152</v>
      </c>
      <c r="B6054" s="2" t="s">
        <v>18116</v>
      </c>
      <c r="C6054" s="2" t="s">
        <v>18117</v>
      </c>
      <c r="D6054" s="2" t="s">
        <v>18118</v>
      </c>
      <c r="E6054" s="1">
        <v>43949</v>
      </c>
      <c r="F6054" s="1">
        <v>109</v>
      </c>
      <c r="G6054" s="1">
        <v>0</v>
      </c>
      <c r="H6054" s="1">
        <v>44604</v>
      </c>
      <c r="I6054" s="1">
        <v>23229</v>
      </c>
      <c r="J6054" s="1">
        <v>5548</v>
      </c>
      <c r="K6054" s="1">
        <v>5047</v>
      </c>
      <c r="L6054" s="1">
        <v>640</v>
      </c>
      <c r="M6054" s="1">
        <v>345</v>
      </c>
      <c r="N6054" s="1">
        <v>18112</v>
      </c>
      <c r="O6054" s="2" t="s">
        <v>29470</v>
      </c>
      <c r="P6054">
        <f t="shared" si="188"/>
        <v>0.99</v>
      </c>
      <c r="Q6054" t="str">
        <f t="shared" si="189"/>
        <v>no</v>
      </c>
    </row>
    <row r="6055" spans="1:17">
      <c r="A6055" s="1">
        <v>6153</v>
      </c>
      <c r="B6055" s="2" t="s">
        <v>18119</v>
      </c>
      <c r="C6055" s="2" t="s">
        <v>18120</v>
      </c>
      <c r="D6055" s="2" t="s">
        <v>18121</v>
      </c>
      <c r="E6055" s="1">
        <v>43944</v>
      </c>
      <c r="F6055" s="1">
        <v>206</v>
      </c>
      <c r="G6055" s="1">
        <v>0</v>
      </c>
      <c r="H6055" s="1">
        <v>47309</v>
      </c>
      <c r="I6055" s="1">
        <v>22431</v>
      </c>
      <c r="J6055" s="1">
        <v>6865</v>
      </c>
      <c r="K6055" s="1">
        <v>7628</v>
      </c>
      <c r="L6055" s="1">
        <v>7655</v>
      </c>
      <c r="M6055" s="1">
        <v>3148</v>
      </c>
      <c r="N6055" s="1">
        <v>1031</v>
      </c>
      <c r="O6055" s="2" t="s">
        <v>29463</v>
      </c>
      <c r="P6055">
        <f t="shared" si="188"/>
        <v>0.93</v>
      </c>
      <c r="Q6055" t="str">
        <f t="shared" si="189"/>
        <v>no</v>
      </c>
    </row>
    <row r="6056" spans="1:17">
      <c r="A6056" s="1">
        <v>6154</v>
      </c>
      <c r="B6056" s="2" t="s">
        <v>18122</v>
      </c>
      <c r="C6056" s="2" t="s">
        <v>18123</v>
      </c>
      <c r="D6056" s="2" t="s">
        <v>18124</v>
      </c>
      <c r="E6056" s="1">
        <v>43939</v>
      </c>
      <c r="F6056" s="1">
        <v>4204</v>
      </c>
      <c r="G6056" s="1">
        <v>0</v>
      </c>
      <c r="H6056" s="1">
        <v>48294</v>
      </c>
      <c r="I6056" s="1">
        <v>5028</v>
      </c>
      <c r="J6056" s="1">
        <v>28125</v>
      </c>
      <c r="K6056" s="1">
        <v>4251</v>
      </c>
      <c r="L6056" s="1">
        <v>-4711</v>
      </c>
      <c r="M6056" s="1">
        <v>258</v>
      </c>
      <c r="N6056" s="1">
        <v>3787</v>
      </c>
      <c r="O6056" s="2" t="s">
        <v>29469</v>
      </c>
      <c r="P6056">
        <f t="shared" si="188"/>
        <v>0.91</v>
      </c>
      <c r="Q6056" t="str">
        <f t="shared" si="189"/>
        <v>no</v>
      </c>
    </row>
    <row r="6057" spans="1:17">
      <c r="A6057" s="1">
        <v>6155</v>
      </c>
      <c r="B6057" s="2" t="s">
        <v>18125</v>
      </c>
      <c r="C6057" s="2" t="s">
        <v>18126</v>
      </c>
      <c r="D6057" s="2" t="s">
        <v>18127</v>
      </c>
      <c r="E6057" s="1">
        <v>43930</v>
      </c>
      <c r="F6057" s="1">
        <v>672</v>
      </c>
      <c r="G6057" s="1">
        <v>0</v>
      </c>
      <c r="H6057" s="1">
        <v>46580</v>
      </c>
      <c r="I6057" s="1">
        <v>36716</v>
      </c>
      <c r="J6057" s="1">
        <v>2453</v>
      </c>
      <c r="K6057" s="1">
        <v>1903</v>
      </c>
      <c r="L6057" s="1">
        <v>308</v>
      </c>
      <c r="M6057" s="1">
        <v>351</v>
      </c>
      <c r="N6057" s="1">
        <v>6376</v>
      </c>
      <c r="O6057" s="2" t="s">
        <v>29465</v>
      </c>
      <c r="P6057">
        <f t="shared" si="188"/>
        <v>0.94</v>
      </c>
      <c r="Q6057" t="str">
        <f t="shared" si="189"/>
        <v>no</v>
      </c>
    </row>
    <row r="6058" spans="1:17">
      <c r="A6058" s="1">
        <v>6156</v>
      </c>
      <c r="B6058" s="2" t="s">
        <v>18128</v>
      </c>
      <c r="C6058" s="2" t="s">
        <v>18129</v>
      </c>
      <c r="D6058" s="2" t="s">
        <v>18130</v>
      </c>
      <c r="E6058" s="1">
        <v>43924</v>
      </c>
      <c r="F6058" s="1">
        <v>1155</v>
      </c>
      <c r="G6058" s="1">
        <v>0</v>
      </c>
      <c r="H6058" s="1">
        <v>45310</v>
      </c>
      <c r="I6058" s="1">
        <v>25666</v>
      </c>
      <c r="J6058" s="1">
        <v>9175</v>
      </c>
      <c r="K6058" s="1">
        <v>4122</v>
      </c>
      <c r="L6058" s="1">
        <v>715</v>
      </c>
      <c r="M6058" s="1">
        <v>541</v>
      </c>
      <c r="N6058" s="1">
        <v>8382</v>
      </c>
      <c r="O6058" s="2" t="s">
        <v>29470</v>
      </c>
      <c r="P6058">
        <f t="shared" si="188"/>
        <v>0.97</v>
      </c>
      <c r="Q6058" t="str">
        <f t="shared" si="189"/>
        <v>no</v>
      </c>
    </row>
    <row r="6059" spans="1:17">
      <c r="A6059" s="1">
        <v>6157</v>
      </c>
      <c r="B6059" s="2" t="s">
        <v>18131</v>
      </c>
      <c r="C6059" s="2" t="s">
        <v>18132</v>
      </c>
      <c r="D6059" s="2" t="s">
        <v>18133</v>
      </c>
      <c r="E6059" s="1">
        <v>43924</v>
      </c>
      <c r="F6059" s="1">
        <v>1685</v>
      </c>
      <c r="G6059" s="1">
        <v>0</v>
      </c>
      <c r="H6059" s="1">
        <v>45609</v>
      </c>
      <c r="I6059" s="1">
        <v>27551</v>
      </c>
      <c r="J6059" s="1">
        <v>7408</v>
      </c>
      <c r="K6059" s="1">
        <v>1506</v>
      </c>
      <c r="L6059" s="1">
        <v>1800</v>
      </c>
      <c r="M6059" s="1">
        <v>1048</v>
      </c>
      <c r="N6059" s="1">
        <v>0</v>
      </c>
      <c r="O6059" s="2" t="s">
        <v>29469</v>
      </c>
      <c r="P6059">
        <f t="shared" si="188"/>
        <v>0.96</v>
      </c>
      <c r="Q6059" t="str">
        <f t="shared" si="189"/>
        <v>no</v>
      </c>
    </row>
    <row r="6060" spans="1:17">
      <c r="A6060" s="1">
        <v>6158</v>
      </c>
      <c r="B6060" s="2" t="s">
        <v>18134</v>
      </c>
      <c r="C6060" s="2" t="s">
        <v>18135</v>
      </c>
      <c r="D6060" s="2" t="s">
        <v>18136</v>
      </c>
      <c r="E6060" s="1">
        <v>43922</v>
      </c>
      <c r="F6060" s="1">
        <v>175</v>
      </c>
      <c r="G6060" s="1">
        <v>0</v>
      </c>
      <c r="H6060" s="1">
        <v>43899</v>
      </c>
      <c r="I6060" s="1">
        <v>459</v>
      </c>
      <c r="J6060" s="1">
        <v>17280</v>
      </c>
      <c r="K6060" s="1">
        <v>15368</v>
      </c>
      <c r="L6060" s="1">
        <v>1822</v>
      </c>
      <c r="M6060" s="1">
        <v>1699</v>
      </c>
      <c r="N6060" s="1">
        <v>18</v>
      </c>
      <c r="O6060" s="2" t="s">
        <v>29466</v>
      </c>
      <c r="P6060">
        <f t="shared" si="188"/>
        <v>1</v>
      </c>
      <c r="Q6060" t="str">
        <f t="shared" si="189"/>
        <v>no</v>
      </c>
    </row>
    <row r="6061" spans="1:17">
      <c r="A6061" s="1">
        <v>6159</v>
      </c>
      <c r="B6061" s="2" t="s">
        <v>18137</v>
      </c>
      <c r="C6061" s="2" t="s">
        <v>18138</v>
      </c>
      <c r="D6061" s="2" t="s">
        <v>18139</v>
      </c>
      <c r="E6061" s="1">
        <v>43921</v>
      </c>
      <c r="F6061" s="1">
        <v>39</v>
      </c>
      <c r="G6061" s="1">
        <v>0</v>
      </c>
      <c r="H6061" s="1">
        <v>44219</v>
      </c>
      <c r="I6061" s="1">
        <v>40081</v>
      </c>
      <c r="J6061" s="1">
        <v>1922</v>
      </c>
      <c r="K6061" s="1">
        <v>766</v>
      </c>
      <c r="L6061" s="1">
        <v>-148</v>
      </c>
      <c r="M6061" s="1">
        <v>74</v>
      </c>
      <c r="N6061" s="1">
        <v>1336</v>
      </c>
      <c r="O6061" s="2" t="s">
        <v>29470</v>
      </c>
      <c r="P6061">
        <f t="shared" si="188"/>
        <v>0.99</v>
      </c>
      <c r="Q6061" t="str">
        <f t="shared" si="189"/>
        <v>no</v>
      </c>
    </row>
    <row r="6062" spans="1:17">
      <c r="A6062" s="1">
        <v>6160</v>
      </c>
      <c r="B6062" s="2" t="s">
        <v>18140</v>
      </c>
      <c r="C6062" s="2" t="s">
        <v>18141</v>
      </c>
      <c r="D6062" s="2" t="s">
        <v>18142</v>
      </c>
      <c r="E6062" s="1">
        <v>43919</v>
      </c>
      <c r="F6062" s="1">
        <v>5897</v>
      </c>
      <c r="G6062" s="1">
        <v>0</v>
      </c>
      <c r="H6062" s="1">
        <v>52144</v>
      </c>
      <c r="I6062" s="1">
        <v>45597</v>
      </c>
      <c r="J6062" s="1">
        <v>2637</v>
      </c>
      <c r="K6062" s="1">
        <v>1388</v>
      </c>
      <c r="L6062" s="1">
        <v>1294</v>
      </c>
      <c r="M6062" s="1">
        <v>683</v>
      </c>
      <c r="N6062" s="1">
        <v>1082</v>
      </c>
      <c r="O6062" s="2" t="s">
        <v>29466</v>
      </c>
      <c r="P6062">
        <f t="shared" si="188"/>
        <v>0.84</v>
      </c>
      <c r="Q6062" t="str">
        <f t="shared" si="189"/>
        <v>no</v>
      </c>
    </row>
    <row r="6063" spans="1:17">
      <c r="A6063" s="1">
        <v>6161</v>
      </c>
      <c r="B6063" s="2" t="s">
        <v>18143</v>
      </c>
      <c r="C6063" s="2" t="s">
        <v>18144</v>
      </c>
      <c r="D6063" s="2" t="s">
        <v>18145</v>
      </c>
      <c r="E6063" s="1">
        <v>43914</v>
      </c>
      <c r="F6063" s="1">
        <v>1160</v>
      </c>
      <c r="G6063" s="1">
        <v>0</v>
      </c>
      <c r="H6063" s="1">
        <v>45068</v>
      </c>
      <c r="I6063" s="1">
        <v>33517</v>
      </c>
      <c r="J6063" s="1">
        <v>1796</v>
      </c>
      <c r="K6063" s="1">
        <v>1499</v>
      </c>
      <c r="L6063" s="1">
        <v>2319</v>
      </c>
      <c r="M6063" s="1">
        <v>150</v>
      </c>
      <c r="N6063" s="1">
        <v>12621</v>
      </c>
      <c r="O6063" s="2" t="s">
        <v>29463</v>
      </c>
      <c r="P6063">
        <f t="shared" si="188"/>
        <v>0.97</v>
      </c>
      <c r="Q6063" t="str">
        <f t="shared" si="189"/>
        <v>no</v>
      </c>
    </row>
    <row r="6064" spans="1:17">
      <c r="A6064" s="1">
        <v>6162</v>
      </c>
      <c r="B6064" s="2" t="s">
        <v>18146</v>
      </c>
      <c r="C6064" s="2" t="s">
        <v>18147</v>
      </c>
      <c r="D6064" s="2" t="s">
        <v>18148</v>
      </c>
      <c r="E6064" s="1">
        <v>43908</v>
      </c>
      <c r="F6064" s="1">
        <v>2314</v>
      </c>
      <c r="G6064" s="1">
        <v>0</v>
      </c>
      <c r="H6064" s="1">
        <v>46488</v>
      </c>
      <c r="I6064" s="1">
        <v>37513</v>
      </c>
      <c r="J6064" s="1">
        <v>3312</v>
      </c>
      <c r="K6064" s="1">
        <v>1830</v>
      </c>
      <c r="L6064" s="1">
        <v>-1937</v>
      </c>
      <c r="M6064" s="1">
        <v>179</v>
      </c>
      <c r="N6064" s="1">
        <v>5088</v>
      </c>
      <c r="O6064" s="2" t="s">
        <v>29471</v>
      </c>
      <c r="P6064">
        <f t="shared" si="188"/>
        <v>0.94</v>
      </c>
      <c r="Q6064" t="str">
        <f t="shared" si="189"/>
        <v>no</v>
      </c>
    </row>
    <row r="6065" spans="1:17">
      <c r="A6065" s="1">
        <v>6163</v>
      </c>
      <c r="B6065" s="2" t="s">
        <v>18149</v>
      </c>
      <c r="C6065" s="2" t="s">
        <v>18150</v>
      </c>
      <c r="D6065" s="2" t="s">
        <v>18151</v>
      </c>
      <c r="E6065" s="1">
        <v>43896</v>
      </c>
      <c r="F6065" s="1">
        <v>149</v>
      </c>
      <c r="G6065" s="1">
        <v>0</v>
      </c>
      <c r="H6065" s="1">
        <v>44551</v>
      </c>
      <c r="I6065" s="1">
        <v>8089</v>
      </c>
      <c r="J6065" s="1">
        <v>28723</v>
      </c>
      <c r="K6065" s="1">
        <v>1592</v>
      </c>
      <c r="L6065" s="1">
        <v>5319</v>
      </c>
      <c r="M6065" s="1">
        <v>2225</v>
      </c>
      <c r="N6065" s="1">
        <v>15</v>
      </c>
      <c r="O6065" s="2" t="s">
        <v>29463</v>
      </c>
      <c r="P6065">
        <f t="shared" si="188"/>
        <v>0.99</v>
      </c>
      <c r="Q6065" t="str">
        <f t="shared" si="189"/>
        <v>no</v>
      </c>
    </row>
    <row r="6066" spans="1:17">
      <c r="A6066" s="1">
        <v>6164</v>
      </c>
      <c r="B6066" s="2" t="s">
        <v>18152</v>
      </c>
      <c r="C6066" s="2" t="s">
        <v>18153</v>
      </c>
      <c r="D6066" s="2" t="s">
        <v>18154</v>
      </c>
      <c r="E6066" s="1">
        <v>43896</v>
      </c>
      <c r="F6066" s="1">
        <v>2357</v>
      </c>
      <c r="G6066" s="1">
        <v>0</v>
      </c>
      <c r="H6066" s="1">
        <v>46469</v>
      </c>
      <c r="I6066" s="1">
        <v>7580</v>
      </c>
      <c r="J6066" s="1">
        <v>10825</v>
      </c>
      <c r="K6066" s="1">
        <v>9954</v>
      </c>
      <c r="L6066" s="1">
        <v>1165</v>
      </c>
      <c r="M6066" s="1">
        <v>994</v>
      </c>
      <c r="N6066" s="1">
        <v>51372</v>
      </c>
      <c r="O6066" s="2" t="s">
        <v>29466</v>
      </c>
      <c r="P6066">
        <f t="shared" si="188"/>
        <v>0.94</v>
      </c>
      <c r="Q6066" t="str">
        <f t="shared" si="189"/>
        <v>no</v>
      </c>
    </row>
    <row r="6067" spans="1:17">
      <c r="A6067" s="1">
        <v>6165</v>
      </c>
      <c r="B6067" s="2" t="s">
        <v>18155</v>
      </c>
      <c r="C6067" s="2" t="s">
        <v>18156</v>
      </c>
      <c r="D6067" s="2" t="s">
        <v>18157</v>
      </c>
      <c r="E6067" s="1">
        <v>43894</v>
      </c>
      <c r="F6067" s="1">
        <v>283</v>
      </c>
      <c r="G6067" s="1">
        <v>0</v>
      </c>
      <c r="H6067" s="1">
        <v>43934</v>
      </c>
      <c r="I6067" s="1">
        <v>21644</v>
      </c>
      <c r="J6067" s="1">
        <v>10907</v>
      </c>
      <c r="K6067" s="1">
        <v>3115</v>
      </c>
      <c r="L6067" s="1">
        <v>1369</v>
      </c>
      <c r="M6067" s="1">
        <v>870</v>
      </c>
      <c r="N6067" s="1">
        <v>3968</v>
      </c>
      <c r="O6067" s="2" t="s">
        <v>29463</v>
      </c>
      <c r="P6067">
        <f t="shared" si="188"/>
        <v>1</v>
      </c>
      <c r="Q6067" t="str">
        <f t="shared" si="189"/>
        <v>no</v>
      </c>
    </row>
    <row r="6068" spans="1:17">
      <c r="A6068" s="1">
        <v>6166</v>
      </c>
      <c r="B6068" s="2" t="s">
        <v>18158</v>
      </c>
      <c r="C6068" s="2" t="s">
        <v>18159</v>
      </c>
      <c r="D6068" s="2" t="s">
        <v>18160</v>
      </c>
      <c r="E6068" s="1">
        <v>43879</v>
      </c>
      <c r="F6068" s="1">
        <v>98</v>
      </c>
      <c r="G6068" s="1">
        <v>0</v>
      </c>
      <c r="H6068" s="1">
        <v>38633</v>
      </c>
      <c r="I6068" s="1">
        <v>3469</v>
      </c>
      <c r="J6068" s="1">
        <v>9810</v>
      </c>
      <c r="K6068" s="1">
        <v>13091</v>
      </c>
      <c r="L6068" s="1">
        <v>-238</v>
      </c>
      <c r="M6068" s="1">
        <v>0</v>
      </c>
      <c r="N6068" s="1">
        <v>4273</v>
      </c>
      <c r="O6068" s="2" t="s">
        <v>29462</v>
      </c>
      <c r="P6068">
        <f t="shared" si="188"/>
        <v>1.1399999999999999</v>
      </c>
      <c r="Q6068" t="str">
        <f t="shared" si="189"/>
        <v>no</v>
      </c>
    </row>
    <row r="6069" spans="1:17">
      <c r="A6069" s="1">
        <v>6167</v>
      </c>
      <c r="B6069" s="2" t="s">
        <v>18161</v>
      </c>
      <c r="C6069" s="2" t="s">
        <v>18162</v>
      </c>
      <c r="D6069" s="2" t="s">
        <v>18163</v>
      </c>
      <c r="E6069" s="1">
        <v>43879</v>
      </c>
      <c r="F6069" s="1">
        <v>281</v>
      </c>
      <c r="G6069" s="1">
        <v>0</v>
      </c>
      <c r="H6069" s="1">
        <v>44339</v>
      </c>
      <c r="I6069" s="1">
        <v>24939</v>
      </c>
      <c r="J6069" s="1">
        <v>4067</v>
      </c>
      <c r="K6069" s="1">
        <v>4366</v>
      </c>
      <c r="L6069" s="1">
        <v>6916</v>
      </c>
      <c r="M6069" s="1">
        <v>3164</v>
      </c>
      <c r="N6069" s="1">
        <v>671</v>
      </c>
      <c r="O6069" s="2" t="s">
        <v>29463</v>
      </c>
      <c r="P6069">
        <f t="shared" si="188"/>
        <v>0.99</v>
      </c>
      <c r="Q6069" t="str">
        <f t="shared" si="189"/>
        <v>no</v>
      </c>
    </row>
    <row r="6070" spans="1:17">
      <c r="A6070" s="1">
        <v>6168</v>
      </c>
      <c r="B6070" s="2" t="s">
        <v>18164</v>
      </c>
      <c r="C6070" s="2" t="s">
        <v>18165</v>
      </c>
      <c r="D6070" s="2" t="s">
        <v>18166</v>
      </c>
      <c r="E6070" s="1">
        <v>43870</v>
      </c>
      <c r="F6070" s="1">
        <v>563</v>
      </c>
      <c r="G6070" s="1">
        <v>0</v>
      </c>
      <c r="H6070" s="1">
        <v>43265</v>
      </c>
      <c r="I6070" s="1">
        <v>21150</v>
      </c>
      <c r="J6070" s="1">
        <v>16382</v>
      </c>
      <c r="K6070" s="1">
        <v>0</v>
      </c>
      <c r="L6070" s="1">
        <v>596</v>
      </c>
      <c r="M6070" s="1">
        <v>576</v>
      </c>
      <c r="N6070" s="1">
        <v>0</v>
      </c>
      <c r="O6070" s="2" t="s">
        <v>29464</v>
      </c>
      <c r="P6070">
        <f t="shared" si="188"/>
        <v>1.01</v>
      </c>
      <c r="Q6070" t="str">
        <f t="shared" si="189"/>
        <v>no</v>
      </c>
    </row>
    <row r="6071" spans="1:17">
      <c r="A6071" s="1">
        <v>6169</v>
      </c>
      <c r="B6071" s="2" t="s">
        <v>18167</v>
      </c>
      <c r="C6071" s="2" t="s">
        <v>18168</v>
      </c>
      <c r="D6071" s="2" t="s">
        <v>18169</v>
      </c>
      <c r="E6071" s="1">
        <v>43865</v>
      </c>
      <c r="F6071" s="1">
        <v>188</v>
      </c>
      <c r="G6071" s="1">
        <v>0</v>
      </c>
      <c r="H6071" s="1">
        <v>45212</v>
      </c>
      <c r="I6071" s="1">
        <v>21014</v>
      </c>
      <c r="J6071" s="1">
        <v>12003</v>
      </c>
      <c r="K6071" s="1">
        <v>3072</v>
      </c>
      <c r="L6071" s="1">
        <v>1780</v>
      </c>
      <c r="M6071" s="1">
        <v>1273</v>
      </c>
      <c r="N6071" s="1">
        <v>4192</v>
      </c>
      <c r="O6071" s="2" t="s">
        <v>29465</v>
      </c>
      <c r="P6071">
        <f t="shared" si="188"/>
        <v>0.97</v>
      </c>
      <c r="Q6071" t="str">
        <f t="shared" si="189"/>
        <v>no</v>
      </c>
    </row>
    <row r="6072" spans="1:17">
      <c r="A6072" s="1">
        <v>6170</v>
      </c>
      <c r="B6072" s="2" t="s">
        <v>18170</v>
      </c>
      <c r="C6072" s="2" t="s">
        <v>18171</v>
      </c>
      <c r="D6072" s="2" t="s">
        <v>18172</v>
      </c>
      <c r="E6072" s="1">
        <v>43863</v>
      </c>
      <c r="F6072" s="1">
        <v>850</v>
      </c>
      <c r="G6072" s="1">
        <v>0</v>
      </c>
      <c r="H6072" s="1">
        <v>44713</v>
      </c>
      <c r="I6072" s="1">
        <v>38108</v>
      </c>
      <c r="J6072" s="1">
        <v>2908</v>
      </c>
      <c r="K6072" s="1">
        <v>1032</v>
      </c>
      <c r="L6072" s="1">
        <v>263</v>
      </c>
      <c r="M6072" s="1">
        <v>273</v>
      </c>
      <c r="N6072" s="1">
        <v>4704</v>
      </c>
      <c r="O6072" s="2" t="s">
        <v>29465</v>
      </c>
      <c r="P6072">
        <f t="shared" si="188"/>
        <v>0.98</v>
      </c>
      <c r="Q6072" t="str">
        <f t="shared" si="189"/>
        <v>no</v>
      </c>
    </row>
    <row r="6073" spans="1:17">
      <c r="A6073" s="1">
        <v>6171</v>
      </c>
      <c r="B6073" s="2" t="s">
        <v>18173</v>
      </c>
      <c r="C6073" s="2" t="s">
        <v>18174</v>
      </c>
      <c r="D6073" s="2" t="s">
        <v>18175</v>
      </c>
      <c r="E6073" s="1">
        <v>43850</v>
      </c>
      <c r="F6073" s="1">
        <v>508</v>
      </c>
      <c r="G6073" s="1">
        <v>0</v>
      </c>
      <c r="H6073" s="1">
        <v>44358</v>
      </c>
      <c r="I6073" s="1">
        <v>36714</v>
      </c>
      <c r="J6073" s="1">
        <v>1262</v>
      </c>
      <c r="K6073" s="1">
        <v>2257</v>
      </c>
      <c r="L6073" s="1">
        <v>630</v>
      </c>
      <c r="M6073" s="1">
        <v>440</v>
      </c>
      <c r="N6073" s="1">
        <v>2668</v>
      </c>
      <c r="O6073" s="2" t="s">
        <v>29465</v>
      </c>
      <c r="P6073">
        <f t="shared" si="188"/>
        <v>0.99</v>
      </c>
      <c r="Q6073" t="str">
        <f t="shared" si="189"/>
        <v>no</v>
      </c>
    </row>
    <row r="6074" spans="1:17">
      <c r="A6074" s="1">
        <v>6172</v>
      </c>
      <c r="B6074" s="2" t="s">
        <v>18176</v>
      </c>
      <c r="C6074" s="2" t="s">
        <v>18177</v>
      </c>
      <c r="D6074" s="2" t="s">
        <v>18178</v>
      </c>
      <c r="E6074" s="1">
        <v>43841</v>
      </c>
      <c r="F6074" s="1">
        <v>485</v>
      </c>
      <c r="G6074" s="1">
        <v>0</v>
      </c>
      <c r="H6074" s="1">
        <v>44759</v>
      </c>
      <c r="I6074" s="1">
        <v>19714</v>
      </c>
      <c r="J6074" s="1">
        <v>10283</v>
      </c>
      <c r="K6074" s="1">
        <v>6506</v>
      </c>
      <c r="L6074" s="1">
        <v>-1318</v>
      </c>
      <c r="M6074" s="1">
        <v>0</v>
      </c>
      <c r="N6074" s="1">
        <v>15677</v>
      </c>
      <c r="O6074" s="2" t="s">
        <v>29463</v>
      </c>
      <c r="P6074">
        <f t="shared" si="188"/>
        <v>0.98</v>
      </c>
      <c r="Q6074" t="str">
        <f t="shared" si="189"/>
        <v>no</v>
      </c>
    </row>
    <row r="6075" spans="1:17">
      <c r="A6075" s="1">
        <v>6173</v>
      </c>
      <c r="B6075" s="2" t="s">
        <v>18179</v>
      </c>
      <c r="C6075" s="2" t="s">
        <v>18180</v>
      </c>
      <c r="D6075" s="2" t="s">
        <v>18181</v>
      </c>
      <c r="E6075" s="1">
        <v>43839</v>
      </c>
      <c r="F6075" s="1">
        <v>183</v>
      </c>
      <c r="G6075" s="1">
        <v>0</v>
      </c>
      <c r="H6075" s="1">
        <v>43539</v>
      </c>
      <c r="I6075" s="1">
        <v>14034</v>
      </c>
      <c r="J6075" s="1">
        <v>12241</v>
      </c>
      <c r="K6075" s="1">
        <v>8007</v>
      </c>
      <c r="L6075" s="1">
        <v>895</v>
      </c>
      <c r="M6075" s="1">
        <v>946</v>
      </c>
      <c r="N6075" s="1">
        <v>3329</v>
      </c>
      <c r="O6075" s="2" t="s">
        <v>29469</v>
      </c>
      <c r="P6075">
        <f t="shared" si="188"/>
        <v>1.01</v>
      </c>
      <c r="Q6075" t="str">
        <f t="shared" si="189"/>
        <v>no</v>
      </c>
    </row>
    <row r="6076" spans="1:17">
      <c r="A6076" s="1">
        <v>6174</v>
      </c>
      <c r="B6076" s="2" t="s">
        <v>18182</v>
      </c>
      <c r="C6076" s="2" t="s">
        <v>18183</v>
      </c>
      <c r="D6076" s="2" t="s">
        <v>18184</v>
      </c>
      <c r="E6076" s="1">
        <v>43839</v>
      </c>
      <c r="F6076" s="1">
        <v>115</v>
      </c>
      <c r="G6076" s="1">
        <v>0</v>
      </c>
      <c r="H6076" s="1">
        <v>43909</v>
      </c>
      <c r="I6076" s="1">
        <v>29942</v>
      </c>
      <c r="J6076" s="1">
        <v>5012</v>
      </c>
      <c r="K6076" s="1">
        <v>2635</v>
      </c>
      <c r="L6076" s="1">
        <v>3265</v>
      </c>
      <c r="M6076" s="1">
        <v>1383</v>
      </c>
      <c r="N6076" s="1">
        <v>0</v>
      </c>
      <c r="O6076" s="2" t="s">
        <v>29469</v>
      </c>
      <c r="P6076">
        <f t="shared" si="188"/>
        <v>1</v>
      </c>
      <c r="Q6076" t="str">
        <f t="shared" si="189"/>
        <v>no</v>
      </c>
    </row>
    <row r="6077" spans="1:17">
      <c r="A6077" s="1">
        <v>6175</v>
      </c>
      <c r="B6077" s="2" t="s">
        <v>18185</v>
      </c>
      <c r="C6077" s="2" t="s">
        <v>18186</v>
      </c>
      <c r="D6077" s="2" t="s">
        <v>18187</v>
      </c>
      <c r="E6077" s="1">
        <v>43831</v>
      </c>
      <c r="F6077" s="1">
        <v>1847</v>
      </c>
      <c r="G6077" s="1">
        <v>0</v>
      </c>
      <c r="H6077" s="1">
        <v>54926</v>
      </c>
      <c r="I6077" s="1">
        <v>19991</v>
      </c>
      <c r="J6077" s="1">
        <v>26668</v>
      </c>
      <c r="K6077" s="1">
        <v>5495</v>
      </c>
      <c r="L6077" s="1">
        <v>25</v>
      </c>
      <c r="M6077" s="1">
        <v>0</v>
      </c>
      <c r="N6077" s="1">
        <v>15000</v>
      </c>
      <c r="O6077" s="2" t="s">
        <v>29464</v>
      </c>
      <c r="P6077">
        <f t="shared" si="188"/>
        <v>0.8</v>
      </c>
      <c r="Q6077" t="str">
        <f t="shared" si="189"/>
        <v>no</v>
      </c>
    </row>
    <row r="6078" spans="1:17">
      <c r="A6078" s="1">
        <v>6176</v>
      </c>
      <c r="B6078" s="2" t="s">
        <v>18188</v>
      </c>
      <c r="C6078" s="2" t="s">
        <v>18189</v>
      </c>
      <c r="D6078" s="2" t="s">
        <v>18190</v>
      </c>
      <c r="E6078" s="1">
        <v>43829</v>
      </c>
      <c r="F6078" s="1">
        <v>14</v>
      </c>
      <c r="G6078" s="1">
        <v>0</v>
      </c>
      <c r="H6078" s="1">
        <v>43843</v>
      </c>
      <c r="I6078" s="1">
        <v>471</v>
      </c>
      <c r="J6078" s="1">
        <v>33990</v>
      </c>
      <c r="K6078" s="1">
        <v>4091</v>
      </c>
      <c r="L6078" s="1">
        <v>7674</v>
      </c>
      <c r="M6078" s="1">
        <v>2267</v>
      </c>
      <c r="N6078" s="1">
        <v>42335</v>
      </c>
      <c r="O6078" s="2" t="s">
        <v>29465</v>
      </c>
      <c r="P6078">
        <f t="shared" si="188"/>
        <v>1</v>
      </c>
      <c r="Q6078" t="str">
        <f t="shared" si="189"/>
        <v>no</v>
      </c>
    </row>
    <row r="6079" spans="1:17">
      <c r="A6079" s="1">
        <v>6177</v>
      </c>
      <c r="B6079" s="2" t="s">
        <v>18191</v>
      </c>
      <c r="C6079" s="2" t="s">
        <v>18192</v>
      </c>
      <c r="D6079" s="2" t="s">
        <v>18193</v>
      </c>
      <c r="E6079" s="1">
        <v>43812</v>
      </c>
      <c r="F6079" s="1">
        <v>393</v>
      </c>
      <c r="G6079" s="1">
        <v>0</v>
      </c>
      <c r="H6079" s="1">
        <v>44205</v>
      </c>
      <c r="I6079" s="1">
        <v>0</v>
      </c>
      <c r="J6079" s="1">
        <v>40139</v>
      </c>
      <c r="K6079" s="1">
        <v>1574</v>
      </c>
      <c r="L6079" s="1">
        <v>66</v>
      </c>
      <c r="M6079" s="1">
        <v>197</v>
      </c>
      <c r="N6079" s="1">
        <v>5478</v>
      </c>
      <c r="O6079" s="2" t="s">
        <v>29462</v>
      </c>
      <c r="P6079">
        <f t="shared" si="188"/>
        <v>0.99</v>
      </c>
      <c r="Q6079" t="str">
        <f t="shared" si="189"/>
        <v>no</v>
      </c>
    </row>
    <row r="6080" spans="1:17">
      <c r="A6080" s="1">
        <v>6178</v>
      </c>
      <c r="B6080" s="2" t="s">
        <v>18194</v>
      </c>
      <c r="C6080" s="2" t="s">
        <v>18195</v>
      </c>
      <c r="D6080" s="2" t="s">
        <v>18196</v>
      </c>
      <c r="E6080" s="1">
        <v>43809</v>
      </c>
      <c r="F6080" s="1">
        <v>157</v>
      </c>
      <c r="G6080" s="1">
        <v>0</v>
      </c>
      <c r="H6080" s="1">
        <v>43966</v>
      </c>
      <c r="I6080" s="1">
        <v>18488</v>
      </c>
      <c r="J6080" s="1">
        <v>3188</v>
      </c>
      <c r="K6080" s="1">
        <v>5365</v>
      </c>
      <c r="L6080" s="1">
        <v>149</v>
      </c>
      <c r="M6080" s="1">
        <v>438</v>
      </c>
      <c r="N6080" s="1">
        <v>0</v>
      </c>
      <c r="O6080" s="2" t="s">
        <v>29462</v>
      </c>
      <c r="P6080">
        <f t="shared" si="188"/>
        <v>1</v>
      </c>
      <c r="Q6080" t="str">
        <f t="shared" si="189"/>
        <v>no</v>
      </c>
    </row>
    <row r="6081" spans="1:17">
      <c r="A6081" s="1">
        <v>6179</v>
      </c>
      <c r="B6081" s="2" t="s">
        <v>18197</v>
      </c>
      <c r="C6081" s="2" t="s">
        <v>18198</v>
      </c>
      <c r="D6081" s="2" t="s">
        <v>18199</v>
      </c>
      <c r="E6081" s="1">
        <v>43806</v>
      </c>
      <c r="F6081" s="1">
        <v>1191</v>
      </c>
      <c r="G6081" s="1">
        <v>0</v>
      </c>
      <c r="H6081" s="1">
        <v>44997</v>
      </c>
      <c r="I6081" s="1">
        <v>258</v>
      </c>
      <c r="J6081" s="1">
        <v>35202</v>
      </c>
      <c r="K6081" s="1">
        <v>3015</v>
      </c>
      <c r="L6081" s="1">
        <v>2180</v>
      </c>
      <c r="M6081" s="1">
        <v>1307</v>
      </c>
      <c r="N6081" s="1">
        <v>0</v>
      </c>
      <c r="O6081" s="2" t="s">
        <v>29466</v>
      </c>
      <c r="P6081">
        <f t="shared" si="188"/>
        <v>0.97</v>
      </c>
      <c r="Q6081" t="str">
        <f t="shared" si="189"/>
        <v>no</v>
      </c>
    </row>
    <row r="6082" spans="1:17">
      <c r="A6082" s="1">
        <v>6180</v>
      </c>
      <c r="B6082" s="2" t="s">
        <v>18200</v>
      </c>
      <c r="C6082" s="2" t="s">
        <v>18201</v>
      </c>
      <c r="D6082" s="2" t="s">
        <v>18202</v>
      </c>
      <c r="E6082" s="1">
        <v>43802</v>
      </c>
      <c r="F6082" s="1">
        <v>4349</v>
      </c>
      <c r="G6082" s="1">
        <v>0</v>
      </c>
      <c r="H6082" s="1">
        <v>48110</v>
      </c>
      <c r="I6082" s="1">
        <v>28491</v>
      </c>
      <c r="J6082" s="1">
        <v>9396</v>
      </c>
      <c r="K6082" s="1">
        <v>3778</v>
      </c>
      <c r="L6082" s="1">
        <v>2698</v>
      </c>
      <c r="M6082" s="1">
        <v>989</v>
      </c>
      <c r="N6082" s="1">
        <v>1124</v>
      </c>
      <c r="O6082" s="2" t="s">
        <v>29465</v>
      </c>
      <c r="P6082">
        <f t="shared" si="188"/>
        <v>0.91</v>
      </c>
      <c r="Q6082" t="str">
        <f t="shared" si="189"/>
        <v>no</v>
      </c>
    </row>
    <row r="6083" spans="1:17">
      <c r="A6083" s="1">
        <v>6181</v>
      </c>
      <c r="B6083" s="2" t="s">
        <v>18203</v>
      </c>
      <c r="C6083" s="2" t="s">
        <v>18204</v>
      </c>
      <c r="D6083" s="2" t="s">
        <v>18205</v>
      </c>
      <c r="E6083" s="1">
        <v>43801</v>
      </c>
      <c r="F6083" s="1">
        <v>391</v>
      </c>
      <c r="G6083" s="1">
        <v>0</v>
      </c>
      <c r="H6083" s="1">
        <v>44192</v>
      </c>
      <c r="I6083" s="1">
        <v>41024</v>
      </c>
      <c r="J6083" s="1">
        <v>855</v>
      </c>
      <c r="K6083" s="1">
        <v>715</v>
      </c>
      <c r="L6083" s="1">
        <v>1321</v>
      </c>
      <c r="M6083" s="1">
        <v>519</v>
      </c>
      <c r="N6083" s="1">
        <v>11927</v>
      </c>
      <c r="O6083" s="2" t="s">
        <v>29466</v>
      </c>
      <c r="P6083">
        <f t="shared" ref="P6083:P6146" si="190">ROUND(E6083/H6083,2)</f>
        <v>0.99</v>
      </c>
      <c r="Q6083" t="str">
        <f t="shared" ref="Q6083:Q6146" si="191">IF(G6083=0,"no","-")</f>
        <v>no</v>
      </c>
    </row>
    <row r="6084" spans="1:17">
      <c r="A6084" s="1">
        <v>6182</v>
      </c>
      <c r="B6084" s="2" t="s">
        <v>18206</v>
      </c>
      <c r="C6084" s="2" t="s">
        <v>18207</v>
      </c>
      <c r="D6084" s="2" t="s">
        <v>18208</v>
      </c>
      <c r="E6084" s="1">
        <v>43800</v>
      </c>
      <c r="F6084" s="1">
        <v>437</v>
      </c>
      <c r="G6084" s="1">
        <v>0</v>
      </c>
      <c r="H6084" s="1">
        <v>44212</v>
      </c>
      <c r="I6084" s="1">
        <v>26200</v>
      </c>
      <c r="J6084" s="1">
        <v>5268</v>
      </c>
      <c r="K6084" s="1">
        <v>3108</v>
      </c>
      <c r="L6084" s="1">
        <v>5928</v>
      </c>
      <c r="M6084" s="1">
        <v>2592</v>
      </c>
      <c r="N6084" s="1">
        <v>589</v>
      </c>
      <c r="O6084" s="2" t="s">
        <v>29467</v>
      </c>
      <c r="P6084">
        <f t="shared" si="190"/>
        <v>0.99</v>
      </c>
      <c r="Q6084" t="str">
        <f t="shared" si="191"/>
        <v>no</v>
      </c>
    </row>
    <row r="6085" spans="1:17">
      <c r="A6085" s="1">
        <v>6183</v>
      </c>
      <c r="B6085" s="2" t="s">
        <v>18209</v>
      </c>
      <c r="C6085" s="2" t="s">
        <v>18210</v>
      </c>
      <c r="D6085" s="2" t="s">
        <v>18211</v>
      </c>
      <c r="E6085" s="1">
        <v>43787</v>
      </c>
      <c r="F6085" s="1">
        <v>6607</v>
      </c>
      <c r="G6085" s="1">
        <v>0</v>
      </c>
      <c r="H6085" s="1">
        <v>50394</v>
      </c>
      <c r="I6085" s="1">
        <v>40862</v>
      </c>
      <c r="J6085" s="1">
        <v>5029</v>
      </c>
      <c r="K6085" s="1">
        <v>1103</v>
      </c>
      <c r="L6085" s="1">
        <v>603</v>
      </c>
      <c r="M6085" s="1">
        <v>276</v>
      </c>
      <c r="N6085" s="1">
        <v>1226</v>
      </c>
      <c r="O6085" s="2" t="s">
        <v>29468</v>
      </c>
      <c r="P6085">
        <f t="shared" si="190"/>
        <v>0.87</v>
      </c>
      <c r="Q6085" t="str">
        <f t="shared" si="191"/>
        <v>no</v>
      </c>
    </row>
    <row r="6086" spans="1:17">
      <c r="A6086" s="1">
        <v>6184</v>
      </c>
      <c r="B6086" s="2" t="s">
        <v>18212</v>
      </c>
      <c r="C6086" s="2" t="s">
        <v>18213</v>
      </c>
      <c r="D6086" s="2" t="s">
        <v>18214</v>
      </c>
      <c r="E6086" s="1">
        <v>43779</v>
      </c>
      <c r="F6086" s="1">
        <v>35</v>
      </c>
      <c r="G6086" s="1">
        <v>0</v>
      </c>
      <c r="H6086" s="1">
        <v>43814</v>
      </c>
      <c r="I6086" s="1">
        <v>0</v>
      </c>
      <c r="J6086" s="1">
        <v>37705</v>
      </c>
      <c r="K6086" s="1">
        <v>3112</v>
      </c>
      <c r="L6086" s="1">
        <v>-996</v>
      </c>
      <c r="M6086" s="1">
        <v>177</v>
      </c>
      <c r="N6086" s="1">
        <v>0</v>
      </c>
      <c r="O6086" s="2" t="s">
        <v>29469</v>
      </c>
      <c r="P6086">
        <f t="shared" si="190"/>
        <v>1</v>
      </c>
      <c r="Q6086" t="str">
        <f t="shared" si="191"/>
        <v>no</v>
      </c>
    </row>
    <row r="6087" spans="1:17">
      <c r="A6087" s="1">
        <v>6185</v>
      </c>
      <c r="B6087" s="2" t="s">
        <v>18215</v>
      </c>
      <c r="C6087" s="2" t="s">
        <v>18216</v>
      </c>
      <c r="D6087" s="2" t="s">
        <v>18217</v>
      </c>
      <c r="E6087" s="1">
        <v>43777</v>
      </c>
      <c r="F6087" s="1">
        <v>315</v>
      </c>
      <c r="G6087" s="1">
        <v>0</v>
      </c>
      <c r="H6087" s="1">
        <v>44695</v>
      </c>
      <c r="I6087" s="1">
        <v>40657</v>
      </c>
      <c r="J6087" s="1">
        <v>2147</v>
      </c>
      <c r="K6087" s="1">
        <v>646</v>
      </c>
      <c r="L6087" s="1">
        <v>314</v>
      </c>
      <c r="M6087" s="1">
        <v>200</v>
      </c>
      <c r="N6087" s="1">
        <v>0</v>
      </c>
      <c r="O6087" s="2" t="s">
        <v>29465</v>
      </c>
      <c r="P6087">
        <f t="shared" si="190"/>
        <v>0.98</v>
      </c>
      <c r="Q6087" t="str">
        <f t="shared" si="191"/>
        <v>no</v>
      </c>
    </row>
    <row r="6088" spans="1:17">
      <c r="A6088" s="1">
        <v>6186</v>
      </c>
      <c r="B6088" s="2" t="s">
        <v>18218</v>
      </c>
      <c r="C6088" s="2" t="s">
        <v>18219</v>
      </c>
      <c r="D6088" s="2" t="s">
        <v>18220</v>
      </c>
      <c r="E6088" s="1">
        <v>43775</v>
      </c>
      <c r="F6088" s="1">
        <v>680</v>
      </c>
      <c r="G6088" s="1">
        <v>0</v>
      </c>
      <c r="H6088" s="1">
        <v>44149</v>
      </c>
      <c r="I6088" s="1">
        <v>21424</v>
      </c>
      <c r="J6088" s="1">
        <v>10956</v>
      </c>
      <c r="K6088" s="1">
        <v>4880</v>
      </c>
      <c r="L6088" s="1">
        <v>1332</v>
      </c>
      <c r="M6088" s="1">
        <v>1085</v>
      </c>
      <c r="N6088" s="1">
        <v>2849</v>
      </c>
      <c r="O6088" s="2" t="s">
        <v>29470</v>
      </c>
      <c r="P6088">
        <f t="shared" si="190"/>
        <v>0.99</v>
      </c>
      <c r="Q6088" t="str">
        <f t="shared" si="191"/>
        <v>no</v>
      </c>
    </row>
    <row r="6089" spans="1:17">
      <c r="A6089" s="1">
        <v>6187</v>
      </c>
      <c r="B6089" s="2" t="s">
        <v>18221</v>
      </c>
      <c r="C6089" s="2" t="s">
        <v>18222</v>
      </c>
      <c r="D6089" s="2" t="s">
        <v>18223</v>
      </c>
      <c r="E6089" s="1">
        <v>43749</v>
      </c>
      <c r="F6089" s="1">
        <v>538</v>
      </c>
      <c r="G6089" s="1">
        <v>0</v>
      </c>
      <c r="H6089" s="1">
        <v>45087</v>
      </c>
      <c r="I6089" s="1">
        <v>17692</v>
      </c>
      <c r="J6089" s="1">
        <v>4130</v>
      </c>
      <c r="K6089" s="1">
        <v>3284</v>
      </c>
      <c r="L6089" s="1">
        <v>14177</v>
      </c>
      <c r="M6089" s="1">
        <v>5987</v>
      </c>
      <c r="N6089" s="1">
        <v>3200</v>
      </c>
      <c r="O6089" s="2" t="s">
        <v>29470</v>
      </c>
      <c r="P6089">
        <f t="shared" si="190"/>
        <v>0.97</v>
      </c>
      <c r="Q6089" t="str">
        <f t="shared" si="191"/>
        <v>no</v>
      </c>
    </row>
    <row r="6090" spans="1:17">
      <c r="A6090" s="1">
        <v>6188</v>
      </c>
      <c r="B6090" s="2" t="s">
        <v>18224</v>
      </c>
      <c r="C6090" s="2" t="s">
        <v>18225</v>
      </c>
      <c r="D6090" s="2" t="s">
        <v>18226</v>
      </c>
      <c r="E6090" s="1">
        <v>43747</v>
      </c>
      <c r="F6090" s="1">
        <v>277</v>
      </c>
      <c r="G6090" s="1">
        <v>0</v>
      </c>
      <c r="H6090" s="1">
        <v>44024</v>
      </c>
      <c r="I6090" s="1">
        <v>32734</v>
      </c>
      <c r="J6090" s="1">
        <v>6081</v>
      </c>
      <c r="K6090" s="1">
        <v>2016</v>
      </c>
      <c r="L6090" s="1">
        <v>831</v>
      </c>
      <c r="M6090" s="1">
        <v>518</v>
      </c>
      <c r="N6090" s="1">
        <v>0</v>
      </c>
      <c r="O6090" s="2" t="s">
        <v>29471</v>
      </c>
      <c r="P6090">
        <f t="shared" si="190"/>
        <v>0.99</v>
      </c>
      <c r="Q6090" t="str">
        <f t="shared" si="191"/>
        <v>no</v>
      </c>
    </row>
    <row r="6091" spans="1:17">
      <c r="A6091" s="1">
        <v>6189</v>
      </c>
      <c r="B6091" s="2" t="s">
        <v>18227</v>
      </c>
      <c r="C6091" s="2" t="s">
        <v>18228</v>
      </c>
      <c r="D6091" s="2" t="s">
        <v>18229</v>
      </c>
      <c r="E6091" s="1">
        <v>43737</v>
      </c>
      <c r="F6091" s="1">
        <v>74</v>
      </c>
      <c r="G6091" s="1">
        <v>0</v>
      </c>
      <c r="H6091" s="1">
        <v>43994</v>
      </c>
      <c r="I6091" s="1">
        <v>15792</v>
      </c>
      <c r="J6091" s="1">
        <v>12489</v>
      </c>
      <c r="K6091" s="1">
        <v>5184</v>
      </c>
      <c r="L6091" s="1">
        <v>3310</v>
      </c>
      <c r="M6091" s="1">
        <v>1864</v>
      </c>
      <c r="N6091" s="1">
        <v>1000</v>
      </c>
      <c r="O6091" s="2" t="s">
        <v>29463</v>
      </c>
      <c r="P6091">
        <f t="shared" si="190"/>
        <v>0.99</v>
      </c>
      <c r="Q6091" t="str">
        <f t="shared" si="191"/>
        <v>no</v>
      </c>
    </row>
    <row r="6092" spans="1:17">
      <c r="A6092" s="1">
        <v>6190</v>
      </c>
      <c r="B6092" s="2" t="s">
        <v>18230</v>
      </c>
      <c r="C6092" s="2" t="s">
        <v>18231</v>
      </c>
      <c r="D6092" s="2" t="s">
        <v>18232</v>
      </c>
      <c r="E6092" s="1">
        <v>43730</v>
      </c>
      <c r="F6092" s="1">
        <v>209</v>
      </c>
      <c r="G6092" s="1">
        <v>0</v>
      </c>
      <c r="H6092" s="1">
        <v>49354</v>
      </c>
      <c r="I6092" s="1">
        <v>35875</v>
      </c>
      <c r="J6092" s="1">
        <v>6579</v>
      </c>
      <c r="K6092" s="1">
        <v>4115</v>
      </c>
      <c r="L6092" s="1">
        <v>-4472</v>
      </c>
      <c r="M6092" s="1">
        <v>143</v>
      </c>
      <c r="N6092" s="1">
        <v>10231</v>
      </c>
      <c r="O6092" s="2" t="s">
        <v>29463</v>
      </c>
      <c r="P6092">
        <f t="shared" si="190"/>
        <v>0.89</v>
      </c>
      <c r="Q6092" t="str">
        <f t="shared" si="191"/>
        <v>no</v>
      </c>
    </row>
    <row r="6093" spans="1:17">
      <c r="A6093" s="1">
        <v>6191</v>
      </c>
      <c r="B6093" s="2" t="s">
        <v>18233</v>
      </c>
      <c r="C6093" s="2" t="s">
        <v>18234</v>
      </c>
      <c r="D6093" s="2" t="s">
        <v>18235</v>
      </c>
      <c r="E6093" s="1">
        <v>43719</v>
      </c>
      <c r="F6093" s="1">
        <v>2228</v>
      </c>
      <c r="G6093" s="1">
        <v>0</v>
      </c>
      <c r="H6093" s="1">
        <v>45947</v>
      </c>
      <c r="I6093" s="1">
        <v>57</v>
      </c>
      <c r="J6093" s="1">
        <v>44154</v>
      </c>
      <c r="K6093" s="1">
        <v>264</v>
      </c>
      <c r="L6093" s="1">
        <v>637</v>
      </c>
      <c r="M6093" s="1">
        <v>358</v>
      </c>
      <c r="N6093" s="1">
        <v>552</v>
      </c>
      <c r="O6093" s="2" t="s">
        <v>29470</v>
      </c>
      <c r="P6093">
        <f t="shared" si="190"/>
        <v>0.95</v>
      </c>
      <c r="Q6093" t="str">
        <f t="shared" si="191"/>
        <v>no</v>
      </c>
    </row>
    <row r="6094" spans="1:17">
      <c r="A6094" s="1">
        <v>6192</v>
      </c>
      <c r="B6094" s="2" t="s">
        <v>18236</v>
      </c>
      <c r="C6094" s="2" t="s">
        <v>18237</v>
      </c>
      <c r="D6094" s="2" t="s">
        <v>18238</v>
      </c>
      <c r="E6094" s="1">
        <v>43711</v>
      </c>
      <c r="F6094" s="1">
        <v>245</v>
      </c>
      <c r="G6094" s="1">
        <v>0</v>
      </c>
      <c r="H6094" s="1">
        <v>44028</v>
      </c>
      <c r="I6094" s="1">
        <v>35991</v>
      </c>
      <c r="J6094" s="1">
        <v>4968</v>
      </c>
      <c r="K6094" s="1">
        <v>1574</v>
      </c>
      <c r="L6094" s="1">
        <v>-686</v>
      </c>
      <c r="M6094" s="1">
        <v>83</v>
      </c>
      <c r="N6094" s="1">
        <v>0</v>
      </c>
      <c r="O6094" s="2" t="s">
        <v>29462</v>
      </c>
      <c r="P6094">
        <f t="shared" si="190"/>
        <v>0.99</v>
      </c>
      <c r="Q6094" t="str">
        <f t="shared" si="191"/>
        <v>no</v>
      </c>
    </row>
    <row r="6095" spans="1:17">
      <c r="A6095" s="1">
        <v>6193</v>
      </c>
      <c r="B6095" s="2" t="s">
        <v>18239</v>
      </c>
      <c r="C6095" s="2" t="s">
        <v>18240</v>
      </c>
      <c r="D6095" s="2" t="s">
        <v>18241</v>
      </c>
      <c r="E6095" s="1">
        <v>43708</v>
      </c>
      <c r="F6095" s="1">
        <v>0</v>
      </c>
      <c r="G6095" s="1">
        <v>0</v>
      </c>
      <c r="H6095" s="1">
        <v>43708</v>
      </c>
      <c r="I6095" s="1">
        <v>35890</v>
      </c>
      <c r="J6095" s="1">
        <v>1511</v>
      </c>
      <c r="K6095" s="1">
        <v>1791</v>
      </c>
      <c r="L6095" s="1">
        <v>355</v>
      </c>
      <c r="M6095" s="1">
        <v>454</v>
      </c>
      <c r="N6095" s="1">
        <v>6419</v>
      </c>
      <c r="O6095" s="2" t="s">
        <v>29462</v>
      </c>
      <c r="P6095">
        <f t="shared" si="190"/>
        <v>1</v>
      </c>
      <c r="Q6095" t="str">
        <f t="shared" si="191"/>
        <v>no</v>
      </c>
    </row>
    <row r="6096" spans="1:17">
      <c r="A6096" s="1">
        <v>6194</v>
      </c>
      <c r="B6096" s="2" t="s">
        <v>18242</v>
      </c>
      <c r="C6096" s="2" t="s">
        <v>18243</v>
      </c>
      <c r="D6096" s="2" t="s">
        <v>18244</v>
      </c>
      <c r="E6096" s="1">
        <v>43704</v>
      </c>
      <c r="F6096" s="1">
        <v>1477</v>
      </c>
      <c r="G6096" s="1">
        <v>0</v>
      </c>
      <c r="H6096" s="1">
        <v>44736</v>
      </c>
      <c r="I6096" s="1">
        <v>31591</v>
      </c>
      <c r="J6096" s="1">
        <v>5204</v>
      </c>
      <c r="K6096" s="1">
        <v>2014</v>
      </c>
      <c r="L6096" s="1">
        <v>3134</v>
      </c>
      <c r="M6096" s="1">
        <v>1562</v>
      </c>
      <c r="N6096" s="1">
        <v>0</v>
      </c>
      <c r="O6096" s="2" t="s">
        <v>29469</v>
      </c>
      <c r="P6096">
        <f t="shared" si="190"/>
        <v>0.98</v>
      </c>
      <c r="Q6096" t="str">
        <f t="shared" si="191"/>
        <v>no</v>
      </c>
    </row>
    <row r="6097" spans="1:17">
      <c r="A6097" s="1">
        <v>6195</v>
      </c>
      <c r="B6097" s="2" t="s">
        <v>18245</v>
      </c>
      <c r="C6097" s="2" t="s">
        <v>18246</v>
      </c>
      <c r="D6097" s="2" t="s">
        <v>18247</v>
      </c>
      <c r="E6097" s="1">
        <v>43697</v>
      </c>
      <c r="F6097" s="1">
        <v>68</v>
      </c>
      <c r="G6097" s="1">
        <v>0</v>
      </c>
      <c r="H6097" s="1">
        <v>59790</v>
      </c>
      <c r="I6097" s="1">
        <v>23162</v>
      </c>
      <c r="J6097" s="1">
        <v>17419</v>
      </c>
      <c r="K6097" s="1">
        <v>0</v>
      </c>
      <c r="L6097" s="1">
        <v>3295</v>
      </c>
      <c r="M6097" s="1">
        <v>2063</v>
      </c>
      <c r="N6097" s="1">
        <v>0</v>
      </c>
      <c r="O6097" s="2" t="s">
        <v>29462</v>
      </c>
      <c r="P6097">
        <f t="shared" si="190"/>
        <v>0.73</v>
      </c>
      <c r="Q6097" t="str">
        <f t="shared" si="191"/>
        <v>no</v>
      </c>
    </row>
    <row r="6098" spans="1:17">
      <c r="A6098" s="1">
        <v>6196</v>
      </c>
      <c r="B6098" s="2" t="s">
        <v>18248</v>
      </c>
      <c r="C6098" s="2" t="s">
        <v>18249</v>
      </c>
      <c r="D6098" s="2" t="s">
        <v>18250</v>
      </c>
      <c r="E6098" s="1">
        <v>43697</v>
      </c>
      <c r="F6098" s="1">
        <v>3689</v>
      </c>
      <c r="G6098" s="1">
        <v>0</v>
      </c>
      <c r="H6098" s="1">
        <v>50567</v>
      </c>
      <c r="I6098" s="1">
        <v>27115</v>
      </c>
      <c r="J6098" s="1">
        <v>7947</v>
      </c>
      <c r="K6098" s="1">
        <v>7497</v>
      </c>
      <c r="L6098" s="1">
        <v>1098</v>
      </c>
      <c r="M6098" s="1">
        <v>567</v>
      </c>
      <c r="N6098" s="1">
        <v>2232</v>
      </c>
      <c r="O6098" s="2" t="s">
        <v>29462</v>
      </c>
      <c r="P6098">
        <f t="shared" si="190"/>
        <v>0.86</v>
      </c>
      <c r="Q6098" t="str">
        <f t="shared" si="191"/>
        <v>no</v>
      </c>
    </row>
    <row r="6099" spans="1:17">
      <c r="A6099" s="1">
        <v>6197</v>
      </c>
      <c r="B6099" s="2" t="s">
        <v>18251</v>
      </c>
      <c r="C6099" s="2" t="s">
        <v>18252</v>
      </c>
      <c r="D6099" s="2" t="s">
        <v>18253</v>
      </c>
      <c r="E6099" s="1">
        <v>43696</v>
      </c>
      <c r="F6099" s="1">
        <v>257</v>
      </c>
      <c r="G6099" s="1">
        <v>0</v>
      </c>
      <c r="H6099" s="1">
        <v>44779</v>
      </c>
      <c r="I6099" s="1">
        <v>32690</v>
      </c>
      <c r="J6099" s="1">
        <v>3791</v>
      </c>
      <c r="K6099" s="1">
        <v>6191</v>
      </c>
      <c r="L6099" s="1">
        <v>1146</v>
      </c>
      <c r="M6099" s="1">
        <v>694</v>
      </c>
      <c r="N6099" s="1">
        <v>0</v>
      </c>
      <c r="O6099" s="2" t="s">
        <v>29464</v>
      </c>
      <c r="P6099">
        <f t="shared" si="190"/>
        <v>0.98</v>
      </c>
      <c r="Q6099" t="str">
        <f t="shared" si="191"/>
        <v>no</v>
      </c>
    </row>
    <row r="6100" spans="1:17">
      <c r="A6100" s="1">
        <v>6198</v>
      </c>
      <c r="B6100" s="2" t="s">
        <v>18254</v>
      </c>
      <c r="C6100" s="2" t="s">
        <v>18255</v>
      </c>
      <c r="D6100" s="2" t="s">
        <v>18256</v>
      </c>
      <c r="E6100" s="1">
        <v>43692</v>
      </c>
      <c r="F6100" s="1">
        <v>542</v>
      </c>
      <c r="G6100" s="1">
        <v>0</v>
      </c>
      <c r="H6100" s="1">
        <v>44344</v>
      </c>
      <c r="I6100" s="1">
        <v>22709</v>
      </c>
      <c r="J6100" s="1">
        <v>12721</v>
      </c>
      <c r="K6100" s="1">
        <v>8004</v>
      </c>
      <c r="L6100" s="1">
        <v>-4790</v>
      </c>
      <c r="M6100" s="1">
        <v>302</v>
      </c>
      <c r="N6100" s="1">
        <v>0</v>
      </c>
      <c r="O6100" s="2" t="s">
        <v>29462</v>
      </c>
      <c r="P6100">
        <f t="shared" si="190"/>
        <v>0.99</v>
      </c>
      <c r="Q6100" t="str">
        <f t="shared" si="191"/>
        <v>no</v>
      </c>
    </row>
    <row r="6101" spans="1:17">
      <c r="A6101" s="1">
        <v>6199</v>
      </c>
      <c r="B6101" s="2" t="s">
        <v>18257</v>
      </c>
      <c r="C6101" s="2" t="s">
        <v>18258</v>
      </c>
      <c r="D6101" s="2" t="s">
        <v>18259</v>
      </c>
      <c r="E6101" s="1">
        <v>43691</v>
      </c>
      <c r="F6101" s="1">
        <v>571</v>
      </c>
      <c r="G6101" s="1">
        <v>0</v>
      </c>
      <c r="H6101" s="1">
        <v>44290</v>
      </c>
      <c r="I6101" s="1">
        <v>14197</v>
      </c>
      <c r="J6101" s="1">
        <v>10350</v>
      </c>
      <c r="K6101" s="1">
        <v>9132</v>
      </c>
      <c r="L6101" s="1">
        <v>104</v>
      </c>
      <c r="M6101" s="1">
        <v>820</v>
      </c>
      <c r="N6101" s="1">
        <v>8293</v>
      </c>
      <c r="O6101" s="2" t="s">
        <v>29463</v>
      </c>
      <c r="P6101">
        <f t="shared" si="190"/>
        <v>0.99</v>
      </c>
      <c r="Q6101" t="str">
        <f t="shared" si="191"/>
        <v>no</v>
      </c>
    </row>
    <row r="6102" spans="1:17">
      <c r="A6102" s="1">
        <v>6200</v>
      </c>
      <c r="B6102" s="2" t="s">
        <v>18260</v>
      </c>
      <c r="C6102" s="2" t="s">
        <v>18261</v>
      </c>
      <c r="D6102" s="2" t="s">
        <v>18262</v>
      </c>
      <c r="E6102" s="1">
        <v>43689</v>
      </c>
      <c r="F6102" s="1">
        <v>111</v>
      </c>
      <c r="G6102" s="1">
        <v>0</v>
      </c>
      <c r="H6102" s="1">
        <v>43800</v>
      </c>
      <c r="I6102" s="1">
        <v>29506</v>
      </c>
      <c r="J6102" s="1">
        <v>6165</v>
      </c>
      <c r="K6102" s="1">
        <v>2212</v>
      </c>
      <c r="L6102" s="1">
        <v>3913</v>
      </c>
      <c r="M6102" s="1">
        <v>1798</v>
      </c>
      <c r="N6102" s="1">
        <v>0</v>
      </c>
      <c r="O6102" s="2" t="s">
        <v>29470</v>
      </c>
      <c r="P6102">
        <f t="shared" si="190"/>
        <v>1</v>
      </c>
      <c r="Q6102" t="str">
        <f t="shared" si="191"/>
        <v>no</v>
      </c>
    </row>
    <row r="6103" spans="1:17">
      <c r="A6103" s="1">
        <v>6201</v>
      </c>
      <c r="B6103" s="2" t="s">
        <v>18263</v>
      </c>
      <c r="C6103" s="2" t="s">
        <v>18264</v>
      </c>
      <c r="D6103" s="2" t="s">
        <v>18265</v>
      </c>
      <c r="E6103" s="1">
        <v>43679</v>
      </c>
      <c r="F6103" s="1">
        <v>43</v>
      </c>
      <c r="G6103" s="1">
        <v>0</v>
      </c>
      <c r="H6103" s="1">
        <v>44315</v>
      </c>
      <c r="I6103" s="1">
        <v>18993</v>
      </c>
      <c r="J6103" s="1">
        <v>11291</v>
      </c>
      <c r="K6103" s="1">
        <v>5024</v>
      </c>
      <c r="L6103" s="1">
        <v>1530</v>
      </c>
      <c r="M6103" s="1">
        <v>1099</v>
      </c>
      <c r="N6103" s="1">
        <v>6972</v>
      </c>
      <c r="O6103" s="2" t="s">
        <v>29463</v>
      </c>
      <c r="P6103">
        <f t="shared" si="190"/>
        <v>0.99</v>
      </c>
      <c r="Q6103" t="str">
        <f t="shared" si="191"/>
        <v>no</v>
      </c>
    </row>
    <row r="6104" spans="1:17">
      <c r="A6104" s="1">
        <v>6202</v>
      </c>
      <c r="B6104" s="2" t="s">
        <v>18266</v>
      </c>
      <c r="C6104" s="2" t="s">
        <v>18267</v>
      </c>
      <c r="D6104" s="2" t="s">
        <v>18268</v>
      </c>
      <c r="E6104" s="1">
        <v>43676</v>
      </c>
      <c r="F6104" s="1">
        <v>908</v>
      </c>
      <c r="G6104" s="1">
        <v>0</v>
      </c>
      <c r="H6104" s="1">
        <v>85663</v>
      </c>
      <c r="I6104" s="1">
        <v>25312</v>
      </c>
      <c r="J6104" s="1">
        <v>36504</v>
      </c>
      <c r="K6104" s="1">
        <v>13929</v>
      </c>
      <c r="L6104" s="1">
        <v>2340</v>
      </c>
      <c r="M6104" s="1">
        <v>1948</v>
      </c>
      <c r="N6104" s="1">
        <v>1549</v>
      </c>
      <c r="O6104" s="2" t="s">
        <v>29469</v>
      </c>
      <c r="P6104">
        <f t="shared" si="190"/>
        <v>0.51</v>
      </c>
      <c r="Q6104" t="str">
        <f t="shared" si="191"/>
        <v>no</v>
      </c>
    </row>
    <row r="6105" spans="1:17">
      <c r="A6105" s="1">
        <v>6203</v>
      </c>
      <c r="B6105" s="2" t="s">
        <v>18269</v>
      </c>
      <c r="C6105" s="2" t="s">
        <v>18270</v>
      </c>
      <c r="D6105" s="2" t="s">
        <v>18271</v>
      </c>
      <c r="E6105" s="1">
        <v>43664</v>
      </c>
      <c r="F6105" s="1">
        <v>2384</v>
      </c>
      <c r="G6105" s="1">
        <v>0</v>
      </c>
      <c r="H6105" s="1">
        <v>47918</v>
      </c>
      <c r="I6105" s="1">
        <v>16074</v>
      </c>
      <c r="J6105" s="1">
        <v>13778</v>
      </c>
      <c r="K6105" s="1">
        <v>8959</v>
      </c>
      <c r="L6105" s="1">
        <v>1173</v>
      </c>
      <c r="M6105" s="1">
        <v>1155</v>
      </c>
      <c r="N6105" s="1">
        <v>5400</v>
      </c>
      <c r="O6105" s="2" t="s">
        <v>29465</v>
      </c>
      <c r="P6105">
        <f t="shared" si="190"/>
        <v>0.91</v>
      </c>
      <c r="Q6105" t="str">
        <f t="shared" si="191"/>
        <v>no</v>
      </c>
    </row>
    <row r="6106" spans="1:17">
      <c r="A6106" s="1">
        <v>6204</v>
      </c>
      <c r="B6106" s="2" t="s">
        <v>18272</v>
      </c>
      <c r="C6106" s="2" t="s">
        <v>18273</v>
      </c>
      <c r="D6106" s="2" t="s">
        <v>18274</v>
      </c>
      <c r="E6106" s="1">
        <v>43659</v>
      </c>
      <c r="F6106" s="1">
        <v>620</v>
      </c>
      <c r="G6106" s="1">
        <v>0</v>
      </c>
      <c r="H6106" s="1">
        <v>46785</v>
      </c>
      <c r="I6106" s="1">
        <v>32490</v>
      </c>
      <c r="J6106" s="1">
        <v>5329</v>
      </c>
      <c r="K6106" s="1">
        <v>3116</v>
      </c>
      <c r="L6106" s="1">
        <v>-1256</v>
      </c>
      <c r="M6106" s="1">
        <v>232</v>
      </c>
      <c r="N6106" s="1">
        <v>3916</v>
      </c>
      <c r="O6106" s="2" t="s">
        <v>29470</v>
      </c>
      <c r="P6106">
        <f t="shared" si="190"/>
        <v>0.93</v>
      </c>
      <c r="Q6106" t="str">
        <f t="shared" si="191"/>
        <v>no</v>
      </c>
    </row>
    <row r="6107" spans="1:17">
      <c r="A6107" s="1">
        <v>6205</v>
      </c>
      <c r="B6107" s="2" t="s">
        <v>18275</v>
      </c>
      <c r="C6107" s="2" t="s">
        <v>18276</v>
      </c>
      <c r="D6107" s="2" t="s">
        <v>18277</v>
      </c>
      <c r="E6107" s="1">
        <v>43641</v>
      </c>
      <c r="F6107" s="1">
        <v>580</v>
      </c>
      <c r="G6107" s="1">
        <v>0</v>
      </c>
      <c r="H6107" s="1">
        <v>44192</v>
      </c>
      <c r="I6107" s="1">
        <v>29562</v>
      </c>
      <c r="J6107" s="1">
        <v>4056</v>
      </c>
      <c r="K6107" s="1">
        <v>0</v>
      </c>
      <c r="L6107" s="1">
        <v>4446</v>
      </c>
      <c r="M6107" s="1">
        <v>1240</v>
      </c>
      <c r="N6107" s="1">
        <v>0</v>
      </c>
      <c r="O6107" s="2" t="s">
        <v>29469</v>
      </c>
      <c r="P6107">
        <f t="shared" si="190"/>
        <v>0.99</v>
      </c>
      <c r="Q6107" t="str">
        <f t="shared" si="191"/>
        <v>no</v>
      </c>
    </row>
    <row r="6108" spans="1:17">
      <c r="A6108" s="1">
        <v>6206</v>
      </c>
      <c r="B6108" s="2" t="s">
        <v>18278</v>
      </c>
      <c r="C6108" s="2" t="s">
        <v>18279</v>
      </c>
      <c r="D6108" s="2" t="s">
        <v>18280</v>
      </c>
      <c r="E6108" s="1">
        <v>43629</v>
      </c>
      <c r="F6108" s="1">
        <v>545</v>
      </c>
      <c r="G6108" s="1">
        <v>0</v>
      </c>
      <c r="H6108" s="1">
        <v>49918</v>
      </c>
      <c r="I6108" s="1">
        <v>20930</v>
      </c>
      <c r="J6108" s="1">
        <v>19310</v>
      </c>
      <c r="K6108" s="1">
        <v>4618</v>
      </c>
      <c r="L6108" s="1">
        <v>1361</v>
      </c>
      <c r="M6108" s="1">
        <v>1159</v>
      </c>
      <c r="N6108" s="1">
        <v>6725</v>
      </c>
      <c r="O6108" s="2" t="s">
        <v>29466</v>
      </c>
      <c r="P6108">
        <f t="shared" si="190"/>
        <v>0.87</v>
      </c>
      <c r="Q6108" t="str">
        <f t="shared" si="191"/>
        <v>no</v>
      </c>
    </row>
    <row r="6109" spans="1:17">
      <c r="A6109" s="1">
        <v>6207</v>
      </c>
      <c r="B6109" s="2" t="s">
        <v>18281</v>
      </c>
      <c r="C6109" s="2" t="s">
        <v>18282</v>
      </c>
      <c r="D6109" s="2" t="s">
        <v>18283</v>
      </c>
      <c r="E6109" s="1">
        <v>43629</v>
      </c>
      <c r="F6109" s="1">
        <v>128</v>
      </c>
      <c r="G6109" s="1">
        <v>0</v>
      </c>
      <c r="H6109" s="1">
        <v>43967</v>
      </c>
      <c r="I6109" s="1">
        <v>16756</v>
      </c>
      <c r="J6109" s="1">
        <v>19410</v>
      </c>
      <c r="K6109" s="1">
        <v>2556</v>
      </c>
      <c r="L6109" s="1">
        <v>1689</v>
      </c>
      <c r="M6109" s="1">
        <v>931</v>
      </c>
      <c r="N6109" s="1">
        <v>2240</v>
      </c>
      <c r="O6109" s="2" t="s">
        <v>29470</v>
      </c>
      <c r="P6109">
        <f t="shared" si="190"/>
        <v>0.99</v>
      </c>
      <c r="Q6109" t="str">
        <f t="shared" si="191"/>
        <v>no</v>
      </c>
    </row>
    <row r="6110" spans="1:17">
      <c r="A6110" s="1">
        <v>6208</v>
      </c>
      <c r="B6110" s="2" t="s">
        <v>18284</v>
      </c>
      <c r="C6110" s="2" t="s">
        <v>18285</v>
      </c>
      <c r="D6110" s="2" t="s">
        <v>18286</v>
      </c>
      <c r="E6110" s="1">
        <v>43617</v>
      </c>
      <c r="F6110" s="1">
        <v>260</v>
      </c>
      <c r="G6110" s="1">
        <v>0</v>
      </c>
      <c r="H6110" s="1">
        <v>42928</v>
      </c>
      <c r="I6110" s="1">
        <v>17862</v>
      </c>
      <c r="J6110" s="1">
        <v>9778</v>
      </c>
      <c r="K6110" s="1">
        <v>5374</v>
      </c>
      <c r="L6110" s="1">
        <v>4904</v>
      </c>
      <c r="M6110" s="1">
        <v>2406</v>
      </c>
      <c r="N6110" s="1">
        <v>1178</v>
      </c>
      <c r="O6110" s="2" t="s">
        <v>29466</v>
      </c>
      <c r="P6110">
        <f t="shared" si="190"/>
        <v>1.02</v>
      </c>
      <c r="Q6110" t="str">
        <f t="shared" si="191"/>
        <v>no</v>
      </c>
    </row>
    <row r="6111" spans="1:17">
      <c r="A6111" s="1">
        <v>6209</v>
      </c>
      <c r="B6111" s="2" t="s">
        <v>18287</v>
      </c>
      <c r="C6111" s="2" t="s">
        <v>18288</v>
      </c>
      <c r="D6111" s="2" t="s">
        <v>18289</v>
      </c>
      <c r="E6111" s="1">
        <v>43616</v>
      </c>
      <c r="F6111" s="1">
        <v>726</v>
      </c>
      <c r="G6111" s="1">
        <v>0</v>
      </c>
      <c r="H6111" s="1">
        <v>44765</v>
      </c>
      <c r="I6111" s="1">
        <v>16857</v>
      </c>
      <c r="J6111" s="1">
        <v>18211</v>
      </c>
      <c r="K6111" s="1">
        <v>3808</v>
      </c>
      <c r="L6111" s="1">
        <v>692</v>
      </c>
      <c r="M6111" s="1">
        <v>644</v>
      </c>
      <c r="N6111" s="1">
        <v>6417</v>
      </c>
      <c r="O6111" s="2" t="s">
        <v>29463</v>
      </c>
      <c r="P6111">
        <f t="shared" si="190"/>
        <v>0.97</v>
      </c>
      <c r="Q6111" t="str">
        <f t="shared" si="191"/>
        <v>no</v>
      </c>
    </row>
    <row r="6112" spans="1:17">
      <c r="A6112" s="1">
        <v>6210</v>
      </c>
      <c r="B6112" s="2" t="s">
        <v>18290</v>
      </c>
      <c r="C6112" s="2" t="s">
        <v>18291</v>
      </c>
      <c r="D6112" s="2" t="s">
        <v>18292</v>
      </c>
      <c r="E6112" s="1">
        <v>43613</v>
      </c>
      <c r="F6112" s="1">
        <v>1308</v>
      </c>
      <c r="G6112" s="1">
        <v>0</v>
      </c>
      <c r="H6112" s="1">
        <v>45185</v>
      </c>
      <c r="I6112" s="1">
        <v>13778</v>
      </c>
      <c r="J6112" s="1">
        <v>19084</v>
      </c>
      <c r="K6112" s="1">
        <v>3950</v>
      </c>
      <c r="L6112" s="1">
        <v>4110</v>
      </c>
      <c r="M6112" s="1">
        <v>2083</v>
      </c>
      <c r="N6112" s="1">
        <v>1027</v>
      </c>
      <c r="O6112" s="2" t="s">
        <v>29471</v>
      </c>
      <c r="P6112">
        <f t="shared" si="190"/>
        <v>0.97</v>
      </c>
      <c r="Q6112" t="str">
        <f t="shared" si="191"/>
        <v>no</v>
      </c>
    </row>
    <row r="6113" spans="1:17">
      <c r="A6113" s="1">
        <v>6211</v>
      </c>
      <c r="B6113" s="2" t="s">
        <v>18293</v>
      </c>
      <c r="C6113" s="2" t="s">
        <v>18294</v>
      </c>
      <c r="D6113" s="2" t="s">
        <v>18295</v>
      </c>
      <c r="E6113" s="1">
        <v>43602</v>
      </c>
      <c r="F6113" s="1">
        <v>733</v>
      </c>
      <c r="G6113" s="1">
        <v>0</v>
      </c>
      <c r="H6113" s="1">
        <v>44431</v>
      </c>
      <c r="I6113" s="1">
        <v>20594</v>
      </c>
      <c r="J6113" s="1">
        <v>13127</v>
      </c>
      <c r="K6113" s="1">
        <v>3825</v>
      </c>
      <c r="L6113" s="1">
        <v>3713</v>
      </c>
      <c r="M6113" s="1">
        <v>1803</v>
      </c>
      <c r="N6113" s="1">
        <v>1364</v>
      </c>
      <c r="O6113" s="2" t="s">
        <v>29463</v>
      </c>
      <c r="P6113">
        <f t="shared" si="190"/>
        <v>0.98</v>
      </c>
      <c r="Q6113" t="str">
        <f t="shared" si="191"/>
        <v>no</v>
      </c>
    </row>
    <row r="6114" spans="1:17">
      <c r="A6114" s="1">
        <v>6212</v>
      </c>
      <c r="B6114" s="2" t="s">
        <v>18296</v>
      </c>
      <c r="C6114" s="2" t="s">
        <v>18297</v>
      </c>
      <c r="D6114" s="2" t="s">
        <v>18298</v>
      </c>
      <c r="E6114" s="1">
        <v>43598</v>
      </c>
      <c r="F6114" s="1">
        <v>22</v>
      </c>
      <c r="G6114" s="1">
        <v>0</v>
      </c>
      <c r="H6114" s="1">
        <v>43703</v>
      </c>
      <c r="I6114" s="1">
        <v>38651</v>
      </c>
      <c r="J6114" s="1">
        <v>1409</v>
      </c>
      <c r="K6114" s="1">
        <v>1463</v>
      </c>
      <c r="L6114" s="1">
        <v>149</v>
      </c>
      <c r="M6114" s="1">
        <v>209</v>
      </c>
      <c r="N6114" s="1">
        <v>201</v>
      </c>
      <c r="O6114" s="2" t="s">
        <v>29466</v>
      </c>
      <c r="P6114">
        <f t="shared" si="190"/>
        <v>1</v>
      </c>
      <c r="Q6114" t="str">
        <f t="shared" si="191"/>
        <v>no</v>
      </c>
    </row>
    <row r="6115" spans="1:17">
      <c r="A6115" s="1">
        <v>6214</v>
      </c>
      <c r="B6115" s="2" t="s">
        <v>18299</v>
      </c>
      <c r="C6115" s="2" t="s">
        <v>18300</v>
      </c>
      <c r="D6115" s="2" t="s">
        <v>18301</v>
      </c>
      <c r="E6115" s="1">
        <v>43568</v>
      </c>
      <c r="F6115" s="1">
        <v>175</v>
      </c>
      <c r="G6115" s="1">
        <v>0</v>
      </c>
      <c r="H6115" s="1">
        <v>43945</v>
      </c>
      <c r="I6115" s="1">
        <v>36020</v>
      </c>
      <c r="J6115" s="1">
        <v>4267</v>
      </c>
      <c r="K6115" s="1">
        <v>1374</v>
      </c>
      <c r="L6115" s="1">
        <v>828</v>
      </c>
      <c r="M6115" s="1">
        <v>509</v>
      </c>
      <c r="N6115" s="1">
        <v>355</v>
      </c>
      <c r="O6115" s="2" t="s">
        <v>29462</v>
      </c>
      <c r="P6115">
        <f t="shared" si="190"/>
        <v>0.99</v>
      </c>
      <c r="Q6115" t="str">
        <f t="shared" si="191"/>
        <v>no</v>
      </c>
    </row>
    <row r="6116" spans="1:17">
      <c r="A6116" s="1">
        <v>6215</v>
      </c>
      <c r="B6116" s="2" t="s">
        <v>18302</v>
      </c>
      <c r="C6116" s="2" t="s">
        <v>18303</v>
      </c>
      <c r="D6116" s="2" t="s">
        <v>18304</v>
      </c>
      <c r="E6116" s="1">
        <v>43558</v>
      </c>
      <c r="F6116" s="1">
        <v>242</v>
      </c>
      <c r="G6116" s="1">
        <v>0</v>
      </c>
      <c r="H6116" s="1">
        <v>43913</v>
      </c>
      <c r="I6116" s="1">
        <v>34719</v>
      </c>
      <c r="J6116" s="1">
        <v>3545</v>
      </c>
      <c r="K6116" s="1">
        <v>5098</v>
      </c>
      <c r="L6116" s="1">
        <v>-2646</v>
      </c>
      <c r="M6116" s="1">
        <v>200</v>
      </c>
      <c r="N6116" s="1">
        <v>0</v>
      </c>
      <c r="O6116" s="2" t="s">
        <v>29463</v>
      </c>
      <c r="P6116">
        <f t="shared" si="190"/>
        <v>0.99</v>
      </c>
      <c r="Q6116" t="str">
        <f t="shared" si="191"/>
        <v>no</v>
      </c>
    </row>
    <row r="6117" spans="1:17">
      <c r="A6117" s="1">
        <v>6216</v>
      </c>
      <c r="B6117" s="2" t="s">
        <v>18305</v>
      </c>
      <c r="C6117" s="2" t="s">
        <v>18306</v>
      </c>
      <c r="D6117" s="2" t="s">
        <v>18307</v>
      </c>
      <c r="E6117" s="1">
        <v>43551</v>
      </c>
      <c r="F6117" s="1">
        <v>1</v>
      </c>
      <c r="G6117" s="1">
        <v>0</v>
      </c>
      <c r="H6117" s="1">
        <v>43552</v>
      </c>
      <c r="I6117" s="1">
        <v>34410</v>
      </c>
      <c r="J6117" s="1">
        <v>2180</v>
      </c>
      <c r="K6117" s="1">
        <v>686</v>
      </c>
      <c r="L6117" s="1">
        <v>205</v>
      </c>
      <c r="M6117" s="1">
        <v>185</v>
      </c>
      <c r="N6117" s="1">
        <v>0</v>
      </c>
      <c r="O6117" s="2" t="s">
        <v>29464</v>
      </c>
      <c r="P6117">
        <f t="shared" si="190"/>
        <v>1</v>
      </c>
      <c r="Q6117" t="str">
        <f t="shared" si="191"/>
        <v>no</v>
      </c>
    </row>
    <row r="6118" spans="1:17">
      <c r="A6118" s="1">
        <v>6218</v>
      </c>
      <c r="B6118" s="2" t="s">
        <v>18308</v>
      </c>
      <c r="C6118" s="2" t="s">
        <v>18309</v>
      </c>
      <c r="D6118" s="2" t="s">
        <v>18310</v>
      </c>
      <c r="E6118" s="1">
        <v>43539</v>
      </c>
      <c r="F6118" s="1">
        <v>197</v>
      </c>
      <c r="G6118" s="1">
        <v>0</v>
      </c>
      <c r="H6118" s="1">
        <v>44579</v>
      </c>
      <c r="I6118" s="1">
        <v>18263</v>
      </c>
      <c r="J6118" s="1">
        <v>5741</v>
      </c>
      <c r="K6118" s="1">
        <v>5609</v>
      </c>
      <c r="L6118" s="1">
        <v>7493</v>
      </c>
      <c r="M6118" s="1">
        <v>2558</v>
      </c>
      <c r="N6118" s="1">
        <v>4734</v>
      </c>
      <c r="O6118" s="2" t="s">
        <v>29465</v>
      </c>
      <c r="P6118">
        <f t="shared" si="190"/>
        <v>0.98</v>
      </c>
      <c r="Q6118" t="str">
        <f t="shared" si="191"/>
        <v>no</v>
      </c>
    </row>
    <row r="6119" spans="1:17">
      <c r="A6119" s="1">
        <v>6219</v>
      </c>
      <c r="B6119" s="2" t="s">
        <v>18311</v>
      </c>
      <c r="C6119" s="2" t="s">
        <v>18312</v>
      </c>
      <c r="D6119" s="2" t="s">
        <v>18313</v>
      </c>
      <c r="E6119" s="1">
        <v>43539</v>
      </c>
      <c r="F6119" s="1">
        <v>790</v>
      </c>
      <c r="G6119" s="1">
        <v>0</v>
      </c>
      <c r="H6119" s="1">
        <v>51567</v>
      </c>
      <c r="I6119" s="1">
        <v>43109</v>
      </c>
      <c r="J6119" s="1">
        <v>3668</v>
      </c>
      <c r="K6119" s="1">
        <v>1561</v>
      </c>
      <c r="L6119" s="1">
        <v>442</v>
      </c>
      <c r="M6119" s="1">
        <v>428</v>
      </c>
      <c r="N6119" s="1">
        <v>2200</v>
      </c>
      <c r="O6119" s="2" t="s">
        <v>29465</v>
      </c>
      <c r="P6119">
        <f t="shared" si="190"/>
        <v>0.84</v>
      </c>
      <c r="Q6119" t="str">
        <f t="shared" si="191"/>
        <v>no</v>
      </c>
    </row>
    <row r="6120" spans="1:17">
      <c r="A6120" s="1">
        <v>6220</v>
      </c>
      <c r="B6120" s="2" t="s">
        <v>18314</v>
      </c>
      <c r="C6120" s="2" t="s">
        <v>18315</v>
      </c>
      <c r="D6120" s="2" t="s">
        <v>18316</v>
      </c>
      <c r="E6120" s="1">
        <v>43531</v>
      </c>
      <c r="F6120" s="1">
        <v>365</v>
      </c>
      <c r="G6120" s="1">
        <v>0</v>
      </c>
      <c r="H6120" s="1">
        <v>43896</v>
      </c>
      <c r="I6120" s="1">
        <v>36521</v>
      </c>
      <c r="J6120" s="1">
        <v>1879</v>
      </c>
      <c r="K6120" s="1">
        <v>1116</v>
      </c>
      <c r="L6120" s="1">
        <v>4142</v>
      </c>
      <c r="M6120" s="1">
        <v>1800</v>
      </c>
      <c r="N6120" s="1">
        <v>0</v>
      </c>
      <c r="O6120" s="2" t="s">
        <v>29463</v>
      </c>
      <c r="P6120">
        <f t="shared" si="190"/>
        <v>0.99</v>
      </c>
      <c r="Q6120" t="str">
        <f t="shared" si="191"/>
        <v>no</v>
      </c>
    </row>
    <row r="6121" spans="1:17">
      <c r="A6121" s="1">
        <v>6221</v>
      </c>
      <c r="B6121" s="2" t="s">
        <v>18317</v>
      </c>
      <c r="C6121" s="2" t="s">
        <v>18318</v>
      </c>
      <c r="D6121" s="2" t="s">
        <v>18319</v>
      </c>
      <c r="E6121" s="1">
        <v>43523</v>
      </c>
      <c r="F6121" s="1">
        <v>1098</v>
      </c>
      <c r="G6121" s="1">
        <v>0</v>
      </c>
      <c r="H6121" s="1">
        <v>46048</v>
      </c>
      <c r="I6121" s="1">
        <v>20216</v>
      </c>
      <c r="J6121" s="1">
        <v>11789</v>
      </c>
      <c r="K6121" s="1">
        <v>5948</v>
      </c>
      <c r="L6121" s="1">
        <v>888</v>
      </c>
      <c r="M6121" s="1">
        <v>698</v>
      </c>
      <c r="N6121" s="1">
        <v>3168</v>
      </c>
      <c r="O6121" s="2" t="s">
        <v>29469</v>
      </c>
      <c r="P6121">
        <f t="shared" si="190"/>
        <v>0.95</v>
      </c>
      <c r="Q6121" t="str">
        <f t="shared" si="191"/>
        <v>no</v>
      </c>
    </row>
    <row r="6122" spans="1:17">
      <c r="A6122" s="1">
        <v>6222</v>
      </c>
      <c r="B6122" s="2" t="s">
        <v>18320</v>
      </c>
      <c r="C6122" s="2" t="s">
        <v>18321</v>
      </c>
      <c r="D6122" s="2" t="s">
        <v>18322</v>
      </c>
      <c r="E6122" s="1">
        <v>43520</v>
      </c>
      <c r="F6122" s="1">
        <v>1862</v>
      </c>
      <c r="G6122" s="1">
        <v>0</v>
      </c>
      <c r="H6122" s="1">
        <v>45382</v>
      </c>
      <c r="I6122" s="1">
        <v>25429</v>
      </c>
      <c r="J6122" s="1">
        <v>20015</v>
      </c>
      <c r="K6122" s="1">
        <v>5458</v>
      </c>
      <c r="L6122" s="1">
        <v>0</v>
      </c>
      <c r="M6122" s="1">
        <v>0</v>
      </c>
      <c r="N6122" s="1">
        <v>0</v>
      </c>
      <c r="O6122" s="2" t="s">
        <v>29469</v>
      </c>
      <c r="P6122">
        <f t="shared" si="190"/>
        <v>0.96</v>
      </c>
      <c r="Q6122" t="str">
        <f t="shared" si="191"/>
        <v>no</v>
      </c>
    </row>
    <row r="6123" spans="1:17">
      <c r="A6123" s="1">
        <v>6223</v>
      </c>
      <c r="B6123" s="2" t="s">
        <v>18323</v>
      </c>
      <c r="C6123" s="2" t="s">
        <v>18324</v>
      </c>
      <c r="D6123" s="2" t="s">
        <v>18325</v>
      </c>
      <c r="E6123" s="1">
        <v>43516</v>
      </c>
      <c r="F6123" s="1">
        <v>6</v>
      </c>
      <c r="G6123" s="1">
        <v>0</v>
      </c>
      <c r="H6123" s="1">
        <v>42940</v>
      </c>
      <c r="I6123" s="1">
        <v>254</v>
      </c>
      <c r="J6123" s="1">
        <v>42169</v>
      </c>
      <c r="K6123" s="1">
        <v>0</v>
      </c>
      <c r="L6123" s="1">
        <v>1</v>
      </c>
      <c r="M6123" s="1">
        <v>0</v>
      </c>
      <c r="N6123" s="1">
        <v>5833</v>
      </c>
      <c r="O6123" s="2" t="s">
        <v>29464</v>
      </c>
      <c r="P6123">
        <f t="shared" si="190"/>
        <v>1.01</v>
      </c>
      <c r="Q6123" t="str">
        <f t="shared" si="191"/>
        <v>no</v>
      </c>
    </row>
    <row r="6124" spans="1:17">
      <c r="A6124" s="1">
        <v>6224</v>
      </c>
      <c r="B6124" s="2" t="s">
        <v>18326</v>
      </c>
      <c r="C6124" s="2" t="s">
        <v>18327</v>
      </c>
      <c r="D6124" s="2" t="s">
        <v>18328</v>
      </c>
      <c r="E6124" s="1">
        <v>43510</v>
      </c>
      <c r="F6124" s="1">
        <v>155</v>
      </c>
      <c r="G6124" s="1">
        <v>0</v>
      </c>
      <c r="H6124" s="1">
        <v>43665</v>
      </c>
      <c r="I6124" s="1">
        <v>37253</v>
      </c>
      <c r="J6124" s="1">
        <v>1496</v>
      </c>
      <c r="K6124" s="1">
        <v>985</v>
      </c>
      <c r="L6124" s="1">
        <v>1739</v>
      </c>
      <c r="M6124" s="1">
        <v>808</v>
      </c>
      <c r="N6124" s="1">
        <v>500</v>
      </c>
      <c r="O6124" s="2" t="s">
        <v>29465</v>
      </c>
      <c r="P6124">
        <f t="shared" si="190"/>
        <v>1</v>
      </c>
      <c r="Q6124" t="str">
        <f t="shared" si="191"/>
        <v>no</v>
      </c>
    </row>
    <row r="6125" spans="1:17">
      <c r="A6125" s="1">
        <v>6225</v>
      </c>
      <c r="B6125" s="2" t="s">
        <v>18329</v>
      </c>
      <c r="C6125" s="2" t="s">
        <v>18330</v>
      </c>
      <c r="D6125" s="2" t="s">
        <v>18331</v>
      </c>
      <c r="E6125" s="1">
        <v>43505</v>
      </c>
      <c r="F6125" s="1">
        <v>275</v>
      </c>
      <c r="G6125" s="1">
        <v>0</v>
      </c>
      <c r="H6125" s="1">
        <v>47351</v>
      </c>
      <c r="I6125" s="1">
        <v>22879</v>
      </c>
      <c r="J6125" s="1">
        <v>8167</v>
      </c>
      <c r="K6125" s="1">
        <v>10351</v>
      </c>
      <c r="L6125" s="1">
        <v>1458</v>
      </c>
      <c r="M6125" s="1">
        <v>1304</v>
      </c>
      <c r="N6125" s="1">
        <v>5147</v>
      </c>
      <c r="O6125" s="2" t="s">
        <v>29462</v>
      </c>
      <c r="P6125">
        <f t="shared" si="190"/>
        <v>0.92</v>
      </c>
      <c r="Q6125" t="str">
        <f t="shared" si="191"/>
        <v>no</v>
      </c>
    </row>
    <row r="6126" spans="1:17">
      <c r="A6126" s="1">
        <v>6226</v>
      </c>
      <c r="B6126" s="2" t="s">
        <v>18332</v>
      </c>
      <c r="C6126" s="2" t="s">
        <v>18333</v>
      </c>
      <c r="D6126" s="2" t="s">
        <v>18334</v>
      </c>
      <c r="E6126" s="1">
        <v>43504</v>
      </c>
      <c r="F6126" s="1">
        <v>1476</v>
      </c>
      <c r="G6126" s="1">
        <v>0</v>
      </c>
      <c r="H6126" s="1">
        <v>45758</v>
      </c>
      <c r="I6126" s="1">
        <v>15176</v>
      </c>
      <c r="J6126" s="1">
        <v>14965</v>
      </c>
      <c r="K6126" s="1">
        <v>6073</v>
      </c>
      <c r="L6126" s="1">
        <v>1036</v>
      </c>
      <c r="M6126" s="1">
        <v>930</v>
      </c>
      <c r="N6126" s="1">
        <v>7199</v>
      </c>
      <c r="O6126" s="2" t="s">
        <v>29462</v>
      </c>
      <c r="P6126">
        <f t="shared" si="190"/>
        <v>0.95</v>
      </c>
      <c r="Q6126" t="str">
        <f t="shared" si="191"/>
        <v>no</v>
      </c>
    </row>
    <row r="6127" spans="1:17">
      <c r="A6127" s="1">
        <v>6227</v>
      </c>
      <c r="B6127" s="2" t="s">
        <v>18335</v>
      </c>
      <c r="C6127" s="2" t="s">
        <v>18336</v>
      </c>
      <c r="D6127" s="2" t="s">
        <v>18337</v>
      </c>
      <c r="E6127" s="1">
        <v>43502</v>
      </c>
      <c r="F6127" s="1">
        <v>463</v>
      </c>
      <c r="G6127" s="1">
        <v>0</v>
      </c>
      <c r="H6127" s="1">
        <v>43115</v>
      </c>
      <c r="I6127" s="1">
        <v>26176</v>
      </c>
      <c r="J6127" s="1">
        <v>3821</v>
      </c>
      <c r="K6127" s="1">
        <v>5071</v>
      </c>
      <c r="L6127" s="1">
        <v>108</v>
      </c>
      <c r="M6127" s="1">
        <v>474</v>
      </c>
      <c r="N6127" s="1">
        <v>5604</v>
      </c>
      <c r="O6127" s="2" t="s">
        <v>29466</v>
      </c>
      <c r="P6127">
        <f t="shared" si="190"/>
        <v>1.01</v>
      </c>
      <c r="Q6127" t="str">
        <f t="shared" si="191"/>
        <v>no</v>
      </c>
    </row>
    <row r="6128" spans="1:17">
      <c r="A6128" s="1">
        <v>6228</v>
      </c>
      <c r="B6128" s="2" t="s">
        <v>18338</v>
      </c>
      <c r="C6128" s="2" t="s">
        <v>18339</v>
      </c>
      <c r="D6128" s="2" t="s">
        <v>18340</v>
      </c>
      <c r="E6128" s="1">
        <v>43502</v>
      </c>
      <c r="F6128" s="1">
        <v>581</v>
      </c>
      <c r="G6128" s="1">
        <v>0</v>
      </c>
      <c r="H6128" s="1">
        <v>44083</v>
      </c>
      <c r="I6128" s="1">
        <v>39901</v>
      </c>
      <c r="J6128" s="1">
        <v>1738</v>
      </c>
      <c r="K6128" s="1">
        <v>0</v>
      </c>
      <c r="L6128" s="1">
        <v>34</v>
      </c>
      <c r="M6128" s="1">
        <v>16</v>
      </c>
      <c r="N6128" s="1">
        <v>0</v>
      </c>
      <c r="O6128" s="2" t="s">
        <v>29465</v>
      </c>
      <c r="P6128">
        <f t="shared" si="190"/>
        <v>0.99</v>
      </c>
      <c r="Q6128" t="str">
        <f t="shared" si="191"/>
        <v>no</v>
      </c>
    </row>
    <row r="6129" spans="1:17">
      <c r="A6129" s="1">
        <v>6229</v>
      </c>
      <c r="B6129" s="2" t="s">
        <v>18341</v>
      </c>
      <c r="C6129" s="2" t="s">
        <v>18342</v>
      </c>
      <c r="D6129" s="2" t="s">
        <v>18343</v>
      </c>
      <c r="E6129" s="1">
        <v>43500</v>
      </c>
      <c r="F6129" s="1">
        <v>69</v>
      </c>
      <c r="G6129" s="1">
        <v>0</v>
      </c>
      <c r="H6129" s="1">
        <v>43587</v>
      </c>
      <c r="I6129" s="1">
        <v>39564</v>
      </c>
      <c r="J6129" s="1">
        <v>949</v>
      </c>
      <c r="K6129" s="1">
        <v>309</v>
      </c>
      <c r="L6129" s="1">
        <v>378</v>
      </c>
      <c r="M6129" s="1">
        <v>204</v>
      </c>
      <c r="N6129" s="1">
        <v>0</v>
      </c>
      <c r="O6129" s="2" t="s">
        <v>29466</v>
      </c>
      <c r="P6129">
        <f t="shared" si="190"/>
        <v>1</v>
      </c>
      <c r="Q6129" t="str">
        <f t="shared" si="191"/>
        <v>no</v>
      </c>
    </row>
    <row r="6130" spans="1:17">
      <c r="A6130" s="1">
        <v>6230</v>
      </c>
      <c r="B6130" s="2" t="s">
        <v>18344</v>
      </c>
      <c r="C6130" s="2" t="s">
        <v>18345</v>
      </c>
      <c r="D6130" s="2" t="s">
        <v>18346</v>
      </c>
      <c r="E6130" s="1">
        <v>43494</v>
      </c>
      <c r="F6130" s="1">
        <v>624</v>
      </c>
      <c r="G6130" s="1">
        <v>0</v>
      </c>
      <c r="H6130" s="1">
        <v>44118</v>
      </c>
      <c r="I6130" s="1">
        <v>38776</v>
      </c>
      <c r="J6130" s="1">
        <v>1717</v>
      </c>
      <c r="K6130" s="1">
        <v>1579</v>
      </c>
      <c r="L6130" s="1">
        <v>503</v>
      </c>
      <c r="M6130" s="1">
        <v>407</v>
      </c>
      <c r="N6130" s="1">
        <v>497</v>
      </c>
      <c r="O6130" s="2" t="s">
        <v>29467</v>
      </c>
      <c r="P6130">
        <f t="shared" si="190"/>
        <v>0.99</v>
      </c>
      <c r="Q6130" t="str">
        <f t="shared" si="191"/>
        <v>no</v>
      </c>
    </row>
    <row r="6131" spans="1:17">
      <c r="A6131" s="1">
        <v>6231</v>
      </c>
      <c r="B6131" s="2" t="s">
        <v>18347</v>
      </c>
      <c r="C6131" s="2" t="s">
        <v>18348</v>
      </c>
      <c r="D6131" s="2" t="s">
        <v>18349</v>
      </c>
      <c r="E6131" s="1">
        <v>43493</v>
      </c>
      <c r="F6131" s="1">
        <v>4542</v>
      </c>
      <c r="G6131" s="1">
        <v>0</v>
      </c>
      <c r="H6131" s="1">
        <v>49178</v>
      </c>
      <c r="I6131" s="1">
        <v>37291</v>
      </c>
      <c r="J6131" s="1">
        <v>3600</v>
      </c>
      <c r="K6131" s="1">
        <v>3739</v>
      </c>
      <c r="L6131" s="1">
        <v>758</v>
      </c>
      <c r="M6131" s="1">
        <v>135</v>
      </c>
      <c r="N6131" s="1">
        <v>121</v>
      </c>
      <c r="O6131" s="2" t="s">
        <v>29468</v>
      </c>
      <c r="P6131">
        <f t="shared" si="190"/>
        <v>0.88</v>
      </c>
      <c r="Q6131" t="str">
        <f t="shared" si="191"/>
        <v>no</v>
      </c>
    </row>
    <row r="6132" spans="1:17">
      <c r="A6132" s="1">
        <v>6232</v>
      </c>
      <c r="B6132" s="2" t="s">
        <v>18350</v>
      </c>
      <c r="C6132" s="2" t="s">
        <v>18351</v>
      </c>
      <c r="D6132" s="2" t="s">
        <v>18352</v>
      </c>
      <c r="E6132" s="1">
        <v>43491</v>
      </c>
      <c r="F6132" s="1">
        <v>232</v>
      </c>
      <c r="G6132" s="1">
        <v>0</v>
      </c>
      <c r="H6132" s="1">
        <v>43723</v>
      </c>
      <c r="I6132" s="1">
        <v>4940</v>
      </c>
      <c r="J6132" s="1">
        <v>10699</v>
      </c>
      <c r="K6132" s="1">
        <v>9280</v>
      </c>
      <c r="L6132" s="1">
        <v>-3712</v>
      </c>
      <c r="M6132" s="1">
        <v>836</v>
      </c>
      <c r="N6132" s="1">
        <v>93952</v>
      </c>
      <c r="O6132" s="2" t="s">
        <v>29469</v>
      </c>
      <c r="P6132">
        <f t="shared" si="190"/>
        <v>0.99</v>
      </c>
      <c r="Q6132" t="str">
        <f t="shared" si="191"/>
        <v>no</v>
      </c>
    </row>
    <row r="6133" spans="1:17">
      <c r="A6133" s="1">
        <v>6233</v>
      </c>
      <c r="B6133" s="2" t="s">
        <v>18353</v>
      </c>
      <c r="C6133" s="2" t="s">
        <v>18354</v>
      </c>
      <c r="D6133" s="2" t="s">
        <v>18355</v>
      </c>
      <c r="E6133" s="1">
        <v>43486</v>
      </c>
      <c r="F6133" s="1">
        <v>0</v>
      </c>
      <c r="G6133" s="1">
        <v>0</v>
      </c>
      <c r="H6133" s="1">
        <v>42820</v>
      </c>
      <c r="I6133" s="1">
        <v>32093</v>
      </c>
      <c r="J6133" s="1">
        <v>5593</v>
      </c>
      <c r="K6133" s="1">
        <v>1918</v>
      </c>
      <c r="L6133" s="1">
        <v>526</v>
      </c>
      <c r="M6133" s="1">
        <v>474</v>
      </c>
      <c r="N6133" s="1">
        <v>0</v>
      </c>
      <c r="O6133" s="2" t="s">
        <v>29465</v>
      </c>
      <c r="P6133">
        <f t="shared" si="190"/>
        <v>1.02</v>
      </c>
      <c r="Q6133" t="str">
        <f t="shared" si="191"/>
        <v>no</v>
      </c>
    </row>
    <row r="6134" spans="1:17">
      <c r="A6134" s="1">
        <v>6234</v>
      </c>
      <c r="B6134" s="2" t="s">
        <v>18356</v>
      </c>
      <c r="C6134" s="2" t="s">
        <v>18357</v>
      </c>
      <c r="D6134" s="2" t="s">
        <v>18358</v>
      </c>
      <c r="E6134" s="1">
        <v>43486</v>
      </c>
      <c r="F6134" s="1">
        <v>61</v>
      </c>
      <c r="G6134" s="1">
        <v>0</v>
      </c>
      <c r="H6134" s="1">
        <v>43547</v>
      </c>
      <c r="I6134" s="1">
        <v>42558</v>
      </c>
      <c r="J6134" s="1">
        <v>304</v>
      </c>
      <c r="K6134" s="1">
        <v>189</v>
      </c>
      <c r="L6134" s="1">
        <v>67</v>
      </c>
      <c r="M6134" s="1">
        <v>51</v>
      </c>
      <c r="N6134" s="1">
        <v>14</v>
      </c>
      <c r="O6134" s="2" t="s">
        <v>29470</v>
      </c>
      <c r="P6134">
        <f t="shared" si="190"/>
        <v>1</v>
      </c>
      <c r="Q6134" t="str">
        <f t="shared" si="191"/>
        <v>no</v>
      </c>
    </row>
    <row r="6135" spans="1:17">
      <c r="A6135" s="1">
        <v>6235</v>
      </c>
      <c r="B6135" s="2" t="s">
        <v>18359</v>
      </c>
      <c r="C6135" s="2" t="s">
        <v>18360</v>
      </c>
      <c r="D6135" s="2" t="s">
        <v>18361</v>
      </c>
      <c r="E6135" s="1">
        <v>43482</v>
      </c>
      <c r="F6135" s="1">
        <v>67</v>
      </c>
      <c r="G6135" s="1">
        <v>0</v>
      </c>
      <c r="H6135" s="1">
        <v>49107</v>
      </c>
      <c r="I6135" s="1">
        <v>31561</v>
      </c>
      <c r="J6135" s="1">
        <v>11910</v>
      </c>
      <c r="K6135" s="1">
        <v>7250</v>
      </c>
      <c r="L6135" s="1">
        <v>-3696</v>
      </c>
      <c r="M6135" s="1">
        <v>230</v>
      </c>
      <c r="N6135" s="1">
        <v>7644</v>
      </c>
      <c r="O6135" s="2" t="s">
        <v>29470</v>
      </c>
      <c r="P6135">
        <f t="shared" si="190"/>
        <v>0.89</v>
      </c>
      <c r="Q6135" t="str">
        <f t="shared" si="191"/>
        <v>no</v>
      </c>
    </row>
    <row r="6136" spans="1:17">
      <c r="A6136" s="1">
        <v>6236</v>
      </c>
      <c r="B6136" s="2" t="s">
        <v>18362</v>
      </c>
      <c r="C6136" s="2" t="s">
        <v>18363</v>
      </c>
      <c r="D6136" s="2" t="s">
        <v>18364</v>
      </c>
      <c r="E6136" s="1">
        <v>43482</v>
      </c>
      <c r="F6136" s="1">
        <v>161</v>
      </c>
      <c r="G6136" s="1">
        <v>0</v>
      </c>
      <c r="H6136" s="1">
        <v>44205</v>
      </c>
      <c r="I6136" s="1">
        <v>21981</v>
      </c>
      <c r="J6136" s="1">
        <v>7044</v>
      </c>
      <c r="K6136" s="1">
        <v>4174</v>
      </c>
      <c r="L6136" s="1">
        <v>1040</v>
      </c>
      <c r="M6136" s="1">
        <v>339</v>
      </c>
      <c r="N6136" s="1">
        <v>11541</v>
      </c>
      <c r="O6136" s="2" t="s">
        <v>29471</v>
      </c>
      <c r="P6136">
        <f t="shared" si="190"/>
        <v>0.98</v>
      </c>
      <c r="Q6136" t="str">
        <f t="shared" si="191"/>
        <v>no</v>
      </c>
    </row>
    <row r="6137" spans="1:17">
      <c r="A6137" s="1">
        <v>6237</v>
      </c>
      <c r="B6137" s="2" t="s">
        <v>18365</v>
      </c>
      <c r="C6137" s="2" t="s">
        <v>18366</v>
      </c>
      <c r="D6137" s="2" t="s">
        <v>18367</v>
      </c>
      <c r="E6137" s="1">
        <v>37692</v>
      </c>
      <c r="F6137" s="1">
        <v>166</v>
      </c>
      <c r="G6137" s="1">
        <v>0</v>
      </c>
      <c r="H6137" s="1">
        <v>38804</v>
      </c>
      <c r="I6137" s="1">
        <v>30591</v>
      </c>
      <c r="J6137" s="1">
        <v>3440</v>
      </c>
      <c r="K6137" s="1">
        <v>0</v>
      </c>
      <c r="L6137" s="1">
        <v>179</v>
      </c>
      <c r="M6137" s="1">
        <v>168</v>
      </c>
      <c r="N6137" s="1">
        <v>0</v>
      </c>
      <c r="O6137" s="2" t="s">
        <v>29463</v>
      </c>
      <c r="P6137">
        <f t="shared" si="190"/>
        <v>0.97</v>
      </c>
      <c r="Q6137" t="str">
        <f t="shared" si="191"/>
        <v>no</v>
      </c>
    </row>
    <row r="6138" spans="1:17">
      <c r="A6138" s="1">
        <v>6238</v>
      </c>
      <c r="B6138" s="2" t="s">
        <v>18368</v>
      </c>
      <c r="C6138" s="2" t="s">
        <v>18369</v>
      </c>
      <c r="D6138" s="2" t="s">
        <v>18370</v>
      </c>
      <c r="E6138" s="1">
        <v>43463</v>
      </c>
      <c r="F6138" s="1">
        <v>777</v>
      </c>
      <c r="G6138" s="1">
        <v>0</v>
      </c>
      <c r="H6138" s="1">
        <v>43015</v>
      </c>
      <c r="I6138" s="1">
        <v>14767</v>
      </c>
      <c r="J6138" s="1">
        <v>24294</v>
      </c>
      <c r="K6138" s="1">
        <v>4552</v>
      </c>
      <c r="L6138" s="1">
        <v>-944</v>
      </c>
      <c r="M6138" s="1">
        <v>151</v>
      </c>
      <c r="N6138" s="1">
        <v>8234</v>
      </c>
      <c r="O6138" s="2" t="s">
        <v>29463</v>
      </c>
      <c r="P6138">
        <f t="shared" si="190"/>
        <v>1.01</v>
      </c>
      <c r="Q6138" t="str">
        <f t="shared" si="191"/>
        <v>no</v>
      </c>
    </row>
    <row r="6139" spans="1:17">
      <c r="A6139" s="1">
        <v>6239</v>
      </c>
      <c r="B6139" s="2" t="s">
        <v>18371</v>
      </c>
      <c r="C6139" s="2" t="s">
        <v>18372</v>
      </c>
      <c r="D6139" s="2" t="s">
        <v>18373</v>
      </c>
      <c r="E6139" s="1">
        <v>43457</v>
      </c>
      <c r="F6139" s="1">
        <v>367</v>
      </c>
      <c r="G6139" s="1">
        <v>0</v>
      </c>
      <c r="H6139" s="1">
        <v>43346</v>
      </c>
      <c r="I6139" s="1">
        <v>19434</v>
      </c>
      <c r="J6139" s="1">
        <v>11022</v>
      </c>
      <c r="K6139" s="1">
        <v>5730</v>
      </c>
      <c r="L6139" s="1">
        <v>2471</v>
      </c>
      <c r="M6139" s="1">
        <v>1412</v>
      </c>
      <c r="N6139" s="1">
        <v>0</v>
      </c>
      <c r="O6139" s="2" t="s">
        <v>29470</v>
      </c>
      <c r="P6139">
        <f t="shared" si="190"/>
        <v>1</v>
      </c>
      <c r="Q6139" t="str">
        <f t="shared" si="191"/>
        <v>no</v>
      </c>
    </row>
    <row r="6140" spans="1:17">
      <c r="A6140" s="1">
        <v>6240</v>
      </c>
      <c r="B6140" s="2" t="s">
        <v>18374</v>
      </c>
      <c r="C6140" s="2" t="s">
        <v>18375</v>
      </c>
      <c r="D6140" s="2" t="s">
        <v>18376</v>
      </c>
      <c r="E6140" s="1">
        <v>43445</v>
      </c>
      <c r="F6140" s="1">
        <v>239</v>
      </c>
      <c r="G6140" s="1">
        <v>0</v>
      </c>
      <c r="H6140" s="1">
        <v>42164</v>
      </c>
      <c r="I6140" s="1">
        <v>23696</v>
      </c>
      <c r="J6140" s="1">
        <v>9590</v>
      </c>
      <c r="K6140" s="1">
        <v>1920</v>
      </c>
      <c r="L6140" s="1">
        <v>6401</v>
      </c>
      <c r="M6140" s="1">
        <v>110</v>
      </c>
      <c r="N6140" s="1">
        <v>1898</v>
      </c>
      <c r="O6140" s="2" t="s">
        <v>29462</v>
      </c>
      <c r="P6140">
        <f t="shared" si="190"/>
        <v>1.03</v>
      </c>
      <c r="Q6140" t="str">
        <f t="shared" si="191"/>
        <v>no</v>
      </c>
    </row>
    <row r="6141" spans="1:17">
      <c r="A6141" s="1">
        <v>6241</v>
      </c>
      <c r="B6141" s="2" t="s">
        <v>18377</v>
      </c>
      <c r="C6141" s="2" t="s">
        <v>18378</v>
      </c>
      <c r="D6141" s="2" t="s">
        <v>18379</v>
      </c>
      <c r="E6141" s="1">
        <v>43436</v>
      </c>
      <c r="F6141" s="1">
        <v>153</v>
      </c>
      <c r="G6141" s="1">
        <v>0</v>
      </c>
      <c r="H6141" s="1">
        <v>44151</v>
      </c>
      <c r="I6141" s="1">
        <v>14835</v>
      </c>
      <c r="J6141" s="1">
        <v>8898</v>
      </c>
      <c r="K6141" s="1">
        <v>9658</v>
      </c>
      <c r="L6141" s="1">
        <v>708</v>
      </c>
      <c r="M6141" s="1">
        <v>686</v>
      </c>
      <c r="N6141" s="1">
        <v>8176</v>
      </c>
      <c r="O6141" s="2" t="s">
        <v>29462</v>
      </c>
      <c r="P6141">
        <f t="shared" si="190"/>
        <v>0.98</v>
      </c>
      <c r="Q6141" t="str">
        <f t="shared" si="191"/>
        <v>no</v>
      </c>
    </row>
    <row r="6142" spans="1:17">
      <c r="A6142" s="1">
        <v>6242</v>
      </c>
      <c r="B6142" s="2" t="s">
        <v>18380</v>
      </c>
      <c r="C6142" s="2" t="s">
        <v>18381</v>
      </c>
      <c r="D6142" s="2" t="s">
        <v>18382</v>
      </c>
      <c r="E6142" s="1">
        <v>43427</v>
      </c>
      <c r="F6142" s="1">
        <v>593</v>
      </c>
      <c r="G6142" s="1">
        <v>0</v>
      </c>
      <c r="H6142" s="1">
        <v>44020</v>
      </c>
      <c r="I6142" s="1">
        <v>146</v>
      </c>
      <c r="J6142" s="1">
        <v>34274</v>
      </c>
      <c r="K6142" s="1">
        <v>1135</v>
      </c>
      <c r="L6142" s="1">
        <v>2200</v>
      </c>
      <c r="M6142" s="1">
        <v>380</v>
      </c>
      <c r="N6142" s="1">
        <v>12343</v>
      </c>
      <c r="O6142" s="2" t="s">
        <v>29469</v>
      </c>
      <c r="P6142">
        <f t="shared" si="190"/>
        <v>0.99</v>
      </c>
      <c r="Q6142" t="str">
        <f t="shared" si="191"/>
        <v>no</v>
      </c>
    </row>
    <row r="6143" spans="1:17">
      <c r="A6143" s="1">
        <v>6243</v>
      </c>
      <c r="B6143" s="2" t="s">
        <v>18383</v>
      </c>
      <c r="C6143" s="2" t="s">
        <v>18384</v>
      </c>
      <c r="D6143" s="2" t="s">
        <v>18385</v>
      </c>
      <c r="E6143" s="1">
        <v>43426</v>
      </c>
      <c r="F6143" s="1">
        <v>964</v>
      </c>
      <c r="G6143" s="1">
        <v>0</v>
      </c>
      <c r="H6143" s="1">
        <v>44823</v>
      </c>
      <c r="I6143" s="1">
        <v>17003</v>
      </c>
      <c r="J6143" s="1">
        <v>8942</v>
      </c>
      <c r="K6143" s="1">
        <v>6613</v>
      </c>
      <c r="L6143" s="1">
        <v>2792</v>
      </c>
      <c r="M6143" s="1">
        <v>338</v>
      </c>
      <c r="N6143" s="1">
        <v>1400</v>
      </c>
      <c r="O6143" s="2" t="s">
        <v>29462</v>
      </c>
      <c r="P6143">
        <f t="shared" si="190"/>
        <v>0.97</v>
      </c>
      <c r="Q6143" t="str">
        <f t="shared" si="191"/>
        <v>no</v>
      </c>
    </row>
    <row r="6144" spans="1:17">
      <c r="A6144" s="1">
        <v>6244</v>
      </c>
      <c r="B6144" s="2" t="s">
        <v>18386</v>
      </c>
      <c r="C6144" s="2" t="s">
        <v>18387</v>
      </c>
      <c r="D6144" s="2" t="s">
        <v>18388</v>
      </c>
      <c r="E6144" s="1">
        <v>43425</v>
      </c>
      <c r="F6144" s="1">
        <v>180</v>
      </c>
      <c r="G6144" s="1">
        <v>0</v>
      </c>
      <c r="H6144" s="1">
        <v>43605</v>
      </c>
      <c r="I6144" s="1">
        <v>32428</v>
      </c>
      <c r="J6144" s="1">
        <v>4958</v>
      </c>
      <c r="K6144" s="1">
        <v>2020</v>
      </c>
      <c r="L6144" s="1">
        <v>527</v>
      </c>
      <c r="M6144" s="1">
        <v>392</v>
      </c>
      <c r="N6144" s="1">
        <v>10985</v>
      </c>
      <c r="O6144" s="2" t="s">
        <v>29462</v>
      </c>
      <c r="P6144">
        <f t="shared" si="190"/>
        <v>1</v>
      </c>
      <c r="Q6144" t="str">
        <f t="shared" si="191"/>
        <v>no</v>
      </c>
    </row>
    <row r="6145" spans="1:17">
      <c r="A6145" s="1">
        <v>6245</v>
      </c>
      <c r="B6145" s="2" t="s">
        <v>18389</v>
      </c>
      <c r="C6145" s="2" t="s">
        <v>18390</v>
      </c>
      <c r="D6145" s="2" t="s">
        <v>18391</v>
      </c>
      <c r="E6145" s="1">
        <v>43416</v>
      </c>
      <c r="F6145" s="1">
        <v>102</v>
      </c>
      <c r="G6145" s="1">
        <v>0</v>
      </c>
      <c r="H6145" s="1">
        <v>43518</v>
      </c>
      <c r="I6145" s="1">
        <v>37775</v>
      </c>
      <c r="J6145" s="1">
        <v>1589</v>
      </c>
      <c r="K6145" s="1">
        <v>1228</v>
      </c>
      <c r="L6145" s="1">
        <v>243</v>
      </c>
      <c r="M6145" s="1">
        <v>196</v>
      </c>
      <c r="N6145" s="1">
        <v>297</v>
      </c>
      <c r="O6145" s="2" t="s">
        <v>29464</v>
      </c>
      <c r="P6145">
        <f t="shared" si="190"/>
        <v>1</v>
      </c>
      <c r="Q6145" t="str">
        <f t="shared" si="191"/>
        <v>no</v>
      </c>
    </row>
    <row r="6146" spans="1:17">
      <c r="A6146" s="1">
        <v>6246</v>
      </c>
      <c r="B6146" s="2" t="s">
        <v>18392</v>
      </c>
      <c r="C6146" s="2" t="s">
        <v>18393</v>
      </c>
      <c r="D6146" s="2" t="s">
        <v>18394</v>
      </c>
      <c r="E6146" s="1">
        <v>43414</v>
      </c>
      <c r="F6146" s="1">
        <v>503</v>
      </c>
      <c r="G6146" s="1">
        <v>0</v>
      </c>
      <c r="H6146" s="1">
        <v>44403</v>
      </c>
      <c r="I6146" s="1">
        <v>15596</v>
      </c>
      <c r="J6146" s="1">
        <v>6920</v>
      </c>
      <c r="K6146" s="1">
        <v>6986</v>
      </c>
      <c r="L6146" s="1">
        <v>6713</v>
      </c>
      <c r="M6146" s="1">
        <v>3205</v>
      </c>
      <c r="N6146" s="1">
        <v>5477</v>
      </c>
      <c r="O6146" s="2" t="s">
        <v>29462</v>
      </c>
      <c r="P6146">
        <f t="shared" si="190"/>
        <v>0.98</v>
      </c>
      <c r="Q6146" t="str">
        <f t="shared" si="191"/>
        <v>no</v>
      </c>
    </row>
    <row r="6147" spans="1:17">
      <c r="A6147" s="1">
        <v>6247</v>
      </c>
      <c r="B6147" s="2" t="s">
        <v>18395</v>
      </c>
      <c r="C6147" s="2" t="s">
        <v>18396</v>
      </c>
      <c r="D6147" s="2" t="s">
        <v>18397</v>
      </c>
      <c r="E6147" s="1">
        <v>43410</v>
      </c>
      <c r="F6147" s="1">
        <v>101</v>
      </c>
      <c r="G6147" s="1">
        <v>0</v>
      </c>
      <c r="H6147" s="1">
        <v>42945</v>
      </c>
      <c r="I6147" s="1">
        <v>18919</v>
      </c>
      <c r="J6147" s="1">
        <v>10207</v>
      </c>
      <c r="K6147" s="1">
        <v>7271</v>
      </c>
      <c r="L6147" s="1">
        <v>622</v>
      </c>
      <c r="M6147" s="1">
        <v>817</v>
      </c>
      <c r="N6147" s="1">
        <v>8635</v>
      </c>
      <c r="O6147" s="2" t="s">
        <v>29463</v>
      </c>
      <c r="P6147">
        <f t="shared" ref="P6147:P6210" si="192">ROUND(E6147/H6147,2)</f>
        <v>1.01</v>
      </c>
      <c r="Q6147" t="str">
        <f t="shared" ref="Q6147:Q6210" si="193">IF(G6147=0,"no","-")</f>
        <v>no</v>
      </c>
    </row>
    <row r="6148" spans="1:17">
      <c r="A6148" s="1">
        <v>6248</v>
      </c>
      <c r="B6148" s="2" t="s">
        <v>18398</v>
      </c>
      <c r="C6148" s="2" t="s">
        <v>18399</v>
      </c>
      <c r="D6148" s="2" t="s">
        <v>18400</v>
      </c>
      <c r="E6148" s="1">
        <v>43407</v>
      </c>
      <c r="F6148" s="1">
        <v>176</v>
      </c>
      <c r="G6148" s="1">
        <v>0</v>
      </c>
      <c r="H6148" s="1">
        <v>43592</v>
      </c>
      <c r="I6148" s="1">
        <v>35126</v>
      </c>
      <c r="J6148" s="1">
        <v>1438</v>
      </c>
      <c r="K6148" s="1">
        <v>2157</v>
      </c>
      <c r="L6148" s="1">
        <v>2724</v>
      </c>
      <c r="M6148" s="1">
        <v>1332</v>
      </c>
      <c r="N6148" s="1">
        <v>500</v>
      </c>
      <c r="O6148" s="2" t="s">
        <v>29470</v>
      </c>
      <c r="P6148">
        <f t="shared" si="192"/>
        <v>1</v>
      </c>
      <c r="Q6148" t="str">
        <f t="shared" si="193"/>
        <v>no</v>
      </c>
    </row>
    <row r="6149" spans="1:17">
      <c r="A6149" s="1">
        <v>6249</v>
      </c>
      <c r="B6149" s="2" t="s">
        <v>18401</v>
      </c>
      <c r="C6149" s="2" t="s">
        <v>18402</v>
      </c>
      <c r="D6149" s="2" t="s">
        <v>18403</v>
      </c>
      <c r="E6149" s="1">
        <v>43403</v>
      </c>
      <c r="F6149" s="1">
        <v>2472</v>
      </c>
      <c r="G6149" s="1">
        <v>0</v>
      </c>
      <c r="H6149" s="1">
        <v>45875</v>
      </c>
      <c r="I6149" s="1">
        <v>44734</v>
      </c>
      <c r="J6149" s="1">
        <v>2753</v>
      </c>
      <c r="K6149" s="1">
        <v>0</v>
      </c>
      <c r="L6149" s="1">
        <v>12</v>
      </c>
      <c r="M6149" s="1">
        <v>10</v>
      </c>
      <c r="N6149" s="1">
        <v>1121</v>
      </c>
      <c r="O6149" s="2" t="s">
        <v>29463</v>
      </c>
      <c r="P6149">
        <f t="shared" si="192"/>
        <v>0.95</v>
      </c>
      <c r="Q6149" t="str">
        <f t="shared" si="193"/>
        <v>no</v>
      </c>
    </row>
    <row r="6150" spans="1:17">
      <c r="A6150" s="1">
        <v>6250</v>
      </c>
      <c r="B6150" s="2" t="s">
        <v>18404</v>
      </c>
      <c r="C6150" s="2" t="s">
        <v>18405</v>
      </c>
      <c r="D6150" s="2" t="s">
        <v>18406</v>
      </c>
      <c r="E6150" s="1">
        <v>43397</v>
      </c>
      <c r="F6150" s="1">
        <v>1051</v>
      </c>
      <c r="G6150" s="1">
        <v>0</v>
      </c>
      <c r="H6150" s="1">
        <v>44448</v>
      </c>
      <c r="I6150" s="1">
        <v>39301</v>
      </c>
      <c r="J6150" s="1">
        <v>3056</v>
      </c>
      <c r="K6150" s="1">
        <v>2323</v>
      </c>
      <c r="L6150" s="1">
        <v>211</v>
      </c>
      <c r="M6150" s="1">
        <v>180</v>
      </c>
      <c r="N6150" s="1">
        <v>0</v>
      </c>
      <c r="O6150" s="2" t="s">
        <v>29469</v>
      </c>
      <c r="P6150">
        <f t="shared" si="192"/>
        <v>0.98</v>
      </c>
      <c r="Q6150" t="str">
        <f t="shared" si="193"/>
        <v>no</v>
      </c>
    </row>
    <row r="6151" spans="1:17">
      <c r="A6151" s="1">
        <v>6251</v>
      </c>
      <c r="B6151" s="2" t="s">
        <v>18407</v>
      </c>
      <c r="C6151" s="2" t="s">
        <v>18408</v>
      </c>
      <c r="D6151" s="2" t="s">
        <v>18409</v>
      </c>
      <c r="E6151" s="1">
        <v>43396</v>
      </c>
      <c r="F6151" s="1">
        <v>143</v>
      </c>
      <c r="G6151" s="1">
        <v>0</v>
      </c>
      <c r="H6151" s="1">
        <v>43679</v>
      </c>
      <c r="I6151" s="1">
        <v>6365</v>
      </c>
      <c r="J6151" s="1">
        <v>15350</v>
      </c>
      <c r="K6151" s="1">
        <v>9734</v>
      </c>
      <c r="L6151" s="1">
        <v>6217</v>
      </c>
      <c r="M6151" s="1">
        <v>3157</v>
      </c>
      <c r="N6151" s="1">
        <v>55</v>
      </c>
      <c r="O6151" s="2" t="s">
        <v>29465</v>
      </c>
      <c r="P6151">
        <f t="shared" si="192"/>
        <v>0.99</v>
      </c>
      <c r="Q6151" t="str">
        <f t="shared" si="193"/>
        <v>no</v>
      </c>
    </row>
    <row r="6152" spans="1:17">
      <c r="A6152" s="1">
        <v>6252</v>
      </c>
      <c r="B6152" s="2" t="s">
        <v>18410</v>
      </c>
      <c r="C6152" s="2" t="s">
        <v>18411</v>
      </c>
      <c r="D6152" s="2" t="s">
        <v>18412</v>
      </c>
      <c r="E6152" s="1">
        <v>43389</v>
      </c>
      <c r="F6152" s="1">
        <v>2513</v>
      </c>
      <c r="G6152" s="1">
        <v>0</v>
      </c>
      <c r="H6152" s="1">
        <v>45902</v>
      </c>
      <c r="I6152" s="1">
        <v>667</v>
      </c>
      <c r="J6152" s="1">
        <v>25674</v>
      </c>
      <c r="K6152" s="1">
        <v>4966</v>
      </c>
      <c r="L6152" s="1">
        <v>1292</v>
      </c>
      <c r="M6152" s="1">
        <v>439</v>
      </c>
      <c r="N6152" s="1">
        <v>0</v>
      </c>
      <c r="O6152" s="2" t="s">
        <v>29470</v>
      </c>
      <c r="P6152">
        <f t="shared" si="192"/>
        <v>0.95</v>
      </c>
      <c r="Q6152" t="str">
        <f t="shared" si="193"/>
        <v>no</v>
      </c>
    </row>
    <row r="6153" spans="1:17">
      <c r="A6153" s="1">
        <v>6253</v>
      </c>
      <c r="B6153" s="2" t="s">
        <v>18413</v>
      </c>
      <c r="C6153" s="2" t="s">
        <v>18414</v>
      </c>
      <c r="D6153" s="2" t="s">
        <v>18415</v>
      </c>
      <c r="E6153" s="1">
        <v>43381</v>
      </c>
      <c r="F6153" s="1">
        <v>183</v>
      </c>
      <c r="G6153" s="1">
        <v>0</v>
      </c>
      <c r="H6153" s="1">
        <v>42936</v>
      </c>
      <c r="I6153" s="1">
        <v>20408</v>
      </c>
      <c r="J6153" s="1">
        <v>8794</v>
      </c>
      <c r="K6153" s="1">
        <v>5191</v>
      </c>
      <c r="L6153" s="1">
        <v>557</v>
      </c>
      <c r="M6153" s="1">
        <v>637</v>
      </c>
      <c r="N6153" s="1">
        <v>4137</v>
      </c>
      <c r="O6153" s="2" t="s">
        <v>29469</v>
      </c>
      <c r="P6153">
        <f t="shared" si="192"/>
        <v>1.01</v>
      </c>
      <c r="Q6153" t="str">
        <f t="shared" si="193"/>
        <v>no</v>
      </c>
    </row>
    <row r="6154" spans="1:17">
      <c r="A6154" s="1">
        <v>6254</v>
      </c>
      <c r="B6154" s="2" t="s">
        <v>18416</v>
      </c>
      <c r="C6154" s="2" t="s">
        <v>18417</v>
      </c>
      <c r="D6154" s="2" t="s">
        <v>18418</v>
      </c>
      <c r="E6154" s="1">
        <v>43380</v>
      </c>
      <c r="F6154" s="1">
        <v>3291</v>
      </c>
      <c r="G6154" s="1">
        <v>0</v>
      </c>
      <c r="H6154" s="1">
        <v>45234</v>
      </c>
      <c r="I6154" s="1">
        <v>24994</v>
      </c>
      <c r="J6154" s="1">
        <v>8668</v>
      </c>
      <c r="K6154" s="1">
        <v>2769</v>
      </c>
      <c r="L6154" s="1">
        <v>-16</v>
      </c>
      <c r="M6154" s="1">
        <v>280</v>
      </c>
      <c r="N6154" s="1">
        <v>10267</v>
      </c>
      <c r="O6154" s="2" t="s">
        <v>29466</v>
      </c>
      <c r="P6154">
        <f t="shared" si="192"/>
        <v>0.96</v>
      </c>
      <c r="Q6154" t="str">
        <f t="shared" si="193"/>
        <v>no</v>
      </c>
    </row>
    <row r="6155" spans="1:17">
      <c r="A6155" s="1">
        <v>6255</v>
      </c>
      <c r="B6155" s="2" t="s">
        <v>18419</v>
      </c>
      <c r="C6155" s="2" t="s">
        <v>18420</v>
      </c>
      <c r="D6155" s="2" t="s">
        <v>18421</v>
      </c>
      <c r="E6155" s="1">
        <v>43380</v>
      </c>
      <c r="F6155" s="1">
        <v>889</v>
      </c>
      <c r="G6155" s="1">
        <v>0</v>
      </c>
      <c r="H6155" s="1">
        <v>45788</v>
      </c>
      <c r="I6155" s="1">
        <v>7383</v>
      </c>
      <c r="J6155" s="1">
        <v>4640</v>
      </c>
      <c r="K6155" s="1">
        <v>3124</v>
      </c>
      <c r="L6155" s="1">
        <v>14716</v>
      </c>
      <c r="M6155" s="1">
        <v>6261</v>
      </c>
      <c r="N6155" s="1">
        <v>0</v>
      </c>
      <c r="O6155" s="2" t="s">
        <v>29470</v>
      </c>
      <c r="P6155">
        <f t="shared" si="192"/>
        <v>0.95</v>
      </c>
      <c r="Q6155" t="str">
        <f t="shared" si="193"/>
        <v>no</v>
      </c>
    </row>
    <row r="6156" spans="1:17">
      <c r="A6156" s="1">
        <v>6256</v>
      </c>
      <c r="B6156" s="2" t="s">
        <v>18422</v>
      </c>
      <c r="C6156" s="2" t="s">
        <v>18423</v>
      </c>
      <c r="D6156" s="2" t="s">
        <v>18424</v>
      </c>
      <c r="E6156" s="1">
        <v>43379</v>
      </c>
      <c r="F6156" s="1">
        <v>17</v>
      </c>
      <c r="G6156" s="1">
        <v>0</v>
      </c>
      <c r="H6156" s="1">
        <v>43348</v>
      </c>
      <c r="I6156" s="1">
        <v>34710</v>
      </c>
      <c r="J6156" s="1">
        <v>3675</v>
      </c>
      <c r="K6156" s="1">
        <v>1840</v>
      </c>
      <c r="L6156" s="1">
        <v>501</v>
      </c>
      <c r="M6156" s="1">
        <v>388</v>
      </c>
      <c r="N6156" s="1">
        <v>1940</v>
      </c>
      <c r="O6156" s="2" t="s">
        <v>29466</v>
      </c>
      <c r="P6156">
        <f t="shared" si="192"/>
        <v>1</v>
      </c>
      <c r="Q6156" t="str">
        <f t="shared" si="193"/>
        <v>no</v>
      </c>
    </row>
    <row r="6157" spans="1:17">
      <c r="A6157" s="1">
        <v>6257</v>
      </c>
      <c r="B6157" s="2" t="s">
        <v>18425</v>
      </c>
      <c r="C6157" s="2" t="s">
        <v>18426</v>
      </c>
      <c r="D6157" s="2" t="s">
        <v>18427</v>
      </c>
      <c r="E6157" s="1">
        <v>43369</v>
      </c>
      <c r="F6157" s="1">
        <v>131</v>
      </c>
      <c r="G6157" s="1">
        <v>0</v>
      </c>
      <c r="H6157" s="1">
        <v>43654</v>
      </c>
      <c r="I6157" s="1">
        <v>19854</v>
      </c>
      <c r="J6157" s="1">
        <v>11739</v>
      </c>
      <c r="K6157" s="1">
        <v>4742</v>
      </c>
      <c r="L6157" s="1">
        <v>2948</v>
      </c>
      <c r="M6157" s="1">
        <v>1771</v>
      </c>
      <c r="N6157" s="1">
        <v>2281</v>
      </c>
      <c r="O6157" s="2" t="s">
        <v>29463</v>
      </c>
      <c r="P6157">
        <f t="shared" si="192"/>
        <v>0.99</v>
      </c>
      <c r="Q6157" t="str">
        <f t="shared" si="193"/>
        <v>no</v>
      </c>
    </row>
    <row r="6158" spans="1:17">
      <c r="A6158" s="1">
        <v>6258</v>
      </c>
      <c r="B6158" s="2" t="s">
        <v>18428</v>
      </c>
      <c r="C6158" s="2" t="s">
        <v>18429</v>
      </c>
      <c r="D6158" s="2" t="s">
        <v>18430</v>
      </c>
      <c r="E6158" s="1">
        <v>43356</v>
      </c>
      <c r="F6158" s="1">
        <v>411</v>
      </c>
      <c r="G6158" s="1">
        <v>0</v>
      </c>
      <c r="H6158" s="1">
        <v>44765</v>
      </c>
      <c r="I6158" s="1">
        <v>18815</v>
      </c>
      <c r="J6158" s="1">
        <v>12811</v>
      </c>
      <c r="K6158" s="1">
        <v>6859</v>
      </c>
      <c r="L6158" s="1">
        <v>0</v>
      </c>
      <c r="M6158" s="1">
        <v>575</v>
      </c>
      <c r="N6158" s="1">
        <v>6206</v>
      </c>
      <c r="O6158" s="2" t="s">
        <v>29471</v>
      </c>
      <c r="P6158">
        <f t="shared" si="192"/>
        <v>0.97</v>
      </c>
      <c r="Q6158" t="str">
        <f t="shared" si="193"/>
        <v>no</v>
      </c>
    </row>
    <row r="6159" spans="1:17">
      <c r="A6159" s="1">
        <v>6259</v>
      </c>
      <c r="B6159" s="2" t="s">
        <v>18431</v>
      </c>
      <c r="C6159" s="2" t="s">
        <v>18432</v>
      </c>
      <c r="D6159" s="2" t="s">
        <v>18433</v>
      </c>
      <c r="E6159" s="1">
        <v>43348</v>
      </c>
      <c r="F6159" s="1">
        <v>167</v>
      </c>
      <c r="G6159" s="1">
        <v>0</v>
      </c>
      <c r="H6159" s="1">
        <v>45521</v>
      </c>
      <c r="I6159" s="1">
        <v>29991</v>
      </c>
      <c r="J6159" s="1">
        <v>11464</v>
      </c>
      <c r="K6159" s="1">
        <v>1951</v>
      </c>
      <c r="L6159" s="1">
        <v>484</v>
      </c>
      <c r="M6159" s="1">
        <v>371</v>
      </c>
      <c r="N6159" s="1">
        <v>0</v>
      </c>
      <c r="O6159" s="2" t="s">
        <v>29463</v>
      </c>
      <c r="P6159">
        <f t="shared" si="192"/>
        <v>0.95</v>
      </c>
      <c r="Q6159" t="str">
        <f t="shared" si="193"/>
        <v>no</v>
      </c>
    </row>
    <row r="6160" spans="1:17">
      <c r="A6160" s="1">
        <v>6260</v>
      </c>
      <c r="B6160" s="2" t="s">
        <v>18434</v>
      </c>
      <c r="C6160" s="2" t="s">
        <v>18435</v>
      </c>
      <c r="D6160" s="2" t="s">
        <v>18436</v>
      </c>
      <c r="E6160" s="1">
        <v>43341</v>
      </c>
      <c r="F6160" s="1">
        <v>33</v>
      </c>
      <c r="G6160" s="1">
        <v>0</v>
      </c>
      <c r="H6160" s="1">
        <v>46647</v>
      </c>
      <c r="I6160" s="1">
        <v>27084</v>
      </c>
      <c r="J6160" s="1">
        <v>5360</v>
      </c>
      <c r="K6160" s="1">
        <v>5429</v>
      </c>
      <c r="L6160" s="1">
        <v>475</v>
      </c>
      <c r="M6160" s="1">
        <v>450</v>
      </c>
      <c r="N6160" s="1">
        <v>2229</v>
      </c>
      <c r="O6160" s="2" t="s">
        <v>29466</v>
      </c>
      <c r="P6160">
        <f t="shared" si="192"/>
        <v>0.93</v>
      </c>
      <c r="Q6160" t="str">
        <f t="shared" si="193"/>
        <v>no</v>
      </c>
    </row>
    <row r="6161" spans="1:17">
      <c r="A6161" s="1">
        <v>6261</v>
      </c>
      <c r="B6161" s="2" t="s">
        <v>18437</v>
      </c>
      <c r="C6161" s="2" t="s">
        <v>18438</v>
      </c>
      <c r="D6161" s="2" t="s">
        <v>18439</v>
      </c>
      <c r="E6161" s="1">
        <v>43336</v>
      </c>
      <c r="F6161" s="1">
        <v>146</v>
      </c>
      <c r="G6161" s="1">
        <v>0</v>
      </c>
      <c r="H6161" s="1">
        <v>43625</v>
      </c>
      <c r="I6161" s="1">
        <v>35136</v>
      </c>
      <c r="J6161" s="1">
        <v>4469</v>
      </c>
      <c r="K6161" s="1">
        <v>1455</v>
      </c>
      <c r="L6161" s="1">
        <v>588</v>
      </c>
      <c r="M6161" s="1">
        <v>408</v>
      </c>
      <c r="N6161" s="1">
        <v>0</v>
      </c>
      <c r="O6161" s="2" t="s">
        <v>29463</v>
      </c>
      <c r="P6161">
        <f t="shared" si="192"/>
        <v>0.99</v>
      </c>
      <c r="Q6161" t="str">
        <f t="shared" si="193"/>
        <v>no</v>
      </c>
    </row>
    <row r="6162" spans="1:17">
      <c r="A6162" s="1">
        <v>6262</v>
      </c>
      <c r="B6162" s="2" t="s">
        <v>18440</v>
      </c>
      <c r="C6162" s="2" t="s">
        <v>18441</v>
      </c>
      <c r="D6162" s="2" t="s">
        <v>18442</v>
      </c>
      <c r="E6162" s="1">
        <v>43334</v>
      </c>
      <c r="F6162" s="1">
        <v>272</v>
      </c>
      <c r="G6162" s="1">
        <v>0</v>
      </c>
      <c r="H6162" s="1">
        <v>44419</v>
      </c>
      <c r="I6162" s="1">
        <v>5793</v>
      </c>
      <c r="J6162" s="1">
        <v>21385</v>
      </c>
      <c r="K6162" s="1">
        <v>0</v>
      </c>
      <c r="L6162" s="1">
        <v>827</v>
      </c>
      <c r="M6162" s="1">
        <v>1098</v>
      </c>
      <c r="N6162" s="1">
        <v>0</v>
      </c>
      <c r="O6162" s="2" t="s">
        <v>29462</v>
      </c>
      <c r="P6162">
        <f t="shared" si="192"/>
        <v>0.98</v>
      </c>
      <c r="Q6162" t="str">
        <f t="shared" si="193"/>
        <v>no</v>
      </c>
    </row>
    <row r="6163" spans="1:17">
      <c r="A6163" s="1">
        <v>6263</v>
      </c>
      <c r="B6163" s="2" t="s">
        <v>18443</v>
      </c>
      <c r="C6163" s="2" t="s">
        <v>18444</v>
      </c>
      <c r="D6163" s="2" t="s">
        <v>18445</v>
      </c>
      <c r="E6163" s="1">
        <v>43331</v>
      </c>
      <c r="F6163" s="1">
        <v>388</v>
      </c>
      <c r="G6163" s="1">
        <v>0</v>
      </c>
      <c r="H6163" s="1">
        <v>44583</v>
      </c>
      <c r="I6163" s="1">
        <v>24002</v>
      </c>
      <c r="J6163" s="1">
        <v>9681</v>
      </c>
      <c r="K6163" s="1">
        <v>4798</v>
      </c>
      <c r="L6163" s="1">
        <v>549</v>
      </c>
      <c r="M6163" s="1">
        <v>518</v>
      </c>
      <c r="N6163" s="1">
        <v>583</v>
      </c>
      <c r="O6163" s="2" t="s">
        <v>29463</v>
      </c>
      <c r="P6163">
        <f t="shared" si="192"/>
        <v>0.97</v>
      </c>
      <c r="Q6163" t="str">
        <f t="shared" si="193"/>
        <v>no</v>
      </c>
    </row>
    <row r="6164" spans="1:17">
      <c r="A6164" s="1">
        <v>6264</v>
      </c>
      <c r="B6164" s="2" t="s">
        <v>18446</v>
      </c>
      <c r="C6164" s="2" t="s">
        <v>18447</v>
      </c>
      <c r="D6164" s="2" t="s">
        <v>18448</v>
      </c>
      <c r="E6164" s="1">
        <v>43328</v>
      </c>
      <c r="F6164" s="1">
        <v>58</v>
      </c>
      <c r="G6164" s="1">
        <v>0</v>
      </c>
      <c r="H6164" s="1">
        <v>43386</v>
      </c>
      <c r="I6164" s="1">
        <v>38479</v>
      </c>
      <c r="J6164" s="1">
        <v>2818</v>
      </c>
      <c r="K6164" s="1">
        <v>445</v>
      </c>
      <c r="L6164" s="1">
        <v>548</v>
      </c>
      <c r="M6164" s="1">
        <v>116</v>
      </c>
      <c r="N6164" s="1">
        <v>0</v>
      </c>
      <c r="O6164" s="2" t="s">
        <v>29464</v>
      </c>
      <c r="P6164">
        <f t="shared" si="192"/>
        <v>1</v>
      </c>
      <c r="Q6164" t="str">
        <f t="shared" si="193"/>
        <v>no</v>
      </c>
    </row>
    <row r="6165" spans="1:17">
      <c r="A6165" s="1">
        <v>6265</v>
      </c>
      <c r="B6165" s="2" t="s">
        <v>18449</v>
      </c>
      <c r="C6165" s="2" t="s">
        <v>18450</v>
      </c>
      <c r="D6165" s="2" t="s">
        <v>18451</v>
      </c>
      <c r="E6165" s="1">
        <v>43315</v>
      </c>
      <c r="F6165" s="1">
        <v>992</v>
      </c>
      <c r="G6165" s="1">
        <v>0</v>
      </c>
      <c r="H6165" s="1">
        <v>44140</v>
      </c>
      <c r="I6165" s="1">
        <v>16612</v>
      </c>
      <c r="J6165" s="1">
        <v>19205</v>
      </c>
      <c r="K6165" s="1">
        <v>2019</v>
      </c>
      <c r="L6165" s="1">
        <v>364</v>
      </c>
      <c r="M6165" s="1">
        <v>264</v>
      </c>
      <c r="N6165" s="1">
        <v>671</v>
      </c>
      <c r="O6165" s="2" t="s">
        <v>29465</v>
      </c>
      <c r="P6165">
        <f t="shared" si="192"/>
        <v>0.98</v>
      </c>
      <c r="Q6165" t="str">
        <f t="shared" si="193"/>
        <v>no</v>
      </c>
    </row>
    <row r="6166" spans="1:17">
      <c r="A6166" s="1">
        <v>6266</v>
      </c>
      <c r="B6166" s="2" t="s">
        <v>18452</v>
      </c>
      <c r="C6166" s="2" t="s">
        <v>18453</v>
      </c>
      <c r="D6166" s="2" t="s">
        <v>18454</v>
      </c>
      <c r="E6166" s="1">
        <v>43314</v>
      </c>
      <c r="F6166" s="1">
        <v>2935</v>
      </c>
      <c r="G6166" s="1">
        <v>0</v>
      </c>
      <c r="H6166" s="1">
        <v>46250</v>
      </c>
      <c r="I6166" s="1">
        <v>38646</v>
      </c>
      <c r="J6166" s="1">
        <v>2573</v>
      </c>
      <c r="K6166" s="1">
        <v>1595</v>
      </c>
      <c r="L6166" s="1">
        <v>391</v>
      </c>
      <c r="M6166" s="1">
        <v>397</v>
      </c>
      <c r="N6166" s="1">
        <v>7875</v>
      </c>
      <c r="O6166" s="2" t="s">
        <v>29465</v>
      </c>
      <c r="P6166">
        <f t="shared" si="192"/>
        <v>0.94</v>
      </c>
      <c r="Q6166" t="str">
        <f t="shared" si="193"/>
        <v>no</v>
      </c>
    </row>
    <row r="6167" spans="1:17">
      <c r="A6167" s="1">
        <v>6267</v>
      </c>
      <c r="B6167" s="2" t="s">
        <v>18455</v>
      </c>
      <c r="C6167" s="2" t="s">
        <v>18456</v>
      </c>
      <c r="D6167" s="2" t="s">
        <v>18457</v>
      </c>
      <c r="E6167" s="1">
        <v>43310</v>
      </c>
      <c r="F6167" s="1">
        <v>2392</v>
      </c>
      <c r="G6167" s="1">
        <v>0</v>
      </c>
      <c r="H6167" s="1">
        <v>47049</v>
      </c>
      <c r="I6167" s="1">
        <v>12436</v>
      </c>
      <c r="J6167" s="1">
        <v>12847</v>
      </c>
      <c r="K6167" s="1">
        <v>11401</v>
      </c>
      <c r="L6167" s="1">
        <v>-1274</v>
      </c>
      <c r="M6167" s="1">
        <v>730</v>
      </c>
      <c r="N6167" s="1">
        <v>868</v>
      </c>
      <c r="O6167" s="2" t="s">
        <v>29465</v>
      </c>
      <c r="P6167">
        <f t="shared" si="192"/>
        <v>0.92</v>
      </c>
      <c r="Q6167" t="str">
        <f t="shared" si="193"/>
        <v>no</v>
      </c>
    </row>
    <row r="6168" spans="1:17">
      <c r="A6168" s="1">
        <v>6268</v>
      </c>
      <c r="B6168" s="2" t="s">
        <v>18458</v>
      </c>
      <c r="C6168" s="2" t="s">
        <v>18459</v>
      </c>
      <c r="D6168" s="2" t="s">
        <v>18460</v>
      </c>
      <c r="E6168" s="1">
        <v>43301</v>
      </c>
      <c r="F6168" s="1">
        <v>80</v>
      </c>
      <c r="G6168" s="1">
        <v>0</v>
      </c>
      <c r="H6168" s="1">
        <v>43473</v>
      </c>
      <c r="I6168" s="1">
        <v>34538</v>
      </c>
      <c r="J6168" s="1">
        <v>5979</v>
      </c>
      <c r="K6168" s="1">
        <v>934</v>
      </c>
      <c r="L6168" s="1">
        <v>458</v>
      </c>
      <c r="M6168" s="1">
        <v>194</v>
      </c>
      <c r="N6168" s="1">
        <v>1096</v>
      </c>
      <c r="O6168" s="2" t="s">
        <v>29463</v>
      </c>
      <c r="P6168">
        <f t="shared" si="192"/>
        <v>1</v>
      </c>
      <c r="Q6168" t="str">
        <f t="shared" si="193"/>
        <v>no</v>
      </c>
    </row>
    <row r="6169" spans="1:17">
      <c r="A6169" s="1">
        <v>6269</v>
      </c>
      <c r="B6169" s="2" t="s">
        <v>18461</v>
      </c>
      <c r="C6169" s="2" t="s">
        <v>18462</v>
      </c>
      <c r="D6169" s="2" t="s">
        <v>18463</v>
      </c>
      <c r="E6169" s="1">
        <v>43281</v>
      </c>
      <c r="F6169" s="1">
        <v>404</v>
      </c>
      <c r="G6169" s="1">
        <v>0</v>
      </c>
      <c r="H6169" s="1">
        <v>43244</v>
      </c>
      <c r="I6169" s="1">
        <v>9808</v>
      </c>
      <c r="J6169" s="1">
        <v>8532</v>
      </c>
      <c r="K6169" s="1">
        <v>7305</v>
      </c>
      <c r="L6169" s="1">
        <v>6921</v>
      </c>
      <c r="M6169" s="1">
        <v>3411</v>
      </c>
      <c r="N6169" s="1">
        <v>0</v>
      </c>
      <c r="O6169" s="2" t="s">
        <v>29469</v>
      </c>
      <c r="P6169">
        <f t="shared" si="192"/>
        <v>1</v>
      </c>
      <c r="Q6169" t="str">
        <f t="shared" si="193"/>
        <v>no</v>
      </c>
    </row>
    <row r="6170" spans="1:17">
      <c r="A6170" s="1">
        <v>6270</v>
      </c>
      <c r="B6170" s="2" t="s">
        <v>18464</v>
      </c>
      <c r="C6170" s="2" t="s">
        <v>18465</v>
      </c>
      <c r="D6170" s="2" t="s">
        <v>18466</v>
      </c>
      <c r="E6170" s="1">
        <v>43275</v>
      </c>
      <c r="F6170" s="1">
        <v>745</v>
      </c>
      <c r="G6170" s="1">
        <v>0</v>
      </c>
      <c r="H6170" s="1">
        <v>41737</v>
      </c>
      <c r="I6170" s="1">
        <v>9358</v>
      </c>
      <c r="J6170" s="1">
        <v>10200</v>
      </c>
      <c r="K6170" s="1">
        <v>7173</v>
      </c>
      <c r="L6170" s="1">
        <v>6436</v>
      </c>
      <c r="M6170" s="1">
        <v>3296</v>
      </c>
      <c r="N6170" s="1">
        <v>3011</v>
      </c>
      <c r="O6170" s="2" t="s">
        <v>29469</v>
      </c>
      <c r="P6170">
        <f t="shared" si="192"/>
        <v>1.04</v>
      </c>
      <c r="Q6170" t="str">
        <f t="shared" si="193"/>
        <v>no</v>
      </c>
    </row>
    <row r="6171" spans="1:17">
      <c r="A6171" s="1">
        <v>6271</v>
      </c>
      <c r="B6171" s="2" t="s">
        <v>18467</v>
      </c>
      <c r="C6171" s="2" t="s">
        <v>18468</v>
      </c>
      <c r="D6171" s="2" t="s">
        <v>18469</v>
      </c>
      <c r="E6171" s="1">
        <v>43273</v>
      </c>
      <c r="F6171" s="1">
        <v>358</v>
      </c>
      <c r="G6171" s="1">
        <v>0</v>
      </c>
      <c r="H6171" s="1">
        <v>45512</v>
      </c>
      <c r="I6171" s="1">
        <v>22963</v>
      </c>
      <c r="J6171" s="1">
        <v>20623</v>
      </c>
      <c r="K6171" s="1">
        <v>821</v>
      </c>
      <c r="L6171" s="1">
        <v>632</v>
      </c>
      <c r="M6171" s="1">
        <v>408</v>
      </c>
      <c r="N6171" s="1">
        <v>0</v>
      </c>
      <c r="O6171" s="2" t="s">
        <v>29464</v>
      </c>
      <c r="P6171">
        <f t="shared" si="192"/>
        <v>0.95</v>
      </c>
      <c r="Q6171" t="str">
        <f t="shared" si="193"/>
        <v>no</v>
      </c>
    </row>
    <row r="6172" spans="1:17">
      <c r="A6172" s="1">
        <v>6272</v>
      </c>
      <c r="B6172" s="2" t="s">
        <v>18470</v>
      </c>
      <c r="C6172" s="2" t="s">
        <v>18471</v>
      </c>
      <c r="D6172" s="2" t="s">
        <v>18472</v>
      </c>
      <c r="E6172" s="1">
        <v>43265</v>
      </c>
      <c r="F6172" s="1">
        <v>0</v>
      </c>
      <c r="G6172" s="1">
        <v>0</v>
      </c>
      <c r="H6172" s="1">
        <v>43265</v>
      </c>
      <c r="I6172" s="1">
        <v>11034</v>
      </c>
      <c r="J6172" s="1">
        <v>29001</v>
      </c>
      <c r="K6172" s="1">
        <v>55</v>
      </c>
      <c r="L6172" s="1">
        <v>78</v>
      </c>
      <c r="M6172" s="1">
        <v>76</v>
      </c>
      <c r="N6172" s="1">
        <v>0</v>
      </c>
      <c r="O6172" s="2" t="s">
        <v>29465</v>
      </c>
      <c r="P6172">
        <f t="shared" si="192"/>
        <v>1</v>
      </c>
      <c r="Q6172" t="str">
        <f t="shared" si="193"/>
        <v>no</v>
      </c>
    </row>
    <row r="6173" spans="1:17">
      <c r="A6173" s="1">
        <v>6273</v>
      </c>
      <c r="B6173" s="2" t="s">
        <v>18473</v>
      </c>
      <c r="C6173" s="2" t="s">
        <v>18474</v>
      </c>
      <c r="D6173" s="2" t="s">
        <v>18475</v>
      </c>
      <c r="E6173" s="1">
        <v>43262</v>
      </c>
      <c r="F6173" s="1">
        <v>196</v>
      </c>
      <c r="G6173" s="1">
        <v>0</v>
      </c>
      <c r="H6173" s="1">
        <v>42814</v>
      </c>
      <c r="I6173" s="1">
        <v>25457</v>
      </c>
      <c r="J6173" s="1">
        <v>5605</v>
      </c>
      <c r="K6173" s="1">
        <v>4452</v>
      </c>
      <c r="L6173" s="1">
        <v>4226</v>
      </c>
      <c r="M6173" s="1">
        <v>2049</v>
      </c>
      <c r="N6173" s="1">
        <v>1714</v>
      </c>
      <c r="O6173" s="2" t="s">
        <v>29462</v>
      </c>
      <c r="P6173">
        <f t="shared" si="192"/>
        <v>1.01</v>
      </c>
      <c r="Q6173" t="str">
        <f t="shared" si="193"/>
        <v>no</v>
      </c>
    </row>
    <row r="6174" spans="1:17">
      <c r="A6174" s="1">
        <v>6274</v>
      </c>
      <c r="B6174" s="2" t="s">
        <v>18476</v>
      </c>
      <c r="C6174" s="2" t="s">
        <v>18477</v>
      </c>
      <c r="D6174" s="2" t="s">
        <v>18478</v>
      </c>
      <c r="E6174" s="1">
        <v>43259</v>
      </c>
      <c r="F6174" s="1">
        <v>917</v>
      </c>
      <c r="G6174" s="1">
        <v>0</v>
      </c>
      <c r="H6174" s="1">
        <v>44257</v>
      </c>
      <c r="I6174" s="1">
        <v>28818</v>
      </c>
      <c r="J6174" s="1">
        <v>7984</v>
      </c>
      <c r="K6174" s="1">
        <v>2679</v>
      </c>
      <c r="L6174" s="1">
        <v>2096</v>
      </c>
      <c r="M6174" s="1">
        <v>1170</v>
      </c>
      <c r="N6174" s="1">
        <v>3975</v>
      </c>
      <c r="O6174" s="2" t="s">
        <v>29462</v>
      </c>
      <c r="P6174">
        <f t="shared" si="192"/>
        <v>0.98</v>
      </c>
      <c r="Q6174" t="str">
        <f t="shared" si="193"/>
        <v>no</v>
      </c>
    </row>
    <row r="6175" spans="1:17">
      <c r="A6175" s="1">
        <v>6275</v>
      </c>
      <c r="B6175" s="2" t="s">
        <v>18479</v>
      </c>
      <c r="C6175" s="2" t="s">
        <v>18480</v>
      </c>
      <c r="D6175" s="2" t="s">
        <v>18481</v>
      </c>
      <c r="E6175" s="1">
        <v>43257</v>
      </c>
      <c r="F6175" s="1">
        <v>335</v>
      </c>
      <c r="G6175" s="1">
        <v>0</v>
      </c>
      <c r="H6175" s="1">
        <v>43592</v>
      </c>
      <c r="I6175" s="1">
        <v>28337</v>
      </c>
      <c r="J6175" s="1">
        <v>9478</v>
      </c>
      <c r="K6175" s="1">
        <v>1906</v>
      </c>
      <c r="L6175" s="1">
        <v>1253</v>
      </c>
      <c r="M6175" s="1">
        <v>626</v>
      </c>
      <c r="N6175" s="1">
        <v>3927</v>
      </c>
      <c r="O6175" s="2" t="s">
        <v>29466</v>
      </c>
      <c r="P6175">
        <f t="shared" si="192"/>
        <v>0.99</v>
      </c>
      <c r="Q6175" t="str">
        <f t="shared" si="193"/>
        <v>no</v>
      </c>
    </row>
    <row r="6176" spans="1:17">
      <c r="A6176" s="1">
        <v>6276</v>
      </c>
      <c r="B6176" s="2" t="s">
        <v>18482</v>
      </c>
      <c r="C6176" s="2" t="s">
        <v>18483</v>
      </c>
      <c r="D6176" s="2" t="s">
        <v>18484</v>
      </c>
      <c r="E6176" s="1">
        <v>43233</v>
      </c>
      <c r="F6176" s="1">
        <v>145</v>
      </c>
      <c r="G6176" s="1">
        <v>0</v>
      </c>
      <c r="H6176" s="1">
        <v>40994</v>
      </c>
      <c r="I6176" s="1">
        <v>20276</v>
      </c>
      <c r="J6176" s="1">
        <v>13229</v>
      </c>
      <c r="K6176" s="1">
        <v>4796</v>
      </c>
      <c r="L6176" s="1">
        <v>-1255</v>
      </c>
      <c r="M6176" s="1">
        <v>302</v>
      </c>
      <c r="N6176" s="1">
        <v>6531</v>
      </c>
      <c r="O6176" s="2" t="s">
        <v>29465</v>
      </c>
      <c r="P6176">
        <f t="shared" si="192"/>
        <v>1.05</v>
      </c>
      <c r="Q6176" t="str">
        <f t="shared" si="193"/>
        <v>no</v>
      </c>
    </row>
    <row r="6177" spans="1:17">
      <c r="A6177" s="1">
        <v>6277</v>
      </c>
      <c r="B6177" s="2" t="s">
        <v>18485</v>
      </c>
      <c r="C6177" s="2" t="s">
        <v>18486</v>
      </c>
      <c r="D6177" s="2" t="s">
        <v>18487</v>
      </c>
      <c r="E6177" s="1">
        <v>43224</v>
      </c>
      <c r="F6177" s="1">
        <v>982</v>
      </c>
      <c r="G6177" s="1">
        <v>0</v>
      </c>
      <c r="H6177" s="1">
        <v>40589</v>
      </c>
      <c r="I6177" s="1">
        <v>30736</v>
      </c>
      <c r="J6177" s="1">
        <v>3363</v>
      </c>
      <c r="K6177" s="1">
        <v>2382</v>
      </c>
      <c r="L6177" s="1">
        <v>1018</v>
      </c>
      <c r="M6177" s="1">
        <v>637</v>
      </c>
      <c r="N6177" s="1">
        <v>4343</v>
      </c>
      <c r="O6177" s="2" t="s">
        <v>29466</v>
      </c>
      <c r="P6177">
        <f t="shared" si="192"/>
        <v>1.06</v>
      </c>
      <c r="Q6177" t="str">
        <f t="shared" si="193"/>
        <v>no</v>
      </c>
    </row>
    <row r="6178" spans="1:17">
      <c r="A6178" s="1">
        <v>6278</v>
      </c>
      <c r="B6178" s="2" t="s">
        <v>18488</v>
      </c>
      <c r="C6178" s="2" t="s">
        <v>18489</v>
      </c>
      <c r="D6178" s="2" t="s">
        <v>18490</v>
      </c>
      <c r="E6178" s="1">
        <v>43222</v>
      </c>
      <c r="F6178" s="1">
        <v>488</v>
      </c>
      <c r="G6178" s="1">
        <v>0</v>
      </c>
      <c r="H6178" s="1">
        <v>46434</v>
      </c>
      <c r="I6178" s="1">
        <v>22136</v>
      </c>
      <c r="J6178" s="1">
        <v>12843</v>
      </c>
      <c r="K6178" s="1">
        <v>4194</v>
      </c>
      <c r="L6178" s="1">
        <v>4297</v>
      </c>
      <c r="M6178" s="1">
        <v>2107</v>
      </c>
      <c r="N6178" s="1">
        <v>300</v>
      </c>
      <c r="O6178" s="2" t="s">
        <v>29467</v>
      </c>
      <c r="P6178">
        <f t="shared" si="192"/>
        <v>0.93</v>
      </c>
      <c r="Q6178" t="str">
        <f t="shared" si="193"/>
        <v>no</v>
      </c>
    </row>
    <row r="6179" spans="1:17">
      <c r="A6179" s="1">
        <v>6279</v>
      </c>
      <c r="B6179" s="2" t="s">
        <v>18491</v>
      </c>
      <c r="C6179" s="2" t="s">
        <v>18492</v>
      </c>
      <c r="D6179" s="2" t="s">
        <v>18493</v>
      </c>
      <c r="E6179" s="1">
        <v>43205</v>
      </c>
      <c r="F6179" s="1">
        <v>589</v>
      </c>
      <c r="G6179" s="1">
        <v>0</v>
      </c>
      <c r="H6179" s="1">
        <v>43794</v>
      </c>
      <c r="I6179" s="1">
        <v>32228</v>
      </c>
      <c r="J6179" s="1">
        <v>9415</v>
      </c>
      <c r="K6179" s="1">
        <v>115</v>
      </c>
      <c r="L6179" s="1">
        <v>933</v>
      </c>
      <c r="M6179" s="1">
        <v>417</v>
      </c>
      <c r="N6179" s="1">
        <v>0</v>
      </c>
      <c r="O6179" s="2" t="s">
        <v>29468</v>
      </c>
      <c r="P6179">
        <f t="shared" si="192"/>
        <v>0.99</v>
      </c>
      <c r="Q6179" t="str">
        <f t="shared" si="193"/>
        <v>no</v>
      </c>
    </row>
    <row r="6180" spans="1:17">
      <c r="A6180" s="1">
        <v>6280</v>
      </c>
      <c r="B6180" s="2" t="s">
        <v>18494</v>
      </c>
      <c r="C6180" s="2" t="s">
        <v>18495</v>
      </c>
      <c r="D6180" s="2" t="s">
        <v>18496</v>
      </c>
      <c r="E6180" s="1">
        <v>43197</v>
      </c>
      <c r="F6180" s="1">
        <v>548</v>
      </c>
      <c r="G6180" s="1">
        <v>0</v>
      </c>
      <c r="H6180" s="1">
        <v>43087</v>
      </c>
      <c r="I6180" s="1">
        <v>25339</v>
      </c>
      <c r="J6180" s="1">
        <v>7353</v>
      </c>
      <c r="K6180" s="1">
        <v>2509</v>
      </c>
      <c r="L6180" s="1">
        <v>5654</v>
      </c>
      <c r="M6180" s="1">
        <v>2487</v>
      </c>
      <c r="N6180" s="1">
        <v>1050</v>
      </c>
      <c r="O6180" s="2" t="s">
        <v>29469</v>
      </c>
      <c r="P6180">
        <f t="shared" si="192"/>
        <v>1</v>
      </c>
      <c r="Q6180" t="str">
        <f t="shared" si="193"/>
        <v>no</v>
      </c>
    </row>
    <row r="6181" spans="1:17">
      <c r="A6181" s="1">
        <v>6281</v>
      </c>
      <c r="B6181" s="2" t="s">
        <v>18497</v>
      </c>
      <c r="C6181" s="2" t="s">
        <v>18498</v>
      </c>
      <c r="D6181" s="2" t="s">
        <v>18499</v>
      </c>
      <c r="E6181" s="1">
        <v>43188</v>
      </c>
      <c r="F6181" s="1">
        <v>29</v>
      </c>
      <c r="G6181" s="1">
        <v>0</v>
      </c>
      <c r="H6181" s="1">
        <v>44496</v>
      </c>
      <c r="I6181" s="1">
        <v>24586</v>
      </c>
      <c r="J6181" s="1">
        <v>8995</v>
      </c>
      <c r="K6181" s="1">
        <v>3168</v>
      </c>
      <c r="L6181" s="1">
        <v>582</v>
      </c>
      <c r="M6181" s="1">
        <v>527</v>
      </c>
      <c r="N6181" s="1">
        <v>12376</v>
      </c>
      <c r="O6181" s="2" t="s">
        <v>29465</v>
      </c>
      <c r="P6181">
        <f t="shared" si="192"/>
        <v>0.97</v>
      </c>
      <c r="Q6181" t="str">
        <f t="shared" si="193"/>
        <v>no</v>
      </c>
    </row>
    <row r="6182" spans="1:17">
      <c r="A6182" s="1">
        <v>6282</v>
      </c>
      <c r="B6182" s="2" t="s">
        <v>18500</v>
      </c>
      <c r="C6182" s="2" t="s">
        <v>18501</v>
      </c>
      <c r="D6182" s="2" t="s">
        <v>18502</v>
      </c>
      <c r="E6182" s="1">
        <v>43176</v>
      </c>
      <c r="F6182" s="1">
        <v>333</v>
      </c>
      <c r="G6182" s="1">
        <v>0</v>
      </c>
      <c r="H6182" s="1">
        <v>44621</v>
      </c>
      <c r="I6182" s="1">
        <v>38344</v>
      </c>
      <c r="J6182" s="1">
        <v>2130</v>
      </c>
      <c r="K6182" s="1">
        <v>1320</v>
      </c>
      <c r="L6182" s="1">
        <v>-18</v>
      </c>
      <c r="M6182" s="1">
        <v>129</v>
      </c>
      <c r="N6182" s="1">
        <v>6218</v>
      </c>
      <c r="O6182" s="2" t="s">
        <v>29470</v>
      </c>
      <c r="P6182">
        <f t="shared" si="192"/>
        <v>0.97</v>
      </c>
      <c r="Q6182" t="str">
        <f t="shared" si="193"/>
        <v>no</v>
      </c>
    </row>
    <row r="6183" spans="1:17">
      <c r="A6183" s="1">
        <v>6283</v>
      </c>
      <c r="B6183" s="2" t="s">
        <v>18503</v>
      </c>
      <c r="C6183" s="2" t="s">
        <v>18504</v>
      </c>
      <c r="D6183" s="2" t="s">
        <v>18505</v>
      </c>
      <c r="E6183" s="1">
        <v>43167</v>
      </c>
      <c r="F6183" s="1">
        <v>762</v>
      </c>
      <c r="G6183" s="1">
        <v>0</v>
      </c>
      <c r="H6183" s="1">
        <v>44506</v>
      </c>
      <c r="I6183" s="1">
        <v>24287</v>
      </c>
      <c r="J6183" s="1">
        <v>6918</v>
      </c>
      <c r="K6183" s="1">
        <v>5459</v>
      </c>
      <c r="L6183" s="1">
        <v>948</v>
      </c>
      <c r="M6183" s="1">
        <v>479</v>
      </c>
      <c r="N6183" s="1">
        <v>3214</v>
      </c>
      <c r="O6183" s="2" t="s">
        <v>29470</v>
      </c>
      <c r="P6183">
        <f t="shared" si="192"/>
        <v>0.97</v>
      </c>
      <c r="Q6183" t="str">
        <f t="shared" si="193"/>
        <v>no</v>
      </c>
    </row>
    <row r="6184" spans="1:17">
      <c r="A6184" s="1">
        <v>6284</v>
      </c>
      <c r="B6184" s="2" t="s">
        <v>18506</v>
      </c>
      <c r="C6184" s="2" t="s">
        <v>18507</v>
      </c>
      <c r="D6184" s="2" t="s">
        <v>18508</v>
      </c>
      <c r="E6184" s="1">
        <v>43163</v>
      </c>
      <c r="F6184" s="1">
        <v>0</v>
      </c>
      <c r="G6184" s="1">
        <v>0</v>
      </c>
      <c r="H6184" s="1">
        <v>43163</v>
      </c>
      <c r="I6184" s="1">
        <v>32622</v>
      </c>
      <c r="J6184" s="1">
        <v>4591</v>
      </c>
      <c r="K6184" s="1">
        <v>2590</v>
      </c>
      <c r="L6184" s="1">
        <v>-345</v>
      </c>
      <c r="M6184" s="1">
        <v>199</v>
      </c>
      <c r="N6184" s="1">
        <v>2596</v>
      </c>
      <c r="O6184" s="2" t="s">
        <v>29471</v>
      </c>
      <c r="P6184">
        <f t="shared" si="192"/>
        <v>1</v>
      </c>
      <c r="Q6184" t="str">
        <f t="shared" si="193"/>
        <v>no</v>
      </c>
    </row>
    <row r="6185" spans="1:17">
      <c r="A6185" s="1">
        <v>6285</v>
      </c>
      <c r="B6185" s="2" t="s">
        <v>18509</v>
      </c>
      <c r="C6185" s="2" t="s">
        <v>18510</v>
      </c>
      <c r="D6185" s="2" t="s">
        <v>18511</v>
      </c>
      <c r="E6185" s="1">
        <v>43162</v>
      </c>
      <c r="F6185" s="1">
        <v>654</v>
      </c>
      <c r="G6185" s="1">
        <v>0</v>
      </c>
      <c r="H6185" s="1">
        <v>43379</v>
      </c>
      <c r="I6185" s="1">
        <v>19646</v>
      </c>
      <c r="J6185" s="1">
        <v>5232</v>
      </c>
      <c r="K6185" s="1">
        <v>8250</v>
      </c>
      <c r="L6185" s="1">
        <v>752</v>
      </c>
      <c r="M6185" s="1">
        <v>1083</v>
      </c>
      <c r="N6185" s="1">
        <v>5337</v>
      </c>
      <c r="O6185" s="2" t="s">
        <v>29463</v>
      </c>
      <c r="P6185">
        <f t="shared" si="192"/>
        <v>0.99</v>
      </c>
      <c r="Q6185" t="str">
        <f t="shared" si="193"/>
        <v>no</v>
      </c>
    </row>
    <row r="6186" spans="1:17">
      <c r="A6186" s="1">
        <v>6286</v>
      </c>
      <c r="B6186" s="2" t="s">
        <v>18512</v>
      </c>
      <c r="C6186" s="2" t="s">
        <v>18513</v>
      </c>
      <c r="D6186" s="2" t="s">
        <v>18514</v>
      </c>
      <c r="E6186" s="1">
        <v>43158</v>
      </c>
      <c r="F6186" s="1">
        <v>5756</v>
      </c>
      <c r="G6186" s="1">
        <v>0</v>
      </c>
      <c r="H6186" s="1">
        <v>48914</v>
      </c>
      <c r="I6186" s="1">
        <v>42999</v>
      </c>
      <c r="J6186" s="1">
        <v>4980</v>
      </c>
      <c r="K6186" s="1">
        <v>1270</v>
      </c>
      <c r="L6186" s="1">
        <v>11</v>
      </c>
      <c r="M6186" s="1">
        <v>108</v>
      </c>
      <c r="N6186" s="1">
        <v>1283</v>
      </c>
      <c r="O6186" s="2" t="s">
        <v>29463</v>
      </c>
      <c r="P6186">
        <f t="shared" si="192"/>
        <v>0.88</v>
      </c>
      <c r="Q6186" t="str">
        <f t="shared" si="193"/>
        <v>no</v>
      </c>
    </row>
    <row r="6187" spans="1:17">
      <c r="A6187" s="1">
        <v>6287</v>
      </c>
      <c r="B6187" s="2" t="s">
        <v>18515</v>
      </c>
      <c r="C6187" s="2" t="s">
        <v>18516</v>
      </c>
      <c r="D6187" s="2" t="s">
        <v>18517</v>
      </c>
      <c r="E6187" s="1">
        <v>43139</v>
      </c>
      <c r="F6187" s="1">
        <v>78</v>
      </c>
      <c r="G6187" s="1">
        <v>0</v>
      </c>
      <c r="H6187" s="1">
        <v>43123</v>
      </c>
      <c r="I6187" s="1">
        <v>34129</v>
      </c>
      <c r="J6187" s="1">
        <v>3178</v>
      </c>
      <c r="K6187" s="1">
        <v>2520</v>
      </c>
      <c r="L6187" s="1">
        <v>358</v>
      </c>
      <c r="M6187" s="1">
        <v>354</v>
      </c>
      <c r="N6187" s="1">
        <v>815</v>
      </c>
      <c r="O6187" s="2" t="s">
        <v>29470</v>
      </c>
      <c r="P6187">
        <f t="shared" si="192"/>
        <v>1</v>
      </c>
      <c r="Q6187" t="str">
        <f t="shared" si="193"/>
        <v>no</v>
      </c>
    </row>
    <row r="6188" spans="1:17">
      <c r="A6188" s="1">
        <v>6288</v>
      </c>
      <c r="B6188" s="2" t="s">
        <v>18518</v>
      </c>
      <c r="C6188" s="2" t="s">
        <v>18519</v>
      </c>
      <c r="D6188" s="2" t="s">
        <v>18520</v>
      </c>
      <c r="E6188" s="1">
        <v>43138</v>
      </c>
      <c r="F6188" s="1">
        <v>1106</v>
      </c>
      <c r="G6188" s="1">
        <v>0</v>
      </c>
      <c r="H6188" s="1">
        <v>43818</v>
      </c>
      <c r="I6188" s="1">
        <v>18454</v>
      </c>
      <c r="J6188" s="1">
        <v>7420</v>
      </c>
      <c r="K6188" s="1">
        <v>3814</v>
      </c>
      <c r="L6188" s="1">
        <v>7093</v>
      </c>
      <c r="M6188" s="1">
        <v>3674</v>
      </c>
      <c r="N6188" s="1">
        <v>1800</v>
      </c>
      <c r="O6188" s="2" t="s">
        <v>29462</v>
      </c>
      <c r="P6188">
        <f t="shared" si="192"/>
        <v>0.98</v>
      </c>
      <c r="Q6188" t="str">
        <f t="shared" si="193"/>
        <v>no</v>
      </c>
    </row>
    <row r="6189" spans="1:17">
      <c r="A6189" s="1">
        <v>6289</v>
      </c>
      <c r="B6189" s="2" t="s">
        <v>18521</v>
      </c>
      <c r="C6189" s="2" t="s">
        <v>18522</v>
      </c>
      <c r="D6189" s="2" t="s">
        <v>18523</v>
      </c>
      <c r="E6189" s="1">
        <v>43132</v>
      </c>
      <c r="F6189" s="1">
        <v>448</v>
      </c>
      <c r="G6189" s="1">
        <v>0</v>
      </c>
      <c r="H6189" s="1">
        <v>42254</v>
      </c>
      <c r="I6189" s="1">
        <v>20057</v>
      </c>
      <c r="J6189" s="1">
        <v>5988</v>
      </c>
      <c r="K6189" s="1">
        <v>9412</v>
      </c>
      <c r="L6189" s="1">
        <v>257</v>
      </c>
      <c r="M6189" s="1">
        <v>805</v>
      </c>
      <c r="N6189" s="1">
        <v>491</v>
      </c>
      <c r="O6189" s="2" t="s">
        <v>29462</v>
      </c>
      <c r="P6189">
        <f t="shared" si="192"/>
        <v>1.02</v>
      </c>
      <c r="Q6189" t="str">
        <f t="shared" si="193"/>
        <v>no</v>
      </c>
    </row>
    <row r="6190" spans="1:17">
      <c r="A6190" s="1">
        <v>6290</v>
      </c>
      <c r="B6190" s="2" t="s">
        <v>17733</v>
      </c>
      <c r="C6190" s="2" t="s">
        <v>18524</v>
      </c>
      <c r="D6190" s="2" t="s">
        <v>18525</v>
      </c>
      <c r="E6190" s="1">
        <v>43123</v>
      </c>
      <c r="F6190" s="1">
        <v>287</v>
      </c>
      <c r="G6190" s="1">
        <v>0</v>
      </c>
      <c r="H6190" s="1">
        <v>43192</v>
      </c>
      <c r="I6190" s="1">
        <v>36622</v>
      </c>
      <c r="J6190" s="1">
        <v>2520</v>
      </c>
      <c r="K6190" s="1">
        <v>1519</v>
      </c>
      <c r="L6190" s="1">
        <v>210</v>
      </c>
      <c r="M6190" s="1">
        <v>216</v>
      </c>
      <c r="N6190" s="1">
        <v>1120</v>
      </c>
      <c r="O6190" s="2" t="s">
        <v>29469</v>
      </c>
      <c r="P6190">
        <f t="shared" si="192"/>
        <v>1</v>
      </c>
      <c r="Q6190" t="str">
        <f t="shared" si="193"/>
        <v>no</v>
      </c>
    </row>
    <row r="6191" spans="1:17">
      <c r="A6191" s="1">
        <v>6291</v>
      </c>
      <c r="B6191" s="2" t="s">
        <v>18526</v>
      </c>
      <c r="C6191" s="2" t="s">
        <v>18527</v>
      </c>
      <c r="D6191" s="2" t="s">
        <v>18528</v>
      </c>
      <c r="E6191" s="1">
        <v>43107</v>
      </c>
      <c r="F6191" s="1">
        <v>123</v>
      </c>
      <c r="G6191" s="1">
        <v>0</v>
      </c>
      <c r="H6191" s="1">
        <v>41339</v>
      </c>
      <c r="I6191" s="1">
        <v>12829</v>
      </c>
      <c r="J6191" s="1">
        <v>19450</v>
      </c>
      <c r="K6191" s="1">
        <v>2959</v>
      </c>
      <c r="L6191" s="1">
        <v>1289</v>
      </c>
      <c r="M6191" s="1">
        <v>807</v>
      </c>
      <c r="N6191" s="1">
        <v>2374</v>
      </c>
      <c r="O6191" s="2" t="s">
        <v>29462</v>
      </c>
      <c r="P6191">
        <f t="shared" si="192"/>
        <v>1.04</v>
      </c>
      <c r="Q6191" t="str">
        <f t="shared" si="193"/>
        <v>no</v>
      </c>
    </row>
    <row r="6192" spans="1:17">
      <c r="A6192" s="1">
        <v>6292</v>
      </c>
      <c r="B6192" s="2" t="s">
        <v>18529</v>
      </c>
      <c r="C6192" s="2" t="s">
        <v>18530</v>
      </c>
      <c r="D6192" s="2" t="s">
        <v>18531</v>
      </c>
      <c r="E6192" s="1">
        <v>43107</v>
      </c>
      <c r="F6192" s="1">
        <v>182</v>
      </c>
      <c r="G6192" s="1">
        <v>0</v>
      </c>
      <c r="H6192" s="1">
        <v>44284</v>
      </c>
      <c r="I6192" s="1">
        <v>19954</v>
      </c>
      <c r="J6192" s="1">
        <v>8315</v>
      </c>
      <c r="K6192" s="1">
        <v>6987</v>
      </c>
      <c r="L6192" s="1">
        <v>882</v>
      </c>
      <c r="M6192" s="1">
        <v>597</v>
      </c>
      <c r="N6192" s="1">
        <v>13913</v>
      </c>
      <c r="O6192" s="2" t="s">
        <v>29462</v>
      </c>
      <c r="P6192">
        <f t="shared" si="192"/>
        <v>0.97</v>
      </c>
      <c r="Q6192" t="str">
        <f t="shared" si="193"/>
        <v>no</v>
      </c>
    </row>
    <row r="6193" spans="1:17">
      <c r="A6193" s="1">
        <v>6293</v>
      </c>
      <c r="B6193" s="2" t="s">
        <v>18532</v>
      </c>
      <c r="C6193" s="2" t="s">
        <v>18533</v>
      </c>
      <c r="D6193" s="2" t="s">
        <v>18534</v>
      </c>
      <c r="E6193" s="1">
        <v>43102</v>
      </c>
      <c r="F6193" s="1">
        <v>473</v>
      </c>
      <c r="G6193" s="1">
        <v>0</v>
      </c>
      <c r="H6193" s="1">
        <v>44371</v>
      </c>
      <c r="I6193" s="1">
        <v>16312</v>
      </c>
      <c r="J6193" s="1">
        <v>14227</v>
      </c>
      <c r="K6193" s="1">
        <v>3975</v>
      </c>
      <c r="L6193" s="1">
        <v>860</v>
      </c>
      <c r="M6193" s="1">
        <v>832</v>
      </c>
      <c r="N6193" s="1">
        <v>3526</v>
      </c>
      <c r="O6193" s="2" t="s">
        <v>29464</v>
      </c>
      <c r="P6193">
        <f t="shared" si="192"/>
        <v>0.97</v>
      </c>
      <c r="Q6193" t="str">
        <f t="shared" si="193"/>
        <v>no</v>
      </c>
    </row>
    <row r="6194" spans="1:17">
      <c r="A6194" s="1">
        <v>6294</v>
      </c>
      <c r="B6194" s="2" t="s">
        <v>18535</v>
      </c>
      <c r="C6194" s="2" t="s">
        <v>18536</v>
      </c>
      <c r="D6194" s="2" t="s">
        <v>18537</v>
      </c>
      <c r="E6194" s="1">
        <v>43093</v>
      </c>
      <c r="F6194" s="1">
        <v>359</v>
      </c>
      <c r="G6194" s="1">
        <v>0</v>
      </c>
      <c r="H6194" s="1">
        <v>43309</v>
      </c>
      <c r="I6194" s="1">
        <v>39285</v>
      </c>
      <c r="J6194" s="1">
        <v>1994</v>
      </c>
      <c r="K6194" s="1">
        <v>280</v>
      </c>
      <c r="L6194" s="1">
        <v>516</v>
      </c>
      <c r="M6194" s="1">
        <v>297</v>
      </c>
      <c r="N6194" s="1">
        <v>0</v>
      </c>
      <c r="O6194" s="2" t="s">
        <v>29462</v>
      </c>
      <c r="P6194">
        <f t="shared" si="192"/>
        <v>1</v>
      </c>
      <c r="Q6194" t="str">
        <f t="shared" si="193"/>
        <v>no</v>
      </c>
    </row>
    <row r="6195" spans="1:17">
      <c r="A6195" s="1">
        <v>6295</v>
      </c>
      <c r="B6195" s="2" t="s">
        <v>18538</v>
      </c>
      <c r="C6195" s="2" t="s">
        <v>18539</v>
      </c>
      <c r="D6195" s="2" t="s">
        <v>18540</v>
      </c>
      <c r="E6195" s="1">
        <v>43091</v>
      </c>
      <c r="F6195" s="1">
        <v>0</v>
      </c>
      <c r="G6195" s="1">
        <v>0</v>
      </c>
      <c r="H6195" s="1">
        <v>43137</v>
      </c>
      <c r="I6195" s="1">
        <v>21721</v>
      </c>
      <c r="J6195" s="1">
        <v>8201</v>
      </c>
      <c r="K6195" s="1">
        <v>2819</v>
      </c>
      <c r="L6195" s="1">
        <v>4975</v>
      </c>
      <c r="M6195" s="1">
        <v>2842</v>
      </c>
      <c r="N6195" s="1">
        <v>1039</v>
      </c>
      <c r="O6195" s="2" t="s">
        <v>29463</v>
      </c>
      <c r="P6195">
        <f t="shared" si="192"/>
        <v>1</v>
      </c>
      <c r="Q6195" t="str">
        <f t="shared" si="193"/>
        <v>no</v>
      </c>
    </row>
    <row r="6196" spans="1:17">
      <c r="A6196" s="1">
        <v>6296</v>
      </c>
      <c r="B6196" s="2" t="s">
        <v>18541</v>
      </c>
      <c r="C6196" s="2" t="s">
        <v>18542</v>
      </c>
      <c r="D6196" s="2" t="s">
        <v>18543</v>
      </c>
      <c r="E6196" s="1">
        <v>43089</v>
      </c>
      <c r="F6196" s="1">
        <v>53</v>
      </c>
      <c r="G6196" s="1">
        <v>0</v>
      </c>
      <c r="H6196" s="1">
        <v>43142</v>
      </c>
      <c r="I6196" s="1">
        <v>61</v>
      </c>
      <c r="J6196" s="1">
        <v>20996</v>
      </c>
      <c r="K6196" s="1">
        <v>1166</v>
      </c>
      <c r="L6196" s="1">
        <v>371</v>
      </c>
      <c r="M6196" s="1">
        <v>1998</v>
      </c>
      <c r="N6196" s="1">
        <v>115800</v>
      </c>
      <c r="O6196" s="2" t="s">
        <v>29470</v>
      </c>
      <c r="P6196">
        <f t="shared" si="192"/>
        <v>1</v>
      </c>
      <c r="Q6196" t="str">
        <f t="shared" si="193"/>
        <v>no</v>
      </c>
    </row>
    <row r="6197" spans="1:17">
      <c r="A6197" s="1">
        <v>6297</v>
      </c>
      <c r="B6197" s="2" t="s">
        <v>18544</v>
      </c>
      <c r="C6197" s="2" t="s">
        <v>18545</v>
      </c>
      <c r="D6197" s="2" t="s">
        <v>18546</v>
      </c>
      <c r="E6197" s="1">
        <v>43086</v>
      </c>
      <c r="F6197" s="1">
        <v>40</v>
      </c>
      <c r="G6197" s="1">
        <v>0</v>
      </c>
      <c r="H6197" s="1">
        <v>43126</v>
      </c>
      <c r="I6197" s="1">
        <v>36502</v>
      </c>
      <c r="J6197" s="1">
        <v>3239</v>
      </c>
      <c r="K6197" s="1">
        <v>2039</v>
      </c>
      <c r="L6197" s="1">
        <v>274</v>
      </c>
      <c r="M6197" s="1">
        <v>227</v>
      </c>
      <c r="N6197" s="1">
        <v>2898</v>
      </c>
      <c r="O6197" s="2" t="s">
        <v>29463</v>
      </c>
      <c r="P6197">
        <f t="shared" si="192"/>
        <v>1</v>
      </c>
      <c r="Q6197" t="str">
        <f t="shared" si="193"/>
        <v>no</v>
      </c>
    </row>
    <row r="6198" spans="1:17">
      <c r="A6198" s="1">
        <v>6298</v>
      </c>
      <c r="B6198" s="2" t="s">
        <v>18547</v>
      </c>
      <c r="C6198" s="2" t="s">
        <v>18548</v>
      </c>
      <c r="D6198" s="2" t="s">
        <v>18549</v>
      </c>
      <c r="E6198" s="1">
        <v>43078</v>
      </c>
      <c r="F6198" s="1">
        <v>1306</v>
      </c>
      <c r="G6198" s="1">
        <v>0</v>
      </c>
      <c r="H6198" s="1">
        <v>35124</v>
      </c>
      <c r="I6198" s="1">
        <v>4175</v>
      </c>
      <c r="J6198" s="1">
        <v>16060</v>
      </c>
      <c r="K6198" s="1">
        <v>2722</v>
      </c>
      <c r="L6198" s="1">
        <v>203</v>
      </c>
      <c r="M6198" s="1">
        <v>620</v>
      </c>
      <c r="N6198" s="1">
        <v>68938</v>
      </c>
      <c r="O6198" s="2" t="s">
        <v>29469</v>
      </c>
      <c r="P6198">
        <f t="shared" si="192"/>
        <v>1.23</v>
      </c>
      <c r="Q6198" t="str">
        <f t="shared" si="193"/>
        <v>no</v>
      </c>
    </row>
    <row r="6199" spans="1:17">
      <c r="A6199" s="1">
        <v>6299</v>
      </c>
      <c r="B6199" s="2" t="s">
        <v>18550</v>
      </c>
      <c r="C6199" s="2" t="s">
        <v>18551</v>
      </c>
      <c r="D6199" s="2" t="s">
        <v>18552</v>
      </c>
      <c r="E6199" s="1">
        <v>43074</v>
      </c>
      <c r="F6199" s="1">
        <v>296</v>
      </c>
      <c r="G6199" s="1">
        <v>0</v>
      </c>
      <c r="H6199" s="1">
        <v>43370</v>
      </c>
      <c r="I6199" s="1">
        <v>2433</v>
      </c>
      <c r="J6199" s="1">
        <v>6322</v>
      </c>
      <c r="K6199" s="1">
        <v>17197</v>
      </c>
      <c r="L6199" s="1">
        <v>4592</v>
      </c>
      <c r="M6199" s="1">
        <v>2815</v>
      </c>
      <c r="N6199" s="1">
        <v>14162</v>
      </c>
      <c r="O6199" s="2" t="s">
        <v>29465</v>
      </c>
      <c r="P6199">
        <f t="shared" si="192"/>
        <v>0.99</v>
      </c>
      <c r="Q6199" t="str">
        <f t="shared" si="193"/>
        <v>no</v>
      </c>
    </row>
    <row r="6200" spans="1:17">
      <c r="A6200" s="1">
        <v>6300</v>
      </c>
      <c r="B6200" s="2" t="s">
        <v>18553</v>
      </c>
      <c r="C6200" s="2" t="s">
        <v>18554</v>
      </c>
      <c r="D6200" s="2" t="s">
        <v>18555</v>
      </c>
      <c r="E6200" s="1">
        <v>43074</v>
      </c>
      <c r="F6200" s="1">
        <v>11</v>
      </c>
      <c r="G6200" s="1">
        <v>0</v>
      </c>
      <c r="H6200" s="1">
        <v>43259</v>
      </c>
      <c r="I6200" s="1">
        <v>14255</v>
      </c>
      <c r="J6200" s="1">
        <v>22445</v>
      </c>
      <c r="K6200" s="1">
        <v>1579</v>
      </c>
      <c r="L6200" s="1">
        <v>947</v>
      </c>
      <c r="M6200" s="1">
        <v>530</v>
      </c>
      <c r="N6200" s="1">
        <v>1589</v>
      </c>
      <c r="O6200" s="2" t="s">
        <v>29470</v>
      </c>
      <c r="P6200">
        <f t="shared" si="192"/>
        <v>1</v>
      </c>
      <c r="Q6200" t="str">
        <f t="shared" si="193"/>
        <v>no</v>
      </c>
    </row>
    <row r="6201" spans="1:17">
      <c r="A6201" s="1">
        <v>6301</v>
      </c>
      <c r="B6201" s="2" t="s">
        <v>18556</v>
      </c>
      <c r="C6201" s="2" t="s">
        <v>18557</v>
      </c>
      <c r="D6201" s="2" t="s">
        <v>18558</v>
      </c>
      <c r="E6201" s="1">
        <v>43067</v>
      </c>
      <c r="F6201" s="1">
        <v>2470</v>
      </c>
      <c r="G6201" s="1">
        <v>0</v>
      </c>
      <c r="H6201" s="1">
        <v>45537</v>
      </c>
      <c r="I6201" s="1">
        <v>38521</v>
      </c>
      <c r="J6201" s="1">
        <v>4658</v>
      </c>
      <c r="K6201" s="1">
        <v>1069</v>
      </c>
      <c r="L6201" s="1">
        <v>39</v>
      </c>
      <c r="M6201" s="1">
        <v>127</v>
      </c>
      <c r="N6201" s="1">
        <v>0</v>
      </c>
      <c r="O6201" s="2" t="s">
        <v>29469</v>
      </c>
      <c r="P6201">
        <f t="shared" si="192"/>
        <v>0.95</v>
      </c>
      <c r="Q6201" t="str">
        <f t="shared" si="193"/>
        <v>no</v>
      </c>
    </row>
    <row r="6202" spans="1:17">
      <c r="A6202" s="1">
        <v>6302</v>
      </c>
      <c r="B6202" s="2" t="s">
        <v>18559</v>
      </c>
      <c r="C6202" s="2" t="s">
        <v>18560</v>
      </c>
      <c r="D6202" s="2" t="s">
        <v>18561</v>
      </c>
      <c r="E6202" s="1">
        <v>43061</v>
      </c>
      <c r="F6202" s="1">
        <v>525</v>
      </c>
      <c r="G6202" s="1">
        <v>0</v>
      </c>
      <c r="H6202" s="1">
        <v>41796</v>
      </c>
      <c r="I6202" s="1">
        <v>20576</v>
      </c>
      <c r="J6202" s="1">
        <v>9531</v>
      </c>
      <c r="K6202" s="1">
        <v>10582</v>
      </c>
      <c r="L6202" s="1">
        <v>-18687</v>
      </c>
      <c r="M6202" s="1">
        <v>400</v>
      </c>
      <c r="N6202" s="1">
        <v>16655</v>
      </c>
      <c r="O6202" s="2" t="s">
        <v>29466</v>
      </c>
      <c r="P6202">
        <f t="shared" si="192"/>
        <v>1.03</v>
      </c>
      <c r="Q6202" t="str">
        <f t="shared" si="193"/>
        <v>no</v>
      </c>
    </row>
    <row r="6203" spans="1:17">
      <c r="A6203" s="1">
        <v>6303</v>
      </c>
      <c r="B6203" s="2" t="s">
        <v>18562</v>
      </c>
      <c r="C6203" s="2" t="s">
        <v>18563</v>
      </c>
      <c r="D6203" s="2" t="s">
        <v>18564</v>
      </c>
      <c r="E6203" s="1">
        <v>43056</v>
      </c>
      <c r="F6203" s="1">
        <v>1823</v>
      </c>
      <c r="G6203" s="1">
        <v>0</v>
      </c>
      <c r="H6203" s="1">
        <v>45043</v>
      </c>
      <c r="I6203" s="1">
        <v>32241</v>
      </c>
      <c r="J6203" s="1">
        <v>4746</v>
      </c>
      <c r="K6203" s="1">
        <v>1286</v>
      </c>
      <c r="L6203" s="1">
        <v>119</v>
      </c>
      <c r="M6203" s="1">
        <v>278</v>
      </c>
      <c r="N6203" s="1">
        <v>3057</v>
      </c>
      <c r="O6203" s="2" t="s">
        <v>29470</v>
      </c>
      <c r="P6203">
        <f t="shared" si="192"/>
        <v>0.96</v>
      </c>
      <c r="Q6203" t="str">
        <f t="shared" si="193"/>
        <v>no</v>
      </c>
    </row>
    <row r="6204" spans="1:17">
      <c r="A6204" s="1">
        <v>6304</v>
      </c>
      <c r="B6204" s="2" t="s">
        <v>18565</v>
      </c>
      <c r="C6204" s="2" t="s">
        <v>18566</v>
      </c>
      <c r="D6204" s="2" t="s">
        <v>18567</v>
      </c>
      <c r="E6204" s="1">
        <v>43055</v>
      </c>
      <c r="F6204" s="1">
        <v>19</v>
      </c>
      <c r="G6204" s="1">
        <v>0</v>
      </c>
      <c r="H6204" s="1">
        <v>43074</v>
      </c>
      <c r="I6204" s="1">
        <v>38317</v>
      </c>
      <c r="J6204" s="1">
        <v>835</v>
      </c>
      <c r="K6204" s="1">
        <v>0</v>
      </c>
      <c r="L6204" s="1">
        <v>543</v>
      </c>
      <c r="M6204" s="1">
        <v>332</v>
      </c>
      <c r="N6204" s="1">
        <v>0</v>
      </c>
      <c r="O6204" s="2" t="s">
        <v>29466</v>
      </c>
      <c r="P6204">
        <f t="shared" si="192"/>
        <v>1</v>
      </c>
      <c r="Q6204" t="str">
        <f t="shared" si="193"/>
        <v>no</v>
      </c>
    </row>
    <row r="6205" spans="1:17">
      <c r="A6205" s="1">
        <v>6305</v>
      </c>
      <c r="B6205" s="2" t="s">
        <v>18568</v>
      </c>
      <c r="C6205" s="2" t="s">
        <v>18569</v>
      </c>
      <c r="D6205" s="2" t="s">
        <v>18570</v>
      </c>
      <c r="E6205" s="1">
        <v>43054</v>
      </c>
      <c r="F6205" s="1">
        <v>0</v>
      </c>
      <c r="G6205" s="1">
        <v>0</v>
      </c>
      <c r="H6205" s="1">
        <v>43054</v>
      </c>
      <c r="I6205" s="1">
        <v>32702</v>
      </c>
      <c r="J6205" s="1">
        <v>5723</v>
      </c>
      <c r="K6205" s="1">
        <v>1628</v>
      </c>
      <c r="L6205" s="1">
        <v>578</v>
      </c>
      <c r="M6205" s="1">
        <v>440</v>
      </c>
      <c r="N6205" s="1">
        <v>1083</v>
      </c>
      <c r="O6205" s="2" t="s">
        <v>29463</v>
      </c>
      <c r="P6205">
        <f t="shared" si="192"/>
        <v>1</v>
      </c>
      <c r="Q6205" t="str">
        <f t="shared" si="193"/>
        <v>no</v>
      </c>
    </row>
    <row r="6206" spans="1:17">
      <c r="A6206" s="1">
        <v>6306</v>
      </c>
      <c r="B6206" s="2" t="s">
        <v>18571</v>
      </c>
      <c r="C6206" s="2" t="s">
        <v>18572</v>
      </c>
      <c r="D6206" s="2" t="s">
        <v>18573</v>
      </c>
      <c r="E6206" s="1">
        <v>43054</v>
      </c>
      <c r="F6206" s="1">
        <v>99</v>
      </c>
      <c r="G6206" s="1">
        <v>0</v>
      </c>
      <c r="H6206" s="1">
        <v>25777</v>
      </c>
      <c r="I6206" s="1">
        <v>3443</v>
      </c>
      <c r="J6206" s="1">
        <v>20185</v>
      </c>
      <c r="K6206" s="1">
        <v>1226</v>
      </c>
      <c r="L6206" s="1">
        <v>-1632</v>
      </c>
      <c r="M6206" s="1">
        <v>58</v>
      </c>
      <c r="N6206" s="1">
        <v>13912</v>
      </c>
      <c r="O6206" s="2" t="s">
        <v>29471</v>
      </c>
      <c r="P6206">
        <f t="shared" si="192"/>
        <v>1.67</v>
      </c>
      <c r="Q6206" t="str">
        <f t="shared" si="193"/>
        <v>no</v>
      </c>
    </row>
    <row r="6207" spans="1:17">
      <c r="A6207" s="1">
        <v>6307</v>
      </c>
      <c r="B6207" s="2" t="s">
        <v>18574</v>
      </c>
      <c r="C6207" s="2" t="s">
        <v>18575</v>
      </c>
      <c r="D6207" s="2" t="s">
        <v>18576</v>
      </c>
      <c r="E6207" s="1">
        <v>43049</v>
      </c>
      <c r="F6207" s="1">
        <v>127</v>
      </c>
      <c r="G6207" s="1">
        <v>0</v>
      </c>
      <c r="H6207" s="1">
        <v>43176</v>
      </c>
      <c r="I6207" s="1">
        <v>22406</v>
      </c>
      <c r="J6207" s="1">
        <v>9524</v>
      </c>
      <c r="K6207" s="1">
        <v>2266</v>
      </c>
      <c r="L6207" s="1">
        <v>3207</v>
      </c>
      <c r="M6207" s="1">
        <v>1443</v>
      </c>
      <c r="N6207" s="1">
        <v>28</v>
      </c>
      <c r="O6207" s="2" t="s">
        <v>29463</v>
      </c>
      <c r="P6207">
        <f t="shared" si="192"/>
        <v>1</v>
      </c>
      <c r="Q6207" t="str">
        <f t="shared" si="193"/>
        <v>no</v>
      </c>
    </row>
    <row r="6208" spans="1:17">
      <c r="A6208" s="1">
        <v>6308</v>
      </c>
      <c r="B6208" s="2" t="s">
        <v>18577</v>
      </c>
      <c r="C6208" s="2" t="s">
        <v>18578</v>
      </c>
      <c r="D6208" s="2" t="s">
        <v>18579</v>
      </c>
      <c r="E6208" s="1">
        <v>43049</v>
      </c>
      <c r="F6208" s="1">
        <v>117</v>
      </c>
      <c r="G6208" s="1">
        <v>0</v>
      </c>
      <c r="H6208" s="1">
        <v>43166</v>
      </c>
      <c r="I6208" s="1">
        <v>38253</v>
      </c>
      <c r="J6208" s="1">
        <v>3054</v>
      </c>
      <c r="K6208" s="1">
        <v>974</v>
      </c>
      <c r="L6208" s="1">
        <v>298</v>
      </c>
      <c r="M6208" s="1">
        <v>201</v>
      </c>
      <c r="N6208" s="1">
        <v>1529</v>
      </c>
      <c r="O6208" s="2" t="s">
        <v>29466</v>
      </c>
      <c r="P6208">
        <f t="shared" si="192"/>
        <v>1</v>
      </c>
      <c r="Q6208" t="str">
        <f t="shared" si="193"/>
        <v>no</v>
      </c>
    </row>
    <row r="6209" spans="1:17">
      <c r="A6209" s="1">
        <v>6309</v>
      </c>
      <c r="B6209" s="2" t="s">
        <v>18580</v>
      </c>
      <c r="C6209" s="2" t="s">
        <v>18581</v>
      </c>
      <c r="D6209" s="2" t="s">
        <v>18582</v>
      </c>
      <c r="E6209" s="1">
        <v>43048</v>
      </c>
      <c r="F6209" s="1">
        <v>1789</v>
      </c>
      <c r="G6209" s="1">
        <v>0</v>
      </c>
      <c r="H6209" s="1">
        <v>44837</v>
      </c>
      <c r="I6209" s="1">
        <v>2306</v>
      </c>
      <c r="J6209" s="1">
        <v>26180</v>
      </c>
      <c r="K6209" s="1">
        <v>12499</v>
      </c>
      <c r="L6209" s="1">
        <v>-8179</v>
      </c>
      <c r="M6209" s="1">
        <v>519</v>
      </c>
      <c r="N6209" s="1">
        <v>0</v>
      </c>
      <c r="O6209" s="2" t="s">
        <v>29463</v>
      </c>
      <c r="P6209">
        <f t="shared" si="192"/>
        <v>0.96</v>
      </c>
      <c r="Q6209" t="str">
        <f t="shared" si="193"/>
        <v>no</v>
      </c>
    </row>
    <row r="6210" spans="1:17">
      <c r="A6210" s="1">
        <v>6310</v>
      </c>
      <c r="B6210" s="2" t="s">
        <v>18583</v>
      </c>
      <c r="C6210" s="2" t="s">
        <v>18584</v>
      </c>
      <c r="D6210" s="2" t="s">
        <v>18585</v>
      </c>
      <c r="E6210" s="1">
        <v>43040</v>
      </c>
      <c r="F6210" s="1">
        <v>110</v>
      </c>
      <c r="G6210" s="1">
        <v>0</v>
      </c>
      <c r="H6210" s="1">
        <v>44311</v>
      </c>
      <c r="I6210" s="1">
        <v>26685</v>
      </c>
      <c r="J6210" s="1">
        <v>7953</v>
      </c>
      <c r="K6210" s="1">
        <v>4022</v>
      </c>
      <c r="L6210" s="1">
        <v>2901</v>
      </c>
      <c r="M6210" s="1">
        <v>1661</v>
      </c>
      <c r="N6210" s="1">
        <v>230</v>
      </c>
      <c r="O6210" s="2" t="s">
        <v>29462</v>
      </c>
      <c r="P6210">
        <f t="shared" si="192"/>
        <v>0.97</v>
      </c>
      <c r="Q6210" t="str">
        <f t="shared" si="193"/>
        <v>no</v>
      </c>
    </row>
    <row r="6211" spans="1:17">
      <c r="A6211" s="1">
        <v>6311</v>
      </c>
      <c r="B6211" s="2" t="s">
        <v>18586</v>
      </c>
      <c r="C6211" s="2" t="s">
        <v>18587</v>
      </c>
      <c r="D6211" s="2" t="s">
        <v>18588</v>
      </c>
      <c r="E6211" s="1">
        <v>43030</v>
      </c>
      <c r="F6211" s="1">
        <v>703</v>
      </c>
      <c r="G6211" s="1">
        <v>0</v>
      </c>
      <c r="H6211" s="1">
        <v>45081</v>
      </c>
      <c r="I6211" s="1">
        <v>20114</v>
      </c>
      <c r="J6211" s="1">
        <v>8091</v>
      </c>
      <c r="K6211" s="1">
        <v>7120</v>
      </c>
      <c r="L6211" s="1">
        <v>592</v>
      </c>
      <c r="M6211" s="1">
        <v>753</v>
      </c>
      <c r="N6211" s="1">
        <v>5447</v>
      </c>
      <c r="O6211" s="2" t="s">
        <v>29463</v>
      </c>
      <c r="P6211">
        <f t="shared" ref="P6211:P6274" si="194">ROUND(E6211/H6211,2)</f>
        <v>0.95</v>
      </c>
      <c r="Q6211" t="str">
        <f t="shared" ref="Q6211:Q6274" si="195">IF(G6211=0,"no","-")</f>
        <v>no</v>
      </c>
    </row>
    <row r="6212" spans="1:17">
      <c r="A6212" s="1">
        <v>6312</v>
      </c>
      <c r="B6212" s="2" t="s">
        <v>18589</v>
      </c>
      <c r="C6212" s="2" t="s">
        <v>18590</v>
      </c>
      <c r="D6212" s="2" t="s">
        <v>18591</v>
      </c>
      <c r="E6212" s="1">
        <v>43029</v>
      </c>
      <c r="F6212" s="1">
        <v>46</v>
      </c>
      <c r="G6212" s="1">
        <v>0</v>
      </c>
      <c r="H6212" s="1">
        <v>43789</v>
      </c>
      <c r="I6212" s="1">
        <v>19920</v>
      </c>
      <c r="J6212" s="1">
        <v>5235</v>
      </c>
      <c r="K6212" s="1">
        <v>4949</v>
      </c>
      <c r="L6212" s="1">
        <v>8334</v>
      </c>
      <c r="M6212" s="1">
        <v>3741</v>
      </c>
      <c r="N6212" s="1">
        <v>429</v>
      </c>
      <c r="O6212" s="2" t="s">
        <v>29464</v>
      </c>
      <c r="P6212">
        <f t="shared" si="194"/>
        <v>0.98</v>
      </c>
      <c r="Q6212" t="str">
        <f t="shared" si="195"/>
        <v>no</v>
      </c>
    </row>
    <row r="6213" spans="1:17">
      <c r="A6213" s="1">
        <v>6313</v>
      </c>
      <c r="B6213" s="2" t="s">
        <v>18592</v>
      </c>
      <c r="C6213" s="2" t="s">
        <v>18593</v>
      </c>
      <c r="D6213" s="2" t="s">
        <v>18594</v>
      </c>
      <c r="E6213" s="1">
        <v>43028</v>
      </c>
      <c r="F6213" s="1">
        <v>25</v>
      </c>
      <c r="G6213" s="1">
        <v>0</v>
      </c>
      <c r="H6213" s="1">
        <v>43053</v>
      </c>
      <c r="I6213" s="1">
        <v>29308</v>
      </c>
      <c r="J6213" s="1">
        <v>2348</v>
      </c>
      <c r="K6213" s="1">
        <v>6095</v>
      </c>
      <c r="L6213" s="1">
        <v>991</v>
      </c>
      <c r="M6213" s="1">
        <v>842</v>
      </c>
      <c r="N6213" s="1">
        <v>0</v>
      </c>
      <c r="O6213" s="2" t="s">
        <v>29465</v>
      </c>
      <c r="P6213">
        <f t="shared" si="194"/>
        <v>1</v>
      </c>
      <c r="Q6213" t="str">
        <f t="shared" si="195"/>
        <v>no</v>
      </c>
    </row>
    <row r="6214" spans="1:17">
      <c r="A6214" s="1">
        <v>6314</v>
      </c>
      <c r="B6214" s="2" t="s">
        <v>18595</v>
      </c>
      <c r="C6214" s="2" t="s">
        <v>18596</v>
      </c>
      <c r="D6214" s="2" t="s">
        <v>18597</v>
      </c>
      <c r="E6214" s="1">
        <v>43024</v>
      </c>
      <c r="F6214" s="1">
        <v>1088</v>
      </c>
      <c r="G6214" s="1">
        <v>0</v>
      </c>
      <c r="H6214" s="1">
        <v>46265</v>
      </c>
      <c r="I6214" s="1">
        <v>6348</v>
      </c>
      <c r="J6214" s="1">
        <v>24381</v>
      </c>
      <c r="K6214" s="1">
        <v>5095</v>
      </c>
      <c r="L6214" s="1">
        <v>10379</v>
      </c>
      <c r="M6214" s="1">
        <v>4563</v>
      </c>
      <c r="N6214" s="1">
        <v>1341</v>
      </c>
      <c r="O6214" s="2" t="s">
        <v>29465</v>
      </c>
      <c r="P6214">
        <f t="shared" si="194"/>
        <v>0.93</v>
      </c>
      <c r="Q6214" t="str">
        <f t="shared" si="195"/>
        <v>no</v>
      </c>
    </row>
    <row r="6215" spans="1:17">
      <c r="A6215" s="1">
        <v>6315</v>
      </c>
      <c r="B6215" s="2" t="s">
        <v>18598</v>
      </c>
      <c r="C6215" s="2" t="s">
        <v>18599</v>
      </c>
      <c r="D6215" s="2" t="s">
        <v>18600</v>
      </c>
      <c r="E6215" s="1">
        <v>43018</v>
      </c>
      <c r="F6215" s="1">
        <v>505</v>
      </c>
      <c r="G6215" s="1">
        <v>0</v>
      </c>
      <c r="H6215" s="1">
        <v>43523</v>
      </c>
      <c r="I6215" s="1">
        <v>40902</v>
      </c>
      <c r="J6215" s="1">
        <v>691</v>
      </c>
      <c r="K6215" s="1">
        <v>182</v>
      </c>
      <c r="L6215" s="1">
        <v>285</v>
      </c>
      <c r="M6215" s="1">
        <v>1</v>
      </c>
      <c r="N6215" s="1">
        <v>1</v>
      </c>
      <c r="O6215" s="2" t="s">
        <v>29465</v>
      </c>
      <c r="P6215">
        <f t="shared" si="194"/>
        <v>0.99</v>
      </c>
      <c r="Q6215" t="str">
        <f t="shared" si="195"/>
        <v>no</v>
      </c>
    </row>
    <row r="6216" spans="1:17">
      <c r="A6216" s="1">
        <v>6316</v>
      </c>
      <c r="B6216" s="2" t="s">
        <v>18601</v>
      </c>
      <c r="C6216" s="2" t="s">
        <v>18602</v>
      </c>
      <c r="D6216" s="2" t="s">
        <v>18603</v>
      </c>
      <c r="E6216" s="1">
        <v>42996</v>
      </c>
      <c r="F6216" s="1">
        <v>66</v>
      </c>
      <c r="G6216" s="1">
        <v>0</v>
      </c>
      <c r="H6216" s="1">
        <v>46688</v>
      </c>
      <c r="I6216" s="1">
        <v>24298</v>
      </c>
      <c r="J6216" s="1">
        <v>1842</v>
      </c>
      <c r="K6216" s="1">
        <v>9297</v>
      </c>
      <c r="L6216" s="1">
        <v>1333</v>
      </c>
      <c r="M6216" s="1">
        <v>1151</v>
      </c>
      <c r="N6216" s="1">
        <v>916</v>
      </c>
      <c r="O6216" s="2" t="s">
        <v>29463</v>
      </c>
      <c r="P6216">
        <f t="shared" si="194"/>
        <v>0.92</v>
      </c>
      <c r="Q6216" t="str">
        <f t="shared" si="195"/>
        <v>no</v>
      </c>
    </row>
    <row r="6217" spans="1:17">
      <c r="A6217" s="1">
        <v>6317</v>
      </c>
      <c r="B6217" s="2" t="s">
        <v>18604</v>
      </c>
      <c r="C6217" s="2" t="s">
        <v>18605</v>
      </c>
      <c r="D6217" s="2" t="s">
        <v>18606</v>
      </c>
      <c r="E6217" s="1">
        <v>42979</v>
      </c>
      <c r="F6217" s="1">
        <v>1288</v>
      </c>
      <c r="G6217" s="1">
        <v>0</v>
      </c>
      <c r="H6217" s="1">
        <v>47940</v>
      </c>
      <c r="I6217" s="1">
        <v>9201</v>
      </c>
      <c r="J6217" s="1">
        <v>14639</v>
      </c>
      <c r="K6217" s="1">
        <v>11014</v>
      </c>
      <c r="L6217" s="1">
        <v>2149</v>
      </c>
      <c r="M6217" s="1">
        <v>1605</v>
      </c>
      <c r="N6217" s="1">
        <v>177</v>
      </c>
      <c r="O6217" s="2" t="s">
        <v>29469</v>
      </c>
      <c r="P6217">
        <f t="shared" si="194"/>
        <v>0.9</v>
      </c>
      <c r="Q6217" t="str">
        <f t="shared" si="195"/>
        <v>no</v>
      </c>
    </row>
    <row r="6218" spans="1:17">
      <c r="A6218" s="1">
        <v>6318</v>
      </c>
      <c r="B6218" s="2" t="s">
        <v>18607</v>
      </c>
      <c r="C6218" s="2" t="s">
        <v>18608</v>
      </c>
      <c r="D6218" s="2" t="s">
        <v>18609</v>
      </c>
      <c r="E6218" s="1">
        <v>42977</v>
      </c>
      <c r="F6218" s="1">
        <v>225</v>
      </c>
      <c r="G6218" s="1">
        <v>0</v>
      </c>
      <c r="H6218" s="1">
        <v>53677</v>
      </c>
      <c r="I6218" s="1">
        <v>10761</v>
      </c>
      <c r="J6218" s="1">
        <v>33812</v>
      </c>
      <c r="K6218" s="1">
        <v>3290</v>
      </c>
      <c r="L6218" s="1">
        <v>2083</v>
      </c>
      <c r="M6218" s="1">
        <v>1148</v>
      </c>
      <c r="N6218" s="1">
        <v>583</v>
      </c>
      <c r="O6218" s="2" t="s">
        <v>29469</v>
      </c>
      <c r="P6218">
        <f t="shared" si="194"/>
        <v>0.8</v>
      </c>
      <c r="Q6218" t="str">
        <f t="shared" si="195"/>
        <v>no</v>
      </c>
    </row>
    <row r="6219" spans="1:17">
      <c r="A6219" s="1">
        <v>6319</v>
      </c>
      <c r="B6219" s="2" t="s">
        <v>18610</v>
      </c>
      <c r="C6219" s="2" t="s">
        <v>18611</v>
      </c>
      <c r="D6219" s="2" t="s">
        <v>18612</v>
      </c>
      <c r="E6219" s="1">
        <v>42973</v>
      </c>
      <c r="F6219" s="1">
        <v>404</v>
      </c>
      <c r="G6219" s="1">
        <v>0</v>
      </c>
      <c r="H6219" s="1">
        <v>43439</v>
      </c>
      <c r="I6219" s="1">
        <v>11922</v>
      </c>
      <c r="J6219" s="1">
        <v>7904</v>
      </c>
      <c r="K6219" s="1">
        <v>7606</v>
      </c>
      <c r="L6219" s="1">
        <v>2657</v>
      </c>
      <c r="M6219" s="1">
        <v>1613</v>
      </c>
      <c r="N6219" s="1">
        <v>12190</v>
      </c>
      <c r="O6219" s="2" t="s">
        <v>29464</v>
      </c>
      <c r="P6219">
        <f t="shared" si="194"/>
        <v>0.99</v>
      </c>
      <c r="Q6219" t="str">
        <f t="shared" si="195"/>
        <v>no</v>
      </c>
    </row>
    <row r="6220" spans="1:17">
      <c r="A6220" s="1">
        <v>6320</v>
      </c>
      <c r="B6220" s="2" t="s">
        <v>18613</v>
      </c>
      <c r="C6220" s="2" t="s">
        <v>18614</v>
      </c>
      <c r="D6220" s="2" t="s">
        <v>18615</v>
      </c>
      <c r="E6220" s="1">
        <v>42971</v>
      </c>
      <c r="F6220" s="1">
        <v>17305</v>
      </c>
      <c r="G6220" s="1">
        <v>0</v>
      </c>
      <c r="H6220" s="1">
        <v>70066</v>
      </c>
      <c r="I6220" s="1">
        <v>298</v>
      </c>
      <c r="J6220" s="1">
        <v>33718</v>
      </c>
      <c r="K6220" s="1">
        <v>19261</v>
      </c>
      <c r="L6220" s="1">
        <v>1314</v>
      </c>
      <c r="M6220" s="1">
        <v>1431</v>
      </c>
      <c r="N6220" s="1">
        <v>0</v>
      </c>
      <c r="O6220" s="2" t="s">
        <v>29465</v>
      </c>
      <c r="P6220">
        <f t="shared" si="194"/>
        <v>0.61</v>
      </c>
      <c r="Q6220" t="str">
        <f t="shared" si="195"/>
        <v>no</v>
      </c>
    </row>
    <row r="6221" spans="1:17">
      <c r="A6221" s="1">
        <v>6321</v>
      </c>
      <c r="B6221" s="2" t="s">
        <v>18616</v>
      </c>
      <c r="C6221" s="2" t="s">
        <v>18617</v>
      </c>
      <c r="D6221" s="2" t="s">
        <v>18618</v>
      </c>
      <c r="E6221" s="1">
        <v>42965</v>
      </c>
      <c r="F6221" s="1">
        <v>797</v>
      </c>
      <c r="G6221" s="1">
        <v>0</v>
      </c>
      <c r="H6221" s="1">
        <v>44000</v>
      </c>
      <c r="I6221" s="1">
        <v>24028</v>
      </c>
      <c r="J6221" s="1">
        <v>6049</v>
      </c>
      <c r="K6221" s="1">
        <v>5143</v>
      </c>
      <c r="L6221" s="1">
        <v>2152</v>
      </c>
      <c r="M6221" s="1">
        <v>1407</v>
      </c>
      <c r="N6221" s="1">
        <v>419</v>
      </c>
      <c r="O6221" s="2" t="s">
        <v>29462</v>
      </c>
      <c r="P6221">
        <f t="shared" si="194"/>
        <v>0.98</v>
      </c>
      <c r="Q6221" t="str">
        <f t="shared" si="195"/>
        <v>no</v>
      </c>
    </row>
    <row r="6222" spans="1:17">
      <c r="A6222" s="1">
        <v>6322</v>
      </c>
      <c r="B6222" s="2" t="s">
        <v>18619</v>
      </c>
      <c r="C6222" s="2" t="s">
        <v>18620</v>
      </c>
      <c r="D6222" s="2" t="s">
        <v>18621</v>
      </c>
      <c r="E6222" s="1">
        <v>42954</v>
      </c>
      <c r="F6222" s="1">
        <v>83</v>
      </c>
      <c r="G6222" s="1">
        <v>0</v>
      </c>
      <c r="H6222" s="1">
        <v>43037</v>
      </c>
      <c r="I6222" s="1">
        <v>39284</v>
      </c>
      <c r="J6222" s="1">
        <v>1083</v>
      </c>
      <c r="K6222" s="1">
        <v>812</v>
      </c>
      <c r="L6222" s="1">
        <v>92</v>
      </c>
      <c r="M6222" s="1">
        <v>91</v>
      </c>
      <c r="N6222" s="1">
        <v>2205</v>
      </c>
      <c r="O6222" s="2" t="s">
        <v>29462</v>
      </c>
      <c r="P6222">
        <f t="shared" si="194"/>
        <v>1</v>
      </c>
      <c r="Q6222" t="str">
        <f t="shared" si="195"/>
        <v>no</v>
      </c>
    </row>
    <row r="6223" spans="1:17">
      <c r="A6223" s="1">
        <v>6323</v>
      </c>
      <c r="B6223" s="2" t="s">
        <v>18622</v>
      </c>
      <c r="C6223" s="2" t="s">
        <v>18623</v>
      </c>
      <c r="D6223" s="2" t="s">
        <v>18624</v>
      </c>
      <c r="E6223" s="1">
        <v>42933</v>
      </c>
      <c r="F6223" s="1">
        <v>725</v>
      </c>
      <c r="G6223" s="1">
        <v>0</v>
      </c>
      <c r="H6223" s="1">
        <v>43658</v>
      </c>
      <c r="I6223" s="1">
        <v>41426</v>
      </c>
      <c r="J6223" s="1">
        <v>1759</v>
      </c>
      <c r="K6223" s="1">
        <v>421</v>
      </c>
      <c r="L6223" s="1">
        <v>90</v>
      </c>
      <c r="M6223" s="1">
        <v>75</v>
      </c>
      <c r="N6223" s="1">
        <v>2142</v>
      </c>
      <c r="O6223" s="2" t="s">
        <v>29466</v>
      </c>
      <c r="P6223">
        <f t="shared" si="194"/>
        <v>0.98</v>
      </c>
      <c r="Q6223" t="str">
        <f t="shared" si="195"/>
        <v>no</v>
      </c>
    </row>
    <row r="6224" spans="1:17">
      <c r="A6224" s="1">
        <v>6324</v>
      </c>
      <c r="B6224" s="2" t="s">
        <v>18625</v>
      </c>
      <c r="C6224" s="2" t="s">
        <v>18626</v>
      </c>
      <c r="D6224" s="2" t="s">
        <v>18627</v>
      </c>
      <c r="E6224" s="1">
        <v>42926</v>
      </c>
      <c r="F6224" s="1">
        <v>9813</v>
      </c>
      <c r="G6224" s="1">
        <v>0</v>
      </c>
      <c r="H6224" s="1">
        <v>52738</v>
      </c>
      <c r="I6224" s="1">
        <v>37312</v>
      </c>
      <c r="J6224" s="1">
        <v>9614</v>
      </c>
      <c r="K6224" s="1">
        <v>1916</v>
      </c>
      <c r="L6224" s="1">
        <v>2402</v>
      </c>
      <c r="M6224" s="1">
        <v>1141</v>
      </c>
      <c r="N6224" s="1">
        <v>0</v>
      </c>
      <c r="O6224" s="2" t="s">
        <v>29465</v>
      </c>
      <c r="P6224">
        <f t="shared" si="194"/>
        <v>0.81</v>
      </c>
      <c r="Q6224" t="str">
        <f t="shared" si="195"/>
        <v>no</v>
      </c>
    </row>
    <row r="6225" spans="1:17">
      <c r="A6225" s="1">
        <v>6325</v>
      </c>
      <c r="B6225" s="2" t="s">
        <v>18628</v>
      </c>
      <c r="C6225" s="2" t="s">
        <v>18629</v>
      </c>
      <c r="D6225" s="2" t="s">
        <v>18630</v>
      </c>
      <c r="E6225" s="1">
        <v>42925</v>
      </c>
      <c r="F6225" s="1">
        <v>407</v>
      </c>
      <c r="G6225" s="1">
        <v>0</v>
      </c>
      <c r="H6225" s="1">
        <v>40783</v>
      </c>
      <c r="I6225" s="1">
        <v>16818</v>
      </c>
      <c r="J6225" s="1">
        <v>12114</v>
      </c>
      <c r="K6225" s="1">
        <v>7262</v>
      </c>
      <c r="L6225" s="1">
        <v>695</v>
      </c>
      <c r="M6225" s="1">
        <v>639</v>
      </c>
      <c r="N6225" s="1">
        <v>0</v>
      </c>
      <c r="O6225" s="2" t="s">
        <v>29466</v>
      </c>
      <c r="P6225">
        <f t="shared" si="194"/>
        <v>1.05</v>
      </c>
      <c r="Q6225" t="str">
        <f t="shared" si="195"/>
        <v>no</v>
      </c>
    </row>
    <row r="6226" spans="1:17">
      <c r="A6226" s="1">
        <v>6326</v>
      </c>
      <c r="B6226" s="2" t="s">
        <v>18631</v>
      </c>
      <c r="C6226" s="2" t="s">
        <v>18632</v>
      </c>
      <c r="D6226" s="2" t="s">
        <v>18633</v>
      </c>
      <c r="E6226" s="1">
        <v>42917</v>
      </c>
      <c r="F6226" s="1">
        <v>1264</v>
      </c>
      <c r="G6226" s="1">
        <v>0</v>
      </c>
      <c r="H6226" s="1">
        <v>43966</v>
      </c>
      <c r="I6226" s="1">
        <v>37676</v>
      </c>
      <c r="J6226" s="1">
        <v>3132</v>
      </c>
      <c r="K6226" s="1">
        <v>1365</v>
      </c>
      <c r="L6226" s="1">
        <v>308</v>
      </c>
      <c r="M6226" s="1">
        <v>235</v>
      </c>
      <c r="N6226" s="1">
        <v>0</v>
      </c>
      <c r="O6226" s="2" t="s">
        <v>29467</v>
      </c>
      <c r="P6226">
        <f t="shared" si="194"/>
        <v>0.98</v>
      </c>
      <c r="Q6226" t="str">
        <f t="shared" si="195"/>
        <v>no</v>
      </c>
    </row>
    <row r="6227" spans="1:17">
      <c r="A6227" s="1">
        <v>6327</v>
      </c>
      <c r="B6227" s="2" t="s">
        <v>18634</v>
      </c>
      <c r="C6227" s="2" t="s">
        <v>18635</v>
      </c>
      <c r="D6227" s="2" t="s">
        <v>18636</v>
      </c>
      <c r="E6227" s="1">
        <v>42916</v>
      </c>
      <c r="F6227" s="1">
        <v>244</v>
      </c>
      <c r="G6227" s="1">
        <v>0</v>
      </c>
      <c r="H6227" s="1">
        <v>47591</v>
      </c>
      <c r="I6227" s="1">
        <v>22873</v>
      </c>
      <c r="J6227" s="1">
        <v>7939</v>
      </c>
      <c r="K6227" s="1">
        <v>6023</v>
      </c>
      <c r="L6227" s="1">
        <v>1669</v>
      </c>
      <c r="M6227" s="1">
        <v>1230</v>
      </c>
      <c r="N6227" s="1">
        <v>8458</v>
      </c>
      <c r="O6227" s="2" t="s">
        <v>29468</v>
      </c>
      <c r="P6227">
        <f t="shared" si="194"/>
        <v>0.9</v>
      </c>
      <c r="Q6227" t="str">
        <f t="shared" si="195"/>
        <v>no</v>
      </c>
    </row>
    <row r="6228" spans="1:17">
      <c r="A6228" s="1">
        <v>6328</v>
      </c>
      <c r="B6228" s="2" t="s">
        <v>18637</v>
      </c>
      <c r="C6228" s="2" t="s">
        <v>18638</v>
      </c>
      <c r="D6228" s="2" t="s">
        <v>18639</v>
      </c>
      <c r="E6228" s="1">
        <v>42896</v>
      </c>
      <c r="F6228" s="1">
        <v>213</v>
      </c>
      <c r="G6228" s="1">
        <v>0</v>
      </c>
      <c r="H6228" s="1">
        <v>42974</v>
      </c>
      <c r="I6228" s="1">
        <v>34257</v>
      </c>
      <c r="J6228" s="1">
        <v>4696</v>
      </c>
      <c r="K6228" s="1">
        <v>935</v>
      </c>
      <c r="L6228" s="1">
        <v>518</v>
      </c>
      <c r="M6228" s="1">
        <v>403</v>
      </c>
      <c r="N6228" s="1">
        <v>3563</v>
      </c>
      <c r="O6228" s="2" t="s">
        <v>29469</v>
      </c>
      <c r="P6228">
        <f t="shared" si="194"/>
        <v>1</v>
      </c>
      <c r="Q6228" t="str">
        <f t="shared" si="195"/>
        <v>no</v>
      </c>
    </row>
    <row r="6229" spans="1:17">
      <c r="A6229" s="1">
        <v>6329</v>
      </c>
      <c r="B6229" s="2" t="s">
        <v>18640</v>
      </c>
      <c r="C6229" s="2" t="s">
        <v>18641</v>
      </c>
      <c r="D6229" s="2" t="s">
        <v>18642</v>
      </c>
      <c r="E6229" s="1">
        <v>42896</v>
      </c>
      <c r="F6229" s="1">
        <v>613</v>
      </c>
      <c r="G6229" s="1">
        <v>0</v>
      </c>
      <c r="H6229" s="1">
        <v>43509</v>
      </c>
      <c r="I6229" s="1">
        <v>13099</v>
      </c>
      <c r="J6229" s="1">
        <v>16589</v>
      </c>
      <c r="K6229" s="1">
        <v>5159</v>
      </c>
      <c r="L6229" s="1">
        <v>486</v>
      </c>
      <c r="M6229" s="1">
        <v>697</v>
      </c>
      <c r="N6229" s="1">
        <v>3799</v>
      </c>
      <c r="O6229" s="2" t="s">
        <v>29465</v>
      </c>
      <c r="P6229">
        <f t="shared" si="194"/>
        <v>0.99</v>
      </c>
      <c r="Q6229" t="str">
        <f t="shared" si="195"/>
        <v>no</v>
      </c>
    </row>
    <row r="6230" spans="1:17">
      <c r="A6230" s="1">
        <v>6330</v>
      </c>
      <c r="B6230" s="2" t="s">
        <v>18643</v>
      </c>
      <c r="C6230" s="2" t="s">
        <v>18644</v>
      </c>
      <c r="D6230" s="2" t="s">
        <v>18645</v>
      </c>
      <c r="E6230" s="1">
        <v>42886</v>
      </c>
      <c r="F6230" s="1">
        <v>243</v>
      </c>
      <c r="G6230" s="1">
        <v>0</v>
      </c>
      <c r="H6230" s="1">
        <v>43129</v>
      </c>
      <c r="I6230" s="1">
        <v>37951</v>
      </c>
      <c r="J6230" s="1">
        <v>2050</v>
      </c>
      <c r="K6230" s="1">
        <v>688</v>
      </c>
      <c r="L6230" s="1">
        <v>392</v>
      </c>
      <c r="M6230" s="1">
        <v>331</v>
      </c>
      <c r="N6230" s="1">
        <v>3878</v>
      </c>
      <c r="O6230" s="2" t="s">
        <v>29470</v>
      </c>
      <c r="P6230">
        <f t="shared" si="194"/>
        <v>0.99</v>
      </c>
      <c r="Q6230" t="str">
        <f t="shared" si="195"/>
        <v>no</v>
      </c>
    </row>
    <row r="6231" spans="1:17">
      <c r="A6231" s="1">
        <v>6331</v>
      </c>
      <c r="B6231" s="2" t="s">
        <v>18646</v>
      </c>
      <c r="C6231" s="2" t="s">
        <v>18647</v>
      </c>
      <c r="D6231" s="2" t="s">
        <v>18648</v>
      </c>
      <c r="E6231" s="1">
        <v>42876</v>
      </c>
      <c r="F6231" s="1">
        <v>2177</v>
      </c>
      <c r="G6231" s="1">
        <v>0</v>
      </c>
      <c r="H6231" s="1">
        <v>45052</v>
      </c>
      <c r="I6231" s="1">
        <v>38246</v>
      </c>
      <c r="J6231" s="1">
        <v>3130</v>
      </c>
      <c r="K6231" s="1">
        <v>825</v>
      </c>
      <c r="L6231" s="1">
        <v>170</v>
      </c>
      <c r="M6231" s="1">
        <v>177</v>
      </c>
      <c r="N6231" s="1">
        <v>0</v>
      </c>
      <c r="O6231" s="2" t="s">
        <v>29470</v>
      </c>
      <c r="P6231">
        <f t="shared" si="194"/>
        <v>0.95</v>
      </c>
      <c r="Q6231" t="str">
        <f t="shared" si="195"/>
        <v>no</v>
      </c>
    </row>
    <row r="6232" spans="1:17">
      <c r="A6232" s="1">
        <v>6332</v>
      </c>
      <c r="B6232" s="2" t="s">
        <v>18649</v>
      </c>
      <c r="C6232" s="2" t="s">
        <v>18650</v>
      </c>
      <c r="D6232" s="2" t="s">
        <v>18651</v>
      </c>
      <c r="E6232" s="1">
        <v>42874</v>
      </c>
      <c r="F6232" s="1">
        <v>32</v>
      </c>
      <c r="G6232" s="1">
        <v>0</v>
      </c>
      <c r="H6232" s="1">
        <v>42906</v>
      </c>
      <c r="I6232" s="1">
        <v>41374</v>
      </c>
      <c r="J6232" s="1">
        <v>268</v>
      </c>
      <c r="K6232" s="1">
        <v>614</v>
      </c>
      <c r="L6232" s="1">
        <v>3</v>
      </c>
      <c r="M6232" s="1">
        <v>65</v>
      </c>
      <c r="N6232" s="1">
        <v>1548</v>
      </c>
      <c r="O6232" s="2" t="s">
        <v>29471</v>
      </c>
      <c r="P6232">
        <f t="shared" si="194"/>
        <v>1</v>
      </c>
      <c r="Q6232" t="str">
        <f t="shared" si="195"/>
        <v>no</v>
      </c>
    </row>
    <row r="6233" spans="1:17">
      <c r="A6233" s="1">
        <v>6333</v>
      </c>
      <c r="B6233" s="2" t="s">
        <v>18652</v>
      </c>
      <c r="C6233" s="2" t="s">
        <v>18653</v>
      </c>
      <c r="D6233" s="2" t="s">
        <v>18654</v>
      </c>
      <c r="E6233" s="1">
        <v>42869</v>
      </c>
      <c r="F6233" s="1">
        <v>0</v>
      </c>
      <c r="G6233" s="1">
        <v>0</v>
      </c>
      <c r="H6233" s="1">
        <v>42869</v>
      </c>
      <c r="I6233" s="1">
        <v>31710</v>
      </c>
      <c r="J6233" s="1">
        <v>13858</v>
      </c>
      <c r="K6233" s="1">
        <v>32</v>
      </c>
      <c r="L6233" s="1">
        <v>58</v>
      </c>
      <c r="M6233" s="1">
        <v>32</v>
      </c>
      <c r="N6233" s="1">
        <v>0</v>
      </c>
      <c r="O6233" s="2" t="s">
        <v>29463</v>
      </c>
      <c r="P6233">
        <f t="shared" si="194"/>
        <v>1</v>
      </c>
      <c r="Q6233" t="str">
        <f t="shared" si="195"/>
        <v>no</v>
      </c>
    </row>
    <row r="6234" spans="1:17">
      <c r="A6234" s="1">
        <v>6334</v>
      </c>
      <c r="B6234" s="2" t="s">
        <v>18655</v>
      </c>
      <c r="C6234" s="2" t="s">
        <v>18656</v>
      </c>
      <c r="D6234" s="2" t="s">
        <v>18657</v>
      </c>
      <c r="E6234" s="1">
        <v>42868</v>
      </c>
      <c r="F6234" s="1">
        <v>92</v>
      </c>
      <c r="G6234" s="1">
        <v>0</v>
      </c>
      <c r="H6234" s="1">
        <v>43482</v>
      </c>
      <c r="I6234" s="1">
        <v>24169</v>
      </c>
      <c r="J6234" s="1">
        <v>7331</v>
      </c>
      <c r="K6234" s="1">
        <v>5663</v>
      </c>
      <c r="L6234" s="1">
        <v>2808</v>
      </c>
      <c r="M6234" s="1">
        <v>1453</v>
      </c>
      <c r="N6234" s="1">
        <v>195</v>
      </c>
      <c r="O6234" s="2" t="s">
        <v>29463</v>
      </c>
      <c r="P6234">
        <f t="shared" si="194"/>
        <v>0.99</v>
      </c>
      <c r="Q6234" t="str">
        <f t="shared" si="195"/>
        <v>no</v>
      </c>
    </row>
    <row r="6235" spans="1:17">
      <c r="A6235" s="1">
        <v>6335</v>
      </c>
      <c r="B6235" s="2" t="s">
        <v>18658</v>
      </c>
      <c r="C6235" s="2" t="s">
        <v>18659</v>
      </c>
      <c r="D6235" s="2" t="s">
        <v>18660</v>
      </c>
      <c r="E6235" s="1">
        <v>42867</v>
      </c>
      <c r="F6235" s="1">
        <v>3139</v>
      </c>
      <c r="G6235" s="1">
        <v>0</v>
      </c>
      <c r="H6235" s="1">
        <v>46006</v>
      </c>
      <c r="I6235" s="1">
        <v>9168</v>
      </c>
      <c r="J6235" s="1">
        <v>31484</v>
      </c>
      <c r="K6235" s="1">
        <v>1328</v>
      </c>
      <c r="L6235" s="1">
        <v>403</v>
      </c>
      <c r="M6235" s="1">
        <v>368</v>
      </c>
      <c r="N6235" s="1">
        <v>0</v>
      </c>
      <c r="O6235" s="2" t="s">
        <v>29470</v>
      </c>
      <c r="P6235">
        <f t="shared" si="194"/>
        <v>0.93</v>
      </c>
      <c r="Q6235" t="str">
        <f t="shared" si="195"/>
        <v>no</v>
      </c>
    </row>
    <row r="6236" spans="1:17">
      <c r="A6236" s="1">
        <v>6336</v>
      </c>
      <c r="B6236" s="2" t="s">
        <v>18661</v>
      </c>
      <c r="C6236" s="2" t="s">
        <v>18662</v>
      </c>
      <c r="D6236" s="2" t="s">
        <v>18663</v>
      </c>
      <c r="E6236" s="1">
        <v>42853</v>
      </c>
      <c r="F6236" s="1">
        <v>622</v>
      </c>
      <c r="G6236" s="1">
        <v>0</v>
      </c>
      <c r="H6236" s="1">
        <v>43084</v>
      </c>
      <c r="I6236" s="1">
        <v>25013</v>
      </c>
      <c r="J6236" s="1">
        <v>5789</v>
      </c>
      <c r="K6236" s="1">
        <v>5305</v>
      </c>
      <c r="L6236" s="1">
        <v>501</v>
      </c>
      <c r="M6236" s="1">
        <v>399</v>
      </c>
      <c r="N6236" s="1">
        <v>10548</v>
      </c>
      <c r="O6236" s="2" t="s">
        <v>29462</v>
      </c>
      <c r="P6236">
        <f t="shared" si="194"/>
        <v>0.99</v>
      </c>
      <c r="Q6236" t="str">
        <f t="shared" si="195"/>
        <v>no</v>
      </c>
    </row>
    <row r="6237" spans="1:17">
      <c r="A6237" s="1">
        <v>6337</v>
      </c>
      <c r="B6237" s="2" t="s">
        <v>18664</v>
      </c>
      <c r="C6237" s="2" t="s">
        <v>18665</v>
      </c>
      <c r="D6237" s="2" t="s">
        <v>18666</v>
      </c>
      <c r="E6237" s="1">
        <v>42851</v>
      </c>
      <c r="F6237" s="1">
        <v>0</v>
      </c>
      <c r="G6237" s="1">
        <v>0</v>
      </c>
      <c r="H6237" s="1">
        <v>42851</v>
      </c>
      <c r="I6237" s="1">
        <v>45</v>
      </c>
      <c r="J6237" s="1">
        <v>14974</v>
      </c>
      <c r="K6237" s="1">
        <v>332</v>
      </c>
      <c r="L6237" s="1">
        <v>9701</v>
      </c>
      <c r="M6237" s="1">
        <v>3369</v>
      </c>
      <c r="N6237" s="1">
        <v>1420</v>
      </c>
      <c r="O6237" s="2" t="s">
        <v>29462</v>
      </c>
      <c r="P6237">
        <f t="shared" si="194"/>
        <v>1</v>
      </c>
      <c r="Q6237" t="str">
        <f t="shared" si="195"/>
        <v>no</v>
      </c>
    </row>
    <row r="6238" spans="1:17">
      <c r="A6238" s="1">
        <v>6338</v>
      </c>
      <c r="B6238" s="2" t="s">
        <v>18667</v>
      </c>
      <c r="C6238" s="2" t="s">
        <v>18668</v>
      </c>
      <c r="D6238" s="2" t="s">
        <v>18669</v>
      </c>
      <c r="E6238" s="1">
        <v>42849</v>
      </c>
      <c r="F6238" s="1">
        <v>978</v>
      </c>
      <c r="G6238" s="1">
        <v>0</v>
      </c>
      <c r="H6238" s="1">
        <v>43827</v>
      </c>
      <c r="I6238" s="1">
        <v>632</v>
      </c>
      <c r="J6238" s="1">
        <v>20814</v>
      </c>
      <c r="K6238" s="1">
        <v>10112</v>
      </c>
      <c r="L6238" s="1">
        <v>-5734</v>
      </c>
      <c r="M6238" s="1">
        <v>543</v>
      </c>
      <c r="N6238" s="1">
        <v>1200</v>
      </c>
      <c r="O6238" s="2" t="s">
        <v>29469</v>
      </c>
      <c r="P6238">
        <f t="shared" si="194"/>
        <v>0.98</v>
      </c>
      <c r="Q6238" t="str">
        <f t="shared" si="195"/>
        <v>no</v>
      </c>
    </row>
    <row r="6239" spans="1:17">
      <c r="A6239" s="1">
        <v>6339</v>
      </c>
      <c r="B6239" s="2" t="s">
        <v>18670</v>
      </c>
      <c r="C6239" s="2" t="s">
        <v>18671</v>
      </c>
      <c r="D6239" s="2" t="s">
        <v>18672</v>
      </c>
      <c r="E6239" s="1">
        <v>42845</v>
      </c>
      <c r="F6239" s="1">
        <v>243</v>
      </c>
      <c r="G6239" s="1">
        <v>0</v>
      </c>
      <c r="H6239" s="1">
        <v>44075</v>
      </c>
      <c r="I6239" s="1">
        <v>6184</v>
      </c>
      <c r="J6239" s="1">
        <v>31206</v>
      </c>
      <c r="K6239" s="1">
        <v>3314</v>
      </c>
      <c r="L6239" s="1">
        <v>-53</v>
      </c>
      <c r="M6239" s="1">
        <v>324</v>
      </c>
      <c r="N6239" s="1">
        <v>3689</v>
      </c>
      <c r="O6239" s="2" t="s">
        <v>29462</v>
      </c>
      <c r="P6239">
        <f t="shared" si="194"/>
        <v>0.97</v>
      </c>
      <c r="Q6239" t="str">
        <f t="shared" si="195"/>
        <v>no</v>
      </c>
    </row>
    <row r="6240" spans="1:17">
      <c r="A6240" s="1">
        <v>6340</v>
      </c>
      <c r="B6240" s="2" t="s">
        <v>18673</v>
      </c>
      <c r="C6240" s="2" t="s">
        <v>18674</v>
      </c>
      <c r="D6240" s="2" t="s">
        <v>18675</v>
      </c>
      <c r="E6240" s="1">
        <v>42843</v>
      </c>
      <c r="F6240" s="1">
        <v>2842</v>
      </c>
      <c r="G6240" s="1">
        <v>0</v>
      </c>
      <c r="H6240" s="1">
        <v>46723</v>
      </c>
      <c r="I6240" s="1">
        <v>30915</v>
      </c>
      <c r="J6240" s="1">
        <v>13765</v>
      </c>
      <c r="K6240" s="1">
        <v>200</v>
      </c>
      <c r="L6240" s="1">
        <v>-504</v>
      </c>
      <c r="M6240" s="1">
        <v>0</v>
      </c>
      <c r="N6240" s="1">
        <v>1164</v>
      </c>
      <c r="O6240" s="2" t="s">
        <v>29462</v>
      </c>
      <c r="P6240">
        <f t="shared" si="194"/>
        <v>0.92</v>
      </c>
      <c r="Q6240" t="str">
        <f t="shared" si="195"/>
        <v>no</v>
      </c>
    </row>
    <row r="6241" spans="1:17">
      <c r="A6241" s="1">
        <v>6341</v>
      </c>
      <c r="B6241" s="2" t="s">
        <v>18676</v>
      </c>
      <c r="C6241" s="2" t="s">
        <v>18677</v>
      </c>
      <c r="D6241" s="2" t="s">
        <v>18678</v>
      </c>
      <c r="E6241" s="1">
        <v>42839</v>
      </c>
      <c r="F6241" s="1">
        <v>116</v>
      </c>
      <c r="G6241" s="1">
        <v>0</v>
      </c>
      <c r="H6241" s="1">
        <v>42955</v>
      </c>
      <c r="I6241" s="1">
        <v>4592</v>
      </c>
      <c r="J6241" s="1">
        <v>29513</v>
      </c>
      <c r="K6241" s="1">
        <v>799</v>
      </c>
      <c r="L6241" s="1">
        <v>2404</v>
      </c>
      <c r="M6241" s="1">
        <v>1355</v>
      </c>
      <c r="N6241" s="1">
        <v>353</v>
      </c>
      <c r="O6241" s="2" t="s">
        <v>29464</v>
      </c>
      <c r="P6241">
        <f t="shared" si="194"/>
        <v>1</v>
      </c>
      <c r="Q6241" t="str">
        <f t="shared" si="195"/>
        <v>no</v>
      </c>
    </row>
    <row r="6242" spans="1:17">
      <c r="A6242" s="1">
        <v>6342</v>
      </c>
      <c r="B6242" s="2" t="s">
        <v>18679</v>
      </c>
      <c r="C6242" s="2" t="s">
        <v>18680</v>
      </c>
      <c r="D6242" s="2" t="s">
        <v>18681</v>
      </c>
      <c r="E6242" s="1">
        <v>42838</v>
      </c>
      <c r="F6242" s="1">
        <v>461</v>
      </c>
      <c r="G6242" s="1">
        <v>0</v>
      </c>
      <c r="H6242" s="1">
        <v>43299</v>
      </c>
      <c r="I6242" s="1">
        <v>47881</v>
      </c>
      <c r="J6242" s="1">
        <v>2240</v>
      </c>
      <c r="K6242" s="1">
        <v>439</v>
      </c>
      <c r="L6242" s="1">
        <v>1077</v>
      </c>
      <c r="M6242" s="1">
        <v>559</v>
      </c>
      <c r="N6242" s="1">
        <v>0</v>
      </c>
      <c r="O6242" s="2" t="s">
        <v>29462</v>
      </c>
      <c r="P6242">
        <f t="shared" si="194"/>
        <v>0.99</v>
      </c>
      <c r="Q6242" t="str">
        <f t="shared" si="195"/>
        <v>no</v>
      </c>
    </row>
    <row r="6243" spans="1:17">
      <c r="A6243" s="1">
        <v>6343</v>
      </c>
      <c r="B6243" s="2" t="s">
        <v>18682</v>
      </c>
      <c r="C6243" s="2" t="s">
        <v>18683</v>
      </c>
      <c r="D6243" s="2" t="s">
        <v>18684</v>
      </c>
      <c r="E6243" s="1">
        <v>42830</v>
      </c>
      <c r="F6243" s="1">
        <v>86</v>
      </c>
      <c r="G6243" s="1">
        <v>0</v>
      </c>
      <c r="H6243" s="1">
        <v>42367</v>
      </c>
      <c r="I6243" s="1">
        <v>25589</v>
      </c>
      <c r="J6243" s="1">
        <v>7817</v>
      </c>
      <c r="K6243" s="1">
        <v>3899</v>
      </c>
      <c r="L6243" s="1">
        <v>1284</v>
      </c>
      <c r="M6243" s="1">
        <v>885</v>
      </c>
      <c r="N6243" s="1">
        <v>5877</v>
      </c>
      <c r="O6243" s="2" t="s">
        <v>29463</v>
      </c>
      <c r="P6243">
        <f t="shared" si="194"/>
        <v>1.01</v>
      </c>
      <c r="Q6243" t="str">
        <f t="shared" si="195"/>
        <v>no</v>
      </c>
    </row>
    <row r="6244" spans="1:17">
      <c r="A6244" s="1">
        <v>6344</v>
      </c>
      <c r="B6244" s="2" t="s">
        <v>18685</v>
      </c>
      <c r="C6244" s="2" t="s">
        <v>18686</v>
      </c>
      <c r="D6244" s="2" t="s">
        <v>18687</v>
      </c>
      <c r="E6244" s="1">
        <v>42827</v>
      </c>
      <c r="F6244" s="1">
        <v>109</v>
      </c>
      <c r="G6244" s="1">
        <v>0</v>
      </c>
      <c r="H6244" s="1">
        <v>42708</v>
      </c>
      <c r="I6244" s="1">
        <v>24764</v>
      </c>
      <c r="J6244" s="1">
        <v>8189</v>
      </c>
      <c r="K6244" s="1">
        <v>4333</v>
      </c>
      <c r="L6244" s="1">
        <v>741</v>
      </c>
      <c r="M6244" s="1">
        <v>425</v>
      </c>
      <c r="N6244" s="1">
        <v>6104</v>
      </c>
      <c r="O6244" s="2" t="s">
        <v>29470</v>
      </c>
      <c r="P6244">
        <f t="shared" si="194"/>
        <v>1</v>
      </c>
      <c r="Q6244" t="str">
        <f t="shared" si="195"/>
        <v>no</v>
      </c>
    </row>
    <row r="6245" spans="1:17">
      <c r="A6245" s="1">
        <v>6345</v>
      </c>
      <c r="B6245" s="2" t="s">
        <v>18688</v>
      </c>
      <c r="C6245" s="2" t="s">
        <v>18689</v>
      </c>
      <c r="D6245" s="2" t="s">
        <v>18690</v>
      </c>
      <c r="E6245" s="1">
        <v>42823</v>
      </c>
      <c r="F6245" s="1">
        <v>153</v>
      </c>
      <c r="G6245" s="1">
        <v>0</v>
      </c>
      <c r="H6245" s="1">
        <v>43295</v>
      </c>
      <c r="I6245" s="1">
        <v>21932</v>
      </c>
      <c r="J6245" s="1">
        <v>10121</v>
      </c>
      <c r="K6245" s="1">
        <v>4172</v>
      </c>
      <c r="L6245" s="1">
        <v>904</v>
      </c>
      <c r="M6245" s="1">
        <v>753</v>
      </c>
      <c r="N6245" s="1">
        <v>8594</v>
      </c>
      <c r="O6245" s="2" t="s">
        <v>29463</v>
      </c>
      <c r="P6245">
        <f t="shared" si="194"/>
        <v>0.99</v>
      </c>
      <c r="Q6245" t="str">
        <f t="shared" si="195"/>
        <v>no</v>
      </c>
    </row>
    <row r="6246" spans="1:17">
      <c r="A6246" s="1">
        <v>6346</v>
      </c>
      <c r="B6246" s="2" t="s">
        <v>18691</v>
      </c>
      <c r="C6246" s="2" t="s">
        <v>18692</v>
      </c>
      <c r="D6246" s="2" t="s">
        <v>18693</v>
      </c>
      <c r="E6246" s="1">
        <v>42814</v>
      </c>
      <c r="F6246" s="1">
        <v>148</v>
      </c>
      <c r="G6246" s="1">
        <v>0</v>
      </c>
      <c r="H6246" s="1">
        <v>42198</v>
      </c>
      <c r="I6246" s="1">
        <v>6219</v>
      </c>
      <c r="J6246" s="1">
        <v>7758</v>
      </c>
      <c r="K6246" s="1">
        <v>2349</v>
      </c>
      <c r="L6246" s="1">
        <v>18889</v>
      </c>
      <c r="M6246" s="1">
        <v>9045</v>
      </c>
      <c r="N6246" s="1">
        <v>0</v>
      </c>
      <c r="O6246" s="2" t="s">
        <v>29469</v>
      </c>
      <c r="P6246">
        <f t="shared" si="194"/>
        <v>1.01</v>
      </c>
      <c r="Q6246" t="str">
        <f t="shared" si="195"/>
        <v>no</v>
      </c>
    </row>
    <row r="6247" spans="1:17">
      <c r="A6247" s="1">
        <v>6347</v>
      </c>
      <c r="B6247" s="2" t="s">
        <v>18694</v>
      </c>
      <c r="C6247" s="2" t="s">
        <v>18695</v>
      </c>
      <c r="D6247" s="2" t="s">
        <v>18696</v>
      </c>
      <c r="E6247" s="1">
        <v>42804</v>
      </c>
      <c r="F6247" s="1">
        <v>55</v>
      </c>
      <c r="G6247" s="1">
        <v>0</v>
      </c>
      <c r="H6247" s="1">
        <v>43593</v>
      </c>
      <c r="I6247" s="1">
        <v>16616</v>
      </c>
      <c r="J6247" s="1">
        <v>16898</v>
      </c>
      <c r="K6247" s="1">
        <v>2664</v>
      </c>
      <c r="L6247" s="1">
        <v>3641</v>
      </c>
      <c r="M6247" s="1">
        <v>1779</v>
      </c>
      <c r="N6247" s="1">
        <v>3434</v>
      </c>
      <c r="O6247" s="2" t="s">
        <v>29465</v>
      </c>
      <c r="P6247">
        <f t="shared" si="194"/>
        <v>0.98</v>
      </c>
      <c r="Q6247" t="str">
        <f t="shared" si="195"/>
        <v>no</v>
      </c>
    </row>
    <row r="6248" spans="1:17">
      <c r="A6248" s="1">
        <v>6348</v>
      </c>
      <c r="B6248" s="2" t="s">
        <v>18697</v>
      </c>
      <c r="C6248" s="2" t="s">
        <v>18698</v>
      </c>
      <c r="D6248" s="2" t="s">
        <v>18699</v>
      </c>
      <c r="E6248" s="1">
        <v>42804</v>
      </c>
      <c r="F6248" s="1">
        <v>1019</v>
      </c>
      <c r="G6248" s="1">
        <v>0</v>
      </c>
      <c r="H6248" s="1">
        <v>43823</v>
      </c>
      <c r="I6248" s="1">
        <v>32134</v>
      </c>
      <c r="J6248" s="1">
        <v>2209</v>
      </c>
      <c r="K6248" s="1">
        <v>4592</v>
      </c>
      <c r="L6248" s="1">
        <v>153</v>
      </c>
      <c r="M6248" s="1">
        <v>147</v>
      </c>
      <c r="N6248" s="1">
        <v>0</v>
      </c>
      <c r="O6248" s="2" t="s">
        <v>29470</v>
      </c>
      <c r="P6248">
        <f t="shared" si="194"/>
        <v>0.98</v>
      </c>
      <c r="Q6248" t="str">
        <f t="shared" si="195"/>
        <v>no</v>
      </c>
    </row>
    <row r="6249" spans="1:17">
      <c r="A6249" s="1">
        <v>6349</v>
      </c>
      <c r="B6249" s="2" t="s">
        <v>18700</v>
      </c>
      <c r="C6249" s="2" t="s">
        <v>18701</v>
      </c>
      <c r="D6249" s="2" t="s">
        <v>18702</v>
      </c>
      <c r="E6249" s="1">
        <v>42794</v>
      </c>
      <c r="F6249" s="1">
        <v>868</v>
      </c>
      <c r="G6249" s="1">
        <v>0</v>
      </c>
      <c r="H6249" s="1">
        <v>43814</v>
      </c>
      <c r="I6249" s="1">
        <v>32638</v>
      </c>
      <c r="J6249" s="1">
        <v>2975</v>
      </c>
      <c r="K6249" s="1">
        <v>3626</v>
      </c>
      <c r="L6249" s="1">
        <v>1917</v>
      </c>
      <c r="M6249" s="1">
        <v>1033</v>
      </c>
      <c r="N6249" s="1">
        <v>1000</v>
      </c>
      <c r="O6249" s="2" t="s">
        <v>29469</v>
      </c>
      <c r="P6249">
        <f t="shared" si="194"/>
        <v>0.98</v>
      </c>
      <c r="Q6249" t="str">
        <f t="shared" si="195"/>
        <v>no</v>
      </c>
    </row>
    <row r="6250" spans="1:17">
      <c r="A6250" s="1">
        <v>6350</v>
      </c>
      <c r="B6250" s="2" t="s">
        <v>18703</v>
      </c>
      <c r="C6250" s="2" t="s">
        <v>18704</v>
      </c>
      <c r="D6250" s="2" t="s">
        <v>18705</v>
      </c>
      <c r="E6250" s="1">
        <v>42788</v>
      </c>
      <c r="F6250" s="1">
        <v>202</v>
      </c>
      <c r="G6250" s="1">
        <v>0</v>
      </c>
      <c r="H6250" s="1">
        <v>42990</v>
      </c>
      <c r="I6250" s="1">
        <v>40017</v>
      </c>
      <c r="J6250" s="1">
        <v>1346</v>
      </c>
      <c r="K6250" s="1">
        <v>537</v>
      </c>
      <c r="L6250" s="1">
        <v>268</v>
      </c>
      <c r="M6250" s="1">
        <v>176</v>
      </c>
      <c r="N6250" s="1">
        <v>0</v>
      </c>
      <c r="O6250" s="2" t="s">
        <v>29466</v>
      </c>
      <c r="P6250">
        <f t="shared" si="194"/>
        <v>1</v>
      </c>
      <c r="Q6250" t="str">
        <f t="shared" si="195"/>
        <v>no</v>
      </c>
    </row>
    <row r="6251" spans="1:17">
      <c r="A6251" s="1">
        <v>6351</v>
      </c>
      <c r="B6251" s="2" t="s">
        <v>18706</v>
      </c>
      <c r="C6251" s="2" t="s">
        <v>18707</v>
      </c>
      <c r="D6251" s="2" t="s">
        <v>18708</v>
      </c>
      <c r="E6251" s="1">
        <v>42786</v>
      </c>
      <c r="F6251" s="1">
        <v>1597</v>
      </c>
      <c r="G6251" s="1">
        <v>0</v>
      </c>
      <c r="H6251" s="1">
        <v>45220</v>
      </c>
      <c r="I6251" s="1">
        <v>20391</v>
      </c>
      <c r="J6251" s="1">
        <v>13007</v>
      </c>
      <c r="K6251" s="1">
        <v>5237</v>
      </c>
      <c r="L6251" s="1">
        <v>1182</v>
      </c>
      <c r="M6251" s="1">
        <v>621</v>
      </c>
      <c r="N6251" s="1">
        <v>1335</v>
      </c>
      <c r="O6251" s="2" t="s">
        <v>29470</v>
      </c>
      <c r="P6251">
        <f t="shared" si="194"/>
        <v>0.95</v>
      </c>
      <c r="Q6251" t="str">
        <f t="shared" si="195"/>
        <v>no</v>
      </c>
    </row>
    <row r="6252" spans="1:17">
      <c r="A6252" s="1">
        <v>6352</v>
      </c>
      <c r="B6252" s="2" t="s">
        <v>18709</v>
      </c>
      <c r="C6252" s="2" t="s">
        <v>18710</v>
      </c>
      <c r="D6252" s="2" t="s">
        <v>18711</v>
      </c>
      <c r="E6252" s="1">
        <v>42780</v>
      </c>
      <c r="F6252" s="1">
        <v>6</v>
      </c>
      <c r="G6252" s="1">
        <v>0</v>
      </c>
      <c r="H6252" s="1">
        <v>42335</v>
      </c>
      <c r="I6252" s="1">
        <v>18072</v>
      </c>
      <c r="J6252" s="1">
        <v>12394</v>
      </c>
      <c r="K6252" s="1">
        <v>5540</v>
      </c>
      <c r="L6252" s="1">
        <v>310</v>
      </c>
      <c r="M6252" s="1">
        <v>660</v>
      </c>
      <c r="N6252" s="1">
        <v>4563</v>
      </c>
      <c r="O6252" s="2" t="s">
        <v>29466</v>
      </c>
      <c r="P6252">
        <f t="shared" si="194"/>
        <v>1.01</v>
      </c>
      <c r="Q6252" t="str">
        <f t="shared" si="195"/>
        <v>no</v>
      </c>
    </row>
    <row r="6253" spans="1:17">
      <c r="A6253" s="1">
        <v>6353</v>
      </c>
      <c r="B6253" s="2" t="s">
        <v>18712</v>
      </c>
      <c r="C6253" s="2" t="s">
        <v>18713</v>
      </c>
      <c r="D6253" s="2" t="s">
        <v>18714</v>
      </c>
      <c r="E6253" s="1">
        <v>42773</v>
      </c>
      <c r="F6253" s="1">
        <v>18</v>
      </c>
      <c r="G6253" s="1">
        <v>0</v>
      </c>
      <c r="H6253" s="1">
        <v>42857</v>
      </c>
      <c r="I6253" s="1">
        <v>38309</v>
      </c>
      <c r="J6253" s="1">
        <v>1265</v>
      </c>
      <c r="K6253" s="1">
        <v>514</v>
      </c>
      <c r="L6253" s="1">
        <v>2040</v>
      </c>
      <c r="M6253" s="1">
        <v>907</v>
      </c>
      <c r="N6253" s="1">
        <v>0</v>
      </c>
      <c r="O6253" s="2" t="s">
        <v>29463</v>
      </c>
      <c r="P6253">
        <f t="shared" si="194"/>
        <v>1</v>
      </c>
      <c r="Q6253" t="str">
        <f t="shared" si="195"/>
        <v>no</v>
      </c>
    </row>
    <row r="6254" spans="1:17">
      <c r="A6254" s="1">
        <v>6354</v>
      </c>
      <c r="B6254" s="2" t="s">
        <v>18715</v>
      </c>
      <c r="C6254" s="2" t="s">
        <v>18716</v>
      </c>
      <c r="D6254" s="2" t="s">
        <v>18717</v>
      </c>
      <c r="E6254" s="1">
        <v>42772</v>
      </c>
      <c r="F6254" s="1">
        <v>767</v>
      </c>
      <c r="G6254" s="1">
        <v>0</v>
      </c>
      <c r="H6254" s="1">
        <v>43539</v>
      </c>
      <c r="I6254" s="1">
        <v>25971</v>
      </c>
      <c r="J6254" s="1">
        <v>7934</v>
      </c>
      <c r="K6254" s="1">
        <v>5507</v>
      </c>
      <c r="L6254" s="1">
        <v>-9060</v>
      </c>
      <c r="M6254" s="1">
        <v>0</v>
      </c>
      <c r="N6254" s="1">
        <v>0</v>
      </c>
      <c r="O6254" s="2" t="s">
        <v>29471</v>
      </c>
      <c r="P6254">
        <f t="shared" si="194"/>
        <v>0.98</v>
      </c>
      <c r="Q6254" t="str">
        <f t="shared" si="195"/>
        <v>no</v>
      </c>
    </row>
    <row r="6255" spans="1:17">
      <c r="A6255" s="1">
        <v>6355</v>
      </c>
      <c r="B6255" s="2" t="s">
        <v>18718</v>
      </c>
      <c r="C6255" s="2" t="s">
        <v>18719</v>
      </c>
      <c r="D6255" s="2" t="s">
        <v>18720</v>
      </c>
      <c r="E6255" s="1">
        <v>42772</v>
      </c>
      <c r="F6255" s="1">
        <v>1399</v>
      </c>
      <c r="G6255" s="1">
        <v>0</v>
      </c>
      <c r="H6255" s="1">
        <v>44171</v>
      </c>
      <c r="I6255" s="1">
        <v>5884</v>
      </c>
      <c r="J6255" s="1">
        <v>11828</v>
      </c>
      <c r="K6255" s="1">
        <v>336</v>
      </c>
      <c r="L6255" s="1">
        <v>1001</v>
      </c>
      <c r="M6255" s="1">
        <v>452</v>
      </c>
      <c r="N6255" s="1">
        <v>0</v>
      </c>
      <c r="O6255" s="2" t="s">
        <v>29463</v>
      </c>
      <c r="P6255">
        <f t="shared" si="194"/>
        <v>0.97</v>
      </c>
      <c r="Q6255" t="str">
        <f t="shared" si="195"/>
        <v>no</v>
      </c>
    </row>
    <row r="6256" spans="1:17">
      <c r="A6256" s="1">
        <v>6356</v>
      </c>
      <c r="B6256" s="2" t="s">
        <v>18721</v>
      </c>
      <c r="C6256" s="2" t="s">
        <v>18722</v>
      </c>
      <c r="D6256" s="2" t="s">
        <v>18723</v>
      </c>
      <c r="E6256" s="1">
        <v>42760</v>
      </c>
      <c r="F6256" s="1">
        <v>3472</v>
      </c>
      <c r="G6256" s="1">
        <v>0</v>
      </c>
      <c r="H6256" s="1">
        <v>39804</v>
      </c>
      <c r="I6256" s="1">
        <v>22966</v>
      </c>
      <c r="J6256" s="1">
        <v>3745</v>
      </c>
      <c r="K6256" s="1">
        <v>3466</v>
      </c>
      <c r="L6256" s="1">
        <v>3264</v>
      </c>
      <c r="M6256" s="1">
        <v>427</v>
      </c>
      <c r="N6256" s="1">
        <v>215</v>
      </c>
      <c r="O6256" s="2" t="s">
        <v>29466</v>
      </c>
      <c r="P6256">
        <f t="shared" si="194"/>
        <v>1.07</v>
      </c>
      <c r="Q6256" t="str">
        <f t="shared" si="195"/>
        <v>no</v>
      </c>
    </row>
    <row r="6257" spans="1:17">
      <c r="A6257" s="1">
        <v>6357</v>
      </c>
      <c r="B6257" s="2" t="s">
        <v>18724</v>
      </c>
      <c r="C6257" s="2" t="s">
        <v>18725</v>
      </c>
      <c r="D6257" s="2" t="s">
        <v>18726</v>
      </c>
      <c r="E6257" s="1">
        <v>42753</v>
      </c>
      <c r="F6257" s="1">
        <v>69</v>
      </c>
      <c r="G6257" s="1">
        <v>0</v>
      </c>
      <c r="H6257" s="1">
        <v>40201</v>
      </c>
      <c r="I6257" s="1">
        <v>8595</v>
      </c>
      <c r="J6257" s="1">
        <v>18149</v>
      </c>
      <c r="K6257" s="1">
        <v>4381</v>
      </c>
      <c r="L6257" s="1">
        <v>826</v>
      </c>
      <c r="M6257" s="1">
        <v>682</v>
      </c>
      <c r="N6257" s="1">
        <v>3082</v>
      </c>
      <c r="O6257" s="2" t="s">
        <v>29463</v>
      </c>
      <c r="P6257">
        <f t="shared" si="194"/>
        <v>1.06</v>
      </c>
      <c r="Q6257" t="str">
        <f t="shared" si="195"/>
        <v>no</v>
      </c>
    </row>
    <row r="6258" spans="1:17">
      <c r="A6258" s="1">
        <v>6358</v>
      </c>
      <c r="B6258" s="2" t="s">
        <v>18727</v>
      </c>
      <c r="C6258" s="2" t="s">
        <v>18728</v>
      </c>
      <c r="D6258" s="2" t="s">
        <v>18729</v>
      </c>
      <c r="E6258" s="1">
        <v>42753</v>
      </c>
      <c r="F6258" s="1">
        <v>28</v>
      </c>
      <c r="G6258" s="1">
        <v>0</v>
      </c>
      <c r="H6258" s="1">
        <v>45953</v>
      </c>
      <c r="I6258" s="1">
        <v>26629</v>
      </c>
      <c r="J6258" s="1">
        <v>8711</v>
      </c>
      <c r="K6258" s="1">
        <v>4739</v>
      </c>
      <c r="L6258" s="1">
        <v>916</v>
      </c>
      <c r="M6258" s="1">
        <v>685</v>
      </c>
      <c r="N6258" s="1">
        <v>934</v>
      </c>
      <c r="O6258" s="2" t="s">
        <v>29462</v>
      </c>
      <c r="P6258">
        <f t="shared" si="194"/>
        <v>0.93</v>
      </c>
      <c r="Q6258" t="str">
        <f t="shared" si="195"/>
        <v>no</v>
      </c>
    </row>
    <row r="6259" spans="1:17">
      <c r="A6259" s="1">
        <v>6359</v>
      </c>
      <c r="B6259" s="2" t="s">
        <v>18730</v>
      </c>
      <c r="C6259" s="2" t="s">
        <v>18731</v>
      </c>
      <c r="D6259" s="2" t="s">
        <v>18732</v>
      </c>
      <c r="E6259" s="1">
        <v>42745</v>
      </c>
      <c r="F6259" s="1">
        <v>370</v>
      </c>
      <c r="G6259" s="1">
        <v>0</v>
      </c>
      <c r="H6259" s="1">
        <v>43115</v>
      </c>
      <c r="I6259" s="1">
        <v>38546</v>
      </c>
      <c r="J6259" s="1">
        <v>2451</v>
      </c>
      <c r="K6259" s="1">
        <v>1381</v>
      </c>
      <c r="L6259" s="1">
        <v>313</v>
      </c>
      <c r="M6259" s="1">
        <v>220</v>
      </c>
      <c r="N6259" s="1">
        <v>0</v>
      </c>
      <c r="O6259" s="2" t="s">
        <v>29463</v>
      </c>
      <c r="P6259">
        <f t="shared" si="194"/>
        <v>0.99</v>
      </c>
      <c r="Q6259" t="str">
        <f t="shared" si="195"/>
        <v>no</v>
      </c>
    </row>
    <row r="6260" spans="1:17">
      <c r="A6260" s="1">
        <v>6360</v>
      </c>
      <c r="B6260" s="2" t="s">
        <v>18733</v>
      </c>
      <c r="C6260" s="2" t="s">
        <v>18734</v>
      </c>
      <c r="D6260" s="2" t="s">
        <v>18735</v>
      </c>
      <c r="E6260" s="1">
        <v>42739</v>
      </c>
      <c r="F6260" s="1">
        <v>171</v>
      </c>
      <c r="G6260" s="1">
        <v>0</v>
      </c>
      <c r="H6260" s="1">
        <v>46212</v>
      </c>
      <c r="I6260" s="1">
        <v>21658</v>
      </c>
      <c r="J6260" s="1">
        <v>14368</v>
      </c>
      <c r="K6260" s="1">
        <v>5418</v>
      </c>
      <c r="L6260" s="1">
        <v>3267</v>
      </c>
      <c r="M6260" s="1">
        <v>1691</v>
      </c>
      <c r="N6260" s="1">
        <v>2686</v>
      </c>
      <c r="O6260" s="2" t="s">
        <v>29464</v>
      </c>
      <c r="P6260">
        <f t="shared" si="194"/>
        <v>0.92</v>
      </c>
      <c r="Q6260" t="str">
        <f t="shared" si="195"/>
        <v>no</v>
      </c>
    </row>
    <row r="6261" spans="1:17">
      <c r="A6261" s="1">
        <v>6361</v>
      </c>
      <c r="B6261" s="2" t="s">
        <v>18736</v>
      </c>
      <c r="C6261" s="2" t="s">
        <v>18737</v>
      </c>
      <c r="D6261" s="2" t="s">
        <v>18738</v>
      </c>
      <c r="E6261" s="1">
        <v>42732</v>
      </c>
      <c r="F6261" s="1">
        <v>15655</v>
      </c>
      <c r="G6261" s="1">
        <v>0</v>
      </c>
      <c r="H6261" s="1">
        <v>58566</v>
      </c>
      <c r="I6261" s="1">
        <v>9988</v>
      </c>
      <c r="J6261" s="1">
        <v>32476</v>
      </c>
      <c r="K6261" s="1">
        <v>6842</v>
      </c>
      <c r="L6261" s="1">
        <v>3788</v>
      </c>
      <c r="M6261" s="1">
        <v>2108</v>
      </c>
      <c r="N6261" s="1">
        <v>0</v>
      </c>
      <c r="O6261" s="2" t="s">
        <v>29465</v>
      </c>
      <c r="P6261">
        <f t="shared" si="194"/>
        <v>0.73</v>
      </c>
      <c r="Q6261" t="str">
        <f t="shared" si="195"/>
        <v>no</v>
      </c>
    </row>
    <row r="6262" spans="1:17">
      <c r="A6262" s="1">
        <v>6362</v>
      </c>
      <c r="B6262" s="2" t="s">
        <v>18739</v>
      </c>
      <c r="C6262" s="2" t="s">
        <v>18740</v>
      </c>
      <c r="D6262" s="2" t="s">
        <v>18741</v>
      </c>
      <c r="E6262" s="1">
        <v>42730</v>
      </c>
      <c r="F6262" s="1">
        <v>1795</v>
      </c>
      <c r="G6262" s="1">
        <v>0</v>
      </c>
      <c r="H6262" s="1">
        <v>44116</v>
      </c>
      <c r="I6262" s="1">
        <v>6671</v>
      </c>
      <c r="J6262" s="1">
        <v>26574</v>
      </c>
      <c r="K6262" s="1">
        <v>3309</v>
      </c>
      <c r="L6262" s="1">
        <v>533</v>
      </c>
      <c r="M6262" s="1">
        <v>631</v>
      </c>
      <c r="N6262" s="1">
        <v>3569</v>
      </c>
      <c r="O6262" s="2" t="s">
        <v>29465</v>
      </c>
      <c r="P6262">
        <f t="shared" si="194"/>
        <v>0.97</v>
      </c>
      <c r="Q6262" t="str">
        <f t="shared" si="195"/>
        <v>no</v>
      </c>
    </row>
    <row r="6263" spans="1:17">
      <c r="A6263" s="1">
        <v>6363</v>
      </c>
      <c r="B6263" s="2" t="s">
        <v>18742</v>
      </c>
      <c r="C6263" s="2" t="s">
        <v>18743</v>
      </c>
      <c r="D6263" s="2" t="s">
        <v>18744</v>
      </c>
      <c r="E6263" s="1">
        <v>42718</v>
      </c>
      <c r="F6263" s="1">
        <v>912</v>
      </c>
      <c r="G6263" s="1">
        <v>0</v>
      </c>
      <c r="H6263" s="1">
        <v>43630</v>
      </c>
      <c r="I6263" s="1">
        <v>36760</v>
      </c>
      <c r="J6263" s="1">
        <v>2913</v>
      </c>
      <c r="K6263" s="1">
        <v>716</v>
      </c>
      <c r="L6263" s="1">
        <v>-78</v>
      </c>
      <c r="M6263" s="1">
        <v>120</v>
      </c>
      <c r="N6263" s="1">
        <v>2902</v>
      </c>
      <c r="O6263" s="2" t="s">
        <v>29465</v>
      </c>
      <c r="P6263">
        <f t="shared" si="194"/>
        <v>0.98</v>
      </c>
      <c r="Q6263" t="str">
        <f t="shared" si="195"/>
        <v>no</v>
      </c>
    </row>
    <row r="6264" spans="1:17">
      <c r="A6264" s="1">
        <v>6364</v>
      </c>
      <c r="B6264" s="2" t="s">
        <v>18745</v>
      </c>
      <c r="C6264" s="2" t="s">
        <v>18746</v>
      </c>
      <c r="D6264" s="2" t="s">
        <v>18747</v>
      </c>
      <c r="E6264" s="1">
        <v>42715</v>
      </c>
      <c r="F6264" s="1">
        <v>195</v>
      </c>
      <c r="G6264" s="1">
        <v>0</v>
      </c>
      <c r="H6264" s="1">
        <v>119016</v>
      </c>
      <c r="I6264" s="1">
        <v>76215</v>
      </c>
      <c r="J6264" s="1">
        <v>28256</v>
      </c>
      <c r="K6264" s="1">
        <v>5281</v>
      </c>
      <c r="L6264" s="1">
        <v>1079</v>
      </c>
      <c r="M6264" s="1">
        <v>1079</v>
      </c>
      <c r="N6264" s="1">
        <v>0</v>
      </c>
      <c r="O6264" s="2" t="s">
        <v>29463</v>
      </c>
      <c r="P6264">
        <f t="shared" si="194"/>
        <v>0.36</v>
      </c>
      <c r="Q6264" t="str">
        <f t="shared" si="195"/>
        <v>no</v>
      </c>
    </row>
    <row r="6265" spans="1:17">
      <c r="A6265" s="1">
        <v>6365</v>
      </c>
      <c r="B6265" s="2" t="s">
        <v>18748</v>
      </c>
      <c r="C6265" s="2" t="s">
        <v>18749</v>
      </c>
      <c r="D6265" s="2" t="s">
        <v>18750</v>
      </c>
      <c r="E6265" s="1">
        <v>42706</v>
      </c>
      <c r="F6265" s="1">
        <v>1431</v>
      </c>
      <c r="G6265" s="1">
        <v>0</v>
      </c>
      <c r="H6265" s="1">
        <v>44137</v>
      </c>
      <c r="I6265" s="1">
        <v>28248</v>
      </c>
      <c r="J6265" s="1">
        <v>6051</v>
      </c>
      <c r="K6265" s="1">
        <v>4824</v>
      </c>
      <c r="L6265" s="1">
        <v>316</v>
      </c>
      <c r="M6265" s="1">
        <v>517</v>
      </c>
      <c r="N6265" s="1">
        <v>1260</v>
      </c>
      <c r="O6265" s="2" t="s">
        <v>29469</v>
      </c>
      <c r="P6265">
        <f t="shared" si="194"/>
        <v>0.97</v>
      </c>
      <c r="Q6265" t="str">
        <f t="shared" si="195"/>
        <v>no</v>
      </c>
    </row>
    <row r="6266" spans="1:17">
      <c r="A6266" s="1">
        <v>6366</v>
      </c>
      <c r="B6266" s="2" t="s">
        <v>18751</v>
      </c>
      <c r="C6266" s="2" t="s">
        <v>18752</v>
      </c>
      <c r="D6266" s="2" t="s">
        <v>18753</v>
      </c>
      <c r="E6266" s="1">
        <v>42705</v>
      </c>
      <c r="F6266" s="1">
        <v>463</v>
      </c>
      <c r="G6266" s="1">
        <v>0</v>
      </c>
      <c r="H6266" s="1">
        <v>43078</v>
      </c>
      <c r="I6266" s="1">
        <v>26744</v>
      </c>
      <c r="J6266" s="1">
        <v>8097</v>
      </c>
      <c r="K6266" s="1">
        <v>1085</v>
      </c>
      <c r="L6266" s="1">
        <v>683</v>
      </c>
      <c r="M6266" s="1">
        <v>515</v>
      </c>
      <c r="N6266" s="1">
        <v>102</v>
      </c>
      <c r="O6266" s="2" t="s">
        <v>29469</v>
      </c>
      <c r="P6266">
        <f t="shared" si="194"/>
        <v>0.99</v>
      </c>
      <c r="Q6266" t="str">
        <f t="shared" si="195"/>
        <v>no</v>
      </c>
    </row>
    <row r="6267" spans="1:17">
      <c r="A6267" s="1">
        <v>6367</v>
      </c>
      <c r="B6267" s="2" t="s">
        <v>18754</v>
      </c>
      <c r="C6267" s="2" t="s">
        <v>18755</v>
      </c>
      <c r="D6267" s="2" t="s">
        <v>18756</v>
      </c>
      <c r="E6267" s="1">
        <v>42703</v>
      </c>
      <c r="F6267" s="1">
        <v>105</v>
      </c>
      <c r="G6267" s="1">
        <v>0</v>
      </c>
      <c r="H6267" s="1">
        <v>42808</v>
      </c>
      <c r="I6267" s="1">
        <v>37109</v>
      </c>
      <c r="J6267" s="1">
        <v>4100</v>
      </c>
      <c r="K6267" s="1">
        <v>425</v>
      </c>
      <c r="L6267" s="1">
        <v>474</v>
      </c>
      <c r="M6267" s="1">
        <v>305</v>
      </c>
      <c r="N6267" s="1">
        <v>0</v>
      </c>
      <c r="O6267" s="2" t="s">
        <v>29464</v>
      </c>
      <c r="P6267">
        <f t="shared" si="194"/>
        <v>1</v>
      </c>
      <c r="Q6267" t="str">
        <f t="shared" si="195"/>
        <v>no</v>
      </c>
    </row>
    <row r="6268" spans="1:17">
      <c r="A6268" s="1">
        <v>6368</v>
      </c>
      <c r="B6268" s="2" t="s">
        <v>18757</v>
      </c>
      <c r="C6268" s="2" t="s">
        <v>18758</v>
      </c>
      <c r="D6268" s="2" t="s">
        <v>18759</v>
      </c>
      <c r="E6268" s="1">
        <v>42701</v>
      </c>
      <c r="F6268" s="1">
        <v>977</v>
      </c>
      <c r="G6268" s="1">
        <v>0</v>
      </c>
      <c r="H6268" s="1">
        <v>43554</v>
      </c>
      <c r="I6268" s="1">
        <v>27805</v>
      </c>
      <c r="J6268" s="1">
        <v>6571</v>
      </c>
      <c r="K6268" s="1">
        <v>2227</v>
      </c>
      <c r="L6268" s="1">
        <v>2138</v>
      </c>
      <c r="M6268" s="1">
        <v>1120</v>
      </c>
      <c r="N6268" s="1">
        <v>11705</v>
      </c>
      <c r="O6268" s="2" t="s">
        <v>29465</v>
      </c>
      <c r="P6268">
        <f t="shared" si="194"/>
        <v>0.98</v>
      </c>
      <c r="Q6268" t="str">
        <f t="shared" si="195"/>
        <v>no</v>
      </c>
    </row>
    <row r="6269" spans="1:17">
      <c r="A6269" s="1">
        <v>6369</v>
      </c>
      <c r="B6269" s="2" t="s">
        <v>18760</v>
      </c>
      <c r="C6269" s="2" t="s">
        <v>18761</v>
      </c>
      <c r="D6269" s="2" t="s">
        <v>18762</v>
      </c>
      <c r="E6269" s="1">
        <v>42690</v>
      </c>
      <c r="F6269" s="1">
        <v>214</v>
      </c>
      <c r="G6269" s="1">
        <v>0</v>
      </c>
      <c r="H6269" s="1">
        <v>42904</v>
      </c>
      <c r="I6269" s="1">
        <v>32605</v>
      </c>
      <c r="J6269" s="1">
        <v>3528</v>
      </c>
      <c r="K6269" s="1">
        <v>1111</v>
      </c>
      <c r="L6269" s="1">
        <v>234</v>
      </c>
      <c r="M6269" s="1">
        <v>164</v>
      </c>
      <c r="N6269" s="1">
        <v>1020</v>
      </c>
      <c r="O6269" s="2" t="s">
        <v>29462</v>
      </c>
      <c r="P6269">
        <f t="shared" si="194"/>
        <v>1</v>
      </c>
      <c r="Q6269" t="str">
        <f t="shared" si="195"/>
        <v>no</v>
      </c>
    </row>
    <row r="6270" spans="1:17">
      <c r="A6270" s="1">
        <v>6370</v>
      </c>
      <c r="B6270" s="2" t="s">
        <v>18763</v>
      </c>
      <c r="C6270" s="2" t="s">
        <v>18764</v>
      </c>
      <c r="D6270" s="2" t="s">
        <v>18765</v>
      </c>
      <c r="E6270" s="1">
        <v>42679</v>
      </c>
      <c r="F6270" s="1">
        <v>573</v>
      </c>
      <c r="G6270" s="1">
        <v>0</v>
      </c>
      <c r="H6270" s="1">
        <v>43252</v>
      </c>
      <c r="I6270" s="1">
        <v>37232</v>
      </c>
      <c r="J6270" s="1">
        <v>1891</v>
      </c>
      <c r="K6270" s="1">
        <v>704</v>
      </c>
      <c r="L6270" s="1">
        <v>1642</v>
      </c>
      <c r="M6270" s="1">
        <v>707</v>
      </c>
      <c r="N6270" s="1">
        <v>0</v>
      </c>
      <c r="O6270" s="2" t="s">
        <v>29462</v>
      </c>
      <c r="P6270">
        <f t="shared" si="194"/>
        <v>0.99</v>
      </c>
      <c r="Q6270" t="str">
        <f t="shared" si="195"/>
        <v>no</v>
      </c>
    </row>
    <row r="6271" spans="1:17">
      <c r="A6271" s="1">
        <v>6371</v>
      </c>
      <c r="B6271" s="2" t="s">
        <v>18766</v>
      </c>
      <c r="C6271" s="2" t="s">
        <v>18767</v>
      </c>
      <c r="D6271" s="2" t="s">
        <v>18768</v>
      </c>
      <c r="E6271" s="1">
        <v>42673</v>
      </c>
      <c r="F6271" s="1">
        <v>453</v>
      </c>
      <c r="G6271" s="1">
        <v>0</v>
      </c>
      <c r="H6271" s="1">
        <v>42944</v>
      </c>
      <c r="I6271" s="1">
        <v>17068</v>
      </c>
      <c r="J6271" s="1">
        <v>15014</v>
      </c>
      <c r="K6271" s="1">
        <v>3745</v>
      </c>
      <c r="L6271" s="1">
        <v>739</v>
      </c>
      <c r="M6271" s="1">
        <v>694</v>
      </c>
      <c r="N6271" s="1">
        <v>4892</v>
      </c>
      <c r="O6271" s="2" t="s">
        <v>29466</v>
      </c>
      <c r="P6271">
        <f t="shared" si="194"/>
        <v>0.99</v>
      </c>
      <c r="Q6271" t="str">
        <f t="shared" si="195"/>
        <v>no</v>
      </c>
    </row>
    <row r="6272" spans="1:17">
      <c r="A6272" s="1">
        <v>6372</v>
      </c>
      <c r="B6272" s="2" t="s">
        <v>18769</v>
      </c>
      <c r="C6272" s="2" t="s">
        <v>18770</v>
      </c>
      <c r="D6272" s="2" t="s">
        <v>18771</v>
      </c>
      <c r="E6272" s="1">
        <v>42673</v>
      </c>
      <c r="F6272" s="1">
        <v>123</v>
      </c>
      <c r="G6272" s="1">
        <v>0</v>
      </c>
      <c r="H6272" s="1">
        <v>43502</v>
      </c>
      <c r="I6272" s="1">
        <v>15496</v>
      </c>
      <c r="J6272" s="1">
        <v>11816</v>
      </c>
      <c r="K6272" s="1">
        <v>7162</v>
      </c>
      <c r="L6272" s="1">
        <v>1049</v>
      </c>
      <c r="M6272" s="1">
        <v>975</v>
      </c>
      <c r="N6272" s="1">
        <v>15763</v>
      </c>
      <c r="O6272" s="2" t="s">
        <v>29465</v>
      </c>
      <c r="P6272">
        <f t="shared" si="194"/>
        <v>0.98</v>
      </c>
      <c r="Q6272" t="str">
        <f t="shared" si="195"/>
        <v>no</v>
      </c>
    </row>
    <row r="6273" spans="1:17">
      <c r="A6273" s="1">
        <v>6373</v>
      </c>
      <c r="B6273" s="2" t="s">
        <v>18772</v>
      </c>
      <c r="C6273" s="2" t="s">
        <v>18773</v>
      </c>
      <c r="D6273" s="2" t="s">
        <v>18774</v>
      </c>
      <c r="E6273" s="1">
        <v>42670</v>
      </c>
      <c r="F6273" s="1">
        <v>10</v>
      </c>
      <c r="G6273" s="1">
        <v>0</v>
      </c>
      <c r="H6273" s="1">
        <v>39882</v>
      </c>
      <c r="I6273" s="1">
        <v>37976</v>
      </c>
      <c r="J6273" s="1">
        <v>6072</v>
      </c>
      <c r="K6273" s="1">
        <v>1219</v>
      </c>
      <c r="L6273" s="1">
        <v>-4849</v>
      </c>
      <c r="M6273" s="1">
        <v>0</v>
      </c>
      <c r="N6273" s="1">
        <v>0</v>
      </c>
      <c r="O6273" s="2" t="s">
        <v>29466</v>
      </c>
      <c r="P6273">
        <f t="shared" si="194"/>
        <v>1.07</v>
      </c>
      <c r="Q6273" t="str">
        <f t="shared" si="195"/>
        <v>no</v>
      </c>
    </row>
    <row r="6274" spans="1:17">
      <c r="A6274" s="1">
        <v>6374</v>
      </c>
      <c r="B6274" s="2" t="s">
        <v>18775</v>
      </c>
      <c r="C6274" s="2" t="s">
        <v>18776</v>
      </c>
      <c r="D6274" s="2" t="s">
        <v>18777</v>
      </c>
      <c r="E6274" s="1">
        <v>42666</v>
      </c>
      <c r="F6274" s="1">
        <v>258</v>
      </c>
      <c r="G6274" s="1">
        <v>0</v>
      </c>
      <c r="H6274" s="1">
        <v>43619</v>
      </c>
      <c r="I6274" s="1">
        <v>27060</v>
      </c>
      <c r="J6274" s="1">
        <v>5063</v>
      </c>
      <c r="K6274" s="1">
        <v>2834</v>
      </c>
      <c r="L6274" s="1">
        <v>4829</v>
      </c>
      <c r="M6274" s="1">
        <v>2305</v>
      </c>
      <c r="N6274" s="1">
        <v>0</v>
      </c>
      <c r="O6274" s="2" t="s">
        <v>29467</v>
      </c>
      <c r="P6274">
        <f t="shared" si="194"/>
        <v>0.98</v>
      </c>
      <c r="Q6274" t="str">
        <f t="shared" si="195"/>
        <v>no</v>
      </c>
    </row>
    <row r="6275" spans="1:17">
      <c r="A6275" s="1">
        <v>6375</v>
      </c>
      <c r="B6275" s="2" t="s">
        <v>18778</v>
      </c>
      <c r="C6275" s="2" t="s">
        <v>18779</v>
      </c>
      <c r="D6275" s="2" t="s">
        <v>18780</v>
      </c>
      <c r="E6275" s="1">
        <v>42663</v>
      </c>
      <c r="F6275" s="1">
        <v>2090</v>
      </c>
      <c r="G6275" s="1">
        <v>0</v>
      </c>
      <c r="H6275" s="1">
        <v>47289</v>
      </c>
      <c r="I6275" s="1">
        <v>17849</v>
      </c>
      <c r="J6275" s="1">
        <v>7895</v>
      </c>
      <c r="K6275" s="1">
        <v>7459</v>
      </c>
      <c r="L6275" s="1">
        <v>9250</v>
      </c>
      <c r="M6275" s="1">
        <v>1310</v>
      </c>
      <c r="N6275" s="1">
        <v>788</v>
      </c>
      <c r="O6275" s="2" t="s">
        <v>29468</v>
      </c>
      <c r="P6275">
        <f t="shared" ref="P6275:P6338" si="196">ROUND(E6275/H6275,2)</f>
        <v>0.9</v>
      </c>
      <c r="Q6275" t="str">
        <f t="shared" ref="Q6275:Q6338" si="197">IF(G6275=0,"no","-")</f>
        <v>no</v>
      </c>
    </row>
    <row r="6276" spans="1:17">
      <c r="A6276" s="1">
        <v>6376</v>
      </c>
      <c r="B6276" s="2" t="s">
        <v>18781</v>
      </c>
      <c r="C6276" s="2" t="s">
        <v>18782</v>
      </c>
      <c r="D6276" s="2" t="s">
        <v>18783</v>
      </c>
      <c r="E6276" s="1">
        <v>42655</v>
      </c>
      <c r="F6276" s="1">
        <v>541</v>
      </c>
      <c r="G6276" s="1">
        <v>0</v>
      </c>
      <c r="H6276" s="1">
        <v>44526</v>
      </c>
      <c r="I6276" s="1">
        <v>29389</v>
      </c>
      <c r="J6276" s="1">
        <v>1181</v>
      </c>
      <c r="K6276" s="1">
        <v>2473</v>
      </c>
      <c r="L6276" s="1">
        <v>3540</v>
      </c>
      <c r="M6276" s="1">
        <v>300</v>
      </c>
      <c r="N6276" s="1">
        <v>10837</v>
      </c>
      <c r="O6276" s="2" t="s">
        <v>29469</v>
      </c>
      <c r="P6276">
        <f t="shared" si="196"/>
        <v>0.96</v>
      </c>
      <c r="Q6276" t="str">
        <f t="shared" si="197"/>
        <v>no</v>
      </c>
    </row>
    <row r="6277" spans="1:17">
      <c r="A6277" s="1">
        <v>6377</v>
      </c>
      <c r="B6277" s="2" t="s">
        <v>18784</v>
      </c>
      <c r="C6277" s="2" t="s">
        <v>18785</v>
      </c>
      <c r="D6277" s="2" t="s">
        <v>18786</v>
      </c>
      <c r="E6277" s="1">
        <v>42645</v>
      </c>
      <c r="F6277" s="1">
        <v>268</v>
      </c>
      <c r="G6277" s="1">
        <v>0</v>
      </c>
      <c r="H6277" s="1">
        <v>42248</v>
      </c>
      <c r="I6277" s="1">
        <v>22023</v>
      </c>
      <c r="J6277" s="1">
        <v>13959</v>
      </c>
      <c r="K6277" s="1">
        <v>1553</v>
      </c>
      <c r="L6277" s="1">
        <v>1228</v>
      </c>
      <c r="M6277" s="1">
        <v>717</v>
      </c>
      <c r="N6277" s="1">
        <v>1842</v>
      </c>
      <c r="O6277" s="2" t="s">
        <v>29465</v>
      </c>
      <c r="P6277">
        <f t="shared" si="196"/>
        <v>1.01</v>
      </c>
      <c r="Q6277" t="str">
        <f t="shared" si="197"/>
        <v>no</v>
      </c>
    </row>
    <row r="6278" spans="1:17">
      <c r="A6278" s="1">
        <v>6378</v>
      </c>
      <c r="B6278" s="2" t="s">
        <v>18787</v>
      </c>
      <c r="C6278" s="2" t="s">
        <v>18788</v>
      </c>
      <c r="D6278" s="2" t="s">
        <v>18789</v>
      </c>
      <c r="E6278" s="1">
        <v>42640</v>
      </c>
      <c r="F6278" s="1">
        <v>767</v>
      </c>
      <c r="G6278" s="1">
        <v>0</v>
      </c>
      <c r="H6278" s="1">
        <v>42947</v>
      </c>
      <c r="I6278" s="1">
        <v>11117</v>
      </c>
      <c r="J6278" s="1">
        <v>9044</v>
      </c>
      <c r="K6278" s="1">
        <v>8134</v>
      </c>
      <c r="L6278" s="1">
        <v>5295</v>
      </c>
      <c r="M6278" s="1">
        <v>2748</v>
      </c>
      <c r="N6278" s="1">
        <v>2228</v>
      </c>
      <c r="O6278" s="2" t="s">
        <v>29470</v>
      </c>
      <c r="P6278">
        <f t="shared" si="196"/>
        <v>0.99</v>
      </c>
      <c r="Q6278" t="str">
        <f t="shared" si="197"/>
        <v>no</v>
      </c>
    </row>
    <row r="6279" spans="1:17">
      <c r="A6279" s="1">
        <v>6379</v>
      </c>
      <c r="B6279" s="2" t="s">
        <v>18790</v>
      </c>
      <c r="C6279" s="2" t="s">
        <v>18791</v>
      </c>
      <c r="D6279" s="2" t="s">
        <v>18792</v>
      </c>
      <c r="E6279" s="1">
        <v>42639</v>
      </c>
      <c r="F6279" s="1">
        <v>166</v>
      </c>
      <c r="G6279" s="1">
        <v>0</v>
      </c>
      <c r="H6279" s="1">
        <v>44106</v>
      </c>
      <c r="I6279" s="1">
        <v>32366</v>
      </c>
      <c r="J6279" s="1">
        <v>7835</v>
      </c>
      <c r="K6279" s="1">
        <v>2564</v>
      </c>
      <c r="L6279" s="1">
        <v>308</v>
      </c>
      <c r="M6279" s="1">
        <v>424</v>
      </c>
      <c r="N6279" s="1">
        <v>0</v>
      </c>
      <c r="O6279" s="2" t="s">
        <v>29470</v>
      </c>
      <c r="P6279">
        <f t="shared" si="196"/>
        <v>0.97</v>
      </c>
      <c r="Q6279" t="str">
        <f t="shared" si="197"/>
        <v>no</v>
      </c>
    </row>
    <row r="6280" spans="1:17">
      <c r="A6280" s="1">
        <v>6380</v>
      </c>
      <c r="B6280" s="2" t="s">
        <v>18793</v>
      </c>
      <c r="C6280" s="2" t="s">
        <v>18794</v>
      </c>
      <c r="D6280" s="2" t="s">
        <v>18795</v>
      </c>
      <c r="E6280" s="1">
        <v>42635</v>
      </c>
      <c r="F6280" s="1">
        <v>1385</v>
      </c>
      <c r="G6280" s="1">
        <v>0</v>
      </c>
      <c r="H6280" s="1">
        <v>47947</v>
      </c>
      <c r="I6280" s="1">
        <v>33841</v>
      </c>
      <c r="J6280" s="1">
        <v>10815</v>
      </c>
      <c r="K6280" s="1">
        <v>4706</v>
      </c>
      <c r="L6280" s="1">
        <v>-1898</v>
      </c>
      <c r="M6280" s="1">
        <v>230</v>
      </c>
      <c r="N6280" s="1">
        <v>0</v>
      </c>
      <c r="O6280" s="2" t="s">
        <v>29471</v>
      </c>
      <c r="P6280">
        <f t="shared" si="196"/>
        <v>0.89</v>
      </c>
      <c r="Q6280" t="str">
        <f t="shared" si="197"/>
        <v>no</v>
      </c>
    </row>
    <row r="6281" spans="1:17">
      <c r="A6281" s="1">
        <v>6381</v>
      </c>
      <c r="B6281" s="2" t="s">
        <v>18796</v>
      </c>
      <c r="C6281" s="2" t="s">
        <v>18797</v>
      </c>
      <c r="D6281" s="2" t="s">
        <v>18798</v>
      </c>
      <c r="E6281" s="1">
        <v>42634</v>
      </c>
      <c r="F6281" s="1">
        <v>403</v>
      </c>
      <c r="G6281" s="1">
        <v>0</v>
      </c>
      <c r="H6281" s="1">
        <v>42628</v>
      </c>
      <c r="I6281" s="1">
        <v>34223</v>
      </c>
      <c r="J6281" s="1">
        <v>4238</v>
      </c>
      <c r="K6281" s="1">
        <v>1739</v>
      </c>
      <c r="L6281" s="1">
        <v>1453</v>
      </c>
      <c r="M6281" s="1">
        <v>862</v>
      </c>
      <c r="N6281" s="1">
        <v>0</v>
      </c>
      <c r="O6281" s="2" t="s">
        <v>29463</v>
      </c>
      <c r="P6281">
        <f t="shared" si="196"/>
        <v>1</v>
      </c>
      <c r="Q6281" t="str">
        <f t="shared" si="197"/>
        <v>no</v>
      </c>
    </row>
    <row r="6282" spans="1:17">
      <c r="A6282" s="1">
        <v>6382</v>
      </c>
      <c r="B6282" s="2" t="s">
        <v>18799</v>
      </c>
      <c r="C6282" s="2" t="s">
        <v>18800</v>
      </c>
      <c r="D6282" s="2" t="s">
        <v>18801</v>
      </c>
      <c r="E6282" s="1">
        <v>42629</v>
      </c>
      <c r="F6282" s="1">
        <v>139</v>
      </c>
      <c r="G6282" s="1">
        <v>0</v>
      </c>
      <c r="H6282" s="1">
        <v>42768</v>
      </c>
      <c r="I6282" s="1">
        <v>34596</v>
      </c>
      <c r="J6282" s="1">
        <v>4893</v>
      </c>
      <c r="K6282" s="1">
        <v>815</v>
      </c>
      <c r="L6282" s="1">
        <v>405</v>
      </c>
      <c r="M6282" s="1">
        <v>274</v>
      </c>
      <c r="N6282" s="1">
        <v>926</v>
      </c>
      <c r="O6282" s="2" t="s">
        <v>29463</v>
      </c>
      <c r="P6282">
        <f t="shared" si="196"/>
        <v>1</v>
      </c>
      <c r="Q6282" t="str">
        <f t="shared" si="197"/>
        <v>no</v>
      </c>
    </row>
    <row r="6283" spans="1:17">
      <c r="A6283" s="1">
        <v>6383</v>
      </c>
      <c r="B6283" s="2" t="s">
        <v>18802</v>
      </c>
      <c r="C6283" s="2" t="s">
        <v>18803</v>
      </c>
      <c r="D6283" s="2" t="s">
        <v>18804</v>
      </c>
      <c r="E6283" s="1">
        <v>42628</v>
      </c>
      <c r="F6283" s="1">
        <v>45</v>
      </c>
      <c r="G6283" s="1">
        <v>0</v>
      </c>
      <c r="H6283" s="1">
        <v>43655</v>
      </c>
      <c r="I6283" s="1">
        <v>26228</v>
      </c>
      <c r="J6283" s="1">
        <v>6402</v>
      </c>
      <c r="K6283" s="1">
        <v>3234</v>
      </c>
      <c r="L6283" s="1">
        <v>1259</v>
      </c>
      <c r="M6283" s="1">
        <v>1197</v>
      </c>
      <c r="N6283" s="1">
        <v>12075</v>
      </c>
      <c r="O6283" s="2" t="s">
        <v>29470</v>
      </c>
      <c r="P6283">
        <f t="shared" si="196"/>
        <v>0.98</v>
      </c>
      <c r="Q6283" t="str">
        <f t="shared" si="197"/>
        <v>no</v>
      </c>
    </row>
    <row r="6284" spans="1:17">
      <c r="A6284" s="1">
        <v>6384</v>
      </c>
      <c r="B6284" s="2" t="s">
        <v>18805</v>
      </c>
      <c r="C6284" s="2" t="s">
        <v>18806</v>
      </c>
      <c r="D6284" s="2" t="s">
        <v>18807</v>
      </c>
      <c r="E6284" s="1">
        <v>42622</v>
      </c>
      <c r="F6284" s="1">
        <v>1325</v>
      </c>
      <c r="G6284" s="1">
        <v>0</v>
      </c>
      <c r="H6284" s="1">
        <v>43948</v>
      </c>
      <c r="I6284" s="1">
        <v>34022</v>
      </c>
      <c r="J6284" s="1">
        <v>11472</v>
      </c>
      <c r="K6284" s="1">
        <v>266</v>
      </c>
      <c r="L6284" s="1">
        <v>-218</v>
      </c>
      <c r="M6284" s="1">
        <v>24</v>
      </c>
      <c r="N6284" s="1">
        <v>18</v>
      </c>
      <c r="O6284" s="2" t="s">
        <v>29462</v>
      </c>
      <c r="P6284">
        <f t="shared" si="196"/>
        <v>0.97</v>
      </c>
      <c r="Q6284" t="str">
        <f t="shared" si="197"/>
        <v>no</v>
      </c>
    </row>
    <row r="6285" spans="1:17">
      <c r="A6285" s="1">
        <v>6385</v>
      </c>
      <c r="B6285" s="2" t="s">
        <v>18808</v>
      </c>
      <c r="C6285" s="2" t="s">
        <v>18809</v>
      </c>
      <c r="D6285" s="2" t="s">
        <v>18810</v>
      </c>
      <c r="E6285" s="1">
        <v>42616</v>
      </c>
      <c r="F6285" s="1">
        <v>38</v>
      </c>
      <c r="G6285" s="1">
        <v>0</v>
      </c>
      <c r="H6285" s="1">
        <v>43277</v>
      </c>
      <c r="I6285" s="1">
        <v>41864</v>
      </c>
      <c r="J6285" s="1">
        <v>429</v>
      </c>
      <c r="K6285" s="1">
        <v>428</v>
      </c>
      <c r="L6285" s="1">
        <v>63</v>
      </c>
      <c r="M6285" s="1">
        <v>63</v>
      </c>
      <c r="N6285" s="1">
        <v>319</v>
      </c>
      <c r="O6285" s="2" t="s">
        <v>29462</v>
      </c>
      <c r="P6285">
        <f t="shared" si="196"/>
        <v>0.98</v>
      </c>
      <c r="Q6285" t="str">
        <f t="shared" si="197"/>
        <v>no</v>
      </c>
    </row>
    <row r="6286" spans="1:17">
      <c r="A6286" s="1">
        <v>6386</v>
      </c>
      <c r="B6286" s="2" t="s">
        <v>18811</v>
      </c>
      <c r="C6286" s="2" t="s">
        <v>18812</v>
      </c>
      <c r="D6286" s="2" t="s">
        <v>18813</v>
      </c>
      <c r="E6286" s="1">
        <v>42615</v>
      </c>
      <c r="F6286" s="1">
        <v>493</v>
      </c>
      <c r="G6286" s="1">
        <v>0</v>
      </c>
      <c r="H6286" s="1">
        <v>43117</v>
      </c>
      <c r="I6286" s="1">
        <v>17321</v>
      </c>
      <c r="J6286" s="1">
        <v>4362</v>
      </c>
      <c r="K6286" s="1">
        <v>12455</v>
      </c>
      <c r="L6286" s="1">
        <v>316</v>
      </c>
      <c r="M6286" s="1">
        <v>0</v>
      </c>
      <c r="N6286" s="1">
        <v>412</v>
      </c>
      <c r="O6286" s="2" t="s">
        <v>29469</v>
      </c>
      <c r="P6286">
        <f t="shared" si="196"/>
        <v>0.99</v>
      </c>
      <c r="Q6286" t="str">
        <f t="shared" si="197"/>
        <v>no</v>
      </c>
    </row>
    <row r="6287" spans="1:17">
      <c r="A6287" s="1">
        <v>6387</v>
      </c>
      <c r="B6287" s="2" t="s">
        <v>18814</v>
      </c>
      <c r="C6287" s="2" t="s">
        <v>18815</v>
      </c>
      <c r="D6287" s="2" t="s">
        <v>18816</v>
      </c>
      <c r="E6287" s="1">
        <v>42613</v>
      </c>
      <c r="F6287" s="1">
        <v>252</v>
      </c>
      <c r="G6287" s="1">
        <v>0</v>
      </c>
      <c r="H6287" s="1">
        <v>43989</v>
      </c>
      <c r="I6287" s="1">
        <v>18234</v>
      </c>
      <c r="J6287" s="1">
        <v>19644</v>
      </c>
      <c r="K6287" s="1">
        <v>3993</v>
      </c>
      <c r="L6287" s="1">
        <v>702</v>
      </c>
      <c r="M6287" s="1">
        <v>684</v>
      </c>
      <c r="N6287" s="1">
        <v>0</v>
      </c>
      <c r="O6287" s="2" t="s">
        <v>29462</v>
      </c>
      <c r="P6287">
        <f t="shared" si="196"/>
        <v>0.97</v>
      </c>
      <c r="Q6287" t="str">
        <f t="shared" si="197"/>
        <v>no</v>
      </c>
    </row>
    <row r="6288" spans="1:17">
      <c r="A6288" s="1">
        <v>6388</v>
      </c>
      <c r="B6288" s="2" t="s">
        <v>18817</v>
      </c>
      <c r="C6288" s="2" t="s">
        <v>18818</v>
      </c>
      <c r="D6288" s="2" t="s">
        <v>18819</v>
      </c>
      <c r="E6288" s="1">
        <v>42610</v>
      </c>
      <c r="F6288" s="1">
        <v>381</v>
      </c>
      <c r="G6288" s="1">
        <v>0</v>
      </c>
      <c r="H6288" s="1">
        <v>38523</v>
      </c>
      <c r="I6288" s="1">
        <v>22708</v>
      </c>
      <c r="J6288" s="1">
        <v>3483</v>
      </c>
      <c r="K6288" s="1">
        <v>203</v>
      </c>
      <c r="L6288" s="1">
        <v>-566</v>
      </c>
      <c r="M6288" s="1">
        <v>543</v>
      </c>
      <c r="N6288" s="1">
        <v>13923</v>
      </c>
      <c r="O6288" s="2" t="s">
        <v>29462</v>
      </c>
      <c r="P6288">
        <f t="shared" si="196"/>
        <v>1.1100000000000001</v>
      </c>
      <c r="Q6288" t="str">
        <f t="shared" si="197"/>
        <v>no</v>
      </c>
    </row>
    <row r="6289" spans="1:17">
      <c r="A6289" s="1">
        <v>6389</v>
      </c>
      <c r="B6289" s="2" t="s">
        <v>18820</v>
      </c>
      <c r="C6289" s="2" t="s">
        <v>18821</v>
      </c>
      <c r="D6289" s="2" t="s">
        <v>18822</v>
      </c>
      <c r="E6289" s="1">
        <v>42605</v>
      </c>
      <c r="F6289" s="1">
        <v>38</v>
      </c>
      <c r="G6289" s="1">
        <v>0</v>
      </c>
      <c r="H6289" s="1">
        <v>42808</v>
      </c>
      <c r="I6289" s="1">
        <v>25271</v>
      </c>
      <c r="J6289" s="1">
        <v>4004</v>
      </c>
      <c r="K6289" s="1">
        <v>5330</v>
      </c>
      <c r="L6289" s="1">
        <v>3675</v>
      </c>
      <c r="M6289" s="1">
        <v>1965</v>
      </c>
      <c r="N6289" s="1">
        <v>3308</v>
      </c>
      <c r="O6289" s="2" t="s">
        <v>29464</v>
      </c>
      <c r="P6289">
        <f t="shared" si="196"/>
        <v>1</v>
      </c>
      <c r="Q6289" t="str">
        <f t="shared" si="197"/>
        <v>no</v>
      </c>
    </row>
    <row r="6290" spans="1:17">
      <c r="A6290" s="1">
        <v>6390</v>
      </c>
      <c r="B6290" s="2" t="s">
        <v>18823</v>
      </c>
      <c r="C6290" s="2" t="s">
        <v>18824</v>
      </c>
      <c r="D6290" s="2" t="s">
        <v>18825</v>
      </c>
      <c r="E6290" s="1">
        <v>42602</v>
      </c>
      <c r="F6290" s="1">
        <v>1717</v>
      </c>
      <c r="G6290" s="1">
        <v>0</v>
      </c>
      <c r="H6290" s="1">
        <v>43350</v>
      </c>
      <c r="I6290" s="1">
        <v>32099</v>
      </c>
      <c r="J6290" s="1">
        <v>9174</v>
      </c>
      <c r="K6290" s="1">
        <v>0</v>
      </c>
      <c r="L6290" s="1">
        <v>122</v>
      </c>
      <c r="M6290" s="1">
        <v>73</v>
      </c>
      <c r="N6290" s="1">
        <v>65</v>
      </c>
      <c r="O6290" s="2" t="s">
        <v>29462</v>
      </c>
      <c r="P6290">
        <f t="shared" si="196"/>
        <v>0.98</v>
      </c>
      <c r="Q6290" t="str">
        <f t="shared" si="197"/>
        <v>no</v>
      </c>
    </row>
    <row r="6291" spans="1:17">
      <c r="A6291" s="1">
        <v>6391</v>
      </c>
      <c r="B6291" s="2" t="s">
        <v>18826</v>
      </c>
      <c r="C6291" s="2" t="s">
        <v>18827</v>
      </c>
      <c r="D6291" s="2" t="s">
        <v>18828</v>
      </c>
      <c r="E6291" s="1">
        <v>42598</v>
      </c>
      <c r="F6291" s="1">
        <v>44</v>
      </c>
      <c r="G6291" s="1">
        <v>0</v>
      </c>
      <c r="H6291" s="1">
        <v>41650</v>
      </c>
      <c r="I6291" s="1">
        <v>32983</v>
      </c>
      <c r="J6291" s="1">
        <v>6302</v>
      </c>
      <c r="K6291" s="1">
        <v>1691</v>
      </c>
      <c r="L6291" s="1">
        <v>-2693</v>
      </c>
      <c r="M6291" s="1">
        <v>0</v>
      </c>
      <c r="N6291" s="1">
        <v>0</v>
      </c>
      <c r="O6291" s="2" t="s">
        <v>29463</v>
      </c>
      <c r="P6291">
        <f t="shared" si="196"/>
        <v>1.02</v>
      </c>
      <c r="Q6291" t="str">
        <f t="shared" si="197"/>
        <v>no</v>
      </c>
    </row>
    <row r="6292" spans="1:17">
      <c r="A6292" s="1">
        <v>6392</v>
      </c>
      <c r="B6292" s="2" t="s">
        <v>18829</v>
      </c>
      <c r="C6292" s="2" t="s">
        <v>18830</v>
      </c>
      <c r="D6292" s="2" t="s">
        <v>18831</v>
      </c>
      <c r="E6292" s="1">
        <v>42593</v>
      </c>
      <c r="F6292" s="1">
        <v>1043</v>
      </c>
      <c r="G6292" s="1">
        <v>0</v>
      </c>
      <c r="H6292" s="1">
        <v>43910</v>
      </c>
      <c r="I6292" s="1">
        <v>19508</v>
      </c>
      <c r="J6292" s="1">
        <v>9969</v>
      </c>
      <c r="K6292" s="1">
        <v>5289</v>
      </c>
      <c r="L6292" s="1">
        <v>2527</v>
      </c>
      <c r="M6292" s="1">
        <v>1445</v>
      </c>
      <c r="N6292" s="1">
        <v>3616</v>
      </c>
      <c r="O6292" s="2" t="s">
        <v>29470</v>
      </c>
      <c r="P6292">
        <f t="shared" si="196"/>
        <v>0.97</v>
      </c>
      <c r="Q6292" t="str">
        <f t="shared" si="197"/>
        <v>no</v>
      </c>
    </row>
    <row r="6293" spans="1:17">
      <c r="A6293" s="1">
        <v>6393</v>
      </c>
      <c r="B6293" s="2" t="s">
        <v>18832</v>
      </c>
      <c r="C6293" s="2" t="s">
        <v>18833</v>
      </c>
      <c r="D6293" s="2" t="s">
        <v>18834</v>
      </c>
      <c r="E6293" s="1">
        <v>42592</v>
      </c>
      <c r="F6293" s="1">
        <v>1181</v>
      </c>
      <c r="G6293" s="1">
        <v>0</v>
      </c>
      <c r="H6293" s="1">
        <v>43743</v>
      </c>
      <c r="I6293" s="1">
        <v>34249</v>
      </c>
      <c r="J6293" s="1">
        <v>2501</v>
      </c>
      <c r="K6293" s="1">
        <v>2385</v>
      </c>
      <c r="L6293" s="1">
        <v>844</v>
      </c>
      <c r="M6293" s="1">
        <v>530</v>
      </c>
      <c r="N6293" s="1">
        <v>1876</v>
      </c>
      <c r="O6293" s="2" t="s">
        <v>29463</v>
      </c>
      <c r="P6293">
        <f t="shared" si="196"/>
        <v>0.97</v>
      </c>
      <c r="Q6293" t="str">
        <f t="shared" si="197"/>
        <v>no</v>
      </c>
    </row>
    <row r="6294" spans="1:17">
      <c r="A6294" s="1">
        <v>6394</v>
      </c>
      <c r="B6294" s="2" t="s">
        <v>18835</v>
      </c>
      <c r="C6294" s="2" t="s">
        <v>18836</v>
      </c>
      <c r="D6294" s="2" t="s">
        <v>18837</v>
      </c>
      <c r="E6294" s="1">
        <v>42590</v>
      </c>
      <c r="F6294" s="1">
        <v>444</v>
      </c>
      <c r="G6294" s="1">
        <v>0</v>
      </c>
      <c r="H6294" s="1">
        <v>42843</v>
      </c>
      <c r="I6294" s="1">
        <v>15713</v>
      </c>
      <c r="J6294" s="1">
        <v>13394</v>
      </c>
      <c r="K6294" s="1">
        <v>5608</v>
      </c>
      <c r="L6294" s="1">
        <v>812</v>
      </c>
      <c r="M6294" s="1">
        <v>908</v>
      </c>
      <c r="N6294" s="1">
        <v>6800</v>
      </c>
      <c r="O6294" s="2" t="s">
        <v>29469</v>
      </c>
      <c r="P6294">
        <f t="shared" si="196"/>
        <v>0.99</v>
      </c>
      <c r="Q6294" t="str">
        <f t="shared" si="197"/>
        <v>no</v>
      </c>
    </row>
    <row r="6295" spans="1:17">
      <c r="A6295" s="1">
        <v>6395</v>
      </c>
      <c r="B6295" s="2" t="s">
        <v>18838</v>
      </c>
      <c r="C6295" s="2" t="s">
        <v>18839</v>
      </c>
      <c r="D6295" s="2" t="s">
        <v>18840</v>
      </c>
      <c r="E6295" s="1">
        <v>42561</v>
      </c>
      <c r="F6295" s="1">
        <v>512</v>
      </c>
      <c r="G6295" s="1">
        <v>0</v>
      </c>
      <c r="H6295" s="1">
        <v>43074</v>
      </c>
      <c r="I6295" s="1">
        <v>41692</v>
      </c>
      <c r="J6295" s="1">
        <v>144</v>
      </c>
      <c r="K6295" s="1">
        <v>339</v>
      </c>
      <c r="L6295" s="1">
        <v>49</v>
      </c>
      <c r="M6295" s="1">
        <v>48</v>
      </c>
      <c r="N6295" s="1">
        <v>7085</v>
      </c>
      <c r="O6295" s="2" t="s">
        <v>29465</v>
      </c>
      <c r="P6295">
        <f t="shared" si="196"/>
        <v>0.99</v>
      </c>
      <c r="Q6295" t="str">
        <f t="shared" si="197"/>
        <v>no</v>
      </c>
    </row>
    <row r="6296" spans="1:17">
      <c r="A6296" s="1">
        <v>6396</v>
      </c>
      <c r="B6296" s="2" t="s">
        <v>18841</v>
      </c>
      <c r="C6296" s="2" t="s">
        <v>18842</v>
      </c>
      <c r="D6296" s="2" t="s">
        <v>18843</v>
      </c>
      <c r="E6296" s="1">
        <v>42555</v>
      </c>
      <c r="F6296" s="1">
        <v>93</v>
      </c>
      <c r="G6296" s="1">
        <v>0</v>
      </c>
      <c r="H6296" s="1">
        <v>42648</v>
      </c>
      <c r="I6296" s="1">
        <v>36575</v>
      </c>
      <c r="J6296" s="1">
        <v>2710</v>
      </c>
      <c r="K6296" s="1">
        <v>1474</v>
      </c>
      <c r="L6296" s="1">
        <v>262</v>
      </c>
      <c r="M6296" s="1">
        <v>399</v>
      </c>
      <c r="N6296" s="1">
        <v>4131</v>
      </c>
      <c r="O6296" s="2" t="s">
        <v>29470</v>
      </c>
      <c r="P6296">
        <f t="shared" si="196"/>
        <v>1</v>
      </c>
      <c r="Q6296" t="str">
        <f t="shared" si="197"/>
        <v>no</v>
      </c>
    </row>
    <row r="6297" spans="1:17">
      <c r="A6297" s="1">
        <v>6397</v>
      </c>
      <c r="B6297" s="2" t="s">
        <v>18844</v>
      </c>
      <c r="C6297" s="2" t="s">
        <v>18845</v>
      </c>
      <c r="D6297" s="2" t="s">
        <v>18846</v>
      </c>
      <c r="E6297" s="1">
        <v>42544</v>
      </c>
      <c r="F6297" s="1">
        <v>3222</v>
      </c>
      <c r="G6297" s="1">
        <v>0</v>
      </c>
      <c r="H6297" s="1">
        <v>49415</v>
      </c>
      <c r="I6297" s="1">
        <v>42505</v>
      </c>
      <c r="J6297" s="1">
        <v>3688</v>
      </c>
      <c r="K6297" s="1">
        <v>441</v>
      </c>
      <c r="L6297" s="1">
        <v>233</v>
      </c>
      <c r="M6297" s="1">
        <v>215</v>
      </c>
      <c r="N6297" s="1">
        <v>2067</v>
      </c>
      <c r="O6297" s="2" t="s">
        <v>29469</v>
      </c>
      <c r="P6297">
        <f t="shared" si="196"/>
        <v>0.86</v>
      </c>
      <c r="Q6297" t="str">
        <f t="shared" si="197"/>
        <v>no</v>
      </c>
    </row>
    <row r="6298" spans="1:17">
      <c r="A6298" s="1">
        <v>6398</v>
      </c>
      <c r="B6298" s="2" t="s">
        <v>18847</v>
      </c>
      <c r="C6298" s="2" t="s">
        <v>18848</v>
      </c>
      <c r="D6298" s="2" t="s">
        <v>18849</v>
      </c>
      <c r="E6298" s="1">
        <v>42533</v>
      </c>
      <c r="F6298" s="1">
        <v>81</v>
      </c>
      <c r="G6298" s="1">
        <v>0</v>
      </c>
      <c r="H6298" s="1">
        <v>42503</v>
      </c>
      <c r="I6298" s="1">
        <v>31128</v>
      </c>
      <c r="J6298" s="1">
        <v>4118</v>
      </c>
      <c r="K6298" s="1">
        <v>2885</v>
      </c>
      <c r="L6298" s="1">
        <v>1526</v>
      </c>
      <c r="M6298" s="1">
        <v>833</v>
      </c>
      <c r="N6298" s="1">
        <v>1324</v>
      </c>
      <c r="O6298" s="2" t="s">
        <v>29466</v>
      </c>
      <c r="P6298">
        <f t="shared" si="196"/>
        <v>1</v>
      </c>
      <c r="Q6298" t="str">
        <f t="shared" si="197"/>
        <v>no</v>
      </c>
    </row>
    <row r="6299" spans="1:17">
      <c r="A6299" s="1">
        <v>6399</v>
      </c>
      <c r="B6299" s="2" t="s">
        <v>18850</v>
      </c>
      <c r="C6299" s="2" t="s">
        <v>18851</v>
      </c>
      <c r="D6299" s="2" t="s">
        <v>18852</v>
      </c>
      <c r="E6299" s="1">
        <v>42531</v>
      </c>
      <c r="F6299" s="1">
        <v>604</v>
      </c>
      <c r="G6299" s="1">
        <v>0</v>
      </c>
      <c r="H6299" s="1">
        <v>60201</v>
      </c>
      <c r="I6299" s="1">
        <v>10006</v>
      </c>
      <c r="J6299" s="1">
        <v>24674</v>
      </c>
      <c r="K6299" s="1">
        <v>9127</v>
      </c>
      <c r="L6299" s="1">
        <v>-537</v>
      </c>
      <c r="M6299" s="1">
        <v>731</v>
      </c>
      <c r="N6299" s="1">
        <v>0</v>
      </c>
      <c r="O6299" s="2" t="s">
        <v>29470</v>
      </c>
      <c r="P6299">
        <f t="shared" si="196"/>
        <v>0.71</v>
      </c>
      <c r="Q6299" t="str">
        <f t="shared" si="197"/>
        <v>no</v>
      </c>
    </row>
    <row r="6300" spans="1:17">
      <c r="A6300" s="1">
        <v>6400</v>
      </c>
      <c r="B6300" s="2" t="s">
        <v>18853</v>
      </c>
      <c r="C6300" s="2" t="s">
        <v>18854</v>
      </c>
      <c r="D6300" s="2" t="s">
        <v>18855</v>
      </c>
      <c r="E6300" s="1">
        <v>42529</v>
      </c>
      <c r="F6300" s="1">
        <v>1145</v>
      </c>
      <c r="G6300" s="1">
        <v>0</v>
      </c>
      <c r="H6300" s="1">
        <v>42684</v>
      </c>
      <c r="I6300" s="1">
        <v>15663</v>
      </c>
      <c r="J6300" s="1">
        <v>18874</v>
      </c>
      <c r="K6300" s="1">
        <v>3243</v>
      </c>
      <c r="L6300" s="1">
        <v>-461</v>
      </c>
      <c r="M6300" s="1">
        <v>342</v>
      </c>
      <c r="N6300" s="1">
        <v>28540</v>
      </c>
      <c r="O6300" s="2" t="s">
        <v>29466</v>
      </c>
      <c r="P6300">
        <f t="shared" si="196"/>
        <v>1</v>
      </c>
      <c r="Q6300" t="str">
        <f t="shared" si="197"/>
        <v>no</v>
      </c>
    </row>
    <row r="6301" spans="1:17">
      <c r="A6301" s="1">
        <v>6401</v>
      </c>
      <c r="B6301" s="2" t="s">
        <v>18856</v>
      </c>
      <c r="C6301" s="2" t="s">
        <v>18857</v>
      </c>
      <c r="D6301" s="2" t="s">
        <v>18858</v>
      </c>
      <c r="E6301" s="1">
        <v>42525</v>
      </c>
      <c r="F6301" s="1">
        <v>434</v>
      </c>
      <c r="G6301" s="1">
        <v>0</v>
      </c>
      <c r="H6301" s="1">
        <v>42933</v>
      </c>
      <c r="I6301" s="1">
        <v>36843</v>
      </c>
      <c r="J6301" s="1">
        <v>1828</v>
      </c>
      <c r="K6301" s="1">
        <v>1946</v>
      </c>
      <c r="L6301" s="1">
        <v>610</v>
      </c>
      <c r="M6301" s="1">
        <v>417</v>
      </c>
      <c r="N6301" s="1">
        <v>1650</v>
      </c>
      <c r="O6301" s="2" t="s">
        <v>29463</v>
      </c>
      <c r="P6301">
        <f t="shared" si="196"/>
        <v>0.99</v>
      </c>
      <c r="Q6301" t="str">
        <f t="shared" si="197"/>
        <v>no</v>
      </c>
    </row>
    <row r="6302" spans="1:17">
      <c r="A6302" s="1">
        <v>6402</v>
      </c>
      <c r="B6302" s="2" t="s">
        <v>18859</v>
      </c>
      <c r="C6302" s="2" t="s">
        <v>18860</v>
      </c>
      <c r="D6302" s="2" t="s">
        <v>18861</v>
      </c>
      <c r="E6302" s="1">
        <v>42520</v>
      </c>
      <c r="F6302" s="1">
        <v>134</v>
      </c>
      <c r="G6302" s="1">
        <v>0</v>
      </c>
      <c r="H6302" s="1">
        <v>42654</v>
      </c>
      <c r="I6302" s="1">
        <v>36561</v>
      </c>
      <c r="J6302" s="1">
        <v>1362</v>
      </c>
      <c r="K6302" s="1">
        <v>2020</v>
      </c>
      <c r="L6302" s="1">
        <v>564</v>
      </c>
      <c r="M6302" s="1">
        <v>228</v>
      </c>
      <c r="N6302" s="1">
        <v>3043</v>
      </c>
      <c r="O6302" s="2" t="s">
        <v>29471</v>
      </c>
      <c r="P6302">
        <f t="shared" si="196"/>
        <v>1</v>
      </c>
      <c r="Q6302" t="str">
        <f t="shared" si="197"/>
        <v>no</v>
      </c>
    </row>
    <row r="6303" spans="1:17">
      <c r="A6303" s="1">
        <v>6403</v>
      </c>
      <c r="B6303" s="2" t="s">
        <v>18862</v>
      </c>
      <c r="C6303" s="2" t="s">
        <v>18863</v>
      </c>
      <c r="D6303" s="2" t="s">
        <v>18864</v>
      </c>
      <c r="E6303" s="1">
        <v>42514</v>
      </c>
      <c r="F6303" s="1">
        <v>530</v>
      </c>
      <c r="G6303" s="1">
        <v>0</v>
      </c>
      <c r="H6303" s="1">
        <v>41519</v>
      </c>
      <c r="I6303" s="1">
        <v>18082</v>
      </c>
      <c r="J6303" s="1">
        <v>7658</v>
      </c>
      <c r="K6303" s="1">
        <v>9038</v>
      </c>
      <c r="L6303" s="1">
        <v>-790</v>
      </c>
      <c r="M6303" s="1">
        <v>578</v>
      </c>
      <c r="N6303" s="1">
        <v>5780</v>
      </c>
      <c r="O6303" s="2" t="s">
        <v>29463</v>
      </c>
      <c r="P6303">
        <f t="shared" si="196"/>
        <v>1.02</v>
      </c>
      <c r="Q6303" t="str">
        <f t="shared" si="197"/>
        <v>no</v>
      </c>
    </row>
    <row r="6304" spans="1:17">
      <c r="A6304" s="1">
        <v>6404</v>
      </c>
      <c r="B6304" s="2" t="s">
        <v>18865</v>
      </c>
      <c r="C6304" s="2" t="s">
        <v>18866</v>
      </c>
      <c r="D6304" s="2" t="s">
        <v>18867</v>
      </c>
      <c r="E6304" s="1">
        <v>42513</v>
      </c>
      <c r="F6304" s="1">
        <v>776</v>
      </c>
      <c r="G6304" s="1">
        <v>0</v>
      </c>
      <c r="H6304" s="1">
        <v>43404</v>
      </c>
      <c r="I6304" s="1">
        <v>14440</v>
      </c>
      <c r="J6304" s="1">
        <v>20515</v>
      </c>
      <c r="K6304" s="1">
        <v>2227</v>
      </c>
      <c r="L6304" s="1">
        <v>3337</v>
      </c>
      <c r="M6304" s="1">
        <v>1665</v>
      </c>
      <c r="N6304" s="1">
        <v>892</v>
      </c>
      <c r="O6304" s="2" t="s">
        <v>29466</v>
      </c>
      <c r="P6304">
        <f t="shared" si="196"/>
        <v>0.98</v>
      </c>
      <c r="Q6304" t="str">
        <f t="shared" si="197"/>
        <v>no</v>
      </c>
    </row>
    <row r="6305" spans="1:17">
      <c r="A6305" s="1">
        <v>6405</v>
      </c>
      <c r="B6305" s="2" t="s">
        <v>18868</v>
      </c>
      <c r="C6305" s="2" t="s">
        <v>18869</v>
      </c>
      <c r="D6305" s="2" t="s">
        <v>18870</v>
      </c>
      <c r="E6305" s="1">
        <v>42511</v>
      </c>
      <c r="F6305" s="1">
        <v>55</v>
      </c>
      <c r="G6305" s="1">
        <v>0</v>
      </c>
      <c r="H6305" s="1">
        <v>42465</v>
      </c>
      <c r="I6305" s="1">
        <v>13376</v>
      </c>
      <c r="J6305" s="1">
        <v>20913</v>
      </c>
      <c r="K6305" s="1">
        <v>511</v>
      </c>
      <c r="L6305" s="1">
        <v>5303</v>
      </c>
      <c r="M6305" s="1">
        <v>2316</v>
      </c>
      <c r="N6305" s="1">
        <v>2029</v>
      </c>
      <c r="O6305" s="2" t="s">
        <v>29463</v>
      </c>
      <c r="P6305">
        <f t="shared" si="196"/>
        <v>1</v>
      </c>
      <c r="Q6305" t="str">
        <f t="shared" si="197"/>
        <v>no</v>
      </c>
    </row>
    <row r="6306" spans="1:17">
      <c r="A6306" s="1">
        <v>6406</v>
      </c>
      <c r="B6306" s="2" t="s">
        <v>18871</v>
      </c>
      <c r="C6306" s="2" t="s">
        <v>18872</v>
      </c>
      <c r="D6306" s="2" t="s">
        <v>18873</v>
      </c>
      <c r="E6306" s="1">
        <v>42511</v>
      </c>
      <c r="F6306" s="1">
        <v>698</v>
      </c>
      <c r="G6306" s="1">
        <v>0</v>
      </c>
      <c r="H6306" s="1">
        <v>45502</v>
      </c>
      <c r="I6306" s="1">
        <v>20017</v>
      </c>
      <c r="J6306" s="1">
        <v>7922</v>
      </c>
      <c r="K6306" s="1">
        <v>7742</v>
      </c>
      <c r="L6306" s="1">
        <v>760</v>
      </c>
      <c r="M6306" s="1">
        <v>704</v>
      </c>
      <c r="N6306" s="1">
        <v>11132</v>
      </c>
      <c r="O6306" s="2" t="s">
        <v>29462</v>
      </c>
      <c r="P6306">
        <f t="shared" si="196"/>
        <v>0.93</v>
      </c>
      <c r="Q6306" t="str">
        <f t="shared" si="197"/>
        <v>no</v>
      </c>
    </row>
    <row r="6307" spans="1:17">
      <c r="A6307" s="1">
        <v>6407</v>
      </c>
      <c r="B6307" s="2" t="s">
        <v>18874</v>
      </c>
      <c r="C6307" s="2" t="s">
        <v>18875</v>
      </c>
      <c r="D6307" s="2" t="s">
        <v>18876</v>
      </c>
      <c r="E6307" s="1">
        <v>42505</v>
      </c>
      <c r="F6307" s="1">
        <v>737</v>
      </c>
      <c r="G6307" s="1">
        <v>0</v>
      </c>
      <c r="H6307" s="1">
        <v>43903</v>
      </c>
      <c r="I6307" s="1">
        <v>19893</v>
      </c>
      <c r="J6307" s="1">
        <v>8445</v>
      </c>
      <c r="K6307" s="1">
        <v>5459</v>
      </c>
      <c r="L6307" s="1">
        <v>2430</v>
      </c>
      <c r="M6307" s="1">
        <v>1436</v>
      </c>
      <c r="N6307" s="1">
        <v>5224</v>
      </c>
      <c r="O6307" s="2" t="s">
        <v>29463</v>
      </c>
      <c r="P6307">
        <f t="shared" si="196"/>
        <v>0.97</v>
      </c>
      <c r="Q6307" t="str">
        <f t="shared" si="197"/>
        <v>no</v>
      </c>
    </row>
    <row r="6308" spans="1:17">
      <c r="A6308" s="1">
        <v>6408</v>
      </c>
      <c r="B6308" s="2" t="s">
        <v>18877</v>
      </c>
      <c r="C6308" s="2" t="s">
        <v>18878</v>
      </c>
      <c r="D6308" s="2" t="s">
        <v>18879</v>
      </c>
      <c r="E6308" s="1">
        <v>42499</v>
      </c>
      <c r="F6308" s="1">
        <v>1428</v>
      </c>
      <c r="G6308" s="1">
        <v>0</v>
      </c>
      <c r="H6308" s="1">
        <v>43712</v>
      </c>
      <c r="I6308" s="1">
        <v>13099</v>
      </c>
      <c r="J6308" s="1">
        <v>7447</v>
      </c>
      <c r="K6308" s="1">
        <v>13471</v>
      </c>
      <c r="L6308" s="1">
        <v>404</v>
      </c>
      <c r="M6308" s="1">
        <v>693</v>
      </c>
      <c r="N6308" s="1">
        <v>872</v>
      </c>
      <c r="O6308" s="2" t="s">
        <v>29464</v>
      </c>
      <c r="P6308">
        <f t="shared" si="196"/>
        <v>0.97</v>
      </c>
      <c r="Q6308" t="str">
        <f t="shared" si="197"/>
        <v>no</v>
      </c>
    </row>
    <row r="6309" spans="1:17">
      <c r="A6309" s="1">
        <v>6409</v>
      </c>
      <c r="B6309" s="2" t="s">
        <v>18880</v>
      </c>
      <c r="C6309" s="2" t="s">
        <v>18881</v>
      </c>
      <c r="D6309" s="2" t="s">
        <v>18882</v>
      </c>
      <c r="E6309" s="1">
        <v>42496</v>
      </c>
      <c r="F6309" s="1">
        <v>2488</v>
      </c>
      <c r="G6309" s="1">
        <v>0</v>
      </c>
      <c r="H6309" s="1">
        <v>44984</v>
      </c>
      <c r="I6309" s="1">
        <v>38738</v>
      </c>
      <c r="J6309" s="1">
        <v>4131</v>
      </c>
      <c r="K6309" s="1">
        <v>1222</v>
      </c>
      <c r="L6309" s="1">
        <v>582</v>
      </c>
      <c r="M6309" s="1">
        <v>281</v>
      </c>
      <c r="N6309" s="1">
        <v>285</v>
      </c>
      <c r="O6309" s="2" t="s">
        <v>29465</v>
      </c>
      <c r="P6309">
        <f t="shared" si="196"/>
        <v>0.94</v>
      </c>
      <c r="Q6309" t="str">
        <f t="shared" si="197"/>
        <v>no</v>
      </c>
    </row>
    <row r="6310" spans="1:17">
      <c r="A6310" s="1">
        <v>6410</v>
      </c>
      <c r="B6310" s="2" t="s">
        <v>18883</v>
      </c>
      <c r="C6310" s="2" t="s">
        <v>18884</v>
      </c>
      <c r="D6310" s="2" t="s">
        <v>18885</v>
      </c>
      <c r="E6310" s="1">
        <v>42472</v>
      </c>
      <c r="F6310" s="1">
        <v>393</v>
      </c>
      <c r="G6310" s="1">
        <v>0</v>
      </c>
      <c r="H6310" s="1">
        <v>42881</v>
      </c>
      <c r="I6310" s="1">
        <v>3850</v>
      </c>
      <c r="J6310" s="1">
        <v>20180</v>
      </c>
      <c r="K6310" s="1">
        <v>9243</v>
      </c>
      <c r="L6310" s="1">
        <v>3605</v>
      </c>
      <c r="M6310" s="1">
        <v>300</v>
      </c>
      <c r="N6310" s="1">
        <v>0</v>
      </c>
      <c r="O6310" s="2" t="s">
        <v>29465</v>
      </c>
      <c r="P6310">
        <f t="shared" si="196"/>
        <v>0.99</v>
      </c>
      <c r="Q6310" t="str">
        <f t="shared" si="197"/>
        <v>no</v>
      </c>
    </row>
    <row r="6311" spans="1:17">
      <c r="A6311" s="1">
        <v>6411</v>
      </c>
      <c r="B6311" s="2" t="s">
        <v>18886</v>
      </c>
      <c r="C6311" s="2" t="s">
        <v>18887</v>
      </c>
      <c r="D6311" s="2" t="s">
        <v>18888</v>
      </c>
      <c r="E6311" s="1">
        <v>42471</v>
      </c>
      <c r="F6311" s="1">
        <v>1378</v>
      </c>
      <c r="G6311" s="1">
        <v>0</v>
      </c>
      <c r="H6311" s="1">
        <v>43849</v>
      </c>
      <c r="I6311" s="1">
        <v>36890</v>
      </c>
      <c r="J6311" s="1">
        <v>2613</v>
      </c>
      <c r="K6311" s="1">
        <v>1405</v>
      </c>
      <c r="L6311" s="1">
        <v>395</v>
      </c>
      <c r="M6311" s="1">
        <v>322</v>
      </c>
      <c r="N6311" s="1">
        <v>448</v>
      </c>
      <c r="O6311" s="2" t="s">
        <v>29465</v>
      </c>
      <c r="P6311">
        <f t="shared" si="196"/>
        <v>0.97</v>
      </c>
      <c r="Q6311" t="str">
        <f t="shared" si="197"/>
        <v>no</v>
      </c>
    </row>
    <row r="6312" spans="1:17">
      <c r="A6312" s="1">
        <v>6412</v>
      </c>
      <c r="B6312" s="2" t="s">
        <v>18889</v>
      </c>
      <c r="C6312" s="2" t="s">
        <v>18890</v>
      </c>
      <c r="D6312" s="2" t="s">
        <v>18891</v>
      </c>
      <c r="E6312" s="1">
        <v>42464</v>
      </c>
      <c r="F6312" s="1">
        <v>72</v>
      </c>
      <c r="G6312" s="1">
        <v>0</v>
      </c>
      <c r="H6312" s="1">
        <v>42536</v>
      </c>
      <c r="I6312" s="1">
        <v>33747</v>
      </c>
      <c r="J6312" s="1">
        <v>1791</v>
      </c>
      <c r="K6312" s="1">
        <v>1127</v>
      </c>
      <c r="L6312" s="1">
        <v>236</v>
      </c>
      <c r="M6312" s="1">
        <v>224</v>
      </c>
      <c r="N6312" s="1">
        <v>797</v>
      </c>
      <c r="O6312" s="2" t="s">
        <v>29463</v>
      </c>
      <c r="P6312">
        <f t="shared" si="196"/>
        <v>1</v>
      </c>
      <c r="Q6312" t="str">
        <f t="shared" si="197"/>
        <v>no</v>
      </c>
    </row>
    <row r="6313" spans="1:17">
      <c r="A6313" s="1">
        <v>6413</v>
      </c>
      <c r="B6313" s="2" t="s">
        <v>18892</v>
      </c>
      <c r="C6313" s="2" t="s">
        <v>18893</v>
      </c>
      <c r="D6313" s="2" t="s">
        <v>18894</v>
      </c>
      <c r="E6313" s="1">
        <v>42460</v>
      </c>
      <c r="F6313" s="1">
        <v>408</v>
      </c>
      <c r="G6313" s="1">
        <v>0</v>
      </c>
      <c r="H6313" s="1">
        <v>44284</v>
      </c>
      <c r="I6313" s="1">
        <v>21976</v>
      </c>
      <c r="J6313" s="1">
        <v>8285</v>
      </c>
      <c r="K6313" s="1">
        <v>3909</v>
      </c>
      <c r="L6313" s="1">
        <v>803</v>
      </c>
      <c r="M6313" s="1">
        <v>731</v>
      </c>
      <c r="N6313" s="1">
        <v>1037</v>
      </c>
      <c r="O6313" s="2" t="s">
        <v>29469</v>
      </c>
      <c r="P6313">
        <f t="shared" si="196"/>
        <v>0.96</v>
      </c>
      <c r="Q6313" t="str">
        <f t="shared" si="197"/>
        <v>no</v>
      </c>
    </row>
    <row r="6314" spans="1:17">
      <c r="A6314" s="1">
        <v>6414</v>
      </c>
      <c r="B6314" s="2" t="s">
        <v>18895</v>
      </c>
      <c r="C6314" s="2" t="s">
        <v>18896</v>
      </c>
      <c r="D6314" s="2" t="s">
        <v>18897</v>
      </c>
      <c r="E6314" s="1">
        <v>42456</v>
      </c>
      <c r="F6314" s="1">
        <v>321</v>
      </c>
      <c r="G6314" s="1">
        <v>0</v>
      </c>
      <c r="H6314" s="1">
        <v>42840</v>
      </c>
      <c r="I6314" s="1">
        <v>22513</v>
      </c>
      <c r="J6314" s="1">
        <v>8333</v>
      </c>
      <c r="K6314" s="1">
        <v>6049</v>
      </c>
      <c r="L6314" s="1">
        <v>888</v>
      </c>
      <c r="M6314" s="1">
        <v>839</v>
      </c>
      <c r="N6314" s="1">
        <v>5351</v>
      </c>
      <c r="O6314" s="2" t="s">
        <v>29469</v>
      </c>
      <c r="P6314">
        <f t="shared" si="196"/>
        <v>0.99</v>
      </c>
      <c r="Q6314" t="str">
        <f t="shared" si="197"/>
        <v>no</v>
      </c>
    </row>
    <row r="6315" spans="1:17">
      <c r="A6315" s="1">
        <v>6415</v>
      </c>
      <c r="B6315" s="2" t="s">
        <v>18898</v>
      </c>
      <c r="C6315" s="2" t="s">
        <v>18899</v>
      </c>
      <c r="D6315" s="2" t="s">
        <v>18900</v>
      </c>
      <c r="E6315" s="1">
        <v>42456</v>
      </c>
      <c r="F6315" s="1">
        <v>467</v>
      </c>
      <c r="G6315" s="1">
        <v>0</v>
      </c>
      <c r="H6315" s="1">
        <v>44019</v>
      </c>
      <c r="I6315" s="1">
        <v>20872</v>
      </c>
      <c r="J6315" s="1">
        <v>12712</v>
      </c>
      <c r="K6315" s="1">
        <v>2919</v>
      </c>
      <c r="L6315" s="1">
        <v>1345</v>
      </c>
      <c r="M6315" s="1">
        <v>890</v>
      </c>
      <c r="N6315" s="1">
        <v>2392</v>
      </c>
      <c r="O6315" s="2" t="s">
        <v>29464</v>
      </c>
      <c r="P6315">
        <f t="shared" si="196"/>
        <v>0.96</v>
      </c>
      <c r="Q6315" t="str">
        <f t="shared" si="197"/>
        <v>no</v>
      </c>
    </row>
    <row r="6316" spans="1:17">
      <c r="A6316" s="1">
        <v>6416</v>
      </c>
      <c r="B6316" s="2" t="s">
        <v>18901</v>
      </c>
      <c r="C6316" s="2" t="s">
        <v>18902</v>
      </c>
      <c r="D6316" s="2" t="s">
        <v>18903</v>
      </c>
      <c r="E6316" s="1">
        <v>42437</v>
      </c>
      <c r="F6316" s="1">
        <v>1755</v>
      </c>
      <c r="G6316" s="1">
        <v>0</v>
      </c>
      <c r="H6316" s="1">
        <v>45305</v>
      </c>
      <c r="I6316" s="1">
        <v>18943</v>
      </c>
      <c r="J6316" s="1">
        <v>7371</v>
      </c>
      <c r="K6316" s="1">
        <v>4245</v>
      </c>
      <c r="L6316" s="1">
        <v>6257</v>
      </c>
      <c r="M6316" s="1">
        <v>2987</v>
      </c>
      <c r="N6316" s="1">
        <v>8124</v>
      </c>
      <c r="O6316" s="2" t="s">
        <v>29465</v>
      </c>
      <c r="P6316">
        <f t="shared" si="196"/>
        <v>0.94</v>
      </c>
      <c r="Q6316" t="str">
        <f t="shared" si="197"/>
        <v>no</v>
      </c>
    </row>
    <row r="6317" spans="1:17">
      <c r="A6317" s="1">
        <v>6417</v>
      </c>
      <c r="B6317" s="2" t="s">
        <v>18904</v>
      </c>
      <c r="C6317" s="2" t="s">
        <v>18905</v>
      </c>
      <c r="D6317" s="2" t="s">
        <v>18906</v>
      </c>
      <c r="E6317" s="1">
        <v>42433</v>
      </c>
      <c r="F6317" s="1">
        <v>4802</v>
      </c>
      <c r="G6317" s="1">
        <v>0</v>
      </c>
      <c r="H6317" s="1">
        <v>46925</v>
      </c>
      <c r="I6317" s="1">
        <v>30272</v>
      </c>
      <c r="J6317" s="1">
        <v>7363</v>
      </c>
      <c r="K6317" s="1">
        <v>5475</v>
      </c>
      <c r="L6317" s="1">
        <v>-2920</v>
      </c>
      <c r="M6317" s="1">
        <v>0</v>
      </c>
      <c r="N6317" s="1">
        <v>0</v>
      </c>
      <c r="O6317" s="2" t="s">
        <v>29462</v>
      </c>
      <c r="P6317">
        <f t="shared" si="196"/>
        <v>0.9</v>
      </c>
      <c r="Q6317" t="str">
        <f t="shared" si="197"/>
        <v>no</v>
      </c>
    </row>
    <row r="6318" spans="1:17">
      <c r="A6318" s="1">
        <v>6418</v>
      </c>
      <c r="B6318" s="2" t="s">
        <v>18907</v>
      </c>
      <c r="C6318" s="2" t="s">
        <v>18908</v>
      </c>
      <c r="D6318" s="2" t="s">
        <v>18909</v>
      </c>
      <c r="E6318" s="1">
        <v>42429</v>
      </c>
      <c r="F6318" s="1">
        <v>2922</v>
      </c>
      <c r="G6318" s="1">
        <v>0</v>
      </c>
      <c r="H6318" s="1">
        <v>46434</v>
      </c>
      <c r="I6318" s="1">
        <v>27972</v>
      </c>
      <c r="J6318" s="1">
        <v>8813</v>
      </c>
      <c r="K6318" s="1">
        <v>1632</v>
      </c>
      <c r="L6318" s="1">
        <v>331</v>
      </c>
      <c r="M6318" s="1">
        <v>220</v>
      </c>
      <c r="N6318" s="1">
        <v>0</v>
      </c>
      <c r="O6318" s="2" t="s">
        <v>29462</v>
      </c>
      <c r="P6318">
        <f t="shared" si="196"/>
        <v>0.91</v>
      </c>
      <c r="Q6318" t="str">
        <f t="shared" si="197"/>
        <v>no</v>
      </c>
    </row>
    <row r="6319" spans="1:17">
      <c r="A6319" s="1">
        <v>6419</v>
      </c>
      <c r="B6319" s="2" t="s">
        <v>18910</v>
      </c>
      <c r="C6319" s="2" t="s">
        <v>18911</v>
      </c>
      <c r="D6319" s="2" t="s">
        <v>18912</v>
      </c>
      <c r="E6319" s="1">
        <v>42429</v>
      </c>
      <c r="F6319" s="1">
        <v>791</v>
      </c>
      <c r="G6319" s="1">
        <v>0</v>
      </c>
      <c r="H6319" s="1">
        <v>43527</v>
      </c>
      <c r="I6319" s="1">
        <v>30167</v>
      </c>
      <c r="J6319" s="1">
        <v>10155</v>
      </c>
      <c r="K6319" s="1">
        <v>590</v>
      </c>
      <c r="L6319" s="1">
        <v>265</v>
      </c>
      <c r="M6319" s="1">
        <v>177</v>
      </c>
      <c r="N6319" s="1">
        <v>6579</v>
      </c>
      <c r="O6319" s="2" t="s">
        <v>29466</v>
      </c>
      <c r="P6319">
        <f t="shared" si="196"/>
        <v>0.97</v>
      </c>
      <c r="Q6319" t="str">
        <f t="shared" si="197"/>
        <v>no</v>
      </c>
    </row>
    <row r="6320" spans="1:17">
      <c r="A6320" s="1">
        <v>6420</v>
      </c>
      <c r="B6320" s="2" t="s">
        <v>18913</v>
      </c>
      <c r="C6320" s="2" t="s">
        <v>18914</v>
      </c>
      <c r="D6320" s="2" t="s">
        <v>18915</v>
      </c>
      <c r="E6320" s="1">
        <v>42428</v>
      </c>
      <c r="F6320" s="1">
        <v>1600</v>
      </c>
      <c r="G6320" s="1">
        <v>0</v>
      </c>
      <c r="H6320" s="1">
        <v>47854</v>
      </c>
      <c r="I6320" s="1">
        <v>37261</v>
      </c>
      <c r="J6320" s="1">
        <v>11639</v>
      </c>
      <c r="K6320" s="1">
        <v>0</v>
      </c>
      <c r="L6320" s="1">
        <v>150</v>
      </c>
      <c r="M6320" s="1">
        <v>239</v>
      </c>
      <c r="N6320" s="1">
        <v>0</v>
      </c>
      <c r="O6320" s="2" t="s">
        <v>29465</v>
      </c>
      <c r="P6320">
        <f t="shared" si="196"/>
        <v>0.89</v>
      </c>
      <c r="Q6320" t="str">
        <f t="shared" si="197"/>
        <v>no</v>
      </c>
    </row>
    <row r="6321" spans="1:17">
      <c r="A6321" s="1">
        <v>6421</v>
      </c>
      <c r="B6321" s="2" t="s">
        <v>18916</v>
      </c>
      <c r="C6321" s="2" t="s">
        <v>18917</v>
      </c>
      <c r="D6321" s="2" t="s">
        <v>18918</v>
      </c>
      <c r="E6321" s="1">
        <v>42423</v>
      </c>
      <c r="F6321" s="1">
        <v>766</v>
      </c>
      <c r="G6321" s="1">
        <v>0</v>
      </c>
      <c r="H6321" s="1">
        <v>43017</v>
      </c>
      <c r="I6321" s="1">
        <v>25706</v>
      </c>
      <c r="J6321" s="1">
        <v>7226</v>
      </c>
      <c r="K6321" s="1">
        <v>5446</v>
      </c>
      <c r="L6321" s="1">
        <v>1331</v>
      </c>
      <c r="M6321" s="1">
        <v>953</v>
      </c>
      <c r="N6321" s="1">
        <v>750</v>
      </c>
      <c r="O6321" s="2" t="s">
        <v>29466</v>
      </c>
      <c r="P6321">
        <f t="shared" si="196"/>
        <v>0.99</v>
      </c>
      <c r="Q6321" t="str">
        <f t="shared" si="197"/>
        <v>no</v>
      </c>
    </row>
    <row r="6322" spans="1:17">
      <c r="A6322" s="1">
        <v>6422</v>
      </c>
      <c r="B6322" s="2" t="s">
        <v>18919</v>
      </c>
      <c r="C6322" s="2" t="s">
        <v>18920</v>
      </c>
      <c r="D6322" s="2" t="s">
        <v>18921</v>
      </c>
      <c r="E6322" s="1">
        <v>42420</v>
      </c>
      <c r="F6322" s="1">
        <v>985</v>
      </c>
      <c r="G6322" s="1">
        <v>0</v>
      </c>
      <c r="H6322" s="1">
        <v>43303</v>
      </c>
      <c r="I6322" s="1">
        <v>40178</v>
      </c>
      <c r="J6322" s="1">
        <v>1522</v>
      </c>
      <c r="K6322" s="1">
        <v>796</v>
      </c>
      <c r="L6322" s="1">
        <v>-15</v>
      </c>
      <c r="M6322" s="1">
        <v>75</v>
      </c>
      <c r="N6322" s="1">
        <v>2501</v>
      </c>
      <c r="O6322" s="2" t="s">
        <v>29467</v>
      </c>
      <c r="P6322">
        <f t="shared" si="196"/>
        <v>0.98</v>
      </c>
      <c r="Q6322" t="str">
        <f t="shared" si="197"/>
        <v>no</v>
      </c>
    </row>
    <row r="6323" spans="1:17">
      <c r="A6323" s="1">
        <v>6423</v>
      </c>
      <c r="B6323" s="2" t="s">
        <v>18922</v>
      </c>
      <c r="C6323" s="2" t="s">
        <v>18923</v>
      </c>
      <c r="D6323" s="2" t="s">
        <v>18924</v>
      </c>
      <c r="E6323" s="1">
        <v>42419</v>
      </c>
      <c r="F6323" s="1">
        <v>69</v>
      </c>
      <c r="G6323" s="1">
        <v>0</v>
      </c>
      <c r="H6323" s="1">
        <v>42488</v>
      </c>
      <c r="I6323" s="1">
        <v>195</v>
      </c>
      <c r="J6323" s="1">
        <v>30853</v>
      </c>
      <c r="K6323" s="1">
        <v>4167</v>
      </c>
      <c r="L6323" s="1">
        <v>4726</v>
      </c>
      <c r="M6323" s="1">
        <v>2215</v>
      </c>
      <c r="N6323" s="1">
        <v>0</v>
      </c>
      <c r="O6323" s="2" t="s">
        <v>29468</v>
      </c>
      <c r="P6323">
        <f t="shared" si="196"/>
        <v>1</v>
      </c>
      <c r="Q6323" t="str">
        <f t="shared" si="197"/>
        <v>no</v>
      </c>
    </row>
    <row r="6324" spans="1:17">
      <c r="A6324" s="1">
        <v>6424</v>
      </c>
      <c r="B6324" s="2" t="s">
        <v>18925</v>
      </c>
      <c r="C6324" s="2" t="s">
        <v>18926</v>
      </c>
      <c r="D6324" s="2" t="s">
        <v>18927</v>
      </c>
      <c r="E6324" s="1">
        <v>42414</v>
      </c>
      <c r="F6324" s="1">
        <v>1889</v>
      </c>
      <c r="G6324" s="1">
        <v>0</v>
      </c>
      <c r="H6324" s="1">
        <v>43735</v>
      </c>
      <c r="I6324" s="1">
        <v>11800</v>
      </c>
      <c r="J6324" s="1">
        <v>9413</v>
      </c>
      <c r="K6324" s="1">
        <v>10378</v>
      </c>
      <c r="L6324" s="1">
        <v>5191</v>
      </c>
      <c r="M6324" s="1">
        <v>787</v>
      </c>
      <c r="N6324" s="1">
        <v>0</v>
      </c>
      <c r="O6324" s="2" t="s">
        <v>29469</v>
      </c>
      <c r="P6324">
        <f t="shared" si="196"/>
        <v>0.97</v>
      </c>
      <c r="Q6324" t="str">
        <f t="shared" si="197"/>
        <v>no</v>
      </c>
    </row>
    <row r="6325" spans="1:17">
      <c r="A6325" s="1">
        <v>6425</v>
      </c>
      <c r="B6325" s="2" t="s">
        <v>18928</v>
      </c>
      <c r="C6325" s="2" t="s">
        <v>18929</v>
      </c>
      <c r="D6325" s="2" t="s">
        <v>18930</v>
      </c>
      <c r="E6325" s="1">
        <v>42408</v>
      </c>
      <c r="F6325" s="1">
        <v>216</v>
      </c>
      <c r="G6325" s="1">
        <v>0</v>
      </c>
      <c r="H6325" s="1">
        <v>42624</v>
      </c>
      <c r="I6325" s="1">
        <v>27336</v>
      </c>
      <c r="J6325" s="1">
        <v>8227</v>
      </c>
      <c r="K6325" s="1">
        <v>2475</v>
      </c>
      <c r="L6325" s="1">
        <v>1959</v>
      </c>
      <c r="M6325" s="1">
        <v>1036</v>
      </c>
      <c r="N6325" s="1">
        <v>1820</v>
      </c>
      <c r="O6325" s="2" t="s">
        <v>29465</v>
      </c>
      <c r="P6325">
        <f t="shared" si="196"/>
        <v>0.99</v>
      </c>
      <c r="Q6325" t="str">
        <f t="shared" si="197"/>
        <v>no</v>
      </c>
    </row>
    <row r="6326" spans="1:17">
      <c r="A6326" s="1">
        <v>6426</v>
      </c>
      <c r="B6326" s="2" t="s">
        <v>18931</v>
      </c>
      <c r="C6326" s="2" t="s">
        <v>18932</v>
      </c>
      <c r="D6326" s="2" t="s">
        <v>18933</v>
      </c>
      <c r="E6326" s="1">
        <v>42408</v>
      </c>
      <c r="F6326" s="1">
        <v>644</v>
      </c>
      <c r="G6326" s="1">
        <v>0</v>
      </c>
      <c r="H6326" s="1">
        <v>43189</v>
      </c>
      <c r="I6326" s="1">
        <v>5822</v>
      </c>
      <c r="J6326" s="1">
        <v>4207</v>
      </c>
      <c r="K6326" s="1">
        <v>19218</v>
      </c>
      <c r="L6326" s="1">
        <v>601</v>
      </c>
      <c r="M6326" s="1">
        <v>0</v>
      </c>
      <c r="N6326" s="1">
        <v>2202</v>
      </c>
      <c r="O6326" s="2" t="s">
        <v>29470</v>
      </c>
      <c r="P6326">
        <f t="shared" si="196"/>
        <v>0.98</v>
      </c>
      <c r="Q6326" t="str">
        <f t="shared" si="197"/>
        <v>no</v>
      </c>
    </row>
    <row r="6327" spans="1:17">
      <c r="A6327" s="1">
        <v>6427</v>
      </c>
      <c r="B6327" s="2" t="s">
        <v>18934</v>
      </c>
      <c r="C6327" s="2" t="s">
        <v>18935</v>
      </c>
      <c r="D6327" s="2" t="s">
        <v>18936</v>
      </c>
      <c r="E6327" s="1">
        <v>42406</v>
      </c>
      <c r="F6327" s="1">
        <v>241</v>
      </c>
      <c r="G6327" s="1">
        <v>0</v>
      </c>
      <c r="H6327" s="1">
        <v>44608</v>
      </c>
      <c r="I6327" s="1">
        <v>19577</v>
      </c>
      <c r="J6327" s="1">
        <v>6838</v>
      </c>
      <c r="K6327" s="1">
        <v>2038</v>
      </c>
      <c r="L6327" s="1">
        <v>11460</v>
      </c>
      <c r="M6327" s="1">
        <v>4914</v>
      </c>
      <c r="N6327" s="1">
        <v>0</v>
      </c>
      <c r="O6327" s="2" t="s">
        <v>29470</v>
      </c>
      <c r="P6327">
        <f t="shared" si="196"/>
        <v>0.95</v>
      </c>
      <c r="Q6327" t="str">
        <f t="shared" si="197"/>
        <v>no</v>
      </c>
    </row>
    <row r="6328" spans="1:17">
      <c r="A6328" s="1">
        <v>6428</v>
      </c>
      <c r="B6328" s="2" t="s">
        <v>18937</v>
      </c>
      <c r="C6328" s="2" t="s">
        <v>18938</v>
      </c>
      <c r="D6328" s="2" t="s">
        <v>18939</v>
      </c>
      <c r="E6328" s="1">
        <v>42386</v>
      </c>
      <c r="F6328" s="1">
        <v>127</v>
      </c>
      <c r="G6328" s="1">
        <v>0</v>
      </c>
      <c r="H6328" s="1">
        <v>43268</v>
      </c>
      <c r="I6328" s="1">
        <v>23202</v>
      </c>
      <c r="J6328" s="1">
        <v>15454</v>
      </c>
      <c r="K6328" s="1">
        <v>1220</v>
      </c>
      <c r="L6328" s="1">
        <v>1491</v>
      </c>
      <c r="M6328" s="1">
        <v>740</v>
      </c>
      <c r="N6328" s="1">
        <v>731</v>
      </c>
      <c r="O6328" s="2" t="s">
        <v>29471</v>
      </c>
      <c r="P6328">
        <f t="shared" si="196"/>
        <v>0.98</v>
      </c>
      <c r="Q6328" t="str">
        <f t="shared" si="197"/>
        <v>no</v>
      </c>
    </row>
    <row r="6329" spans="1:17">
      <c r="A6329" s="1">
        <v>6429</v>
      </c>
      <c r="B6329" s="2" t="s">
        <v>18940</v>
      </c>
      <c r="C6329" s="2" t="s">
        <v>18941</v>
      </c>
      <c r="D6329" s="2" t="s">
        <v>18942</v>
      </c>
      <c r="E6329" s="1">
        <v>42383</v>
      </c>
      <c r="F6329" s="1">
        <v>908</v>
      </c>
      <c r="G6329" s="1">
        <v>0</v>
      </c>
      <c r="H6329" s="1">
        <v>43291</v>
      </c>
      <c r="I6329" s="1">
        <v>29903</v>
      </c>
      <c r="J6329" s="1">
        <v>5814</v>
      </c>
      <c r="K6329" s="1">
        <v>1066</v>
      </c>
      <c r="L6329" s="1">
        <v>4319</v>
      </c>
      <c r="M6329" s="1">
        <v>1975</v>
      </c>
      <c r="N6329" s="1">
        <v>4800</v>
      </c>
      <c r="O6329" s="2" t="s">
        <v>29463</v>
      </c>
      <c r="P6329">
        <f t="shared" si="196"/>
        <v>0.98</v>
      </c>
      <c r="Q6329" t="str">
        <f t="shared" si="197"/>
        <v>no</v>
      </c>
    </row>
    <row r="6330" spans="1:17">
      <c r="A6330" s="1">
        <v>6430</v>
      </c>
      <c r="B6330" s="2" t="s">
        <v>18943</v>
      </c>
      <c r="C6330" s="2" t="s">
        <v>18944</v>
      </c>
      <c r="D6330" s="2" t="s">
        <v>18945</v>
      </c>
      <c r="E6330" s="1">
        <v>42381</v>
      </c>
      <c r="F6330" s="1">
        <v>354</v>
      </c>
      <c r="G6330" s="1">
        <v>0</v>
      </c>
      <c r="H6330" s="1">
        <v>43531</v>
      </c>
      <c r="I6330" s="1">
        <v>35259</v>
      </c>
      <c r="J6330" s="1">
        <v>3365</v>
      </c>
      <c r="K6330" s="1">
        <v>1822</v>
      </c>
      <c r="L6330" s="1">
        <v>675</v>
      </c>
      <c r="M6330" s="1">
        <v>169</v>
      </c>
      <c r="N6330" s="1">
        <v>3366</v>
      </c>
      <c r="O6330" s="2" t="s">
        <v>29463</v>
      </c>
      <c r="P6330">
        <f t="shared" si="196"/>
        <v>0.97</v>
      </c>
      <c r="Q6330" t="str">
        <f t="shared" si="197"/>
        <v>no</v>
      </c>
    </row>
    <row r="6331" spans="1:17">
      <c r="A6331" s="1">
        <v>6431</v>
      </c>
      <c r="B6331" s="2" t="s">
        <v>18946</v>
      </c>
      <c r="C6331" s="2" t="s">
        <v>18947</v>
      </c>
      <c r="D6331" s="2" t="s">
        <v>18948</v>
      </c>
      <c r="E6331" s="1">
        <v>42369</v>
      </c>
      <c r="F6331" s="1">
        <v>416</v>
      </c>
      <c r="G6331" s="1">
        <v>0</v>
      </c>
      <c r="H6331" s="1">
        <v>42368</v>
      </c>
      <c r="I6331" s="1">
        <v>20488</v>
      </c>
      <c r="J6331" s="1">
        <v>8162</v>
      </c>
      <c r="K6331" s="1">
        <v>5741</v>
      </c>
      <c r="L6331" s="1">
        <v>2179</v>
      </c>
      <c r="M6331" s="1">
        <v>1353</v>
      </c>
      <c r="N6331" s="1">
        <v>3333</v>
      </c>
      <c r="O6331" s="2" t="s">
        <v>29470</v>
      </c>
      <c r="P6331">
        <f t="shared" si="196"/>
        <v>1</v>
      </c>
      <c r="Q6331" t="str">
        <f t="shared" si="197"/>
        <v>no</v>
      </c>
    </row>
    <row r="6332" spans="1:17">
      <c r="A6332" s="1">
        <v>6432</v>
      </c>
      <c r="B6332" s="2" t="s">
        <v>18949</v>
      </c>
      <c r="C6332" s="2" t="s">
        <v>18950</v>
      </c>
      <c r="D6332" s="2" t="s">
        <v>18951</v>
      </c>
      <c r="E6332" s="1">
        <v>42367</v>
      </c>
      <c r="F6332" s="1">
        <v>425</v>
      </c>
      <c r="G6332" s="1">
        <v>0</v>
      </c>
      <c r="H6332" s="1">
        <v>41342</v>
      </c>
      <c r="I6332" s="1">
        <v>18541</v>
      </c>
      <c r="J6332" s="1">
        <v>14419</v>
      </c>
      <c r="K6332" s="1">
        <v>3063</v>
      </c>
      <c r="L6332" s="1">
        <v>1132</v>
      </c>
      <c r="M6332" s="1">
        <v>819</v>
      </c>
      <c r="N6332" s="1">
        <v>8000</v>
      </c>
      <c r="O6332" s="2" t="s">
        <v>29462</v>
      </c>
      <c r="P6332">
        <f t="shared" si="196"/>
        <v>1.02</v>
      </c>
      <c r="Q6332" t="str">
        <f t="shared" si="197"/>
        <v>no</v>
      </c>
    </row>
    <row r="6333" spans="1:17">
      <c r="A6333" s="1">
        <v>6433</v>
      </c>
      <c r="B6333" s="2" t="s">
        <v>18952</v>
      </c>
      <c r="C6333" s="2" t="s">
        <v>18953</v>
      </c>
      <c r="D6333" s="2" t="s">
        <v>18954</v>
      </c>
      <c r="E6333" s="1">
        <v>42363</v>
      </c>
      <c r="F6333" s="1">
        <v>608</v>
      </c>
      <c r="G6333" s="1">
        <v>0</v>
      </c>
      <c r="H6333" s="1">
        <v>42971</v>
      </c>
      <c r="I6333" s="1">
        <v>37727</v>
      </c>
      <c r="J6333" s="1">
        <v>786</v>
      </c>
      <c r="K6333" s="1">
        <v>289</v>
      </c>
      <c r="L6333" s="1">
        <v>770</v>
      </c>
      <c r="M6333" s="1">
        <v>62</v>
      </c>
      <c r="N6333" s="1">
        <v>0</v>
      </c>
      <c r="O6333" s="2" t="s">
        <v>29462</v>
      </c>
      <c r="P6333">
        <f t="shared" si="196"/>
        <v>0.99</v>
      </c>
      <c r="Q6333" t="str">
        <f t="shared" si="197"/>
        <v>no</v>
      </c>
    </row>
    <row r="6334" spans="1:17">
      <c r="A6334" s="1">
        <v>6434</v>
      </c>
      <c r="B6334" s="2" t="s">
        <v>18955</v>
      </c>
      <c r="C6334" s="2" t="s">
        <v>18956</v>
      </c>
      <c r="D6334" s="2" t="s">
        <v>18957</v>
      </c>
      <c r="E6334" s="1">
        <v>42360</v>
      </c>
      <c r="F6334" s="1">
        <v>355</v>
      </c>
      <c r="G6334" s="1">
        <v>0</v>
      </c>
      <c r="H6334" s="1">
        <v>42715</v>
      </c>
      <c r="I6334" s="1">
        <v>33678</v>
      </c>
      <c r="J6334" s="1">
        <v>3304</v>
      </c>
      <c r="K6334" s="1">
        <v>914</v>
      </c>
      <c r="L6334" s="1">
        <v>325</v>
      </c>
      <c r="M6334" s="1">
        <v>229</v>
      </c>
      <c r="N6334" s="1">
        <v>1276</v>
      </c>
      <c r="O6334" s="2" t="s">
        <v>29469</v>
      </c>
      <c r="P6334">
        <f t="shared" si="196"/>
        <v>0.99</v>
      </c>
      <c r="Q6334" t="str">
        <f t="shared" si="197"/>
        <v>no</v>
      </c>
    </row>
    <row r="6335" spans="1:17">
      <c r="A6335" s="1">
        <v>6435</v>
      </c>
      <c r="B6335" s="2" t="s">
        <v>18958</v>
      </c>
      <c r="C6335" s="2" t="s">
        <v>18959</v>
      </c>
      <c r="D6335" s="2" t="s">
        <v>18960</v>
      </c>
      <c r="E6335" s="1">
        <v>42360</v>
      </c>
      <c r="F6335" s="1">
        <v>83</v>
      </c>
      <c r="G6335" s="1">
        <v>0</v>
      </c>
      <c r="H6335" s="1">
        <v>42697</v>
      </c>
      <c r="I6335" s="1">
        <v>23754</v>
      </c>
      <c r="J6335" s="1">
        <v>3255</v>
      </c>
      <c r="K6335" s="1">
        <v>8087</v>
      </c>
      <c r="L6335" s="1">
        <v>634</v>
      </c>
      <c r="M6335" s="1">
        <v>495</v>
      </c>
      <c r="N6335" s="1">
        <v>4016</v>
      </c>
      <c r="O6335" s="2" t="s">
        <v>29462</v>
      </c>
      <c r="P6335">
        <f t="shared" si="196"/>
        <v>0.99</v>
      </c>
      <c r="Q6335" t="str">
        <f t="shared" si="197"/>
        <v>no</v>
      </c>
    </row>
    <row r="6336" spans="1:17">
      <c r="A6336" s="1">
        <v>6436</v>
      </c>
      <c r="B6336" s="2" t="s">
        <v>18961</v>
      </c>
      <c r="C6336" s="2" t="s">
        <v>18962</v>
      </c>
      <c r="D6336" s="2" t="s">
        <v>18963</v>
      </c>
      <c r="E6336" s="1">
        <v>42358</v>
      </c>
      <c r="F6336" s="1">
        <v>468</v>
      </c>
      <c r="G6336" s="1">
        <v>0</v>
      </c>
      <c r="H6336" s="1">
        <v>42826</v>
      </c>
      <c r="I6336" s="1">
        <v>39406</v>
      </c>
      <c r="J6336" s="1">
        <v>657</v>
      </c>
      <c r="K6336" s="1">
        <v>529</v>
      </c>
      <c r="L6336" s="1">
        <v>682</v>
      </c>
      <c r="M6336" s="1">
        <v>344</v>
      </c>
      <c r="N6336" s="1">
        <v>785</v>
      </c>
      <c r="O6336" s="2" t="s">
        <v>29462</v>
      </c>
      <c r="P6336">
        <f t="shared" si="196"/>
        <v>0.99</v>
      </c>
      <c r="Q6336" t="str">
        <f t="shared" si="197"/>
        <v>no</v>
      </c>
    </row>
    <row r="6337" spans="1:17">
      <c r="A6337" s="1">
        <v>6437</v>
      </c>
      <c r="B6337" s="2" t="s">
        <v>18964</v>
      </c>
      <c r="C6337" s="2" t="s">
        <v>18965</v>
      </c>
      <c r="D6337" s="2" t="s">
        <v>18966</v>
      </c>
      <c r="E6337" s="1">
        <v>42358</v>
      </c>
      <c r="F6337" s="1">
        <v>448</v>
      </c>
      <c r="G6337" s="1">
        <v>0</v>
      </c>
      <c r="H6337" s="1">
        <v>43271</v>
      </c>
      <c r="I6337" s="1">
        <v>7579</v>
      </c>
      <c r="J6337" s="1">
        <v>15445</v>
      </c>
      <c r="K6337" s="1">
        <v>8418</v>
      </c>
      <c r="L6337" s="1">
        <v>-1841</v>
      </c>
      <c r="M6337" s="1">
        <v>0</v>
      </c>
      <c r="N6337" s="1">
        <v>112585</v>
      </c>
      <c r="O6337" s="2" t="s">
        <v>29464</v>
      </c>
      <c r="P6337">
        <f t="shared" si="196"/>
        <v>0.98</v>
      </c>
      <c r="Q6337" t="str">
        <f t="shared" si="197"/>
        <v>no</v>
      </c>
    </row>
    <row r="6338" spans="1:17">
      <c r="A6338" s="1">
        <v>6438</v>
      </c>
      <c r="B6338" s="2" t="s">
        <v>18967</v>
      </c>
      <c r="C6338" s="2" t="s">
        <v>18968</v>
      </c>
      <c r="D6338" s="2" t="s">
        <v>18969</v>
      </c>
      <c r="E6338" s="1">
        <v>42357</v>
      </c>
      <c r="F6338" s="1">
        <v>1016</v>
      </c>
      <c r="G6338" s="1">
        <v>0</v>
      </c>
      <c r="H6338" s="1">
        <v>43373</v>
      </c>
      <c r="I6338" s="1">
        <v>34658</v>
      </c>
      <c r="J6338" s="1">
        <v>1688</v>
      </c>
      <c r="K6338" s="1">
        <v>1857</v>
      </c>
      <c r="L6338" s="1">
        <v>157</v>
      </c>
      <c r="M6338" s="1">
        <v>276</v>
      </c>
      <c r="N6338" s="1">
        <v>7472</v>
      </c>
      <c r="O6338" s="2" t="s">
        <v>29462</v>
      </c>
      <c r="P6338">
        <f t="shared" si="196"/>
        <v>0.98</v>
      </c>
      <c r="Q6338" t="str">
        <f t="shared" si="197"/>
        <v>no</v>
      </c>
    </row>
    <row r="6339" spans="1:17">
      <c r="A6339" s="1">
        <v>6439</v>
      </c>
      <c r="B6339" s="2" t="s">
        <v>18970</v>
      </c>
      <c r="C6339" s="2" t="s">
        <v>18971</v>
      </c>
      <c r="D6339" s="2" t="s">
        <v>18972</v>
      </c>
      <c r="E6339" s="1">
        <v>42352</v>
      </c>
      <c r="F6339" s="1">
        <v>97</v>
      </c>
      <c r="G6339" s="1">
        <v>0</v>
      </c>
      <c r="H6339" s="1">
        <v>42655</v>
      </c>
      <c r="I6339" s="1">
        <v>17396</v>
      </c>
      <c r="J6339" s="1">
        <v>9668</v>
      </c>
      <c r="K6339" s="1">
        <v>5684</v>
      </c>
      <c r="L6339" s="1">
        <v>4180</v>
      </c>
      <c r="M6339" s="1">
        <v>2194</v>
      </c>
      <c r="N6339" s="1">
        <v>4410</v>
      </c>
      <c r="O6339" s="2" t="s">
        <v>29463</v>
      </c>
      <c r="P6339">
        <f t="shared" ref="P6339:P6402" si="198">ROUND(E6339/H6339,2)</f>
        <v>0.99</v>
      </c>
      <c r="Q6339" t="str">
        <f t="shared" ref="Q6339:Q6402" si="199">IF(G6339=0,"no","-")</f>
        <v>no</v>
      </c>
    </row>
    <row r="6340" spans="1:17">
      <c r="A6340" s="1">
        <v>6440</v>
      </c>
      <c r="B6340" s="2" t="s">
        <v>18973</v>
      </c>
      <c r="C6340" s="2" t="s">
        <v>18974</v>
      </c>
      <c r="D6340" s="2" t="s">
        <v>18975</v>
      </c>
      <c r="E6340" s="1">
        <v>42351</v>
      </c>
      <c r="F6340" s="1">
        <v>74</v>
      </c>
      <c r="G6340" s="1">
        <v>0</v>
      </c>
      <c r="H6340" s="1">
        <v>42156</v>
      </c>
      <c r="I6340" s="1">
        <v>21831</v>
      </c>
      <c r="J6340" s="1">
        <v>8232</v>
      </c>
      <c r="K6340" s="1">
        <v>3067</v>
      </c>
      <c r="L6340" s="1">
        <v>6308</v>
      </c>
      <c r="M6340" s="1">
        <v>2840</v>
      </c>
      <c r="N6340" s="1">
        <v>0</v>
      </c>
      <c r="O6340" s="2" t="s">
        <v>29470</v>
      </c>
      <c r="P6340">
        <f t="shared" si="198"/>
        <v>1</v>
      </c>
      <c r="Q6340" t="str">
        <f t="shared" si="199"/>
        <v>no</v>
      </c>
    </row>
    <row r="6341" spans="1:17">
      <c r="A6341" s="1">
        <v>6441</v>
      </c>
      <c r="B6341" s="2" t="s">
        <v>18976</v>
      </c>
      <c r="C6341" s="2" t="s">
        <v>18977</v>
      </c>
      <c r="D6341" s="2" t="s">
        <v>18978</v>
      </c>
      <c r="E6341" s="1">
        <v>42346</v>
      </c>
      <c r="F6341" s="1">
        <v>2965</v>
      </c>
      <c r="G6341" s="1">
        <v>0</v>
      </c>
      <c r="H6341" s="1">
        <v>45311</v>
      </c>
      <c r="I6341" s="1">
        <v>185</v>
      </c>
      <c r="J6341" s="1">
        <v>11686</v>
      </c>
      <c r="K6341" s="1">
        <v>7043</v>
      </c>
      <c r="L6341" s="1">
        <v>19897</v>
      </c>
      <c r="M6341" s="1">
        <v>8918</v>
      </c>
      <c r="N6341" s="1">
        <v>0</v>
      </c>
      <c r="O6341" s="2" t="s">
        <v>29463</v>
      </c>
      <c r="P6341">
        <f t="shared" si="198"/>
        <v>0.93</v>
      </c>
      <c r="Q6341" t="str">
        <f t="shared" si="199"/>
        <v>no</v>
      </c>
    </row>
    <row r="6342" spans="1:17">
      <c r="A6342" s="1">
        <v>6442</v>
      </c>
      <c r="B6342" s="2" t="s">
        <v>18979</v>
      </c>
      <c r="C6342" s="2" t="s">
        <v>18980</v>
      </c>
      <c r="D6342" s="2" t="s">
        <v>18981</v>
      </c>
      <c r="E6342" s="1">
        <v>42343</v>
      </c>
      <c r="F6342" s="1">
        <v>121</v>
      </c>
      <c r="G6342" s="1">
        <v>0</v>
      </c>
      <c r="H6342" s="1">
        <v>42925</v>
      </c>
      <c r="I6342" s="1">
        <v>32026</v>
      </c>
      <c r="J6342" s="1">
        <v>2423</v>
      </c>
      <c r="K6342" s="1">
        <v>3000</v>
      </c>
      <c r="L6342" s="1">
        <v>453</v>
      </c>
      <c r="M6342" s="1">
        <v>409</v>
      </c>
      <c r="N6342" s="1">
        <v>1427</v>
      </c>
      <c r="O6342" s="2" t="s">
        <v>29469</v>
      </c>
      <c r="P6342">
        <f t="shared" si="198"/>
        <v>0.99</v>
      </c>
      <c r="Q6342" t="str">
        <f t="shared" si="199"/>
        <v>no</v>
      </c>
    </row>
    <row r="6343" spans="1:17">
      <c r="A6343" s="1">
        <v>6443</v>
      </c>
      <c r="B6343" s="2" t="s">
        <v>18982</v>
      </c>
      <c r="C6343" s="2" t="s">
        <v>18983</v>
      </c>
      <c r="D6343" s="2" t="s">
        <v>18984</v>
      </c>
      <c r="E6343" s="1">
        <v>42335</v>
      </c>
      <c r="F6343" s="1">
        <v>3158</v>
      </c>
      <c r="G6343" s="1">
        <v>0</v>
      </c>
      <c r="H6343" s="1">
        <v>44567</v>
      </c>
      <c r="I6343" s="1">
        <v>31913</v>
      </c>
      <c r="J6343" s="1">
        <v>5584</v>
      </c>
      <c r="K6343" s="1">
        <v>1220</v>
      </c>
      <c r="L6343" s="1">
        <v>695</v>
      </c>
      <c r="M6343" s="1">
        <v>553</v>
      </c>
      <c r="N6343" s="1">
        <v>0</v>
      </c>
      <c r="O6343" s="2" t="s">
        <v>29465</v>
      </c>
      <c r="P6343">
        <f t="shared" si="198"/>
        <v>0.95</v>
      </c>
      <c r="Q6343" t="str">
        <f t="shared" si="199"/>
        <v>no</v>
      </c>
    </row>
    <row r="6344" spans="1:17">
      <c r="A6344" s="1">
        <v>6444</v>
      </c>
      <c r="B6344" s="2" t="s">
        <v>18985</v>
      </c>
      <c r="C6344" s="2" t="s">
        <v>18986</v>
      </c>
      <c r="D6344" s="2" t="s">
        <v>18987</v>
      </c>
      <c r="E6344" s="1">
        <v>42316</v>
      </c>
      <c r="F6344" s="1">
        <v>411</v>
      </c>
      <c r="G6344" s="1">
        <v>0</v>
      </c>
      <c r="H6344" s="1">
        <v>42727</v>
      </c>
      <c r="I6344" s="1">
        <v>34423</v>
      </c>
      <c r="J6344" s="1">
        <v>2043</v>
      </c>
      <c r="K6344" s="1">
        <v>1323</v>
      </c>
      <c r="L6344" s="1">
        <v>4941</v>
      </c>
      <c r="M6344" s="1">
        <v>2107</v>
      </c>
      <c r="N6344" s="1">
        <v>0</v>
      </c>
      <c r="O6344" s="2" t="s">
        <v>29470</v>
      </c>
      <c r="P6344">
        <f t="shared" si="198"/>
        <v>0.99</v>
      </c>
      <c r="Q6344" t="str">
        <f t="shared" si="199"/>
        <v>no</v>
      </c>
    </row>
    <row r="6345" spans="1:17">
      <c r="A6345" s="1">
        <v>6445</v>
      </c>
      <c r="B6345" s="2" t="s">
        <v>18988</v>
      </c>
      <c r="C6345" s="2" t="s">
        <v>18989</v>
      </c>
      <c r="D6345" s="2" t="s">
        <v>18990</v>
      </c>
      <c r="E6345" s="1">
        <v>42301</v>
      </c>
      <c r="F6345" s="1">
        <v>273</v>
      </c>
      <c r="G6345" s="1">
        <v>0</v>
      </c>
      <c r="H6345" s="1">
        <v>42574</v>
      </c>
      <c r="I6345" s="1">
        <v>12481</v>
      </c>
      <c r="J6345" s="1">
        <v>5147</v>
      </c>
      <c r="K6345" s="1">
        <v>10396</v>
      </c>
      <c r="L6345" s="1">
        <v>1632</v>
      </c>
      <c r="M6345" s="1">
        <v>1030</v>
      </c>
      <c r="N6345" s="1">
        <v>2207</v>
      </c>
      <c r="O6345" s="2" t="s">
        <v>29469</v>
      </c>
      <c r="P6345">
        <f t="shared" si="198"/>
        <v>0.99</v>
      </c>
      <c r="Q6345" t="str">
        <f t="shared" si="199"/>
        <v>no</v>
      </c>
    </row>
    <row r="6346" spans="1:17">
      <c r="A6346" s="1">
        <v>6446</v>
      </c>
      <c r="B6346" s="2" t="s">
        <v>18991</v>
      </c>
      <c r="C6346" s="2" t="s">
        <v>18992</v>
      </c>
      <c r="D6346" s="2" t="s">
        <v>18993</v>
      </c>
      <c r="E6346" s="1">
        <v>42296</v>
      </c>
      <c r="F6346" s="1">
        <v>6311</v>
      </c>
      <c r="G6346" s="1">
        <v>0</v>
      </c>
      <c r="H6346" s="1">
        <v>95625</v>
      </c>
      <c r="I6346" s="1">
        <v>46331</v>
      </c>
      <c r="J6346" s="1">
        <v>27661</v>
      </c>
      <c r="K6346" s="1">
        <v>12043</v>
      </c>
      <c r="L6346" s="1">
        <v>3085</v>
      </c>
      <c r="M6346" s="1">
        <v>800</v>
      </c>
      <c r="N6346" s="1">
        <v>5318</v>
      </c>
      <c r="O6346" s="2" t="s">
        <v>29466</v>
      </c>
      <c r="P6346">
        <f t="shared" si="198"/>
        <v>0.44</v>
      </c>
      <c r="Q6346" t="str">
        <f t="shared" si="199"/>
        <v>no</v>
      </c>
    </row>
    <row r="6347" spans="1:17">
      <c r="A6347" s="1">
        <v>6447</v>
      </c>
      <c r="B6347" s="2" t="s">
        <v>18994</v>
      </c>
      <c r="C6347" s="2" t="s">
        <v>18995</v>
      </c>
      <c r="D6347" s="2" t="s">
        <v>18996</v>
      </c>
      <c r="E6347" s="1">
        <v>42293</v>
      </c>
      <c r="F6347" s="1">
        <v>225</v>
      </c>
      <c r="G6347" s="1">
        <v>0</v>
      </c>
      <c r="H6347" s="1">
        <v>42447</v>
      </c>
      <c r="I6347" s="1">
        <v>27101</v>
      </c>
      <c r="J6347" s="1">
        <v>7285</v>
      </c>
      <c r="K6347" s="1">
        <v>7346</v>
      </c>
      <c r="L6347" s="1">
        <v>-6142</v>
      </c>
      <c r="M6347" s="1">
        <v>252</v>
      </c>
      <c r="N6347" s="1">
        <v>1324</v>
      </c>
      <c r="O6347" s="2" t="s">
        <v>29470</v>
      </c>
      <c r="P6347">
        <f t="shared" si="198"/>
        <v>1</v>
      </c>
      <c r="Q6347" t="str">
        <f t="shared" si="199"/>
        <v>no</v>
      </c>
    </row>
    <row r="6348" spans="1:17">
      <c r="A6348" s="1">
        <v>6448</v>
      </c>
      <c r="B6348" s="2" t="s">
        <v>18997</v>
      </c>
      <c r="C6348" s="2" t="s">
        <v>18998</v>
      </c>
      <c r="D6348" s="2" t="s">
        <v>18999</v>
      </c>
      <c r="E6348" s="1">
        <v>42289</v>
      </c>
      <c r="F6348" s="1">
        <v>1</v>
      </c>
      <c r="G6348" s="1">
        <v>0</v>
      </c>
      <c r="H6348" s="1">
        <v>42290</v>
      </c>
      <c r="I6348" s="1">
        <v>38739</v>
      </c>
      <c r="J6348" s="1">
        <v>2070</v>
      </c>
      <c r="K6348" s="1">
        <v>220</v>
      </c>
      <c r="L6348" s="1">
        <v>32</v>
      </c>
      <c r="M6348" s="1">
        <v>64</v>
      </c>
      <c r="N6348" s="1">
        <v>0</v>
      </c>
      <c r="O6348" s="2" t="s">
        <v>29466</v>
      </c>
      <c r="P6348">
        <f t="shared" si="198"/>
        <v>1</v>
      </c>
      <c r="Q6348" t="str">
        <f t="shared" si="199"/>
        <v>no</v>
      </c>
    </row>
    <row r="6349" spans="1:17">
      <c r="A6349" s="1">
        <v>6449</v>
      </c>
      <c r="B6349" s="2" t="s">
        <v>19000</v>
      </c>
      <c r="C6349" s="2" t="s">
        <v>19001</v>
      </c>
      <c r="D6349" s="2" t="s">
        <v>19002</v>
      </c>
      <c r="E6349" s="1">
        <v>42279</v>
      </c>
      <c r="F6349" s="1">
        <v>77723</v>
      </c>
      <c r="G6349" s="1">
        <v>0</v>
      </c>
      <c r="H6349" s="1">
        <v>121726</v>
      </c>
      <c r="I6349" s="1">
        <v>1068</v>
      </c>
      <c r="J6349" s="1">
        <v>14119</v>
      </c>
      <c r="K6349" s="1">
        <v>78473</v>
      </c>
      <c r="L6349" s="1">
        <v>6503</v>
      </c>
      <c r="M6349" s="1">
        <v>0</v>
      </c>
      <c r="N6349" s="1">
        <v>39908</v>
      </c>
      <c r="O6349" s="2" t="s">
        <v>29463</v>
      </c>
      <c r="P6349">
        <f t="shared" si="198"/>
        <v>0.35</v>
      </c>
      <c r="Q6349" t="str">
        <f t="shared" si="199"/>
        <v>no</v>
      </c>
    </row>
    <row r="6350" spans="1:17">
      <c r="A6350" s="1">
        <v>6450</v>
      </c>
      <c r="B6350" s="2" t="s">
        <v>19003</v>
      </c>
      <c r="C6350" s="2" t="s">
        <v>19004</v>
      </c>
      <c r="D6350" s="2" t="s">
        <v>19005</v>
      </c>
      <c r="E6350" s="1">
        <v>42278</v>
      </c>
      <c r="F6350" s="1">
        <v>748</v>
      </c>
      <c r="G6350" s="1">
        <v>0</v>
      </c>
      <c r="H6350" s="1">
        <v>42410</v>
      </c>
      <c r="I6350" s="1">
        <v>14427</v>
      </c>
      <c r="J6350" s="1">
        <v>19633</v>
      </c>
      <c r="K6350" s="1">
        <v>2761</v>
      </c>
      <c r="L6350" s="1">
        <v>982</v>
      </c>
      <c r="M6350" s="1">
        <v>738</v>
      </c>
      <c r="N6350" s="1">
        <v>889</v>
      </c>
      <c r="O6350" s="2" t="s">
        <v>29471</v>
      </c>
      <c r="P6350">
        <f t="shared" si="198"/>
        <v>1</v>
      </c>
      <c r="Q6350" t="str">
        <f t="shared" si="199"/>
        <v>no</v>
      </c>
    </row>
    <row r="6351" spans="1:17">
      <c r="A6351" s="1">
        <v>6451</v>
      </c>
      <c r="B6351" s="2" t="s">
        <v>19006</v>
      </c>
      <c r="C6351" s="2" t="s">
        <v>19007</v>
      </c>
      <c r="D6351" s="2" t="s">
        <v>19008</v>
      </c>
      <c r="E6351" s="1">
        <v>42265</v>
      </c>
      <c r="F6351" s="1">
        <v>332</v>
      </c>
      <c r="G6351" s="1">
        <v>0</v>
      </c>
      <c r="H6351" s="1">
        <v>42597</v>
      </c>
      <c r="I6351" s="1">
        <v>5185</v>
      </c>
      <c r="J6351" s="1">
        <v>17872</v>
      </c>
      <c r="K6351" s="1">
        <v>9163</v>
      </c>
      <c r="L6351" s="1">
        <v>6158</v>
      </c>
      <c r="M6351" s="1">
        <v>3507</v>
      </c>
      <c r="N6351" s="1">
        <v>0</v>
      </c>
      <c r="O6351" s="2" t="s">
        <v>29463</v>
      </c>
      <c r="P6351">
        <f t="shared" si="198"/>
        <v>0.99</v>
      </c>
      <c r="Q6351" t="str">
        <f t="shared" si="199"/>
        <v>no</v>
      </c>
    </row>
    <row r="6352" spans="1:17">
      <c r="A6352" s="1">
        <v>6452</v>
      </c>
      <c r="B6352" s="2" t="s">
        <v>19009</v>
      </c>
      <c r="C6352" s="2" t="s">
        <v>19010</v>
      </c>
      <c r="D6352" s="2" t="s">
        <v>19011</v>
      </c>
      <c r="E6352" s="1">
        <v>42261</v>
      </c>
      <c r="F6352" s="1">
        <v>3045</v>
      </c>
      <c r="G6352" s="1">
        <v>0</v>
      </c>
      <c r="H6352" s="1">
        <v>13537</v>
      </c>
      <c r="I6352" s="1">
        <v>3715</v>
      </c>
      <c r="J6352" s="1">
        <v>4218</v>
      </c>
      <c r="K6352" s="1">
        <v>7047</v>
      </c>
      <c r="L6352" s="1">
        <v>-4315</v>
      </c>
      <c r="M6352" s="1">
        <v>10</v>
      </c>
      <c r="N6352" s="1">
        <v>23001</v>
      </c>
      <c r="O6352" s="2" t="s">
        <v>29466</v>
      </c>
      <c r="P6352">
        <f t="shared" si="198"/>
        <v>3.12</v>
      </c>
      <c r="Q6352" t="str">
        <f t="shared" si="199"/>
        <v>no</v>
      </c>
    </row>
    <row r="6353" spans="1:17">
      <c r="A6353" s="1">
        <v>6453</v>
      </c>
      <c r="B6353" s="2" t="s">
        <v>19012</v>
      </c>
      <c r="C6353" s="2" t="s">
        <v>19013</v>
      </c>
      <c r="D6353" s="2" t="s">
        <v>19014</v>
      </c>
      <c r="E6353" s="1">
        <v>42260</v>
      </c>
      <c r="F6353" s="1">
        <v>7</v>
      </c>
      <c r="G6353" s="1">
        <v>0</v>
      </c>
      <c r="H6353" s="1">
        <v>42267</v>
      </c>
      <c r="I6353" s="1">
        <v>40473</v>
      </c>
      <c r="J6353" s="1">
        <v>932</v>
      </c>
      <c r="K6353" s="1">
        <v>437</v>
      </c>
      <c r="L6353" s="1">
        <v>192</v>
      </c>
      <c r="M6353" s="1">
        <v>150</v>
      </c>
      <c r="N6353" s="1">
        <v>43</v>
      </c>
      <c r="O6353" s="2" t="s">
        <v>29463</v>
      </c>
      <c r="P6353">
        <f t="shared" si="198"/>
        <v>1</v>
      </c>
      <c r="Q6353" t="str">
        <f t="shared" si="199"/>
        <v>no</v>
      </c>
    </row>
    <row r="6354" spans="1:17">
      <c r="A6354" s="1">
        <v>6454</v>
      </c>
      <c r="B6354" s="2" t="s">
        <v>19015</v>
      </c>
      <c r="C6354" s="2" t="s">
        <v>19016</v>
      </c>
      <c r="D6354" s="2" t="s">
        <v>19017</v>
      </c>
      <c r="E6354" s="1">
        <v>42255</v>
      </c>
      <c r="F6354" s="1">
        <v>162</v>
      </c>
      <c r="G6354" s="1">
        <v>0</v>
      </c>
      <c r="H6354" s="1">
        <v>42875</v>
      </c>
      <c r="I6354" s="1">
        <v>32748</v>
      </c>
      <c r="J6354" s="1">
        <v>3825</v>
      </c>
      <c r="K6354" s="1">
        <v>2784</v>
      </c>
      <c r="L6354" s="1">
        <v>-1964</v>
      </c>
      <c r="M6354" s="1">
        <v>148</v>
      </c>
      <c r="N6354" s="1">
        <v>8000</v>
      </c>
      <c r="O6354" s="2" t="s">
        <v>29462</v>
      </c>
      <c r="P6354">
        <f t="shared" si="198"/>
        <v>0.99</v>
      </c>
      <c r="Q6354" t="str">
        <f t="shared" si="199"/>
        <v>no</v>
      </c>
    </row>
    <row r="6355" spans="1:17">
      <c r="A6355" s="1">
        <v>6455</v>
      </c>
      <c r="B6355" s="2" t="s">
        <v>19018</v>
      </c>
      <c r="C6355" s="2" t="s">
        <v>19019</v>
      </c>
      <c r="D6355" s="2" t="s">
        <v>19020</v>
      </c>
      <c r="E6355" s="1">
        <v>42240</v>
      </c>
      <c r="F6355" s="1">
        <v>544</v>
      </c>
      <c r="G6355" s="1">
        <v>0</v>
      </c>
      <c r="H6355" s="1">
        <v>47064</v>
      </c>
      <c r="I6355" s="1">
        <v>34527</v>
      </c>
      <c r="J6355" s="1">
        <v>8026</v>
      </c>
      <c r="K6355" s="1">
        <v>1466</v>
      </c>
      <c r="L6355" s="1">
        <v>282</v>
      </c>
      <c r="M6355" s="1">
        <v>240</v>
      </c>
      <c r="N6355" s="1">
        <v>331</v>
      </c>
      <c r="O6355" s="2" t="s">
        <v>29463</v>
      </c>
      <c r="P6355">
        <f t="shared" si="198"/>
        <v>0.9</v>
      </c>
      <c r="Q6355" t="str">
        <f t="shared" si="199"/>
        <v>no</v>
      </c>
    </row>
    <row r="6356" spans="1:17">
      <c r="A6356" s="1">
        <v>6456</v>
      </c>
      <c r="B6356" s="2" t="s">
        <v>19021</v>
      </c>
      <c r="C6356" s="2" t="s">
        <v>19022</v>
      </c>
      <c r="D6356" s="2" t="s">
        <v>19023</v>
      </c>
      <c r="E6356" s="1">
        <v>42238</v>
      </c>
      <c r="F6356" s="1">
        <v>2683</v>
      </c>
      <c r="G6356" s="1">
        <v>0</v>
      </c>
      <c r="H6356" s="1">
        <v>44922</v>
      </c>
      <c r="I6356" s="1">
        <v>38905</v>
      </c>
      <c r="J6356" s="1">
        <v>3012</v>
      </c>
      <c r="K6356" s="1">
        <v>586</v>
      </c>
      <c r="L6356" s="1">
        <v>340</v>
      </c>
      <c r="M6356" s="1">
        <v>204</v>
      </c>
      <c r="N6356" s="1">
        <v>0</v>
      </c>
      <c r="O6356" s="2" t="s">
        <v>29464</v>
      </c>
      <c r="P6356">
        <f t="shared" si="198"/>
        <v>0.94</v>
      </c>
      <c r="Q6356" t="str">
        <f t="shared" si="199"/>
        <v>no</v>
      </c>
    </row>
    <row r="6357" spans="1:17">
      <c r="A6357" s="1">
        <v>6457</v>
      </c>
      <c r="B6357" s="2" t="s">
        <v>19024</v>
      </c>
      <c r="C6357" s="2" t="s">
        <v>19025</v>
      </c>
      <c r="D6357" s="2" t="s">
        <v>19026</v>
      </c>
      <c r="E6357" s="1">
        <v>42228</v>
      </c>
      <c r="F6357" s="1">
        <v>1191</v>
      </c>
      <c r="G6357" s="1">
        <v>0</v>
      </c>
      <c r="H6357" s="1">
        <v>43419</v>
      </c>
      <c r="I6357" s="1">
        <v>35159</v>
      </c>
      <c r="J6357" s="1">
        <v>3256</v>
      </c>
      <c r="K6357" s="1">
        <v>2393</v>
      </c>
      <c r="L6357" s="1">
        <v>742</v>
      </c>
      <c r="M6357" s="1">
        <v>602</v>
      </c>
      <c r="N6357" s="1">
        <v>3191</v>
      </c>
      <c r="O6357" s="2" t="s">
        <v>29465</v>
      </c>
      <c r="P6357">
        <f t="shared" si="198"/>
        <v>0.97</v>
      </c>
      <c r="Q6357" t="str">
        <f t="shared" si="199"/>
        <v>no</v>
      </c>
    </row>
    <row r="6358" spans="1:17">
      <c r="A6358" s="1">
        <v>6458</v>
      </c>
      <c r="B6358" s="2" t="s">
        <v>19027</v>
      </c>
      <c r="C6358" s="2" t="s">
        <v>19028</v>
      </c>
      <c r="D6358" s="2" t="s">
        <v>19029</v>
      </c>
      <c r="E6358" s="1">
        <v>42225</v>
      </c>
      <c r="F6358" s="1">
        <v>788</v>
      </c>
      <c r="G6358" s="1">
        <v>0</v>
      </c>
      <c r="H6358" s="1">
        <v>43390</v>
      </c>
      <c r="I6358" s="1">
        <v>22572</v>
      </c>
      <c r="J6358" s="1">
        <v>7136</v>
      </c>
      <c r="K6358" s="1">
        <v>2365</v>
      </c>
      <c r="L6358" s="1">
        <v>6342</v>
      </c>
      <c r="M6358" s="1">
        <v>3183</v>
      </c>
      <c r="N6358" s="1">
        <v>400</v>
      </c>
      <c r="O6358" s="2" t="s">
        <v>29465</v>
      </c>
      <c r="P6358">
        <f t="shared" si="198"/>
        <v>0.97</v>
      </c>
      <c r="Q6358" t="str">
        <f t="shared" si="199"/>
        <v>no</v>
      </c>
    </row>
    <row r="6359" spans="1:17">
      <c r="A6359" s="1">
        <v>6459</v>
      </c>
      <c r="B6359" s="2" t="s">
        <v>19030</v>
      </c>
      <c r="C6359" s="2" t="s">
        <v>19031</v>
      </c>
      <c r="D6359" s="2" t="s">
        <v>19032</v>
      </c>
      <c r="E6359" s="1">
        <v>42224</v>
      </c>
      <c r="F6359" s="1">
        <v>45</v>
      </c>
      <c r="G6359" s="1">
        <v>0</v>
      </c>
      <c r="H6359" s="1">
        <v>42269</v>
      </c>
      <c r="I6359" s="1">
        <v>36747</v>
      </c>
      <c r="J6359" s="1">
        <v>2917</v>
      </c>
      <c r="K6359" s="1">
        <v>1139</v>
      </c>
      <c r="L6359" s="1">
        <v>1016</v>
      </c>
      <c r="M6359" s="1">
        <v>519</v>
      </c>
      <c r="N6359" s="1">
        <v>0</v>
      </c>
      <c r="O6359" s="2" t="s">
        <v>29465</v>
      </c>
      <c r="P6359">
        <f t="shared" si="198"/>
        <v>1</v>
      </c>
      <c r="Q6359" t="str">
        <f t="shared" si="199"/>
        <v>no</v>
      </c>
    </row>
    <row r="6360" spans="1:17">
      <c r="A6360" s="1">
        <v>6460</v>
      </c>
      <c r="B6360" s="2" t="s">
        <v>19033</v>
      </c>
      <c r="C6360" s="2" t="s">
        <v>19034</v>
      </c>
      <c r="D6360" s="2" t="s">
        <v>19035</v>
      </c>
      <c r="E6360" s="1">
        <v>42223</v>
      </c>
      <c r="F6360" s="1">
        <v>284</v>
      </c>
      <c r="G6360" s="1">
        <v>0</v>
      </c>
      <c r="H6360" s="1">
        <v>42094</v>
      </c>
      <c r="I6360" s="1">
        <v>17808</v>
      </c>
      <c r="J6360" s="1">
        <v>10160</v>
      </c>
      <c r="K6360" s="1">
        <v>7949</v>
      </c>
      <c r="L6360" s="1">
        <v>-1788</v>
      </c>
      <c r="M6360" s="1">
        <v>484</v>
      </c>
      <c r="N6360" s="1">
        <v>0</v>
      </c>
      <c r="O6360" s="2" t="s">
        <v>29463</v>
      </c>
      <c r="P6360">
        <f t="shared" si="198"/>
        <v>1</v>
      </c>
      <c r="Q6360" t="str">
        <f t="shared" si="199"/>
        <v>no</v>
      </c>
    </row>
    <row r="6361" spans="1:17">
      <c r="A6361" s="1">
        <v>6461</v>
      </c>
      <c r="B6361" s="2" t="s">
        <v>3261</v>
      </c>
      <c r="C6361" s="2" t="s">
        <v>19036</v>
      </c>
      <c r="D6361" s="2" t="s">
        <v>19037</v>
      </c>
      <c r="E6361" s="1">
        <v>42222</v>
      </c>
      <c r="F6361" s="1">
        <v>292</v>
      </c>
      <c r="G6361" s="1">
        <v>0</v>
      </c>
      <c r="H6361" s="1">
        <v>42514</v>
      </c>
      <c r="I6361" s="1">
        <v>33277</v>
      </c>
      <c r="J6361" s="1">
        <v>6678</v>
      </c>
      <c r="K6361" s="1">
        <v>612</v>
      </c>
      <c r="L6361" s="1">
        <v>633</v>
      </c>
      <c r="M6361" s="1">
        <v>364</v>
      </c>
      <c r="N6361" s="1">
        <v>192</v>
      </c>
      <c r="O6361" s="2" t="s">
        <v>29469</v>
      </c>
      <c r="P6361">
        <f t="shared" si="198"/>
        <v>0.99</v>
      </c>
      <c r="Q6361" t="str">
        <f t="shared" si="199"/>
        <v>no</v>
      </c>
    </row>
    <row r="6362" spans="1:17">
      <c r="A6362" s="1">
        <v>6462</v>
      </c>
      <c r="B6362" s="2" t="s">
        <v>19038</v>
      </c>
      <c r="C6362" s="2" t="s">
        <v>19039</v>
      </c>
      <c r="D6362" s="2" t="s">
        <v>19040</v>
      </c>
      <c r="E6362" s="1">
        <v>42213</v>
      </c>
      <c r="F6362" s="1">
        <v>165</v>
      </c>
      <c r="G6362" s="1">
        <v>0</v>
      </c>
      <c r="H6362" s="1">
        <v>43949</v>
      </c>
      <c r="I6362" s="1">
        <v>12883</v>
      </c>
      <c r="J6362" s="1">
        <v>15056</v>
      </c>
      <c r="K6362" s="1">
        <v>6637</v>
      </c>
      <c r="L6362" s="1">
        <v>1525</v>
      </c>
      <c r="M6362" s="1">
        <v>1215</v>
      </c>
      <c r="N6362" s="1">
        <v>2594</v>
      </c>
      <c r="O6362" s="2" t="s">
        <v>29469</v>
      </c>
      <c r="P6362">
        <f t="shared" si="198"/>
        <v>0.96</v>
      </c>
      <c r="Q6362" t="str">
        <f t="shared" si="199"/>
        <v>no</v>
      </c>
    </row>
    <row r="6363" spans="1:17">
      <c r="A6363" s="1">
        <v>6463</v>
      </c>
      <c r="B6363" s="2" t="s">
        <v>19041</v>
      </c>
      <c r="C6363" s="2" t="s">
        <v>19042</v>
      </c>
      <c r="D6363" s="2" t="s">
        <v>19043</v>
      </c>
      <c r="E6363" s="1">
        <v>42207</v>
      </c>
      <c r="F6363" s="1">
        <v>1310</v>
      </c>
      <c r="G6363" s="1">
        <v>133</v>
      </c>
      <c r="H6363" s="1">
        <v>43633</v>
      </c>
      <c r="I6363" s="1">
        <v>29950</v>
      </c>
      <c r="J6363" s="1">
        <v>5063</v>
      </c>
      <c r="K6363" s="1">
        <v>2482</v>
      </c>
      <c r="L6363" s="1">
        <v>282</v>
      </c>
      <c r="M6363" s="1">
        <v>192</v>
      </c>
      <c r="N6363" s="1">
        <v>0</v>
      </c>
      <c r="O6363" s="2" t="s">
        <v>29464</v>
      </c>
      <c r="P6363">
        <f t="shared" si="198"/>
        <v>0.97</v>
      </c>
      <c r="Q6363" t="str">
        <f t="shared" si="199"/>
        <v>-</v>
      </c>
    </row>
    <row r="6364" spans="1:17">
      <c r="A6364" s="1">
        <v>6464</v>
      </c>
      <c r="B6364" s="2" t="s">
        <v>19044</v>
      </c>
      <c r="C6364" s="2" t="s">
        <v>19045</v>
      </c>
      <c r="D6364" s="2" t="s">
        <v>19046</v>
      </c>
      <c r="E6364" s="1">
        <v>42204</v>
      </c>
      <c r="F6364" s="1">
        <v>147</v>
      </c>
      <c r="G6364" s="1">
        <v>0</v>
      </c>
      <c r="H6364" s="1">
        <v>42351</v>
      </c>
      <c r="I6364" s="1">
        <v>37150</v>
      </c>
      <c r="J6364" s="1">
        <v>2080</v>
      </c>
      <c r="K6364" s="1">
        <v>795</v>
      </c>
      <c r="L6364" s="1">
        <v>211</v>
      </c>
      <c r="M6364" s="1">
        <v>198</v>
      </c>
      <c r="N6364" s="1">
        <v>1553</v>
      </c>
      <c r="O6364" s="2" t="s">
        <v>29465</v>
      </c>
      <c r="P6364">
        <f t="shared" si="198"/>
        <v>1</v>
      </c>
      <c r="Q6364" t="str">
        <f t="shared" si="199"/>
        <v>no</v>
      </c>
    </row>
    <row r="6365" spans="1:17">
      <c r="A6365" s="1">
        <v>6465</v>
      </c>
      <c r="B6365" s="2" t="s">
        <v>19047</v>
      </c>
      <c r="C6365" s="2" t="s">
        <v>19048</v>
      </c>
      <c r="D6365" s="2" t="s">
        <v>19049</v>
      </c>
      <c r="E6365" s="1">
        <v>42200</v>
      </c>
      <c r="F6365" s="1">
        <v>365</v>
      </c>
      <c r="G6365" s="1">
        <v>0</v>
      </c>
      <c r="H6365" s="1">
        <v>41866</v>
      </c>
      <c r="I6365" s="1">
        <v>34580</v>
      </c>
      <c r="J6365" s="1">
        <v>2852</v>
      </c>
      <c r="K6365" s="1">
        <v>1910</v>
      </c>
      <c r="L6365" s="1">
        <v>298</v>
      </c>
      <c r="M6365" s="1">
        <v>279</v>
      </c>
      <c r="N6365" s="1">
        <v>2904</v>
      </c>
      <c r="O6365" s="2" t="s">
        <v>29462</v>
      </c>
      <c r="P6365">
        <f t="shared" si="198"/>
        <v>1.01</v>
      </c>
      <c r="Q6365" t="str">
        <f t="shared" si="199"/>
        <v>no</v>
      </c>
    </row>
    <row r="6366" spans="1:17">
      <c r="A6366" s="1">
        <v>6466</v>
      </c>
      <c r="B6366" s="2" t="s">
        <v>19050</v>
      </c>
      <c r="C6366" s="2" t="s">
        <v>19051</v>
      </c>
      <c r="D6366" s="2" t="s">
        <v>19052</v>
      </c>
      <c r="E6366" s="1">
        <v>42194</v>
      </c>
      <c r="F6366" s="1">
        <v>192</v>
      </c>
      <c r="G6366" s="1">
        <v>0</v>
      </c>
      <c r="H6366" s="1">
        <v>42862</v>
      </c>
      <c r="I6366" s="1">
        <v>13904</v>
      </c>
      <c r="J6366" s="1">
        <v>8615</v>
      </c>
      <c r="K6366" s="1">
        <v>8467</v>
      </c>
      <c r="L6366" s="1">
        <v>3123</v>
      </c>
      <c r="M6366" s="1">
        <v>2243</v>
      </c>
      <c r="N6366" s="1">
        <v>0</v>
      </c>
      <c r="O6366" s="2" t="s">
        <v>29462</v>
      </c>
      <c r="P6366">
        <f t="shared" si="198"/>
        <v>0.98</v>
      </c>
      <c r="Q6366" t="str">
        <f t="shared" si="199"/>
        <v>no</v>
      </c>
    </row>
    <row r="6367" spans="1:17">
      <c r="A6367" s="1">
        <v>6467</v>
      </c>
      <c r="B6367" s="2" t="s">
        <v>19053</v>
      </c>
      <c r="C6367" s="2" t="s">
        <v>19054</v>
      </c>
      <c r="D6367" s="2" t="s">
        <v>19055</v>
      </c>
      <c r="E6367" s="1">
        <v>42189</v>
      </c>
      <c r="F6367" s="1">
        <v>189</v>
      </c>
      <c r="G6367" s="1">
        <v>0</v>
      </c>
      <c r="H6367" s="1">
        <v>42398</v>
      </c>
      <c r="I6367" s="1">
        <v>40713</v>
      </c>
      <c r="J6367" s="1">
        <v>575</v>
      </c>
      <c r="K6367" s="1">
        <v>387</v>
      </c>
      <c r="L6367" s="1">
        <v>4</v>
      </c>
      <c r="M6367" s="1">
        <v>0</v>
      </c>
      <c r="N6367" s="1">
        <v>0</v>
      </c>
      <c r="O6367" s="2" t="s">
        <v>29466</v>
      </c>
      <c r="P6367">
        <f t="shared" si="198"/>
        <v>1</v>
      </c>
      <c r="Q6367" t="str">
        <f t="shared" si="199"/>
        <v>no</v>
      </c>
    </row>
    <row r="6368" spans="1:17">
      <c r="A6368" s="1">
        <v>6468</v>
      </c>
      <c r="B6368" s="2" t="s">
        <v>19056</v>
      </c>
      <c r="C6368" s="2" t="s">
        <v>19057</v>
      </c>
      <c r="D6368" s="2" t="s">
        <v>19058</v>
      </c>
      <c r="E6368" s="1">
        <v>42184</v>
      </c>
      <c r="F6368" s="1">
        <v>1451</v>
      </c>
      <c r="G6368" s="1">
        <v>0</v>
      </c>
      <c r="H6368" s="1">
        <v>44299</v>
      </c>
      <c r="I6368" s="1">
        <v>30471</v>
      </c>
      <c r="J6368" s="1">
        <v>4626</v>
      </c>
      <c r="K6368" s="1">
        <v>4565</v>
      </c>
      <c r="L6368" s="1">
        <v>502</v>
      </c>
      <c r="M6368" s="1">
        <v>377</v>
      </c>
      <c r="N6368" s="1">
        <v>795</v>
      </c>
      <c r="O6368" s="2" t="s">
        <v>29465</v>
      </c>
      <c r="P6368">
        <f t="shared" si="198"/>
        <v>0.95</v>
      </c>
      <c r="Q6368" t="str">
        <f t="shared" si="199"/>
        <v>no</v>
      </c>
    </row>
    <row r="6369" spans="1:17">
      <c r="A6369" s="1">
        <v>6469</v>
      </c>
      <c r="B6369" s="2" t="s">
        <v>19059</v>
      </c>
      <c r="C6369" s="2" t="s">
        <v>19060</v>
      </c>
      <c r="D6369" s="2" t="s">
        <v>19061</v>
      </c>
      <c r="E6369" s="1">
        <v>42180</v>
      </c>
      <c r="F6369" s="1">
        <v>43</v>
      </c>
      <c r="G6369" s="1">
        <v>0</v>
      </c>
      <c r="H6369" s="1">
        <v>42223</v>
      </c>
      <c r="I6369" s="1">
        <v>0</v>
      </c>
      <c r="J6369" s="1">
        <v>2988</v>
      </c>
      <c r="K6369" s="1">
        <v>0</v>
      </c>
      <c r="L6369" s="1">
        <v>23731</v>
      </c>
      <c r="M6369" s="1">
        <v>2511</v>
      </c>
      <c r="N6369" s="1">
        <v>1493</v>
      </c>
      <c r="O6369" s="2" t="s">
        <v>29466</v>
      </c>
      <c r="P6369">
        <f t="shared" si="198"/>
        <v>1</v>
      </c>
      <c r="Q6369" t="str">
        <f t="shared" si="199"/>
        <v>no</v>
      </c>
    </row>
    <row r="6370" spans="1:17">
      <c r="A6370" s="1">
        <v>6470</v>
      </c>
      <c r="B6370" s="2" t="s">
        <v>19062</v>
      </c>
      <c r="C6370" s="2" t="s">
        <v>19063</v>
      </c>
      <c r="D6370" s="2" t="s">
        <v>19064</v>
      </c>
      <c r="E6370" s="1">
        <v>42177</v>
      </c>
      <c r="F6370" s="1">
        <v>1207</v>
      </c>
      <c r="G6370" s="1">
        <v>0</v>
      </c>
      <c r="H6370" s="1">
        <v>42492</v>
      </c>
      <c r="I6370" s="1">
        <v>39317</v>
      </c>
      <c r="J6370" s="1">
        <v>431</v>
      </c>
      <c r="K6370" s="1">
        <v>323</v>
      </c>
      <c r="L6370" s="1">
        <v>-3838</v>
      </c>
      <c r="M6370" s="1">
        <v>98</v>
      </c>
      <c r="N6370" s="1">
        <v>3148</v>
      </c>
      <c r="O6370" s="2" t="s">
        <v>29467</v>
      </c>
      <c r="P6370">
        <f t="shared" si="198"/>
        <v>0.99</v>
      </c>
      <c r="Q6370" t="str">
        <f t="shared" si="199"/>
        <v>no</v>
      </c>
    </row>
    <row r="6371" spans="1:17">
      <c r="A6371" s="1">
        <v>6471</v>
      </c>
      <c r="B6371" s="2" t="s">
        <v>19065</v>
      </c>
      <c r="C6371" s="2" t="s">
        <v>19066</v>
      </c>
      <c r="D6371" s="2" t="s">
        <v>19067</v>
      </c>
      <c r="E6371" s="1">
        <v>42174</v>
      </c>
      <c r="F6371" s="1">
        <v>1004</v>
      </c>
      <c r="G6371" s="1">
        <v>0</v>
      </c>
      <c r="H6371" s="1">
        <v>43514</v>
      </c>
      <c r="I6371" s="1">
        <v>17329</v>
      </c>
      <c r="J6371" s="1">
        <v>10435</v>
      </c>
      <c r="K6371" s="1">
        <v>3645</v>
      </c>
      <c r="L6371" s="1">
        <v>2547</v>
      </c>
      <c r="M6371" s="1">
        <v>1425</v>
      </c>
      <c r="N6371" s="1">
        <v>11379</v>
      </c>
      <c r="O6371" s="2" t="s">
        <v>29468</v>
      </c>
      <c r="P6371">
        <f t="shared" si="198"/>
        <v>0.97</v>
      </c>
      <c r="Q6371" t="str">
        <f t="shared" si="199"/>
        <v>no</v>
      </c>
    </row>
    <row r="6372" spans="1:17">
      <c r="A6372" s="1">
        <v>6472</v>
      </c>
      <c r="B6372" s="2" t="s">
        <v>19068</v>
      </c>
      <c r="C6372" s="2" t="s">
        <v>19069</v>
      </c>
      <c r="D6372" s="2" t="s">
        <v>19070</v>
      </c>
      <c r="E6372" s="1">
        <v>42168</v>
      </c>
      <c r="F6372" s="1">
        <v>439</v>
      </c>
      <c r="G6372" s="1">
        <v>0</v>
      </c>
      <c r="H6372" s="1">
        <v>42867</v>
      </c>
      <c r="I6372" s="1">
        <v>0</v>
      </c>
      <c r="J6372" s="1">
        <v>15224</v>
      </c>
      <c r="K6372" s="1">
        <v>13346</v>
      </c>
      <c r="L6372" s="1">
        <v>4301</v>
      </c>
      <c r="M6372" s="1">
        <v>2674</v>
      </c>
      <c r="N6372" s="1">
        <v>1888</v>
      </c>
      <c r="O6372" s="2" t="s">
        <v>29469</v>
      </c>
      <c r="P6372">
        <f t="shared" si="198"/>
        <v>0.98</v>
      </c>
      <c r="Q6372" t="str">
        <f t="shared" si="199"/>
        <v>no</v>
      </c>
    </row>
    <row r="6373" spans="1:17">
      <c r="A6373" s="1">
        <v>6473</v>
      </c>
      <c r="B6373" s="2" t="s">
        <v>19071</v>
      </c>
      <c r="C6373" s="2" t="s">
        <v>19072</v>
      </c>
      <c r="D6373" s="2" t="s">
        <v>19073</v>
      </c>
      <c r="E6373" s="1">
        <v>42165</v>
      </c>
      <c r="F6373" s="1">
        <v>1099</v>
      </c>
      <c r="G6373" s="1">
        <v>0</v>
      </c>
      <c r="H6373" s="1">
        <v>43264</v>
      </c>
      <c r="I6373" s="1">
        <v>581</v>
      </c>
      <c r="J6373" s="1">
        <v>17620</v>
      </c>
      <c r="K6373" s="1">
        <v>2429</v>
      </c>
      <c r="L6373" s="1">
        <v>2462</v>
      </c>
      <c r="M6373" s="1">
        <v>2171</v>
      </c>
      <c r="N6373" s="1">
        <v>4220</v>
      </c>
      <c r="O6373" s="2" t="s">
        <v>29465</v>
      </c>
      <c r="P6373">
        <f t="shared" si="198"/>
        <v>0.97</v>
      </c>
      <c r="Q6373" t="str">
        <f t="shared" si="199"/>
        <v>no</v>
      </c>
    </row>
    <row r="6374" spans="1:17">
      <c r="A6374" s="1">
        <v>6474</v>
      </c>
      <c r="B6374" s="2" t="s">
        <v>19074</v>
      </c>
      <c r="C6374" s="2" t="s">
        <v>19075</v>
      </c>
      <c r="D6374" s="2" t="s">
        <v>19076</v>
      </c>
      <c r="E6374" s="1">
        <v>42164</v>
      </c>
      <c r="F6374" s="1">
        <v>155</v>
      </c>
      <c r="G6374" s="1">
        <v>0</v>
      </c>
      <c r="H6374" s="1">
        <v>42181</v>
      </c>
      <c r="I6374" s="1">
        <v>36094</v>
      </c>
      <c r="J6374" s="1">
        <v>1965</v>
      </c>
      <c r="K6374" s="1">
        <v>1125</v>
      </c>
      <c r="L6374" s="1">
        <v>1887</v>
      </c>
      <c r="M6374" s="1">
        <v>917</v>
      </c>
      <c r="N6374" s="1">
        <v>0</v>
      </c>
      <c r="O6374" s="2" t="s">
        <v>29470</v>
      </c>
      <c r="P6374">
        <f t="shared" si="198"/>
        <v>1</v>
      </c>
      <c r="Q6374" t="str">
        <f t="shared" si="199"/>
        <v>no</v>
      </c>
    </row>
    <row r="6375" spans="1:17">
      <c r="A6375" s="1">
        <v>6475</v>
      </c>
      <c r="B6375" s="2" t="s">
        <v>19077</v>
      </c>
      <c r="C6375" s="2" t="s">
        <v>19078</v>
      </c>
      <c r="D6375" s="2" t="s">
        <v>19079</v>
      </c>
      <c r="E6375" s="1">
        <v>42163</v>
      </c>
      <c r="F6375" s="1">
        <v>1263</v>
      </c>
      <c r="G6375" s="1">
        <v>0</v>
      </c>
      <c r="H6375" s="1">
        <v>43426</v>
      </c>
      <c r="I6375" s="1">
        <v>3194</v>
      </c>
      <c r="J6375" s="1">
        <v>2551</v>
      </c>
      <c r="K6375" s="1">
        <v>9202</v>
      </c>
      <c r="L6375" s="1">
        <v>16218</v>
      </c>
      <c r="M6375" s="1">
        <v>7255</v>
      </c>
      <c r="N6375" s="1">
        <v>11673</v>
      </c>
      <c r="O6375" s="2" t="s">
        <v>29470</v>
      </c>
      <c r="P6375">
        <f t="shared" si="198"/>
        <v>0.97</v>
      </c>
      <c r="Q6375" t="str">
        <f t="shared" si="199"/>
        <v>no</v>
      </c>
    </row>
    <row r="6376" spans="1:17">
      <c r="A6376" s="1">
        <v>6476</v>
      </c>
      <c r="B6376" s="2" t="s">
        <v>19080</v>
      </c>
      <c r="C6376" s="2" t="s">
        <v>19081</v>
      </c>
      <c r="D6376" s="2" t="s">
        <v>19082</v>
      </c>
      <c r="E6376" s="1">
        <v>42160</v>
      </c>
      <c r="F6376" s="1">
        <v>38</v>
      </c>
      <c r="G6376" s="1">
        <v>0</v>
      </c>
      <c r="H6376" s="1">
        <v>42167</v>
      </c>
      <c r="I6376" s="1">
        <v>28913</v>
      </c>
      <c r="J6376" s="1">
        <v>5757</v>
      </c>
      <c r="K6376" s="1">
        <v>2882</v>
      </c>
      <c r="L6376" s="1">
        <v>1143</v>
      </c>
      <c r="M6376" s="1">
        <v>847</v>
      </c>
      <c r="N6376" s="1">
        <v>804</v>
      </c>
      <c r="O6376" s="2" t="s">
        <v>29471</v>
      </c>
      <c r="P6376">
        <f t="shared" si="198"/>
        <v>1</v>
      </c>
      <c r="Q6376" t="str">
        <f t="shared" si="199"/>
        <v>no</v>
      </c>
    </row>
    <row r="6377" spans="1:17">
      <c r="A6377" s="1">
        <v>6477</v>
      </c>
      <c r="B6377" s="2" t="s">
        <v>19083</v>
      </c>
      <c r="C6377" s="2" t="s">
        <v>19084</v>
      </c>
      <c r="D6377" s="2" t="s">
        <v>19085</v>
      </c>
      <c r="E6377" s="1">
        <v>42159</v>
      </c>
      <c r="F6377" s="1">
        <v>840</v>
      </c>
      <c r="G6377" s="1">
        <v>0</v>
      </c>
      <c r="H6377" s="1">
        <v>42716</v>
      </c>
      <c r="I6377" s="1">
        <v>29697</v>
      </c>
      <c r="J6377" s="1">
        <v>5135</v>
      </c>
      <c r="K6377" s="1">
        <v>3028</v>
      </c>
      <c r="L6377" s="1">
        <v>318</v>
      </c>
      <c r="M6377" s="1">
        <v>397</v>
      </c>
      <c r="N6377" s="1">
        <v>0</v>
      </c>
      <c r="O6377" s="2" t="s">
        <v>29463</v>
      </c>
      <c r="P6377">
        <f t="shared" si="198"/>
        <v>0.99</v>
      </c>
      <c r="Q6377" t="str">
        <f t="shared" si="199"/>
        <v>no</v>
      </c>
    </row>
    <row r="6378" spans="1:17">
      <c r="A6378" s="1">
        <v>6478</v>
      </c>
      <c r="B6378" s="2" t="s">
        <v>19086</v>
      </c>
      <c r="C6378" s="2" t="s">
        <v>19087</v>
      </c>
      <c r="D6378" s="2" t="s">
        <v>19088</v>
      </c>
      <c r="E6378" s="1">
        <v>42142</v>
      </c>
      <c r="F6378" s="1">
        <v>334</v>
      </c>
      <c r="G6378" s="1">
        <v>0</v>
      </c>
      <c r="H6378" s="1">
        <v>42532</v>
      </c>
      <c r="I6378" s="1">
        <v>28318</v>
      </c>
      <c r="J6378" s="1">
        <v>4660</v>
      </c>
      <c r="K6378" s="1">
        <v>3617</v>
      </c>
      <c r="L6378" s="1">
        <v>-1916</v>
      </c>
      <c r="M6378" s="1">
        <v>179</v>
      </c>
      <c r="N6378" s="1">
        <v>1026</v>
      </c>
      <c r="O6378" s="2" t="s">
        <v>29463</v>
      </c>
      <c r="P6378">
        <f t="shared" si="198"/>
        <v>0.99</v>
      </c>
      <c r="Q6378" t="str">
        <f t="shared" si="199"/>
        <v>no</v>
      </c>
    </row>
    <row r="6379" spans="1:17">
      <c r="A6379" s="1">
        <v>6479</v>
      </c>
      <c r="B6379" s="2" t="s">
        <v>19089</v>
      </c>
      <c r="C6379" s="2" t="s">
        <v>19090</v>
      </c>
      <c r="D6379" s="2" t="s">
        <v>19091</v>
      </c>
      <c r="E6379" s="1">
        <v>42141</v>
      </c>
      <c r="F6379" s="1">
        <v>869</v>
      </c>
      <c r="G6379" s="1">
        <v>0</v>
      </c>
      <c r="H6379" s="1">
        <v>43010</v>
      </c>
      <c r="I6379" s="1">
        <v>39668</v>
      </c>
      <c r="J6379" s="1">
        <v>595</v>
      </c>
      <c r="K6379" s="1">
        <v>673</v>
      </c>
      <c r="L6379" s="1">
        <v>224</v>
      </c>
      <c r="M6379" s="1">
        <v>178</v>
      </c>
      <c r="N6379" s="1">
        <v>2077</v>
      </c>
      <c r="O6379" s="2" t="s">
        <v>29470</v>
      </c>
      <c r="P6379">
        <f t="shared" si="198"/>
        <v>0.98</v>
      </c>
      <c r="Q6379" t="str">
        <f t="shared" si="199"/>
        <v>no</v>
      </c>
    </row>
    <row r="6380" spans="1:17">
      <c r="A6380" s="1">
        <v>6480</v>
      </c>
      <c r="B6380" s="2" t="s">
        <v>19092</v>
      </c>
      <c r="C6380" s="2" t="s">
        <v>19093</v>
      </c>
      <c r="D6380" s="2" t="s">
        <v>19094</v>
      </c>
      <c r="E6380" s="1">
        <v>42141</v>
      </c>
      <c r="F6380" s="1">
        <v>514</v>
      </c>
      <c r="G6380" s="1">
        <v>0</v>
      </c>
      <c r="H6380" s="1">
        <v>44101</v>
      </c>
      <c r="I6380" s="1">
        <v>25221</v>
      </c>
      <c r="J6380" s="1">
        <v>6571</v>
      </c>
      <c r="K6380" s="1">
        <v>5448</v>
      </c>
      <c r="L6380" s="1">
        <v>4455</v>
      </c>
      <c r="M6380" s="1">
        <v>2169</v>
      </c>
      <c r="N6380" s="1">
        <v>3198</v>
      </c>
      <c r="O6380" s="2" t="s">
        <v>29462</v>
      </c>
      <c r="P6380">
        <f t="shared" si="198"/>
        <v>0.96</v>
      </c>
      <c r="Q6380" t="str">
        <f t="shared" si="199"/>
        <v>no</v>
      </c>
    </row>
    <row r="6381" spans="1:17">
      <c r="A6381" s="1">
        <v>6481</v>
      </c>
      <c r="B6381" s="2" t="s">
        <v>19095</v>
      </c>
      <c r="C6381" s="2" t="s">
        <v>19096</v>
      </c>
      <c r="D6381" s="2" t="s">
        <v>19097</v>
      </c>
      <c r="E6381" s="1">
        <v>42136</v>
      </c>
      <c r="F6381" s="1">
        <v>40</v>
      </c>
      <c r="G6381" s="1">
        <v>0</v>
      </c>
      <c r="H6381" s="1">
        <v>41388</v>
      </c>
      <c r="I6381" s="1">
        <v>16980</v>
      </c>
      <c r="J6381" s="1">
        <v>10155</v>
      </c>
      <c r="K6381" s="1">
        <v>8562</v>
      </c>
      <c r="L6381" s="1">
        <v>1176</v>
      </c>
      <c r="M6381" s="1">
        <v>1083</v>
      </c>
      <c r="N6381" s="1">
        <v>290</v>
      </c>
      <c r="O6381" s="2" t="s">
        <v>29462</v>
      </c>
      <c r="P6381">
        <f t="shared" si="198"/>
        <v>1.02</v>
      </c>
      <c r="Q6381" t="str">
        <f t="shared" si="199"/>
        <v>no</v>
      </c>
    </row>
    <row r="6382" spans="1:17">
      <c r="A6382" s="1">
        <v>6482</v>
      </c>
      <c r="B6382" s="2" t="s">
        <v>19098</v>
      </c>
      <c r="C6382" s="2" t="s">
        <v>19099</v>
      </c>
      <c r="D6382" s="2" t="s">
        <v>19100</v>
      </c>
      <c r="E6382" s="1">
        <v>42120</v>
      </c>
      <c r="F6382" s="1">
        <v>498</v>
      </c>
      <c r="G6382" s="1">
        <v>0</v>
      </c>
      <c r="H6382" s="1">
        <v>42618</v>
      </c>
      <c r="I6382" s="1">
        <v>0</v>
      </c>
      <c r="J6382" s="1">
        <v>16078</v>
      </c>
      <c r="K6382" s="1">
        <v>7029</v>
      </c>
      <c r="L6382" s="1">
        <v>5498</v>
      </c>
      <c r="M6382" s="1">
        <v>706</v>
      </c>
      <c r="N6382" s="1">
        <v>3500</v>
      </c>
      <c r="O6382" s="2" t="s">
        <v>29469</v>
      </c>
      <c r="P6382">
        <f t="shared" si="198"/>
        <v>0.99</v>
      </c>
      <c r="Q6382" t="str">
        <f t="shared" si="199"/>
        <v>no</v>
      </c>
    </row>
    <row r="6383" spans="1:17">
      <c r="A6383" s="1">
        <v>6483</v>
      </c>
      <c r="B6383" s="2" t="s">
        <v>19101</v>
      </c>
      <c r="C6383" s="2" t="s">
        <v>19102</v>
      </c>
      <c r="D6383" s="2" t="s">
        <v>19103</v>
      </c>
      <c r="E6383" s="1">
        <v>42115</v>
      </c>
      <c r="F6383" s="1">
        <v>225</v>
      </c>
      <c r="G6383" s="1">
        <v>0</v>
      </c>
      <c r="H6383" s="1">
        <v>40564</v>
      </c>
      <c r="I6383" s="1">
        <v>19691</v>
      </c>
      <c r="J6383" s="1">
        <v>18794</v>
      </c>
      <c r="K6383" s="1">
        <v>742</v>
      </c>
      <c r="L6383" s="1">
        <v>244</v>
      </c>
      <c r="M6383" s="1">
        <v>223</v>
      </c>
      <c r="N6383" s="1">
        <v>1502</v>
      </c>
      <c r="O6383" s="2" t="s">
        <v>29462</v>
      </c>
      <c r="P6383">
        <f t="shared" si="198"/>
        <v>1.04</v>
      </c>
      <c r="Q6383" t="str">
        <f t="shared" si="199"/>
        <v>no</v>
      </c>
    </row>
    <row r="6384" spans="1:17">
      <c r="A6384" s="1">
        <v>6484</v>
      </c>
      <c r="B6384" s="2" t="s">
        <v>19104</v>
      </c>
      <c r="C6384" s="2" t="s">
        <v>19105</v>
      </c>
      <c r="D6384" s="2" t="s">
        <v>19106</v>
      </c>
      <c r="E6384" s="1">
        <v>42111</v>
      </c>
      <c r="F6384" s="1">
        <v>175</v>
      </c>
      <c r="G6384" s="1">
        <v>0</v>
      </c>
      <c r="H6384" s="1">
        <v>43572</v>
      </c>
      <c r="I6384" s="1">
        <v>16333</v>
      </c>
      <c r="J6384" s="1">
        <v>6435</v>
      </c>
      <c r="K6384" s="1">
        <v>8296</v>
      </c>
      <c r="L6384" s="1">
        <v>7268</v>
      </c>
      <c r="M6384" s="1">
        <v>3505</v>
      </c>
      <c r="N6384" s="1">
        <v>1600</v>
      </c>
      <c r="O6384" s="2" t="s">
        <v>29462</v>
      </c>
      <c r="P6384">
        <f t="shared" si="198"/>
        <v>0.97</v>
      </c>
      <c r="Q6384" t="str">
        <f t="shared" si="199"/>
        <v>no</v>
      </c>
    </row>
    <row r="6385" spans="1:17">
      <c r="A6385" s="1">
        <v>6485</v>
      </c>
      <c r="B6385" s="2" t="s">
        <v>19107</v>
      </c>
      <c r="C6385" s="2" t="s">
        <v>19108</v>
      </c>
      <c r="D6385" s="2" t="s">
        <v>19109</v>
      </c>
      <c r="E6385" s="1">
        <v>42089</v>
      </c>
      <c r="F6385" s="1">
        <v>829</v>
      </c>
      <c r="G6385" s="1">
        <v>0</v>
      </c>
      <c r="H6385" s="1">
        <v>43589</v>
      </c>
      <c r="I6385" s="1">
        <v>21708</v>
      </c>
      <c r="J6385" s="1">
        <v>7439</v>
      </c>
      <c r="K6385" s="1">
        <v>4535</v>
      </c>
      <c r="L6385" s="1">
        <v>4692</v>
      </c>
      <c r="M6385" s="1">
        <v>2237</v>
      </c>
      <c r="N6385" s="1">
        <v>5781</v>
      </c>
      <c r="O6385" s="2" t="s">
        <v>29464</v>
      </c>
      <c r="P6385">
        <f t="shared" si="198"/>
        <v>0.97</v>
      </c>
      <c r="Q6385" t="str">
        <f t="shared" si="199"/>
        <v>no</v>
      </c>
    </row>
    <row r="6386" spans="1:17">
      <c r="A6386" s="1">
        <v>6486</v>
      </c>
      <c r="B6386" s="2" t="s">
        <v>19110</v>
      </c>
      <c r="C6386" s="2" t="s">
        <v>19111</v>
      </c>
      <c r="D6386" s="2" t="s">
        <v>19112</v>
      </c>
      <c r="E6386" s="1">
        <v>42083</v>
      </c>
      <c r="F6386" s="1">
        <v>11</v>
      </c>
      <c r="G6386" s="1">
        <v>0</v>
      </c>
      <c r="H6386" s="1">
        <v>42094</v>
      </c>
      <c r="I6386" s="1">
        <v>33718</v>
      </c>
      <c r="J6386" s="1">
        <v>4751</v>
      </c>
      <c r="K6386" s="1">
        <v>2335</v>
      </c>
      <c r="L6386" s="1">
        <v>507</v>
      </c>
      <c r="M6386" s="1">
        <v>410</v>
      </c>
      <c r="N6386" s="1">
        <v>3835</v>
      </c>
      <c r="O6386" s="2" t="s">
        <v>29462</v>
      </c>
      <c r="P6386">
        <f t="shared" si="198"/>
        <v>1</v>
      </c>
      <c r="Q6386" t="str">
        <f t="shared" si="199"/>
        <v>no</v>
      </c>
    </row>
    <row r="6387" spans="1:17">
      <c r="A6387" s="1">
        <v>6487</v>
      </c>
      <c r="B6387" s="2" t="s">
        <v>19113</v>
      </c>
      <c r="C6387" s="2" t="s">
        <v>19114</v>
      </c>
      <c r="D6387" s="2" t="s">
        <v>19115</v>
      </c>
      <c r="E6387" s="1">
        <v>42082</v>
      </c>
      <c r="F6387" s="1">
        <v>172</v>
      </c>
      <c r="G6387" s="1">
        <v>0</v>
      </c>
      <c r="H6387" s="1">
        <v>42279</v>
      </c>
      <c r="I6387" s="1">
        <v>22665</v>
      </c>
      <c r="J6387" s="1">
        <v>4979</v>
      </c>
      <c r="K6387" s="1">
        <v>1969</v>
      </c>
      <c r="L6387" s="1">
        <v>9673</v>
      </c>
      <c r="M6387" s="1">
        <v>4268</v>
      </c>
      <c r="N6387" s="1">
        <v>0</v>
      </c>
      <c r="O6387" s="2" t="s">
        <v>29463</v>
      </c>
      <c r="P6387">
        <f t="shared" si="198"/>
        <v>1</v>
      </c>
      <c r="Q6387" t="str">
        <f t="shared" si="199"/>
        <v>no</v>
      </c>
    </row>
    <row r="6388" spans="1:17">
      <c r="A6388" s="1">
        <v>6488</v>
      </c>
      <c r="B6388" s="2" t="s">
        <v>19116</v>
      </c>
      <c r="C6388" s="2" t="s">
        <v>19117</v>
      </c>
      <c r="D6388" s="2" t="s">
        <v>19118</v>
      </c>
      <c r="E6388" s="1">
        <v>42082</v>
      </c>
      <c r="F6388" s="1">
        <v>31</v>
      </c>
      <c r="G6388" s="1">
        <v>0</v>
      </c>
      <c r="H6388" s="1">
        <v>41983</v>
      </c>
      <c r="I6388" s="1">
        <v>33404</v>
      </c>
      <c r="J6388" s="1">
        <v>3378</v>
      </c>
      <c r="K6388" s="1">
        <v>1759</v>
      </c>
      <c r="L6388" s="1">
        <v>868</v>
      </c>
      <c r="M6388" s="1">
        <v>480</v>
      </c>
      <c r="N6388" s="1">
        <v>90</v>
      </c>
      <c r="O6388" s="2" t="s">
        <v>29470</v>
      </c>
      <c r="P6388">
        <f t="shared" si="198"/>
        <v>1</v>
      </c>
      <c r="Q6388" t="str">
        <f t="shared" si="199"/>
        <v>no</v>
      </c>
    </row>
    <row r="6389" spans="1:17">
      <c r="A6389" s="1">
        <v>6489</v>
      </c>
      <c r="B6389" s="2" t="s">
        <v>19119</v>
      </c>
      <c r="C6389" s="2" t="s">
        <v>19120</v>
      </c>
      <c r="D6389" s="2" t="s">
        <v>19121</v>
      </c>
      <c r="E6389" s="1">
        <v>42080</v>
      </c>
      <c r="F6389" s="1">
        <v>319</v>
      </c>
      <c r="G6389" s="1">
        <v>0</v>
      </c>
      <c r="H6389" s="1">
        <v>37973</v>
      </c>
      <c r="I6389" s="1">
        <v>10503</v>
      </c>
      <c r="J6389" s="1">
        <v>14128</v>
      </c>
      <c r="K6389" s="1">
        <v>4755</v>
      </c>
      <c r="L6389" s="1">
        <v>491</v>
      </c>
      <c r="M6389" s="1">
        <v>427</v>
      </c>
      <c r="N6389" s="1">
        <v>37728</v>
      </c>
      <c r="O6389" s="2" t="s">
        <v>29463</v>
      </c>
      <c r="P6389">
        <f t="shared" si="198"/>
        <v>1.1100000000000001</v>
      </c>
      <c r="Q6389" t="str">
        <f t="shared" si="199"/>
        <v>no</v>
      </c>
    </row>
    <row r="6390" spans="1:17">
      <c r="A6390" s="1">
        <v>6490</v>
      </c>
      <c r="B6390" s="2" t="s">
        <v>19122</v>
      </c>
      <c r="C6390" s="2" t="s">
        <v>19123</v>
      </c>
      <c r="D6390" s="2" t="s">
        <v>19124</v>
      </c>
      <c r="E6390" s="1">
        <v>42077</v>
      </c>
      <c r="F6390" s="1">
        <v>3337</v>
      </c>
      <c r="G6390" s="1">
        <v>0</v>
      </c>
      <c r="H6390" s="1">
        <v>48263</v>
      </c>
      <c r="I6390" s="1">
        <v>27461</v>
      </c>
      <c r="J6390" s="1">
        <v>11465</v>
      </c>
      <c r="K6390" s="1">
        <v>2253</v>
      </c>
      <c r="L6390" s="1">
        <v>1381</v>
      </c>
      <c r="M6390" s="1">
        <v>250</v>
      </c>
      <c r="N6390" s="1">
        <v>2526</v>
      </c>
      <c r="O6390" s="2" t="s">
        <v>29469</v>
      </c>
      <c r="P6390">
        <f t="shared" si="198"/>
        <v>0.87</v>
      </c>
      <c r="Q6390" t="str">
        <f t="shared" si="199"/>
        <v>no</v>
      </c>
    </row>
    <row r="6391" spans="1:17">
      <c r="A6391" s="1">
        <v>6491</v>
      </c>
      <c r="B6391" s="2" t="s">
        <v>19125</v>
      </c>
      <c r="C6391" s="2" t="s">
        <v>19126</v>
      </c>
      <c r="D6391" s="2" t="s">
        <v>19127</v>
      </c>
      <c r="E6391" s="1">
        <v>42076</v>
      </c>
      <c r="F6391" s="1">
        <v>26</v>
      </c>
      <c r="G6391" s="1">
        <v>6</v>
      </c>
      <c r="H6391" s="1">
        <v>41835</v>
      </c>
      <c r="I6391" s="1">
        <v>29186</v>
      </c>
      <c r="J6391" s="1">
        <v>8195</v>
      </c>
      <c r="K6391" s="1">
        <v>3533</v>
      </c>
      <c r="L6391" s="1">
        <v>1092</v>
      </c>
      <c r="M6391" s="1">
        <v>671</v>
      </c>
      <c r="N6391" s="1">
        <v>0</v>
      </c>
      <c r="O6391" s="2" t="s">
        <v>29465</v>
      </c>
      <c r="P6391">
        <f t="shared" si="198"/>
        <v>1.01</v>
      </c>
      <c r="Q6391" t="str">
        <f t="shared" si="199"/>
        <v>-</v>
      </c>
    </row>
    <row r="6392" spans="1:17">
      <c r="A6392" s="1">
        <v>6492</v>
      </c>
      <c r="B6392" s="2" t="s">
        <v>19128</v>
      </c>
      <c r="C6392" s="2" t="s">
        <v>19129</v>
      </c>
      <c r="D6392" s="2" t="s">
        <v>19130</v>
      </c>
      <c r="E6392" s="1">
        <v>42065</v>
      </c>
      <c r="F6392" s="1">
        <v>982</v>
      </c>
      <c r="G6392" s="1">
        <v>0</v>
      </c>
      <c r="H6392" s="1">
        <v>43464</v>
      </c>
      <c r="I6392" s="1">
        <v>24405</v>
      </c>
      <c r="J6392" s="1">
        <v>5318</v>
      </c>
      <c r="K6392" s="1">
        <v>4881</v>
      </c>
      <c r="L6392" s="1">
        <v>5364</v>
      </c>
      <c r="M6392" s="1">
        <v>2373</v>
      </c>
      <c r="N6392" s="1">
        <v>119</v>
      </c>
      <c r="O6392" s="2" t="s">
        <v>29470</v>
      </c>
      <c r="P6392">
        <f t="shared" si="198"/>
        <v>0.97</v>
      </c>
      <c r="Q6392" t="str">
        <f t="shared" si="199"/>
        <v>no</v>
      </c>
    </row>
    <row r="6393" spans="1:17">
      <c r="A6393" s="1">
        <v>6493</v>
      </c>
      <c r="B6393" s="2" t="s">
        <v>19131</v>
      </c>
      <c r="C6393" s="2" t="s">
        <v>19132</v>
      </c>
      <c r="D6393" s="2" t="s">
        <v>19133</v>
      </c>
      <c r="E6393" s="1">
        <v>42062</v>
      </c>
      <c r="F6393" s="1">
        <v>289</v>
      </c>
      <c r="G6393" s="1">
        <v>0</v>
      </c>
      <c r="H6393" s="1">
        <v>42352</v>
      </c>
      <c r="I6393" s="1">
        <v>33192</v>
      </c>
      <c r="J6393" s="1">
        <v>3312</v>
      </c>
      <c r="K6393" s="1">
        <v>2017</v>
      </c>
      <c r="L6393" s="1">
        <v>576</v>
      </c>
      <c r="M6393" s="1">
        <v>378</v>
      </c>
      <c r="N6393" s="1">
        <v>1632</v>
      </c>
      <c r="O6393" s="2" t="s">
        <v>29469</v>
      </c>
      <c r="P6393">
        <f t="shared" si="198"/>
        <v>0.99</v>
      </c>
      <c r="Q6393" t="str">
        <f t="shared" si="199"/>
        <v>no</v>
      </c>
    </row>
    <row r="6394" spans="1:17">
      <c r="A6394" s="1">
        <v>6494</v>
      </c>
      <c r="B6394" s="2" t="s">
        <v>19134</v>
      </c>
      <c r="C6394" s="2" t="s">
        <v>19135</v>
      </c>
      <c r="D6394" s="2" t="s">
        <v>19136</v>
      </c>
      <c r="E6394" s="1">
        <v>42057</v>
      </c>
      <c r="F6394" s="1">
        <v>182</v>
      </c>
      <c r="G6394" s="1">
        <v>0</v>
      </c>
      <c r="H6394" s="1">
        <v>29112</v>
      </c>
      <c r="I6394" s="1">
        <v>7396</v>
      </c>
      <c r="J6394" s="1">
        <v>6176</v>
      </c>
      <c r="K6394" s="1">
        <v>4528</v>
      </c>
      <c r="L6394" s="1">
        <v>1663</v>
      </c>
      <c r="M6394" s="1">
        <v>1140</v>
      </c>
      <c r="N6394" s="1">
        <v>11435</v>
      </c>
      <c r="O6394" s="2" t="s">
        <v>29466</v>
      </c>
      <c r="P6394">
        <f t="shared" si="198"/>
        <v>1.44</v>
      </c>
      <c r="Q6394" t="str">
        <f t="shared" si="199"/>
        <v>no</v>
      </c>
    </row>
    <row r="6395" spans="1:17">
      <c r="A6395" s="1">
        <v>6495</v>
      </c>
      <c r="B6395" s="2" t="s">
        <v>19137</v>
      </c>
      <c r="C6395" s="2" t="s">
        <v>19138</v>
      </c>
      <c r="D6395" s="2" t="s">
        <v>19139</v>
      </c>
      <c r="E6395" s="1">
        <v>42045</v>
      </c>
      <c r="F6395" s="1">
        <v>89</v>
      </c>
      <c r="G6395" s="1">
        <v>0</v>
      </c>
      <c r="H6395" s="1">
        <v>42134</v>
      </c>
      <c r="I6395" s="1">
        <v>40337</v>
      </c>
      <c r="J6395" s="1">
        <v>1105</v>
      </c>
      <c r="K6395" s="1">
        <v>978</v>
      </c>
      <c r="L6395" s="1">
        <v>-1478</v>
      </c>
      <c r="M6395" s="1">
        <v>1</v>
      </c>
      <c r="N6395" s="1">
        <v>0</v>
      </c>
      <c r="O6395" s="2" t="s">
        <v>29470</v>
      </c>
      <c r="P6395">
        <f t="shared" si="198"/>
        <v>1</v>
      </c>
      <c r="Q6395" t="str">
        <f t="shared" si="199"/>
        <v>no</v>
      </c>
    </row>
    <row r="6396" spans="1:17">
      <c r="A6396" s="1">
        <v>6496</v>
      </c>
      <c r="B6396" s="2" t="s">
        <v>19140</v>
      </c>
      <c r="C6396" s="2" t="s">
        <v>19141</v>
      </c>
      <c r="D6396" s="2" t="s">
        <v>19142</v>
      </c>
      <c r="E6396" s="1">
        <v>42043</v>
      </c>
      <c r="F6396" s="1">
        <v>26</v>
      </c>
      <c r="G6396" s="1">
        <v>0</v>
      </c>
      <c r="H6396" s="1">
        <v>41793</v>
      </c>
      <c r="I6396" s="1">
        <v>21900</v>
      </c>
      <c r="J6396" s="1">
        <v>9453</v>
      </c>
      <c r="K6396" s="1">
        <v>3964</v>
      </c>
      <c r="L6396" s="1">
        <v>677</v>
      </c>
      <c r="M6396" s="1">
        <v>1035</v>
      </c>
      <c r="N6396" s="1">
        <v>5739</v>
      </c>
      <c r="O6396" s="2" t="s">
        <v>29466</v>
      </c>
      <c r="P6396">
        <f t="shared" si="198"/>
        <v>1.01</v>
      </c>
      <c r="Q6396" t="str">
        <f t="shared" si="199"/>
        <v>no</v>
      </c>
    </row>
    <row r="6397" spans="1:17">
      <c r="A6397" s="1">
        <v>6497</v>
      </c>
      <c r="B6397" s="2" t="s">
        <v>19143</v>
      </c>
      <c r="C6397" s="2" t="s">
        <v>19144</v>
      </c>
      <c r="D6397" s="2" t="s">
        <v>19145</v>
      </c>
      <c r="E6397" s="1">
        <v>42037</v>
      </c>
      <c r="F6397" s="1">
        <v>188</v>
      </c>
      <c r="G6397" s="1">
        <v>0</v>
      </c>
      <c r="H6397" s="1">
        <v>43486</v>
      </c>
      <c r="I6397" s="1">
        <v>11805</v>
      </c>
      <c r="J6397" s="1">
        <v>8902</v>
      </c>
      <c r="K6397" s="1">
        <v>8453</v>
      </c>
      <c r="L6397" s="1">
        <v>6532</v>
      </c>
      <c r="M6397" s="1">
        <v>3277</v>
      </c>
      <c r="N6397" s="1">
        <v>4000</v>
      </c>
      <c r="O6397" s="2" t="s">
        <v>29463</v>
      </c>
      <c r="P6397">
        <f t="shared" si="198"/>
        <v>0.97</v>
      </c>
      <c r="Q6397" t="str">
        <f t="shared" si="199"/>
        <v>no</v>
      </c>
    </row>
    <row r="6398" spans="1:17">
      <c r="A6398" s="1">
        <v>6498</v>
      </c>
      <c r="B6398" s="2" t="s">
        <v>19146</v>
      </c>
      <c r="C6398" s="2" t="s">
        <v>19147</v>
      </c>
      <c r="D6398" s="2" t="s">
        <v>19148</v>
      </c>
      <c r="E6398" s="1">
        <v>42034</v>
      </c>
      <c r="F6398" s="1">
        <v>914</v>
      </c>
      <c r="G6398" s="1">
        <v>0</v>
      </c>
      <c r="H6398" s="1">
        <v>41696</v>
      </c>
      <c r="I6398" s="1">
        <v>13</v>
      </c>
      <c r="J6398" s="1">
        <v>21132</v>
      </c>
      <c r="K6398" s="1">
        <v>1630</v>
      </c>
      <c r="L6398" s="1">
        <v>2447</v>
      </c>
      <c r="M6398" s="1">
        <v>1317</v>
      </c>
      <c r="N6398" s="1">
        <v>193894</v>
      </c>
      <c r="O6398" s="2" t="s">
        <v>29471</v>
      </c>
      <c r="P6398">
        <f t="shared" si="198"/>
        <v>1.01</v>
      </c>
      <c r="Q6398" t="str">
        <f t="shared" si="199"/>
        <v>no</v>
      </c>
    </row>
    <row r="6399" spans="1:17">
      <c r="A6399" s="1">
        <v>6499</v>
      </c>
      <c r="B6399" s="2" t="s">
        <v>19149</v>
      </c>
      <c r="C6399" s="2" t="s">
        <v>19150</v>
      </c>
      <c r="D6399" s="2" t="s">
        <v>19151</v>
      </c>
      <c r="E6399" s="1">
        <v>42028</v>
      </c>
      <c r="F6399" s="1">
        <v>1418</v>
      </c>
      <c r="G6399" s="1">
        <v>0</v>
      </c>
      <c r="H6399" s="1">
        <v>43446</v>
      </c>
      <c r="I6399" s="1">
        <v>753</v>
      </c>
      <c r="J6399" s="1">
        <v>40626</v>
      </c>
      <c r="K6399" s="1">
        <v>1334</v>
      </c>
      <c r="L6399" s="1">
        <v>-1026</v>
      </c>
      <c r="M6399" s="1">
        <v>22</v>
      </c>
      <c r="N6399" s="1">
        <v>0</v>
      </c>
      <c r="O6399" s="2" t="s">
        <v>29463</v>
      </c>
      <c r="P6399">
        <f t="shared" si="198"/>
        <v>0.97</v>
      </c>
      <c r="Q6399" t="str">
        <f t="shared" si="199"/>
        <v>no</v>
      </c>
    </row>
    <row r="6400" spans="1:17">
      <c r="A6400" s="1">
        <v>6500</v>
      </c>
      <c r="B6400" s="2" t="s">
        <v>19152</v>
      </c>
      <c r="C6400" s="2" t="s">
        <v>19153</v>
      </c>
      <c r="D6400" s="2" t="s">
        <v>19154</v>
      </c>
      <c r="E6400" s="1">
        <v>42021</v>
      </c>
      <c r="F6400" s="1">
        <v>19</v>
      </c>
      <c r="G6400" s="1">
        <v>0</v>
      </c>
      <c r="H6400" s="1">
        <v>42040</v>
      </c>
      <c r="I6400" s="1">
        <v>38658</v>
      </c>
      <c r="J6400" s="1">
        <v>1149</v>
      </c>
      <c r="K6400" s="1">
        <v>380</v>
      </c>
      <c r="L6400" s="1">
        <v>344</v>
      </c>
      <c r="M6400" s="1">
        <v>217</v>
      </c>
      <c r="N6400" s="1">
        <v>659</v>
      </c>
      <c r="O6400" s="2" t="s">
        <v>29466</v>
      </c>
      <c r="P6400">
        <f t="shared" si="198"/>
        <v>1</v>
      </c>
      <c r="Q6400" t="str">
        <f t="shared" si="199"/>
        <v>no</v>
      </c>
    </row>
    <row r="6401" spans="1:17">
      <c r="A6401" s="1">
        <v>6501</v>
      </c>
      <c r="B6401" s="2" t="s">
        <v>19155</v>
      </c>
      <c r="C6401" s="2" t="s">
        <v>19156</v>
      </c>
      <c r="D6401" s="2" t="s">
        <v>19157</v>
      </c>
      <c r="E6401" s="1">
        <v>41997</v>
      </c>
      <c r="F6401" s="1">
        <v>424</v>
      </c>
      <c r="G6401" s="1">
        <v>0</v>
      </c>
      <c r="H6401" s="1">
        <v>42908</v>
      </c>
      <c r="I6401" s="1">
        <v>3588</v>
      </c>
      <c r="J6401" s="1">
        <v>7229</v>
      </c>
      <c r="K6401" s="1">
        <v>17135</v>
      </c>
      <c r="L6401" s="1">
        <v>30</v>
      </c>
      <c r="M6401" s="1">
        <v>0</v>
      </c>
      <c r="N6401" s="1">
        <v>9200</v>
      </c>
      <c r="O6401" s="2" t="s">
        <v>29463</v>
      </c>
      <c r="P6401">
        <f t="shared" si="198"/>
        <v>0.98</v>
      </c>
      <c r="Q6401" t="str">
        <f t="shared" si="199"/>
        <v>no</v>
      </c>
    </row>
    <row r="6402" spans="1:17">
      <c r="A6402" s="1">
        <v>6502</v>
      </c>
      <c r="B6402" s="2" t="s">
        <v>19158</v>
      </c>
      <c r="C6402" s="2" t="s">
        <v>19159</v>
      </c>
      <c r="D6402" s="2" t="s">
        <v>19160</v>
      </c>
      <c r="E6402" s="1">
        <v>41993</v>
      </c>
      <c r="F6402" s="1">
        <v>1016</v>
      </c>
      <c r="G6402" s="1">
        <v>0</v>
      </c>
      <c r="H6402" s="1">
        <v>42490</v>
      </c>
      <c r="I6402" s="1">
        <v>18752</v>
      </c>
      <c r="J6402" s="1">
        <v>9742</v>
      </c>
      <c r="K6402" s="1">
        <v>3590</v>
      </c>
      <c r="L6402" s="1">
        <v>3931</v>
      </c>
      <c r="M6402" s="1">
        <v>2029</v>
      </c>
      <c r="N6402" s="1">
        <v>2189</v>
      </c>
      <c r="O6402" s="2" t="s">
        <v>29462</v>
      </c>
      <c r="P6402">
        <f t="shared" si="198"/>
        <v>0.99</v>
      </c>
      <c r="Q6402" t="str">
        <f t="shared" si="199"/>
        <v>no</v>
      </c>
    </row>
    <row r="6403" spans="1:17">
      <c r="A6403" s="1">
        <v>6503</v>
      </c>
      <c r="B6403" s="2" t="s">
        <v>19161</v>
      </c>
      <c r="C6403" s="2" t="s">
        <v>19162</v>
      </c>
      <c r="D6403" s="2" t="s">
        <v>19163</v>
      </c>
      <c r="E6403" s="1">
        <v>41982</v>
      </c>
      <c r="F6403" s="1">
        <v>719</v>
      </c>
      <c r="G6403" s="1">
        <v>0</v>
      </c>
      <c r="H6403" s="1">
        <v>42250</v>
      </c>
      <c r="I6403" s="1">
        <v>19122</v>
      </c>
      <c r="J6403" s="1">
        <v>8636</v>
      </c>
      <c r="K6403" s="1">
        <v>7006</v>
      </c>
      <c r="L6403" s="1">
        <v>2552</v>
      </c>
      <c r="M6403" s="1">
        <v>1336</v>
      </c>
      <c r="N6403" s="1">
        <v>310</v>
      </c>
      <c r="O6403" s="2" t="s">
        <v>29463</v>
      </c>
      <c r="P6403">
        <f t="shared" ref="P6403:P6466" si="200">ROUND(E6403/H6403,2)</f>
        <v>0.99</v>
      </c>
      <c r="Q6403" t="str">
        <f t="shared" ref="Q6403:Q6466" si="201">IF(G6403=0,"no","-")</f>
        <v>no</v>
      </c>
    </row>
    <row r="6404" spans="1:17">
      <c r="A6404" s="1">
        <v>6504</v>
      </c>
      <c r="B6404" s="2" t="s">
        <v>19164</v>
      </c>
      <c r="C6404" s="2" t="s">
        <v>19165</v>
      </c>
      <c r="D6404" s="2" t="s">
        <v>19166</v>
      </c>
      <c r="E6404" s="1">
        <v>41981</v>
      </c>
      <c r="F6404" s="1">
        <v>248</v>
      </c>
      <c r="G6404" s="1">
        <v>0</v>
      </c>
      <c r="H6404" s="1">
        <v>42229</v>
      </c>
      <c r="I6404" s="1">
        <v>36950</v>
      </c>
      <c r="J6404" s="1">
        <v>1791</v>
      </c>
      <c r="K6404" s="1">
        <v>936</v>
      </c>
      <c r="L6404" s="1">
        <v>1983</v>
      </c>
      <c r="M6404" s="1">
        <v>1069</v>
      </c>
      <c r="N6404" s="1">
        <v>0</v>
      </c>
      <c r="O6404" s="2" t="s">
        <v>29464</v>
      </c>
      <c r="P6404">
        <f t="shared" si="200"/>
        <v>0.99</v>
      </c>
      <c r="Q6404" t="str">
        <f t="shared" si="201"/>
        <v>no</v>
      </c>
    </row>
    <row r="6405" spans="1:17">
      <c r="A6405" s="1">
        <v>6505</v>
      </c>
      <c r="B6405" s="2" t="s">
        <v>19167</v>
      </c>
      <c r="C6405" s="2" t="s">
        <v>19168</v>
      </c>
      <c r="D6405" s="2" t="s">
        <v>19169</v>
      </c>
      <c r="E6405" s="1">
        <v>41976</v>
      </c>
      <c r="F6405" s="1">
        <v>163</v>
      </c>
      <c r="G6405" s="1">
        <v>0</v>
      </c>
      <c r="H6405" s="1">
        <v>41914</v>
      </c>
      <c r="I6405" s="1">
        <v>40314</v>
      </c>
      <c r="J6405" s="1">
        <v>1054</v>
      </c>
      <c r="K6405" s="1">
        <v>106</v>
      </c>
      <c r="L6405" s="1">
        <v>244</v>
      </c>
      <c r="M6405" s="1">
        <v>148</v>
      </c>
      <c r="N6405" s="1">
        <v>0</v>
      </c>
      <c r="O6405" s="2" t="s">
        <v>29465</v>
      </c>
      <c r="P6405">
        <f t="shared" si="200"/>
        <v>1</v>
      </c>
      <c r="Q6405" t="str">
        <f t="shared" si="201"/>
        <v>no</v>
      </c>
    </row>
    <row r="6406" spans="1:17">
      <c r="A6406" s="1">
        <v>6506</v>
      </c>
      <c r="B6406" s="2" t="s">
        <v>19170</v>
      </c>
      <c r="C6406" s="2" t="s">
        <v>19171</v>
      </c>
      <c r="D6406" s="2" t="s">
        <v>19172</v>
      </c>
      <c r="E6406" s="1">
        <v>41975</v>
      </c>
      <c r="F6406" s="1">
        <v>17</v>
      </c>
      <c r="G6406" s="1">
        <v>0</v>
      </c>
      <c r="H6406" s="1">
        <v>41067</v>
      </c>
      <c r="I6406" s="1">
        <v>2120</v>
      </c>
      <c r="J6406" s="1">
        <v>32956</v>
      </c>
      <c r="K6406" s="1">
        <v>359</v>
      </c>
      <c r="L6406" s="1">
        <v>112</v>
      </c>
      <c r="M6406" s="1">
        <v>102</v>
      </c>
      <c r="N6406" s="1">
        <v>0</v>
      </c>
      <c r="O6406" s="2" t="s">
        <v>29465</v>
      </c>
      <c r="P6406">
        <f t="shared" si="200"/>
        <v>1.02</v>
      </c>
      <c r="Q6406" t="str">
        <f t="shared" si="201"/>
        <v>no</v>
      </c>
    </row>
    <row r="6407" spans="1:17">
      <c r="A6407" s="1">
        <v>6507</v>
      </c>
      <c r="B6407" s="2" t="s">
        <v>19173</v>
      </c>
      <c r="C6407" s="2" t="s">
        <v>19174</v>
      </c>
      <c r="D6407" s="2" t="s">
        <v>19175</v>
      </c>
      <c r="E6407" s="1">
        <v>41972</v>
      </c>
      <c r="F6407" s="1">
        <v>59</v>
      </c>
      <c r="G6407" s="1">
        <v>0</v>
      </c>
      <c r="H6407" s="1">
        <v>42476</v>
      </c>
      <c r="I6407" s="1">
        <v>21802</v>
      </c>
      <c r="J6407" s="1">
        <v>1872</v>
      </c>
      <c r="K6407" s="1">
        <v>1626</v>
      </c>
      <c r="L6407" s="1">
        <v>16325</v>
      </c>
      <c r="M6407" s="1">
        <v>6015</v>
      </c>
      <c r="N6407" s="1">
        <v>221</v>
      </c>
      <c r="O6407" s="2" t="s">
        <v>29465</v>
      </c>
      <c r="P6407">
        <f t="shared" si="200"/>
        <v>0.99</v>
      </c>
      <c r="Q6407" t="str">
        <f t="shared" si="201"/>
        <v>no</v>
      </c>
    </row>
    <row r="6408" spans="1:17">
      <c r="A6408" s="1">
        <v>6508</v>
      </c>
      <c r="B6408" s="2" t="s">
        <v>19176</v>
      </c>
      <c r="C6408" s="2" t="s">
        <v>19177</v>
      </c>
      <c r="D6408" s="2" t="s">
        <v>19178</v>
      </c>
      <c r="E6408" s="1">
        <v>41969</v>
      </c>
      <c r="F6408" s="1">
        <v>472</v>
      </c>
      <c r="G6408" s="1">
        <v>0</v>
      </c>
      <c r="H6408" s="1">
        <v>41956</v>
      </c>
      <c r="I6408" s="1">
        <v>19858</v>
      </c>
      <c r="J6408" s="1">
        <v>8695</v>
      </c>
      <c r="K6408" s="1">
        <v>6171</v>
      </c>
      <c r="L6408" s="1">
        <v>-443</v>
      </c>
      <c r="M6408" s="1">
        <v>471</v>
      </c>
      <c r="N6408" s="1">
        <v>6497</v>
      </c>
      <c r="O6408" s="2" t="s">
        <v>29463</v>
      </c>
      <c r="P6408">
        <f t="shared" si="200"/>
        <v>1</v>
      </c>
      <c r="Q6408" t="str">
        <f t="shared" si="201"/>
        <v>no</v>
      </c>
    </row>
    <row r="6409" spans="1:17">
      <c r="A6409" s="1">
        <v>6509</v>
      </c>
      <c r="B6409" s="2" t="s">
        <v>19179</v>
      </c>
      <c r="C6409" s="2" t="s">
        <v>19180</v>
      </c>
      <c r="D6409" s="2" t="s">
        <v>19181</v>
      </c>
      <c r="E6409" s="1">
        <v>41966</v>
      </c>
      <c r="F6409" s="1">
        <v>360</v>
      </c>
      <c r="G6409" s="1">
        <v>0</v>
      </c>
      <c r="H6409" s="1">
        <v>42326</v>
      </c>
      <c r="I6409" s="1">
        <v>36208</v>
      </c>
      <c r="J6409" s="1">
        <v>841</v>
      </c>
      <c r="K6409" s="1">
        <v>1364</v>
      </c>
      <c r="L6409" s="1">
        <v>1673</v>
      </c>
      <c r="M6409" s="1">
        <v>908</v>
      </c>
      <c r="N6409" s="1">
        <v>0</v>
      </c>
      <c r="O6409" s="2" t="s">
        <v>29469</v>
      </c>
      <c r="P6409">
        <f t="shared" si="200"/>
        <v>0.99</v>
      </c>
      <c r="Q6409" t="str">
        <f t="shared" si="201"/>
        <v>no</v>
      </c>
    </row>
    <row r="6410" spans="1:17">
      <c r="A6410" s="1">
        <v>6510</v>
      </c>
      <c r="B6410" s="2" t="s">
        <v>19182</v>
      </c>
      <c r="C6410" s="2" t="s">
        <v>19183</v>
      </c>
      <c r="D6410" s="2" t="s">
        <v>19184</v>
      </c>
      <c r="E6410" s="1">
        <v>41964</v>
      </c>
      <c r="F6410" s="1">
        <v>477</v>
      </c>
      <c r="G6410" s="1">
        <v>0</v>
      </c>
      <c r="H6410" s="1">
        <v>42644</v>
      </c>
      <c r="I6410" s="1">
        <v>18853</v>
      </c>
      <c r="J6410" s="1">
        <v>6137</v>
      </c>
      <c r="K6410" s="1">
        <v>5204</v>
      </c>
      <c r="L6410" s="1">
        <v>5163</v>
      </c>
      <c r="M6410" s="1">
        <v>2498</v>
      </c>
      <c r="N6410" s="1">
        <v>4938</v>
      </c>
      <c r="O6410" s="2" t="s">
        <v>29469</v>
      </c>
      <c r="P6410">
        <f t="shared" si="200"/>
        <v>0.98</v>
      </c>
      <c r="Q6410" t="str">
        <f t="shared" si="201"/>
        <v>no</v>
      </c>
    </row>
    <row r="6411" spans="1:17">
      <c r="A6411" s="1">
        <v>6511</v>
      </c>
      <c r="B6411" s="2" t="s">
        <v>19185</v>
      </c>
      <c r="C6411" s="2" t="s">
        <v>19186</v>
      </c>
      <c r="D6411" s="2" t="s">
        <v>19187</v>
      </c>
      <c r="E6411" s="1">
        <v>41955</v>
      </c>
      <c r="F6411" s="1">
        <v>582</v>
      </c>
      <c r="G6411" s="1">
        <v>0</v>
      </c>
      <c r="H6411" s="1">
        <v>42538</v>
      </c>
      <c r="I6411" s="1">
        <v>0</v>
      </c>
      <c r="J6411" s="1">
        <v>32661</v>
      </c>
      <c r="K6411" s="1">
        <v>3712</v>
      </c>
      <c r="L6411" s="1">
        <v>3022</v>
      </c>
      <c r="M6411" s="1">
        <v>1579</v>
      </c>
      <c r="N6411" s="1">
        <v>0</v>
      </c>
      <c r="O6411" s="2" t="s">
        <v>29464</v>
      </c>
      <c r="P6411">
        <f t="shared" si="200"/>
        <v>0.99</v>
      </c>
      <c r="Q6411" t="str">
        <f t="shared" si="201"/>
        <v>no</v>
      </c>
    </row>
    <row r="6412" spans="1:17">
      <c r="A6412" s="1">
        <v>6512</v>
      </c>
      <c r="B6412" s="2" t="s">
        <v>19188</v>
      </c>
      <c r="C6412" s="2" t="s">
        <v>19189</v>
      </c>
      <c r="D6412" s="2" t="s">
        <v>19190</v>
      </c>
      <c r="E6412" s="1">
        <v>41954</v>
      </c>
      <c r="F6412" s="1">
        <v>20</v>
      </c>
      <c r="G6412" s="1">
        <v>0</v>
      </c>
      <c r="H6412" s="1">
        <v>42403</v>
      </c>
      <c r="I6412" s="1">
        <v>27553</v>
      </c>
      <c r="J6412" s="1">
        <v>7038</v>
      </c>
      <c r="K6412" s="1">
        <v>3434</v>
      </c>
      <c r="L6412" s="1">
        <v>634</v>
      </c>
      <c r="M6412" s="1">
        <v>564</v>
      </c>
      <c r="N6412" s="1">
        <v>813</v>
      </c>
      <c r="O6412" s="2" t="s">
        <v>29465</v>
      </c>
      <c r="P6412">
        <f t="shared" si="200"/>
        <v>0.99</v>
      </c>
      <c r="Q6412" t="str">
        <f t="shared" si="201"/>
        <v>no</v>
      </c>
    </row>
    <row r="6413" spans="1:17">
      <c r="A6413" s="1">
        <v>6513</v>
      </c>
      <c r="B6413" s="2" t="s">
        <v>19191</v>
      </c>
      <c r="C6413" s="2" t="s">
        <v>19192</v>
      </c>
      <c r="D6413" s="2" t="s">
        <v>19193</v>
      </c>
      <c r="E6413" s="1">
        <v>41947</v>
      </c>
      <c r="F6413" s="1">
        <v>102393</v>
      </c>
      <c r="G6413" s="1">
        <v>0</v>
      </c>
      <c r="H6413" s="1">
        <v>144340</v>
      </c>
      <c r="I6413" s="1">
        <v>1509</v>
      </c>
      <c r="J6413" s="1">
        <v>25900</v>
      </c>
      <c r="K6413" s="1">
        <v>106982</v>
      </c>
      <c r="L6413" s="1">
        <v>-24882</v>
      </c>
      <c r="M6413" s="1">
        <v>0</v>
      </c>
      <c r="N6413" s="1">
        <v>5335</v>
      </c>
      <c r="O6413" s="2" t="s">
        <v>29462</v>
      </c>
      <c r="P6413">
        <f t="shared" si="200"/>
        <v>0.28999999999999998</v>
      </c>
      <c r="Q6413" t="str">
        <f t="shared" si="201"/>
        <v>no</v>
      </c>
    </row>
    <row r="6414" spans="1:17">
      <c r="A6414" s="1">
        <v>6514</v>
      </c>
      <c r="B6414" s="2" t="s">
        <v>19194</v>
      </c>
      <c r="C6414" s="2" t="s">
        <v>19195</v>
      </c>
      <c r="D6414" s="2" t="s">
        <v>19196</v>
      </c>
      <c r="E6414" s="1">
        <v>41945</v>
      </c>
      <c r="F6414" s="1">
        <v>240</v>
      </c>
      <c r="G6414" s="1">
        <v>0</v>
      </c>
      <c r="H6414" s="1">
        <v>42185</v>
      </c>
      <c r="I6414" s="1">
        <v>40820</v>
      </c>
      <c r="J6414" s="1">
        <v>1171</v>
      </c>
      <c r="K6414" s="1">
        <v>1135</v>
      </c>
      <c r="L6414" s="1">
        <v>1189</v>
      </c>
      <c r="M6414" s="1">
        <v>625</v>
      </c>
      <c r="N6414" s="1">
        <v>5536</v>
      </c>
      <c r="O6414" s="2" t="s">
        <v>29462</v>
      </c>
      <c r="P6414">
        <f t="shared" si="200"/>
        <v>0.99</v>
      </c>
      <c r="Q6414" t="str">
        <f t="shared" si="201"/>
        <v>no</v>
      </c>
    </row>
    <row r="6415" spans="1:17">
      <c r="A6415" s="1">
        <v>6515</v>
      </c>
      <c r="B6415" s="2" t="s">
        <v>19197</v>
      </c>
      <c r="C6415" s="2" t="s">
        <v>19198</v>
      </c>
      <c r="D6415" s="2" t="s">
        <v>19199</v>
      </c>
      <c r="E6415" s="1">
        <v>41942</v>
      </c>
      <c r="F6415" s="1">
        <v>246</v>
      </c>
      <c r="G6415" s="1">
        <v>0</v>
      </c>
      <c r="H6415" s="1">
        <v>41477</v>
      </c>
      <c r="I6415" s="1">
        <v>28288</v>
      </c>
      <c r="J6415" s="1">
        <v>5359</v>
      </c>
      <c r="K6415" s="1">
        <v>4417</v>
      </c>
      <c r="L6415" s="1">
        <v>1121</v>
      </c>
      <c r="M6415" s="1">
        <v>726</v>
      </c>
      <c r="N6415" s="1">
        <v>900</v>
      </c>
      <c r="O6415" s="2" t="s">
        <v>29466</v>
      </c>
      <c r="P6415">
        <f t="shared" si="200"/>
        <v>1.01</v>
      </c>
      <c r="Q6415" t="str">
        <f t="shared" si="201"/>
        <v>no</v>
      </c>
    </row>
    <row r="6416" spans="1:17">
      <c r="A6416" s="1">
        <v>6516</v>
      </c>
      <c r="B6416" s="2" t="s">
        <v>19200</v>
      </c>
      <c r="C6416" s="2" t="s">
        <v>19201</v>
      </c>
      <c r="D6416" s="2" t="s">
        <v>19202</v>
      </c>
      <c r="E6416" s="1">
        <v>41938</v>
      </c>
      <c r="F6416" s="1">
        <v>113</v>
      </c>
      <c r="G6416" s="1">
        <v>0</v>
      </c>
      <c r="H6416" s="1">
        <v>42166</v>
      </c>
      <c r="I6416" s="1">
        <v>33596</v>
      </c>
      <c r="J6416" s="1">
        <v>3391</v>
      </c>
      <c r="K6416" s="1">
        <v>2737</v>
      </c>
      <c r="L6416" s="1">
        <v>542</v>
      </c>
      <c r="M6416" s="1">
        <v>144</v>
      </c>
      <c r="N6416" s="1">
        <v>665</v>
      </c>
      <c r="O6416" s="2" t="s">
        <v>29465</v>
      </c>
      <c r="P6416">
        <f t="shared" si="200"/>
        <v>0.99</v>
      </c>
      <c r="Q6416" t="str">
        <f t="shared" si="201"/>
        <v>no</v>
      </c>
    </row>
    <row r="6417" spans="1:17">
      <c r="A6417" s="1">
        <v>6517</v>
      </c>
      <c r="B6417" s="2" t="s">
        <v>19203</v>
      </c>
      <c r="C6417" s="2" t="s">
        <v>19204</v>
      </c>
      <c r="D6417" s="2" t="s">
        <v>19205</v>
      </c>
      <c r="E6417" s="1">
        <v>41917</v>
      </c>
      <c r="F6417" s="1">
        <v>21</v>
      </c>
      <c r="G6417" s="1">
        <v>0</v>
      </c>
      <c r="H6417" s="1">
        <v>42294</v>
      </c>
      <c r="I6417" s="1">
        <v>34180</v>
      </c>
      <c r="J6417" s="1">
        <v>2518</v>
      </c>
      <c r="K6417" s="1">
        <v>2768</v>
      </c>
      <c r="L6417" s="1">
        <v>462</v>
      </c>
      <c r="M6417" s="1">
        <v>455</v>
      </c>
      <c r="N6417" s="1">
        <v>5323</v>
      </c>
      <c r="O6417" s="2" t="s">
        <v>29466</v>
      </c>
      <c r="P6417">
        <f t="shared" si="200"/>
        <v>0.99</v>
      </c>
      <c r="Q6417" t="str">
        <f t="shared" si="201"/>
        <v>no</v>
      </c>
    </row>
    <row r="6418" spans="1:17">
      <c r="A6418" s="1">
        <v>6518</v>
      </c>
      <c r="B6418" s="2" t="s">
        <v>19206</v>
      </c>
      <c r="C6418" s="2" t="s">
        <v>19207</v>
      </c>
      <c r="D6418" s="2" t="s">
        <v>19208</v>
      </c>
      <c r="E6418" s="1">
        <v>41917</v>
      </c>
      <c r="F6418" s="1">
        <v>833</v>
      </c>
      <c r="G6418" s="1">
        <v>0</v>
      </c>
      <c r="H6418" s="1">
        <v>42750</v>
      </c>
      <c r="I6418" s="1">
        <v>36393</v>
      </c>
      <c r="J6418" s="1">
        <v>3043</v>
      </c>
      <c r="K6418" s="1">
        <v>1453</v>
      </c>
      <c r="L6418" s="1">
        <v>359</v>
      </c>
      <c r="M6418" s="1">
        <v>285</v>
      </c>
      <c r="N6418" s="1">
        <v>1592</v>
      </c>
      <c r="O6418" s="2" t="s">
        <v>29467</v>
      </c>
      <c r="P6418">
        <f t="shared" si="200"/>
        <v>0.98</v>
      </c>
      <c r="Q6418" t="str">
        <f t="shared" si="201"/>
        <v>no</v>
      </c>
    </row>
    <row r="6419" spans="1:17">
      <c r="A6419" s="1">
        <v>6519</v>
      </c>
      <c r="B6419" s="2" t="s">
        <v>19209</v>
      </c>
      <c r="C6419" s="2" t="s">
        <v>19210</v>
      </c>
      <c r="D6419" s="2" t="s">
        <v>19211</v>
      </c>
      <c r="E6419" s="1">
        <v>41896</v>
      </c>
      <c r="F6419" s="1">
        <v>821</v>
      </c>
      <c r="G6419" s="1">
        <v>0</v>
      </c>
      <c r="H6419" s="1">
        <v>43082</v>
      </c>
      <c r="I6419" s="1">
        <v>26976</v>
      </c>
      <c r="J6419" s="1">
        <v>5930</v>
      </c>
      <c r="K6419" s="1">
        <v>2878</v>
      </c>
      <c r="L6419" s="1">
        <v>2417</v>
      </c>
      <c r="M6419" s="1">
        <v>1328</v>
      </c>
      <c r="N6419" s="1">
        <v>2400</v>
      </c>
      <c r="O6419" s="2" t="s">
        <v>29468</v>
      </c>
      <c r="P6419">
        <f t="shared" si="200"/>
        <v>0.97</v>
      </c>
      <c r="Q6419" t="str">
        <f t="shared" si="201"/>
        <v>no</v>
      </c>
    </row>
    <row r="6420" spans="1:17">
      <c r="A6420" s="1">
        <v>6520</v>
      </c>
      <c r="B6420" s="2" t="s">
        <v>19212</v>
      </c>
      <c r="C6420" s="2" t="s">
        <v>19213</v>
      </c>
      <c r="D6420" s="2" t="s">
        <v>19214</v>
      </c>
      <c r="E6420" s="1">
        <v>41894</v>
      </c>
      <c r="F6420" s="1">
        <v>242</v>
      </c>
      <c r="G6420" s="1">
        <v>0</v>
      </c>
      <c r="H6420" s="1">
        <v>42503</v>
      </c>
      <c r="I6420" s="1">
        <v>25305</v>
      </c>
      <c r="J6420" s="1">
        <v>5842</v>
      </c>
      <c r="K6420" s="1">
        <v>2492</v>
      </c>
      <c r="L6420" s="1">
        <v>6318</v>
      </c>
      <c r="M6420" s="1">
        <v>2924</v>
      </c>
      <c r="N6420" s="1">
        <v>0</v>
      </c>
      <c r="O6420" s="2" t="s">
        <v>29469</v>
      </c>
      <c r="P6420">
        <f t="shared" si="200"/>
        <v>0.99</v>
      </c>
      <c r="Q6420" t="str">
        <f t="shared" si="201"/>
        <v>no</v>
      </c>
    </row>
    <row r="6421" spans="1:17">
      <c r="A6421" s="1">
        <v>6521</v>
      </c>
      <c r="B6421" s="2" t="s">
        <v>19215</v>
      </c>
      <c r="C6421" s="2" t="s">
        <v>19216</v>
      </c>
      <c r="D6421" s="2" t="s">
        <v>19217</v>
      </c>
      <c r="E6421" s="1">
        <v>41889</v>
      </c>
      <c r="F6421" s="1">
        <v>1124</v>
      </c>
      <c r="G6421" s="1">
        <v>0</v>
      </c>
      <c r="H6421" s="1">
        <v>44418</v>
      </c>
      <c r="I6421" s="1">
        <v>15130</v>
      </c>
      <c r="J6421" s="1">
        <v>10337</v>
      </c>
      <c r="K6421" s="1">
        <v>3573</v>
      </c>
      <c r="L6421" s="1">
        <v>9573</v>
      </c>
      <c r="M6421" s="1">
        <v>4695</v>
      </c>
      <c r="N6421" s="1">
        <v>400</v>
      </c>
      <c r="O6421" s="2" t="s">
        <v>29465</v>
      </c>
      <c r="P6421">
        <f t="shared" si="200"/>
        <v>0.94</v>
      </c>
      <c r="Q6421" t="str">
        <f t="shared" si="201"/>
        <v>no</v>
      </c>
    </row>
    <row r="6422" spans="1:17">
      <c r="A6422" s="1">
        <v>6522</v>
      </c>
      <c r="B6422" s="2" t="s">
        <v>19218</v>
      </c>
      <c r="C6422" s="2" t="s">
        <v>19219</v>
      </c>
      <c r="D6422" s="2" t="s">
        <v>19220</v>
      </c>
      <c r="E6422" s="1">
        <v>41876</v>
      </c>
      <c r="F6422" s="1">
        <v>1218</v>
      </c>
      <c r="G6422" s="1">
        <v>0</v>
      </c>
      <c r="H6422" s="1">
        <v>43286</v>
      </c>
      <c r="I6422" s="1">
        <v>38457</v>
      </c>
      <c r="J6422" s="1">
        <v>2167</v>
      </c>
      <c r="K6422" s="1">
        <v>424</v>
      </c>
      <c r="L6422" s="1">
        <v>65</v>
      </c>
      <c r="M6422" s="1">
        <v>63</v>
      </c>
      <c r="N6422" s="1">
        <v>193</v>
      </c>
      <c r="O6422" s="2" t="s">
        <v>29470</v>
      </c>
      <c r="P6422">
        <f t="shared" si="200"/>
        <v>0.97</v>
      </c>
      <c r="Q6422" t="str">
        <f t="shared" si="201"/>
        <v>no</v>
      </c>
    </row>
    <row r="6423" spans="1:17">
      <c r="A6423" s="1">
        <v>6523</v>
      </c>
      <c r="B6423" s="2" t="s">
        <v>19221</v>
      </c>
      <c r="C6423" s="2" t="s">
        <v>19222</v>
      </c>
      <c r="D6423" s="2" t="s">
        <v>19223</v>
      </c>
      <c r="E6423" s="1">
        <v>41855</v>
      </c>
      <c r="F6423" s="1">
        <v>311</v>
      </c>
      <c r="G6423" s="1">
        <v>0</v>
      </c>
      <c r="H6423" s="1">
        <v>41214</v>
      </c>
      <c r="I6423" s="1">
        <v>29571</v>
      </c>
      <c r="J6423" s="1">
        <v>8553</v>
      </c>
      <c r="K6423" s="1">
        <v>912</v>
      </c>
      <c r="L6423" s="1">
        <v>1092</v>
      </c>
      <c r="M6423" s="1">
        <v>643</v>
      </c>
      <c r="N6423" s="1">
        <v>1216</v>
      </c>
      <c r="O6423" s="2" t="s">
        <v>29470</v>
      </c>
      <c r="P6423">
        <f t="shared" si="200"/>
        <v>1.02</v>
      </c>
      <c r="Q6423" t="str">
        <f t="shared" si="201"/>
        <v>no</v>
      </c>
    </row>
    <row r="6424" spans="1:17">
      <c r="A6424" s="1">
        <v>6524</v>
      </c>
      <c r="B6424" s="2" t="s">
        <v>19224</v>
      </c>
      <c r="C6424" s="2" t="s">
        <v>19225</v>
      </c>
      <c r="D6424" s="2" t="s">
        <v>19226</v>
      </c>
      <c r="E6424" s="1">
        <v>41849</v>
      </c>
      <c r="F6424" s="1">
        <v>2567</v>
      </c>
      <c r="G6424" s="1">
        <v>0</v>
      </c>
      <c r="H6424" s="1">
        <v>43120</v>
      </c>
      <c r="I6424" s="1">
        <v>3227</v>
      </c>
      <c r="J6424" s="1">
        <v>14314</v>
      </c>
      <c r="K6424" s="1">
        <v>29518</v>
      </c>
      <c r="L6424" s="1">
        <v>-38066</v>
      </c>
      <c r="M6424" s="1">
        <v>606</v>
      </c>
      <c r="N6424" s="1">
        <v>10488</v>
      </c>
      <c r="O6424" s="2" t="s">
        <v>29471</v>
      </c>
      <c r="P6424">
        <f t="shared" si="200"/>
        <v>0.97</v>
      </c>
      <c r="Q6424" t="str">
        <f t="shared" si="201"/>
        <v>no</v>
      </c>
    </row>
    <row r="6425" spans="1:17">
      <c r="A6425" s="1">
        <v>6525</v>
      </c>
      <c r="B6425" s="2" t="s">
        <v>19227</v>
      </c>
      <c r="C6425" s="2" t="s">
        <v>19228</v>
      </c>
      <c r="D6425" s="2" t="s">
        <v>19229</v>
      </c>
      <c r="E6425" s="1">
        <v>41844</v>
      </c>
      <c r="F6425" s="1">
        <v>1157</v>
      </c>
      <c r="G6425" s="1">
        <v>0</v>
      </c>
      <c r="H6425" s="1">
        <v>42783</v>
      </c>
      <c r="I6425" s="1">
        <v>18576</v>
      </c>
      <c r="J6425" s="1">
        <v>16286</v>
      </c>
      <c r="K6425" s="1">
        <v>1900</v>
      </c>
      <c r="L6425" s="1">
        <v>2036</v>
      </c>
      <c r="M6425" s="1">
        <v>248</v>
      </c>
      <c r="N6425" s="1">
        <v>190</v>
      </c>
      <c r="O6425" s="2" t="s">
        <v>29463</v>
      </c>
      <c r="P6425">
        <f t="shared" si="200"/>
        <v>0.98</v>
      </c>
      <c r="Q6425" t="str">
        <f t="shared" si="201"/>
        <v>no</v>
      </c>
    </row>
    <row r="6426" spans="1:17">
      <c r="A6426" s="1">
        <v>6526</v>
      </c>
      <c r="B6426" s="2" t="s">
        <v>19230</v>
      </c>
      <c r="C6426" s="2" t="s">
        <v>19231</v>
      </c>
      <c r="D6426" s="2" t="s">
        <v>19232</v>
      </c>
      <c r="E6426" s="1">
        <v>41841</v>
      </c>
      <c r="F6426" s="1">
        <v>17</v>
      </c>
      <c r="G6426" s="1">
        <v>0</v>
      </c>
      <c r="H6426" s="1">
        <v>41859</v>
      </c>
      <c r="I6426" s="1">
        <v>7456</v>
      </c>
      <c r="J6426" s="1">
        <v>12265</v>
      </c>
      <c r="K6426" s="1">
        <v>1520</v>
      </c>
      <c r="L6426" s="1">
        <v>610</v>
      </c>
      <c r="M6426" s="1">
        <v>282</v>
      </c>
      <c r="N6426" s="1">
        <v>3010</v>
      </c>
      <c r="O6426" s="2" t="s">
        <v>29463</v>
      </c>
      <c r="P6426">
        <f t="shared" si="200"/>
        <v>1</v>
      </c>
      <c r="Q6426" t="str">
        <f t="shared" si="201"/>
        <v>no</v>
      </c>
    </row>
    <row r="6427" spans="1:17">
      <c r="A6427" s="1">
        <v>6527</v>
      </c>
      <c r="B6427" s="2" t="s">
        <v>19233</v>
      </c>
      <c r="C6427" s="2" t="s">
        <v>19234</v>
      </c>
      <c r="D6427" s="2" t="s">
        <v>19235</v>
      </c>
      <c r="E6427" s="1">
        <v>41832</v>
      </c>
      <c r="F6427" s="1">
        <v>855</v>
      </c>
      <c r="G6427" s="1">
        <v>0</v>
      </c>
      <c r="H6427" s="1">
        <v>42523</v>
      </c>
      <c r="I6427" s="1">
        <v>24803</v>
      </c>
      <c r="J6427" s="1">
        <v>5404</v>
      </c>
      <c r="K6427" s="1">
        <v>3237</v>
      </c>
      <c r="L6427" s="1">
        <v>1405</v>
      </c>
      <c r="M6427" s="1">
        <v>393</v>
      </c>
      <c r="N6427" s="1">
        <v>13196</v>
      </c>
      <c r="O6427" s="2" t="s">
        <v>29470</v>
      </c>
      <c r="P6427">
        <f t="shared" si="200"/>
        <v>0.98</v>
      </c>
      <c r="Q6427" t="str">
        <f t="shared" si="201"/>
        <v>no</v>
      </c>
    </row>
    <row r="6428" spans="1:17">
      <c r="A6428" s="1">
        <v>6528</v>
      </c>
      <c r="B6428" s="2" t="s">
        <v>19236</v>
      </c>
      <c r="C6428" s="2" t="s">
        <v>19237</v>
      </c>
      <c r="D6428" s="2" t="s">
        <v>19238</v>
      </c>
      <c r="E6428" s="1">
        <v>41829</v>
      </c>
      <c r="F6428" s="1">
        <v>33</v>
      </c>
      <c r="G6428" s="1">
        <v>0</v>
      </c>
      <c r="H6428" s="1">
        <v>41862</v>
      </c>
      <c r="I6428" s="1">
        <v>122</v>
      </c>
      <c r="J6428" s="1">
        <v>39023</v>
      </c>
      <c r="K6428" s="1">
        <v>294</v>
      </c>
      <c r="L6428" s="1">
        <v>2634</v>
      </c>
      <c r="M6428" s="1">
        <v>1093</v>
      </c>
      <c r="N6428" s="1">
        <v>0</v>
      </c>
      <c r="O6428" s="2" t="s">
        <v>29462</v>
      </c>
      <c r="P6428">
        <f t="shared" si="200"/>
        <v>1</v>
      </c>
      <c r="Q6428" t="str">
        <f t="shared" si="201"/>
        <v>no</v>
      </c>
    </row>
    <row r="6429" spans="1:17">
      <c r="A6429" s="1">
        <v>6529</v>
      </c>
      <c r="B6429" s="2" t="s">
        <v>19239</v>
      </c>
      <c r="C6429" s="2" t="s">
        <v>19240</v>
      </c>
      <c r="D6429" s="2" t="s">
        <v>19241</v>
      </c>
      <c r="E6429" s="1">
        <v>41825</v>
      </c>
      <c r="F6429" s="1">
        <v>1851</v>
      </c>
      <c r="G6429" s="1">
        <v>0</v>
      </c>
      <c r="H6429" s="1">
        <v>43676</v>
      </c>
      <c r="I6429" s="1">
        <v>29607</v>
      </c>
      <c r="J6429" s="1">
        <v>6954</v>
      </c>
      <c r="K6429" s="1">
        <v>1032</v>
      </c>
      <c r="L6429" s="1">
        <v>1117</v>
      </c>
      <c r="M6429" s="1">
        <v>747</v>
      </c>
      <c r="N6429" s="1">
        <v>9066</v>
      </c>
      <c r="O6429" s="2" t="s">
        <v>29462</v>
      </c>
      <c r="P6429">
        <f t="shared" si="200"/>
        <v>0.96</v>
      </c>
      <c r="Q6429" t="str">
        <f t="shared" si="201"/>
        <v>no</v>
      </c>
    </row>
    <row r="6430" spans="1:17">
      <c r="A6430" s="1">
        <v>6530</v>
      </c>
      <c r="B6430" s="2" t="s">
        <v>19242</v>
      </c>
      <c r="C6430" s="2" t="s">
        <v>19243</v>
      </c>
      <c r="D6430" s="2" t="s">
        <v>19244</v>
      </c>
      <c r="E6430" s="1">
        <v>41823</v>
      </c>
      <c r="F6430" s="1">
        <v>62</v>
      </c>
      <c r="G6430" s="1">
        <v>0</v>
      </c>
      <c r="H6430" s="1">
        <v>41885</v>
      </c>
      <c r="I6430" s="1">
        <v>37128</v>
      </c>
      <c r="J6430" s="1">
        <v>3658</v>
      </c>
      <c r="K6430" s="1">
        <v>126</v>
      </c>
      <c r="L6430" s="1">
        <v>261</v>
      </c>
      <c r="M6430" s="1">
        <v>154</v>
      </c>
      <c r="N6430" s="1">
        <v>500</v>
      </c>
      <c r="O6430" s="2" t="s">
        <v>29469</v>
      </c>
      <c r="P6430">
        <f t="shared" si="200"/>
        <v>1</v>
      </c>
      <c r="Q6430" t="str">
        <f t="shared" si="201"/>
        <v>no</v>
      </c>
    </row>
    <row r="6431" spans="1:17">
      <c r="A6431" s="1">
        <v>6531</v>
      </c>
      <c r="B6431" s="2" t="s">
        <v>19245</v>
      </c>
      <c r="C6431" s="2" t="s">
        <v>19246</v>
      </c>
      <c r="D6431" s="2" t="s">
        <v>19247</v>
      </c>
      <c r="E6431" s="1">
        <v>41818</v>
      </c>
      <c r="F6431" s="1">
        <v>100</v>
      </c>
      <c r="G6431" s="1">
        <v>0</v>
      </c>
      <c r="H6431" s="1">
        <v>41918</v>
      </c>
      <c r="I6431" s="1">
        <v>0</v>
      </c>
      <c r="J6431" s="1">
        <v>33977</v>
      </c>
      <c r="K6431" s="1">
        <v>3839</v>
      </c>
      <c r="L6431" s="1">
        <v>-1060</v>
      </c>
      <c r="M6431" s="1">
        <v>197</v>
      </c>
      <c r="N6431" s="1">
        <v>1280</v>
      </c>
      <c r="O6431" s="2" t="s">
        <v>29462</v>
      </c>
      <c r="P6431">
        <f t="shared" si="200"/>
        <v>1</v>
      </c>
      <c r="Q6431" t="str">
        <f t="shared" si="201"/>
        <v>no</v>
      </c>
    </row>
    <row r="6432" spans="1:17">
      <c r="A6432" s="1">
        <v>6532</v>
      </c>
      <c r="B6432" s="2" t="s">
        <v>19248</v>
      </c>
      <c r="C6432" s="2" t="s">
        <v>19249</v>
      </c>
      <c r="D6432" s="2" t="s">
        <v>19250</v>
      </c>
      <c r="E6432" s="1">
        <v>41815</v>
      </c>
      <c r="F6432" s="1">
        <v>668</v>
      </c>
      <c r="G6432" s="1">
        <v>0</v>
      </c>
      <c r="H6432" s="1">
        <v>42483</v>
      </c>
      <c r="I6432" s="1">
        <v>35004</v>
      </c>
      <c r="J6432" s="1">
        <v>1515</v>
      </c>
      <c r="K6432" s="1">
        <v>1631</v>
      </c>
      <c r="L6432" s="1">
        <v>2858</v>
      </c>
      <c r="M6432" s="1">
        <v>1365</v>
      </c>
      <c r="N6432" s="1">
        <v>0</v>
      </c>
      <c r="O6432" s="2" t="s">
        <v>29462</v>
      </c>
      <c r="P6432">
        <f t="shared" si="200"/>
        <v>0.98</v>
      </c>
      <c r="Q6432" t="str">
        <f t="shared" si="201"/>
        <v>no</v>
      </c>
    </row>
    <row r="6433" spans="1:17">
      <c r="A6433" s="1">
        <v>6533</v>
      </c>
      <c r="B6433" s="2" t="s">
        <v>19251</v>
      </c>
      <c r="C6433" s="2" t="s">
        <v>19252</v>
      </c>
      <c r="D6433" s="2" t="s">
        <v>19253</v>
      </c>
      <c r="E6433" s="1">
        <v>41813</v>
      </c>
      <c r="F6433" s="1">
        <v>542</v>
      </c>
      <c r="G6433" s="1">
        <v>0</v>
      </c>
      <c r="H6433" s="1">
        <v>35874</v>
      </c>
      <c r="I6433" s="1">
        <v>9128</v>
      </c>
      <c r="J6433" s="1">
        <v>21245</v>
      </c>
      <c r="K6433" s="1">
        <v>1091</v>
      </c>
      <c r="L6433" s="1">
        <v>513</v>
      </c>
      <c r="M6433" s="1">
        <v>467</v>
      </c>
      <c r="N6433" s="1">
        <v>62420</v>
      </c>
      <c r="O6433" s="2" t="s">
        <v>29464</v>
      </c>
      <c r="P6433">
        <f t="shared" si="200"/>
        <v>1.17</v>
      </c>
      <c r="Q6433" t="str">
        <f t="shared" si="201"/>
        <v>no</v>
      </c>
    </row>
    <row r="6434" spans="1:17">
      <c r="A6434" s="1">
        <v>6534</v>
      </c>
      <c r="B6434" s="2" t="s">
        <v>19254</v>
      </c>
      <c r="C6434" s="2" t="s">
        <v>19255</v>
      </c>
      <c r="D6434" s="2" t="s">
        <v>19256</v>
      </c>
      <c r="E6434" s="1">
        <v>41807</v>
      </c>
      <c r="F6434" s="1">
        <v>138</v>
      </c>
      <c r="G6434" s="1">
        <v>0</v>
      </c>
      <c r="H6434" s="1">
        <v>45341</v>
      </c>
      <c r="I6434" s="1">
        <v>23186</v>
      </c>
      <c r="J6434" s="1">
        <v>6720</v>
      </c>
      <c r="K6434" s="1">
        <v>5765</v>
      </c>
      <c r="L6434" s="1">
        <v>4648</v>
      </c>
      <c r="M6434" s="1">
        <v>2524</v>
      </c>
      <c r="N6434" s="1">
        <v>308</v>
      </c>
      <c r="O6434" s="2" t="s">
        <v>29462</v>
      </c>
      <c r="P6434">
        <f t="shared" si="200"/>
        <v>0.92</v>
      </c>
      <c r="Q6434" t="str">
        <f t="shared" si="201"/>
        <v>no</v>
      </c>
    </row>
    <row r="6435" spans="1:17">
      <c r="A6435" s="1">
        <v>6535</v>
      </c>
      <c r="B6435" s="2" t="s">
        <v>19257</v>
      </c>
      <c r="C6435" s="2" t="s">
        <v>19258</v>
      </c>
      <c r="D6435" s="2" t="s">
        <v>19259</v>
      </c>
      <c r="E6435" s="1">
        <v>41805</v>
      </c>
      <c r="F6435" s="1">
        <v>6</v>
      </c>
      <c r="G6435" s="1">
        <v>0</v>
      </c>
      <c r="H6435" s="1">
        <v>41811</v>
      </c>
      <c r="I6435" s="1">
        <v>4223</v>
      </c>
      <c r="J6435" s="1">
        <v>4846</v>
      </c>
      <c r="K6435" s="1">
        <v>21660</v>
      </c>
      <c r="L6435" s="1">
        <v>2869</v>
      </c>
      <c r="M6435" s="1">
        <v>912</v>
      </c>
      <c r="N6435" s="1">
        <v>274</v>
      </c>
      <c r="O6435" s="2" t="s">
        <v>29463</v>
      </c>
      <c r="P6435">
        <f t="shared" si="200"/>
        <v>1</v>
      </c>
      <c r="Q6435" t="str">
        <f t="shared" si="201"/>
        <v>no</v>
      </c>
    </row>
    <row r="6436" spans="1:17">
      <c r="A6436" s="1">
        <v>6536</v>
      </c>
      <c r="B6436" s="2" t="s">
        <v>19260</v>
      </c>
      <c r="C6436" s="2" t="s">
        <v>19261</v>
      </c>
      <c r="D6436" s="2" t="s">
        <v>19262</v>
      </c>
      <c r="E6436" s="1">
        <v>41800</v>
      </c>
      <c r="F6436" s="1">
        <v>219</v>
      </c>
      <c r="G6436" s="1">
        <v>0</v>
      </c>
      <c r="H6436" s="1">
        <v>42019</v>
      </c>
      <c r="I6436" s="1">
        <v>32384</v>
      </c>
      <c r="J6436" s="1">
        <v>3645</v>
      </c>
      <c r="K6436" s="1">
        <v>861</v>
      </c>
      <c r="L6436" s="1">
        <v>337</v>
      </c>
      <c r="M6436" s="1">
        <v>131</v>
      </c>
      <c r="N6436" s="1">
        <v>1880</v>
      </c>
      <c r="O6436" s="2" t="s">
        <v>29470</v>
      </c>
      <c r="P6436">
        <f t="shared" si="200"/>
        <v>0.99</v>
      </c>
      <c r="Q6436" t="str">
        <f t="shared" si="201"/>
        <v>no</v>
      </c>
    </row>
    <row r="6437" spans="1:17">
      <c r="A6437" s="1">
        <v>6537</v>
      </c>
      <c r="B6437" s="2" t="s">
        <v>19263</v>
      </c>
      <c r="C6437" s="2" t="s">
        <v>19264</v>
      </c>
      <c r="D6437" s="2" t="s">
        <v>19265</v>
      </c>
      <c r="E6437" s="1">
        <v>41799</v>
      </c>
      <c r="F6437" s="1">
        <v>680</v>
      </c>
      <c r="G6437" s="1">
        <v>0</v>
      </c>
      <c r="H6437" s="1">
        <v>42479</v>
      </c>
      <c r="I6437" s="1">
        <v>37054</v>
      </c>
      <c r="J6437" s="1">
        <v>3118</v>
      </c>
      <c r="K6437" s="1">
        <v>483</v>
      </c>
      <c r="L6437" s="1">
        <v>1339</v>
      </c>
      <c r="M6437" s="1">
        <v>683</v>
      </c>
      <c r="N6437" s="1">
        <v>0</v>
      </c>
      <c r="O6437" s="2" t="s">
        <v>29463</v>
      </c>
      <c r="P6437">
        <f t="shared" si="200"/>
        <v>0.98</v>
      </c>
      <c r="Q6437" t="str">
        <f t="shared" si="201"/>
        <v>no</v>
      </c>
    </row>
    <row r="6438" spans="1:17">
      <c r="A6438" s="1">
        <v>6538</v>
      </c>
      <c r="B6438" s="2" t="s">
        <v>19266</v>
      </c>
      <c r="C6438" s="2" t="s">
        <v>19267</v>
      </c>
      <c r="D6438" s="2" t="s">
        <v>19268</v>
      </c>
      <c r="E6438" s="1">
        <v>41794</v>
      </c>
      <c r="F6438" s="1">
        <v>522</v>
      </c>
      <c r="G6438" s="1">
        <v>0</v>
      </c>
      <c r="H6438" s="1">
        <v>42306</v>
      </c>
      <c r="I6438" s="1">
        <v>31677</v>
      </c>
      <c r="J6438" s="1">
        <v>3934</v>
      </c>
      <c r="K6438" s="1">
        <v>2433</v>
      </c>
      <c r="L6438" s="1">
        <v>804</v>
      </c>
      <c r="M6438" s="1">
        <v>185</v>
      </c>
      <c r="N6438" s="1">
        <v>0</v>
      </c>
      <c r="O6438" s="2" t="s">
        <v>29469</v>
      </c>
      <c r="P6438">
        <f t="shared" si="200"/>
        <v>0.99</v>
      </c>
      <c r="Q6438" t="str">
        <f t="shared" si="201"/>
        <v>no</v>
      </c>
    </row>
    <row r="6439" spans="1:17">
      <c r="A6439" s="1">
        <v>6539</v>
      </c>
      <c r="B6439" s="2" t="s">
        <v>19269</v>
      </c>
      <c r="C6439" s="2" t="s">
        <v>19270</v>
      </c>
      <c r="D6439" s="2" t="s">
        <v>19271</v>
      </c>
      <c r="E6439" s="1">
        <v>41791</v>
      </c>
      <c r="F6439" s="1">
        <v>76</v>
      </c>
      <c r="G6439" s="1">
        <v>0</v>
      </c>
      <c r="H6439" s="1">
        <v>41791</v>
      </c>
      <c r="I6439" s="1">
        <v>31012</v>
      </c>
      <c r="J6439" s="1">
        <v>5214</v>
      </c>
      <c r="K6439" s="1">
        <v>1299</v>
      </c>
      <c r="L6439" s="1">
        <v>-26</v>
      </c>
      <c r="M6439" s="1">
        <v>135</v>
      </c>
      <c r="N6439" s="1">
        <v>1306</v>
      </c>
      <c r="O6439" s="2" t="s">
        <v>29465</v>
      </c>
      <c r="P6439">
        <f t="shared" si="200"/>
        <v>1</v>
      </c>
      <c r="Q6439" t="str">
        <f t="shared" si="201"/>
        <v>no</v>
      </c>
    </row>
    <row r="6440" spans="1:17">
      <c r="A6440" s="1">
        <v>6540</v>
      </c>
      <c r="B6440" s="2" t="s">
        <v>19272</v>
      </c>
      <c r="C6440" s="2" t="s">
        <v>19273</v>
      </c>
      <c r="D6440" s="2" t="s">
        <v>19274</v>
      </c>
      <c r="E6440" s="1">
        <v>41763</v>
      </c>
      <c r="F6440" s="1">
        <v>441</v>
      </c>
      <c r="G6440" s="1">
        <v>0</v>
      </c>
      <c r="H6440" s="1">
        <v>42181</v>
      </c>
      <c r="I6440" s="1">
        <v>16597</v>
      </c>
      <c r="J6440" s="1">
        <v>7639</v>
      </c>
      <c r="K6440" s="1">
        <v>6360</v>
      </c>
      <c r="L6440" s="1">
        <v>1002</v>
      </c>
      <c r="M6440" s="1">
        <v>1221</v>
      </c>
      <c r="N6440" s="1">
        <v>6429</v>
      </c>
      <c r="O6440" s="2" t="s">
        <v>29470</v>
      </c>
      <c r="P6440">
        <f t="shared" si="200"/>
        <v>0.99</v>
      </c>
      <c r="Q6440" t="str">
        <f t="shared" si="201"/>
        <v>no</v>
      </c>
    </row>
    <row r="6441" spans="1:17">
      <c r="A6441" s="1">
        <v>6541</v>
      </c>
      <c r="B6441" s="2" t="s">
        <v>19275</v>
      </c>
      <c r="C6441" s="2" t="s">
        <v>19276</v>
      </c>
      <c r="D6441" s="2" t="s">
        <v>19277</v>
      </c>
      <c r="E6441" s="1">
        <v>41753</v>
      </c>
      <c r="F6441" s="1">
        <v>31</v>
      </c>
      <c r="G6441" s="1">
        <v>0</v>
      </c>
      <c r="H6441" s="1">
        <v>41784</v>
      </c>
      <c r="I6441" s="1">
        <v>32922</v>
      </c>
      <c r="J6441" s="1">
        <v>2426</v>
      </c>
      <c r="K6441" s="1">
        <v>1280</v>
      </c>
      <c r="L6441" s="1">
        <v>1041</v>
      </c>
      <c r="M6441" s="1">
        <v>587</v>
      </c>
      <c r="N6441" s="1">
        <v>4032</v>
      </c>
      <c r="O6441" s="2" t="s">
        <v>29469</v>
      </c>
      <c r="P6441">
        <f t="shared" si="200"/>
        <v>1</v>
      </c>
      <c r="Q6441" t="str">
        <f t="shared" si="201"/>
        <v>no</v>
      </c>
    </row>
    <row r="6442" spans="1:17">
      <c r="A6442" s="1">
        <v>6542</v>
      </c>
      <c r="B6442" s="2" t="s">
        <v>19278</v>
      </c>
      <c r="C6442" s="2" t="s">
        <v>19279</v>
      </c>
      <c r="D6442" s="2" t="s">
        <v>19280</v>
      </c>
      <c r="E6442" s="1">
        <v>41749</v>
      </c>
      <c r="F6442" s="1">
        <v>4082</v>
      </c>
      <c r="G6442" s="1">
        <v>0</v>
      </c>
      <c r="H6442" s="1">
        <v>44951</v>
      </c>
      <c r="I6442" s="1">
        <v>33095</v>
      </c>
      <c r="J6442" s="1">
        <v>5180</v>
      </c>
      <c r="K6442" s="1">
        <v>1656</v>
      </c>
      <c r="L6442" s="1">
        <v>2878</v>
      </c>
      <c r="M6442" s="1">
        <v>247</v>
      </c>
      <c r="N6442" s="1">
        <v>716</v>
      </c>
      <c r="O6442" s="2" t="s">
        <v>29466</v>
      </c>
      <c r="P6442">
        <f t="shared" si="200"/>
        <v>0.93</v>
      </c>
      <c r="Q6442" t="str">
        <f t="shared" si="201"/>
        <v>no</v>
      </c>
    </row>
    <row r="6443" spans="1:17">
      <c r="A6443" s="1">
        <v>6543</v>
      </c>
      <c r="B6443" s="2" t="s">
        <v>19281</v>
      </c>
      <c r="C6443" s="2" t="s">
        <v>19282</v>
      </c>
      <c r="D6443" s="2" t="s">
        <v>19283</v>
      </c>
      <c r="E6443" s="1">
        <v>41746</v>
      </c>
      <c r="F6443" s="1">
        <v>159</v>
      </c>
      <c r="G6443" s="1">
        <v>0</v>
      </c>
      <c r="H6443" s="1">
        <v>41905</v>
      </c>
      <c r="I6443" s="1">
        <v>35977</v>
      </c>
      <c r="J6443" s="1">
        <v>3117</v>
      </c>
      <c r="K6443" s="1">
        <v>524</v>
      </c>
      <c r="L6443" s="1">
        <v>488</v>
      </c>
      <c r="M6443" s="1">
        <v>331</v>
      </c>
      <c r="N6443" s="1">
        <v>166</v>
      </c>
      <c r="O6443" s="2" t="s">
        <v>29470</v>
      </c>
      <c r="P6443">
        <f t="shared" si="200"/>
        <v>1</v>
      </c>
      <c r="Q6443" t="str">
        <f t="shared" si="201"/>
        <v>no</v>
      </c>
    </row>
    <row r="6444" spans="1:17">
      <c r="A6444" s="1">
        <v>6544</v>
      </c>
      <c r="B6444" s="2" t="s">
        <v>19284</v>
      </c>
      <c r="C6444" s="2" t="s">
        <v>19285</v>
      </c>
      <c r="D6444" s="2" t="s">
        <v>19286</v>
      </c>
      <c r="E6444" s="1">
        <v>41745</v>
      </c>
      <c r="F6444" s="1">
        <v>2533</v>
      </c>
      <c r="G6444" s="1">
        <v>0</v>
      </c>
      <c r="H6444" s="1">
        <v>50499</v>
      </c>
      <c r="I6444" s="1">
        <v>26700</v>
      </c>
      <c r="J6444" s="1">
        <v>15359</v>
      </c>
      <c r="K6444" s="1">
        <v>1400</v>
      </c>
      <c r="L6444" s="1">
        <v>647</v>
      </c>
      <c r="M6444" s="1">
        <v>513</v>
      </c>
      <c r="N6444" s="1">
        <v>1447</v>
      </c>
      <c r="O6444" s="2" t="s">
        <v>29466</v>
      </c>
      <c r="P6444">
        <f t="shared" si="200"/>
        <v>0.83</v>
      </c>
      <c r="Q6444" t="str">
        <f t="shared" si="201"/>
        <v>no</v>
      </c>
    </row>
    <row r="6445" spans="1:17">
      <c r="A6445" s="1">
        <v>6545</v>
      </c>
      <c r="B6445" s="2" t="s">
        <v>19287</v>
      </c>
      <c r="C6445" s="2" t="s">
        <v>19288</v>
      </c>
      <c r="D6445" s="2" t="s">
        <v>19289</v>
      </c>
      <c r="E6445" s="1">
        <v>41744</v>
      </c>
      <c r="F6445" s="1">
        <v>48</v>
      </c>
      <c r="G6445" s="1">
        <v>0</v>
      </c>
      <c r="H6445" s="1">
        <v>41803</v>
      </c>
      <c r="I6445" s="1">
        <v>33776</v>
      </c>
      <c r="J6445" s="1">
        <v>3733</v>
      </c>
      <c r="K6445" s="1">
        <v>879</v>
      </c>
      <c r="L6445" s="1">
        <v>700</v>
      </c>
      <c r="M6445" s="1">
        <v>170</v>
      </c>
      <c r="N6445" s="1">
        <v>1000</v>
      </c>
      <c r="O6445" s="2" t="s">
        <v>29463</v>
      </c>
      <c r="P6445">
        <f t="shared" si="200"/>
        <v>1</v>
      </c>
      <c r="Q6445" t="str">
        <f t="shared" si="201"/>
        <v>no</v>
      </c>
    </row>
    <row r="6446" spans="1:17">
      <c r="A6446" s="1">
        <v>6546</v>
      </c>
      <c r="B6446" s="2" t="s">
        <v>19290</v>
      </c>
      <c r="C6446" s="2" t="s">
        <v>19291</v>
      </c>
      <c r="D6446" s="2" t="s">
        <v>19292</v>
      </c>
      <c r="E6446" s="1">
        <v>41743</v>
      </c>
      <c r="F6446" s="1">
        <v>606</v>
      </c>
      <c r="G6446" s="1">
        <v>0</v>
      </c>
      <c r="H6446" s="1">
        <v>42223</v>
      </c>
      <c r="I6446" s="1">
        <v>22663</v>
      </c>
      <c r="J6446" s="1">
        <v>7476</v>
      </c>
      <c r="K6446" s="1">
        <v>0</v>
      </c>
      <c r="L6446" s="1">
        <v>511</v>
      </c>
      <c r="M6446" s="1">
        <v>600</v>
      </c>
      <c r="N6446" s="1">
        <v>0</v>
      </c>
      <c r="O6446" s="2" t="s">
        <v>29471</v>
      </c>
      <c r="P6446">
        <f t="shared" si="200"/>
        <v>0.99</v>
      </c>
      <c r="Q6446" t="str">
        <f t="shared" si="201"/>
        <v>no</v>
      </c>
    </row>
    <row r="6447" spans="1:17">
      <c r="A6447" s="1">
        <v>6547</v>
      </c>
      <c r="B6447" s="2" t="s">
        <v>19293</v>
      </c>
      <c r="C6447" s="2" t="s">
        <v>19294</v>
      </c>
      <c r="D6447" s="2" t="s">
        <v>19295</v>
      </c>
      <c r="E6447" s="1">
        <v>41740</v>
      </c>
      <c r="F6447" s="1">
        <v>683</v>
      </c>
      <c r="G6447" s="1">
        <v>0</v>
      </c>
      <c r="H6447" s="1">
        <v>42416</v>
      </c>
      <c r="I6447" s="1">
        <v>29523</v>
      </c>
      <c r="J6447" s="1">
        <v>6380</v>
      </c>
      <c r="K6447" s="1">
        <v>3306</v>
      </c>
      <c r="L6447" s="1">
        <v>-943</v>
      </c>
      <c r="M6447" s="1">
        <v>205</v>
      </c>
      <c r="N6447" s="1">
        <v>271</v>
      </c>
      <c r="O6447" s="2" t="s">
        <v>29463</v>
      </c>
      <c r="P6447">
        <f t="shared" si="200"/>
        <v>0.98</v>
      </c>
      <c r="Q6447" t="str">
        <f t="shared" si="201"/>
        <v>no</v>
      </c>
    </row>
    <row r="6448" spans="1:17">
      <c r="A6448" s="1">
        <v>6548</v>
      </c>
      <c r="B6448" s="2" t="s">
        <v>19296</v>
      </c>
      <c r="C6448" s="2" t="s">
        <v>19297</v>
      </c>
      <c r="D6448" s="2" t="s">
        <v>19298</v>
      </c>
      <c r="E6448" s="1">
        <v>41734</v>
      </c>
      <c r="F6448" s="1">
        <v>152</v>
      </c>
      <c r="G6448" s="1">
        <v>0</v>
      </c>
      <c r="H6448" s="1">
        <v>41886</v>
      </c>
      <c r="I6448" s="1">
        <v>30615</v>
      </c>
      <c r="J6448" s="1">
        <v>5581</v>
      </c>
      <c r="K6448" s="1">
        <v>3098</v>
      </c>
      <c r="L6448" s="1">
        <v>550</v>
      </c>
      <c r="M6448" s="1">
        <v>507</v>
      </c>
      <c r="N6448" s="1">
        <v>0</v>
      </c>
      <c r="O6448" s="2" t="s">
        <v>29466</v>
      </c>
      <c r="P6448">
        <f t="shared" si="200"/>
        <v>1</v>
      </c>
      <c r="Q6448" t="str">
        <f t="shared" si="201"/>
        <v>no</v>
      </c>
    </row>
    <row r="6449" spans="1:17">
      <c r="A6449" s="1">
        <v>6549</v>
      </c>
      <c r="B6449" s="2" t="s">
        <v>19299</v>
      </c>
      <c r="C6449" s="2" t="s">
        <v>19300</v>
      </c>
      <c r="D6449" s="2" t="s">
        <v>19301</v>
      </c>
      <c r="E6449" s="1">
        <v>41726</v>
      </c>
      <c r="F6449" s="1">
        <v>308</v>
      </c>
      <c r="G6449" s="1">
        <v>0</v>
      </c>
      <c r="H6449" s="1">
        <v>43364</v>
      </c>
      <c r="I6449" s="1">
        <v>29965</v>
      </c>
      <c r="J6449" s="1">
        <v>8627</v>
      </c>
      <c r="K6449" s="1">
        <v>1842</v>
      </c>
      <c r="L6449" s="1">
        <v>354</v>
      </c>
      <c r="M6449" s="1">
        <v>313</v>
      </c>
      <c r="N6449" s="1">
        <v>845</v>
      </c>
      <c r="O6449" s="2" t="s">
        <v>29463</v>
      </c>
      <c r="P6449">
        <f t="shared" si="200"/>
        <v>0.96</v>
      </c>
      <c r="Q6449" t="str">
        <f t="shared" si="201"/>
        <v>no</v>
      </c>
    </row>
    <row r="6450" spans="1:17">
      <c r="A6450" s="1">
        <v>6550</v>
      </c>
      <c r="B6450" s="2" t="s">
        <v>19302</v>
      </c>
      <c r="C6450" s="2" t="s">
        <v>19303</v>
      </c>
      <c r="D6450" s="2" t="s">
        <v>19304</v>
      </c>
      <c r="E6450" s="1">
        <v>41714</v>
      </c>
      <c r="F6450" s="1">
        <v>963</v>
      </c>
      <c r="G6450" s="1">
        <v>0</v>
      </c>
      <c r="H6450" s="1">
        <v>40775</v>
      </c>
      <c r="I6450" s="1">
        <v>18110</v>
      </c>
      <c r="J6450" s="1">
        <v>5699</v>
      </c>
      <c r="K6450" s="1">
        <v>5581</v>
      </c>
      <c r="L6450" s="1">
        <v>2598</v>
      </c>
      <c r="M6450" s="1">
        <v>580</v>
      </c>
      <c r="N6450" s="1">
        <v>4638</v>
      </c>
      <c r="O6450" s="2" t="s">
        <v>29462</v>
      </c>
      <c r="P6450">
        <f t="shared" si="200"/>
        <v>1.02</v>
      </c>
      <c r="Q6450" t="str">
        <f t="shared" si="201"/>
        <v>no</v>
      </c>
    </row>
    <row r="6451" spans="1:17">
      <c r="A6451" s="1">
        <v>6551</v>
      </c>
      <c r="B6451" s="2" t="s">
        <v>19305</v>
      </c>
      <c r="C6451" s="2" t="s">
        <v>19306</v>
      </c>
      <c r="D6451" s="2" t="s">
        <v>19307</v>
      </c>
      <c r="E6451" s="1">
        <v>41714</v>
      </c>
      <c r="F6451" s="1">
        <v>142</v>
      </c>
      <c r="G6451" s="1">
        <v>0</v>
      </c>
      <c r="H6451" s="1">
        <v>29925</v>
      </c>
      <c r="I6451" s="1">
        <v>15774</v>
      </c>
      <c r="J6451" s="1">
        <v>15330</v>
      </c>
      <c r="K6451" s="1">
        <v>1089</v>
      </c>
      <c r="L6451" s="1">
        <v>970</v>
      </c>
      <c r="M6451" s="1">
        <v>826</v>
      </c>
      <c r="N6451" s="1">
        <v>12530</v>
      </c>
      <c r="O6451" s="2" t="s">
        <v>29463</v>
      </c>
      <c r="P6451">
        <f t="shared" si="200"/>
        <v>1.39</v>
      </c>
      <c r="Q6451" t="str">
        <f t="shared" si="201"/>
        <v>no</v>
      </c>
    </row>
    <row r="6452" spans="1:17">
      <c r="A6452" s="1">
        <v>6552</v>
      </c>
      <c r="B6452" s="2" t="s">
        <v>19308</v>
      </c>
      <c r="C6452" s="2" t="s">
        <v>19309</v>
      </c>
      <c r="D6452" s="2" t="s">
        <v>19310</v>
      </c>
      <c r="E6452" s="1">
        <v>41713</v>
      </c>
      <c r="F6452" s="1">
        <v>792</v>
      </c>
      <c r="G6452" s="1">
        <v>0</v>
      </c>
      <c r="H6452" s="1">
        <v>42505</v>
      </c>
      <c r="I6452" s="1">
        <v>26301</v>
      </c>
      <c r="J6452" s="1">
        <v>3947</v>
      </c>
      <c r="K6452" s="1">
        <v>3929</v>
      </c>
      <c r="L6452" s="1">
        <v>458</v>
      </c>
      <c r="M6452" s="1">
        <v>289</v>
      </c>
      <c r="N6452" s="1">
        <v>0</v>
      </c>
      <c r="O6452" s="2" t="s">
        <v>29464</v>
      </c>
      <c r="P6452">
        <f t="shared" si="200"/>
        <v>0.98</v>
      </c>
      <c r="Q6452" t="str">
        <f t="shared" si="201"/>
        <v>no</v>
      </c>
    </row>
    <row r="6453" spans="1:17">
      <c r="A6453" s="1">
        <v>6553</v>
      </c>
      <c r="B6453" s="2" t="s">
        <v>19311</v>
      </c>
      <c r="C6453" s="2" t="s">
        <v>19312</v>
      </c>
      <c r="D6453" s="2" t="s">
        <v>19313</v>
      </c>
      <c r="E6453" s="1">
        <v>41707</v>
      </c>
      <c r="F6453" s="1">
        <v>106</v>
      </c>
      <c r="G6453" s="1">
        <v>0</v>
      </c>
      <c r="H6453" s="1">
        <v>42741</v>
      </c>
      <c r="I6453" s="1">
        <v>36100</v>
      </c>
      <c r="J6453" s="1">
        <v>2480</v>
      </c>
      <c r="K6453" s="1">
        <v>1311</v>
      </c>
      <c r="L6453" s="1">
        <v>-245</v>
      </c>
      <c r="M6453" s="1">
        <v>149</v>
      </c>
      <c r="N6453" s="1">
        <v>2435</v>
      </c>
      <c r="O6453" s="2" t="s">
        <v>29465</v>
      </c>
      <c r="P6453">
        <f t="shared" si="200"/>
        <v>0.98</v>
      </c>
      <c r="Q6453" t="str">
        <f t="shared" si="201"/>
        <v>no</v>
      </c>
    </row>
    <row r="6454" spans="1:17">
      <c r="A6454" s="1">
        <v>6554</v>
      </c>
      <c r="B6454" s="2" t="s">
        <v>19314</v>
      </c>
      <c r="C6454" s="2" t="s">
        <v>19315</v>
      </c>
      <c r="D6454" s="2" t="s">
        <v>19316</v>
      </c>
      <c r="E6454" s="1">
        <v>41705</v>
      </c>
      <c r="F6454" s="1">
        <v>3306</v>
      </c>
      <c r="G6454" s="1">
        <v>0</v>
      </c>
      <c r="H6454" s="1">
        <v>45322</v>
      </c>
      <c r="I6454" s="1">
        <v>11567</v>
      </c>
      <c r="J6454" s="1">
        <v>9196</v>
      </c>
      <c r="K6454" s="1">
        <v>0</v>
      </c>
      <c r="L6454" s="1">
        <v>-7862</v>
      </c>
      <c r="M6454" s="1">
        <v>1049</v>
      </c>
      <c r="N6454" s="1">
        <v>0</v>
      </c>
      <c r="O6454" s="2" t="s">
        <v>29465</v>
      </c>
      <c r="P6454">
        <f t="shared" si="200"/>
        <v>0.92</v>
      </c>
      <c r="Q6454" t="str">
        <f t="shared" si="201"/>
        <v>no</v>
      </c>
    </row>
    <row r="6455" spans="1:17">
      <c r="A6455" s="1">
        <v>6555</v>
      </c>
      <c r="B6455" s="2" t="s">
        <v>19317</v>
      </c>
      <c r="C6455" s="2" t="s">
        <v>19318</v>
      </c>
      <c r="D6455" s="2" t="s">
        <v>19319</v>
      </c>
      <c r="E6455" s="1">
        <v>41700</v>
      </c>
      <c r="F6455" s="1">
        <v>4136</v>
      </c>
      <c r="G6455" s="1">
        <v>0</v>
      </c>
      <c r="H6455" s="1">
        <v>45252</v>
      </c>
      <c r="I6455" s="1">
        <v>17985</v>
      </c>
      <c r="J6455" s="1">
        <v>9526</v>
      </c>
      <c r="K6455" s="1">
        <v>8389</v>
      </c>
      <c r="L6455" s="1">
        <v>144</v>
      </c>
      <c r="M6455" s="1">
        <v>625</v>
      </c>
      <c r="N6455" s="1">
        <v>0</v>
      </c>
      <c r="O6455" s="2" t="s">
        <v>29465</v>
      </c>
      <c r="P6455">
        <f t="shared" si="200"/>
        <v>0.92</v>
      </c>
      <c r="Q6455" t="str">
        <f t="shared" si="201"/>
        <v>no</v>
      </c>
    </row>
    <row r="6456" spans="1:17">
      <c r="A6456" s="1">
        <v>6556</v>
      </c>
      <c r="B6456" s="2" t="s">
        <v>19320</v>
      </c>
      <c r="C6456" s="2" t="s">
        <v>19321</v>
      </c>
      <c r="D6456" s="2" t="s">
        <v>19322</v>
      </c>
      <c r="E6456" s="1">
        <v>41696</v>
      </c>
      <c r="F6456" s="1">
        <v>1330</v>
      </c>
      <c r="G6456" s="1">
        <v>0</v>
      </c>
      <c r="H6456" s="1">
        <v>43505</v>
      </c>
      <c r="I6456" s="1">
        <v>18686</v>
      </c>
      <c r="J6456" s="1">
        <v>10035</v>
      </c>
      <c r="K6456" s="1">
        <v>5732</v>
      </c>
      <c r="L6456" s="1">
        <v>2896</v>
      </c>
      <c r="M6456" s="1">
        <v>1684</v>
      </c>
      <c r="N6456" s="1">
        <v>1794</v>
      </c>
      <c r="O6456" s="2" t="s">
        <v>29463</v>
      </c>
      <c r="P6456">
        <f t="shared" si="200"/>
        <v>0.96</v>
      </c>
      <c r="Q6456" t="str">
        <f t="shared" si="201"/>
        <v>no</v>
      </c>
    </row>
    <row r="6457" spans="1:17">
      <c r="A6457" s="1">
        <v>6557</v>
      </c>
      <c r="B6457" s="2" t="s">
        <v>19323</v>
      </c>
      <c r="C6457" s="2" t="s">
        <v>19324</v>
      </c>
      <c r="D6457" s="2" t="s">
        <v>19325</v>
      </c>
      <c r="E6457" s="1">
        <v>41690</v>
      </c>
      <c r="F6457" s="1">
        <v>296</v>
      </c>
      <c r="G6457" s="1">
        <v>0</v>
      </c>
      <c r="H6457" s="1">
        <v>41986</v>
      </c>
      <c r="I6457" s="1">
        <v>35445</v>
      </c>
      <c r="J6457" s="1">
        <v>4777</v>
      </c>
      <c r="K6457" s="1">
        <v>0</v>
      </c>
      <c r="L6457" s="1">
        <v>370</v>
      </c>
      <c r="M6457" s="1">
        <v>381</v>
      </c>
      <c r="N6457" s="1">
        <v>0</v>
      </c>
      <c r="O6457" s="2" t="s">
        <v>29469</v>
      </c>
      <c r="P6457">
        <f t="shared" si="200"/>
        <v>0.99</v>
      </c>
      <c r="Q6457" t="str">
        <f t="shared" si="201"/>
        <v>no</v>
      </c>
    </row>
    <row r="6458" spans="1:17">
      <c r="A6458" s="1">
        <v>6558</v>
      </c>
      <c r="B6458" s="2" t="s">
        <v>19326</v>
      </c>
      <c r="C6458" s="2" t="s">
        <v>19327</v>
      </c>
      <c r="D6458" s="2" t="s">
        <v>19328</v>
      </c>
      <c r="E6458" s="1">
        <v>41680</v>
      </c>
      <c r="F6458" s="1">
        <v>1017</v>
      </c>
      <c r="G6458" s="1">
        <v>0</v>
      </c>
      <c r="H6458" s="1">
        <v>42697</v>
      </c>
      <c r="I6458" s="1">
        <v>4248</v>
      </c>
      <c r="J6458" s="1">
        <v>25605</v>
      </c>
      <c r="K6458" s="1">
        <v>5693</v>
      </c>
      <c r="L6458" s="1">
        <v>1180</v>
      </c>
      <c r="M6458" s="1">
        <v>826</v>
      </c>
      <c r="N6458" s="1">
        <v>0</v>
      </c>
      <c r="O6458" s="2" t="s">
        <v>29469</v>
      </c>
      <c r="P6458">
        <f t="shared" si="200"/>
        <v>0.98</v>
      </c>
      <c r="Q6458" t="str">
        <f t="shared" si="201"/>
        <v>no</v>
      </c>
    </row>
    <row r="6459" spans="1:17">
      <c r="A6459" s="1">
        <v>6559</v>
      </c>
      <c r="B6459" s="2" t="s">
        <v>19329</v>
      </c>
      <c r="C6459" s="2" t="s">
        <v>19330</v>
      </c>
      <c r="D6459" s="2" t="s">
        <v>19331</v>
      </c>
      <c r="E6459" s="1">
        <v>41678</v>
      </c>
      <c r="F6459" s="1">
        <v>1450</v>
      </c>
      <c r="G6459" s="1">
        <v>0</v>
      </c>
      <c r="H6459" s="1">
        <v>44154</v>
      </c>
      <c r="I6459" s="1">
        <v>14777</v>
      </c>
      <c r="J6459" s="1">
        <v>13193</v>
      </c>
      <c r="K6459" s="1">
        <v>5235</v>
      </c>
      <c r="L6459" s="1">
        <v>4772</v>
      </c>
      <c r="M6459" s="1">
        <v>2508</v>
      </c>
      <c r="N6459" s="1">
        <v>1000</v>
      </c>
      <c r="O6459" s="2" t="s">
        <v>29464</v>
      </c>
      <c r="P6459">
        <f t="shared" si="200"/>
        <v>0.94</v>
      </c>
      <c r="Q6459" t="str">
        <f t="shared" si="201"/>
        <v>no</v>
      </c>
    </row>
    <row r="6460" spans="1:17">
      <c r="A6460" s="1">
        <v>6560</v>
      </c>
      <c r="B6460" s="2" t="s">
        <v>19332</v>
      </c>
      <c r="C6460" s="2" t="s">
        <v>19333</v>
      </c>
      <c r="D6460" s="2" t="s">
        <v>19334</v>
      </c>
      <c r="E6460" s="1">
        <v>41676</v>
      </c>
      <c r="F6460" s="1">
        <v>593</v>
      </c>
      <c r="G6460" s="1">
        <v>0</v>
      </c>
      <c r="H6460" s="1">
        <v>42896</v>
      </c>
      <c r="I6460" s="1">
        <v>21053</v>
      </c>
      <c r="J6460" s="1">
        <v>10042</v>
      </c>
      <c r="K6460" s="1">
        <v>5734</v>
      </c>
      <c r="L6460" s="1">
        <v>-285</v>
      </c>
      <c r="M6460" s="1">
        <v>314</v>
      </c>
      <c r="N6460" s="1">
        <v>3738</v>
      </c>
      <c r="O6460" s="2" t="s">
        <v>29465</v>
      </c>
      <c r="P6460">
        <f t="shared" si="200"/>
        <v>0.97</v>
      </c>
      <c r="Q6460" t="str">
        <f t="shared" si="201"/>
        <v>no</v>
      </c>
    </row>
    <row r="6461" spans="1:17">
      <c r="A6461" s="1">
        <v>6561</v>
      </c>
      <c r="B6461" s="2" t="s">
        <v>19335</v>
      </c>
      <c r="C6461" s="2" t="s">
        <v>19336</v>
      </c>
      <c r="D6461" s="2" t="s">
        <v>19337</v>
      </c>
      <c r="E6461" s="1">
        <v>41658</v>
      </c>
      <c r="F6461" s="1">
        <v>2055</v>
      </c>
      <c r="G6461" s="1">
        <v>0</v>
      </c>
      <c r="H6461" s="1">
        <v>43712</v>
      </c>
      <c r="I6461" s="1">
        <v>28619</v>
      </c>
      <c r="J6461" s="1">
        <v>12809</v>
      </c>
      <c r="K6461" s="1">
        <v>722</v>
      </c>
      <c r="L6461" s="1">
        <v>1711</v>
      </c>
      <c r="M6461" s="1">
        <v>725</v>
      </c>
      <c r="N6461" s="1">
        <v>0</v>
      </c>
      <c r="O6461" s="2" t="s">
        <v>29462</v>
      </c>
      <c r="P6461">
        <f t="shared" si="200"/>
        <v>0.95</v>
      </c>
      <c r="Q6461" t="str">
        <f t="shared" si="201"/>
        <v>no</v>
      </c>
    </row>
    <row r="6462" spans="1:17">
      <c r="A6462" s="1">
        <v>6562</v>
      </c>
      <c r="B6462" s="2" t="s">
        <v>19338</v>
      </c>
      <c r="C6462" s="2" t="s">
        <v>19339</v>
      </c>
      <c r="D6462" s="2" t="s">
        <v>19340</v>
      </c>
      <c r="E6462" s="1">
        <v>41643</v>
      </c>
      <c r="F6462" s="1">
        <v>584</v>
      </c>
      <c r="G6462" s="1">
        <v>0</v>
      </c>
      <c r="H6462" s="1">
        <v>41834</v>
      </c>
      <c r="I6462" s="1">
        <v>19021</v>
      </c>
      <c r="J6462" s="1">
        <v>6959</v>
      </c>
      <c r="K6462" s="1">
        <v>5948</v>
      </c>
      <c r="L6462" s="1">
        <v>1796</v>
      </c>
      <c r="M6462" s="1">
        <v>1254</v>
      </c>
      <c r="N6462" s="1">
        <v>3173</v>
      </c>
      <c r="O6462" s="2" t="s">
        <v>29462</v>
      </c>
      <c r="P6462">
        <f t="shared" si="200"/>
        <v>1</v>
      </c>
      <c r="Q6462" t="str">
        <f t="shared" si="201"/>
        <v>no</v>
      </c>
    </row>
    <row r="6463" spans="1:17">
      <c r="A6463" s="1">
        <v>6563</v>
      </c>
      <c r="B6463" s="2" t="s">
        <v>19341</v>
      </c>
      <c r="C6463" s="2" t="s">
        <v>19342</v>
      </c>
      <c r="D6463" s="2" t="s">
        <v>19343</v>
      </c>
      <c r="E6463" s="1">
        <v>41640</v>
      </c>
      <c r="F6463" s="1">
        <v>245</v>
      </c>
      <c r="G6463" s="1">
        <v>0</v>
      </c>
      <c r="H6463" s="1">
        <v>44128</v>
      </c>
      <c r="I6463" s="1">
        <v>28850</v>
      </c>
      <c r="J6463" s="1">
        <v>11748</v>
      </c>
      <c r="K6463" s="1">
        <v>1719</v>
      </c>
      <c r="L6463" s="1">
        <v>409</v>
      </c>
      <c r="M6463" s="1">
        <v>291</v>
      </c>
      <c r="N6463" s="1">
        <v>2501</v>
      </c>
      <c r="O6463" s="2" t="s">
        <v>29466</v>
      </c>
      <c r="P6463">
        <f t="shared" si="200"/>
        <v>0.94</v>
      </c>
      <c r="Q6463" t="str">
        <f t="shared" si="201"/>
        <v>no</v>
      </c>
    </row>
    <row r="6464" spans="1:17">
      <c r="A6464" s="1">
        <v>6564</v>
      </c>
      <c r="B6464" s="2" t="s">
        <v>19344</v>
      </c>
      <c r="C6464" s="2" t="s">
        <v>19345</v>
      </c>
      <c r="D6464" s="2" t="s">
        <v>19346</v>
      </c>
      <c r="E6464" s="1">
        <v>41632</v>
      </c>
      <c r="F6464" s="1">
        <v>337</v>
      </c>
      <c r="G6464" s="1">
        <v>0</v>
      </c>
      <c r="H6464" s="1">
        <v>41328</v>
      </c>
      <c r="I6464" s="1">
        <v>11466</v>
      </c>
      <c r="J6464" s="1">
        <v>13682</v>
      </c>
      <c r="K6464" s="1">
        <v>5624</v>
      </c>
      <c r="L6464" s="1">
        <v>4590</v>
      </c>
      <c r="M6464" s="1">
        <v>2434</v>
      </c>
      <c r="N6464" s="1">
        <v>56</v>
      </c>
      <c r="O6464" s="2" t="s">
        <v>29465</v>
      </c>
      <c r="P6464">
        <f t="shared" si="200"/>
        <v>1.01</v>
      </c>
      <c r="Q6464" t="str">
        <f t="shared" si="201"/>
        <v>no</v>
      </c>
    </row>
    <row r="6465" spans="1:17">
      <c r="A6465" s="1">
        <v>6565</v>
      </c>
      <c r="B6465" s="2" t="s">
        <v>19347</v>
      </c>
      <c r="C6465" s="2" t="s">
        <v>19348</v>
      </c>
      <c r="D6465" s="2" t="s">
        <v>19349</v>
      </c>
      <c r="E6465" s="1">
        <v>41632</v>
      </c>
      <c r="F6465" s="1">
        <v>856</v>
      </c>
      <c r="G6465" s="1">
        <v>0</v>
      </c>
      <c r="H6465" s="1">
        <v>45017</v>
      </c>
      <c r="I6465" s="1">
        <v>25308</v>
      </c>
      <c r="J6465" s="1">
        <v>11762</v>
      </c>
      <c r="K6465" s="1">
        <v>1546</v>
      </c>
      <c r="L6465" s="1">
        <v>789</v>
      </c>
      <c r="M6465" s="1">
        <v>565</v>
      </c>
      <c r="N6465" s="1">
        <v>6772</v>
      </c>
      <c r="O6465" s="2" t="s">
        <v>29466</v>
      </c>
      <c r="P6465">
        <f t="shared" si="200"/>
        <v>0.92</v>
      </c>
      <c r="Q6465" t="str">
        <f t="shared" si="201"/>
        <v>no</v>
      </c>
    </row>
    <row r="6466" spans="1:17">
      <c r="A6466" s="1">
        <v>6566</v>
      </c>
      <c r="B6466" s="2" t="s">
        <v>19350</v>
      </c>
      <c r="C6466" s="2" t="s">
        <v>19351</v>
      </c>
      <c r="D6466" s="2" t="s">
        <v>19352</v>
      </c>
      <c r="E6466" s="1">
        <v>41630</v>
      </c>
      <c r="F6466" s="1">
        <v>789</v>
      </c>
      <c r="G6466" s="1">
        <v>0</v>
      </c>
      <c r="H6466" s="1">
        <v>44600</v>
      </c>
      <c r="I6466" s="1">
        <v>26546</v>
      </c>
      <c r="J6466" s="1">
        <v>8443</v>
      </c>
      <c r="K6466" s="1">
        <v>4206</v>
      </c>
      <c r="L6466" s="1">
        <v>415</v>
      </c>
      <c r="M6466" s="1">
        <v>538</v>
      </c>
      <c r="N6466" s="1">
        <v>0</v>
      </c>
      <c r="O6466" s="2" t="s">
        <v>29467</v>
      </c>
      <c r="P6466">
        <f t="shared" si="200"/>
        <v>0.93</v>
      </c>
      <c r="Q6466" t="str">
        <f t="shared" si="201"/>
        <v>no</v>
      </c>
    </row>
    <row r="6467" spans="1:17">
      <c r="A6467" s="1">
        <v>6567</v>
      </c>
      <c r="B6467" s="2" t="s">
        <v>19353</v>
      </c>
      <c r="C6467" s="2" t="s">
        <v>19354</v>
      </c>
      <c r="D6467" s="2" t="s">
        <v>19355</v>
      </c>
      <c r="E6467" s="1">
        <v>41628</v>
      </c>
      <c r="F6467" s="1">
        <v>1858</v>
      </c>
      <c r="G6467" s="1">
        <v>0</v>
      </c>
      <c r="H6467" s="1">
        <v>43486</v>
      </c>
      <c r="I6467" s="1">
        <v>9240</v>
      </c>
      <c r="J6467" s="1">
        <v>10783</v>
      </c>
      <c r="K6467" s="1">
        <v>6895</v>
      </c>
      <c r="L6467" s="1">
        <v>6722</v>
      </c>
      <c r="M6467" s="1">
        <v>3293</v>
      </c>
      <c r="N6467" s="1">
        <v>0</v>
      </c>
      <c r="O6467" s="2" t="s">
        <v>29468</v>
      </c>
      <c r="P6467">
        <f t="shared" ref="P6467:P6530" si="202">ROUND(E6467/H6467,2)</f>
        <v>0.96</v>
      </c>
      <c r="Q6467" t="str">
        <f t="shared" ref="Q6467:Q6530" si="203">IF(G6467=0,"no","-")</f>
        <v>no</v>
      </c>
    </row>
    <row r="6468" spans="1:17">
      <c r="A6468" s="1">
        <v>6568</v>
      </c>
      <c r="B6468" s="2" t="s">
        <v>19356</v>
      </c>
      <c r="C6468" s="2" t="s">
        <v>19357</v>
      </c>
      <c r="D6468" s="2" t="s">
        <v>19358</v>
      </c>
      <c r="E6468" s="1">
        <v>41619</v>
      </c>
      <c r="F6468" s="1">
        <v>369</v>
      </c>
      <c r="G6468" s="1">
        <v>0</v>
      </c>
      <c r="H6468" s="1">
        <v>41988</v>
      </c>
      <c r="I6468" s="1">
        <v>39541</v>
      </c>
      <c r="J6468" s="1">
        <v>592</v>
      </c>
      <c r="K6468" s="1">
        <v>320</v>
      </c>
      <c r="L6468" s="1">
        <v>565</v>
      </c>
      <c r="M6468" s="1">
        <v>505</v>
      </c>
      <c r="N6468" s="1">
        <v>851</v>
      </c>
      <c r="O6468" s="2" t="s">
        <v>29469</v>
      </c>
      <c r="P6468">
        <f t="shared" si="202"/>
        <v>0.99</v>
      </c>
      <c r="Q6468" t="str">
        <f t="shared" si="203"/>
        <v>no</v>
      </c>
    </row>
    <row r="6469" spans="1:17">
      <c r="A6469" s="1">
        <v>6569</v>
      </c>
      <c r="B6469" s="2" t="s">
        <v>19359</v>
      </c>
      <c r="C6469" s="2" t="s">
        <v>19360</v>
      </c>
      <c r="D6469" s="2" t="s">
        <v>19361</v>
      </c>
      <c r="E6469" s="1">
        <v>41619</v>
      </c>
      <c r="F6469" s="1">
        <v>859</v>
      </c>
      <c r="G6469" s="1">
        <v>0</v>
      </c>
      <c r="H6469" s="1">
        <v>42478</v>
      </c>
      <c r="I6469" s="1">
        <v>37626</v>
      </c>
      <c r="J6469" s="1">
        <v>2145</v>
      </c>
      <c r="K6469" s="1">
        <v>1257</v>
      </c>
      <c r="L6469" s="1">
        <v>-505</v>
      </c>
      <c r="M6469" s="1">
        <v>100</v>
      </c>
      <c r="N6469" s="1">
        <v>2512</v>
      </c>
      <c r="O6469" s="2" t="s">
        <v>29465</v>
      </c>
      <c r="P6469">
        <f t="shared" si="202"/>
        <v>0.98</v>
      </c>
      <c r="Q6469" t="str">
        <f t="shared" si="203"/>
        <v>no</v>
      </c>
    </row>
    <row r="6470" spans="1:17">
      <c r="A6470" s="1">
        <v>6570</v>
      </c>
      <c r="B6470" s="2" t="s">
        <v>19362</v>
      </c>
      <c r="C6470" s="2" t="s">
        <v>19363</v>
      </c>
      <c r="D6470" s="2" t="s">
        <v>19364</v>
      </c>
      <c r="E6470" s="1">
        <v>41613</v>
      </c>
      <c r="F6470" s="1">
        <v>1</v>
      </c>
      <c r="G6470" s="1">
        <v>0</v>
      </c>
      <c r="H6470" s="1">
        <v>43100</v>
      </c>
      <c r="I6470" s="1">
        <v>29053</v>
      </c>
      <c r="J6470" s="1">
        <v>3274</v>
      </c>
      <c r="K6470" s="1">
        <v>2229</v>
      </c>
      <c r="L6470" s="1">
        <v>2915</v>
      </c>
      <c r="M6470" s="1">
        <v>1501</v>
      </c>
      <c r="N6470" s="1">
        <v>0</v>
      </c>
      <c r="O6470" s="2" t="s">
        <v>29470</v>
      </c>
      <c r="P6470">
        <f t="shared" si="202"/>
        <v>0.97</v>
      </c>
      <c r="Q6470" t="str">
        <f t="shared" si="203"/>
        <v>no</v>
      </c>
    </row>
    <row r="6471" spans="1:17">
      <c r="A6471" s="1">
        <v>6571</v>
      </c>
      <c r="B6471" s="2" t="s">
        <v>19365</v>
      </c>
      <c r="C6471" s="2" t="s">
        <v>19366</v>
      </c>
      <c r="D6471" s="2" t="s">
        <v>19367</v>
      </c>
      <c r="E6471" s="1">
        <v>41612</v>
      </c>
      <c r="F6471" s="1">
        <v>2241</v>
      </c>
      <c r="G6471" s="1">
        <v>0</v>
      </c>
      <c r="H6471" s="1">
        <v>43763</v>
      </c>
      <c r="I6471" s="1">
        <v>33351</v>
      </c>
      <c r="J6471" s="1">
        <v>2557</v>
      </c>
      <c r="K6471" s="1">
        <v>2614</v>
      </c>
      <c r="L6471" s="1">
        <v>467</v>
      </c>
      <c r="M6471" s="1">
        <v>481</v>
      </c>
      <c r="N6471" s="1">
        <v>0</v>
      </c>
      <c r="O6471" s="2" t="s">
        <v>29470</v>
      </c>
      <c r="P6471">
        <f t="shared" si="202"/>
        <v>0.95</v>
      </c>
      <c r="Q6471" t="str">
        <f t="shared" si="203"/>
        <v>no</v>
      </c>
    </row>
    <row r="6472" spans="1:17">
      <c r="A6472" s="1">
        <v>6572</v>
      </c>
      <c r="B6472" s="2" t="s">
        <v>19368</v>
      </c>
      <c r="C6472" s="2" t="s">
        <v>19369</v>
      </c>
      <c r="D6472" s="2" t="s">
        <v>19370</v>
      </c>
      <c r="E6472" s="1">
        <v>41608</v>
      </c>
      <c r="F6472" s="1">
        <v>519</v>
      </c>
      <c r="G6472" s="1">
        <v>0</v>
      </c>
      <c r="H6472" s="1">
        <v>42932</v>
      </c>
      <c r="I6472" s="1">
        <v>25206</v>
      </c>
      <c r="J6472" s="1">
        <v>5976</v>
      </c>
      <c r="K6472" s="1">
        <v>2120</v>
      </c>
      <c r="L6472" s="1">
        <v>10989</v>
      </c>
      <c r="M6472" s="1">
        <v>2501</v>
      </c>
      <c r="N6472" s="1">
        <v>1805</v>
      </c>
      <c r="O6472" s="2" t="s">
        <v>29471</v>
      </c>
      <c r="P6472">
        <f t="shared" si="202"/>
        <v>0.97</v>
      </c>
      <c r="Q6472" t="str">
        <f t="shared" si="203"/>
        <v>no</v>
      </c>
    </row>
    <row r="6473" spans="1:17">
      <c r="A6473" s="1">
        <v>6573</v>
      </c>
      <c r="B6473" s="2" t="s">
        <v>19371</v>
      </c>
      <c r="C6473" s="2" t="s">
        <v>19372</v>
      </c>
      <c r="D6473" s="2" t="s">
        <v>19373</v>
      </c>
      <c r="E6473" s="1">
        <v>41607</v>
      </c>
      <c r="F6473" s="1">
        <v>562</v>
      </c>
      <c r="G6473" s="1">
        <v>0</v>
      </c>
      <c r="H6473" s="1">
        <v>42401</v>
      </c>
      <c r="I6473" s="1">
        <v>17677</v>
      </c>
      <c r="J6473" s="1">
        <v>9315</v>
      </c>
      <c r="K6473" s="1">
        <v>0</v>
      </c>
      <c r="L6473" s="1">
        <v>5192</v>
      </c>
      <c r="M6473" s="1">
        <v>3568</v>
      </c>
      <c r="N6473" s="1">
        <v>0</v>
      </c>
      <c r="O6473" s="2" t="s">
        <v>29463</v>
      </c>
      <c r="P6473">
        <f t="shared" si="202"/>
        <v>0.98</v>
      </c>
      <c r="Q6473" t="str">
        <f t="shared" si="203"/>
        <v>no</v>
      </c>
    </row>
    <row r="6474" spans="1:17">
      <c r="A6474" s="1">
        <v>6574</v>
      </c>
      <c r="B6474" s="2" t="s">
        <v>19374</v>
      </c>
      <c r="C6474" s="2" t="s">
        <v>19375</v>
      </c>
      <c r="D6474" s="2" t="s">
        <v>19376</v>
      </c>
      <c r="E6474" s="1">
        <v>41606</v>
      </c>
      <c r="F6474" s="1">
        <v>243</v>
      </c>
      <c r="G6474" s="1">
        <v>0</v>
      </c>
      <c r="H6474" s="1">
        <v>40943</v>
      </c>
      <c r="I6474" s="1">
        <v>22848</v>
      </c>
      <c r="J6474" s="1">
        <v>6685</v>
      </c>
      <c r="K6474" s="1">
        <v>4623</v>
      </c>
      <c r="L6474" s="1">
        <v>2377</v>
      </c>
      <c r="M6474" s="1">
        <v>1344</v>
      </c>
      <c r="N6474" s="1">
        <v>10648</v>
      </c>
      <c r="O6474" s="2" t="s">
        <v>29463</v>
      </c>
      <c r="P6474">
        <f t="shared" si="202"/>
        <v>1.02</v>
      </c>
      <c r="Q6474" t="str">
        <f t="shared" si="203"/>
        <v>no</v>
      </c>
    </row>
    <row r="6475" spans="1:17">
      <c r="A6475" s="1">
        <v>6575</v>
      </c>
      <c r="B6475" s="2" t="s">
        <v>19377</v>
      </c>
      <c r="C6475" s="2" t="s">
        <v>19378</v>
      </c>
      <c r="D6475" s="2" t="s">
        <v>19379</v>
      </c>
      <c r="E6475" s="1">
        <v>41596</v>
      </c>
      <c r="F6475" s="1">
        <v>456</v>
      </c>
      <c r="G6475" s="1">
        <v>0</v>
      </c>
      <c r="H6475" s="1">
        <v>41891</v>
      </c>
      <c r="I6475" s="1">
        <v>25178</v>
      </c>
      <c r="J6475" s="1">
        <v>8797</v>
      </c>
      <c r="K6475" s="1">
        <v>2496</v>
      </c>
      <c r="L6475" s="1">
        <v>754</v>
      </c>
      <c r="M6475" s="1">
        <v>647</v>
      </c>
      <c r="N6475" s="1">
        <v>5925</v>
      </c>
      <c r="O6475" s="2" t="s">
        <v>29470</v>
      </c>
      <c r="P6475">
        <f t="shared" si="202"/>
        <v>0.99</v>
      </c>
      <c r="Q6475" t="str">
        <f t="shared" si="203"/>
        <v>no</v>
      </c>
    </row>
    <row r="6476" spans="1:17">
      <c r="A6476" s="1">
        <v>6576</v>
      </c>
      <c r="B6476" s="2" t="s">
        <v>19380</v>
      </c>
      <c r="C6476" s="2" t="s">
        <v>19381</v>
      </c>
      <c r="D6476" s="2" t="s">
        <v>19382</v>
      </c>
      <c r="E6476" s="1">
        <v>41591</v>
      </c>
      <c r="F6476" s="1">
        <v>26</v>
      </c>
      <c r="G6476" s="1">
        <v>0</v>
      </c>
      <c r="H6476" s="1">
        <v>41616</v>
      </c>
      <c r="I6476" s="1">
        <v>40066</v>
      </c>
      <c r="J6476" s="1">
        <v>841</v>
      </c>
      <c r="K6476" s="1">
        <v>535</v>
      </c>
      <c r="L6476" s="1">
        <v>-33</v>
      </c>
      <c r="M6476" s="1">
        <v>40</v>
      </c>
      <c r="N6476" s="1">
        <v>0</v>
      </c>
      <c r="O6476" s="2" t="s">
        <v>29462</v>
      </c>
      <c r="P6476">
        <f t="shared" si="202"/>
        <v>1</v>
      </c>
      <c r="Q6476" t="str">
        <f t="shared" si="203"/>
        <v>no</v>
      </c>
    </row>
    <row r="6477" spans="1:17">
      <c r="A6477" s="1">
        <v>6577</v>
      </c>
      <c r="B6477" s="2" t="s">
        <v>19383</v>
      </c>
      <c r="C6477" s="2" t="s">
        <v>19384</v>
      </c>
      <c r="D6477" s="2" t="s">
        <v>19385</v>
      </c>
      <c r="E6477" s="1">
        <v>41578</v>
      </c>
      <c r="F6477" s="1">
        <v>830</v>
      </c>
      <c r="G6477" s="1">
        <v>0</v>
      </c>
      <c r="H6477" s="1">
        <v>40684</v>
      </c>
      <c r="I6477" s="1">
        <v>8025</v>
      </c>
      <c r="J6477" s="1">
        <v>17305</v>
      </c>
      <c r="K6477" s="1">
        <v>8254</v>
      </c>
      <c r="L6477" s="1">
        <v>-3004</v>
      </c>
      <c r="M6477" s="1">
        <v>550</v>
      </c>
      <c r="N6477" s="1">
        <v>22665</v>
      </c>
      <c r="O6477" s="2" t="s">
        <v>29462</v>
      </c>
      <c r="P6477">
        <f t="shared" si="202"/>
        <v>1.02</v>
      </c>
      <c r="Q6477" t="str">
        <f t="shared" si="203"/>
        <v>no</v>
      </c>
    </row>
    <row r="6478" spans="1:17">
      <c r="A6478" s="1">
        <v>6578</v>
      </c>
      <c r="B6478" s="2" t="s">
        <v>19386</v>
      </c>
      <c r="C6478" s="2" t="s">
        <v>19387</v>
      </c>
      <c r="D6478" s="2" t="s">
        <v>19388</v>
      </c>
      <c r="E6478" s="1">
        <v>41572</v>
      </c>
      <c r="F6478" s="1">
        <v>870</v>
      </c>
      <c r="G6478" s="1">
        <v>0</v>
      </c>
      <c r="H6478" s="1">
        <v>42470</v>
      </c>
      <c r="I6478" s="1">
        <v>35099</v>
      </c>
      <c r="J6478" s="1">
        <v>2187</v>
      </c>
      <c r="K6478" s="1">
        <v>2601</v>
      </c>
      <c r="L6478" s="1">
        <v>233</v>
      </c>
      <c r="M6478" s="1">
        <v>195</v>
      </c>
      <c r="N6478" s="1">
        <v>394</v>
      </c>
      <c r="O6478" s="2" t="s">
        <v>29469</v>
      </c>
      <c r="P6478">
        <f t="shared" si="202"/>
        <v>0.98</v>
      </c>
      <c r="Q6478" t="str">
        <f t="shared" si="203"/>
        <v>no</v>
      </c>
    </row>
    <row r="6479" spans="1:17">
      <c r="A6479" s="1">
        <v>6579</v>
      </c>
      <c r="B6479" s="2" t="s">
        <v>19389</v>
      </c>
      <c r="C6479" s="2" t="s">
        <v>19390</v>
      </c>
      <c r="D6479" s="2" t="s">
        <v>19391</v>
      </c>
      <c r="E6479" s="1">
        <v>41570</v>
      </c>
      <c r="F6479" s="1">
        <v>108</v>
      </c>
      <c r="G6479" s="1">
        <v>0</v>
      </c>
      <c r="H6479" s="1">
        <v>41395</v>
      </c>
      <c r="I6479" s="1">
        <v>21277</v>
      </c>
      <c r="J6479" s="1">
        <v>8864</v>
      </c>
      <c r="K6479" s="1">
        <v>4537</v>
      </c>
      <c r="L6479" s="1">
        <v>1208</v>
      </c>
      <c r="M6479" s="1">
        <v>751</v>
      </c>
      <c r="N6479" s="1">
        <v>1884</v>
      </c>
      <c r="O6479" s="2" t="s">
        <v>29462</v>
      </c>
      <c r="P6479">
        <f t="shared" si="202"/>
        <v>1</v>
      </c>
      <c r="Q6479" t="str">
        <f t="shared" si="203"/>
        <v>no</v>
      </c>
    </row>
    <row r="6480" spans="1:17">
      <c r="A6480" s="1">
        <v>6580</v>
      </c>
      <c r="B6480" s="2" t="s">
        <v>19392</v>
      </c>
      <c r="C6480" s="2" t="s">
        <v>19393</v>
      </c>
      <c r="D6480" s="2" t="s">
        <v>19394</v>
      </c>
      <c r="E6480" s="1">
        <v>41569</v>
      </c>
      <c r="F6480" s="1">
        <v>180</v>
      </c>
      <c r="G6480" s="1">
        <v>0</v>
      </c>
      <c r="H6480" s="1">
        <v>42460</v>
      </c>
      <c r="I6480" s="1">
        <v>18513</v>
      </c>
      <c r="J6480" s="1">
        <v>6918</v>
      </c>
      <c r="K6480" s="1">
        <v>7986</v>
      </c>
      <c r="L6480" s="1">
        <v>1996</v>
      </c>
      <c r="M6480" s="1">
        <v>1461</v>
      </c>
      <c r="N6480" s="1">
        <v>0</v>
      </c>
      <c r="O6480" s="2" t="s">
        <v>29462</v>
      </c>
      <c r="P6480">
        <f t="shared" si="202"/>
        <v>0.98</v>
      </c>
      <c r="Q6480" t="str">
        <f t="shared" si="203"/>
        <v>no</v>
      </c>
    </row>
    <row r="6481" spans="1:17">
      <c r="A6481" s="1">
        <v>6581</v>
      </c>
      <c r="B6481" s="2" t="s">
        <v>19395</v>
      </c>
      <c r="C6481" s="2" t="s">
        <v>19396</v>
      </c>
      <c r="D6481" s="2" t="s">
        <v>19397</v>
      </c>
      <c r="E6481" s="1">
        <v>41563</v>
      </c>
      <c r="F6481" s="1">
        <v>273</v>
      </c>
      <c r="G6481" s="1">
        <v>0</v>
      </c>
      <c r="H6481" s="1">
        <v>42200</v>
      </c>
      <c r="I6481" s="1">
        <v>31427</v>
      </c>
      <c r="J6481" s="1">
        <v>5364</v>
      </c>
      <c r="K6481" s="1">
        <v>2510</v>
      </c>
      <c r="L6481" s="1">
        <v>670</v>
      </c>
      <c r="M6481" s="1">
        <v>552</v>
      </c>
      <c r="N6481" s="1">
        <v>12958</v>
      </c>
      <c r="O6481" s="2" t="s">
        <v>29464</v>
      </c>
      <c r="P6481">
        <f t="shared" si="202"/>
        <v>0.98</v>
      </c>
      <c r="Q6481" t="str">
        <f t="shared" si="203"/>
        <v>no</v>
      </c>
    </row>
    <row r="6482" spans="1:17">
      <c r="A6482" s="1">
        <v>6582</v>
      </c>
      <c r="B6482" s="2" t="s">
        <v>19398</v>
      </c>
      <c r="C6482" s="2" t="s">
        <v>19399</v>
      </c>
      <c r="D6482" s="2" t="s">
        <v>19400</v>
      </c>
      <c r="E6482" s="1">
        <v>41555</v>
      </c>
      <c r="F6482" s="1">
        <v>10</v>
      </c>
      <c r="G6482" s="1">
        <v>0</v>
      </c>
      <c r="H6482" s="1">
        <v>42549</v>
      </c>
      <c r="I6482" s="1">
        <v>19804</v>
      </c>
      <c r="J6482" s="1">
        <v>17246</v>
      </c>
      <c r="K6482" s="1">
        <v>2229</v>
      </c>
      <c r="L6482" s="1">
        <v>312</v>
      </c>
      <c r="M6482" s="1">
        <v>289</v>
      </c>
      <c r="N6482" s="1">
        <v>0</v>
      </c>
      <c r="O6482" s="2" t="s">
        <v>29462</v>
      </c>
      <c r="P6482">
        <f t="shared" si="202"/>
        <v>0.98</v>
      </c>
      <c r="Q6482" t="str">
        <f t="shared" si="203"/>
        <v>no</v>
      </c>
    </row>
    <row r="6483" spans="1:17">
      <c r="A6483" s="1">
        <v>6583</v>
      </c>
      <c r="B6483" s="2" t="s">
        <v>19401</v>
      </c>
      <c r="C6483" s="2" t="s">
        <v>19402</v>
      </c>
      <c r="D6483" s="2" t="s">
        <v>19403</v>
      </c>
      <c r="E6483" s="1">
        <v>41548</v>
      </c>
      <c r="F6483" s="1">
        <v>191</v>
      </c>
      <c r="G6483" s="1">
        <v>0</v>
      </c>
      <c r="H6483" s="1">
        <v>41730</v>
      </c>
      <c r="I6483" s="1">
        <v>38762</v>
      </c>
      <c r="J6483" s="1">
        <v>1111</v>
      </c>
      <c r="K6483" s="1">
        <v>231</v>
      </c>
      <c r="L6483" s="1">
        <v>169</v>
      </c>
      <c r="M6483" s="1">
        <v>132</v>
      </c>
      <c r="N6483" s="1">
        <v>0</v>
      </c>
      <c r="O6483" s="2" t="s">
        <v>29463</v>
      </c>
      <c r="P6483">
        <f t="shared" si="202"/>
        <v>1</v>
      </c>
      <c r="Q6483" t="str">
        <f t="shared" si="203"/>
        <v>no</v>
      </c>
    </row>
    <row r="6484" spans="1:17">
      <c r="A6484" s="1">
        <v>6584</v>
      </c>
      <c r="B6484" s="2" t="s">
        <v>19404</v>
      </c>
      <c r="C6484" s="2" t="s">
        <v>19405</v>
      </c>
      <c r="D6484" s="2" t="s">
        <v>19406</v>
      </c>
      <c r="E6484" s="1">
        <v>41547</v>
      </c>
      <c r="F6484" s="1">
        <v>933</v>
      </c>
      <c r="G6484" s="1">
        <v>0</v>
      </c>
      <c r="H6484" s="1">
        <v>42333</v>
      </c>
      <c r="I6484" s="1">
        <v>27372</v>
      </c>
      <c r="J6484" s="1">
        <v>4018</v>
      </c>
      <c r="K6484" s="1">
        <v>3505</v>
      </c>
      <c r="L6484" s="1">
        <v>1764</v>
      </c>
      <c r="M6484" s="1">
        <v>1095</v>
      </c>
      <c r="N6484" s="1">
        <v>0</v>
      </c>
      <c r="O6484" s="2" t="s">
        <v>29470</v>
      </c>
      <c r="P6484">
        <f t="shared" si="202"/>
        <v>0.98</v>
      </c>
      <c r="Q6484" t="str">
        <f t="shared" si="203"/>
        <v>no</v>
      </c>
    </row>
    <row r="6485" spans="1:17">
      <c r="A6485" s="1">
        <v>6585</v>
      </c>
      <c r="B6485" s="2" t="s">
        <v>19407</v>
      </c>
      <c r="C6485" s="2" t="s">
        <v>19408</v>
      </c>
      <c r="D6485" s="2" t="s">
        <v>19409</v>
      </c>
      <c r="E6485" s="1">
        <v>41545</v>
      </c>
      <c r="F6485" s="1">
        <v>429</v>
      </c>
      <c r="G6485" s="1">
        <v>0</v>
      </c>
      <c r="H6485" s="1">
        <v>42072</v>
      </c>
      <c r="I6485" s="1">
        <v>26702</v>
      </c>
      <c r="J6485" s="1">
        <v>4141</v>
      </c>
      <c r="K6485" s="1">
        <v>4733</v>
      </c>
      <c r="L6485" s="1">
        <v>1441</v>
      </c>
      <c r="M6485" s="1">
        <v>848</v>
      </c>
      <c r="N6485" s="1">
        <v>4252</v>
      </c>
      <c r="O6485" s="2" t="s">
        <v>29463</v>
      </c>
      <c r="P6485">
        <f t="shared" si="202"/>
        <v>0.99</v>
      </c>
      <c r="Q6485" t="str">
        <f t="shared" si="203"/>
        <v>no</v>
      </c>
    </row>
    <row r="6486" spans="1:17">
      <c r="A6486" s="1">
        <v>6586</v>
      </c>
      <c r="B6486" s="2" t="s">
        <v>19410</v>
      </c>
      <c r="C6486" s="2" t="s">
        <v>19411</v>
      </c>
      <c r="D6486" s="2" t="s">
        <v>19412</v>
      </c>
      <c r="E6486" s="1">
        <v>41532</v>
      </c>
      <c r="F6486" s="1">
        <v>1472</v>
      </c>
      <c r="G6486" s="1">
        <v>0</v>
      </c>
      <c r="H6486" s="1">
        <v>43004</v>
      </c>
      <c r="I6486" s="1">
        <v>36337</v>
      </c>
      <c r="J6486" s="1">
        <v>4867</v>
      </c>
      <c r="K6486" s="1">
        <v>1601</v>
      </c>
      <c r="L6486" s="1">
        <v>269</v>
      </c>
      <c r="M6486" s="1">
        <v>121</v>
      </c>
      <c r="N6486" s="1">
        <v>2927</v>
      </c>
      <c r="O6486" s="2" t="s">
        <v>29469</v>
      </c>
      <c r="P6486">
        <f t="shared" si="202"/>
        <v>0.97</v>
      </c>
      <c r="Q6486" t="str">
        <f t="shared" si="203"/>
        <v>no</v>
      </c>
    </row>
    <row r="6487" spans="1:17">
      <c r="A6487" s="1">
        <v>6587</v>
      </c>
      <c r="B6487" s="2" t="s">
        <v>19413</v>
      </c>
      <c r="C6487" s="2" t="s">
        <v>19414</v>
      </c>
      <c r="D6487" s="2" t="s">
        <v>19415</v>
      </c>
      <c r="E6487" s="1">
        <v>41530</v>
      </c>
      <c r="F6487" s="1">
        <v>1046</v>
      </c>
      <c r="G6487" s="1">
        <v>0</v>
      </c>
      <c r="H6487" s="1">
        <v>44993</v>
      </c>
      <c r="I6487" s="1">
        <v>13410</v>
      </c>
      <c r="J6487" s="1">
        <v>18260</v>
      </c>
      <c r="K6487" s="1">
        <v>6079</v>
      </c>
      <c r="L6487" s="1">
        <v>-430</v>
      </c>
      <c r="M6487" s="1">
        <v>425</v>
      </c>
      <c r="N6487" s="1">
        <v>1088</v>
      </c>
      <c r="O6487" s="2" t="s">
        <v>29465</v>
      </c>
      <c r="P6487">
        <f t="shared" si="202"/>
        <v>0.92</v>
      </c>
      <c r="Q6487" t="str">
        <f t="shared" si="203"/>
        <v>no</v>
      </c>
    </row>
    <row r="6488" spans="1:17">
      <c r="A6488" s="1">
        <v>6588</v>
      </c>
      <c r="B6488" s="2" t="s">
        <v>19416</v>
      </c>
      <c r="C6488" s="2" t="s">
        <v>19417</v>
      </c>
      <c r="D6488" s="2" t="s">
        <v>19418</v>
      </c>
      <c r="E6488" s="1">
        <v>41518</v>
      </c>
      <c r="F6488" s="1">
        <v>945</v>
      </c>
      <c r="G6488" s="1">
        <v>0</v>
      </c>
      <c r="H6488" s="1">
        <v>42258</v>
      </c>
      <c r="I6488" s="1">
        <v>17295</v>
      </c>
      <c r="J6488" s="1">
        <v>10832</v>
      </c>
      <c r="K6488" s="1">
        <v>8297</v>
      </c>
      <c r="L6488" s="1">
        <v>-1125</v>
      </c>
      <c r="M6488" s="1">
        <v>520</v>
      </c>
      <c r="N6488" s="1">
        <v>7733</v>
      </c>
      <c r="O6488" s="2" t="s">
        <v>29470</v>
      </c>
      <c r="P6488">
        <f t="shared" si="202"/>
        <v>0.98</v>
      </c>
      <c r="Q6488" t="str">
        <f t="shared" si="203"/>
        <v>no</v>
      </c>
    </row>
    <row r="6489" spans="1:17">
      <c r="A6489" s="1">
        <v>6589</v>
      </c>
      <c r="B6489" s="2" t="s">
        <v>19419</v>
      </c>
      <c r="C6489" s="2" t="s">
        <v>19420</v>
      </c>
      <c r="D6489" s="2" t="s">
        <v>19421</v>
      </c>
      <c r="E6489" s="1">
        <v>41515</v>
      </c>
      <c r="F6489" s="1">
        <v>399</v>
      </c>
      <c r="G6489" s="1">
        <v>0</v>
      </c>
      <c r="H6489" s="1">
        <v>41152</v>
      </c>
      <c r="I6489" s="1">
        <v>11606</v>
      </c>
      <c r="J6489" s="1">
        <v>19885</v>
      </c>
      <c r="K6489" s="1">
        <v>2731</v>
      </c>
      <c r="L6489" s="1">
        <v>3054</v>
      </c>
      <c r="M6489" s="1">
        <v>1528</v>
      </c>
      <c r="N6489" s="1">
        <v>812</v>
      </c>
      <c r="O6489" s="2" t="s">
        <v>29469</v>
      </c>
      <c r="P6489">
        <f t="shared" si="202"/>
        <v>1.01</v>
      </c>
      <c r="Q6489" t="str">
        <f t="shared" si="203"/>
        <v>no</v>
      </c>
    </row>
    <row r="6490" spans="1:17">
      <c r="A6490" s="1">
        <v>6590</v>
      </c>
      <c r="B6490" s="2" t="s">
        <v>19422</v>
      </c>
      <c r="C6490" s="2" t="s">
        <v>19423</v>
      </c>
      <c r="D6490" s="2" t="s">
        <v>19424</v>
      </c>
      <c r="E6490" s="1">
        <v>41513</v>
      </c>
      <c r="F6490" s="1">
        <v>259</v>
      </c>
      <c r="G6490" s="1">
        <v>0</v>
      </c>
      <c r="H6490" s="1">
        <v>43133</v>
      </c>
      <c r="I6490" s="1">
        <v>22623</v>
      </c>
      <c r="J6490" s="1">
        <v>4488</v>
      </c>
      <c r="K6490" s="1">
        <v>7877</v>
      </c>
      <c r="L6490" s="1">
        <v>4282</v>
      </c>
      <c r="M6490" s="1">
        <v>1470</v>
      </c>
      <c r="N6490" s="1">
        <v>441</v>
      </c>
      <c r="O6490" s="2" t="s">
        <v>29466</v>
      </c>
      <c r="P6490">
        <f t="shared" si="202"/>
        <v>0.96</v>
      </c>
      <c r="Q6490" t="str">
        <f t="shared" si="203"/>
        <v>no</v>
      </c>
    </row>
    <row r="6491" spans="1:17">
      <c r="A6491" s="1">
        <v>6591</v>
      </c>
      <c r="B6491" s="2" t="s">
        <v>19425</v>
      </c>
      <c r="C6491" s="2" t="s">
        <v>19426</v>
      </c>
      <c r="D6491" s="2" t="s">
        <v>19427</v>
      </c>
      <c r="E6491" s="1">
        <v>41498</v>
      </c>
      <c r="F6491" s="1">
        <v>35</v>
      </c>
      <c r="G6491" s="1">
        <v>0</v>
      </c>
      <c r="H6491" s="1">
        <v>35616</v>
      </c>
      <c r="I6491" s="1">
        <v>17104</v>
      </c>
      <c r="J6491" s="1">
        <v>6169</v>
      </c>
      <c r="K6491" s="1">
        <v>6628</v>
      </c>
      <c r="L6491" s="1">
        <v>769</v>
      </c>
      <c r="M6491" s="1">
        <v>751</v>
      </c>
      <c r="N6491" s="1">
        <v>0</v>
      </c>
      <c r="O6491" s="2" t="s">
        <v>29470</v>
      </c>
      <c r="P6491">
        <f t="shared" si="202"/>
        <v>1.17</v>
      </c>
      <c r="Q6491" t="str">
        <f t="shared" si="203"/>
        <v>no</v>
      </c>
    </row>
    <row r="6492" spans="1:17">
      <c r="A6492" s="1">
        <v>6592</v>
      </c>
      <c r="B6492" s="2" t="s">
        <v>19428</v>
      </c>
      <c r="C6492" s="2" t="s">
        <v>19429</v>
      </c>
      <c r="D6492" s="2" t="s">
        <v>19430</v>
      </c>
      <c r="E6492" s="1">
        <v>41496</v>
      </c>
      <c r="F6492" s="1">
        <v>1826</v>
      </c>
      <c r="G6492" s="1">
        <v>0</v>
      </c>
      <c r="H6492" s="1">
        <v>43322</v>
      </c>
      <c r="I6492" s="1">
        <v>4965</v>
      </c>
      <c r="J6492" s="1">
        <v>17070</v>
      </c>
      <c r="K6492" s="1">
        <v>7604</v>
      </c>
      <c r="L6492" s="1">
        <v>2144</v>
      </c>
      <c r="M6492" s="1">
        <v>1372</v>
      </c>
      <c r="N6492" s="1">
        <v>2236</v>
      </c>
      <c r="O6492" s="2" t="s">
        <v>29466</v>
      </c>
      <c r="P6492">
        <f t="shared" si="202"/>
        <v>0.96</v>
      </c>
      <c r="Q6492" t="str">
        <f t="shared" si="203"/>
        <v>no</v>
      </c>
    </row>
    <row r="6493" spans="1:17">
      <c r="A6493" s="1">
        <v>6593</v>
      </c>
      <c r="B6493" s="2" t="s">
        <v>19431</v>
      </c>
      <c r="C6493" s="2" t="s">
        <v>19432</v>
      </c>
      <c r="D6493" s="2" t="s">
        <v>19433</v>
      </c>
      <c r="E6493" s="1">
        <v>41492</v>
      </c>
      <c r="F6493" s="1">
        <v>102</v>
      </c>
      <c r="G6493" s="1">
        <v>0</v>
      </c>
      <c r="H6493" s="1">
        <v>42244</v>
      </c>
      <c r="I6493" s="1">
        <v>39136</v>
      </c>
      <c r="J6493" s="1">
        <v>1893</v>
      </c>
      <c r="K6493" s="1">
        <v>412</v>
      </c>
      <c r="L6493" s="1">
        <v>-246</v>
      </c>
      <c r="M6493" s="1">
        <v>42</v>
      </c>
      <c r="N6493" s="1">
        <v>0</v>
      </c>
      <c r="O6493" s="2" t="s">
        <v>29463</v>
      </c>
      <c r="P6493">
        <f t="shared" si="202"/>
        <v>0.98</v>
      </c>
      <c r="Q6493" t="str">
        <f t="shared" si="203"/>
        <v>no</v>
      </c>
    </row>
    <row r="6494" spans="1:17">
      <c r="A6494" s="1">
        <v>6594</v>
      </c>
      <c r="B6494" s="2" t="s">
        <v>19434</v>
      </c>
      <c r="C6494" s="2" t="s">
        <v>19435</v>
      </c>
      <c r="D6494" s="2" t="s">
        <v>19436</v>
      </c>
      <c r="E6494" s="1">
        <v>41491</v>
      </c>
      <c r="F6494" s="1">
        <v>131</v>
      </c>
      <c r="G6494" s="1">
        <v>0</v>
      </c>
      <c r="H6494" s="1">
        <v>41355</v>
      </c>
      <c r="I6494" s="1">
        <v>36295</v>
      </c>
      <c r="J6494" s="1">
        <v>1782</v>
      </c>
      <c r="K6494" s="1">
        <v>1517</v>
      </c>
      <c r="L6494" s="1">
        <v>722</v>
      </c>
      <c r="M6494" s="1">
        <v>403</v>
      </c>
      <c r="N6494" s="1">
        <v>0</v>
      </c>
      <c r="O6494" s="2" t="s">
        <v>29471</v>
      </c>
      <c r="P6494">
        <f t="shared" si="202"/>
        <v>1</v>
      </c>
      <c r="Q6494" t="str">
        <f t="shared" si="203"/>
        <v>no</v>
      </c>
    </row>
    <row r="6495" spans="1:17">
      <c r="A6495" s="1">
        <v>6595</v>
      </c>
      <c r="B6495" s="2" t="s">
        <v>19437</v>
      </c>
      <c r="C6495" s="2" t="s">
        <v>19438</v>
      </c>
      <c r="D6495" s="2" t="s">
        <v>19439</v>
      </c>
      <c r="E6495" s="1">
        <v>41481</v>
      </c>
      <c r="F6495" s="1">
        <v>558</v>
      </c>
      <c r="G6495" s="1">
        <v>0</v>
      </c>
      <c r="H6495" s="1">
        <v>38169</v>
      </c>
      <c r="I6495" s="1">
        <v>2446</v>
      </c>
      <c r="J6495" s="1">
        <v>20019</v>
      </c>
      <c r="K6495" s="1">
        <v>8733</v>
      </c>
      <c r="L6495" s="1">
        <v>1475</v>
      </c>
      <c r="M6495" s="1">
        <v>1188</v>
      </c>
      <c r="N6495" s="1">
        <v>0</v>
      </c>
      <c r="O6495" s="2" t="s">
        <v>29463</v>
      </c>
      <c r="P6495">
        <f t="shared" si="202"/>
        <v>1.0900000000000001</v>
      </c>
      <c r="Q6495" t="str">
        <f t="shared" si="203"/>
        <v>no</v>
      </c>
    </row>
    <row r="6496" spans="1:17">
      <c r="A6496" s="1">
        <v>6596</v>
      </c>
      <c r="B6496" s="2" t="s">
        <v>19440</v>
      </c>
      <c r="C6496" s="2" t="s">
        <v>19441</v>
      </c>
      <c r="D6496" s="2" t="s">
        <v>19442</v>
      </c>
      <c r="E6496" s="1">
        <v>41481</v>
      </c>
      <c r="F6496" s="1">
        <v>233</v>
      </c>
      <c r="G6496" s="1">
        <v>0</v>
      </c>
      <c r="H6496" s="1">
        <v>41875</v>
      </c>
      <c r="I6496" s="1">
        <v>25633</v>
      </c>
      <c r="J6496" s="1">
        <v>7975</v>
      </c>
      <c r="K6496" s="1">
        <v>2282</v>
      </c>
      <c r="L6496" s="1">
        <v>1679</v>
      </c>
      <c r="M6496" s="1">
        <v>119</v>
      </c>
      <c r="N6496" s="1">
        <v>0</v>
      </c>
      <c r="O6496" s="2" t="s">
        <v>29466</v>
      </c>
      <c r="P6496">
        <f t="shared" si="202"/>
        <v>0.99</v>
      </c>
      <c r="Q6496" t="str">
        <f t="shared" si="203"/>
        <v>no</v>
      </c>
    </row>
    <row r="6497" spans="1:17">
      <c r="A6497" s="1">
        <v>6597</v>
      </c>
      <c r="B6497" s="2" t="s">
        <v>19443</v>
      </c>
      <c r="C6497" s="2" t="s">
        <v>19444</v>
      </c>
      <c r="D6497" s="2" t="s">
        <v>19445</v>
      </c>
      <c r="E6497" s="1">
        <v>41458</v>
      </c>
      <c r="F6497" s="1">
        <v>275</v>
      </c>
      <c r="G6497" s="1">
        <v>0</v>
      </c>
      <c r="H6497" s="1">
        <v>42304</v>
      </c>
      <c r="I6497" s="1">
        <v>26923</v>
      </c>
      <c r="J6497" s="1">
        <v>3677</v>
      </c>
      <c r="K6497" s="1">
        <v>1610</v>
      </c>
      <c r="L6497" s="1">
        <v>1617</v>
      </c>
      <c r="M6497" s="1">
        <v>1397</v>
      </c>
      <c r="N6497" s="1">
        <v>17460</v>
      </c>
      <c r="O6497" s="2" t="s">
        <v>29463</v>
      </c>
      <c r="P6497">
        <f t="shared" si="202"/>
        <v>0.98</v>
      </c>
      <c r="Q6497" t="str">
        <f t="shared" si="203"/>
        <v>no</v>
      </c>
    </row>
    <row r="6498" spans="1:17">
      <c r="A6498" s="1">
        <v>6598</v>
      </c>
      <c r="B6498" s="2" t="s">
        <v>19446</v>
      </c>
      <c r="C6498" s="2" t="s">
        <v>19447</v>
      </c>
      <c r="D6498" s="2" t="s">
        <v>19448</v>
      </c>
      <c r="E6498" s="1">
        <v>41441</v>
      </c>
      <c r="F6498" s="1">
        <v>1335</v>
      </c>
      <c r="G6498" s="1">
        <v>0</v>
      </c>
      <c r="H6498" s="1">
        <v>42917</v>
      </c>
      <c r="I6498" s="1">
        <v>23910</v>
      </c>
      <c r="J6498" s="1">
        <v>5401</v>
      </c>
      <c r="K6498" s="1">
        <v>4028</v>
      </c>
      <c r="L6498" s="1">
        <v>6288</v>
      </c>
      <c r="M6498" s="1">
        <v>2980</v>
      </c>
      <c r="N6498" s="1">
        <v>12140</v>
      </c>
      <c r="O6498" s="2" t="s">
        <v>29462</v>
      </c>
      <c r="P6498">
        <f t="shared" si="202"/>
        <v>0.97</v>
      </c>
      <c r="Q6498" t="str">
        <f t="shared" si="203"/>
        <v>no</v>
      </c>
    </row>
    <row r="6499" spans="1:17">
      <c r="A6499" s="1">
        <v>6599</v>
      </c>
      <c r="B6499" s="2" t="s">
        <v>19449</v>
      </c>
      <c r="C6499" s="2" t="s">
        <v>19450</v>
      </c>
      <c r="D6499" s="2" t="s">
        <v>19451</v>
      </c>
      <c r="E6499" s="1">
        <v>41436</v>
      </c>
      <c r="F6499" s="1">
        <v>16</v>
      </c>
      <c r="G6499" s="1">
        <v>0</v>
      </c>
      <c r="H6499" s="1">
        <v>41394</v>
      </c>
      <c r="I6499" s="1">
        <v>35701</v>
      </c>
      <c r="J6499" s="1">
        <v>4359</v>
      </c>
      <c r="K6499" s="1">
        <v>262</v>
      </c>
      <c r="L6499" s="1">
        <v>521</v>
      </c>
      <c r="M6499" s="1">
        <v>254</v>
      </c>
      <c r="N6499" s="1">
        <v>0</v>
      </c>
      <c r="O6499" s="2" t="s">
        <v>29463</v>
      </c>
      <c r="P6499">
        <f t="shared" si="202"/>
        <v>1</v>
      </c>
      <c r="Q6499" t="str">
        <f t="shared" si="203"/>
        <v>no</v>
      </c>
    </row>
    <row r="6500" spans="1:17">
      <c r="A6500" s="1">
        <v>6600</v>
      </c>
      <c r="B6500" s="2" t="s">
        <v>19452</v>
      </c>
      <c r="C6500" s="2" t="s">
        <v>19453</v>
      </c>
      <c r="D6500" s="2" t="s">
        <v>19454</v>
      </c>
      <c r="E6500" s="1">
        <v>41436</v>
      </c>
      <c r="F6500" s="1">
        <v>1993</v>
      </c>
      <c r="G6500" s="1">
        <v>0</v>
      </c>
      <c r="H6500" s="1">
        <v>43429</v>
      </c>
      <c r="I6500" s="1">
        <v>40032</v>
      </c>
      <c r="J6500" s="1">
        <v>2418</v>
      </c>
      <c r="K6500" s="1">
        <v>918</v>
      </c>
      <c r="L6500" s="1">
        <v>150</v>
      </c>
      <c r="M6500" s="1">
        <v>129</v>
      </c>
      <c r="N6500" s="1">
        <v>0</v>
      </c>
      <c r="O6500" s="2" t="s">
        <v>29464</v>
      </c>
      <c r="P6500">
        <f t="shared" si="202"/>
        <v>0.95</v>
      </c>
      <c r="Q6500" t="str">
        <f t="shared" si="203"/>
        <v>no</v>
      </c>
    </row>
    <row r="6501" spans="1:17">
      <c r="A6501" s="1">
        <v>6601</v>
      </c>
      <c r="B6501" s="2" t="s">
        <v>19455</v>
      </c>
      <c r="C6501" s="2" t="s">
        <v>19456</v>
      </c>
      <c r="D6501" s="2" t="s">
        <v>19457</v>
      </c>
      <c r="E6501" s="1">
        <v>41424</v>
      </c>
      <c r="F6501" s="1">
        <v>359</v>
      </c>
      <c r="G6501" s="1">
        <v>0</v>
      </c>
      <c r="H6501" s="1">
        <v>42163</v>
      </c>
      <c r="I6501" s="1">
        <v>20874</v>
      </c>
      <c r="J6501" s="1">
        <v>11276</v>
      </c>
      <c r="K6501" s="1">
        <v>0</v>
      </c>
      <c r="L6501" s="1">
        <v>-2210</v>
      </c>
      <c r="M6501" s="1">
        <v>446</v>
      </c>
      <c r="N6501" s="1">
        <v>0</v>
      </c>
      <c r="O6501" s="2" t="s">
        <v>29465</v>
      </c>
      <c r="P6501">
        <f t="shared" si="202"/>
        <v>0.98</v>
      </c>
      <c r="Q6501" t="str">
        <f t="shared" si="203"/>
        <v>no</v>
      </c>
    </row>
    <row r="6502" spans="1:17">
      <c r="A6502" s="1">
        <v>6602</v>
      </c>
      <c r="B6502" s="2" t="s">
        <v>19458</v>
      </c>
      <c r="C6502" s="2" t="s">
        <v>19459</v>
      </c>
      <c r="D6502" s="2" t="s">
        <v>19460</v>
      </c>
      <c r="E6502" s="1">
        <v>41422</v>
      </c>
      <c r="F6502" s="1">
        <v>348</v>
      </c>
      <c r="G6502" s="1">
        <v>0</v>
      </c>
      <c r="H6502" s="1">
        <v>41713</v>
      </c>
      <c r="I6502" s="1">
        <v>18177</v>
      </c>
      <c r="J6502" s="1">
        <v>10932</v>
      </c>
      <c r="K6502" s="1">
        <v>4119</v>
      </c>
      <c r="L6502" s="1">
        <v>1411</v>
      </c>
      <c r="M6502" s="1">
        <v>928</v>
      </c>
      <c r="N6502" s="1">
        <v>2022</v>
      </c>
      <c r="O6502" s="2" t="s">
        <v>29465</v>
      </c>
      <c r="P6502">
        <f t="shared" si="202"/>
        <v>0.99</v>
      </c>
      <c r="Q6502" t="str">
        <f t="shared" si="203"/>
        <v>no</v>
      </c>
    </row>
    <row r="6503" spans="1:17">
      <c r="A6503" s="1">
        <v>6603</v>
      </c>
      <c r="B6503" s="2" t="s">
        <v>19461</v>
      </c>
      <c r="C6503" s="2" t="s">
        <v>19462</v>
      </c>
      <c r="D6503" s="2" t="s">
        <v>19463</v>
      </c>
      <c r="E6503" s="1">
        <v>41417</v>
      </c>
      <c r="F6503" s="1">
        <v>42</v>
      </c>
      <c r="G6503" s="1">
        <v>0</v>
      </c>
      <c r="H6503" s="1">
        <v>41902</v>
      </c>
      <c r="I6503" s="1">
        <v>32217</v>
      </c>
      <c r="J6503" s="1">
        <v>286</v>
      </c>
      <c r="K6503" s="1">
        <v>2804</v>
      </c>
      <c r="L6503" s="1">
        <v>2490</v>
      </c>
      <c r="M6503" s="1">
        <v>1324</v>
      </c>
      <c r="N6503" s="1">
        <v>13739</v>
      </c>
      <c r="O6503" s="2" t="s">
        <v>29465</v>
      </c>
      <c r="P6503">
        <f t="shared" si="202"/>
        <v>0.99</v>
      </c>
      <c r="Q6503" t="str">
        <f t="shared" si="203"/>
        <v>no</v>
      </c>
    </row>
    <row r="6504" spans="1:17">
      <c r="A6504" s="1">
        <v>6604</v>
      </c>
      <c r="B6504" s="2" t="s">
        <v>19464</v>
      </c>
      <c r="C6504" s="2" t="s">
        <v>19465</v>
      </c>
      <c r="D6504" s="2" t="s">
        <v>19466</v>
      </c>
      <c r="E6504" s="1">
        <v>41417</v>
      </c>
      <c r="F6504" s="1">
        <v>717</v>
      </c>
      <c r="G6504" s="1">
        <v>0</v>
      </c>
      <c r="H6504" s="1">
        <v>42133</v>
      </c>
      <c r="I6504" s="1">
        <v>35360</v>
      </c>
      <c r="J6504" s="1">
        <v>1341</v>
      </c>
      <c r="K6504" s="1">
        <v>2133</v>
      </c>
      <c r="L6504" s="1">
        <v>876</v>
      </c>
      <c r="M6504" s="1">
        <v>514</v>
      </c>
      <c r="N6504" s="1">
        <v>84</v>
      </c>
      <c r="O6504" s="2" t="s">
        <v>29463</v>
      </c>
      <c r="P6504">
        <f t="shared" si="202"/>
        <v>0.98</v>
      </c>
      <c r="Q6504" t="str">
        <f t="shared" si="203"/>
        <v>no</v>
      </c>
    </row>
    <row r="6505" spans="1:17">
      <c r="A6505" s="1">
        <v>6605</v>
      </c>
      <c r="B6505" s="2" t="s">
        <v>19467</v>
      </c>
      <c r="C6505" s="2" t="s">
        <v>19468</v>
      </c>
      <c r="D6505" s="2" t="s">
        <v>19469</v>
      </c>
      <c r="E6505" s="1">
        <v>41415</v>
      </c>
      <c r="F6505" s="1">
        <v>528</v>
      </c>
      <c r="G6505" s="1">
        <v>0</v>
      </c>
      <c r="H6505" s="1">
        <v>42020</v>
      </c>
      <c r="I6505" s="1">
        <v>26515</v>
      </c>
      <c r="J6505" s="1">
        <v>5842</v>
      </c>
      <c r="K6505" s="1">
        <v>1803</v>
      </c>
      <c r="L6505" s="1">
        <v>-852</v>
      </c>
      <c r="M6505" s="1">
        <v>137</v>
      </c>
      <c r="N6505" s="1">
        <v>10026</v>
      </c>
      <c r="O6505" s="2" t="s">
        <v>29469</v>
      </c>
      <c r="P6505">
        <f t="shared" si="202"/>
        <v>0.99</v>
      </c>
      <c r="Q6505" t="str">
        <f t="shared" si="203"/>
        <v>no</v>
      </c>
    </row>
    <row r="6506" spans="1:17">
      <c r="A6506" s="1">
        <v>6607</v>
      </c>
      <c r="B6506" s="2" t="s">
        <v>19470</v>
      </c>
      <c r="C6506" s="2" t="s">
        <v>19471</v>
      </c>
      <c r="D6506" s="2" t="s">
        <v>19472</v>
      </c>
      <c r="E6506" s="1">
        <v>41401</v>
      </c>
      <c r="F6506" s="1">
        <v>1291</v>
      </c>
      <c r="G6506" s="1">
        <v>0</v>
      </c>
      <c r="H6506" s="1">
        <v>41826</v>
      </c>
      <c r="I6506" s="1">
        <v>19319</v>
      </c>
      <c r="J6506" s="1">
        <v>8359</v>
      </c>
      <c r="K6506" s="1">
        <v>3659</v>
      </c>
      <c r="L6506" s="1">
        <v>1249</v>
      </c>
      <c r="M6506" s="1">
        <v>893</v>
      </c>
      <c r="N6506" s="1">
        <v>735</v>
      </c>
      <c r="O6506" s="2" t="s">
        <v>29464</v>
      </c>
      <c r="P6506">
        <f t="shared" si="202"/>
        <v>0.99</v>
      </c>
      <c r="Q6506" t="str">
        <f t="shared" si="203"/>
        <v>no</v>
      </c>
    </row>
    <row r="6507" spans="1:17">
      <c r="A6507" s="1">
        <v>6608</v>
      </c>
      <c r="B6507" s="2" t="s">
        <v>19473</v>
      </c>
      <c r="C6507" s="2" t="s">
        <v>19474</v>
      </c>
      <c r="D6507" s="2" t="s">
        <v>19475</v>
      </c>
      <c r="E6507" s="1">
        <v>41400</v>
      </c>
      <c r="F6507" s="1">
        <v>889</v>
      </c>
      <c r="G6507" s="1">
        <v>0</v>
      </c>
      <c r="H6507" s="1">
        <v>42126</v>
      </c>
      <c r="I6507" s="1">
        <v>14076</v>
      </c>
      <c r="J6507" s="1">
        <v>17451</v>
      </c>
      <c r="K6507" s="1">
        <v>3961</v>
      </c>
      <c r="L6507" s="1">
        <v>875</v>
      </c>
      <c r="M6507" s="1">
        <v>820</v>
      </c>
      <c r="N6507" s="1">
        <v>5828</v>
      </c>
      <c r="O6507" s="2" t="s">
        <v>29465</v>
      </c>
      <c r="P6507">
        <f t="shared" si="202"/>
        <v>0.98</v>
      </c>
      <c r="Q6507" t="str">
        <f t="shared" si="203"/>
        <v>no</v>
      </c>
    </row>
    <row r="6508" spans="1:17">
      <c r="A6508" s="1">
        <v>6609</v>
      </c>
      <c r="B6508" s="2" t="s">
        <v>19476</v>
      </c>
      <c r="C6508" s="2" t="s">
        <v>19477</v>
      </c>
      <c r="D6508" s="2" t="s">
        <v>19478</v>
      </c>
      <c r="E6508" s="1">
        <v>41397</v>
      </c>
      <c r="F6508" s="1">
        <v>155</v>
      </c>
      <c r="G6508" s="1">
        <v>0</v>
      </c>
      <c r="H6508" s="1">
        <v>41740</v>
      </c>
      <c r="I6508" s="1">
        <v>32085</v>
      </c>
      <c r="J6508" s="1">
        <v>6173</v>
      </c>
      <c r="K6508" s="1">
        <v>1231</v>
      </c>
      <c r="L6508" s="1">
        <v>217</v>
      </c>
      <c r="M6508" s="1">
        <v>180</v>
      </c>
      <c r="N6508" s="1">
        <v>75</v>
      </c>
      <c r="O6508" s="2" t="s">
        <v>29462</v>
      </c>
      <c r="P6508">
        <f t="shared" si="202"/>
        <v>0.99</v>
      </c>
      <c r="Q6508" t="str">
        <f t="shared" si="203"/>
        <v>no</v>
      </c>
    </row>
    <row r="6509" spans="1:17">
      <c r="A6509" s="1">
        <v>6610</v>
      </c>
      <c r="B6509" s="2" t="s">
        <v>19479</v>
      </c>
      <c r="C6509" s="2" t="s">
        <v>19480</v>
      </c>
      <c r="D6509" s="2" t="s">
        <v>19481</v>
      </c>
      <c r="E6509" s="1">
        <v>41389</v>
      </c>
      <c r="F6509" s="1">
        <v>97</v>
      </c>
      <c r="G6509" s="1">
        <v>0</v>
      </c>
      <c r="H6509" s="1">
        <v>41486</v>
      </c>
      <c r="I6509" s="1">
        <v>37796</v>
      </c>
      <c r="J6509" s="1">
        <v>2819</v>
      </c>
      <c r="K6509" s="1">
        <v>1149</v>
      </c>
      <c r="L6509" s="1">
        <v>847</v>
      </c>
      <c r="M6509" s="1">
        <v>141</v>
      </c>
      <c r="N6509" s="1">
        <v>0</v>
      </c>
      <c r="O6509" s="2" t="s">
        <v>29462</v>
      </c>
      <c r="P6509">
        <f t="shared" si="202"/>
        <v>1</v>
      </c>
      <c r="Q6509" t="str">
        <f t="shared" si="203"/>
        <v>no</v>
      </c>
    </row>
    <row r="6510" spans="1:17">
      <c r="A6510" s="1">
        <v>6611</v>
      </c>
      <c r="B6510" s="2" t="s">
        <v>19482</v>
      </c>
      <c r="C6510" s="2" t="s">
        <v>19483</v>
      </c>
      <c r="D6510" s="2" t="s">
        <v>19484</v>
      </c>
      <c r="E6510" s="1">
        <v>41383</v>
      </c>
      <c r="F6510" s="1">
        <v>125</v>
      </c>
      <c r="G6510" s="1">
        <v>0</v>
      </c>
      <c r="H6510" s="1">
        <v>41508</v>
      </c>
      <c r="I6510" s="1">
        <v>38377</v>
      </c>
      <c r="J6510" s="1">
        <v>3126</v>
      </c>
      <c r="K6510" s="1">
        <v>1355</v>
      </c>
      <c r="L6510" s="1">
        <v>804</v>
      </c>
      <c r="M6510" s="1">
        <v>488</v>
      </c>
      <c r="N6510" s="1">
        <v>0</v>
      </c>
      <c r="O6510" s="2" t="s">
        <v>29466</v>
      </c>
      <c r="P6510">
        <f t="shared" si="202"/>
        <v>1</v>
      </c>
      <c r="Q6510" t="str">
        <f t="shared" si="203"/>
        <v>no</v>
      </c>
    </row>
    <row r="6511" spans="1:17">
      <c r="A6511" s="1">
        <v>6612</v>
      </c>
      <c r="B6511" s="2" t="s">
        <v>19485</v>
      </c>
      <c r="C6511" s="2" t="s">
        <v>19486</v>
      </c>
      <c r="D6511" s="2" t="s">
        <v>19487</v>
      </c>
      <c r="E6511" s="1">
        <v>41381</v>
      </c>
      <c r="F6511" s="1">
        <v>257</v>
      </c>
      <c r="G6511" s="1">
        <v>0</v>
      </c>
      <c r="H6511" s="1">
        <v>41996</v>
      </c>
      <c r="I6511" s="1">
        <v>24149</v>
      </c>
      <c r="J6511" s="1">
        <v>5369</v>
      </c>
      <c r="K6511" s="1">
        <v>6249</v>
      </c>
      <c r="L6511" s="1">
        <v>-1949</v>
      </c>
      <c r="M6511" s="1">
        <v>336</v>
      </c>
      <c r="N6511" s="1">
        <v>847</v>
      </c>
      <c r="O6511" s="2" t="s">
        <v>29465</v>
      </c>
      <c r="P6511">
        <f t="shared" si="202"/>
        <v>0.99</v>
      </c>
      <c r="Q6511" t="str">
        <f t="shared" si="203"/>
        <v>no</v>
      </c>
    </row>
    <row r="6512" spans="1:17">
      <c r="A6512" s="1">
        <v>6613</v>
      </c>
      <c r="B6512" s="2" t="s">
        <v>19488</v>
      </c>
      <c r="C6512" s="2" t="s">
        <v>19489</v>
      </c>
      <c r="D6512" s="2" t="s">
        <v>19490</v>
      </c>
      <c r="E6512" s="1">
        <v>41380</v>
      </c>
      <c r="F6512" s="1">
        <v>1</v>
      </c>
      <c r="G6512" s="1">
        <v>0</v>
      </c>
      <c r="H6512" s="1">
        <v>41381</v>
      </c>
      <c r="I6512" s="1">
        <v>36705</v>
      </c>
      <c r="J6512" s="1">
        <v>2518</v>
      </c>
      <c r="K6512" s="1">
        <v>775</v>
      </c>
      <c r="L6512" s="1">
        <v>679</v>
      </c>
      <c r="M6512" s="1">
        <v>335</v>
      </c>
      <c r="N6512" s="1">
        <v>0</v>
      </c>
      <c r="O6512" s="2" t="s">
        <v>29466</v>
      </c>
      <c r="P6512">
        <f t="shared" si="202"/>
        <v>1</v>
      </c>
      <c r="Q6512" t="str">
        <f t="shared" si="203"/>
        <v>no</v>
      </c>
    </row>
    <row r="6513" spans="1:17">
      <c r="A6513" s="1">
        <v>6614</v>
      </c>
      <c r="B6513" s="2" t="s">
        <v>19491</v>
      </c>
      <c r="C6513" s="2" t="s">
        <v>19492</v>
      </c>
      <c r="D6513" s="2" t="s">
        <v>19493</v>
      </c>
      <c r="E6513" s="1">
        <v>41366</v>
      </c>
      <c r="F6513" s="1">
        <v>1261</v>
      </c>
      <c r="G6513" s="1">
        <v>0</v>
      </c>
      <c r="H6513" s="1">
        <v>43084</v>
      </c>
      <c r="I6513" s="1">
        <v>27680</v>
      </c>
      <c r="J6513" s="1">
        <v>6236</v>
      </c>
      <c r="K6513" s="1">
        <v>2650</v>
      </c>
      <c r="L6513" s="1">
        <v>1737</v>
      </c>
      <c r="M6513" s="1">
        <v>1000</v>
      </c>
      <c r="N6513" s="1">
        <v>3343</v>
      </c>
      <c r="O6513" s="2" t="s">
        <v>29467</v>
      </c>
      <c r="P6513">
        <f t="shared" si="202"/>
        <v>0.96</v>
      </c>
      <c r="Q6513" t="str">
        <f t="shared" si="203"/>
        <v>no</v>
      </c>
    </row>
    <row r="6514" spans="1:17">
      <c r="A6514" s="1">
        <v>6615</v>
      </c>
      <c r="B6514" s="2" t="s">
        <v>19494</v>
      </c>
      <c r="C6514" s="2" t="s">
        <v>19495</v>
      </c>
      <c r="D6514" s="2" t="s">
        <v>19496</v>
      </c>
      <c r="E6514" s="1">
        <v>41363</v>
      </c>
      <c r="F6514" s="1">
        <v>352</v>
      </c>
      <c r="G6514" s="1">
        <v>0</v>
      </c>
      <c r="H6514" s="1">
        <v>41821</v>
      </c>
      <c r="I6514" s="1">
        <v>25173</v>
      </c>
      <c r="J6514" s="1">
        <v>6603</v>
      </c>
      <c r="K6514" s="1">
        <v>2696</v>
      </c>
      <c r="L6514" s="1">
        <v>3354</v>
      </c>
      <c r="M6514" s="1">
        <v>1742</v>
      </c>
      <c r="N6514" s="1">
        <v>0</v>
      </c>
      <c r="O6514" s="2" t="s">
        <v>29468</v>
      </c>
      <c r="P6514">
        <f t="shared" si="202"/>
        <v>0.99</v>
      </c>
      <c r="Q6514" t="str">
        <f t="shared" si="203"/>
        <v>no</v>
      </c>
    </row>
    <row r="6515" spans="1:17">
      <c r="A6515" s="1">
        <v>6616</v>
      </c>
      <c r="B6515" s="2" t="s">
        <v>19497</v>
      </c>
      <c r="C6515" s="2" t="s">
        <v>19498</v>
      </c>
      <c r="D6515" s="2" t="s">
        <v>19499</v>
      </c>
      <c r="E6515" s="1">
        <v>41358</v>
      </c>
      <c r="F6515" s="1">
        <v>1860</v>
      </c>
      <c r="G6515" s="1">
        <v>0</v>
      </c>
      <c r="H6515" s="1">
        <v>43218</v>
      </c>
      <c r="I6515" s="1">
        <v>40567</v>
      </c>
      <c r="J6515" s="1">
        <v>948</v>
      </c>
      <c r="K6515" s="1">
        <v>218</v>
      </c>
      <c r="L6515" s="1">
        <v>69</v>
      </c>
      <c r="M6515" s="1">
        <v>131</v>
      </c>
      <c r="N6515" s="1">
        <v>0</v>
      </c>
      <c r="O6515" s="2" t="s">
        <v>29469</v>
      </c>
      <c r="P6515">
        <f t="shared" si="202"/>
        <v>0.96</v>
      </c>
      <c r="Q6515" t="str">
        <f t="shared" si="203"/>
        <v>no</v>
      </c>
    </row>
    <row r="6516" spans="1:17">
      <c r="A6516" s="1">
        <v>6617</v>
      </c>
      <c r="B6516" s="2" t="s">
        <v>19500</v>
      </c>
      <c r="C6516" s="2" t="s">
        <v>19501</v>
      </c>
      <c r="D6516" s="2" t="s">
        <v>19502</v>
      </c>
      <c r="E6516" s="1">
        <v>41358</v>
      </c>
      <c r="F6516" s="1">
        <v>1191</v>
      </c>
      <c r="G6516" s="1">
        <v>0</v>
      </c>
      <c r="H6516" s="1">
        <v>27468</v>
      </c>
      <c r="I6516" s="1">
        <v>17133</v>
      </c>
      <c r="J6516" s="1">
        <v>1617</v>
      </c>
      <c r="K6516" s="1">
        <v>3195</v>
      </c>
      <c r="L6516" s="1">
        <v>530</v>
      </c>
      <c r="M6516" s="1">
        <v>250</v>
      </c>
      <c r="N6516" s="1">
        <v>753</v>
      </c>
      <c r="O6516" s="2" t="s">
        <v>29465</v>
      </c>
      <c r="P6516">
        <f t="shared" si="202"/>
        <v>1.51</v>
      </c>
      <c r="Q6516" t="str">
        <f t="shared" si="203"/>
        <v>no</v>
      </c>
    </row>
    <row r="6517" spans="1:17">
      <c r="A6517" s="1">
        <v>6618</v>
      </c>
      <c r="B6517" s="2" t="s">
        <v>19503</v>
      </c>
      <c r="C6517" s="2" t="s">
        <v>19504</v>
      </c>
      <c r="D6517" s="2" t="s">
        <v>19505</v>
      </c>
      <c r="E6517" s="1">
        <v>41345</v>
      </c>
      <c r="F6517" s="1">
        <v>494</v>
      </c>
      <c r="G6517" s="1">
        <v>0</v>
      </c>
      <c r="H6517" s="1">
        <v>42262</v>
      </c>
      <c r="I6517" s="1">
        <v>23050</v>
      </c>
      <c r="J6517" s="1">
        <v>6885</v>
      </c>
      <c r="K6517" s="1">
        <v>4556</v>
      </c>
      <c r="L6517" s="1">
        <v>731</v>
      </c>
      <c r="M6517" s="1">
        <v>469</v>
      </c>
      <c r="N6517" s="1">
        <v>5500</v>
      </c>
      <c r="O6517" s="2" t="s">
        <v>29470</v>
      </c>
      <c r="P6517">
        <f t="shared" si="202"/>
        <v>0.98</v>
      </c>
      <c r="Q6517" t="str">
        <f t="shared" si="203"/>
        <v>no</v>
      </c>
    </row>
    <row r="6518" spans="1:17">
      <c r="A6518" s="1">
        <v>6619</v>
      </c>
      <c r="B6518" s="2" t="s">
        <v>19506</v>
      </c>
      <c r="C6518" s="2" t="s">
        <v>19507</v>
      </c>
      <c r="D6518" s="2" t="s">
        <v>19508</v>
      </c>
      <c r="E6518" s="1">
        <v>41345</v>
      </c>
      <c r="F6518" s="1">
        <v>0</v>
      </c>
      <c r="G6518" s="1">
        <v>0</v>
      </c>
      <c r="H6518" s="1">
        <v>34666</v>
      </c>
      <c r="I6518" s="1">
        <v>1</v>
      </c>
      <c r="J6518" s="1">
        <v>30751</v>
      </c>
      <c r="K6518" s="1">
        <v>0</v>
      </c>
      <c r="L6518" s="1">
        <v>2125</v>
      </c>
      <c r="M6518" s="1">
        <v>1977</v>
      </c>
      <c r="N6518" s="1">
        <v>3584</v>
      </c>
      <c r="O6518" s="2" t="s">
        <v>29470</v>
      </c>
      <c r="P6518">
        <f t="shared" si="202"/>
        <v>1.19</v>
      </c>
      <c r="Q6518" t="str">
        <f t="shared" si="203"/>
        <v>no</v>
      </c>
    </row>
    <row r="6519" spans="1:17">
      <c r="A6519" s="1">
        <v>6620</v>
      </c>
      <c r="B6519" s="2" t="s">
        <v>19509</v>
      </c>
      <c r="C6519" s="2" t="s">
        <v>19510</v>
      </c>
      <c r="D6519" s="2" t="s">
        <v>19511</v>
      </c>
      <c r="E6519" s="1">
        <v>41343</v>
      </c>
      <c r="F6519" s="1">
        <v>222</v>
      </c>
      <c r="G6519" s="1">
        <v>0</v>
      </c>
      <c r="H6519" s="1">
        <v>39594</v>
      </c>
      <c r="I6519" s="1">
        <v>5683</v>
      </c>
      <c r="J6519" s="1">
        <v>19750</v>
      </c>
      <c r="K6519" s="1">
        <v>7607</v>
      </c>
      <c r="L6519" s="1">
        <v>1073</v>
      </c>
      <c r="M6519" s="1">
        <v>964</v>
      </c>
      <c r="N6519" s="1">
        <v>5234</v>
      </c>
      <c r="O6519" s="2" t="s">
        <v>29471</v>
      </c>
      <c r="P6519">
        <f t="shared" si="202"/>
        <v>1.04</v>
      </c>
      <c r="Q6519" t="str">
        <f t="shared" si="203"/>
        <v>no</v>
      </c>
    </row>
    <row r="6520" spans="1:17">
      <c r="A6520" s="1">
        <v>6621</v>
      </c>
      <c r="B6520" s="2" t="s">
        <v>11813</v>
      </c>
      <c r="C6520" s="2" t="s">
        <v>19512</v>
      </c>
      <c r="D6520" s="2" t="s">
        <v>19513</v>
      </c>
      <c r="E6520" s="1">
        <v>41336</v>
      </c>
      <c r="F6520" s="1">
        <v>59</v>
      </c>
      <c r="G6520" s="1">
        <v>0</v>
      </c>
      <c r="H6520" s="1">
        <v>41395</v>
      </c>
      <c r="I6520" s="1">
        <v>4831</v>
      </c>
      <c r="J6520" s="1">
        <v>10271</v>
      </c>
      <c r="K6520" s="1">
        <v>12403</v>
      </c>
      <c r="L6520" s="1">
        <v>2724</v>
      </c>
      <c r="M6520" s="1">
        <v>2031</v>
      </c>
      <c r="N6520" s="1">
        <v>13588</v>
      </c>
      <c r="O6520" s="2" t="s">
        <v>29463</v>
      </c>
      <c r="P6520">
        <f t="shared" si="202"/>
        <v>1</v>
      </c>
      <c r="Q6520" t="str">
        <f t="shared" si="203"/>
        <v>no</v>
      </c>
    </row>
    <row r="6521" spans="1:17">
      <c r="A6521" s="1">
        <v>6622</v>
      </c>
      <c r="B6521" s="2" t="s">
        <v>19514</v>
      </c>
      <c r="C6521" s="2" t="s">
        <v>19515</v>
      </c>
      <c r="D6521" s="2" t="s">
        <v>19516</v>
      </c>
      <c r="E6521" s="1">
        <v>41333</v>
      </c>
      <c r="F6521" s="1">
        <v>467</v>
      </c>
      <c r="G6521" s="1">
        <v>0</v>
      </c>
      <c r="H6521" s="1">
        <v>42529</v>
      </c>
      <c r="I6521" s="1">
        <v>19091</v>
      </c>
      <c r="J6521" s="1">
        <v>16520</v>
      </c>
      <c r="K6521" s="1">
        <v>1648</v>
      </c>
      <c r="L6521" s="1">
        <v>590</v>
      </c>
      <c r="M6521" s="1">
        <v>362</v>
      </c>
      <c r="N6521" s="1">
        <v>2408</v>
      </c>
      <c r="O6521" s="2" t="s">
        <v>29463</v>
      </c>
      <c r="P6521">
        <f t="shared" si="202"/>
        <v>0.97</v>
      </c>
      <c r="Q6521" t="str">
        <f t="shared" si="203"/>
        <v>no</v>
      </c>
    </row>
    <row r="6522" spans="1:17">
      <c r="A6522" s="1">
        <v>6623</v>
      </c>
      <c r="B6522" s="2" t="s">
        <v>19517</v>
      </c>
      <c r="C6522" s="2" t="s">
        <v>19518</v>
      </c>
      <c r="D6522" s="2" t="s">
        <v>19519</v>
      </c>
      <c r="E6522" s="1">
        <v>41332</v>
      </c>
      <c r="F6522" s="1">
        <v>800</v>
      </c>
      <c r="G6522" s="1">
        <v>0</v>
      </c>
      <c r="H6522" s="1">
        <v>53297</v>
      </c>
      <c r="I6522" s="1">
        <v>3010</v>
      </c>
      <c r="J6522" s="1">
        <v>33104</v>
      </c>
      <c r="K6522" s="1">
        <v>7902</v>
      </c>
      <c r="L6522" s="1">
        <v>535</v>
      </c>
      <c r="M6522" s="1">
        <v>518</v>
      </c>
      <c r="N6522" s="1">
        <v>5627</v>
      </c>
      <c r="O6522" s="2" t="s">
        <v>29470</v>
      </c>
      <c r="P6522">
        <f t="shared" si="202"/>
        <v>0.78</v>
      </c>
      <c r="Q6522" t="str">
        <f t="shared" si="203"/>
        <v>no</v>
      </c>
    </row>
    <row r="6523" spans="1:17">
      <c r="A6523" s="1">
        <v>6624</v>
      </c>
      <c r="B6523" s="2" t="s">
        <v>19520</v>
      </c>
      <c r="C6523" s="2" t="s">
        <v>19521</v>
      </c>
      <c r="D6523" s="2" t="s">
        <v>19522</v>
      </c>
      <c r="E6523" s="1">
        <v>41332</v>
      </c>
      <c r="F6523" s="1">
        <v>69</v>
      </c>
      <c r="G6523" s="1">
        <v>0</v>
      </c>
      <c r="H6523" s="1">
        <v>41233</v>
      </c>
      <c r="I6523" s="1">
        <v>18274</v>
      </c>
      <c r="J6523" s="1">
        <v>8445</v>
      </c>
      <c r="K6523" s="1">
        <v>9721</v>
      </c>
      <c r="L6523" s="1">
        <v>-1218</v>
      </c>
      <c r="M6523" s="1">
        <v>542</v>
      </c>
      <c r="N6523" s="1">
        <v>3510</v>
      </c>
      <c r="O6523" s="2" t="s">
        <v>29462</v>
      </c>
      <c r="P6523">
        <f t="shared" si="202"/>
        <v>1</v>
      </c>
      <c r="Q6523" t="str">
        <f t="shared" si="203"/>
        <v>no</v>
      </c>
    </row>
    <row r="6524" spans="1:17">
      <c r="A6524" s="1">
        <v>6625</v>
      </c>
      <c r="B6524" s="2" t="s">
        <v>19523</v>
      </c>
      <c r="C6524" s="2" t="s">
        <v>19524</v>
      </c>
      <c r="D6524" s="2" t="s">
        <v>19525</v>
      </c>
      <c r="E6524" s="1">
        <v>41331</v>
      </c>
      <c r="F6524" s="1">
        <v>989</v>
      </c>
      <c r="G6524" s="1">
        <v>0</v>
      </c>
      <c r="H6524" s="1">
        <v>41932</v>
      </c>
      <c r="I6524" s="1">
        <v>27062</v>
      </c>
      <c r="J6524" s="1">
        <v>7561</v>
      </c>
      <c r="K6524" s="1">
        <v>1726</v>
      </c>
      <c r="L6524" s="1">
        <v>400</v>
      </c>
      <c r="M6524" s="1">
        <v>122</v>
      </c>
      <c r="N6524" s="1">
        <v>0</v>
      </c>
      <c r="O6524" s="2" t="s">
        <v>29462</v>
      </c>
      <c r="P6524">
        <f t="shared" si="202"/>
        <v>0.99</v>
      </c>
      <c r="Q6524" t="str">
        <f t="shared" si="203"/>
        <v>no</v>
      </c>
    </row>
    <row r="6525" spans="1:17">
      <c r="A6525" s="1">
        <v>6626</v>
      </c>
      <c r="B6525" s="2" t="s">
        <v>19526</v>
      </c>
      <c r="C6525" s="2" t="s">
        <v>19527</v>
      </c>
      <c r="D6525" s="2" t="s">
        <v>19528</v>
      </c>
      <c r="E6525" s="1">
        <v>41321</v>
      </c>
      <c r="F6525" s="1">
        <v>627</v>
      </c>
      <c r="G6525" s="1">
        <v>0</v>
      </c>
      <c r="H6525" s="1">
        <v>41948</v>
      </c>
      <c r="I6525" s="1">
        <v>35431</v>
      </c>
      <c r="J6525" s="1">
        <v>2609</v>
      </c>
      <c r="K6525" s="1">
        <v>891</v>
      </c>
      <c r="L6525" s="1">
        <v>391</v>
      </c>
      <c r="M6525" s="1">
        <v>352</v>
      </c>
      <c r="N6525" s="1">
        <v>1098</v>
      </c>
      <c r="O6525" s="2" t="s">
        <v>29469</v>
      </c>
      <c r="P6525">
        <f t="shared" si="202"/>
        <v>0.99</v>
      </c>
      <c r="Q6525" t="str">
        <f t="shared" si="203"/>
        <v>no</v>
      </c>
    </row>
    <row r="6526" spans="1:17">
      <c r="A6526" s="1">
        <v>6627</v>
      </c>
      <c r="B6526" s="2" t="s">
        <v>19529</v>
      </c>
      <c r="C6526" s="2" t="s">
        <v>19530</v>
      </c>
      <c r="D6526" s="2" t="s">
        <v>19531</v>
      </c>
      <c r="E6526" s="1">
        <v>41318</v>
      </c>
      <c r="F6526" s="1">
        <v>102</v>
      </c>
      <c r="G6526" s="1">
        <v>0</v>
      </c>
      <c r="H6526" s="1">
        <v>42073</v>
      </c>
      <c r="I6526" s="1">
        <v>24552</v>
      </c>
      <c r="J6526" s="1">
        <v>7720</v>
      </c>
      <c r="K6526" s="1">
        <v>3720</v>
      </c>
      <c r="L6526" s="1">
        <v>1200</v>
      </c>
      <c r="M6526" s="1">
        <v>866</v>
      </c>
      <c r="N6526" s="1">
        <v>21126</v>
      </c>
      <c r="O6526" s="2" t="s">
        <v>29462</v>
      </c>
      <c r="P6526">
        <f t="shared" si="202"/>
        <v>0.98</v>
      </c>
      <c r="Q6526" t="str">
        <f t="shared" si="203"/>
        <v>no</v>
      </c>
    </row>
    <row r="6527" spans="1:17">
      <c r="A6527" s="1">
        <v>6628</v>
      </c>
      <c r="B6527" s="2" t="s">
        <v>19532</v>
      </c>
      <c r="C6527" s="2" t="s">
        <v>19533</v>
      </c>
      <c r="D6527" s="2" t="s">
        <v>19534</v>
      </c>
      <c r="E6527" s="1">
        <v>41316</v>
      </c>
      <c r="F6527" s="1">
        <v>122</v>
      </c>
      <c r="G6527" s="1">
        <v>0</v>
      </c>
      <c r="H6527" s="1">
        <v>41438</v>
      </c>
      <c r="I6527" s="1">
        <v>21312</v>
      </c>
      <c r="J6527" s="1">
        <v>7463</v>
      </c>
      <c r="K6527" s="1">
        <v>2986</v>
      </c>
      <c r="L6527" s="1">
        <v>58</v>
      </c>
      <c r="M6527" s="1">
        <v>418</v>
      </c>
      <c r="N6527" s="1">
        <v>10377</v>
      </c>
      <c r="O6527" s="2" t="s">
        <v>29462</v>
      </c>
      <c r="P6527">
        <f t="shared" si="202"/>
        <v>1</v>
      </c>
      <c r="Q6527" t="str">
        <f t="shared" si="203"/>
        <v>no</v>
      </c>
    </row>
    <row r="6528" spans="1:17">
      <c r="A6528" s="1">
        <v>6629</v>
      </c>
      <c r="B6528" s="2" t="s">
        <v>19535</v>
      </c>
      <c r="C6528" s="2" t="s">
        <v>19536</v>
      </c>
      <c r="D6528" s="2" t="s">
        <v>19537</v>
      </c>
      <c r="E6528" s="1">
        <v>41316</v>
      </c>
      <c r="F6528" s="1">
        <v>5762</v>
      </c>
      <c r="G6528" s="1">
        <v>0</v>
      </c>
      <c r="H6528" s="1">
        <v>47078</v>
      </c>
      <c r="I6528" s="1">
        <v>44237</v>
      </c>
      <c r="J6528" s="1">
        <v>1221</v>
      </c>
      <c r="K6528" s="1">
        <v>822</v>
      </c>
      <c r="L6528" s="1">
        <v>307</v>
      </c>
      <c r="M6528" s="1">
        <v>236</v>
      </c>
      <c r="N6528" s="1">
        <v>1449</v>
      </c>
      <c r="O6528" s="2" t="s">
        <v>29464</v>
      </c>
      <c r="P6528">
        <f t="shared" si="202"/>
        <v>0.88</v>
      </c>
      <c r="Q6528" t="str">
        <f t="shared" si="203"/>
        <v>no</v>
      </c>
    </row>
    <row r="6529" spans="1:17">
      <c r="A6529" s="1">
        <v>6630</v>
      </c>
      <c r="B6529" s="2" t="s">
        <v>19538</v>
      </c>
      <c r="C6529" s="2" t="s">
        <v>19539</v>
      </c>
      <c r="D6529" s="2" t="s">
        <v>19540</v>
      </c>
      <c r="E6529" s="1">
        <v>41310</v>
      </c>
      <c r="F6529" s="1">
        <v>262</v>
      </c>
      <c r="G6529" s="1">
        <v>0</v>
      </c>
      <c r="H6529" s="1">
        <v>42140</v>
      </c>
      <c r="I6529" s="1">
        <v>26231</v>
      </c>
      <c r="J6529" s="1">
        <v>5797</v>
      </c>
      <c r="K6529" s="1">
        <v>2915</v>
      </c>
      <c r="L6529" s="1">
        <v>545</v>
      </c>
      <c r="M6529" s="1">
        <v>522</v>
      </c>
      <c r="N6529" s="1">
        <v>7007</v>
      </c>
      <c r="O6529" s="2" t="s">
        <v>29462</v>
      </c>
      <c r="P6529">
        <f t="shared" si="202"/>
        <v>0.98</v>
      </c>
      <c r="Q6529" t="str">
        <f t="shared" si="203"/>
        <v>no</v>
      </c>
    </row>
    <row r="6530" spans="1:17">
      <c r="A6530" s="1">
        <v>6631</v>
      </c>
      <c r="B6530" s="2" t="s">
        <v>19541</v>
      </c>
      <c r="C6530" s="2" t="s">
        <v>19542</v>
      </c>
      <c r="D6530" s="2" t="s">
        <v>19543</v>
      </c>
      <c r="E6530" s="1">
        <v>41299</v>
      </c>
      <c r="F6530" s="1">
        <v>2459</v>
      </c>
      <c r="G6530" s="1">
        <v>0</v>
      </c>
      <c r="H6530" s="1">
        <v>43758</v>
      </c>
      <c r="I6530" s="1">
        <v>242</v>
      </c>
      <c r="J6530" s="1">
        <v>10182</v>
      </c>
      <c r="K6530" s="1">
        <v>20403</v>
      </c>
      <c r="L6530" s="1">
        <v>1478</v>
      </c>
      <c r="M6530" s="1">
        <v>1818</v>
      </c>
      <c r="N6530" s="1">
        <v>1776</v>
      </c>
      <c r="O6530" s="2" t="s">
        <v>29463</v>
      </c>
      <c r="P6530">
        <f t="shared" si="202"/>
        <v>0.94</v>
      </c>
      <c r="Q6530" t="str">
        <f t="shared" si="203"/>
        <v>no</v>
      </c>
    </row>
    <row r="6531" spans="1:17">
      <c r="A6531" s="1">
        <v>6632</v>
      </c>
      <c r="B6531" s="2" t="s">
        <v>19544</v>
      </c>
      <c r="C6531" s="2" t="s">
        <v>19545</v>
      </c>
      <c r="D6531" s="2" t="s">
        <v>19546</v>
      </c>
      <c r="E6531" s="1">
        <v>41282</v>
      </c>
      <c r="F6531" s="1">
        <v>104</v>
      </c>
      <c r="G6531" s="1">
        <v>0</v>
      </c>
      <c r="H6531" s="1">
        <v>42209</v>
      </c>
      <c r="I6531" s="1">
        <v>22254</v>
      </c>
      <c r="J6531" s="1">
        <v>7535</v>
      </c>
      <c r="K6531" s="1">
        <v>4388</v>
      </c>
      <c r="L6531" s="1">
        <v>1757</v>
      </c>
      <c r="M6531" s="1">
        <v>1100</v>
      </c>
      <c r="N6531" s="1">
        <v>18755</v>
      </c>
      <c r="O6531" s="2" t="s">
        <v>29470</v>
      </c>
      <c r="P6531">
        <f t="shared" ref="P6531:P6594" si="204">ROUND(E6531/H6531,2)</f>
        <v>0.98</v>
      </c>
      <c r="Q6531" t="str">
        <f t="shared" ref="Q6531:Q6594" si="205">IF(G6531=0,"no","-")</f>
        <v>no</v>
      </c>
    </row>
    <row r="6532" spans="1:17">
      <c r="A6532" s="1">
        <v>6633</v>
      </c>
      <c r="B6532" s="2" t="s">
        <v>19547</v>
      </c>
      <c r="C6532" s="2" t="s">
        <v>19548</v>
      </c>
      <c r="D6532" s="2" t="s">
        <v>19549</v>
      </c>
      <c r="E6532" s="1">
        <v>41276</v>
      </c>
      <c r="F6532" s="1">
        <v>729</v>
      </c>
      <c r="G6532" s="1">
        <v>0</v>
      </c>
      <c r="H6532" s="1">
        <v>42006</v>
      </c>
      <c r="I6532" s="1">
        <v>18418</v>
      </c>
      <c r="J6532" s="1">
        <v>20263</v>
      </c>
      <c r="K6532" s="1">
        <v>1483</v>
      </c>
      <c r="L6532" s="1">
        <v>570</v>
      </c>
      <c r="M6532" s="1">
        <v>183</v>
      </c>
      <c r="N6532" s="1">
        <v>2070</v>
      </c>
      <c r="O6532" s="2" t="s">
        <v>29463</v>
      </c>
      <c r="P6532">
        <f t="shared" si="204"/>
        <v>0.98</v>
      </c>
      <c r="Q6532" t="str">
        <f t="shared" si="205"/>
        <v>no</v>
      </c>
    </row>
    <row r="6533" spans="1:17">
      <c r="A6533" s="1">
        <v>6634</v>
      </c>
      <c r="B6533" s="2" t="s">
        <v>19550</v>
      </c>
      <c r="C6533" s="2" t="s">
        <v>19551</v>
      </c>
      <c r="D6533" s="2" t="s">
        <v>19552</v>
      </c>
      <c r="E6533" s="1">
        <v>41272</v>
      </c>
      <c r="F6533" s="1">
        <v>10</v>
      </c>
      <c r="G6533" s="1">
        <v>0</v>
      </c>
      <c r="H6533" s="1">
        <v>41691</v>
      </c>
      <c r="I6533" s="1">
        <v>38439</v>
      </c>
      <c r="J6533" s="1">
        <v>541</v>
      </c>
      <c r="K6533" s="1">
        <v>377</v>
      </c>
      <c r="L6533" s="1">
        <v>744</v>
      </c>
      <c r="M6533" s="1">
        <v>396</v>
      </c>
      <c r="N6533" s="1">
        <v>3075</v>
      </c>
      <c r="O6533" s="2" t="s">
        <v>29469</v>
      </c>
      <c r="P6533">
        <f t="shared" si="204"/>
        <v>0.99</v>
      </c>
      <c r="Q6533" t="str">
        <f t="shared" si="205"/>
        <v>no</v>
      </c>
    </row>
    <row r="6534" spans="1:17">
      <c r="A6534" s="1">
        <v>6635</v>
      </c>
      <c r="B6534" s="2" t="s">
        <v>19553</v>
      </c>
      <c r="C6534" s="2" t="s">
        <v>19554</v>
      </c>
      <c r="D6534" s="2" t="s">
        <v>19555</v>
      </c>
      <c r="E6534" s="1">
        <v>41271</v>
      </c>
      <c r="F6534" s="1">
        <v>66</v>
      </c>
      <c r="G6534" s="1">
        <v>0</v>
      </c>
      <c r="H6534" s="1">
        <v>41337</v>
      </c>
      <c r="I6534" s="1">
        <v>35406</v>
      </c>
      <c r="J6534" s="1">
        <v>1111</v>
      </c>
      <c r="K6534" s="1">
        <v>2130</v>
      </c>
      <c r="L6534" s="1">
        <v>881</v>
      </c>
      <c r="M6534" s="1">
        <v>461</v>
      </c>
      <c r="N6534" s="1">
        <v>0</v>
      </c>
      <c r="O6534" s="2" t="s">
        <v>29465</v>
      </c>
      <c r="P6534">
        <f t="shared" si="204"/>
        <v>1</v>
      </c>
      <c r="Q6534" t="str">
        <f t="shared" si="205"/>
        <v>no</v>
      </c>
    </row>
    <row r="6535" spans="1:17">
      <c r="A6535" s="1">
        <v>6636</v>
      </c>
      <c r="B6535" s="2" t="s">
        <v>19556</v>
      </c>
      <c r="C6535" s="2" t="s">
        <v>19557</v>
      </c>
      <c r="D6535" s="2" t="s">
        <v>19558</v>
      </c>
      <c r="E6535" s="1">
        <v>41267</v>
      </c>
      <c r="F6535" s="1">
        <v>72</v>
      </c>
      <c r="G6535" s="1">
        <v>0</v>
      </c>
      <c r="H6535" s="1">
        <v>42595</v>
      </c>
      <c r="I6535" s="1">
        <v>24750</v>
      </c>
      <c r="J6535" s="1">
        <v>9732</v>
      </c>
      <c r="K6535" s="1">
        <v>1906</v>
      </c>
      <c r="L6535" s="1">
        <v>5164</v>
      </c>
      <c r="M6535" s="1">
        <v>2315</v>
      </c>
      <c r="N6535" s="1">
        <v>0</v>
      </c>
      <c r="O6535" s="2" t="s">
        <v>29470</v>
      </c>
      <c r="P6535">
        <f t="shared" si="204"/>
        <v>0.97</v>
      </c>
      <c r="Q6535" t="str">
        <f t="shared" si="205"/>
        <v>no</v>
      </c>
    </row>
    <row r="6536" spans="1:17">
      <c r="A6536" s="1">
        <v>6637</v>
      </c>
      <c r="B6536" s="2" t="s">
        <v>19559</v>
      </c>
      <c r="C6536" s="2" t="s">
        <v>19560</v>
      </c>
      <c r="D6536" s="2" t="s">
        <v>19561</v>
      </c>
      <c r="E6536" s="1">
        <v>41260</v>
      </c>
      <c r="F6536" s="1">
        <v>32</v>
      </c>
      <c r="G6536" s="1">
        <v>0</v>
      </c>
      <c r="H6536" s="1">
        <v>40870</v>
      </c>
      <c r="I6536" s="1">
        <v>37394</v>
      </c>
      <c r="J6536" s="1">
        <v>1505</v>
      </c>
      <c r="K6536" s="1">
        <v>629</v>
      </c>
      <c r="L6536" s="1">
        <v>188</v>
      </c>
      <c r="M6536" s="1">
        <v>157</v>
      </c>
      <c r="N6536" s="1">
        <v>3200</v>
      </c>
      <c r="O6536" s="2" t="s">
        <v>29469</v>
      </c>
      <c r="P6536">
        <f t="shared" si="204"/>
        <v>1.01</v>
      </c>
      <c r="Q6536" t="str">
        <f t="shared" si="205"/>
        <v>no</v>
      </c>
    </row>
    <row r="6537" spans="1:17">
      <c r="A6537" s="1">
        <v>6638</v>
      </c>
      <c r="B6537" s="2" t="s">
        <v>19562</v>
      </c>
      <c r="C6537" s="2" t="s">
        <v>19563</v>
      </c>
      <c r="D6537" s="2" t="s">
        <v>19564</v>
      </c>
      <c r="E6537" s="1">
        <v>41260</v>
      </c>
      <c r="F6537" s="1">
        <v>200</v>
      </c>
      <c r="G6537" s="1">
        <v>0</v>
      </c>
      <c r="H6537" s="1">
        <v>42698</v>
      </c>
      <c r="I6537" s="1">
        <v>32675</v>
      </c>
      <c r="J6537" s="1">
        <v>945</v>
      </c>
      <c r="K6537" s="1">
        <v>1480</v>
      </c>
      <c r="L6537" s="1">
        <v>3961</v>
      </c>
      <c r="M6537" s="1">
        <v>1790</v>
      </c>
      <c r="N6537" s="1">
        <v>14313</v>
      </c>
      <c r="O6537" s="2" t="s">
        <v>29466</v>
      </c>
      <c r="P6537">
        <f t="shared" si="204"/>
        <v>0.97</v>
      </c>
      <c r="Q6537" t="str">
        <f t="shared" si="205"/>
        <v>no</v>
      </c>
    </row>
    <row r="6538" spans="1:17">
      <c r="A6538" s="1">
        <v>6639</v>
      </c>
      <c r="B6538" s="2" t="s">
        <v>19565</v>
      </c>
      <c r="C6538" s="2" t="s">
        <v>19566</v>
      </c>
      <c r="D6538" s="2" t="s">
        <v>19567</v>
      </c>
      <c r="E6538" s="1">
        <v>41243</v>
      </c>
      <c r="F6538" s="1">
        <v>427</v>
      </c>
      <c r="G6538" s="1">
        <v>0</v>
      </c>
      <c r="H6538" s="1">
        <v>41320</v>
      </c>
      <c r="I6538" s="1">
        <v>24825</v>
      </c>
      <c r="J6538" s="1">
        <v>8457</v>
      </c>
      <c r="K6538" s="1">
        <v>2730</v>
      </c>
      <c r="L6538" s="1">
        <v>1812</v>
      </c>
      <c r="M6538" s="1">
        <v>1107</v>
      </c>
      <c r="N6538" s="1">
        <v>2689</v>
      </c>
      <c r="O6538" s="2" t="s">
        <v>29470</v>
      </c>
      <c r="P6538">
        <f t="shared" si="204"/>
        <v>1</v>
      </c>
      <c r="Q6538" t="str">
        <f t="shared" si="205"/>
        <v>no</v>
      </c>
    </row>
    <row r="6539" spans="1:17">
      <c r="A6539" s="1">
        <v>6640</v>
      </c>
      <c r="B6539" s="2" t="s">
        <v>19568</v>
      </c>
      <c r="C6539" s="2" t="s">
        <v>19569</v>
      </c>
      <c r="D6539" s="2" t="s">
        <v>19570</v>
      </c>
      <c r="E6539" s="1">
        <v>41243</v>
      </c>
      <c r="F6539" s="1">
        <v>1422</v>
      </c>
      <c r="G6539" s="1">
        <v>0</v>
      </c>
      <c r="H6539" s="1">
        <v>42819</v>
      </c>
      <c r="I6539" s="1">
        <v>34741</v>
      </c>
      <c r="J6539" s="1">
        <v>5075</v>
      </c>
      <c r="K6539" s="1">
        <v>2079</v>
      </c>
      <c r="L6539" s="1">
        <v>0</v>
      </c>
      <c r="M6539" s="1">
        <v>0</v>
      </c>
      <c r="N6539" s="1">
        <v>14680</v>
      </c>
      <c r="O6539" s="2" t="s">
        <v>29466</v>
      </c>
      <c r="P6539">
        <f t="shared" si="204"/>
        <v>0.96</v>
      </c>
      <c r="Q6539" t="str">
        <f t="shared" si="205"/>
        <v>no</v>
      </c>
    </row>
    <row r="6540" spans="1:17">
      <c r="A6540" s="1">
        <v>6641</v>
      </c>
      <c r="B6540" s="2" t="s">
        <v>19571</v>
      </c>
      <c r="C6540" s="2" t="s">
        <v>19572</v>
      </c>
      <c r="D6540" s="2" t="s">
        <v>19573</v>
      </c>
      <c r="E6540" s="1">
        <v>41239</v>
      </c>
      <c r="F6540" s="1">
        <v>2174</v>
      </c>
      <c r="G6540" s="1">
        <v>0</v>
      </c>
      <c r="H6540" s="1">
        <v>43414</v>
      </c>
      <c r="I6540" s="1">
        <v>37860</v>
      </c>
      <c r="J6540" s="1">
        <v>3305</v>
      </c>
      <c r="K6540" s="1">
        <v>622</v>
      </c>
      <c r="L6540" s="1">
        <v>155</v>
      </c>
      <c r="M6540" s="1">
        <v>119</v>
      </c>
      <c r="N6540" s="1">
        <v>0</v>
      </c>
      <c r="O6540" s="2" t="s">
        <v>29463</v>
      </c>
      <c r="P6540">
        <f t="shared" si="204"/>
        <v>0.95</v>
      </c>
      <c r="Q6540" t="str">
        <f t="shared" si="205"/>
        <v>no</v>
      </c>
    </row>
    <row r="6541" spans="1:17">
      <c r="A6541" s="1">
        <v>6642</v>
      </c>
      <c r="B6541" s="2" t="s">
        <v>19574</v>
      </c>
      <c r="C6541" s="2" t="s">
        <v>19575</v>
      </c>
      <c r="D6541" s="2" t="s">
        <v>19576</v>
      </c>
      <c r="E6541" s="1">
        <v>41235</v>
      </c>
      <c r="F6541" s="1">
        <v>314</v>
      </c>
      <c r="G6541" s="1">
        <v>0</v>
      </c>
      <c r="H6541" s="1">
        <v>39763</v>
      </c>
      <c r="I6541" s="1">
        <v>18550</v>
      </c>
      <c r="J6541" s="1">
        <v>12537</v>
      </c>
      <c r="K6541" s="1">
        <v>2920</v>
      </c>
      <c r="L6541" s="1">
        <v>2822</v>
      </c>
      <c r="M6541" s="1">
        <v>1325</v>
      </c>
      <c r="N6541" s="1">
        <v>579</v>
      </c>
      <c r="O6541" s="2" t="s">
        <v>29471</v>
      </c>
      <c r="P6541">
        <f t="shared" si="204"/>
        <v>1.04</v>
      </c>
      <c r="Q6541" t="str">
        <f t="shared" si="205"/>
        <v>no</v>
      </c>
    </row>
    <row r="6542" spans="1:17">
      <c r="A6542" s="1">
        <v>6643</v>
      </c>
      <c r="B6542" s="2" t="s">
        <v>19577</v>
      </c>
      <c r="C6542" s="2" t="s">
        <v>19578</v>
      </c>
      <c r="D6542" s="2" t="s">
        <v>19579</v>
      </c>
      <c r="E6542" s="1">
        <v>41230</v>
      </c>
      <c r="F6542" s="1">
        <v>25</v>
      </c>
      <c r="G6542" s="1">
        <v>0</v>
      </c>
      <c r="H6542" s="1">
        <v>41255</v>
      </c>
      <c r="I6542" s="1">
        <v>34967</v>
      </c>
      <c r="J6542" s="1">
        <v>4548</v>
      </c>
      <c r="K6542" s="1">
        <v>0</v>
      </c>
      <c r="L6542" s="1">
        <v>161</v>
      </c>
      <c r="M6542" s="1">
        <v>107</v>
      </c>
      <c r="N6542" s="1">
        <v>0</v>
      </c>
      <c r="O6542" s="2" t="s">
        <v>29463</v>
      </c>
      <c r="P6542">
        <f t="shared" si="204"/>
        <v>1</v>
      </c>
      <c r="Q6542" t="str">
        <f t="shared" si="205"/>
        <v>no</v>
      </c>
    </row>
    <row r="6543" spans="1:17">
      <c r="A6543" s="1">
        <v>6644</v>
      </c>
      <c r="B6543" s="2" t="s">
        <v>19580</v>
      </c>
      <c r="C6543" s="2" t="s">
        <v>19581</v>
      </c>
      <c r="D6543" s="2" t="s">
        <v>19582</v>
      </c>
      <c r="E6543" s="1">
        <v>41217</v>
      </c>
      <c r="F6543" s="1">
        <v>317</v>
      </c>
      <c r="G6543" s="1">
        <v>0</v>
      </c>
      <c r="H6543" s="1">
        <v>42756</v>
      </c>
      <c r="I6543" s="1">
        <v>9220</v>
      </c>
      <c r="J6543" s="1">
        <v>7959</v>
      </c>
      <c r="K6543" s="1">
        <v>5618</v>
      </c>
      <c r="L6543" s="1">
        <v>13721</v>
      </c>
      <c r="M6543" s="1">
        <v>5853</v>
      </c>
      <c r="N6543" s="1">
        <v>1533</v>
      </c>
      <c r="O6543" s="2" t="s">
        <v>29466</v>
      </c>
      <c r="P6543">
        <f t="shared" si="204"/>
        <v>0.96</v>
      </c>
      <c r="Q6543" t="str">
        <f t="shared" si="205"/>
        <v>no</v>
      </c>
    </row>
    <row r="6544" spans="1:17">
      <c r="A6544" s="1">
        <v>6645</v>
      </c>
      <c r="B6544" s="2" t="s">
        <v>19583</v>
      </c>
      <c r="C6544" s="2" t="s">
        <v>19584</v>
      </c>
      <c r="D6544" s="2" t="s">
        <v>19585</v>
      </c>
      <c r="E6544" s="1">
        <v>41217</v>
      </c>
      <c r="F6544" s="1">
        <v>491</v>
      </c>
      <c r="G6544" s="1">
        <v>0</v>
      </c>
      <c r="H6544" s="1">
        <v>41708</v>
      </c>
      <c r="I6544" s="1">
        <v>4488</v>
      </c>
      <c r="J6544" s="1">
        <v>7050</v>
      </c>
      <c r="K6544" s="1">
        <v>10995</v>
      </c>
      <c r="L6544" s="1">
        <v>2970</v>
      </c>
      <c r="M6544" s="1">
        <v>1122</v>
      </c>
      <c r="N6544" s="1">
        <v>89149</v>
      </c>
      <c r="O6544" s="2" t="s">
        <v>29463</v>
      </c>
      <c r="P6544">
        <f t="shared" si="204"/>
        <v>0.99</v>
      </c>
      <c r="Q6544" t="str">
        <f t="shared" si="205"/>
        <v>no</v>
      </c>
    </row>
    <row r="6545" spans="1:17">
      <c r="A6545" s="1">
        <v>6646</v>
      </c>
      <c r="B6545" s="2" t="s">
        <v>19586</v>
      </c>
      <c r="C6545" s="2" t="s">
        <v>19587</v>
      </c>
      <c r="D6545" s="2" t="s">
        <v>19588</v>
      </c>
      <c r="E6545" s="1">
        <v>41213</v>
      </c>
      <c r="F6545" s="1">
        <v>586</v>
      </c>
      <c r="G6545" s="1">
        <v>0</v>
      </c>
      <c r="H6545" s="1">
        <v>42024</v>
      </c>
      <c r="I6545" s="1">
        <v>27079</v>
      </c>
      <c r="J6545" s="1">
        <v>7936</v>
      </c>
      <c r="K6545" s="1">
        <v>3456</v>
      </c>
      <c r="L6545" s="1">
        <v>593</v>
      </c>
      <c r="M6545" s="1">
        <v>411</v>
      </c>
      <c r="N6545" s="1">
        <v>3000</v>
      </c>
      <c r="O6545" s="2" t="s">
        <v>29462</v>
      </c>
      <c r="P6545">
        <f t="shared" si="204"/>
        <v>0.98</v>
      </c>
      <c r="Q6545" t="str">
        <f t="shared" si="205"/>
        <v>no</v>
      </c>
    </row>
    <row r="6546" spans="1:17">
      <c r="A6546" s="1">
        <v>6647</v>
      </c>
      <c r="B6546" s="2" t="s">
        <v>19589</v>
      </c>
      <c r="C6546" s="2" t="s">
        <v>19590</v>
      </c>
      <c r="D6546" s="2" t="s">
        <v>19591</v>
      </c>
      <c r="E6546" s="1">
        <v>41189</v>
      </c>
      <c r="F6546" s="1">
        <v>1743</v>
      </c>
      <c r="G6546" s="1">
        <v>0</v>
      </c>
      <c r="H6546" s="1">
        <v>42932</v>
      </c>
      <c r="I6546" s="1">
        <v>2228</v>
      </c>
      <c r="J6546" s="1">
        <v>13516</v>
      </c>
      <c r="K6546" s="1">
        <v>2981</v>
      </c>
      <c r="L6546" s="1">
        <v>-230</v>
      </c>
      <c r="M6546" s="1">
        <v>191</v>
      </c>
      <c r="N6546" s="1">
        <v>6829</v>
      </c>
      <c r="O6546" s="2" t="s">
        <v>29463</v>
      </c>
      <c r="P6546">
        <f t="shared" si="204"/>
        <v>0.96</v>
      </c>
      <c r="Q6546" t="str">
        <f t="shared" si="205"/>
        <v>no</v>
      </c>
    </row>
    <row r="6547" spans="1:17">
      <c r="A6547" s="1">
        <v>6648</v>
      </c>
      <c r="B6547" s="2" t="s">
        <v>19592</v>
      </c>
      <c r="C6547" s="2" t="s">
        <v>19593</v>
      </c>
      <c r="D6547" s="2" t="s">
        <v>19594</v>
      </c>
      <c r="E6547" s="1">
        <v>41185</v>
      </c>
      <c r="F6547" s="1">
        <v>819</v>
      </c>
      <c r="G6547" s="1">
        <v>0</v>
      </c>
      <c r="H6547" s="1">
        <v>41557</v>
      </c>
      <c r="I6547" s="1">
        <v>21117</v>
      </c>
      <c r="J6547" s="1">
        <v>9224</v>
      </c>
      <c r="K6547" s="1">
        <v>6467</v>
      </c>
      <c r="L6547" s="1">
        <v>-2631</v>
      </c>
      <c r="M6547" s="1">
        <v>160</v>
      </c>
      <c r="N6547" s="1">
        <v>146</v>
      </c>
      <c r="O6547" s="2" t="s">
        <v>29464</v>
      </c>
      <c r="P6547">
        <f t="shared" si="204"/>
        <v>0.99</v>
      </c>
      <c r="Q6547" t="str">
        <f t="shared" si="205"/>
        <v>no</v>
      </c>
    </row>
    <row r="6548" spans="1:17">
      <c r="A6548" s="1">
        <v>6649</v>
      </c>
      <c r="B6548" s="2" t="s">
        <v>19595</v>
      </c>
      <c r="C6548" s="2" t="s">
        <v>19596</v>
      </c>
      <c r="D6548" s="2" t="s">
        <v>19597</v>
      </c>
      <c r="E6548" s="1">
        <v>41184</v>
      </c>
      <c r="F6548" s="1">
        <v>11</v>
      </c>
      <c r="G6548" s="1">
        <v>0</v>
      </c>
      <c r="H6548" s="1">
        <v>41195</v>
      </c>
      <c r="I6548" s="1">
        <v>36493</v>
      </c>
      <c r="J6548" s="1">
        <v>2036</v>
      </c>
      <c r="K6548" s="1">
        <v>1494</v>
      </c>
      <c r="L6548" s="1">
        <v>284</v>
      </c>
      <c r="M6548" s="1">
        <v>263</v>
      </c>
      <c r="N6548" s="1">
        <v>7236</v>
      </c>
      <c r="O6548" s="2" t="s">
        <v>29465</v>
      </c>
      <c r="P6548">
        <f t="shared" si="204"/>
        <v>1</v>
      </c>
      <c r="Q6548" t="str">
        <f t="shared" si="205"/>
        <v>no</v>
      </c>
    </row>
    <row r="6549" spans="1:17">
      <c r="A6549" s="1">
        <v>6650</v>
      </c>
      <c r="B6549" s="2" t="s">
        <v>19598</v>
      </c>
      <c r="C6549" s="2" t="s">
        <v>19599</v>
      </c>
      <c r="D6549" s="2" t="s">
        <v>19600</v>
      </c>
      <c r="E6549" s="1">
        <v>41181</v>
      </c>
      <c r="F6549" s="1">
        <v>369</v>
      </c>
      <c r="G6549" s="1">
        <v>0</v>
      </c>
      <c r="H6549" s="1">
        <v>40628</v>
      </c>
      <c r="I6549" s="1">
        <v>33437</v>
      </c>
      <c r="J6549" s="1">
        <v>3470</v>
      </c>
      <c r="K6549" s="1">
        <v>1079</v>
      </c>
      <c r="L6549" s="1">
        <v>2421</v>
      </c>
      <c r="M6549" s="1">
        <v>126</v>
      </c>
      <c r="N6549" s="1">
        <v>0</v>
      </c>
      <c r="O6549" s="2" t="s">
        <v>29465</v>
      </c>
      <c r="P6549">
        <f t="shared" si="204"/>
        <v>1.01</v>
      </c>
      <c r="Q6549" t="str">
        <f t="shared" si="205"/>
        <v>no</v>
      </c>
    </row>
    <row r="6550" spans="1:17">
      <c r="A6550" s="1">
        <v>6651</v>
      </c>
      <c r="B6550" s="2" t="s">
        <v>19601</v>
      </c>
      <c r="C6550" s="2" t="s">
        <v>19602</v>
      </c>
      <c r="D6550" s="2" t="s">
        <v>19603</v>
      </c>
      <c r="E6550" s="1">
        <v>41178</v>
      </c>
      <c r="F6550" s="1">
        <v>211</v>
      </c>
      <c r="G6550" s="1">
        <v>0</v>
      </c>
      <c r="H6550" s="1">
        <v>41389</v>
      </c>
      <c r="I6550" s="1">
        <v>3207</v>
      </c>
      <c r="J6550" s="1">
        <v>31667</v>
      </c>
      <c r="K6550" s="1">
        <v>2213</v>
      </c>
      <c r="L6550" s="1">
        <v>2016</v>
      </c>
      <c r="M6550" s="1">
        <v>976</v>
      </c>
      <c r="N6550" s="1">
        <v>0</v>
      </c>
      <c r="O6550" s="2" t="s">
        <v>29465</v>
      </c>
      <c r="P6550">
        <f t="shared" si="204"/>
        <v>0.99</v>
      </c>
      <c r="Q6550" t="str">
        <f t="shared" si="205"/>
        <v>no</v>
      </c>
    </row>
    <row r="6551" spans="1:17">
      <c r="A6551" s="1">
        <v>6652</v>
      </c>
      <c r="B6551" s="2" t="s">
        <v>19604</v>
      </c>
      <c r="C6551" s="2" t="s">
        <v>19605</v>
      </c>
      <c r="D6551" s="2" t="s">
        <v>19606</v>
      </c>
      <c r="E6551" s="1">
        <v>41173</v>
      </c>
      <c r="F6551" s="1">
        <v>2016</v>
      </c>
      <c r="G6551" s="1">
        <v>0</v>
      </c>
      <c r="H6551" s="1">
        <v>44306</v>
      </c>
      <c r="I6551" s="1">
        <v>23861</v>
      </c>
      <c r="J6551" s="1">
        <v>7763</v>
      </c>
      <c r="K6551" s="1">
        <v>8997</v>
      </c>
      <c r="L6551" s="1">
        <v>-7861</v>
      </c>
      <c r="M6551" s="1">
        <v>282</v>
      </c>
      <c r="N6551" s="1">
        <v>18070</v>
      </c>
      <c r="O6551" s="2" t="s">
        <v>29463</v>
      </c>
      <c r="P6551">
        <f t="shared" si="204"/>
        <v>0.93</v>
      </c>
      <c r="Q6551" t="str">
        <f t="shared" si="205"/>
        <v>no</v>
      </c>
    </row>
    <row r="6552" spans="1:17">
      <c r="A6552" s="1">
        <v>6653</v>
      </c>
      <c r="B6552" s="2" t="s">
        <v>19607</v>
      </c>
      <c r="C6552" s="2" t="s">
        <v>19608</v>
      </c>
      <c r="D6552" s="2" t="s">
        <v>19609</v>
      </c>
      <c r="E6552" s="1">
        <v>41173</v>
      </c>
      <c r="F6552" s="1">
        <v>651</v>
      </c>
      <c r="G6552" s="1">
        <v>0</v>
      </c>
      <c r="H6552" s="1">
        <v>41139</v>
      </c>
      <c r="I6552" s="1">
        <v>36529</v>
      </c>
      <c r="J6552" s="1">
        <v>2876</v>
      </c>
      <c r="K6552" s="1">
        <v>152</v>
      </c>
      <c r="L6552" s="1">
        <v>-535</v>
      </c>
      <c r="M6552" s="1">
        <v>27</v>
      </c>
      <c r="N6552" s="1">
        <v>493</v>
      </c>
      <c r="O6552" s="2" t="s">
        <v>29469</v>
      </c>
      <c r="P6552">
        <f t="shared" si="204"/>
        <v>1</v>
      </c>
      <c r="Q6552" t="str">
        <f t="shared" si="205"/>
        <v>no</v>
      </c>
    </row>
    <row r="6553" spans="1:17">
      <c r="A6553" s="1">
        <v>6654</v>
      </c>
      <c r="B6553" s="2" t="s">
        <v>19610</v>
      </c>
      <c r="C6553" s="2" t="s">
        <v>19611</v>
      </c>
      <c r="D6553" s="2" t="s">
        <v>19612</v>
      </c>
      <c r="E6553" s="1">
        <v>41170</v>
      </c>
      <c r="F6553" s="1">
        <v>785</v>
      </c>
      <c r="G6553" s="1">
        <v>0</v>
      </c>
      <c r="H6553" s="1">
        <v>41905</v>
      </c>
      <c r="I6553" s="1">
        <v>25260</v>
      </c>
      <c r="J6553" s="1">
        <v>3089</v>
      </c>
      <c r="K6553" s="1">
        <v>5162</v>
      </c>
      <c r="L6553" s="1">
        <v>4633</v>
      </c>
      <c r="M6553" s="1">
        <v>2273</v>
      </c>
      <c r="N6553" s="1">
        <v>8696</v>
      </c>
      <c r="O6553" s="2" t="s">
        <v>29469</v>
      </c>
      <c r="P6553">
        <f t="shared" si="204"/>
        <v>0.98</v>
      </c>
      <c r="Q6553" t="str">
        <f t="shared" si="205"/>
        <v>no</v>
      </c>
    </row>
    <row r="6554" spans="1:17">
      <c r="A6554" s="1">
        <v>6655</v>
      </c>
      <c r="B6554" s="2" t="s">
        <v>19613</v>
      </c>
      <c r="C6554" s="2" t="s">
        <v>19614</v>
      </c>
      <c r="D6554" s="2" t="s">
        <v>19615</v>
      </c>
      <c r="E6554" s="1">
        <v>41169</v>
      </c>
      <c r="F6554" s="1">
        <v>9</v>
      </c>
      <c r="G6554" s="1">
        <v>0</v>
      </c>
      <c r="H6554" s="1">
        <v>41178</v>
      </c>
      <c r="I6554" s="1">
        <v>35522</v>
      </c>
      <c r="J6554" s="1">
        <v>3330</v>
      </c>
      <c r="K6554" s="1">
        <v>491</v>
      </c>
      <c r="L6554" s="1">
        <v>160</v>
      </c>
      <c r="M6554" s="1">
        <v>128</v>
      </c>
      <c r="N6554" s="1">
        <v>436</v>
      </c>
      <c r="O6554" s="2" t="s">
        <v>29464</v>
      </c>
      <c r="P6554">
        <f t="shared" si="204"/>
        <v>1</v>
      </c>
      <c r="Q6554" t="str">
        <f t="shared" si="205"/>
        <v>no</v>
      </c>
    </row>
    <row r="6555" spans="1:17">
      <c r="A6555" s="1">
        <v>6656</v>
      </c>
      <c r="B6555" s="2" t="s">
        <v>19616</v>
      </c>
      <c r="C6555" s="2" t="s">
        <v>19617</v>
      </c>
      <c r="D6555" s="2" t="s">
        <v>19618</v>
      </c>
      <c r="E6555" s="1">
        <v>41168</v>
      </c>
      <c r="F6555" s="1">
        <v>437</v>
      </c>
      <c r="G6555" s="1">
        <v>0</v>
      </c>
      <c r="H6555" s="1">
        <v>43393</v>
      </c>
      <c r="I6555" s="1">
        <v>16733</v>
      </c>
      <c r="J6555" s="1">
        <v>13823</v>
      </c>
      <c r="K6555" s="1">
        <v>4426</v>
      </c>
      <c r="L6555" s="1">
        <v>975</v>
      </c>
      <c r="M6555" s="1">
        <v>374</v>
      </c>
      <c r="N6555" s="1">
        <v>12798</v>
      </c>
      <c r="O6555" s="2" t="s">
        <v>29465</v>
      </c>
      <c r="P6555">
        <f t="shared" si="204"/>
        <v>0.95</v>
      </c>
      <c r="Q6555" t="str">
        <f t="shared" si="205"/>
        <v>no</v>
      </c>
    </row>
    <row r="6556" spans="1:17">
      <c r="A6556" s="1">
        <v>6657</v>
      </c>
      <c r="B6556" s="2" t="s">
        <v>19619</v>
      </c>
      <c r="C6556" s="2" t="s">
        <v>19620</v>
      </c>
      <c r="D6556" s="2" t="s">
        <v>19621</v>
      </c>
      <c r="E6556" s="1">
        <v>41163</v>
      </c>
      <c r="F6556" s="1">
        <v>173</v>
      </c>
      <c r="G6556" s="1">
        <v>0</v>
      </c>
      <c r="H6556" s="1">
        <v>42579</v>
      </c>
      <c r="I6556" s="1">
        <v>10030</v>
      </c>
      <c r="J6556" s="1">
        <v>14600</v>
      </c>
      <c r="K6556" s="1">
        <v>7105</v>
      </c>
      <c r="L6556" s="1">
        <v>4454</v>
      </c>
      <c r="M6556" s="1">
        <v>2609</v>
      </c>
      <c r="N6556" s="1">
        <v>653</v>
      </c>
      <c r="O6556" s="2" t="s">
        <v>29462</v>
      </c>
      <c r="P6556">
        <f t="shared" si="204"/>
        <v>0.97</v>
      </c>
      <c r="Q6556" t="str">
        <f t="shared" si="205"/>
        <v>no</v>
      </c>
    </row>
    <row r="6557" spans="1:17">
      <c r="A6557" s="1">
        <v>6658</v>
      </c>
      <c r="B6557" s="2" t="s">
        <v>19622</v>
      </c>
      <c r="C6557" s="2" t="s">
        <v>19623</v>
      </c>
      <c r="D6557" s="2" t="s">
        <v>19624</v>
      </c>
      <c r="E6557" s="1">
        <v>41154</v>
      </c>
      <c r="F6557" s="1">
        <v>3438</v>
      </c>
      <c r="G6557" s="1">
        <v>0</v>
      </c>
      <c r="H6557" s="1">
        <v>45679</v>
      </c>
      <c r="I6557" s="1">
        <v>24536</v>
      </c>
      <c r="J6557" s="1">
        <v>9216</v>
      </c>
      <c r="K6557" s="1">
        <v>3620</v>
      </c>
      <c r="L6557" s="1">
        <v>1245</v>
      </c>
      <c r="M6557" s="1">
        <v>1018</v>
      </c>
      <c r="N6557" s="1">
        <v>18791</v>
      </c>
      <c r="O6557" s="2" t="s">
        <v>29462</v>
      </c>
      <c r="P6557">
        <f t="shared" si="204"/>
        <v>0.9</v>
      </c>
      <c r="Q6557" t="str">
        <f t="shared" si="205"/>
        <v>no</v>
      </c>
    </row>
    <row r="6558" spans="1:17">
      <c r="A6558" s="1">
        <v>6659</v>
      </c>
      <c r="B6558" s="2" t="s">
        <v>19625</v>
      </c>
      <c r="C6558" s="2" t="s">
        <v>19626</v>
      </c>
      <c r="D6558" s="2" t="s">
        <v>19627</v>
      </c>
      <c r="E6558" s="1">
        <v>41150</v>
      </c>
      <c r="F6558" s="1">
        <v>13</v>
      </c>
      <c r="G6558" s="1">
        <v>0</v>
      </c>
      <c r="H6558" s="1">
        <v>40294</v>
      </c>
      <c r="I6558" s="1">
        <v>16111</v>
      </c>
      <c r="J6558" s="1">
        <v>10476</v>
      </c>
      <c r="K6558" s="1">
        <v>5243</v>
      </c>
      <c r="L6558" s="1">
        <v>1300</v>
      </c>
      <c r="M6558" s="1">
        <v>978</v>
      </c>
      <c r="N6558" s="1">
        <v>4115</v>
      </c>
      <c r="O6558" s="2" t="s">
        <v>29466</v>
      </c>
      <c r="P6558">
        <f t="shared" si="204"/>
        <v>1.02</v>
      </c>
      <c r="Q6558" t="str">
        <f t="shared" si="205"/>
        <v>no</v>
      </c>
    </row>
    <row r="6559" spans="1:17">
      <c r="A6559" s="1">
        <v>6660</v>
      </c>
      <c r="B6559" s="2" t="s">
        <v>19628</v>
      </c>
      <c r="C6559" s="2" t="s">
        <v>19629</v>
      </c>
      <c r="D6559" s="2" t="s">
        <v>19630</v>
      </c>
      <c r="E6559" s="1">
        <v>41134</v>
      </c>
      <c r="F6559" s="1">
        <v>1168</v>
      </c>
      <c r="G6559" s="1">
        <v>0</v>
      </c>
      <c r="H6559" s="1">
        <v>42302</v>
      </c>
      <c r="I6559" s="1">
        <v>37760</v>
      </c>
      <c r="J6559" s="1">
        <v>2054</v>
      </c>
      <c r="K6559" s="1">
        <v>1001</v>
      </c>
      <c r="L6559" s="1">
        <v>217</v>
      </c>
      <c r="M6559" s="1">
        <v>96</v>
      </c>
      <c r="N6559" s="1">
        <v>0</v>
      </c>
      <c r="O6559" s="2" t="s">
        <v>29465</v>
      </c>
      <c r="P6559">
        <f t="shared" si="204"/>
        <v>0.97</v>
      </c>
      <c r="Q6559" t="str">
        <f t="shared" si="205"/>
        <v>no</v>
      </c>
    </row>
    <row r="6560" spans="1:17">
      <c r="A6560" s="1">
        <v>6662</v>
      </c>
      <c r="B6560" s="2" t="s">
        <v>19631</v>
      </c>
      <c r="C6560" s="2" t="s">
        <v>19632</v>
      </c>
      <c r="D6560" s="2" t="s">
        <v>19633</v>
      </c>
      <c r="E6560" s="1">
        <v>41128</v>
      </c>
      <c r="F6560" s="1">
        <v>345</v>
      </c>
      <c r="G6560" s="1">
        <v>0</v>
      </c>
      <c r="H6560" s="1">
        <v>41473</v>
      </c>
      <c r="I6560" s="1">
        <v>590</v>
      </c>
      <c r="J6560" s="1">
        <v>22056</v>
      </c>
      <c r="K6560" s="1">
        <v>3384</v>
      </c>
      <c r="L6560" s="1">
        <v>6974</v>
      </c>
      <c r="M6560" s="1">
        <v>2360</v>
      </c>
      <c r="N6560" s="1">
        <v>0</v>
      </c>
      <c r="O6560" s="2" t="s">
        <v>29467</v>
      </c>
      <c r="P6560">
        <f t="shared" si="204"/>
        <v>0.99</v>
      </c>
      <c r="Q6560" t="str">
        <f t="shared" si="205"/>
        <v>no</v>
      </c>
    </row>
    <row r="6561" spans="1:17">
      <c r="A6561" s="1">
        <v>6663</v>
      </c>
      <c r="B6561" s="2" t="s">
        <v>19634</v>
      </c>
      <c r="C6561" s="2" t="s">
        <v>19635</v>
      </c>
      <c r="D6561" s="2" t="s">
        <v>19636</v>
      </c>
      <c r="E6561" s="1">
        <v>41125</v>
      </c>
      <c r="F6561" s="1">
        <v>590</v>
      </c>
      <c r="G6561" s="1">
        <v>0</v>
      </c>
      <c r="H6561" s="1">
        <v>42077</v>
      </c>
      <c r="I6561" s="1">
        <v>21358</v>
      </c>
      <c r="J6561" s="1">
        <v>9636</v>
      </c>
      <c r="K6561" s="1">
        <v>5705</v>
      </c>
      <c r="L6561" s="1">
        <v>-3873</v>
      </c>
      <c r="M6561" s="1">
        <v>343</v>
      </c>
      <c r="N6561" s="1">
        <v>935</v>
      </c>
      <c r="O6561" s="2" t="s">
        <v>29468</v>
      </c>
      <c r="P6561">
        <f t="shared" si="204"/>
        <v>0.98</v>
      </c>
      <c r="Q6561" t="str">
        <f t="shared" si="205"/>
        <v>no</v>
      </c>
    </row>
    <row r="6562" spans="1:17">
      <c r="A6562" s="1">
        <v>6664</v>
      </c>
      <c r="B6562" s="2" t="s">
        <v>19637</v>
      </c>
      <c r="C6562" s="2" t="s">
        <v>19638</v>
      </c>
      <c r="D6562" s="2" t="s">
        <v>19639</v>
      </c>
      <c r="E6562" s="1">
        <v>41124</v>
      </c>
      <c r="F6562" s="1">
        <v>107</v>
      </c>
      <c r="G6562" s="1">
        <v>0</v>
      </c>
      <c r="H6562" s="1">
        <v>41821</v>
      </c>
      <c r="I6562" s="1">
        <v>6684</v>
      </c>
      <c r="J6562" s="1">
        <v>14531</v>
      </c>
      <c r="K6562" s="1">
        <v>11563</v>
      </c>
      <c r="L6562" s="1">
        <v>2345</v>
      </c>
      <c r="M6562" s="1">
        <v>1612</v>
      </c>
      <c r="N6562" s="1">
        <v>3105</v>
      </c>
      <c r="O6562" s="2" t="s">
        <v>29469</v>
      </c>
      <c r="P6562">
        <f t="shared" si="204"/>
        <v>0.98</v>
      </c>
      <c r="Q6562" t="str">
        <f t="shared" si="205"/>
        <v>no</v>
      </c>
    </row>
    <row r="6563" spans="1:17">
      <c r="A6563" s="1">
        <v>6665</v>
      </c>
      <c r="B6563" s="2" t="s">
        <v>19640</v>
      </c>
      <c r="C6563" s="2" t="s">
        <v>19641</v>
      </c>
      <c r="D6563" s="2" t="s">
        <v>19642</v>
      </c>
      <c r="E6563" s="1">
        <v>41122</v>
      </c>
      <c r="F6563" s="1">
        <v>6408</v>
      </c>
      <c r="G6563" s="1">
        <v>0</v>
      </c>
      <c r="H6563" s="1">
        <v>47530</v>
      </c>
      <c r="I6563" s="1">
        <v>29540</v>
      </c>
      <c r="J6563" s="1">
        <v>12336</v>
      </c>
      <c r="K6563" s="1">
        <v>2461</v>
      </c>
      <c r="L6563" s="1">
        <v>-6592</v>
      </c>
      <c r="M6563" s="1">
        <v>147</v>
      </c>
      <c r="N6563" s="1">
        <v>0</v>
      </c>
      <c r="O6563" s="2" t="s">
        <v>29465</v>
      </c>
      <c r="P6563">
        <f t="shared" si="204"/>
        <v>0.87</v>
      </c>
      <c r="Q6563" t="str">
        <f t="shared" si="205"/>
        <v>no</v>
      </c>
    </row>
    <row r="6564" spans="1:17">
      <c r="A6564" s="1">
        <v>6666</v>
      </c>
      <c r="B6564" s="2" t="s">
        <v>19643</v>
      </c>
      <c r="C6564" s="2" t="s">
        <v>19644</v>
      </c>
      <c r="D6564" s="2" t="s">
        <v>19645</v>
      </c>
      <c r="E6564" s="1">
        <v>41121</v>
      </c>
      <c r="F6564" s="1">
        <v>1535</v>
      </c>
      <c r="G6564" s="1">
        <v>0</v>
      </c>
      <c r="H6564" s="1">
        <v>45410</v>
      </c>
      <c r="I6564" s="1">
        <v>141</v>
      </c>
      <c r="J6564" s="1">
        <v>32284</v>
      </c>
      <c r="K6564" s="1">
        <v>1431</v>
      </c>
      <c r="L6564" s="1">
        <v>2139</v>
      </c>
      <c r="M6564" s="1">
        <v>1111</v>
      </c>
      <c r="N6564" s="1">
        <v>2492</v>
      </c>
      <c r="O6564" s="2" t="s">
        <v>29470</v>
      </c>
      <c r="P6564">
        <f t="shared" si="204"/>
        <v>0.91</v>
      </c>
      <c r="Q6564" t="str">
        <f t="shared" si="205"/>
        <v>no</v>
      </c>
    </row>
    <row r="6565" spans="1:17">
      <c r="A6565" s="1">
        <v>6667</v>
      </c>
      <c r="B6565" s="2" t="s">
        <v>19646</v>
      </c>
      <c r="C6565" s="2" t="s">
        <v>19647</v>
      </c>
      <c r="D6565" s="2" t="s">
        <v>19648</v>
      </c>
      <c r="E6565" s="1">
        <v>41120</v>
      </c>
      <c r="F6565" s="1">
        <v>1090</v>
      </c>
      <c r="G6565" s="1">
        <v>0</v>
      </c>
      <c r="H6565" s="1">
        <v>42238</v>
      </c>
      <c r="I6565" s="1">
        <v>11737</v>
      </c>
      <c r="J6565" s="1">
        <v>15903</v>
      </c>
      <c r="K6565" s="1">
        <v>7338</v>
      </c>
      <c r="L6565" s="1">
        <v>1209</v>
      </c>
      <c r="M6565" s="1">
        <v>1155</v>
      </c>
      <c r="N6565" s="1">
        <v>21289</v>
      </c>
      <c r="O6565" s="2" t="s">
        <v>29470</v>
      </c>
      <c r="P6565">
        <f t="shared" si="204"/>
        <v>0.97</v>
      </c>
      <c r="Q6565" t="str">
        <f t="shared" si="205"/>
        <v>no</v>
      </c>
    </row>
    <row r="6566" spans="1:17">
      <c r="A6566" s="1">
        <v>6668</v>
      </c>
      <c r="B6566" s="2" t="s">
        <v>19649</v>
      </c>
      <c r="C6566" s="2" t="s">
        <v>19650</v>
      </c>
      <c r="D6566" s="2" t="s">
        <v>19651</v>
      </c>
      <c r="E6566" s="1">
        <v>41118</v>
      </c>
      <c r="F6566" s="1">
        <v>523</v>
      </c>
      <c r="G6566" s="1">
        <v>0</v>
      </c>
      <c r="H6566" s="1">
        <v>41641</v>
      </c>
      <c r="I6566" s="1">
        <v>31693</v>
      </c>
      <c r="J6566" s="1">
        <v>5523</v>
      </c>
      <c r="K6566" s="1">
        <v>1605</v>
      </c>
      <c r="L6566" s="1">
        <v>1627</v>
      </c>
      <c r="M6566" s="1">
        <v>1034</v>
      </c>
      <c r="N6566" s="1">
        <v>1511</v>
      </c>
      <c r="O6566" s="2" t="s">
        <v>29471</v>
      </c>
      <c r="P6566">
        <f t="shared" si="204"/>
        <v>0.99</v>
      </c>
      <c r="Q6566" t="str">
        <f t="shared" si="205"/>
        <v>no</v>
      </c>
    </row>
    <row r="6567" spans="1:17">
      <c r="A6567" s="1">
        <v>6669</v>
      </c>
      <c r="B6567" s="2" t="s">
        <v>19652</v>
      </c>
      <c r="C6567" s="2" t="s">
        <v>19653</v>
      </c>
      <c r="D6567" s="2" t="s">
        <v>19654</v>
      </c>
      <c r="E6567" s="1">
        <v>41110</v>
      </c>
      <c r="F6567" s="1">
        <v>416</v>
      </c>
      <c r="G6567" s="1">
        <v>0</v>
      </c>
      <c r="H6567" s="1">
        <v>42378</v>
      </c>
      <c r="I6567" s="1">
        <v>15778</v>
      </c>
      <c r="J6567" s="1">
        <v>6850</v>
      </c>
      <c r="K6567" s="1">
        <v>6526</v>
      </c>
      <c r="L6567" s="1">
        <v>4328</v>
      </c>
      <c r="M6567" s="1">
        <v>2417</v>
      </c>
      <c r="N6567" s="1">
        <v>4536</v>
      </c>
      <c r="O6567" s="2" t="s">
        <v>29463</v>
      </c>
      <c r="P6567">
        <f t="shared" si="204"/>
        <v>0.97</v>
      </c>
      <c r="Q6567" t="str">
        <f t="shared" si="205"/>
        <v>no</v>
      </c>
    </row>
    <row r="6568" spans="1:17">
      <c r="A6568" s="1">
        <v>6670</v>
      </c>
      <c r="B6568" s="2" t="s">
        <v>19655</v>
      </c>
      <c r="C6568" s="2" t="s">
        <v>19656</v>
      </c>
      <c r="D6568" s="2" t="s">
        <v>19657</v>
      </c>
      <c r="E6568" s="1">
        <v>41104</v>
      </c>
      <c r="F6568" s="1">
        <v>764</v>
      </c>
      <c r="G6568" s="1">
        <v>0</v>
      </c>
      <c r="H6568" s="1">
        <v>43012</v>
      </c>
      <c r="I6568" s="1">
        <v>16505</v>
      </c>
      <c r="J6568" s="1">
        <v>7315</v>
      </c>
      <c r="K6568" s="1">
        <v>4525</v>
      </c>
      <c r="L6568" s="1">
        <v>5787</v>
      </c>
      <c r="M6568" s="1">
        <v>2631</v>
      </c>
      <c r="N6568" s="1">
        <v>15993</v>
      </c>
      <c r="O6568" s="2" t="s">
        <v>29463</v>
      </c>
      <c r="P6568">
        <f t="shared" si="204"/>
        <v>0.96</v>
      </c>
      <c r="Q6568" t="str">
        <f t="shared" si="205"/>
        <v>no</v>
      </c>
    </row>
    <row r="6569" spans="1:17">
      <c r="A6569" s="1">
        <v>6671</v>
      </c>
      <c r="B6569" s="2" t="s">
        <v>19658</v>
      </c>
      <c r="C6569" s="2" t="s">
        <v>19659</v>
      </c>
      <c r="D6569" s="2" t="s">
        <v>19660</v>
      </c>
      <c r="E6569" s="1">
        <v>41094</v>
      </c>
      <c r="F6569" s="1">
        <v>47</v>
      </c>
      <c r="G6569" s="1">
        <v>0</v>
      </c>
      <c r="H6569" s="1">
        <v>41141</v>
      </c>
      <c r="I6569" s="1">
        <v>37073</v>
      </c>
      <c r="J6569" s="1">
        <v>889</v>
      </c>
      <c r="K6569" s="1">
        <v>1001</v>
      </c>
      <c r="L6569" s="1">
        <v>-124</v>
      </c>
      <c r="M6569" s="1">
        <v>114</v>
      </c>
      <c r="N6569" s="1">
        <v>0</v>
      </c>
      <c r="O6569" s="2" t="s">
        <v>29470</v>
      </c>
      <c r="P6569">
        <f t="shared" si="204"/>
        <v>1</v>
      </c>
      <c r="Q6569" t="str">
        <f t="shared" si="205"/>
        <v>no</v>
      </c>
    </row>
    <row r="6570" spans="1:17">
      <c r="A6570" s="1">
        <v>6672</v>
      </c>
      <c r="B6570" s="2" t="s">
        <v>19661</v>
      </c>
      <c r="C6570" s="2" t="s">
        <v>19662</v>
      </c>
      <c r="D6570" s="2" t="s">
        <v>19663</v>
      </c>
      <c r="E6570" s="1">
        <v>41093</v>
      </c>
      <c r="F6570" s="1">
        <v>220</v>
      </c>
      <c r="G6570" s="1">
        <v>0</v>
      </c>
      <c r="H6570" s="1">
        <v>41313</v>
      </c>
      <c r="I6570" s="1">
        <v>29642</v>
      </c>
      <c r="J6570" s="1">
        <v>3849</v>
      </c>
      <c r="K6570" s="1">
        <v>2333</v>
      </c>
      <c r="L6570" s="1">
        <v>2488</v>
      </c>
      <c r="M6570" s="1">
        <v>1260</v>
      </c>
      <c r="N6570" s="1">
        <v>6299</v>
      </c>
      <c r="O6570" s="2" t="s">
        <v>29462</v>
      </c>
      <c r="P6570">
        <f t="shared" si="204"/>
        <v>0.99</v>
      </c>
      <c r="Q6570" t="str">
        <f t="shared" si="205"/>
        <v>no</v>
      </c>
    </row>
    <row r="6571" spans="1:17">
      <c r="A6571" s="1">
        <v>6673</v>
      </c>
      <c r="B6571" s="2" t="s">
        <v>19664</v>
      </c>
      <c r="C6571" s="2" t="s">
        <v>19665</v>
      </c>
      <c r="D6571" s="2" t="s">
        <v>19666</v>
      </c>
      <c r="E6571" s="1">
        <v>41091</v>
      </c>
      <c r="F6571" s="1">
        <v>615</v>
      </c>
      <c r="G6571" s="1">
        <v>0</v>
      </c>
      <c r="H6571" s="1">
        <v>41069</v>
      </c>
      <c r="I6571" s="1">
        <v>20751</v>
      </c>
      <c r="J6571" s="1">
        <v>8433</v>
      </c>
      <c r="K6571" s="1">
        <v>4957</v>
      </c>
      <c r="L6571" s="1">
        <v>113</v>
      </c>
      <c r="M6571" s="1">
        <v>507</v>
      </c>
      <c r="N6571" s="1">
        <v>3744</v>
      </c>
      <c r="O6571" s="2" t="s">
        <v>29462</v>
      </c>
      <c r="P6571">
        <f t="shared" si="204"/>
        <v>1</v>
      </c>
      <c r="Q6571" t="str">
        <f t="shared" si="205"/>
        <v>no</v>
      </c>
    </row>
    <row r="6572" spans="1:17">
      <c r="A6572" s="1">
        <v>6674</v>
      </c>
      <c r="B6572" s="2" t="s">
        <v>19667</v>
      </c>
      <c r="C6572" s="2" t="s">
        <v>19668</v>
      </c>
      <c r="D6572" s="2" t="s">
        <v>19669</v>
      </c>
      <c r="E6572" s="1">
        <v>41087</v>
      </c>
      <c r="F6572" s="1">
        <v>603</v>
      </c>
      <c r="G6572" s="1">
        <v>0</v>
      </c>
      <c r="H6572" s="1">
        <v>41690</v>
      </c>
      <c r="I6572" s="1">
        <v>16996</v>
      </c>
      <c r="J6572" s="1">
        <v>4899</v>
      </c>
      <c r="K6572" s="1">
        <v>6023</v>
      </c>
      <c r="L6572" s="1">
        <v>4885</v>
      </c>
      <c r="M6572" s="1">
        <v>2883</v>
      </c>
      <c r="N6572" s="1">
        <v>0</v>
      </c>
      <c r="O6572" s="2" t="s">
        <v>29469</v>
      </c>
      <c r="P6572">
        <f t="shared" si="204"/>
        <v>0.99</v>
      </c>
      <c r="Q6572" t="str">
        <f t="shared" si="205"/>
        <v>no</v>
      </c>
    </row>
    <row r="6573" spans="1:17">
      <c r="A6573" s="1">
        <v>6675</v>
      </c>
      <c r="B6573" s="2" t="s">
        <v>19670</v>
      </c>
      <c r="C6573" s="2" t="s">
        <v>19671</v>
      </c>
      <c r="D6573" s="2" t="s">
        <v>19672</v>
      </c>
      <c r="E6573" s="1">
        <v>41084</v>
      </c>
      <c r="F6573" s="1">
        <v>71</v>
      </c>
      <c r="G6573" s="1">
        <v>0</v>
      </c>
      <c r="H6573" s="1">
        <v>41145</v>
      </c>
      <c r="I6573" s="1">
        <v>21880</v>
      </c>
      <c r="J6573" s="1">
        <v>7352</v>
      </c>
      <c r="K6573" s="1">
        <v>3630</v>
      </c>
      <c r="L6573" s="1">
        <v>2323</v>
      </c>
      <c r="M6573" s="1">
        <v>1225</v>
      </c>
      <c r="N6573" s="1">
        <v>236</v>
      </c>
      <c r="O6573" s="2" t="s">
        <v>29462</v>
      </c>
      <c r="P6573">
        <f t="shared" si="204"/>
        <v>1</v>
      </c>
      <c r="Q6573" t="str">
        <f t="shared" si="205"/>
        <v>no</v>
      </c>
    </row>
    <row r="6574" spans="1:17">
      <c r="A6574" s="1">
        <v>6676</v>
      </c>
      <c r="B6574" s="2" t="s">
        <v>19673</v>
      </c>
      <c r="C6574" s="2" t="s">
        <v>19674</v>
      </c>
      <c r="D6574" s="2" t="s">
        <v>19675</v>
      </c>
      <c r="E6574" s="1">
        <v>41083</v>
      </c>
      <c r="F6574" s="1">
        <v>4821</v>
      </c>
      <c r="G6574" s="1">
        <v>0</v>
      </c>
      <c r="H6574" s="1">
        <v>45904</v>
      </c>
      <c r="I6574" s="1">
        <v>354</v>
      </c>
      <c r="J6574" s="1">
        <v>26701</v>
      </c>
      <c r="K6574" s="1">
        <v>944</v>
      </c>
      <c r="L6574" s="1">
        <v>1829</v>
      </c>
      <c r="M6574" s="1">
        <v>1628</v>
      </c>
      <c r="N6574" s="1">
        <v>56274</v>
      </c>
      <c r="O6574" s="2" t="s">
        <v>29462</v>
      </c>
      <c r="P6574">
        <f t="shared" si="204"/>
        <v>0.89</v>
      </c>
      <c r="Q6574" t="str">
        <f t="shared" si="205"/>
        <v>no</v>
      </c>
    </row>
    <row r="6575" spans="1:17">
      <c r="A6575" s="1">
        <v>6677</v>
      </c>
      <c r="B6575" s="2" t="s">
        <v>19676</v>
      </c>
      <c r="C6575" s="2" t="s">
        <v>19677</v>
      </c>
      <c r="D6575" s="2" t="s">
        <v>19678</v>
      </c>
      <c r="E6575" s="1">
        <v>41080</v>
      </c>
      <c r="F6575" s="1">
        <v>438</v>
      </c>
      <c r="G6575" s="1">
        <v>0</v>
      </c>
      <c r="H6575" s="1">
        <v>41518</v>
      </c>
      <c r="I6575" s="1">
        <v>29938</v>
      </c>
      <c r="J6575" s="1">
        <v>2968</v>
      </c>
      <c r="K6575" s="1">
        <v>3479</v>
      </c>
      <c r="L6575" s="1">
        <v>1767</v>
      </c>
      <c r="M6575" s="1">
        <v>1140</v>
      </c>
      <c r="N6575" s="1">
        <v>7</v>
      </c>
      <c r="O6575" s="2" t="s">
        <v>29464</v>
      </c>
      <c r="P6575">
        <f t="shared" si="204"/>
        <v>0.99</v>
      </c>
      <c r="Q6575" t="str">
        <f t="shared" si="205"/>
        <v>no</v>
      </c>
    </row>
    <row r="6576" spans="1:17">
      <c r="A6576" s="1">
        <v>6678</v>
      </c>
      <c r="B6576" s="2" t="s">
        <v>19679</v>
      </c>
      <c r="C6576" s="2" t="s">
        <v>19680</v>
      </c>
      <c r="D6576" s="2" t="s">
        <v>19681</v>
      </c>
      <c r="E6576" s="1">
        <v>41066</v>
      </c>
      <c r="F6576" s="1">
        <v>276</v>
      </c>
      <c r="G6576" s="1">
        <v>0</v>
      </c>
      <c r="H6576" s="1">
        <v>30292</v>
      </c>
      <c r="I6576" s="1">
        <v>10951</v>
      </c>
      <c r="J6576" s="1">
        <v>7141</v>
      </c>
      <c r="K6576" s="1">
        <v>4842</v>
      </c>
      <c r="L6576" s="1">
        <v>839</v>
      </c>
      <c r="M6576" s="1">
        <v>606</v>
      </c>
      <c r="N6576" s="1">
        <v>5368</v>
      </c>
      <c r="O6576" s="2" t="s">
        <v>29462</v>
      </c>
      <c r="P6576">
        <f t="shared" si="204"/>
        <v>1.36</v>
      </c>
      <c r="Q6576" t="str">
        <f t="shared" si="205"/>
        <v>no</v>
      </c>
    </row>
    <row r="6577" spans="1:17">
      <c r="A6577" s="1">
        <v>6679</v>
      </c>
      <c r="B6577" s="2" t="s">
        <v>19682</v>
      </c>
      <c r="C6577" s="2" t="s">
        <v>19683</v>
      </c>
      <c r="D6577" s="2" t="s">
        <v>19684</v>
      </c>
      <c r="E6577" s="1">
        <v>41058</v>
      </c>
      <c r="F6577" s="1">
        <v>264</v>
      </c>
      <c r="G6577" s="1">
        <v>0</v>
      </c>
      <c r="H6577" s="1">
        <v>41443</v>
      </c>
      <c r="I6577" s="1">
        <v>16117</v>
      </c>
      <c r="J6577" s="1">
        <v>9190</v>
      </c>
      <c r="K6577" s="1">
        <v>4991</v>
      </c>
      <c r="L6577" s="1">
        <v>3603</v>
      </c>
      <c r="M6577" s="1">
        <v>2000</v>
      </c>
      <c r="N6577" s="1">
        <v>4387</v>
      </c>
      <c r="O6577" s="2" t="s">
        <v>29463</v>
      </c>
      <c r="P6577">
        <f t="shared" si="204"/>
        <v>0.99</v>
      </c>
      <c r="Q6577" t="str">
        <f t="shared" si="205"/>
        <v>no</v>
      </c>
    </row>
    <row r="6578" spans="1:17">
      <c r="A6578" s="1">
        <v>6680</v>
      </c>
      <c r="B6578" s="2" t="s">
        <v>19685</v>
      </c>
      <c r="C6578" s="2" t="s">
        <v>19686</v>
      </c>
      <c r="D6578" s="2" t="s">
        <v>19687</v>
      </c>
      <c r="E6578" s="1">
        <v>41046</v>
      </c>
      <c r="F6578" s="1">
        <v>130</v>
      </c>
      <c r="G6578" s="1">
        <v>0</v>
      </c>
      <c r="H6578" s="1">
        <v>41398</v>
      </c>
      <c r="I6578" s="1">
        <v>29460</v>
      </c>
      <c r="J6578" s="1">
        <v>3849</v>
      </c>
      <c r="K6578" s="1">
        <v>2118</v>
      </c>
      <c r="L6578" s="1">
        <v>892</v>
      </c>
      <c r="M6578" s="1">
        <v>680</v>
      </c>
      <c r="N6578" s="1">
        <v>3300</v>
      </c>
      <c r="O6578" s="2" t="s">
        <v>29470</v>
      </c>
      <c r="P6578">
        <f t="shared" si="204"/>
        <v>0.99</v>
      </c>
      <c r="Q6578" t="str">
        <f t="shared" si="205"/>
        <v>no</v>
      </c>
    </row>
    <row r="6579" spans="1:17">
      <c r="A6579" s="1">
        <v>6681</v>
      </c>
      <c r="B6579" s="2" t="s">
        <v>19688</v>
      </c>
      <c r="C6579" s="2" t="s">
        <v>19689</v>
      </c>
      <c r="D6579" s="2" t="s">
        <v>19690</v>
      </c>
      <c r="E6579" s="1">
        <v>41044</v>
      </c>
      <c r="F6579" s="1">
        <v>404</v>
      </c>
      <c r="G6579" s="1">
        <v>0</v>
      </c>
      <c r="H6579" s="1">
        <v>41448</v>
      </c>
      <c r="I6579" s="1">
        <v>29134</v>
      </c>
      <c r="J6579" s="1">
        <v>2873</v>
      </c>
      <c r="K6579" s="1">
        <v>2093</v>
      </c>
      <c r="L6579" s="1">
        <v>6498</v>
      </c>
      <c r="M6579" s="1">
        <v>2482</v>
      </c>
      <c r="N6579" s="1">
        <v>254</v>
      </c>
      <c r="O6579" s="2" t="s">
        <v>29463</v>
      </c>
      <c r="P6579">
        <f t="shared" si="204"/>
        <v>0.99</v>
      </c>
      <c r="Q6579" t="str">
        <f t="shared" si="205"/>
        <v>no</v>
      </c>
    </row>
    <row r="6580" spans="1:17">
      <c r="A6580" s="1">
        <v>6682</v>
      </c>
      <c r="B6580" s="2" t="s">
        <v>19691</v>
      </c>
      <c r="C6580" s="2" t="s">
        <v>19692</v>
      </c>
      <c r="D6580" s="2" t="s">
        <v>19693</v>
      </c>
      <c r="E6580" s="1">
        <v>41043</v>
      </c>
      <c r="F6580" s="1">
        <v>153</v>
      </c>
      <c r="G6580" s="1">
        <v>0</v>
      </c>
      <c r="H6580" s="1">
        <v>41196</v>
      </c>
      <c r="I6580" s="1">
        <v>31692</v>
      </c>
      <c r="J6580" s="1">
        <v>2438</v>
      </c>
      <c r="K6580" s="1">
        <v>2556</v>
      </c>
      <c r="L6580" s="1">
        <v>-1458</v>
      </c>
      <c r="M6580" s="1">
        <v>149</v>
      </c>
      <c r="N6580" s="1">
        <v>3236</v>
      </c>
      <c r="O6580" s="2" t="s">
        <v>29469</v>
      </c>
      <c r="P6580">
        <f t="shared" si="204"/>
        <v>1</v>
      </c>
      <c r="Q6580" t="str">
        <f t="shared" si="205"/>
        <v>no</v>
      </c>
    </row>
    <row r="6581" spans="1:17">
      <c r="A6581" s="1">
        <v>6683</v>
      </c>
      <c r="B6581" s="2" t="s">
        <v>19694</v>
      </c>
      <c r="C6581" s="2" t="s">
        <v>19695</v>
      </c>
      <c r="D6581" s="2" t="s">
        <v>19696</v>
      </c>
      <c r="E6581" s="1">
        <v>41041</v>
      </c>
      <c r="F6581" s="1">
        <v>373</v>
      </c>
      <c r="G6581" s="1">
        <v>0</v>
      </c>
      <c r="H6581" s="1">
        <v>40752</v>
      </c>
      <c r="I6581" s="1">
        <v>18271</v>
      </c>
      <c r="J6581" s="1">
        <v>9237</v>
      </c>
      <c r="K6581" s="1">
        <v>3447</v>
      </c>
      <c r="L6581" s="1">
        <v>5423</v>
      </c>
      <c r="M6581" s="1">
        <v>2441</v>
      </c>
      <c r="N6581" s="1">
        <v>1205</v>
      </c>
      <c r="O6581" s="2" t="s">
        <v>29465</v>
      </c>
      <c r="P6581">
        <f t="shared" si="204"/>
        <v>1.01</v>
      </c>
      <c r="Q6581" t="str">
        <f t="shared" si="205"/>
        <v>no</v>
      </c>
    </row>
    <row r="6582" spans="1:17">
      <c r="A6582" s="1">
        <v>6684</v>
      </c>
      <c r="B6582" s="2" t="s">
        <v>19697</v>
      </c>
      <c r="C6582" s="2" t="s">
        <v>19698</v>
      </c>
      <c r="D6582" s="2" t="s">
        <v>19699</v>
      </c>
      <c r="E6582" s="1">
        <v>41030</v>
      </c>
      <c r="F6582" s="1">
        <v>1821</v>
      </c>
      <c r="G6582" s="1">
        <v>0</v>
      </c>
      <c r="H6582" s="1">
        <v>20789</v>
      </c>
      <c r="I6582" s="1">
        <v>3480</v>
      </c>
      <c r="J6582" s="1">
        <v>8241</v>
      </c>
      <c r="K6582" s="1">
        <v>4002</v>
      </c>
      <c r="L6582" s="1">
        <v>-620</v>
      </c>
      <c r="M6582" s="1">
        <v>401</v>
      </c>
      <c r="N6582" s="1">
        <v>0</v>
      </c>
      <c r="O6582" s="2" t="s">
        <v>29470</v>
      </c>
      <c r="P6582">
        <f t="shared" si="204"/>
        <v>1.97</v>
      </c>
      <c r="Q6582" t="str">
        <f t="shared" si="205"/>
        <v>no</v>
      </c>
    </row>
    <row r="6583" spans="1:17">
      <c r="A6583" s="1">
        <v>6685</v>
      </c>
      <c r="B6583" s="2" t="s">
        <v>19700</v>
      </c>
      <c r="C6583" s="2" t="s">
        <v>19701</v>
      </c>
      <c r="D6583" s="2" t="s">
        <v>19702</v>
      </c>
      <c r="E6583" s="1">
        <v>41025</v>
      </c>
      <c r="F6583" s="1">
        <v>1745</v>
      </c>
      <c r="G6583" s="1">
        <v>0</v>
      </c>
      <c r="H6583" s="1">
        <v>43302</v>
      </c>
      <c r="I6583" s="1">
        <v>24152</v>
      </c>
      <c r="J6583" s="1">
        <v>7362</v>
      </c>
      <c r="K6583" s="1">
        <v>6216</v>
      </c>
      <c r="L6583" s="1">
        <v>708</v>
      </c>
      <c r="M6583" s="1">
        <v>447</v>
      </c>
      <c r="N6583" s="1">
        <v>9823</v>
      </c>
      <c r="O6583" s="2" t="s">
        <v>29469</v>
      </c>
      <c r="P6583">
        <f t="shared" si="204"/>
        <v>0.95</v>
      </c>
      <c r="Q6583" t="str">
        <f t="shared" si="205"/>
        <v>no</v>
      </c>
    </row>
    <row r="6584" spans="1:17">
      <c r="A6584" s="1">
        <v>6687</v>
      </c>
      <c r="B6584" s="2" t="s">
        <v>19703</v>
      </c>
      <c r="C6584" s="2" t="s">
        <v>19704</v>
      </c>
      <c r="D6584" s="2" t="s">
        <v>19705</v>
      </c>
      <c r="E6584" s="1">
        <v>41018</v>
      </c>
      <c r="F6584" s="1">
        <v>159</v>
      </c>
      <c r="G6584" s="1">
        <v>0</v>
      </c>
      <c r="H6584" s="1">
        <v>40856</v>
      </c>
      <c r="I6584" s="1">
        <v>17137</v>
      </c>
      <c r="J6584" s="1">
        <v>5219</v>
      </c>
      <c r="K6584" s="1">
        <v>1376</v>
      </c>
      <c r="L6584" s="1">
        <v>14161</v>
      </c>
      <c r="M6584" s="1">
        <v>6077</v>
      </c>
      <c r="N6584" s="1">
        <v>727</v>
      </c>
      <c r="O6584" s="2" t="s">
        <v>29470</v>
      </c>
      <c r="P6584">
        <f t="shared" si="204"/>
        <v>1</v>
      </c>
      <c r="Q6584" t="str">
        <f t="shared" si="205"/>
        <v>no</v>
      </c>
    </row>
    <row r="6585" spans="1:17">
      <c r="A6585" s="1">
        <v>6688</v>
      </c>
      <c r="B6585" s="2" t="s">
        <v>19706</v>
      </c>
      <c r="C6585" s="2" t="s">
        <v>19707</v>
      </c>
      <c r="D6585" s="2" t="s">
        <v>19708</v>
      </c>
      <c r="E6585" s="1">
        <v>41011</v>
      </c>
      <c r="F6585" s="1">
        <v>185</v>
      </c>
      <c r="G6585" s="1">
        <v>0</v>
      </c>
      <c r="H6585" s="1">
        <v>43342</v>
      </c>
      <c r="I6585" s="1">
        <v>23914</v>
      </c>
      <c r="J6585" s="1">
        <v>8492</v>
      </c>
      <c r="K6585" s="1">
        <v>5168</v>
      </c>
      <c r="L6585" s="1">
        <v>839</v>
      </c>
      <c r="M6585" s="1">
        <v>769</v>
      </c>
      <c r="N6585" s="1">
        <v>2381</v>
      </c>
      <c r="O6585" s="2" t="s">
        <v>29466</v>
      </c>
      <c r="P6585">
        <f t="shared" si="204"/>
        <v>0.95</v>
      </c>
      <c r="Q6585" t="str">
        <f t="shared" si="205"/>
        <v>no</v>
      </c>
    </row>
    <row r="6586" spans="1:17">
      <c r="A6586" s="1">
        <v>6689</v>
      </c>
      <c r="B6586" s="2" t="s">
        <v>19709</v>
      </c>
      <c r="C6586" s="2" t="s">
        <v>19710</v>
      </c>
      <c r="D6586" s="2" t="s">
        <v>19711</v>
      </c>
      <c r="E6586" s="1">
        <v>41008</v>
      </c>
      <c r="F6586" s="1">
        <v>29</v>
      </c>
      <c r="G6586" s="1">
        <v>0</v>
      </c>
      <c r="H6586" s="1">
        <v>40761</v>
      </c>
      <c r="I6586" s="1">
        <v>21607</v>
      </c>
      <c r="J6586" s="1">
        <v>7387</v>
      </c>
      <c r="K6586" s="1">
        <v>4432</v>
      </c>
      <c r="L6586" s="1">
        <v>1400</v>
      </c>
      <c r="M6586" s="1">
        <v>969</v>
      </c>
      <c r="N6586" s="1">
        <v>1513</v>
      </c>
      <c r="O6586" s="2" t="s">
        <v>29463</v>
      </c>
      <c r="P6586">
        <f t="shared" si="204"/>
        <v>1.01</v>
      </c>
      <c r="Q6586" t="str">
        <f t="shared" si="205"/>
        <v>no</v>
      </c>
    </row>
    <row r="6587" spans="1:17">
      <c r="A6587" s="1">
        <v>6690</v>
      </c>
      <c r="B6587" s="2" t="s">
        <v>19712</v>
      </c>
      <c r="C6587" s="2" t="s">
        <v>19713</v>
      </c>
      <c r="D6587" s="2" t="s">
        <v>19714</v>
      </c>
      <c r="E6587" s="1">
        <v>40997</v>
      </c>
      <c r="F6587" s="1">
        <v>1428</v>
      </c>
      <c r="G6587" s="1">
        <v>0</v>
      </c>
      <c r="H6587" s="1">
        <v>42424</v>
      </c>
      <c r="I6587" s="1">
        <v>5836</v>
      </c>
      <c r="J6587" s="1">
        <v>34027</v>
      </c>
      <c r="K6587" s="1">
        <v>643</v>
      </c>
      <c r="L6587" s="1">
        <v>48</v>
      </c>
      <c r="M6587" s="1">
        <v>102</v>
      </c>
      <c r="N6587" s="1">
        <v>1949</v>
      </c>
      <c r="O6587" s="2" t="s">
        <v>29471</v>
      </c>
      <c r="P6587">
        <f t="shared" si="204"/>
        <v>0.97</v>
      </c>
      <c r="Q6587" t="str">
        <f t="shared" si="205"/>
        <v>no</v>
      </c>
    </row>
    <row r="6588" spans="1:17">
      <c r="A6588" s="1">
        <v>6691</v>
      </c>
      <c r="B6588" s="2" t="s">
        <v>19715</v>
      </c>
      <c r="C6588" s="2" t="s">
        <v>19716</v>
      </c>
      <c r="D6588" s="2" t="s">
        <v>19717</v>
      </c>
      <c r="E6588" s="1">
        <v>40997</v>
      </c>
      <c r="F6588" s="1">
        <v>479</v>
      </c>
      <c r="G6588" s="1">
        <v>0</v>
      </c>
      <c r="H6588" s="1">
        <v>40828</v>
      </c>
      <c r="I6588" s="1">
        <v>37031</v>
      </c>
      <c r="J6588" s="1">
        <v>3245</v>
      </c>
      <c r="K6588" s="1">
        <v>190</v>
      </c>
      <c r="L6588" s="1">
        <v>10</v>
      </c>
      <c r="M6588" s="1">
        <v>9</v>
      </c>
      <c r="N6588" s="1">
        <v>808</v>
      </c>
      <c r="O6588" s="2" t="s">
        <v>29463</v>
      </c>
      <c r="P6588">
        <f t="shared" si="204"/>
        <v>1</v>
      </c>
      <c r="Q6588" t="str">
        <f t="shared" si="205"/>
        <v>no</v>
      </c>
    </row>
    <row r="6589" spans="1:17">
      <c r="A6589" s="1">
        <v>6692</v>
      </c>
      <c r="B6589" s="2" t="s">
        <v>19718</v>
      </c>
      <c r="C6589" s="2" t="s">
        <v>19719</v>
      </c>
      <c r="D6589" s="2" t="s">
        <v>19720</v>
      </c>
      <c r="E6589" s="1">
        <v>40988</v>
      </c>
      <c r="F6589" s="1">
        <v>748</v>
      </c>
      <c r="G6589" s="1">
        <v>0</v>
      </c>
      <c r="H6589" s="1">
        <v>39844</v>
      </c>
      <c r="I6589" s="1">
        <v>14958</v>
      </c>
      <c r="J6589" s="1">
        <v>7823</v>
      </c>
      <c r="K6589" s="1">
        <v>3908</v>
      </c>
      <c r="L6589" s="1">
        <v>4828</v>
      </c>
      <c r="M6589" s="1">
        <v>2366</v>
      </c>
      <c r="N6589" s="1">
        <v>0</v>
      </c>
      <c r="O6589" s="2" t="s">
        <v>29466</v>
      </c>
      <c r="P6589">
        <f t="shared" si="204"/>
        <v>1.03</v>
      </c>
      <c r="Q6589" t="str">
        <f t="shared" si="205"/>
        <v>no</v>
      </c>
    </row>
    <row r="6590" spans="1:17">
      <c r="A6590" s="1">
        <v>6693</v>
      </c>
      <c r="B6590" s="2" t="s">
        <v>19721</v>
      </c>
      <c r="C6590" s="2" t="s">
        <v>19722</v>
      </c>
      <c r="D6590" s="2" t="s">
        <v>19723</v>
      </c>
      <c r="E6590" s="1">
        <v>40988</v>
      </c>
      <c r="F6590" s="1">
        <v>771</v>
      </c>
      <c r="G6590" s="1">
        <v>0</v>
      </c>
      <c r="H6590" s="1">
        <v>40946</v>
      </c>
      <c r="I6590" s="1">
        <v>19256</v>
      </c>
      <c r="J6590" s="1">
        <v>8356</v>
      </c>
      <c r="K6590" s="1">
        <v>5280</v>
      </c>
      <c r="L6590" s="1">
        <v>2077</v>
      </c>
      <c r="M6590" s="1">
        <v>1172</v>
      </c>
      <c r="N6590" s="1">
        <v>2464</v>
      </c>
      <c r="O6590" s="2" t="s">
        <v>29463</v>
      </c>
      <c r="P6590">
        <f t="shared" si="204"/>
        <v>1</v>
      </c>
      <c r="Q6590" t="str">
        <f t="shared" si="205"/>
        <v>no</v>
      </c>
    </row>
    <row r="6591" spans="1:17">
      <c r="A6591" s="1">
        <v>6694</v>
      </c>
      <c r="B6591" s="2" t="s">
        <v>19724</v>
      </c>
      <c r="C6591" s="2" t="s">
        <v>19725</v>
      </c>
      <c r="D6591" s="2" t="s">
        <v>19726</v>
      </c>
      <c r="E6591" s="1">
        <v>40980</v>
      </c>
      <c r="F6591" s="1">
        <v>77</v>
      </c>
      <c r="G6591" s="1">
        <v>0</v>
      </c>
      <c r="H6591" s="1">
        <v>41057</v>
      </c>
      <c r="I6591" s="1">
        <v>29037</v>
      </c>
      <c r="J6591" s="1">
        <v>7763</v>
      </c>
      <c r="K6591" s="1">
        <v>1472</v>
      </c>
      <c r="L6591" s="1">
        <v>497</v>
      </c>
      <c r="M6591" s="1">
        <v>518</v>
      </c>
      <c r="N6591" s="1">
        <v>1857</v>
      </c>
      <c r="O6591" s="2" t="s">
        <v>29462</v>
      </c>
      <c r="P6591">
        <f t="shared" si="204"/>
        <v>1</v>
      </c>
      <c r="Q6591" t="str">
        <f t="shared" si="205"/>
        <v>no</v>
      </c>
    </row>
    <row r="6592" spans="1:17">
      <c r="A6592" s="1">
        <v>6695</v>
      </c>
      <c r="B6592" s="2" t="s">
        <v>19727</v>
      </c>
      <c r="C6592" s="2" t="s">
        <v>19728</v>
      </c>
      <c r="D6592" s="2" t="s">
        <v>19729</v>
      </c>
      <c r="E6592" s="1">
        <v>40977</v>
      </c>
      <c r="F6592" s="1">
        <v>1423</v>
      </c>
      <c r="G6592" s="1">
        <v>0</v>
      </c>
      <c r="H6592" s="1">
        <v>29315</v>
      </c>
      <c r="I6592" s="1">
        <v>4640</v>
      </c>
      <c r="J6592" s="1">
        <v>11430</v>
      </c>
      <c r="K6592" s="1">
        <v>5428</v>
      </c>
      <c r="L6592" s="1">
        <v>-7963</v>
      </c>
      <c r="M6592" s="1">
        <v>355</v>
      </c>
      <c r="N6592" s="1">
        <v>1646</v>
      </c>
      <c r="O6592" s="2" t="s">
        <v>29463</v>
      </c>
      <c r="P6592">
        <f t="shared" si="204"/>
        <v>1.4</v>
      </c>
      <c r="Q6592" t="str">
        <f t="shared" si="205"/>
        <v>no</v>
      </c>
    </row>
    <row r="6593" spans="1:17">
      <c r="A6593" s="1">
        <v>6696</v>
      </c>
      <c r="B6593" s="2" t="s">
        <v>19730</v>
      </c>
      <c r="C6593" s="2" t="s">
        <v>19731</v>
      </c>
      <c r="D6593" s="2" t="s">
        <v>19732</v>
      </c>
      <c r="E6593" s="1">
        <v>40976</v>
      </c>
      <c r="F6593" s="1">
        <v>109</v>
      </c>
      <c r="G6593" s="1">
        <v>0</v>
      </c>
      <c r="H6593" s="1">
        <v>43039</v>
      </c>
      <c r="I6593" s="1">
        <v>20819</v>
      </c>
      <c r="J6593" s="1">
        <v>6601</v>
      </c>
      <c r="K6593" s="1">
        <v>7100</v>
      </c>
      <c r="L6593" s="1">
        <v>-947</v>
      </c>
      <c r="M6593" s="1">
        <v>403</v>
      </c>
      <c r="N6593" s="1">
        <v>28154</v>
      </c>
      <c r="O6593" s="2" t="s">
        <v>29464</v>
      </c>
      <c r="P6593">
        <f t="shared" si="204"/>
        <v>0.95</v>
      </c>
      <c r="Q6593" t="str">
        <f t="shared" si="205"/>
        <v>no</v>
      </c>
    </row>
    <row r="6594" spans="1:17">
      <c r="A6594" s="1">
        <v>6697</v>
      </c>
      <c r="B6594" s="2" t="s">
        <v>19733</v>
      </c>
      <c r="C6594" s="2" t="s">
        <v>19734</v>
      </c>
      <c r="D6594" s="2" t="s">
        <v>19735</v>
      </c>
      <c r="E6594" s="1">
        <v>40970</v>
      </c>
      <c r="F6594" s="1">
        <v>766</v>
      </c>
      <c r="G6594" s="1">
        <v>0</v>
      </c>
      <c r="H6594" s="1">
        <v>40948</v>
      </c>
      <c r="I6594" s="1">
        <v>26026</v>
      </c>
      <c r="J6594" s="1">
        <v>5581</v>
      </c>
      <c r="K6594" s="1">
        <v>5759</v>
      </c>
      <c r="L6594" s="1">
        <v>-3376</v>
      </c>
      <c r="M6594" s="1">
        <v>242</v>
      </c>
      <c r="N6594" s="1">
        <v>137</v>
      </c>
      <c r="O6594" s="2" t="s">
        <v>29465</v>
      </c>
      <c r="P6594">
        <f t="shared" si="204"/>
        <v>1</v>
      </c>
      <c r="Q6594" t="str">
        <f t="shared" si="205"/>
        <v>no</v>
      </c>
    </row>
    <row r="6595" spans="1:17">
      <c r="A6595" s="1">
        <v>6698</v>
      </c>
      <c r="B6595" s="2" t="s">
        <v>19736</v>
      </c>
      <c r="C6595" s="2" t="s">
        <v>19737</v>
      </c>
      <c r="D6595" s="2" t="s">
        <v>19738</v>
      </c>
      <c r="E6595" s="1">
        <v>40965</v>
      </c>
      <c r="F6595" s="1">
        <v>223</v>
      </c>
      <c r="G6595" s="1">
        <v>0</v>
      </c>
      <c r="H6595" s="1">
        <v>41124</v>
      </c>
      <c r="I6595" s="1">
        <v>39670</v>
      </c>
      <c r="J6595" s="1">
        <v>474</v>
      </c>
      <c r="K6595" s="1">
        <v>230</v>
      </c>
      <c r="L6595" s="1">
        <v>-18</v>
      </c>
      <c r="M6595" s="1">
        <v>45</v>
      </c>
      <c r="N6595" s="1">
        <v>0</v>
      </c>
      <c r="O6595" s="2" t="s">
        <v>29465</v>
      </c>
      <c r="P6595">
        <f t="shared" ref="P6595:P6658" si="206">ROUND(E6595/H6595,2)</f>
        <v>1</v>
      </c>
      <c r="Q6595" t="str">
        <f t="shared" ref="Q6595:Q6658" si="207">IF(G6595=0,"no","-")</f>
        <v>no</v>
      </c>
    </row>
    <row r="6596" spans="1:17">
      <c r="A6596" s="1">
        <v>6699</v>
      </c>
      <c r="B6596" s="2" t="s">
        <v>19739</v>
      </c>
      <c r="C6596" s="2" t="s">
        <v>19740</v>
      </c>
      <c r="D6596" s="2" t="s">
        <v>19741</v>
      </c>
      <c r="E6596" s="1">
        <v>40964</v>
      </c>
      <c r="F6596" s="1">
        <v>13</v>
      </c>
      <c r="G6596" s="1">
        <v>0</v>
      </c>
      <c r="H6596" s="1">
        <v>40977</v>
      </c>
      <c r="I6596" s="1">
        <v>110</v>
      </c>
      <c r="J6596" s="1">
        <v>16820</v>
      </c>
      <c r="K6596" s="1">
        <v>9101</v>
      </c>
      <c r="L6596" s="1">
        <v>3810</v>
      </c>
      <c r="M6596" s="1">
        <v>2352</v>
      </c>
      <c r="N6596" s="1">
        <v>0</v>
      </c>
      <c r="O6596" s="2" t="s">
        <v>29465</v>
      </c>
      <c r="P6596">
        <f t="shared" si="206"/>
        <v>1</v>
      </c>
      <c r="Q6596" t="str">
        <f t="shared" si="207"/>
        <v>no</v>
      </c>
    </row>
    <row r="6597" spans="1:17">
      <c r="A6597" s="1">
        <v>6700</v>
      </c>
      <c r="B6597" s="2" t="s">
        <v>19742</v>
      </c>
      <c r="C6597" s="2" t="s">
        <v>19743</v>
      </c>
      <c r="D6597" s="2" t="s">
        <v>19744</v>
      </c>
      <c r="E6597" s="1">
        <v>40959</v>
      </c>
      <c r="F6597" s="1">
        <v>277</v>
      </c>
      <c r="G6597" s="1">
        <v>0</v>
      </c>
      <c r="H6597" s="1">
        <v>41316</v>
      </c>
      <c r="I6597" s="1">
        <v>26422</v>
      </c>
      <c r="J6597" s="1">
        <v>7836</v>
      </c>
      <c r="K6597" s="1">
        <v>2570</v>
      </c>
      <c r="L6597" s="1">
        <v>1241</v>
      </c>
      <c r="M6597" s="1">
        <v>760</v>
      </c>
      <c r="N6597" s="1">
        <v>3440</v>
      </c>
      <c r="O6597" s="2" t="s">
        <v>29463</v>
      </c>
      <c r="P6597">
        <f t="shared" si="206"/>
        <v>0.99</v>
      </c>
      <c r="Q6597" t="str">
        <f t="shared" si="207"/>
        <v>no</v>
      </c>
    </row>
    <row r="6598" spans="1:17">
      <c r="A6598" s="1">
        <v>6701</v>
      </c>
      <c r="B6598" s="2" t="s">
        <v>19745</v>
      </c>
      <c r="C6598" s="2" t="s">
        <v>19746</v>
      </c>
      <c r="D6598" s="2" t="s">
        <v>19747</v>
      </c>
      <c r="E6598" s="1">
        <v>40959</v>
      </c>
      <c r="F6598" s="1">
        <v>103</v>
      </c>
      <c r="G6598" s="1">
        <v>0</v>
      </c>
      <c r="H6598" s="1">
        <v>42637</v>
      </c>
      <c r="I6598" s="1">
        <v>24638</v>
      </c>
      <c r="J6598" s="1">
        <v>7990</v>
      </c>
      <c r="K6598" s="1">
        <v>1262</v>
      </c>
      <c r="L6598" s="1">
        <v>1370</v>
      </c>
      <c r="M6598" s="1">
        <v>812</v>
      </c>
      <c r="N6598" s="1">
        <v>7216</v>
      </c>
      <c r="O6598" s="2" t="s">
        <v>29469</v>
      </c>
      <c r="P6598">
        <f t="shared" si="206"/>
        <v>0.96</v>
      </c>
      <c r="Q6598" t="str">
        <f t="shared" si="207"/>
        <v>no</v>
      </c>
    </row>
    <row r="6599" spans="1:17">
      <c r="A6599" s="1">
        <v>6702</v>
      </c>
      <c r="B6599" s="2" t="s">
        <v>19748</v>
      </c>
      <c r="C6599" s="2" t="s">
        <v>19749</v>
      </c>
      <c r="D6599" s="2" t="s">
        <v>19750</v>
      </c>
      <c r="E6599" s="1">
        <v>40957</v>
      </c>
      <c r="F6599" s="1">
        <v>210</v>
      </c>
      <c r="G6599" s="1">
        <v>0</v>
      </c>
      <c r="H6599" s="1">
        <v>41167</v>
      </c>
      <c r="I6599" s="1">
        <v>37433</v>
      </c>
      <c r="J6599" s="1">
        <v>2107</v>
      </c>
      <c r="K6599" s="1">
        <v>803</v>
      </c>
      <c r="L6599" s="1">
        <v>52</v>
      </c>
      <c r="M6599" s="1">
        <v>40</v>
      </c>
      <c r="N6599" s="1">
        <v>0</v>
      </c>
      <c r="O6599" s="2" t="s">
        <v>29469</v>
      </c>
      <c r="P6599">
        <f t="shared" si="206"/>
        <v>0.99</v>
      </c>
      <c r="Q6599" t="str">
        <f t="shared" si="207"/>
        <v>no</v>
      </c>
    </row>
    <row r="6600" spans="1:17">
      <c r="A6600" s="1">
        <v>6703</v>
      </c>
      <c r="B6600" s="2" t="s">
        <v>19751</v>
      </c>
      <c r="C6600" s="2" t="s">
        <v>19752</v>
      </c>
      <c r="D6600" s="2" t="s">
        <v>19753</v>
      </c>
      <c r="E6600" s="1">
        <v>40954</v>
      </c>
      <c r="F6600" s="1">
        <v>124</v>
      </c>
      <c r="G6600" s="1">
        <v>0</v>
      </c>
      <c r="H6600" s="1">
        <v>36906</v>
      </c>
      <c r="I6600" s="1">
        <v>21982</v>
      </c>
      <c r="J6600" s="1">
        <v>7732</v>
      </c>
      <c r="K6600" s="1">
        <v>3030</v>
      </c>
      <c r="L6600" s="1">
        <v>1173</v>
      </c>
      <c r="M6600" s="1">
        <v>784</v>
      </c>
      <c r="N6600" s="1">
        <v>35</v>
      </c>
      <c r="O6600" s="2" t="s">
        <v>29464</v>
      </c>
      <c r="P6600">
        <f t="shared" si="206"/>
        <v>1.1100000000000001</v>
      </c>
      <c r="Q6600" t="str">
        <f t="shared" si="207"/>
        <v>no</v>
      </c>
    </row>
    <row r="6601" spans="1:17">
      <c r="A6601" s="1">
        <v>6704</v>
      </c>
      <c r="B6601" s="2" t="s">
        <v>19754</v>
      </c>
      <c r="C6601" s="2" t="s">
        <v>19755</v>
      </c>
      <c r="D6601" s="2" t="s">
        <v>19756</v>
      </c>
      <c r="E6601" s="1">
        <v>40946</v>
      </c>
      <c r="F6601" s="1">
        <v>7</v>
      </c>
      <c r="G6601" s="1">
        <v>0</v>
      </c>
      <c r="H6601" s="1">
        <v>40953</v>
      </c>
      <c r="I6601" s="1">
        <v>38252</v>
      </c>
      <c r="J6601" s="1">
        <v>1947</v>
      </c>
      <c r="K6601" s="1">
        <v>34</v>
      </c>
      <c r="L6601" s="1">
        <v>131</v>
      </c>
      <c r="M6601" s="1">
        <v>77</v>
      </c>
      <c r="N6601" s="1">
        <v>1</v>
      </c>
      <c r="O6601" s="2" t="s">
        <v>29465</v>
      </c>
      <c r="P6601">
        <f t="shared" si="206"/>
        <v>1</v>
      </c>
      <c r="Q6601" t="str">
        <f t="shared" si="207"/>
        <v>no</v>
      </c>
    </row>
    <row r="6602" spans="1:17">
      <c r="A6602" s="1">
        <v>6705</v>
      </c>
      <c r="B6602" s="2" t="s">
        <v>19757</v>
      </c>
      <c r="C6602" s="2" t="s">
        <v>19758</v>
      </c>
      <c r="D6602" s="2" t="s">
        <v>19759</v>
      </c>
      <c r="E6602" s="1">
        <v>40936</v>
      </c>
      <c r="F6602" s="1">
        <v>97</v>
      </c>
      <c r="G6602" s="1">
        <v>0</v>
      </c>
      <c r="H6602" s="1">
        <v>41033</v>
      </c>
      <c r="I6602" s="1">
        <v>35237</v>
      </c>
      <c r="J6602" s="1">
        <v>4452</v>
      </c>
      <c r="K6602" s="1">
        <v>913</v>
      </c>
      <c r="L6602" s="1">
        <v>1036</v>
      </c>
      <c r="M6602" s="1">
        <v>520</v>
      </c>
      <c r="N6602" s="1">
        <v>2010</v>
      </c>
      <c r="O6602" s="2" t="s">
        <v>29462</v>
      </c>
      <c r="P6602">
        <f t="shared" si="206"/>
        <v>1</v>
      </c>
      <c r="Q6602" t="str">
        <f t="shared" si="207"/>
        <v>no</v>
      </c>
    </row>
    <row r="6603" spans="1:17">
      <c r="A6603" s="1">
        <v>6706</v>
      </c>
      <c r="B6603" s="2" t="s">
        <v>19760</v>
      </c>
      <c r="C6603" s="2" t="s">
        <v>19761</v>
      </c>
      <c r="D6603" s="2" t="s">
        <v>19762</v>
      </c>
      <c r="E6603" s="1">
        <v>40934</v>
      </c>
      <c r="F6603" s="1">
        <v>2004</v>
      </c>
      <c r="G6603" s="1">
        <v>0</v>
      </c>
      <c r="H6603" s="1">
        <v>45773</v>
      </c>
      <c r="I6603" s="1">
        <v>32294</v>
      </c>
      <c r="J6603" s="1">
        <v>4135</v>
      </c>
      <c r="K6603" s="1">
        <v>3917</v>
      </c>
      <c r="L6603" s="1">
        <v>742</v>
      </c>
      <c r="M6603" s="1">
        <v>532</v>
      </c>
      <c r="N6603" s="1">
        <v>2038</v>
      </c>
      <c r="O6603" s="2" t="s">
        <v>29462</v>
      </c>
      <c r="P6603">
        <f t="shared" si="206"/>
        <v>0.89</v>
      </c>
      <c r="Q6603" t="str">
        <f t="shared" si="207"/>
        <v>no</v>
      </c>
    </row>
    <row r="6604" spans="1:17">
      <c r="A6604" s="1">
        <v>6707</v>
      </c>
      <c r="B6604" s="2" t="s">
        <v>19763</v>
      </c>
      <c r="C6604" s="2" t="s">
        <v>19764</v>
      </c>
      <c r="D6604" s="2" t="s">
        <v>19765</v>
      </c>
      <c r="E6604" s="1">
        <v>40931</v>
      </c>
      <c r="F6604" s="1">
        <v>757</v>
      </c>
      <c r="G6604" s="1">
        <v>0</v>
      </c>
      <c r="H6604" s="1">
        <v>42253</v>
      </c>
      <c r="I6604" s="1">
        <v>24600</v>
      </c>
      <c r="J6604" s="1">
        <v>8558</v>
      </c>
      <c r="K6604" s="1">
        <v>5239</v>
      </c>
      <c r="L6604" s="1">
        <v>-686</v>
      </c>
      <c r="M6604" s="1">
        <v>367</v>
      </c>
      <c r="N6604" s="1">
        <v>3253</v>
      </c>
      <c r="O6604" s="2" t="s">
        <v>29466</v>
      </c>
      <c r="P6604">
        <f t="shared" si="206"/>
        <v>0.97</v>
      </c>
      <c r="Q6604" t="str">
        <f t="shared" si="207"/>
        <v>no</v>
      </c>
    </row>
    <row r="6605" spans="1:17">
      <c r="A6605" s="1">
        <v>6708</v>
      </c>
      <c r="B6605" s="2" t="s">
        <v>19766</v>
      </c>
      <c r="C6605" s="2" t="s">
        <v>19767</v>
      </c>
      <c r="D6605" s="2" t="s">
        <v>19768</v>
      </c>
      <c r="E6605" s="1">
        <v>40926</v>
      </c>
      <c r="F6605" s="1">
        <v>61</v>
      </c>
      <c r="G6605" s="1">
        <v>0</v>
      </c>
      <c r="H6605" s="1">
        <v>41003</v>
      </c>
      <c r="I6605" s="1">
        <v>23808</v>
      </c>
      <c r="J6605" s="1">
        <v>3027</v>
      </c>
      <c r="K6605" s="1">
        <v>4099</v>
      </c>
      <c r="L6605" s="1">
        <v>-1545</v>
      </c>
      <c r="M6605" s="1">
        <v>549</v>
      </c>
      <c r="N6605" s="1">
        <v>0</v>
      </c>
      <c r="O6605" s="2" t="s">
        <v>29465</v>
      </c>
      <c r="P6605">
        <f t="shared" si="206"/>
        <v>1</v>
      </c>
      <c r="Q6605" t="str">
        <f t="shared" si="207"/>
        <v>no</v>
      </c>
    </row>
    <row r="6606" spans="1:17">
      <c r="A6606" s="1">
        <v>6709</v>
      </c>
      <c r="B6606" s="2" t="s">
        <v>19769</v>
      </c>
      <c r="C6606" s="2" t="s">
        <v>19770</v>
      </c>
      <c r="D6606" s="2" t="s">
        <v>19771</v>
      </c>
      <c r="E6606" s="1">
        <v>40923</v>
      </c>
      <c r="F6606" s="1">
        <v>782</v>
      </c>
      <c r="G6606" s="1">
        <v>0</v>
      </c>
      <c r="H6606" s="1">
        <v>41705</v>
      </c>
      <c r="I6606" s="1">
        <v>25395</v>
      </c>
      <c r="J6606" s="1">
        <v>14417</v>
      </c>
      <c r="K6606" s="1">
        <v>855</v>
      </c>
      <c r="L6606" s="1">
        <v>-2195</v>
      </c>
      <c r="M6606" s="1">
        <v>5</v>
      </c>
      <c r="N6606" s="1">
        <v>5136</v>
      </c>
      <c r="O6606" s="2" t="s">
        <v>29466</v>
      </c>
      <c r="P6606">
        <f t="shared" si="206"/>
        <v>0.98</v>
      </c>
      <c r="Q6606" t="str">
        <f t="shared" si="207"/>
        <v>no</v>
      </c>
    </row>
    <row r="6607" spans="1:17">
      <c r="A6607" s="1">
        <v>6710</v>
      </c>
      <c r="B6607" s="2" t="s">
        <v>19772</v>
      </c>
      <c r="C6607" s="2" t="s">
        <v>19773</v>
      </c>
      <c r="D6607" s="2" t="s">
        <v>19774</v>
      </c>
      <c r="E6607" s="1">
        <v>40921</v>
      </c>
      <c r="F6607" s="1">
        <v>1347</v>
      </c>
      <c r="G6607" s="1">
        <v>0</v>
      </c>
      <c r="H6607" s="1">
        <v>42267</v>
      </c>
      <c r="I6607" s="1">
        <v>1079</v>
      </c>
      <c r="J6607" s="1">
        <v>19335</v>
      </c>
      <c r="K6607" s="1">
        <v>6305</v>
      </c>
      <c r="L6607" s="1">
        <v>2437</v>
      </c>
      <c r="M6607" s="1">
        <v>1210</v>
      </c>
      <c r="N6607" s="1">
        <v>6200</v>
      </c>
      <c r="O6607" s="2" t="s">
        <v>29467</v>
      </c>
      <c r="P6607">
        <f t="shared" si="206"/>
        <v>0.97</v>
      </c>
      <c r="Q6607" t="str">
        <f t="shared" si="207"/>
        <v>no</v>
      </c>
    </row>
    <row r="6608" spans="1:17">
      <c r="A6608" s="1">
        <v>6711</v>
      </c>
      <c r="B6608" s="2" t="s">
        <v>19775</v>
      </c>
      <c r="C6608" s="2" t="s">
        <v>19776</v>
      </c>
      <c r="D6608" s="2" t="s">
        <v>19777</v>
      </c>
      <c r="E6608" s="1">
        <v>40915</v>
      </c>
      <c r="F6608" s="1">
        <v>6</v>
      </c>
      <c r="G6608" s="1">
        <v>0</v>
      </c>
      <c r="H6608" s="1">
        <v>41260</v>
      </c>
      <c r="I6608" s="1">
        <v>26153</v>
      </c>
      <c r="J6608" s="1">
        <v>5184</v>
      </c>
      <c r="K6608" s="1">
        <v>4262</v>
      </c>
      <c r="L6608" s="1">
        <v>1706</v>
      </c>
      <c r="M6608" s="1">
        <v>156</v>
      </c>
      <c r="N6608" s="1">
        <v>6500</v>
      </c>
      <c r="O6608" s="2" t="s">
        <v>29468</v>
      </c>
      <c r="P6608">
        <f t="shared" si="206"/>
        <v>0.99</v>
      </c>
      <c r="Q6608" t="str">
        <f t="shared" si="207"/>
        <v>no</v>
      </c>
    </row>
    <row r="6609" spans="1:17">
      <c r="A6609" s="1">
        <v>6712</v>
      </c>
      <c r="B6609" s="2" t="s">
        <v>19778</v>
      </c>
      <c r="C6609" s="2" t="s">
        <v>19779</v>
      </c>
      <c r="D6609" s="2" t="s">
        <v>19780</v>
      </c>
      <c r="E6609" s="1">
        <v>40915</v>
      </c>
      <c r="F6609" s="1">
        <v>2862</v>
      </c>
      <c r="G6609" s="1">
        <v>0</v>
      </c>
      <c r="H6609" s="1">
        <v>43777</v>
      </c>
      <c r="I6609" s="1">
        <v>39172</v>
      </c>
      <c r="J6609" s="1">
        <v>1383</v>
      </c>
      <c r="K6609" s="1">
        <v>964</v>
      </c>
      <c r="L6609" s="1">
        <v>1396</v>
      </c>
      <c r="M6609" s="1">
        <v>578</v>
      </c>
      <c r="N6609" s="1">
        <v>250</v>
      </c>
      <c r="O6609" s="2" t="s">
        <v>29469</v>
      </c>
      <c r="P6609">
        <f t="shared" si="206"/>
        <v>0.93</v>
      </c>
      <c r="Q6609" t="str">
        <f t="shared" si="207"/>
        <v>no</v>
      </c>
    </row>
    <row r="6610" spans="1:17">
      <c r="A6610" s="1">
        <v>6713</v>
      </c>
      <c r="B6610" s="2" t="s">
        <v>19781</v>
      </c>
      <c r="C6610" s="2" t="s">
        <v>19782</v>
      </c>
      <c r="D6610" s="2" t="s">
        <v>19783</v>
      </c>
      <c r="E6610" s="1">
        <v>40913</v>
      </c>
      <c r="F6610" s="1">
        <v>1981</v>
      </c>
      <c r="G6610" s="1">
        <v>0</v>
      </c>
      <c r="H6610" s="1">
        <v>63414</v>
      </c>
      <c r="I6610" s="1">
        <v>22541</v>
      </c>
      <c r="J6610" s="1">
        <v>19688</v>
      </c>
      <c r="K6610" s="1">
        <v>7082</v>
      </c>
      <c r="L6610" s="1">
        <v>4071</v>
      </c>
      <c r="M6610" s="1">
        <v>2500</v>
      </c>
      <c r="N6610" s="1">
        <v>31648</v>
      </c>
      <c r="O6610" s="2" t="s">
        <v>29465</v>
      </c>
      <c r="P6610">
        <f t="shared" si="206"/>
        <v>0.65</v>
      </c>
      <c r="Q6610" t="str">
        <f t="shared" si="207"/>
        <v>no</v>
      </c>
    </row>
    <row r="6611" spans="1:17">
      <c r="A6611" s="1">
        <v>6714</v>
      </c>
      <c r="B6611" s="2" t="s">
        <v>19784</v>
      </c>
      <c r="C6611" s="2" t="s">
        <v>19785</v>
      </c>
      <c r="D6611" s="2" t="s">
        <v>19786</v>
      </c>
      <c r="E6611" s="1">
        <v>40913</v>
      </c>
      <c r="F6611" s="1">
        <v>42</v>
      </c>
      <c r="G6611" s="1">
        <v>0</v>
      </c>
      <c r="H6611" s="1">
        <v>43194</v>
      </c>
      <c r="I6611" s="1">
        <v>25251</v>
      </c>
      <c r="J6611" s="1">
        <v>7428</v>
      </c>
      <c r="K6611" s="1">
        <v>0</v>
      </c>
      <c r="L6611" s="1">
        <v>2760</v>
      </c>
      <c r="M6611" s="1">
        <v>1673</v>
      </c>
      <c r="N6611" s="1">
        <v>0</v>
      </c>
      <c r="O6611" s="2" t="s">
        <v>29470</v>
      </c>
      <c r="P6611">
        <f t="shared" si="206"/>
        <v>0.95</v>
      </c>
      <c r="Q6611" t="str">
        <f t="shared" si="207"/>
        <v>no</v>
      </c>
    </row>
    <row r="6612" spans="1:17">
      <c r="A6612" s="1">
        <v>6715</v>
      </c>
      <c r="B6612" s="2" t="s">
        <v>19787</v>
      </c>
      <c r="C6612" s="2" t="s">
        <v>19788</v>
      </c>
      <c r="D6612" s="2" t="s">
        <v>19789</v>
      </c>
      <c r="E6612" s="1">
        <v>40907</v>
      </c>
      <c r="F6612" s="1">
        <v>712</v>
      </c>
      <c r="G6612" s="1">
        <v>0</v>
      </c>
      <c r="H6612" s="1">
        <v>41619</v>
      </c>
      <c r="I6612" s="1">
        <v>28865</v>
      </c>
      <c r="J6612" s="1">
        <v>6193</v>
      </c>
      <c r="K6612" s="1">
        <v>2540</v>
      </c>
      <c r="L6612" s="1">
        <v>212</v>
      </c>
      <c r="M6612" s="1">
        <v>252</v>
      </c>
      <c r="N6612" s="1">
        <v>0</v>
      </c>
      <c r="O6612" s="2" t="s">
        <v>29470</v>
      </c>
      <c r="P6612">
        <f t="shared" si="206"/>
        <v>0.98</v>
      </c>
      <c r="Q6612" t="str">
        <f t="shared" si="207"/>
        <v>no</v>
      </c>
    </row>
    <row r="6613" spans="1:17">
      <c r="A6613" s="1">
        <v>6716</v>
      </c>
      <c r="B6613" s="2" t="s">
        <v>19790</v>
      </c>
      <c r="C6613" s="2" t="s">
        <v>19791</v>
      </c>
      <c r="D6613" s="2" t="s">
        <v>19792</v>
      </c>
      <c r="E6613" s="1">
        <v>40899</v>
      </c>
      <c r="F6613" s="1">
        <v>676</v>
      </c>
      <c r="G6613" s="1">
        <v>0</v>
      </c>
      <c r="H6613" s="1">
        <v>41575</v>
      </c>
      <c r="I6613" s="1">
        <v>41051</v>
      </c>
      <c r="J6613" s="1">
        <v>657</v>
      </c>
      <c r="K6613" s="1">
        <v>673</v>
      </c>
      <c r="L6613" s="1">
        <v>2519</v>
      </c>
      <c r="M6613" s="1">
        <v>1087</v>
      </c>
      <c r="N6613" s="1">
        <v>0</v>
      </c>
      <c r="O6613" s="2" t="s">
        <v>29471</v>
      </c>
      <c r="P6613">
        <f t="shared" si="206"/>
        <v>0.98</v>
      </c>
      <c r="Q6613" t="str">
        <f t="shared" si="207"/>
        <v>no</v>
      </c>
    </row>
    <row r="6614" spans="1:17">
      <c r="A6614" s="1">
        <v>6717</v>
      </c>
      <c r="B6614" s="2" t="s">
        <v>19793</v>
      </c>
      <c r="C6614" s="2" t="s">
        <v>19794</v>
      </c>
      <c r="D6614" s="2" t="s">
        <v>19795</v>
      </c>
      <c r="E6614" s="1">
        <v>40887</v>
      </c>
      <c r="F6614" s="1">
        <v>213</v>
      </c>
      <c r="G6614" s="1">
        <v>0</v>
      </c>
      <c r="H6614" s="1">
        <v>41129</v>
      </c>
      <c r="I6614" s="1">
        <v>26938</v>
      </c>
      <c r="J6614" s="1">
        <v>4682</v>
      </c>
      <c r="K6614" s="1">
        <v>2746</v>
      </c>
      <c r="L6614" s="1">
        <v>2304</v>
      </c>
      <c r="M6614" s="1">
        <v>1029</v>
      </c>
      <c r="N6614" s="1">
        <v>596</v>
      </c>
      <c r="O6614" s="2" t="s">
        <v>29463</v>
      </c>
      <c r="P6614">
        <f t="shared" si="206"/>
        <v>0.99</v>
      </c>
      <c r="Q6614" t="str">
        <f t="shared" si="207"/>
        <v>no</v>
      </c>
    </row>
    <row r="6615" spans="1:17">
      <c r="A6615" s="1">
        <v>6718</v>
      </c>
      <c r="B6615" s="2" t="s">
        <v>19796</v>
      </c>
      <c r="C6615" s="2" t="s">
        <v>19797</v>
      </c>
      <c r="D6615" s="2" t="s">
        <v>19798</v>
      </c>
      <c r="E6615" s="1">
        <v>40883</v>
      </c>
      <c r="F6615" s="1">
        <v>221</v>
      </c>
      <c r="G6615" s="1">
        <v>0</v>
      </c>
      <c r="H6615" s="1">
        <v>41692</v>
      </c>
      <c r="I6615" s="1">
        <v>20914</v>
      </c>
      <c r="J6615" s="1">
        <v>5605</v>
      </c>
      <c r="K6615" s="1">
        <v>5849</v>
      </c>
      <c r="L6615" s="1">
        <v>98</v>
      </c>
      <c r="M6615" s="1">
        <v>480</v>
      </c>
      <c r="N6615" s="1">
        <v>25710</v>
      </c>
      <c r="O6615" s="2" t="s">
        <v>29463</v>
      </c>
      <c r="P6615">
        <f t="shared" si="206"/>
        <v>0.98</v>
      </c>
      <c r="Q6615" t="str">
        <f t="shared" si="207"/>
        <v>no</v>
      </c>
    </row>
    <row r="6616" spans="1:17">
      <c r="A6616" s="1">
        <v>6719</v>
      </c>
      <c r="B6616" s="2" t="s">
        <v>19799</v>
      </c>
      <c r="C6616" s="2" t="s">
        <v>19800</v>
      </c>
      <c r="D6616" s="2" t="s">
        <v>19801</v>
      </c>
      <c r="E6616" s="1">
        <v>40879</v>
      </c>
      <c r="F6616" s="1">
        <v>23</v>
      </c>
      <c r="G6616" s="1">
        <v>0</v>
      </c>
      <c r="H6616" s="1">
        <v>40903</v>
      </c>
      <c r="I6616" s="1">
        <v>36281</v>
      </c>
      <c r="J6616" s="1">
        <v>980</v>
      </c>
      <c r="K6616" s="1">
        <v>445</v>
      </c>
      <c r="L6616" s="1">
        <v>1292</v>
      </c>
      <c r="M6616" s="1">
        <v>654</v>
      </c>
      <c r="N6616" s="1">
        <v>0</v>
      </c>
      <c r="O6616" s="2" t="s">
        <v>29470</v>
      </c>
      <c r="P6616">
        <f t="shared" si="206"/>
        <v>1</v>
      </c>
      <c r="Q6616" t="str">
        <f t="shared" si="207"/>
        <v>no</v>
      </c>
    </row>
    <row r="6617" spans="1:17">
      <c r="A6617" s="1">
        <v>6720</v>
      </c>
      <c r="B6617" s="2" t="s">
        <v>19802</v>
      </c>
      <c r="C6617" s="2" t="s">
        <v>19803</v>
      </c>
      <c r="D6617" s="2" t="s">
        <v>19804</v>
      </c>
      <c r="E6617" s="1">
        <v>40877</v>
      </c>
      <c r="F6617" s="1">
        <v>689</v>
      </c>
      <c r="G6617" s="1">
        <v>0</v>
      </c>
      <c r="H6617" s="1">
        <v>41566</v>
      </c>
      <c r="I6617" s="1">
        <v>36220</v>
      </c>
      <c r="J6617" s="1">
        <v>2365</v>
      </c>
      <c r="K6617" s="1">
        <v>830</v>
      </c>
      <c r="L6617" s="1">
        <v>911</v>
      </c>
      <c r="M6617" s="1">
        <v>465</v>
      </c>
      <c r="N6617" s="1">
        <v>2787</v>
      </c>
      <c r="O6617" s="2" t="s">
        <v>29462</v>
      </c>
      <c r="P6617">
        <f t="shared" si="206"/>
        <v>0.98</v>
      </c>
      <c r="Q6617" t="str">
        <f t="shared" si="207"/>
        <v>no</v>
      </c>
    </row>
    <row r="6618" spans="1:17">
      <c r="A6618" s="1">
        <v>6721</v>
      </c>
      <c r="B6618" s="2" t="s">
        <v>19805</v>
      </c>
      <c r="C6618" s="2" t="s">
        <v>19806</v>
      </c>
      <c r="D6618" s="2" t="s">
        <v>19807</v>
      </c>
      <c r="E6618" s="1">
        <v>40866</v>
      </c>
      <c r="F6618" s="1">
        <v>295</v>
      </c>
      <c r="G6618" s="1">
        <v>0</v>
      </c>
      <c r="H6618" s="1">
        <v>41511</v>
      </c>
      <c r="I6618" s="1">
        <v>22081</v>
      </c>
      <c r="J6618" s="1">
        <v>8332</v>
      </c>
      <c r="K6618" s="1">
        <v>4498</v>
      </c>
      <c r="L6618" s="1">
        <v>1057</v>
      </c>
      <c r="M6618" s="1">
        <v>679</v>
      </c>
      <c r="N6618" s="1">
        <v>2246</v>
      </c>
      <c r="O6618" s="2" t="s">
        <v>29462</v>
      </c>
      <c r="P6618">
        <f t="shared" si="206"/>
        <v>0.98</v>
      </c>
      <c r="Q6618" t="str">
        <f t="shared" si="207"/>
        <v>no</v>
      </c>
    </row>
    <row r="6619" spans="1:17">
      <c r="A6619" s="1">
        <v>6722</v>
      </c>
      <c r="B6619" s="2" t="s">
        <v>19808</v>
      </c>
      <c r="C6619" s="2" t="s">
        <v>19809</v>
      </c>
      <c r="D6619" s="2" t="s">
        <v>19810</v>
      </c>
      <c r="E6619" s="1">
        <v>40863</v>
      </c>
      <c r="F6619" s="1">
        <v>72</v>
      </c>
      <c r="G6619" s="1">
        <v>0</v>
      </c>
      <c r="H6619" s="1">
        <v>41277</v>
      </c>
      <c r="I6619" s="1">
        <v>5370</v>
      </c>
      <c r="J6619" s="1">
        <v>28531</v>
      </c>
      <c r="K6619" s="1">
        <v>1710</v>
      </c>
      <c r="L6619" s="1">
        <v>1493</v>
      </c>
      <c r="M6619" s="1">
        <v>839</v>
      </c>
      <c r="N6619" s="1">
        <v>0</v>
      </c>
      <c r="O6619" s="2" t="s">
        <v>29469</v>
      </c>
      <c r="P6619">
        <f t="shared" si="206"/>
        <v>0.99</v>
      </c>
      <c r="Q6619" t="str">
        <f t="shared" si="207"/>
        <v>no</v>
      </c>
    </row>
    <row r="6620" spans="1:17">
      <c r="A6620" s="1">
        <v>6723</v>
      </c>
      <c r="B6620" s="2" t="s">
        <v>19811</v>
      </c>
      <c r="C6620" s="2" t="s">
        <v>19812</v>
      </c>
      <c r="D6620" s="2" t="s">
        <v>19813</v>
      </c>
      <c r="E6620" s="1">
        <v>40860</v>
      </c>
      <c r="F6620" s="1">
        <v>47</v>
      </c>
      <c r="G6620" s="1">
        <v>0</v>
      </c>
      <c r="H6620" s="1">
        <v>40907</v>
      </c>
      <c r="I6620" s="1">
        <v>491</v>
      </c>
      <c r="J6620" s="1">
        <v>29335</v>
      </c>
      <c r="K6620" s="1">
        <v>2831</v>
      </c>
      <c r="L6620" s="1">
        <v>210</v>
      </c>
      <c r="M6620" s="1">
        <v>52</v>
      </c>
      <c r="N6620" s="1">
        <v>1297</v>
      </c>
      <c r="O6620" s="2" t="s">
        <v>29462</v>
      </c>
      <c r="P6620">
        <f t="shared" si="206"/>
        <v>1</v>
      </c>
      <c r="Q6620" t="str">
        <f t="shared" si="207"/>
        <v>no</v>
      </c>
    </row>
    <row r="6621" spans="1:17">
      <c r="A6621" s="1">
        <v>6724</v>
      </c>
      <c r="B6621" s="2" t="s">
        <v>19814</v>
      </c>
      <c r="C6621" s="2" t="s">
        <v>19815</v>
      </c>
      <c r="D6621" s="2" t="s">
        <v>19816</v>
      </c>
      <c r="E6621" s="1">
        <v>40855</v>
      </c>
      <c r="F6621" s="1">
        <v>1524</v>
      </c>
      <c r="G6621" s="1">
        <v>0</v>
      </c>
      <c r="H6621" s="1">
        <v>40490</v>
      </c>
      <c r="I6621" s="1">
        <v>3288</v>
      </c>
      <c r="J6621" s="1">
        <v>30447</v>
      </c>
      <c r="K6621" s="1">
        <v>2331</v>
      </c>
      <c r="L6621" s="1">
        <v>-2424</v>
      </c>
      <c r="M6621" s="1">
        <v>153</v>
      </c>
      <c r="N6621" s="1">
        <v>0</v>
      </c>
      <c r="O6621" s="2" t="s">
        <v>29462</v>
      </c>
      <c r="P6621">
        <f t="shared" si="206"/>
        <v>1.01</v>
      </c>
      <c r="Q6621" t="str">
        <f t="shared" si="207"/>
        <v>no</v>
      </c>
    </row>
    <row r="6622" spans="1:17">
      <c r="A6622" s="1">
        <v>6725</v>
      </c>
      <c r="B6622" s="2" t="s">
        <v>19817</v>
      </c>
      <c r="C6622" s="2" t="s">
        <v>19818</v>
      </c>
      <c r="D6622" s="2" t="s">
        <v>19819</v>
      </c>
      <c r="E6622" s="1">
        <v>40855</v>
      </c>
      <c r="F6622" s="1">
        <v>3387</v>
      </c>
      <c r="G6622" s="1">
        <v>0</v>
      </c>
      <c r="H6622" s="1">
        <v>44342</v>
      </c>
      <c r="I6622" s="1">
        <v>25109</v>
      </c>
      <c r="J6622" s="1">
        <v>12211</v>
      </c>
      <c r="K6622" s="1">
        <v>2450</v>
      </c>
      <c r="L6622" s="1">
        <v>797</v>
      </c>
      <c r="M6622" s="1">
        <v>703</v>
      </c>
      <c r="N6622" s="1">
        <v>369</v>
      </c>
      <c r="O6622" s="2" t="s">
        <v>29464</v>
      </c>
      <c r="P6622">
        <f t="shared" si="206"/>
        <v>0.92</v>
      </c>
      <c r="Q6622" t="str">
        <f t="shared" si="207"/>
        <v>no</v>
      </c>
    </row>
    <row r="6623" spans="1:17">
      <c r="A6623" s="1">
        <v>6726</v>
      </c>
      <c r="B6623" s="2" t="s">
        <v>19820</v>
      </c>
      <c r="C6623" s="2" t="s">
        <v>19821</v>
      </c>
      <c r="D6623" s="2" t="s">
        <v>19822</v>
      </c>
      <c r="E6623" s="1">
        <v>40853</v>
      </c>
      <c r="F6623" s="1">
        <v>12</v>
      </c>
      <c r="G6623" s="1">
        <v>0</v>
      </c>
      <c r="H6623" s="1">
        <v>41775</v>
      </c>
      <c r="I6623" s="1">
        <v>28807</v>
      </c>
      <c r="J6623" s="1">
        <v>5454</v>
      </c>
      <c r="K6623" s="1">
        <v>2921</v>
      </c>
      <c r="L6623" s="1">
        <v>602</v>
      </c>
      <c r="M6623" s="1">
        <v>231</v>
      </c>
      <c r="N6623" s="1">
        <v>236</v>
      </c>
      <c r="O6623" s="2" t="s">
        <v>29462</v>
      </c>
      <c r="P6623">
        <f t="shared" si="206"/>
        <v>0.98</v>
      </c>
      <c r="Q6623" t="str">
        <f t="shared" si="207"/>
        <v>no</v>
      </c>
    </row>
    <row r="6624" spans="1:17">
      <c r="A6624" s="1">
        <v>6728</v>
      </c>
      <c r="B6624" s="2" t="s">
        <v>19823</v>
      </c>
      <c r="C6624" s="2" t="s">
        <v>19824</v>
      </c>
      <c r="D6624" s="2" t="s">
        <v>19825</v>
      </c>
      <c r="E6624" s="1">
        <v>40842</v>
      </c>
      <c r="F6624" s="1">
        <v>585</v>
      </c>
      <c r="G6624" s="1">
        <v>0</v>
      </c>
      <c r="H6624" s="1">
        <v>42380</v>
      </c>
      <c r="I6624" s="1">
        <v>23142</v>
      </c>
      <c r="J6624" s="1">
        <v>9430</v>
      </c>
      <c r="K6624" s="1">
        <v>4153</v>
      </c>
      <c r="L6624" s="1">
        <v>509</v>
      </c>
      <c r="M6624" s="1">
        <v>505</v>
      </c>
      <c r="N6624" s="1">
        <v>1296</v>
      </c>
      <c r="O6624" s="2" t="s">
        <v>29470</v>
      </c>
      <c r="P6624">
        <f t="shared" si="206"/>
        <v>0.96</v>
      </c>
      <c r="Q6624" t="str">
        <f t="shared" si="207"/>
        <v>no</v>
      </c>
    </row>
    <row r="6625" spans="1:17">
      <c r="A6625" s="1">
        <v>6729</v>
      </c>
      <c r="B6625" s="2" t="s">
        <v>19826</v>
      </c>
      <c r="C6625" s="2" t="s">
        <v>19827</v>
      </c>
      <c r="D6625" s="2" t="s">
        <v>19828</v>
      </c>
      <c r="E6625" s="1">
        <v>40835</v>
      </c>
      <c r="F6625" s="1">
        <v>1328</v>
      </c>
      <c r="G6625" s="1">
        <v>0</v>
      </c>
      <c r="H6625" s="1">
        <v>42163</v>
      </c>
      <c r="I6625" s="1">
        <v>38596</v>
      </c>
      <c r="J6625" s="1">
        <v>1519</v>
      </c>
      <c r="K6625" s="1">
        <v>2188</v>
      </c>
      <c r="L6625" s="1">
        <v>532</v>
      </c>
      <c r="M6625" s="1">
        <v>107</v>
      </c>
      <c r="N6625" s="1">
        <v>780</v>
      </c>
      <c r="O6625" s="2" t="s">
        <v>29463</v>
      </c>
      <c r="P6625">
        <f t="shared" si="206"/>
        <v>0.97</v>
      </c>
      <c r="Q6625" t="str">
        <f t="shared" si="207"/>
        <v>no</v>
      </c>
    </row>
    <row r="6626" spans="1:17">
      <c r="A6626" s="1">
        <v>6730</v>
      </c>
      <c r="B6626" s="2" t="s">
        <v>19829</v>
      </c>
      <c r="C6626" s="2" t="s">
        <v>19830</v>
      </c>
      <c r="D6626" s="2" t="s">
        <v>19831</v>
      </c>
      <c r="E6626" s="1">
        <v>40821</v>
      </c>
      <c r="F6626" s="1">
        <v>116</v>
      </c>
      <c r="G6626" s="1">
        <v>0</v>
      </c>
      <c r="H6626" s="1">
        <v>41584</v>
      </c>
      <c r="I6626" s="1">
        <v>17039</v>
      </c>
      <c r="J6626" s="1">
        <v>7229</v>
      </c>
      <c r="K6626" s="1">
        <v>8018</v>
      </c>
      <c r="L6626" s="1">
        <v>2560</v>
      </c>
      <c r="M6626" s="1">
        <v>1557</v>
      </c>
      <c r="N6626" s="1">
        <v>3312</v>
      </c>
      <c r="O6626" s="2" t="s">
        <v>29469</v>
      </c>
      <c r="P6626">
        <f t="shared" si="206"/>
        <v>0.98</v>
      </c>
      <c r="Q6626" t="str">
        <f t="shared" si="207"/>
        <v>no</v>
      </c>
    </row>
    <row r="6627" spans="1:17">
      <c r="A6627" s="1">
        <v>6731</v>
      </c>
      <c r="B6627" s="2" t="s">
        <v>19832</v>
      </c>
      <c r="C6627" s="2" t="s">
        <v>19833</v>
      </c>
      <c r="D6627" s="2" t="s">
        <v>19834</v>
      </c>
      <c r="E6627" s="1">
        <v>40816</v>
      </c>
      <c r="F6627" s="1">
        <v>4951</v>
      </c>
      <c r="G6627" s="1">
        <v>0</v>
      </c>
      <c r="H6627" s="1">
        <v>112842</v>
      </c>
      <c r="I6627" s="1">
        <v>36431</v>
      </c>
      <c r="J6627" s="1">
        <v>24678</v>
      </c>
      <c r="K6627" s="1">
        <v>20794</v>
      </c>
      <c r="L6627" s="1">
        <v>8521</v>
      </c>
      <c r="M6627" s="1">
        <v>1870</v>
      </c>
      <c r="N6627" s="1">
        <v>6120</v>
      </c>
      <c r="O6627" s="2" t="s">
        <v>29465</v>
      </c>
      <c r="P6627">
        <f t="shared" si="206"/>
        <v>0.36</v>
      </c>
      <c r="Q6627" t="str">
        <f t="shared" si="207"/>
        <v>no</v>
      </c>
    </row>
    <row r="6628" spans="1:17">
      <c r="A6628" s="1">
        <v>6732</v>
      </c>
      <c r="B6628" s="2" t="s">
        <v>19835</v>
      </c>
      <c r="C6628" s="2" t="s">
        <v>19836</v>
      </c>
      <c r="D6628" s="2" t="s">
        <v>19837</v>
      </c>
      <c r="E6628" s="1">
        <v>40810</v>
      </c>
      <c r="F6628" s="1">
        <v>257</v>
      </c>
      <c r="G6628" s="1">
        <v>0</v>
      </c>
      <c r="H6628" s="1">
        <v>40570</v>
      </c>
      <c r="I6628" s="1">
        <v>34780</v>
      </c>
      <c r="J6628" s="1">
        <v>2407</v>
      </c>
      <c r="K6628" s="1">
        <v>869</v>
      </c>
      <c r="L6628" s="1">
        <v>349</v>
      </c>
      <c r="M6628" s="1">
        <v>289</v>
      </c>
      <c r="N6628" s="1">
        <v>0</v>
      </c>
      <c r="O6628" s="2" t="s">
        <v>29470</v>
      </c>
      <c r="P6628">
        <f t="shared" si="206"/>
        <v>1.01</v>
      </c>
      <c r="Q6628" t="str">
        <f t="shared" si="207"/>
        <v>no</v>
      </c>
    </row>
    <row r="6629" spans="1:17">
      <c r="A6629" s="1">
        <v>6733</v>
      </c>
      <c r="B6629" s="2" t="s">
        <v>19838</v>
      </c>
      <c r="C6629" s="2" t="s">
        <v>19839</v>
      </c>
      <c r="D6629" s="2" t="s">
        <v>19840</v>
      </c>
      <c r="E6629" s="1">
        <v>40810</v>
      </c>
      <c r="F6629" s="1">
        <v>252</v>
      </c>
      <c r="G6629" s="1">
        <v>0</v>
      </c>
      <c r="H6629" s="1">
        <v>44711</v>
      </c>
      <c r="I6629" s="1">
        <v>17570</v>
      </c>
      <c r="J6629" s="1">
        <v>11940</v>
      </c>
      <c r="K6629" s="1">
        <v>8281</v>
      </c>
      <c r="L6629" s="1">
        <v>1689</v>
      </c>
      <c r="M6629" s="1">
        <v>1256</v>
      </c>
      <c r="N6629" s="1">
        <v>0</v>
      </c>
      <c r="O6629" s="2" t="s">
        <v>29469</v>
      </c>
      <c r="P6629">
        <f t="shared" si="206"/>
        <v>0.91</v>
      </c>
      <c r="Q6629" t="str">
        <f t="shared" si="207"/>
        <v>no</v>
      </c>
    </row>
    <row r="6630" spans="1:17">
      <c r="A6630" s="1">
        <v>6734</v>
      </c>
      <c r="B6630" s="2" t="s">
        <v>19841</v>
      </c>
      <c r="C6630" s="2" t="s">
        <v>19842</v>
      </c>
      <c r="D6630" s="2" t="s">
        <v>19843</v>
      </c>
      <c r="E6630" s="1">
        <v>40799</v>
      </c>
      <c r="F6630" s="1">
        <v>217</v>
      </c>
      <c r="G6630" s="1">
        <v>0</v>
      </c>
      <c r="H6630" s="1">
        <v>47314</v>
      </c>
      <c r="I6630" s="1">
        <v>9572</v>
      </c>
      <c r="J6630" s="1">
        <v>26302</v>
      </c>
      <c r="K6630" s="1">
        <v>4179</v>
      </c>
      <c r="L6630" s="1">
        <v>48</v>
      </c>
      <c r="M6630" s="1">
        <v>427</v>
      </c>
      <c r="N6630" s="1">
        <v>881</v>
      </c>
      <c r="O6630" s="2" t="s">
        <v>29466</v>
      </c>
      <c r="P6630">
        <f t="shared" si="206"/>
        <v>0.86</v>
      </c>
      <c r="Q6630" t="str">
        <f t="shared" si="207"/>
        <v>no</v>
      </c>
    </row>
    <row r="6631" spans="1:17">
      <c r="A6631" s="1">
        <v>6735</v>
      </c>
      <c r="B6631" s="2" t="s">
        <v>19844</v>
      </c>
      <c r="C6631" s="2" t="s">
        <v>19845</v>
      </c>
      <c r="D6631" s="2" t="s">
        <v>19846</v>
      </c>
      <c r="E6631" s="1">
        <v>40799</v>
      </c>
      <c r="F6631" s="1">
        <v>1362</v>
      </c>
      <c r="G6631" s="1">
        <v>0</v>
      </c>
      <c r="H6631" s="1">
        <v>39837</v>
      </c>
      <c r="I6631" s="1">
        <v>36522</v>
      </c>
      <c r="J6631" s="1">
        <v>10050</v>
      </c>
      <c r="K6631" s="1">
        <v>173</v>
      </c>
      <c r="L6631" s="1">
        <v>-7671</v>
      </c>
      <c r="M6631" s="1">
        <v>0</v>
      </c>
      <c r="N6631" s="1">
        <v>0</v>
      </c>
      <c r="O6631" s="2" t="s">
        <v>29470</v>
      </c>
      <c r="P6631">
        <f t="shared" si="206"/>
        <v>1.02</v>
      </c>
      <c r="Q6631" t="str">
        <f t="shared" si="207"/>
        <v>no</v>
      </c>
    </row>
    <row r="6632" spans="1:17">
      <c r="A6632" s="1">
        <v>6736</v>
      </c>
      <c r="B6632" s="2" t="s">
        <v>19847</v>
      </c>
      <c r="C6632" s="2" t="s">
        <v>19848</v>
      </c>
      <c r="D6632" s="2" t="s">
        <v>19849</v>
      </c>
      <c r="E6632" s="1">
        <v>40791</v>
      </c>
      <c r="F6632" s="1">
        <v>758</v>
      </c>
      <c r="G6632" s="1">
        <v>0</v>
      </c>
      <c r="H6632" s="1">
        <v>41594</v>
      </c>
      <c r="I6632" s="1">
        <v>23506</v>
      </c>
      <c r="J6632" s="1">
        <v>7138</v>
      </c>
      <c r="K6632" s="1">
        <v>2513</v>
      </c>
      <c r="L6632" s="1">
        <v>4656</v>
      </c>
      <c r="M6632" s="1">
        <v>2050</v>
      </c>
      <c r="N6632" s="1">
        <v>850</v>
      </c>
      <c r="O6632" s="2" t="s">
        <v>29466</v>
      </c>
      <c r="P6632">
        <f t="shared" si="206"/>
        <v>0.98</v>
      </c>
      <c r="Q6632" t="str">
        <f t="shared" si="207"/>
        <v>no</v>
      </c>
    </row>
    <row r="6633" spans="1:17">
      <c r="A6633" s="1">
        <v>6737</v>
      </c>
      <c r="B6633" s="2" t="s">
        <v>19850</v>
      </c>
      <c r="C6633" s="2" t="s">
        <v>19851</v>
      </c>
      <c r="D6633" s="2" t="s">
        <v>19852</v>
      </c>
      <c r="E6633" s="1">
        <v>40787</v>
      </c>
      <c r="F6633" s="1">
        <v>705</v>
      </c>
      <c r="G6633" s="1">
        <v>0</v>
      </c>
      <c r="H6633" s="1">
        <v>41492</v>
      </c>
      <c r="I6633" s="1">
        <v>8263</v>
      </c>
      <c r="J6633" s="1">
        <v>12171</v>
      </c>
      <c r="K6633" s="1">
        <v>10160</v>
      </c>
      <c r="L6633" s="1">
        <v>1852</v>
      </c>
      <c r="M6633" s="1">
        <v>780</v>
      </c>
      <c r="N6633" s="1">
        <v>17381</v>
      </c>
      <c r="O6633" s="2" t="s">
        <v>29463</v>
      </c>
      <c r="P6633">
        <f t="shared" si="206"/>
        <v>0.98</v>
      </c>
      <c r="Q6633" t="str">
        <f t="shared" si="207"/>
        <v>no</v>
      </c>
    </row>
    <row r="6634" spans="1:17">
      <c r="A6634" s="1">
        <v>6738</v>
      </c>
      <c r="B6634" s="2" t="s">
        <v>19853</v>
      </c>
      <c r="C6634" s="2" t="s">
        <v>19854</v>
      </c>
      <c r="D6634" s="2" t="s">
        <v>19855</v>
      </c>
      <c r="E6634" s="1">
        <v>40781</v>
      </c>
      <c r="F6634" s="1">
        <v>427</v>
      </c>
      <c r="G6634" s="1">
        <v>0</v>
      </c>
      <c r="H6634" s="1">
        <v>41208</v>
      </c>
      <c r="I6634" s="1">
        <v>13929</v>
      </c>
      <c r="J6634" s="1">
        <v>23387</v>
      </c>
      <c r="K6634" s="1">
        <v>1106</v>
      </c>
      <c r="L6634" s="1">
        <v>397</v>
      </c>
      <c r="M6634" s="1">
        <v>358</v>
      </c>
      <c r="N6634" s="1">
        <v>0</v>
      </c>
      <c r="O6634" s="2" t="s">
        <v>29471</v>
      </c>
      <c r="P6634">
        <f t="shared" si="206"/>
        <v>0.99</v>
      </c>
      <c r="Q6634" t="str">
        <f t="shared" si="207"/>
        <v>no</v>
      </c>
    </row>
    <row r="6635" spans="1:17">
      <c r="A6635" s="1">
        <v>6739</v>
      </c>
      <c r="B6635" s="2" t="s">
        <v>19856</v>
      </c>
      <c r="C6635" s="2" t="s">
        <v>19857</v>
      </c>
      <c r="D6635" s="2" t="s">
        <v>19858</v>
      </c>
      <c r="E6635" s="1">
        <v>40772</v>
      </c>
      <c r="F6635" s="1">
        <v>142</v>
      </c>
      <c r="G6635" s="1">
        <v>0</v>
      </c>
      <c r="H6635" s="1">
        <v>40584</v>
      </c>
      <c r="I6635" s="1">
        <v>34235</v>
      </c>
      <c r="J6635" s="1">
        <v>1334</v>
      </c>
      <c r="K6635" s="1">
        <v>942</v>
      </c>
      <c r="L6635" s="1">
        <v>888</v>
      </c>
      <c r="M6635" s="1">
        <v>304</v>
      </c>
      <c r="N6635" s="1">
        <v>399</v>
      </c>
      <c r="O6635" s="2" t="s">
        <v>29463</v>
      </c>
      <c r="P6635">
        <f t="shared" si="206"/>
        <v>1</v>
      </c>
      <c r="Q6635" t="str">
        <f t="shared" si="207"/>
        <v>no</v>
      </c>
    </row>
    <row r="6636" spans="1:17">
      <c r="A6636" s="1">
        <v>6740</v>
      </c>
      <c r="B6636" s="2" t="s">
        <v>19859</v>
      </c>
      <c r="C6636" s="2" t="s">
        <v>19860</v>
      </c>
      <c r="D6636" s="2" t="s">
        <v>19861</v>
      </c>
      <c r="E6636" s="1">
        <v>40767</v>
      </c>
      <c r="F6636" s="1">
        <v>559</v>
      </c>
      <c r="G6636" s="1">
        <v>0</v>
      </c>
      <c r="H6636" s="1">
        <v>42060</v>
      </c>
      <c r="I6636" s="1">
        <v>19081</v>
      </c>
      <c r="J6636" s="1">
        <v>10591</v>
      </c>
      <c r="K6636" s="1">
        <v>4565</v>
      </c>
      <c r="L6636" s="1">
        <v>1881</v>
      </c>
      <c r="M6636" s="1">
        <v>1189</v>
      </c>
      <c r="N6636" s="1">
        <v>0</v>
      </c>
      <c r="O6636" s="2" t="s">
        <v>29466</v>
      </c>
      <c r="P6636">
        <f t="shared" si="206"/>
        <v>0.97</v>
      </c>
      <c r="Q6636" t="str">
        <f t="shared" si="207"/>
        <v>no</v>
      </c>
    </row>
    <row r="6637" spans="1:17">
      <c r="A6637" s="1">
        <v>6741</v>
      </c>
      <c r="B6637" s="2" t="s">
        <v>19862</v>
      </c>
      <c r="C6637" s="2" t="s">
        <v>19863</v>
      </c>
      <c r="D6637" s="2" t="s">
        <v>19864</v>
      </c>
      <c r="E6637" s="1">
        <v>40762</v>
      </c>
      <c r="F6637" s="1">
        <v>612</v>
      </c>
      <c r="G6637" s="1">
        <v>0</v>
      </c>
      <c r="H6637" s="1">
        <v>43518</v>
      </c>
      <c r="I6637" s="1">
        <v>13488</v>
      </c>
      <c r="J6637" s="1">
        <v>19675</v>
      </c>
      <c r="K6637" s="1">
        <v>2079</v>
      </c>
      <c r="L6637" s="1">
        <v>2882</v>
      </c>
      <c r="M6637" s="1">
        <v>1578</v>
      </c>
      <c r="N6637" s="1">
        <v>0</v>
      </c>
      <c r="O6637" s="2" t="s">
        <v>29463</v>
      </c>
      <c r="P6637">
        <f t="shared" si="206"/>
        <v>0.94</v>
      </c>
      <c r="Q6637" t="str">
        <f t="shared" si="207"/>
        <v>no</v>
      </c>
    </row>
    <row r="6638" spans="1:17">
      <c r="A6638" s="1">
        <v>6742</v>
      </c>
      <c r="B6638" s="2" t="s">
        <v>19865</v>
      </c>
      <c r="C6638" s="2" t="s">
        <v>19866</v>
      </c>
      <c r="D6638" s="2" t="s">
        <v>19867</v>
      </c>
      <c r="E6638" s="1">
        <v>40758</v>
      </c>
      <c r="F6638" s="1">
        <v>11</v>
      </c>
      <c r="G6638" s="1">
        <v>0</v>
      </c>
      <c r="H6638" s="1">
        <v>42997</v>
      </c>
      <c r="I6638" s="1">
        <v>35017</v>
      </c>
      <c r="J6638" s="1">
        <v>4947</v>
      </c>
      <c r="K6638" s="1">
        <v>1205</v>
      </c>
      <c r="L6638" s="1">
        <v>1233</v>
      </c>
      <c r="M6638" s="1">
        <v>632</v>
      </c>
      <c r="N6638" s="1">
        <v>0</v>
      </c>
      <c r="O6638" s="2" t="s">
        <v>29462</v>
      </c>
      <c r="P6638">
        <f t="shared" si="206"/>
        <v>0.95</v>
      </c>
      <c r="Q6638" t="str">
        <f t="shared" si="207"/>
        <v>no</v>
      </c>
    </row>
    <row r="6639" spans="1:17">
      <c r="A6639" s="1">
        <v>6743</v>
      </c>
      <c r="B6639" s="2" t="s">
        <v>19868</v>
      </c>
      <c r="C6639" s="2" t="s">
        <v>19869</v>
      </c>
      <c r="D6639" s="2" t="s">
        <v>19870</v>
      </c>
      <c r="E6639" s="1">
        <v>40757</v>
      </c>
      <c r="F6639" s="1">
        <v>273</v>
      </c>
      <c r="G6639" s="1">
        <v>0</v>
      </c>
      <c r="H6639" s="1">
        <v>28516</v>
      </c>
      <c r="I6639" s="1">
        <v>10027</v>
      </c>
      <c r="J6639" s="1">
        <v>8799</v>
      </c>
      <c r="K6639" s="1">
        <v>4905</v>
      </c>
      <c r="L6639" s="1">
        <v>-244</v>
      </c>
      <c r="M6639" s="1">
        <v>299</v>
      </c>
      <c r="N6639" s="1">
        <v>250</v>
      </c>
      <c r="O6639" s="2" t="s">
        <v>29463</v>
      </c>
      <c r="P6639">
        <f t="shared" si="206"/>
        <v>1.43</v>
      </c>
      <c r="Q6639" t="str">
        <f t="shared" si="207"/>
        <v>no</v>
      </c>
    </row>
    <row r="6640" spans="1:17">
      <c r="A6640" s="1">
        <v>6744</v>
      </c>
      <c r="B6640" s="2" t="s">
        <v>19871</v>
      </c>
      <c r="C6640" s="2" t="s">
        <v>19872</v>
      </c>
      <c r="D6640" s="2" t="s">
        <v>19873</v>
      </c>
      <c r="E6640" s="1">
        <v>40752</v>
      </c>
      <c r="F6640" s="1">
        <v>27</v>
      </c>
      <c r="G6640" s="1">
        <v>0</v>
      </c>
      <c r="H6640" s="1">
        <v>40779</v>
      </c>
      <c r="I6640" s="1">
        <v>34673</v>
      </c>
      <c r="J6640" s="1">
        <v>1694</v>
      </c>
      <c r="K6640" s="1">
        <v>1788</v>
      </c>
      <c r="L6640" s="1">
        <v>-245</v>
      </c>
      <c r="M6640" s="1">
        <v>34</v>
      </c>
      <c r="N6640" s="1">
        <v>0</v>
      </c>
      <c r="O6640" s="2" t="s">
        <v>29464</v>
      </c>
      <c r="P6640">
        <f t="shared" si="206"/>
        <v>1</v>
      </c>
      <c r="Q6640" t="str">
        <f t="shared" si="207"/>
        <v>no</v>
      </c>
    </row>
    <row r="6641" spans="1:17">
      <c r="A6641" s="1">
        <v>6745</v>
      </c>
      <c r="B6641" s="2" t="s">
        <v>19874</v>
      </c>
      <c r="C6641" s="2" t="s">
        <v>19875</v>
      </c>
      <c r="D6641" s="2" t="s">
        <v>19876</v>
      </c>
      <c r="E6641" s="1">
        <v>40747</v>
      </c>
      <c r="F6641" s="1">
        <v>401</v>
      </c>
      <c r="G6641" s="1">
        <v>0</v>
      </c>
      <c r="H6641" s="1">
        <v>41238</v>
      </c>
      <c r="I6641" s="1">
        <v>24838</v>
      </c>
      <c r="J6641" s="1">
        <v>7000</v>
      </c>
      <c r="K6641" s="1">
        <v>4996</v>
      </c>
      <c r="L6641" s="1">
        <v>795</v>
      </c>
      <c r="M6641" s="1">
        <v>669</v>
      </c>
      <c r="N6641" s="1">
        <v>641</v>
      </c>
      <c r="O6641" s="2" t="s">
        <v>29465</v>
      </c>
      <c r="P6641">
        <f t="shared" si="206"/>
        <v>0.99</v>
      </c>
      <c r="Q6641" t="str">
        <f t="shared" si="207"/>
        <v>no</v>
      </c>
    </row>
    <row r="6642" spans="1:17">
      <c r="A6642" s="1">
        <v>6746</v>
      </c>
      <c r="B6642" s="2" t="s">
        <v>19877</v>
      </c>
      <c r="C6642" s="2" t="s">
        <v>19878</v>
      </c>
      <c r="D6642" s="2" t="s">
        <v>19879</v>
      </c>
      <c r="E6642" s="1">
        <v>40743</v>
      </c>
      <c r="F6642" s="1">
        <v>27</v>
      </c>
      <c r="G6642" s="1">
        <v>0</v>
      </c>
      <c r="H6642" s="1">
        <v>40770</v>
      </c>
      <c r="I6642" s="1">
        <v>35755</v>
      </c>
      <c r="J6642" s="1">
        <v>1610</v>
      </c>
      <c r="K6642" s="1">
        <v>1351</v>
      </c>
      <c r="L6642" s="1">
        <v>818</v>
      </c>
      <c r="M6642" s="1">
        <v>428</v>
      </c>
      <c r="N6642" s="1">
        <v>2505</v>
      </c>
      <c r="O6642" s="2" t="s">
        <v>29465</v>
      </c>
      <c r="P6642">
        <f t="shared" si="206"/>
        <v>1</v>
      </c>
      <c r="Q6642" t="str">
        <f t="shared" si="207"/>
        <v>no</v>
      </c>
    </row>
    <row r="6643" spans="1:17">
      <c r="A6643" s="1">
        <v>6747</v>
      </c>
      <c r="B6643" s="2" t="s">
        <v>19880</v>
      </c>
      <c r="C6643" s="2" t="s">
        <v>19881</v>
      </c>
      <c r="D6643" s="2" t="s">
        <v>19882</v>
      </c>
      <c r="E6643" s="1">
        <v>40740</v>
      </c>
      <c r="F6643" s="1">
        <v>1512</v>
      </c>
      <c r="G6643" s="1">
        <v>0</v>
      </c>
      <c r="H6643" s="1">
        <v>45553</v>
      </c>
      <c r="I6643" s="1">
        <v>13231</v>
      </c>
      <c r="J6643" s="1">
        <v>9178</v>
      </c>
      <c r="K6643" s="1">
        <v>11885</v>
      </c>
      <c r="L6643" s="1">
        <v>1450</v>
      </c>
      <c r="M6643" s="1">
        <v>1380</v>
      </c>
      <c r="N6643" s="1">
        <v>3712</v>
      </c>
      <c r="O6643" s="2" t="s">
        <v>29465</v>
      </c>
      <c r="P6643">
        <f t="shared" si="206"/>
        <v>0.89</v>
      </c>
      <c r="Q6643" t="str">
        <f t="shared" si="207"/>
        <v>no</v>
      </c>
    </row>
    <row r="6644" spans="1:17">
      <c r="A6644" s="1">
        <v>6748</v>
      </c>
      <c r="B6644" s="2" t="s">
        <v>19883</v>
      </c>
      <c r="C6644" s="2" t="s">
        <v>19884</v>
      </c>
      <c r="D6644" s="2" t="s">
        <v>19885</v>
      </c>
      <c r="E6644" s="1">
        <v>40736</v>
      </c>
      <c r="F6644" s="1">
        <v>459</v>
      </c>
      <c r="G6644" s="1">
        <v>0</v>
      </c>
      <c r="H6644" s="1">
        <v>42159</v>
      </c>
      <c r="I6644" s="1">
        <v>16264</v>
      </c>
      <c r="J6644" s="1">
        <v>9774</v>
      </c>
      <c r="K6644" s="1">
        <v>8525</v>
      </c>
      <c r="L6644" s="1">
        <v>1272</v>
      </c>
      <c r="M6644" s="1">
        <v>1093</v>
      </c>
      <c r="N6644" s="1">
        <v>1324</v>
      </c>
      <c r="O6644" s="2" t="s">
        <v>29463</v>
      </c>
      <c r="P6644">
        <f t="shared" si="206"/>
        <v>0.97</v>
      </c>
      <c r="Q6644" t="str">
        <f t="shared" si="207"/>
        <v>no</v>
      </c>
    </row>
    <row r="6645" spans="1:17">
      <c r="A6645" s="1">
        <v>6749</v>
      </c>
      <c r="B6645" s="2" t="s">
        <v>19886</v>
      </c>
      <c r="C6645" s="2" t="s">
        <v>19887</v>
      </c>
      <c r="D6645" s="2" t="s">
        <v>19888</v>
      </c>
      <c r="E6645" s="1">
        <v>40735</v>
      </c>
      <c r="F6645" s="1">
        <v>1047</v>
      </c>
      <c r="G6645" s="1">
        <v>0</v>
      </c>
      <c r="H6645" s="1">
        <v>42747</v>
      </c>
      <c r="I6645" s="1">
        <v>30469</v>
      </c>
      <c r="J6645" s="1">
        <v>3355</v>
      </c>
      <c r="K6645" s="1">
        <v>3336</v>
      </c>
      <c r="L6645" s="1">
        <v>827</v>
      </c>
      <c r="M6645" s="1">
        <v>63</v>
      </c>
      <c r="N6645" s="1">
        <v>9545</v>
      </c>
      <c r="O6645" s="2" t="s">
        <v>29469</v>
      </c>
      <c r="P6645">
        <f t="shared" si="206"/>
        <v>0.95</v>
      </c>
      <c r="Q6645" t="str">
        <f t="shared" si="207"/>
        <v>no</v>
      </c>
    </row>
    <row r="6646" spans="1:17">
      <c r="A6646" s="1">
        <v>6750</v>
      </c>
      <c r="B6646" s="2" t="s">
        <v>19889</v>
      </c>
      <c r="C6646" s="2" t="s">
        <v>19890</v>
      </c>
      <c r="D6646" s="2" t="s">
        <v>19891</v>
      </c>
      <c r="E6646" s="1">
        <v>40731</v>
      </c>
      <c r="F6646" s="1">
        <v>248</v>
      </c>
      <c r="G6646" s="1">
        <v>0</v>
      </c>
      <c r="H6646" s="1">
        <v>40903</v>
      </c>
      <c r="I6646" s="1">
        <v>14825</v>
      </c>
      <c r="J6646" s="1">
        <v>6433</v>
      </c>
      <c r="K6646" s="1">
        <v>8423</v>
      </c>
      <c r="L6646" s="1">
        <v>1258</v>
      </c>
      <c r="M6646" s="1">
        <v>648</v>
      </c>
      <c r="N6646" s="1">
        <v>12886</v>
      </c>
      <c r="O6646" s="2" t="s">
        <v>29469</v>
      </c>
      <c r="P6646">
        <f t="shared" si="206"/>
        <v>1</v>
      </c>
      <c r="Q6646" t="str">
        <f t="shared" si="207"/>
        <v>no</v>
      </c>
    </row>
    <row r="6647" spans="1:17">
      <c r="A6647" s="1">
        <v>6751</v>
      </c>
      <c r="B6647" s="2" t="s">
        <v>19892</v>
      </c>
      <c r="C6647" s="2" t="s">
        <v>19893</v>
      </c>
      <c r="D6647" s="2" t="s">
        <v>19894</v>
      </c>
      <c r="E6647" s="1">
        <v>40730</v>
      </c>
      <c r="F6647" s="1">
        <v>7683</v>
      </c>
      <c r="G6647" s="1">
        <v>0</v>
      </c>
      <c r="H6647" s="1">
        <v>45748</v>
      </c>
      <c r="I6647" s="1">
        <v>2389</v>
      </c>
      <c r="J6647" s="1">
        <v>25412</v>
      </c>
      <c r="K6647" s="1">
        <v>5968</v>
      </c>
      <c r="L6647" s="1">
        <v>2354</v>
      </c>
      <c r="M6647" s="1">
        <v>528</v>
      </c>
      <c r="N6647" s="1">
        <v>12107</v>
      </c>
      <c r="O6647" s="2" t="s">
        <v>29464</v>
      </c>
      <c r="P6647">
        <f t="shared" si="206"/>
        <v>0.89</v>
      </c>
      <c r="Q6647" t="str">
        <f t="shared" si="207"/>
        <v>no</v>
      </c>
    </row>
    <row r="6648" spans="1:17">
      <c r="A6648" s="1">
        <v>6752</v>
      </c>
      <c r="B6648" s="2" t="s">
        <v>19895</v>
      </c>
      <c r="C6648" s="2" t="s">
        <v>19896</v>
      </c>
      <c r="D6648" s="2" t="s">
        <v>19897</v>
      </c>
      <c r="E6648" s="1">
        <v>40722</v>
      </c>
      <c r="F6648" s="1">
        <v>262</v>
      </c>
      <c r="G6648" s="1">
        <v>0</v>
      </c>
      <c r="H6648" s="1">
        <v>41409</v>
      </c>
      <c r="I6648" s="1">
        <v>20783</v>
      </c>
      <c r="J6648" s="1">
        <v>7897</v>
      </c>
      <c r="K6648" s="1">
        <v>4896</v>
      </c>
      <c r="L6648" s="1">
        <v>3232</v>
      </c>
      <c r="M6648" s="1">
        <v>1799</v>
      </c>
      <c r="N6648" s="1">
        <v>0</v>
      </c>
      <c r="O6648" s="2" t="s">
        <v>29465</v>
      </c>
      <c r="P6648">
        <f t="shared" si="206"/>
        <v>0.98</v>
      </c>
      <c r="Q6648" t="str">
        <f t="shared" si="207"/>
        <v>no</v>
      </c>
    </row>
    <row r="6649" spans="1:17">
      <c r="A6649" s="1">
        <v>6753</v>
      </c>
      <c r="B6649" s="2" t="s">
        <v>19898</v>
      </c>
      <c r="C6649" s="2" t="s">
        <v>19899</v>
      </c>
      <c r="D6649" s="2" t="s">
        <v>19900</v>
      </c>
      <c r="E6649" s="1">
        <v>40720</v>
      </c>
      <c r="F6649" s="1">
        <v>78</v>
      </c>
      <c r="G6649" s="1">
        <v>0</v>
      </c>
      <c r="H6649" s="1">
        <v>40522</v>
      </c>
      <c r="I6649" s="1">
        <v>20398</v>
      </c>
      <c r="J6649" s="1">
        <v>3358</v>
      </c>
      <c r="K6649" s="1">
        <v>4200</v>
      </c>
      <c r="L6649" s="1">
        <v>8190</v>
      </c>
      <c r="M6649" s="1">
        <v>3671</v>
      </c>
      <c r="N6649" s="1">
        <v>0</v>
      </c>
      <c r="O6649" s="2" t="s">
        <v>29462</v>
      </c>
      <c r="P6649">
        <f t="shared" si="206"/>
        <v>1</v>
      </c>
      <c r="Q6649" t="str">
        <f t="shared" si="207"/>
        <v>no</v>
      </c>
    </row>
    <row r="6650" spans="1:17">
      <c r="A6650" s="1">
        <v>6754</v>
      </c>
      <c r="B6650" s="2" t="s">
        <v>19901</v>
      </c>
      <c r="C6650" s="2" t="s">
        <v>19902</v>
      </c>
      <c r="D6650" s="2" t="s">
        <v>19903</v>
      </c>
      <c r="E6650" s="1">
        <v>40719</v>
      </c>
      <c r="F6650" s="1">
        <v>97</v>
      </c>
      <c r="G6650" s="1">
        <v>0</v>
      </c>
      <c r="H6650" s="1">
        <v>40971</v>
      </c>
      <c r="I6650" s="1">
        <v>10790</v>
      </c>
      <c r="J6650" s="1">
        <v>8846</v>
      </c>
      <c r="K6650" s="1">
        <v>0</v>
      </c>
      <c r="L6650" s="1">
        <v>2196</v>
      </c>
      <c r="M6650" s="1">
        <v>731</v>
      </c>
      <c r="N6650" s="1">
        <v>0</v>
      </c>
      <c r="O6650" s="2" t="s">
        <v>29462</v>
      </c>
      <c r="P6650">
        <f t="shared" si="206"/>
        <v>0.99</v>
      </c>
      <c r="Q6650" t="str">
        <f t="shared" si="207"/>
        <v>no</v>
      </c>
    </row>
    <row r="6651" spans="1:17">
      <c r="A6651" s="1">
        <v>6755</v>
      </c>
      <c r="B6651" s="2" t="s">
        <v>19904</v>
      </c>
      <c r="C6651" s="2" t="s">
        <v>19905</v>
      </c>
      <c r="D6651" s="2" t="s">
        <v>19906</v>
      </c>
      <c r="E6651" s="1">
        <v>40715</v>
      </c>
      <c r="F6651" s="1">
        <v>0</v>
      </c>
      <c r="G6651" s="1">
        <v>0</v>
      </c>
      <c r="H6651" s="1">
        <v>40715</v>
      </c>
      <c r="I6651" s="1">
        <v>38714</v>
      </c>
      <c r="J6651" s="1">
        <v>659</v>
      </c>
      <c r="K6651" s="1">
        <v>69</v>
      </c>
      <c r="L6651" s="1">
        <v>245</v>
      </c>
      <c r="M6651" s="1">
        <v>145</v>
      </c>
      <c r="N6651" s="1">
        <v>0</v>
      </c>
      <c r="O6651" s="2" t="s">
        <v>29466</v>
      </c>
      <c r="P6651">
        <f t="shared" si="206"/>
        <v>1</v>
      </c>
      <c r="Q6651" t="str">
        <f t="shared" si="207"/>
        <v>no</v>
      </c>
    </row>
    <row r="6652" spans="1:17">
      <c r="A6652" s="1">
        <v>6756</v>
      </c>
      <c r="B6652" s="2" t="s">
        <v>19907</v>
      </c>
      <c r="C6652" s="2" t="s">
        <v>19908</v>
      </c>
      <c r="D6652" s="2" t="s">
        <v>19909</v>
      </c>
      <c r="E6652" s="1">
        <v>40708</v>
      </c>
      <c r="F6652" s="1">
        <v>3833</v>
      </c>
      <c r="G6652" s="1">
        <v>0</v>
      </c>
      <c r="H6652" s="1">
        <v>44541</v>
      </c>
      <c r="I6652" s="1">
        <v>30516</v>
      </c>
      <c r="J6652" s="1">
        <v>2904</v>
      </c>
      <c r="K6652" s="1">
        <v>2038</v>
      </c>
      <c r="L6652" s="1">
        <v>7550</v>
      </c>
      <c r="M6652" s="1">
        <v>3283</v>
      </c>
      <c r="N6652" s="1">
        <v>3000</v>
      </c>
      <c r="O6652" s="2" t="s">
        <v>29465</v>
      </c>
      <c r="P6652">
        <f t="shared" si="206"/>
        <v>0.91</v>
      </c>
      <c r="Q6652" t="str">
        <f t="shared" si="207"/>
        <v>no</v>
      </c>
    </row>
    <row r="6653" spans="1:17">
      <c r="A6653" s="1">
        <v>6757</v>
      </c>
      <c r="B6653" s="2" t="s">
        <v>6585</v>
      </c>
      <c r="C6653" s="2" t="s">
        <v>19910</v>
      </c>
      <c r="D6653" s="2" t="s">
        <v>19911</v>
      </c>
      <c r="E6653" s="1">
        <v>40705</v>
      </c>
      <c r="F6653" s="1">
        <v>208</v>
      </c>
      <c r="G6653" s="1">
        <v>0</v>
      </c>
      <c r="H6653" s="1">
        <v>39548</v>
      </c>
      <c r="I6653" s="1">
        <v>19729</v>
      </c>
      <c r="J6653" s="1">
        <v>5350</v>
      </c>
      <c r="K6653" s="1">
        <v>6137</v>
      </c>
      <c r="L6653" s="1">
        <v>2603</v>
      </c>
      <c r="M6653" s="1">
        <v>1428</v>
      </c>
      <c r="N6653" s="1">
        <v>2917</v>
      </c>
      <c r="O6653" s="2" t="s">
        <v>29466</v>
      </c>
      <c r="P6653">
        <f t="shared" si="206"/>
        <v>1.03</v>
      </c>
      <c r="Q6653" t="str">
        <f t="shared" si="207"/>
        <v>no</v>
      </c>
    </row>
    <row r="6654" spans="1:17">
      <c r="A6654" s="1">
        <v>6758</v>
      </c>
      <c r="B6654" s="2" t="s">
        <v>19912</v>
      </c>
      <c r="C6654" s="2" t="s">
        <v>19913</v>
      </c>
      <c r="D6654" s="2" t="s">
        <v>19914</v>
      </c>
      <c r="E6654" s="1">
        <v>40702</v>
      </c>
      <c r="F6654" s="1">
        <v>13</v>
      </c>
      <c r="G6654" s="1">
        <v>0</v>
      </c>
      <c r="H6654" s="1">
        <v>40728</v>
      </c>
      <c r="I6654" s="1">
        <v>34874</v>
      </c>
      <c r="J6654" s="1">
        <v>3695</v>
      </c>
      <c r="K6654" s="1">
        <v>734</v>
      </c>
      <c r="L6654" s="1">
        <v>443</v>
      </c>
      <c r="M6654" s="1">
        <v>258</v>
      </c>
      <c r="N6654" s="1">
        <v>0</v>
      </c>
      <c r="O6654" s="2" t="s">
        <v>29467</v>
      </c>
      <c r="P6654">
        <f t="shared" si="206"/>
        <v>1</v>
      </c>
      <c r="Q6654" t="str">
        <f t="shared" si="207"/>
        <v>no</v>
      </c>
    </row>
    <row r="6655" spans="1:17">
      <c r="A6655" s="1">
        <v>6759</v>
      </c>
      <c r="B6655" s="2" t="s">
        <v>19915</v>
      </c>
      <c r="C6655" s="2" t="s">
        <v>19916</v>
      </c>
      <c r="D6655" s="2" t="s">
        <v>19917</v>
      </c>
      <c r="E6655" s="1">
        <v>40692</v>
      </c>
      <c r="F6655" s="1">
        <v>429</v>
      </c>
      <c r="G6655" s="1">
        <v>0</v>
      </c>
      <c r="H6655" s="1">
        <v>45650</v>
      </c>
      <c r="I6655" s="1">
        <v>19038</v>
      </c>
      <c r="J6655" s="1">
        <v>20846</v>
      </c>
      <c r="K6655" s="1">
        <v>2704</v>
      </c>
      <c r="L6655" s="1">
        <v>660</v>
      </c>
      <c r="M6655" s="1">
        <v>512</v>
      </c>
      <c r="N6655" s="1">
        <v>6133</v>
      </c>
      <c r="O6655" s="2" t="s">
        <v>29468</v>
      </c>
      <c r="P6655">
        <f t="shared" si="206"/>
        <v>0.89</v>
      </c>
      <c r="Q6655" t="str">
        <f t="shared" si="207"/>
        <v>no</v>
      </c>
    </row>
    <row r="6656" spans="1:17">
      <c r="A6656" s="1">
        <v>6760</v>
      </c>
      <c r="B6656" s="2" t="s">
        <v>19918</v>
      </c>
      <c r="C6656" s="2" t="s">
        <v>19919</v>
      </c>
      <c r="D6656" s="2" t="s">
        <v>19920</v>
      </c>
      <c r="E6656" s="1">
        <v>40690</v>
      </c>
      <c r="F6656" s="1">
        <v>392</v>
      </c>
      <c r="G6656" s="1">
        <v>0</v>
      </c>
      <c r="H6656" s="1">
        <v>41082</v>
      </c>
      <c r="I6656" s="1">
        <v>34721</v>
      </c>
      <c r="J6656" s="1">
        <v>3413</v>
      </c>
      <c r="K6656" s="1">
        <v>2289</v>
      </c>
      <c r="L6656" s="1">
        <v>1083</v>
      </c>
      <c r="M6656" s="1">
        <v>779</v>
      </c>
      <c r="N6656" s="1">
        <v>12654</v>
      </c>
      <c r="O6656" s="2" t="s">
        <v>29469</v>
      </c>
      <c r="P6656">
        <f t="shared" si="206"/>
        <v>0.99</v>
      </c>
      <c r="Q6656" t="str">
        <f t="shared" si="207"/>
        <v>no</v>
      </c>
    </row>
    <row r="6657" spans="1:17">
      <c r="A6657" s="1">
        <v>6761</v>
      </c>
      <c r="B6657" s="2" t="s">
        <v>19921</v>
      </c>
      <c r="C6657" s="2" t="s">
        <v>19922</v>
      </c>
      <c r="D6657" s="2" t="s">
        <v>19923</v>
      </c>
      <c r="E6657" s="1">
        <v>40683</v>
      </c>
      <c r="F6657" s="1">
        <v>1331</v>
      </c>
      <c r="G6657" s="1">
        <v>0</v>
      </c>
      <c r="H6657" s="1">
        <v>43293</v>
      </c>
      <c r="I6657" s="1">
        <v>8551</v>
      </c>
      <c r="J6657" s="1">
        <v>9107</v>
      </c>
      <c r="K6657" s="1">
        <v>5813</v>
      </c>
      <c r="L6657" s="1">
        <v>10158</v>
      </c>
      <c r="M6657" s="1">
        <v>4894</v>
      </c>
      <c r="N6657" s="1">
        <v>8667</v>
      </c>
      <c r="O6657" s="2" t="s">
        <v>29465</v>
      </c>
      <c r="P6657">
        <f t="shared" si="206"/>
        <v>0.94</v>
      </c>
      <c r="Q6657" t="str">
        <f t="shared" si="207"/>
        <v>no</v>
      </c>
    </row>
    <row r="6658" spans="1:17">
      <c r="A6658" s="1">
        <v>6762</v>
      </c>
      <c r="B6658" s="2" t="s">
        <v>19924</v>
      </c>
      <c r="C6658" s="2" t="s">
        <v>19925</v>
      </c>
      <c r="D6658" s="2" t="s">
        <v>19926</v>
      </c>
      <c r="E6658" s="1">
        <v>40675</v>
      </c>
      <c r="F6658" s="1">
        <v>575</v>
      </c>
      <c r="G6658" s="1">
        <v>0</v>
      </c>
      <c r="H6658" s="1">
        <v>41782</v>
      </c>
      <c r="I6658" s="1">
        <v>18034</v>
      </c>
      <c r="J6658" s="1">
        <v>16733</v>
      </c>
      <c r="K6658" s="1">
        <v>2613</v>
      </c>
      <c r="L6658" s="1">
        <v>3395</v>
      </c>
      <c r="M6658" s="1">
        <v>1425</v>
      </c>
      <c r="N6658" s="1">
        <v>0</v>
      </c>
      <c r="O6658" s="2" t="s">
        <v>29470</v>
      </c>
      <c r="P6658">
        <f t="shared" si="206"/>
        <v>0.97</v>
      </c>
      <c r="Q6658" t="str">
        <f t="shared" si="207"/>
        <v>no</v>
      </c>
    </row>
    <row r="6659" spans="1:17">
      <c r="A6659" s="1">
        <v>6763</v>
      </c>
      <c r="B6659" s="2" t="s">
        <v>19927</v>
      </c>
      <c r="C6659" s="2" t="s">
        <v>19928</v>
      </c>
      <c r="D6659" s="2" t="s">
        <v>19929</v>
      </c>
      <c r="E6659" s="1">
        <v>40670</v>
      </c>
      <c r="F6659" s="1">
        <v>2640</v>
      </c>
      <c r="G6659" s="1">
        <v>0</v>
      </c>
      <c r="H6659" s="1">
        <v>43310</v>
      </c>
      <c r="I6659" s="1">
        <v>31348</v>
      </c>
      <c r="J6659" s="1">
        <v>3423</v>
      </c>
      <c r="K6659" s="1">
        <v>1476</v>
      </c>
      <c r="L6659" s="1">
        <v>-741</v>
      </c>
      <c r="M6659" s="1">
        <v>150</v>
      </c>
      <c r="N6659" s="1">
        <v>5909</v>
      </c>
      <c r="O6659" s="2" t="s">
        <v>29470</v>
      </c>
      <c r="P6659">
        <f t="shared" ref="P6659:P6722" si="208">ROUND(E6659/H6659,2)</f>
        <v>0.94</v>
      </c>
      <c r="Q6659" t="str">
        <f t="shared" ref="Q6659:Q6722" si="209">IF(G6659=0,"no","-")</f>
        <v>no</v>
      </c>
    </row>
    <row r="6660" spans="1:17">
      <c r="A6660" s="1">
        <v>6764</v>
      </c>
      <c r="B6660" s="2" t="s">
        <v>19930</v>
      </c>
      <c r="C6660" s="2" t="s">
        <v>19931</v>
      </c>
      <c r="D6660" s="2" t="s">
        <v>19932</v>
      </c>
      <c r="E6660" s="1">
        <v>40668</v>
      </c>
      <c r="F6660" s="1">
        <v>101</v>
      </c>
      <c r="G6660" s="1">
        <v>0</v>
      </c>
      <c r="H6660" s="1">
        <v>40769</v>
      </c>
      <c r="I6660" s="1">
        <v>39913</v>
      </c>
      <c r="J6660" s="1">
        <v>756</v>
      </c>
      <c r="K6660" s="1">
        <v>257</v>
      </c>
      <c r="L6660" s="1">
        <v>-190</v>
      </c>
      <c r="M6660" s="1">
        <v>22</v>
      </c>
      <c r="N6660" s="1">
        <v>0</v>
      </c>
      <c r="O6660" s="2" t="s">
        <v>29471</v>
      </c>
      <c r="P6660">
        <f t="shared" si="208"/>
        <v>1</v>
      </c>
      <c r="Q6660" t="str">
        <f t="shared" si="209"/>
        <v>no</v>
      </c>
    </row>
    <row r="6661" spans="1:17">
      <c r="A6661" s="1">
        <v>6765</v>
      </c>
      <c r="B6661" s="2" t="s">
        <v>19933</v>
      </c>
      <c r="C6661" s="2" t="s">
        <v>19934</v>
      </c>
      <c r="D6661" s="2" t="s">
        <v>19935</v>
      </c>
      <c r="E6661" s="1">
        <v>40666</v>
      </c>
      <c r="F6661" s="1">
        <v>183</v>
      </c>
      <c r="G6661" s="1">
        <v>0</v>
      </c>
      <c r="H6661" s="1">
        <v>40849</v>
      </c>
      <c r="I6661" s="1">
        <v>38178</v>
      </c>
      <c r="J6661" s="1">
        <v>523</v>
      </c>
      <c r="K6661" s="1">
        <v>369</v>
      </c>
      <c r="L6661" s="1">
        <v>6</v>
      </c>
      <c r="M6661" s="1">
        <v>9</v>
      </c>
      <c r="N6661" s="1">
        <v>0</v>
      </c>
      <c r="O6661" s="2" t="s">
        <v>29463</v>
      </c>
      <c r="P6661">
        <f t="shared" si="208"/>
        <v>1</v>
      </c>
      <c r="Q6661" t="str">
        <f t="shared" si="209"/>
        <v>no</v>
      </c>
    </row>
    <row r="6662" spans="1:17">
      <c r="A6662" s="1">
        <v>6766</v>
      </c>
      <c r="B6662" s="2" t="s">
        <v>19936</v>
      </c>
      <c r="C6662" s="2" t="s">
        <v>19937</v>
      </c>
      <c r="D6662" s="2" t="s">
        <v>19938</v>
      </c>
      <c r="E6662" s="1">
        <v>40663</v>
      </c>
      <c r="F6662" s="1">
        <v>745</v>
      </c>
      <c r="G6662" s="1">
        <v>0</v>
      </c>
      <c r="H6662" s="1">
        <v>41416</v>
      </c>
      <c r="I6662" s="1">
        <v>40232</v>
      </c>
      <c r="J6662" s="1">
        <v>2641</v>
      </c>
      <c r="K6662" s="1">
        <v>1489</v>
      </c>
      <c r="L6662" s="1">
        <v>457</v>
      </c>
      <c r="M6662" s="1">
        <v>148</v>
      </c>
      <c r="N6662" s="1">
        <v>450</v>
      </c>
      <c r="O6662" s="2" t="s">
        <v>29463</v>
      </c>
      <c r="P6662">
        <f t="shared" si="208"/>
        <v>0.98</v>
      </c>
      <c r="Q6662" t="str">
        <f t="shared" si="209"/>
        <v>no</v>
      </c>
    </row>
    <row r="6663" spans="1:17">
      <c r="A6663" s="1">
        <v>6767</v>
      </c>
      <c r="B6663" s="2" t="s">
        <v>19939</v>
      </c>
      <c r="C6663" s="2" t="s">
        <v>19940</v>
      </c>
      <c r="D6663" s="2" t="s">
        <v>19941</v>
      </c>
      <c r="E6663" s="1">
        <v>40661</v>
      </c>
      <c r="F6663" s="1">
        <v>568</v>
      </c>
      <c r="G6663" s="1">
        <v>0</v>
      </c>
      <c r="H6663" s="1">
        <v>41103</v>
      </c>
      <c r="I6663" s="1">
        <v>15335</v>
      </c>
      <c r="J6663" s="1">
        <v>8560</v>
      </c>
      <c r="K6663" s="1">
        <v>0</v>
      </c>
      <c r="L6663" s="1">
        <v>3581</v>
      </c>
      <c r="M6663" s="1">
        <v>1881</v>
      </c>
      <c r="N6663" s="1">
        <v>0</v>
      </c>
      <c r="O6663" s="2" t="s">
        <v>29470</v>
      </c>
      <c r="P6663">
        <f t="shared" si="208"/>
        <v>0.99</v>
      </c>
      <c r="Q6663" t="str">
        <f t="shared" si="209"/>
        <v>no</v>
      </c>
    </row>
    <row r="6664" spans="1:17">
      <c r="A6664" s="1">
        <v>6768</v>
      </c>
      <c r="B6664" s="2" t="s">
        <v>19942</v>
      </c>
      <c r="C6664" s="2" t="s">
        <v>19943</v>
      </c>
      <c r="D6664" s="2" t="s">
        <v>19944</v>
      </c>
      <c r="E6664" s="1">
        <v>40657</v>
      </c>
      <c r="F6664" s="1">
        <v>184</v>
      </c>
      <c r="G6664" s="1">
        <v>0</v>
      </c>
      <c r="H6664" s="1">
        <v>44081</v>
      </c>
      <c r="I6664" s="1">
        <v>15561</v>
      </c>
      <c r="J6664" s="1">
        <v>22454</v>
      </c>
      <c r="K6664" s="1">
        <v>4648</v>
      </c>
      <c r="L6664" s="1">
        <v>-1150</v>
      </c>
      <c r="M6664" s="1">
        <v>307</v>
      </c>
      <c r="N6664" s="1">
        <v>665</v>
      </c>
      <c r="O6664" s="2" t="s">
        <v>29462</v>
      </c>
      <c r="P6664">
        <f t="shared" si="208"/>
        <v>0.92</v>
      </c>
      <c r="Q6664" t="str">
        <f t="shared" si="209"/>
        <v>no</v>
      </c>
    </row>
    <row r="6665" spans="1:17">
      <c r="A6665" s="1">
        <v>6769</v>
      </c>
      <c r="B6665" s="2" t="s">
        <v>19945</v>
      </c>
      <c r="C6665" s="2" t="s">
        <v>19946</v>
      </c>
      <c r="D6665" s="2" t="s">
        <v>19947</v>
      </c>
      <c r="E6665" s="1">
        <v>40647</v>
      </c>
      <c r="F6665" s="1">
        <v>357</v>
      </c>
      <c r="G6665" s="1">
        <v>0</v>
      </c>
      <c r="H6665" s="1">
        <v>40428</v>
      </c>
      <c r="I6665" s="1">
        <v>15953</v>
      </c>
      <c r="J6665" s="1">
        <v>17740</v>
      </c>
      <c r="K6665" s="1">
        <v>1385</v>
      </c>
      <c r="L6665" s="1">
        <v>1229</v>
      </c>
      <c r="M6665" s="1">
        <v>673</v>
      </c>
      <c r="N6665" s="1">
        <v>2627</v>
      </c>
      <c r="O6665" s="2" t="s">
        <v>29462</v>
      </c>
      <c r="P6665">
        <f t="shared" si="208"/>
        <v>1.01</v>
      </c>
      <c r="Q6665" t="str">
        <f t="shared" si="209"/>
        <v>no</v>
      </c>
    </row>
    <row r="6666" spans="1:17">
      <c r="A6666" s="1">
        <v>6770</v>
      </c>
      <c r="B6666" s="2" t="s">
        <v>19948</v>
      </c>
      <c r="C6666" s="2" t="s">
        <v>19949</v>
      </c>
      <c r="D6666" s="2" t="s">
        <v>19950</v>
      </c>
      <c r="E6666" s="1">
        <v>40632</v>
      </c>
      <c r="F6666" s="1">
        <v>87</v>
      </c>
      <c r="G6666" s="1">
        <v>0</v>
      </c>
      <c r="H6666" s="1">
        <v>39400</v>
      </c>
      <c r="I6666" s="1">
        <v>24356</v>
      </c>
      <c r="J6666" s="1">
        <v>7338</v>
      </c>
      <c r="K6666" s="1">
        <v>3308</v>
      </c>
      <c r="L6666" s="1">
        <v>1080</v>
      </c>
      <c r="M6666" s="1">
        <v>365</v>
      </c>
      <c r="N6666" s="1">
        <v>44824</v>
      </c>
      <c r="O6666" s="2" t="s">
        <v>29469</v>
      </c>
      <c r="P6666">
        <f t="shared" si="208"/>
        <v>1.03</v>
      </c>
      <c r="Q6666" t="str">
        <f t="shared" si="209"/>
        <v>no</v>
      </c>
    </row>
    <row r="6667" spans="1:17">
      <c r="A6667" s="1">
        <v>6771</v>
      </c>
      <c r="B6667" s="2" t="s">
        <v>19951</v>
      </c>
      <c r="C6667" s="2" t="s">
        <v>19952</v>
      </c>
      <c r="D6667" s="2" t="s">
        <v>19953</v>
      </c>
      <c r="E6667" s="1">
        <v>40623</v>
      </c>
      <c r="F6667" s="1">
        <v>803</v>
      </c>
      <c r="G6667" s="1">
        <v>0</v>
      </c>
      <c r="H6667" s="1">
        <v>41568</v>
      </c>
      <c r="I6667" s="1">
        <v>28573</v>
      </c>
      <c r="J6667" s="1">
        <v>6363</v>
      </c>
      <c r="K6667" s="1">
        <v>2776</v>
      </c>
      <c r="L6667" s="1">
        <v>2973</v>
      </c>
      <c r="M6667" s="1">
        <v>1423</v>
      </c>
      <c r="N6667" s="1">
        <v>5108</v>
      </c>
      <c r="O6667" s="2" t="s">
        <v>29462</v>
      </c>
      <c r="P6667">
        <f t="shared" si="208"/>
        <v>0.98</v>
      </c>
      <c r="Q6667" t="str">
        <f t="shared" si="209"/>
        <v>no</v>
      </c>
    </row>
    <row r="6668" spans="1:17">
      <c r="A6668" s="1">
        <v>6772</v>
      </c>
      <c r="B6668" s="2" t="s">
        <v>19954</v>
      </c>
      <c r="C6668" s="2" t="s">
        <v>19955</v>
      </c>
      <c r="D6668" s="2" t="s">
        <v>19956</v>
      </c>
      <c r="E6668" s="1">
        <v>40621</v>
      </c>
      <c r="F6668" s="1">
        <v>2927</v>
      </c>
      <c r="G6668" s="1">
        <v>0</v>
      </c>
      <c r="H6668" s="1">
        <v>43548</v>
      </c>
      <c r="I6668" s="1">
        <v>31560</v>
      </c>
      <c r="J6668" s="1">
        <v>2764</v>
      </c>
      <c r="K6668" s="1">
        <v>2154</v>
      </c>
      <c r="L6668" s="1">
        <v>2956</v>
      </c>
      <c r="M6668" s="1">
        <v>1390</v>
      </c>
      <c r="N6668" s="1">
        <v>6690</v>
      </c>
      <c r="O6668" s="2" t="s">
        <v>29462</v>
      </c>
      <c r="P6668">
        <f t="shared" si="208"/>
        <v>0.93</v>
      </c>
      <c r="Q6668" t="str">
        <f t="shared" si="209"/>
        <v>no</v>
      </c>
    </row>
    <row r="6669" spans="1:17">
      <c r="A6669" s="1">
        <v>6773</v>
      </c>
      <c r="B6669" s="2" t="s">
        <v>19957</v>
      </c>
      <c r="C6669" s="2" t="s">
        <v>19958</v>
      </c>
      <c r="D6669" s="2" t="s">
        <v>19959</v>
      </c>
      <c r="E6669" s="1">
        <v>40617</v>
      </c>
      <c r="F6669" s="1">
        <v>822</v>
      </c>
      <c r="G6669" s="1">
        <v>0</v>
      </c>
      <c r="H6669" s="1">
        <v>41439</v>
      </c>
      <c r="I6669" s="1">
        <v>31749</v>
      </c>
      <c r="J6669" s="1">
        <v>2554</v>
      </c>
      <c r="K6669" s="1">
        <v>3747</v>
      </c>
      <c r="L6669" s="1">
        <v>586</v>
      </c>
      <c r="M6669" s="1">
        <v>440</v>
      </c>
      <c r="N6669" s="1">
        <v>5763</v>
      </c>
      <c r="O6669" s="2" t="s">
        <v>29464</v>
      </c>
      <c r="P6669">
        <f t="shared" si="208"/>
        <v>0.98</v>
      </c>
      <c r="Q6669" t="str">
        <f t="shared" si="209"/>
        <v>no</v>
      </c>
    </row>
    <row r="6670" spans="1:17">
      <c r="A6670" s="1">
        <v>6774</v>
      </c>
      <c r="B6670" s="2" t="s">
        <v>19960</v>
      </c>
      <c r="C6670" s="2" t="s">
        <v>19961</v>
      </c>
      <c r="D6670" s="2" t="s">
        <v>19962</v>
      </c>
      <c r="E6670" s="1">
        <v>40599</v>
      </c>
      <c r="F6670" s="1">
        <v>275</v>
      </c>
      <c r="G6670" s="1">
        <v>0</v>
      </c>
      <c r="H6670" s="1">
        <v>41246</v>
      </c>
      <c r="I6670" s="1">
        <v>24738</v>
      </c>
      <c r="J6670" s="1">
        <v>9129</v>
      </c>
      <c r="K6670" s="1">
        <v>2553</v>
      </c>
      <c r="L6670" s="1">
        <v>952</v>
      </c>
      <c r="M6670" s="1">
        <v>688</v>
      </c>
      <c r="N6670" s="1">
        <v>1603</v>
      </c>
      <c r="O6670" s="2" t="s">
        <v>29462</v>
      </c>
      <c r="P6670">
        <f t="shared" si="208"/>
        <v>0.98</v>
      </c>
      <c r="Q6670" t="str">
        <f t="shared" si="209"/>
        <v>no</v>
      </c>
    </row>
    <row r="6671" spans="1:17">
      <c r="A6671" s="1">
        <v>6775</v>
      </c>
      <c r="B6671" s="2" t="s">
        <v>19963</v>
      </c>
      <c r="C6671" s="2" t="s">
        <v>19964</v>
      </c>
      <c r="D6671" s="2" t="s">
        <v>19965</v>
      </c>
      <c r="E6671" s="1">
        <v>40592</v>
      </c>
      <c r="F6671" s="1">
        <v>110</v>
      </c>
      <c r="G6671" s="1">
        <v>0</v>
      </c>
      <c r="H6671" s="1">
        <v>40701</v>
      </c>
      <c r="I6671" s="1">
        <v>33714</v>
      </c>
      <c r="J6671" s="1">
        <v>2028</v>
      </c>
      <c r="K6671" s="1">
        <v>1427</v>
      </c>
      <c r="L6671" s="1">
        <v>595</v>
      </c>
      <c r="M6671" s="1">
        <v>482</v>
      </c>
      <c r="N6671" s="1">
        <v>982</v>
      </c>
      <c r="O6671" s="2" t="s">
        <v>29463</v>
      </c>
      <c r="P6671">
        <f t="shared" si="208"/>
        <v>1</v>
      </c>
      <c r="Q6671" t="str">
        <f t="shared" si="209"/>
        <v>no</v>
      </c>
    </row>
    <row r="6672" spans="1:17">
      <c r="A6672" s="1">
        <v>6776</v>
      </c>
      <c r="B6672" s="2" t="s">
        <v>19966</v>
      </c>
      <c r="C6672" s="2" t="s">
        <v>19967</v>
      </c>
      <c r="D6672" s="2" t="s">
        <v>19968</v>
      </c>
      <c r="E6672" s="1">
        <v>40592</v>
      </c>
      <c r="F6672" s="1">
        <v>26</v>
      </c>
      <c r="G6672" s="1">
        <v>0</v>
      </c>
      <c r="H6672" s="1">
        <v>41122</v>
      </c>
      <c r="I6672" s="1">
        <v>21718</v>
      </c>
      <c r="J6672" s="1">
        <v>5802</v>
      </c>
      <c r="K6672" s="1">
        <v>3492</v>
      </c>
      <c r="L6672" s="1">
        <v>7156</v>
      </c>
      <c r="M6672" s="1">
        <v>3067</v>
      </c>
      <c r="N6672" s="1">
        <v>0</v>
      </c>
      <c r="O6672" s="2" t="s">
        <v>29470</v>
      </c>
      <c r="P6672">
        <f t="shared" si="208"/>
        <v>0.99</v>
      </c>
      <c r="Q6672" t="str">
        <f t="shared" si="209"/>
        <v>no</v>
      </c>
    </row>
    <row r="6673" spans="1:17">
      <c r="A6673" s="1">
        <v>6777</v>
      </c>
      <c r="B6673" s="2" t="s">
        <v>19969</v>
      </c>
      <c r="C6673" s="2" t="s">
        <v>19970</v>
      </c>
      <c r="D6673" s="2" t="s">
        <v>19971</v>
      </c>
      <c r="E6673" s="1">
        <v>40583</v>
      </c>
      <c r="F6673" s="1">
        <v>319</v>
      </c>
      <c r="G6673" s="1">
        <v>0</v>
      </c>
      <c r="H6673" s="1">
        <v>41838</v>
      </c>
      <c r="I6673" s="1">
        <v>20768</v>
      </c>
      <c r="J6673" s="1">
        <v>11183</v>
      </c>
      <c r="K6673" s="1">
        <v>2248</v>
      </c>
      <c r="L6673" s="1">
        <v>1558</v>
      </c>
      <c r="M6673" s="1">
        <v>823</v>
      </c>
      <c r="N6673" s="1">
        <v>2677</v>
      </c>
      <c r="O6673" s="2" t="s">
        <v>29463</v>
      </c>
      <c r="P6673">
        <f t="shared" si="208"/>
        <v>0.97</v>
      </c>
      <c r="Q6673" t="str">
        <f t="shared" si="209"/>
        <v>no</v>
      </c>
    </row>
    <row r="6674" spans="1:17">
      <c r="A6674" s="1">
        <v>6778</v>
      </c>
      <c r="B6674" s="2" t="s">
        <v>19972</v>
      </c>
      <c r="C6674" s="2" t="s">
        <v>19973</v>
      </c>
      <c r="D6674" s="2" t="s">
        <v>19974</v>
      </c>
      <c r="E6674" s="1">
        <v>40580</v>
      </c>
      <c r="F6674" s="1">
        <v>7</v>
      </c>
      <c r="G6674" s="1">
        <v>0</v>
      </c>
      <c r="H6674" s="1">
        <v>40587</v>
      </c>
      <c r="I6674" s="1">
        <v>36363</v>
      </c>
      <c r="J6674" s="1">
        <v>2654</v>
      </c>
      <c r="K6674" s="1">
        <v>409</v>
      </c>
      <c r="L6674" s="1">
        <v>160</v>
      </c>
      <c r="M6674" s="1">
        <v>132</v>
      </c>
      <c r="N6674" s="1">
        <v>1450</v>
      </c>
      <c r="O6674" s="2" t="s">
        <v>29469</v>
      </c>
      <c r="P6674">
        <f t="shared" si="208"/>
        <v>1</v>
      </c>
      <c r="Q6674" t="str">
        <f t="shared" si="209"/>
        <v>no</v>
      </c>
    </row>
    <row r="6675" spans="1:17">
      <c r="A6675" s="1">
        <v>6779</v>
      </c>
      <c r="B6675" s="2" t="s">
        <v>19975</v>
      </c>
      <c r="C6675" s="2" t="s">
        <v>19976</v>
      </c>
      <c r="D6675" s="2" t="s">
        <v>19977</v>
      </c>
      <c r="E6675" s="1">
        <v>40579</v>
      </c>
      <c r="F6675" s="1">
        <v>1164</v>
      </c>
      <c r="G6675" s="1">
        <v>0</v>
      </c>
      <c r="H6675" s="1">
        <v>41743</v>
      </c>
      <c r="I6675" s="1">
        <v>38617</v>
      </c>
      <c r="J6675" s="1">
        <v>2191</v>
      </c>
      <c r="K6675" s="1">
        <v>1522</v>
      </c>
      <c r="L6675" s="1">
        <v>-326</v>
      </c>
      <c r="M6675" s="1">
        <v>120</v>
      </c>
      <c r="N6675" s="1">
        <v>1000</v>
      </c>
      <c r="O6675" s="2" t="s">
        <v>29465</v>
      </c>
      <c r="P6675">
        <f t="shared" si="208"/>
        <v>0.97</v>
      </c>
      <c r="Q6675" t="str">
        <f t="shared" si="209"/>
        <v>no</v>
      </c>
    </row>
    <row r="6676" spans="1:17">
      <c r="A6676" s="1">
        <v>6780</v>
      </c>
      <c r="B6676" s="2" t="s">
        <v>19978</v>
      </c>
      <c r="C6676" s="2" t="s">
        <v>19979</v>
      </c>
      <c r="D6676" s="2" t="s">
        <v>19980</v>
      </c>
      <c r="E6676" s="1">
        <v>40576</v>
      </c>
      <c r="F6676" s="1">
        <v>88</v>
      </c>
      <c r="G6676" s="1">
        <v>0</v>
      </c>
      <c r="H6676" s="1">
        <v>40664</v>
      </c>
      <c r="I6676" s="1">
        <v>36020</v>
      </c>
      <c r="J6676" s="1">
        <v>627</v>
      </c>
      <c r="K6676" s="1">
        <v>1924</v>
      </c>
      <c r="L6676" s="1">
        <v>639</v>
      </c>
      <c r="M6676" s="1">
        <v>476</v>
      </c>
      <c r="N6676" s="1">
        <v>4976</v>
      </c>
      <c r="O6676" s="2" t="s">
        <v>29470</v>
      </c>
      <c r="P6676">
        <f t="shared" si="208"/>
        <v>1</v>
      </c>
      <c r="Q6676" t="str">
        <f t="shared" si="209"/>
        <v>no</v>
      </c>
    </row>
    <row r="6677" spans="1:17">
      <c r="A6677" s="1">
        <v>6781</v>
      </c>
      <c r="B6677" s="2" t="s">
        <v>19981</v>
      </c>
      <c r="C6677" s="2" t="s">
        <v>19982</v>
      </c>
      <c r="D6677" s="2" t="s">
        <v>19983</v>
      </c>
      <c r="E6677" s="1">
        <v>40561</v>
      </c>
      <c r="F6677" s="1">
        <v>53</v>
      </c>
      <c r="G6677" s="1">
        <v>0</v>
      </c>
      <c r="H6677" s="1">
        <v>40614</v>
      </c>
      <c r="I6677" s="1">
        <v>31256</v>
      </c>
      <c r="J6677" s="1">
        <v>3948</v>
      </c>
      <c r="K6677" s="1">
        <v>1503</v>
      </c>
      <c r="L6677" s="1">
        <v>631</v>
      </c>
      <c r="M6677" s="1">
        <v>431</v>
      </c>
      <c r="N6677" s="1">
        <v>1635</v>
      </c>
      <c r="O6677" s="2" t="s">
        <v>29469</v>
      </c>
      <c r="P6677">
        <f t="shared" si="208"/>
        <v>1</v>
      </c>
      <c r="Q6677" t="str">
        <f t="shared" si="209"/>
        <v>no</v>
      </c>
    </row>
    <row r="6678" spans="1:17">
      <c r="A6678" s="1">
        <v>6782</v>
      </c>
      <c r="B6678" s="2" t="s">
        <v>19984</v>
      </c>
      <c r="C6678" s="2" t="s">
        <v>19985</v>
      </c>
      <c r="D6678" s="2" t="s">
        <v>19986</v>
      </c>
      <c r="E6678" s="1">
        <v>40545</v>
      </c>
      <c r="F6678" s="1">
        <v>56</v>
      </c>
      <c r="G6678" s="1">
        <v>0</v>
      </c>
      <c r="H6678" s="1">
        <v>42771</v>
      </c>
      <c r="I6678" s="1">
        <v>21076</v>
      </c>
      <c r="J6678" s="1">
        <v>10808</v>
      </c>
      <c r="K6678" s="1">
        <v>4056</v>
      </c>
      <c r="L6678" s="1">
        <v>4159</v>
      </c>
      <c r="M6678" s="1">
        <v>1780</v>
      </c>
      <c r="N6678" s="1">
        <v>313</v>
      </c>
      <c r="O6678" s="2" t="s">
        <v>29466</v>
      </c>
      <c r="P6678">
        <f t="shared" si="208"/>
        <v>0.95</v>
      </c>
      <c r="Q6678" t="str">
        <f t="shared" si="209"/>
        <v>no</v>
      </c>
    </row>
    <row r="6679" spans="1:17">
      <c r="A6679" s="1">
        <v>6783</v>
      </c>
      <c r="B6679" s="2" t="s">
        <v>19987</v>
      </c>
      <c r="C6679" s="2" t="s">
        <v>19988</v>
      </c>
      <c r="D6679" s="2" t="s">
        <v>19989</v>
      </c>
      <c r="E6679" s="1">
        <v>40540</v>
      </c>
      <c r="F6679" s="1">
        <v>728</v>
      </c>
      <c r="G6679" s="1">
        <v>0</v>
      </c>
      <c r="H6679" s="1">
        <v>41141</v>
      </c>
      <c r="I6679" s="1">
        <v>2661</v>
      </c>
      <c r="J6679" s="1">
        <v>30930</v>
      </c>
      <c r="K6679" s="1">
        <v>3011</v>
      </c>
      <c r="L6679" s="1">
        <v>686</v>
      </c>
      <c r="M6679" s="1">
        <v>587</v>
      </c>
      <c r="N6679" s="1">
        <v>2000</v>
      </c>
      <c r="O6679" s="2" t="s">
        <v>29470</v>
      </c>
      <c r="P6679">
        <f t="shared" si="208"/>
        <v>0.99</v>
      </c>
      <c r="Q6679" t="str">
        <f t="shared" si="209"/>
        <v>no</v>
      </c>
    </row>
    <row r="6680" spans="1:17">
      <c r="A6680" s="1">
        <v>6784</v>
      </c>
      <c r="B6680" s="2" t="s">
        <v>19990</v>
      </c>
      <c r="C6680" s="2" t="s">
        <v>19991</v>
      </c>
      <c r="D6680" s="2" t="s">
        <v>19992</v>
      </c>
      <c r="E6680" s="1">
        <v>40536</v>
      </c>
      <c r="F6680" s="1">
        <v>274</v>
      </c>
      <c r="G6680" s="1">
        <v>0</v>
      </c>
      <c r="H6680" s="1">
        <v>40569</v>
      </c>
      <c r="I6680" s="1">
        <v>17343</v>
      </c>
      <c r="J6680" s="1">
        <v>6018</v>
      </c>
      <c r="K6680" s="1">
        <v>10367</v>
      </c>
      <c r="L6680" s="1">
        <v>694</v>
      </c>
      <c r="M6680" s="1">
        <v>735</v>
      </c>
      <c r="N6680" s="1">
        <v>1141</v>
      </c>
      <c r="O6680" s="2" t="s">
        <v>29466</v>
      </c>
      <c r="P6680">
        <f t="shared" si="208"/>
        <v>1</v>
      </c>
      <c r="Q6680" t="str">
        <f t="shared" si="209"/>
        <v>no</v>
      </c>
    </row>
    <row r="6681" spans="1:17">
      <c r="A6681" s="1">
        <v>6785</v>
      </c>
      <c r="B6681" s="2" t="s">
        <v>19993</v>
      </c>
      <c r="C6681" s="2" t="s">
        <v>19994</v>
      </c>
      <c r="D6681" s="2" t="s">
        <v>19995</v>
      </c>
      <c r="E6681" s="1">
        <v>40532</v>
      </c>
      <c r="F6681" s="1">
        <v>1744</v>
      </c>
      <c r="G6681" s="1">
        <v>0</v>
      </c>
      <c r="H6681" s="1">
        <v>42276</v>
      </c>
      <c r="I6681" s="1">
        <v>84</v>
      </c>
      <c r="J6681" s="1">
        <v>41068</v>
      </c>
      <c r="K6681" s="1">
        <v>574</v>
      </c>
      <c r="L6681" s="1">
        <v>30</v>
      </c>
      <c r="M6681" s="1">
        <v>69</v>
      </c>
      <c r="N6681" s="1">
        <v>20</v>
      </c>
      <c r="O6681" s="2" t="s">
        <v>29463</v>
      </c>
      <c r="P6681">
        <f t="shared" si="208"/>
        <v>0.96</v>
      </c>
      <c r="Q6681" t="str">
        <f t="shared" si="209"/>
        <v>no</v>
      </c>
    </row>
    <row r="6682" spans="1:17">
      <c r="A6682" s="1">
        <v>6786</v>
      </c>
      <c r="B6682" s="2" t="s">
        <v>19996</v>
      </c>
      <c r="C6682" s="2" t="s">
        <v>19997</v>
      </c>
      <c r="D6682" s="2" t="s">
        <v>19998</v>
      </c>
      <c r="E6682" s="1">
        <v>40528</v>
      </c>
      <c r="F6682" s="1">
        <v>530</v>
      </c>
      <c r="G6682" s="1">
        <v>0</v>
      </c>
      <c r="H6682" s="1">
        <v>40042</v>
      </c>
      <c r="I6682" s="1">
        <v>18949</v>
      </c>
      <c r="J6682" s="1">
        <v>11305</v>
      </c>
      <c r="K6682" s="1">
        <v>2917</v>
      </c>
      <c r="L6682" s="1">
        <v>903</v>
      </c>
      <c r="M6682" s="1">
        <v>558</v>
      </c>
      <c r="N6682" s="1">
        <v>1486</v>
      </c>
      <c r="O6682" s="2" t="s">
        <v>29471</v>
      </c>
      <c r="P6682">
        <f t="shared" si="208"/>
        <v>1.01</v>
      </c>
      <c r="Q6682" t="str">
        <f t="shared" si="209"/>
        <v>no</v>
      </c>
    </row>
    <row r="6683" spans="1:17">
      <c r="A6683" s="1">
        <v>6787</v>
      </c>
      <c r="B6683" s="2" t="s">
        <v>19999</v>
      </c>
      <c r="C6683" s="2" t="s">
        <v>20000</v>
      </c>
      <c r="D6683" s="2" t="s">
        <v>20001</v>
      </c>
      <c r="E6683" s="1">
        <v>40521</v>
      </c>
      <c r="F6683" s="1">
        <v>74</v>
      </c>
      <c r="G6683" s="1">
        <v>0</v>
      </c>
      <c r="H6683" s="1">
        <v>40819</v>
      </c>
      <c r="I6683" s="1">
        <v>21986</v>
      </c>
      <c r="J6683" s="1">
        <v>5758</v>
      </c>
      <c r="K6683" s="1">
        <v>3292</v>
      </c>
      <c r="L6683" s="1">
        <v>4533</v>
      </c>
      <c r="M6683" s="1">
        <v>2257</v>
      </c>
      <c r="N6683" s="1">
        <v>2925</v>
      </c>
      <c r="O6683" s="2" t="s">
        <v>29463</v>
      </c>
      <c r="P6683">
        <f t="shared" si="208"/>
        <v>0.99</v>
      </c>
      <c r="Q6683" t="str">
        <f t="shared" si="209"/>
        <v>no</v>
      </c>
    </row>
    <row r="6684" spans="1:17">
      <c r="A6684" s="1">
        <v>6788</v>
      </c>
      <c r="B6684" s="2" t="s">
        <v>20002</v>
      </c>
      <c r="C6684" s="2" t="s">
        <v>20003</v>
      </c>
      <c r="D6684" s="2" t="s">
        <v>20004</v>
      </c>
      <c r="E6684" s="1">
        <v>40520</v>
      </c>
      <c r="F6684" s="1">
        <v>18</v>
      </c>
      <c r="G6684" s="1">
        <v>0</v>
      </c>
      <c r="H6684" s="1">
        <v>40538</v>
      </c>
      <c r="I6684" s="1">
        <v>39256</v>
      </c>
      <c r="J6684" s="1">
        <v>1146</v>
      </c>
      <c r="K6684" s="1">
        <v>0</v>
      </c>
      <c r="L6684" s="1">
        <v>18</v>
      </c>
      <c r="M6684" s="1">
        <v>17</v>
      </c>
      <c r="N6684" s="1">
        <v>0</v>
      </c>
      <c r="O6684" s="2" t="s">
        <v>29466</v>
      </c>
      <c r="P6684">
        <f t="shared" si="208"/>
        <v>1</v>
      </c>
      <c r="Q6684" t="str">
        <f t="shared" si="209"/>
        <v>no</v>
      </c>
    </row>
    <row r="6685" spans="1:17">
      <c r="A6685" s="1">
        <v>6789</v>
      </c>
      <c r="B6685" s="2" t="s">
        <v>20005</v>
      </c>
      <c r="C6685" s="2" t="s">
        <v>20006</v>
      </c>
      <c r="D6685" s="2" t="s">
        <v>20007</v>
      </c>
      <c r="E6685" s="1">
        <v>40518</v>
      </c>
      <c r="F6685" s="1">
        <v>175</v>
      </c>
      <c r="G6685" s="1">
        <v>0</v>
      </c>
      <c r="H6685" s="1">
        <v>42573</v>
      </c>
      <c r="I6685" s="1">
        <v>14490</v>
      </c>
      <c r="J6685" s="1">
        <v>10494</v>
      </c>
      <c r="K6685" s="1">
        <v>7136</v>
      </c>
      <c r="L6685" s="1">
        <v>491</v>
      </c>
      <c r="M6685" s="1">
        <v>464</v>
      </c>
      <c r="N6685" s="1">
        <v>6595</v>
      </c>
      <c r="O6685" s="2" t="s">
        <v>29463</v>
      </c>
      <c r="P6685">
        <f t="shared" si="208"/>
        <v>0.95</v>
      </c>
      <c r="Q6685" t="str">
        <f t="shared" si="209"/>
        <v>no</v>
      </c>
    </row>
    <row r="6686" spans="1:17">
      <c r="A6686" s="1">
        <v>6790</v>
      </c>
      <c r="B6686" s="2" t="s">
        <v>20008</v>
      </c>
      <c r="C6686" s="2" t="s">
        <v>20009</v>
      </c>
      <c r="D6686" s="2" t="s">
        <v>20010</v>
      </c>
      <c r="E6686" s="1">
        <v>40507</v>
      </c>
      <c r="F6686" s="1">
        <v>510</v>
      </c>
      <c r="G6686" s="1">
        <v>0</v>
      </c>
      <c r="H6686" s="1">
        <v>42293</v>
      </c>
      <c r="I6686" s="1">
        <v>15343</v>
      </c>
      <c r="J6686" s="1">
        <v>8962</v>
      </c>
      <c r="K6686" s="1">
        <v>6290</v>
      </c>
      <c r="L6686" s="1">
        <v>1345</v>
      </c>
      <c r="M6686" s="1">
        <v>1094</v>
      </c>
      <c r="N6686" s="1">
        <v>10265</v>
      </c>
      <c r="O6686" s="2" t="s">
        <v>29462</v>
      </c>
      <c r="P6686">
        <f t="shared" si="208"/>
        <v>0.96</v>
      </c>
      <c r="Q6686" t="str">
        <f t="shared" si="209"/>
        <v>no</v>
      </c>
    </row>
    <row r="6687" spans="1:17">
      <c r="A6687" s="1">
        <v>6791</v>
      </c>
      <c r="B6687" s="2" t="s">
        <v>20011</v>
      </c>
      <c r="C6687" s="2" t="s">
        <v>20012</v>
      </c>
      <c r="D6687" s="2" t="s">
        <v>20013</v>
      </c>
      <c r="E6687" s="1">
        <v>40503</v>
      </c>
      <c r="F6687" s="1">
        <v>507</v>
      </c>
      <c r="G6687" s="1">
        <v>0</v>
      </c>
      <c r="H6687" s="1">
        <v>41869</v>
      </c>
      <c r="I6687" s="1">
        <v>36502</v>
      </c>
      <c r="J6687" s="1">
        <v>2835</v>
      </c>
      <c r="K6687" s="1">
        <v>946</v>
      </c>
      <c r="L6687" s="1">
        <v>1952</v>
      </c>
      <c r="M6687" s="1">
        <v>932</v>
      </c>
      <c r="N6687" s="1">
        <v>0</v>
      </c>
      <c r="O6687" s="2" t="s">
        <v>29463</v>
      </c>
      <c r="P6687">
        <f t="shared" si="208"/>
        <v>0.97</v>
      </c>
      <c r="Q6687" t="str">
        <f t="shared" si="209"/>
        <v>no</v>
      </c>
    </row>
    <row r="6688" spans="1:17">
      <c r="A6688" s="1">
        <v>6792</v>
      </c>
      <c r="B6688" s="2" t="s">
        <v>20014</v>
      </c>
      <c r="C6688" s="2" t="s">
        <v>20015</v>
      </c>
      <c r="D6688" s="2" t="s">
        <v>20016</v>
      </c>
      <c r="E6688" s="1">
        <v>40479</v>
      </c>
      <c r="F6688" s="1">
        <v>41</v>
      </c>
      <c r="G6688" s="1">
        <v>0</v>
      </c>
      <c r="H6688" s="1">
        <v>40591</v>
      </c>
      <c r="I6688" s="1">
        <v>20186</v>
      </c>
      <c r="J6688" s="1">
        <v>11560</v>
      </c>
      <c r="K6688" s="1">
        <v>986</v>
      </c>
      <c r="L6688" s="1">
        <v>6953</v>
      </c>
      <c r="M6688" s="1">
        <v>2987</v>
      </c>
      <c r="N6688" s="1">
        <v>1500</v>
      </c>
      <c r="O6688" s="2" t="s">
        <v>29464</v>
      </c>
      <c r="P6688">
        <f t="shared" si="208"/>
        <v>1</v>
      </c>
      <c r="Q6688" t="str">
        <f t="shared" si="209"/>
        <v>no</v>
      </c>
    </row>
    <row r="6689" spans="1:17">
      <c r="A6689" s="1">
        <v>6793</v>
      </c>
      <c r="B6689" s="2" t="s">
        <v>20017</v>
      </c>
      <c r="C6689" s="2" t="s">
        <v>20018</v>
      </c>
      <c r="D6689" s="2" t="s">
        <v>20019</v>
      </c>
      <c r="E6689" s="1">
        <v>40477</v>
      </c>
      <c r="F6689" s="1">
        <v>1137</v>
      </c>
      <c r="G6689" s="1">
        <v>0</v>
      </c>
      <c r="H6689" s="1">
        <v>43104</v>
      </c>
      <c r="I6689" s="1">
        <v>19467</v>
      </c>
      <c r="J6689" s="1">
        <v>7719</v>
      </c>
      <c r="K6689" s="1">
        <v>5589</v>
      </c>
      <c r="L6689" s="1">
        <v>3952</v>
      </c>
      <c r="M6689" s="1">
        <v>2001</v>
      </c>
      <c r="N6689" s="1">
        <v>152</v>
      </c>
      <c r="O6689" s="2" t="s">
        <v>29465</v>
      </c>
      <c r="P6689">
        <f t="shared" si="208"/>
        <v>0.94</v>
      </c>
      <c r="Q6689" t="str">
        <f t="shared" si="209"/>
        <v>no</v>
      </c>
    </row>
    <row r="6690" spans="1:17">
      <c r="A6690" s="1">
        <v>6794</v>
      </c>
      <c r="B6690" s="2" t="s">
        <v>20020</v>
      </c>
      <c r="C6690" s="2" t="s">
        <v>20021</v>
      </c>
      <c r="D6690" s="2" t="s">
        <v>20022</v>
      </c>
      <c r="E6690" s="1">
        <v>40468</v>
      </c>
      <c r="F6690" s="1">
        <v>53</v>
      </c>
      <c r="G6690" s="1">
        <v>0</v>
      </c>
      <c r="H6690" s="1">
        <v>40253</v>
      </c>
      <c r="I6690" s="1">
        <v>29301</v>
      </c>
      <c r="J6690" s="1">
        <v>8326</v>
      </c>
      <c r="K6690" s="1">
        <v>1910</v>
      </c>
      <c r="L6690" s="1">
        <v>1036</v>
      </c>
      <c r="M6690" s="1">
        <v>219</v>
      </c>
      <c r="N6690" s="1">
        <v>5001</v>
      </c>
      <c r="O6690" s="2" t="s">
        <v>29465</v>
      </c>
      <c r="P6690">
        <f t="shared" si="208"/>
        <v>1.01</v>
      </c>
      <c r="Q6690" t="str">
        <f t="shared" si="209"/>
        <v>no</v>
      </c>
    </row>
    <row r="6691" spans="1:17">
      <c r="A6691" s="1">
        <v>6795</v>
      </c>
      <c r="B6691" s="2" t="s">
        <v>20023</v>
      </c>
      <c r="C6691" s="2" t="s">
        <v>20024</v>
      </c>
      <c r="D6691" s="2" t="s">
        <v>20025</v>
      </c>
      <c r="E6691" s="1">
        <v>40468</v>
      </c>
      <c r="F6691" s="1">
        <v>1018</v>
      </c>
      <c r="G6691" s="1">
        <v>0</v>
      </c>
      <c r="H6691" s="1">
        <v>42374</v>
      </c>
      <c r="I6691" s="1">
        <v>28033</v>
      </c>
      <c r="J6691" s="1">
        <v>2792</v>
      </c>
      <c r="K6691" s="1">
        <v>2544</v>
      </c>
      <c r="L6691" s="1">
        <v>1044</v>
      </c>
      <c r="M6691" s="1">
        <v>723</v>
      </c>
      <c r="N6691" s="1">
        <v>13538</v>
      </c>
      <c r="O6691" s="2" t="s">
        <v>29465</v>
      </c>
      <c r="P6691">
        <f t="shared" si="208"/>
        <v>0.96</v>
      </c>
      <c r="Q6691" t="str">
        <f t="shared" si="209"/>
        <v>no</v>
      </c>
    </row>
    <row r="6692" spans="1:17">
      <c r="A6692" s="1">
        <v>6796</v>
      </c>
      <c r="B6692" s="2" t="s">
        <v>20026</v>
      </c>
      <c r="C6692" s="2" t="s">
        <v>20027</v>
      </c>
      <c r="D6692" s="2" t="s">
        <v>20028</v>
      </c>
      <c r="E6692" s="1">
        <v>40466</v>
      </c>
      <c r="F6692" s="1">
        <v>363</v>
      </c>
      <c r="G6692" s="1">
        <v>0</v>
      </c>
      <c r="H6692" s="1">
        <v>40829</v>
      </c>
      <c r="I6692" s="1">
        <v>38833</v>
      </c>
      <c r="J6692" s="1">
        <v>1270</v>
      </c>
      <c r="K6692" s="1">
        <v>424</v>
      </c>
      <c r="L6692" s="1">
        <v>363</v>
      </c>
      <c r="M6692" s="1">
        <v>264</v>
      </c>
      <c r="N6692" s="1">
        <v>0</v>
      </c>
      <c r="O6692" s="2" t="s">
        <v>29463</v>
      </c>
      <c r="P6692">
        <f t="shared" si="208"/>
        <v>0.99</v>
      </c>
      <c r="Q6692" t="str">
        <f t="shared" si="209"/>
        <v>no</v>
      </c>
    </row>
    <row r="6693" spans="1:17">
      <c r="A6693" s="1">
        <v>6797</v>
      </c>
      <c r="B6693" s="2" t="s">
        <v>20029</v>
      </c>
      <c r="C6693" s="2" t="s">
        <v>20030</v>
      </c>
      <c r="D6693" s="2" t="s">
        <v>20031</v>
      </c>
      <c r="E6693" s="1">
        <v>40464</v>
      </c>
      <c r="F6693" s="1">
        <v>576</v>
      </c>
      <c r="G6693" s="1">
        <v>0</v>
      </c>
      <c r="H6693" s="1">
        <v>42421</v>
      </c>
      <c r="I6693" s="1">
        <v>24687</v>
      </c>
      <c r="J6693" s="1">
        <v>4584</v>
      </c>
      <c r="K6693" s="1">
        <v>5422</v>
      </c>
      <c r="L6693" s="1">
        <v>-139</v>
      </c>
      <c r="M6693" s="1">
        <v>516</v>
      </c>
      <c r="N6693" s="1">
        <v>7238</v>
      </c>
      <c r="O6693" s="2" t="s">
        <v>29469</v>
      </c>
      <c r="P6693">
        <f t="shared" si="208"/>
        <v>0.95</v>
      </c>
      <c r="Q6693" t="str">
        <f t="shared" si="209"/>
        <v>no</v>
      </c>
    </row>
    <row r="6694" spans="1:17">
      <c r="A6694" s="1">
        <v>6798</v>
      </c>
      <c r="B6694" s="2" t="s">
        <v>20032</v>
      </c>
      <c r="C6694" s="2" t="s">
        <v>20033</v>
      </c>
      <c r="D6694" s="2" t="s">
        <v>20034</v>
      </c>
      <c r="E6694" s="1">
        <v>40463</v>
      </c>
      <c r="F6694" s="1">
        <v>387</v>
      </c>
      <c r="G6694" s="1">
        <v>0</v>
      </c>
      <c r="H6694" s="1">
        <v>40850</v>
      </c>
      <c r="I6694" s="1">
        <v>37603</v>
      </c>
      <c r="J6694" s="1">
        <v>1154</v>
      </c>
      <c r="K6694" s="1">
        <v>1264</v>
      </c>
      <c r="L6694" s="1">
        <v>993</v>
      </c>
      <c r="M6694" s="1">
        <v>541</v>
      </c>
      <c r="N6694" s="1">
        <v>0</v>
      </c>
      <c r="O6694" s="2" t="s">
        <v>29469</v>
      </c>
      <c r="P6694">
        <f t="shared" si="208"/>
        <v>0.99</v>
      </c>
      <c r="Q6694" t="str">
        <f t="shared" si="209"/>
        <v>no</v>
      </c>
    </row>
    <row r="6695" spans="1:17">
      <c r="A6695" s="1">
        <v>6799</v>
      </c>
      <c r="B6695" s="2" t="s">
        <v>20035</v>
      </c>
      <c r="C6695" s="2" t="s">
        <v>20036</v>
      </c>
      <c r="D6695" s="2" t="s">
        <v>20037</v>
      </c>
      <c r="E6695" s="1">
        <v>40457</v>
      </c>
      <c r="F6695" s="1">
        <v>350</v>
      </c>
      <c r="G6695" s="1">
        <v>0</v>
      </c>
      <c r="H6695" s="1">
        <v>46162</v>
      </c>
      <c r="I6695" s="1">
        <v>24346</v>
      </c>
      <c r="J6695" s="1">
        <v>7467</v>
      </c>
      <c r="K6695" s="1">
        <v>6790</v>
      </c>
      <c r="L6695" s="1">
        <v>1078</v>
      </c>
      <c r="M6695" s="1">
        <v>540</v>
      </c>
      <c r="N6695" s="1">
        <v>5562</v>
      </c>
      <c r="O6695" s="2" t="s">
        <v>29464</v>
      </c>
      <c r="P6695">
        <f t="shared" si="208"/>
        <v>0.88</v>
      </c>
      <c r="Q6695" t="str">
        <f t="shared" si="209"/>
        <v>no</v>
      </c>
    </row>
    <row r="6696" spans="1:17">
      <c r="A6696" s="1">
        <v>6800</v>
      </c>
      <c r="B6696" s="2" t="s">
        <v>20038</v>
      </c>
      <c r="C6696" s="2" t="s">
        <v>20039</v>
      </c>
      <c r="D6696" s="2" t="s">
        <v>20040</v>
      </c>
      <c r="E6696" s="1">
        <v>40454</v>
      </c>
      <c r="F6696" s="1">
        <v>127</v>
      </c>
      <c r="G6696" s="1">
        <v>0</v>
      </c>
      <c r="H6696" s="1">
        <v>40549</v>
      </c>
      <c r="I6696" s="1">
        <v>27182</v>
      </c>
      <c r="J6696" s="1">
        <v>5617</v>
      </c>
      <c r="K6696" s="1">
        <v>4697</v>
      </c>
      <c r="L6696" s="1">
        <v>834</v>
      </c>
      <c r="M6696" s="1">
        <v>636</v>
      </c>
      <c r="N6696" s="1">
        <v>2025</v>
      </c>
      <c r="O6696" s="2" t="s">
        <v>29465</v>
      </c>
      <c r="P6696">
        <f t="shared" si="208"/>
        <v>1</v>
      </c>
      <c r="Q6696" t="str">
        <f t="shared" si="209"/>
        <v>no</v>
      </c>
    </row>
    <row r="6697" spans="1:17">
      <c r="A6697" s="1">
        <v>6801</v>
      </c>
      <c r="B6697" s="2" t="s">
        <v>20041</v>
      </c>
      <c r="C6697" s="2" t="s">
        <v>20042</v>
      </c>
      <c r="D6697" s="2" t="s">
        <v>20043</v>
      </c>
      <c r="E6697" s="1">
        <v>40449</v>
      </c>
      <c r="F6697" s="1">
        <v>88</v>
      </c>
      <c r="G6697" s="1">
        <v>0</v>
      </c>
      <c r="H6697" s="1">
        <v>40501</v>
      </c>
      <c r="I6697" s="1">
        <v>30424</v>
      </c>
      <c r="J6697" s="1">
        <v>3733</v>
      </c>
      <c r="K6697" s="1">
        <v>3350</v>
      </c>
      <c r="L6697" s="1">
        <v>-1209</v>
      </c>
      <c r="M6697" s="1">
        <v>113</v>
      </c>
      <c r="N6697" s="1">
        <v>1068</v>
      </c>
      <c r="O6697" s="2" t="s">
        <v>29462</v>
      </c>
      <c r="P6697">
        <f t="shared" si="208"/>
        <v>1</v>
      </c>
      <c r="Q6697" t="str">
        <f t="shared" si="209"/>
        <v>no</v>
      </c>
    </row>
    <row r="6698" spans="1:17">
      <c r="A6698" s="1">
        <v>6802</v>
      </c>
      <c r="B6698" s="2" t="s">
        <v>20044</v>
      </c>
      <c r="C6698" s="2" t="s">
        <v>20045</v>
      </c>
      <c r="D6698" s="2" t="s">
        <v>20046</v>
      </c>
      <c r="E6698" s="1">
        <v>40448</v>
      </c>
      <c r="F6698" s="1">
        <v>59</v>
      </c>
      <c r="G6698" s="1">
        <v>0</v>
      </c>
      <c r="H6698" s="1">
        <v>40958</v>
      </c>
      <c r="I6698" s="1">
        <v>21088</v>
      </c>
      <c r="J6698" s="1">
        <v>9241</v>
      </c>
      <c r="K6698" s="1">
        <v>1674</v>
      </c>
      <c r="L6698" s="1">
        <v>7512</v>
      </c>
      <c r="M6698" s="1">
        <v>3193</v>
      </c>
      <c r="N6698" s="1">
        <v>300</v>
      </c>
      <c r="O6698" s="2" t="s">
        <v>29462</v>
      </c>
      <c r="P6698">
        <f t="shared" si="208"/>
        <v>0.99</v>
      </c>
      <c r="Q6698" t="str">
        <f t="shared" si="209"/>
        <v>no</v>
      </c>
    </row>
    <row r="6699" spans="1:17">
      <c r="A6699" s="1">
        <v>6803</v>
      </c>
      <c r="B6699" s="2" t="s">
        <v>20047</v>
      </c>
      <c r="C6699" s="2" t="s">
        <v>20048</v>
      </c>
      <c r="D6699" s="2" t="s">
        <v>20049</v>
      </c>
      <c r="E6699" s="1">
        <v>40444</v>
      </c>
      <c r="F6699" s="1">
        <v>40</v>
      </c>
      <c r="G6699" s="1">
        <v>0</v>
      </c>
      <c r="H6699" s="1">
        <v>39222</v>
      </c>
      <c r="I6699" s="1">
        <v>11745</v>
      </c>
      <c r="J6699" s="1">
        <v>18488</v>
      </c>
      <c r="K6699" s="1">
        <v>3821</v>
      </c>
      <c r="L6699" s="1">
        <v>1095</v>
      </c>
      <c r="M6699" s="1">
        <v>815</v>
      </c>
      <c r="N6699" s="1">
        <v>3610</v>
      </c>
      <c r="O6699" s="2" t="s">
        <v>29466</v>
      </c>
      <c r="P6699">
        <f t="shared" si="208"/>
        <v>1.03</v>
      </c>
      <c r="Q6699" t="str">
        <f t="shared" si="209"/>
        <v>no</v>
      </c>
    </row>
    <row r="6700" spans="1:17">
      <c r="A6700" s="1">
        <v>6804</v>
      </c>
      <c r="B6700" s="2" t="s">
        <v>20050</v>
      </c>
      <c r="C6700" s="2" t="s">
        <v>20051</v>
      </c>
      <c r="D6700" s="2" t="s">
        <v>20052</v>
      </c>
      <c r="E6700" s="1">
        <v>40439</v>
      </c>
      <c r="F6700" s="1">
        <v>52</v>
      </c>
      <c r="G6700" s="1">
        <v>0</v>
      </c>
      <c r="H6700" s="1">
        <v>39362</v>
      </c>
      <c r="I6700" s="1">
        <v>16872</v>
      </c>
      <c r="J6700" s="1">
        <v>13720</v>
      </c>
      <c r="K6700" s="1">
        <v>3266</v>
      </c>
      <c r="L6700" s="1">
        <v>2525</v>
      </c>
      <c r="M6700" s="1">
        <v>1363</v>
      </c>
      <c r="N6700" s="1">
        <v>660</v>
      </c>
      <c r="O6700" s="2" t="s">
        <v>29465</v>
      </c>
      <c r="P6700">
        <f t="shared" si="208"/>
        <v>1.03</v>
      </c>
      <c r="Q6700" t="str">
        <f t="shared" si="209"/>
        <v>no</v>
      </c>
    </row>
    <row r="6701" spans="1:17">
      <c r="A6701" s="1">
        <v>6805</v>
      </c>
      <c r="B6701" s="2" t="s">
        <v>20053</v>
      </c>
      <c r="C6701" s="2" t="s">
        <v>20054</v>
      </c>
      <c r="D6701" s="2" t="s">
        <v>20055</v>
      </c>
      <c r="E6701" s="1">
        <v>40433</v>
      </c>
      <c r="F6701" s="1">
        <v>1379</v>
      </c>
      <c r="G6701" s="1">
        <v>0</v>
      </c>
      <c r="H6701" s="1">
        <v>41812</v>
      </c>
      <c r="I6701" s="1">
        <v>35205</v>
      </c>
      <c r="J6701" s="1">
        <v>2836</v>
      </c>
      <c r="K6701" s="1">
        <v>1012</v>
      </c>
      <c r="L6701" s="1">
        <v>307</v>
      </c>
      <c r="M6701" s="1">
        <v>236</v>
      </c>
      <c r="N6701" s="1">
        <v>110</v>
      </c>
      <c r="O6701" s="2" t="s">
        <v>29466</v>
      </c>
      <c r="P6701">
        <f t="shared" si="208"/>
        <v>0.97</v>
      </c>
      <c r="Q6701" t="str">
        <f t="shared" si="209"/>
        <v>no</v>
      </c>
    </row>
    <row r="6702" spans="1:17">
      <c r="A6702" s="1">
        <v>6806</v>
      </c>
      <c r="B6702" s="2" t="s">
        <v>20056</v>
      </c>
      <c r="C6702" s="2" t="s">
        <v>20057</v>
      </c>
      <c r="D6702" s="2" t="s">
        <v>20058</v>
      </c>
      <c r="E6702" s="1">
        <v>40425</v>
      </c>
      <c r="F6702" s="1">
        <v>4349</v>
      </c>
      <c r="G6702" s="1">
        <v>0</v>
      </c>
      <c r="H6702" s="1">
        <v>45595</v>
      </c>
      <c r="I6702" s="1">
        <v>17001</v>
      </c>
      <c r="J6702" s="1">
        <v>17341</v>
      </c>
      <c r="K6702" s="1">
        <v>7237</v>
      </c>
      <c r="L6702" s="1">
        <v>33</v>
      </c>
      <c r="M6702" s="1">
        <v>320</v>
      </c>
      <c r="N6702" s="1">
        <v>16000</v>
      </c>
      <c r="O6702" s="2" t="s">
        <v>29467</v>
      </c>
      <c r="P6702">
        <f t="shared" si="208"/>
        <v>0.89</v>
      </c>
      <c r="Q6702" t="str">
        <f t="shared" si="209"/>
        <v>no</v>
      </c>
    </row>
    <row r="6703" spans="1:17">
      <c r="A6703" s="1">
        <v>6807</v>
      </c>
      <c r="B6703" s="2" t="s">
        <v>20059</v>
      </c>
      <c r="C6703" s="2" t="s">
        <v>20060</v>
      </c>
      <c r="D6703" s="2" t="s">
        <v>20061</v>
      </c>
      <c r="E6703" s="1">
        <v>40423</v>
      </c>
      <c r="F6703" s="1">
        <v>672</v>
      </c>
      <c r="G6703" s="1">
        <v>0</v>
      </c>
      <c r="H6703" s="1">
        <v>39728</v>
      </c>
      <c r="I6703" s="1">
        <v>15746</v>
      </c>
      <c r="J6703" s="1">
        <v>7184</v>
      </c>
      <c r="K6703" s="1">
        <v>7208</v>
      </c>
      <c r="L6703" s="1">
        <v>3090</v>
      </c>
      <c r="M6703" s="1">
        <v>1568</v>
      </c>
      <c r="N6703" s="1">
        <v>2406</v>
      </c>
      <c r="O6703" s="2" t="s">
        <v>29468</v>
      </c>
      <c r="P6703">
        <f t="shared" si="208"/>
        <v>1.02</v>
      </c>
      <c r="Q6703" t="str">
        <f t="shared" si="209"/>
        <v>no</v>
      </c>
    </row>
    <row r="6704" spans="1:17">
      <c r="A6704" s="1">
        <v>6808</v>
      </c>
      <c r="B6704" s="2" t="s">
        <v>20062</v>
      </c>
      <c r="C6704" s="2" t="s">
        <v>20063</v>
      </c>
      <c r="D6704" s="2" t="s">
        <v>20064</v>
      </c>
      <c r="E6704" s="1">
        <v>40410</v>
      </c>
      <c r="F6704" s="1">
        <v>350</v>
      </c>
      <c r="G6704" s="1">
        <v>0</v>
      </c>
      <c r="H6704" s="1">
        <v>40745</v>
      </c>
      <c r="I6704" s="1">
        <v>37241</v>
      </c>
      <c r="J6704" s="1">
        <v>1535</v>
      </c>
      <c r="K6704" s="1">
        <v>1321</v>
      </c>
      <c r="L6704" s="1">
        <v>-713</v>
      </c>
      <c r="M6704" s="1">
        <v>78</v>
      </c>
      <c r="N6704" s="1">
        <v>0</v>
      </c>
      <c r="O6704" s="2" t="s">
        <v>29469</v>
      </c>
      <c r="P6704">
        <f t="shared" si="208"/>
        <v>0.99</v>
      </c>
      <c r="Q6704" t="str">
        <f t="shared" si="209"/>
        <v>no</v>
      </c>
    </row>
    <row r="6705" spans="1:17">
      <c r="A6705" s="1">
        <v>6810</v>
      </c>
      <c r="B6705" s="2" t="s">
        <v>20065</v>
      </c>
      <c r="C6705" s="2" t="s">
        <v>20066</v>
      </c>
      <c r="D6705" s="2" t="s">
        <v>20067</v>
      </c>
      <c r="E6705" s="1">
        <v>40390</v>
      </c>
      <c r="F6705" s="1">
        <v>1915</v>
      </c>
      <c r="G6705" s="1">
        <v>0</v>
      </c>
      <c r="H6705" s="1">
        <v>39779</v>
      </c>
      <c r="I6705" s="1">
        <v>29108</v>
      </c>
      <c r="J6705" s="1">
        <v>4611</v>
      </c>
      <c r="K6705" s="1">
        <v>2579</v>
      </c>
      <c r="L6705" s="1">
        <v>4224</v>
      </c>
      <c r="M6705" s="1">
        <v>1454</v>
      </c>
      <c r="N6705" s="1">
        <v>0</v>
      </c>
      <c r="O6705" s="2" t="s">
        <v>29470</v>
      </c>
      <c r="P6705">
        <f t="shared" si="208"/>
        <v>1.02</v>
      </c>
      <c r="Q6705" t="str">
        <f t="shared" si="209"/>
        <v>no</v>
      </c>
    </row>
    <row r="6706" spans="1:17">
      <c r="A6706" s="1">
        <v>6811</v>
      </c>
      <c r="B6706" s="2" t="s">
        <v>20068</v>
      </c>
      <c r="C6706" s="2" t="s">
        <v>20069</v>
      </c>
      <c r="D6706" s="2" t="s">
        <v>20070</v>
      </c>
      <c r="E6706" s="1">
        <v>40390</v>
      </c>
      <c r="F6706" s="1">
        <v>1</v>
      </c>
      <c r="G6706" s="1">
        <v>0</v>
      </c>
      <c r="H6706" s="1">
        <v>40391</v>
      </c>
      <c r="I6706" s="1">
        <v>41909</v>
      </c>
      <c r="J6706" s="1">
        <v>1642</v>
      </c>
      <c r="K6706" s="1">
        <v>547</v>
      </c>
      <c r="L6706" s="1">
        <v>468</v>
      </c>
      <c r="M6706" s="1">
        <v>255</v>
      </c>
      <c r="N6706" s="1">
        <v>0</v>
      </c>
      <c r="O6706" s="2" t="s">
        <v>29470</v>
      </c>
      <c r="P6706">
        <f t="shared" si="208"/>
        <v>1</v>
      </c>
      <c r="Q6706" t="str">
        <f t="shared" si="209"/>
        <v>no</v>
      </c>
    </row>
    <row r="6707" spans="1:17">
      <c r="A6707" s="1">
        <v>6812</v>
      </c>
      <c r="B6707" s="2" t="s">
        <v>20071</v>
      </c>
      <c r="C6707" s="2" t="s">
        <v>20072</v>
      </c>
      <c r="D6707" s="2" t="s">
        <v>20073</v>
      </c>
      <c r="E6707" s="1">
        <v>40387</v>
      </c>
      <c r="F6707" s="1">
        <v>18</v>
      </c>
      <c r="G6707" s="1">
        <v>0</v>
      </c>
      <c r="H6707" s="1">
        <v>40406</v>
      </c>
      <c r="I6707" s="1">
        <v>0</v>
      </c>
      <c r="J6707" s="1">
        <v>37206</v>
      </c>
      <c r="K6707" s="1">
        <v>1547</v>
      </c>
      <c r="L6707" s="1">
        <v>368</v>
      </c>
      <c r="M6707" s="1">
        <v>260</v>
      </c>
      <c r="N6707" s="1">
        <v>0</v>
      </c>
      <c r="O6707" s="2" t="s">
        <v>29471</v>
      </c>
      <c r="P6707">
        <f t="shared" si="208"/>
        <v>1</v>
      </c>
      <c r="Q6707" t="str">
        <f t="shared" si="209"/>
        <v>no</v>
      </c>
    </row>
    <row r="6708" spans="1:17">
      <c r="A6708" s="1">
        <v>6813</v>
      </c>
      <c r="B6708" s="2" t="s">
        <v>20074</v>
      </c>
      <c r="C6708" s="2" t="s">
        <v>20075</v>
      </c>
      <c r="D6708" s="2" t="s">
        <v>20076</v>
      </c>
      <c r="E6708" s="1">
        <v>40386</v>
      </c>
      <c r="F6708" s="1">
        <v>594</v>
      </c>
      <c r="G6708" s="1">
        <v>0</v>
      </c>
      <c r="H6708" s="1">
        <v>41036</v>
      </c>
      <c r="I6708" s="1">
        <v>18513</v>
      </c>
      <c r="J6708" s="1">
        <v>17553</v>
      </c>
      <c r="K6708" s="1">
        <v>1607</v>
      </c>
      <c r="L6708" s="1">
        <v>808</v>
      </c>
      <c r="M6708" s="1">
        <v>540</v>
      </c>
      <c r="N6708" s="1">
        <v>628</v>
      </c>
      <c r="O6708" s="2" t="s">
        <v>29463</v>
      </c>
      <c r="P6708">
        <f t="shared" si="208"/>
        <v>0.98</v>
      </c>
      <c r="Q6708" t="str">
        <f t="shared" si="209"/>
        <v>no</v>
      </c>
    </row>
    <row r="6709" spans="1:17">
      <c r="A6709" s="1">
        <v>6814</v>
      </c>
      <c r="B6709" s="2" t="s">
        <v>20077</v>
      </c>
      <c r="C6709" s="2" t="s">
        <v>20078</v>
      </c>
      <c r="D6709" s="2" t="s">
        <v>20079</v>
      </c>
      <c r="E6709" s="1">
        <v>40384</v>
      </c>
      <c r="F6709" s="1">
        <v>29</v>
      </c>
      <c r="G6709" s="1">
        <v>0</v>
      </c>
      <c r="H6709" s="1">
        <v>40413</v>
      </c>
      <c r="I6709" s="1">
        <v>34618</v>
      </c>
      <c r="J6709" s="1">
        <v>1499</v>
      </c>
      <c r="K6709" s="1">
        <v>1526</v>
      </c>
      <c r="L6709" s="1">
        <v>969</v>
      </c>
      <c r="M6709" s="1">
        <v>541</v>
      </c>
      <c r="N6709" s="1">
        <v>1250</v>
      </c>
      <c r="O6709" s="2" t="s">
        <v>29463</v>
      </c>
      <c r="P6709">
        <f t="shared" si="208"/>
        <v>1</v>
      </c>
      <c r="Q6709" t="str">
        <f t="shared" si="209"/>
        <v>no</v>
      </c>
    </row>
    <row r="6710" spans="1:17">
      <c r="A6710" s="1">
        <v>6815</v>
      </c>
      <c r="B6710" s="2" t="s">
        <v>20080</v>
      </c>
      <c r="C6710" s="2" t="s">
        <v>20081</v>
      </c>
      <c r="D6710" s="2" t="s">
        <v>20082</v>
      </c>
      <c r="E6710" s="1">
        <v>40364</v>
      </c>
      <c r="F6710" s="1">
        <v>31</v>
      </c>
      <c r="G6710" s="1">
        <v>0</v>
      </c>
      <c r="H6710" s="1">
        <v>40395</v>
      </c>
      <c r="I6710" s="1">
        <v>31814</v>
      </c>
      <c r="J6710" s="1">
        <v>1928</v>
      </c>
      <c r="K6710" s="1">
        <v>3133</v>
      </c>
      <c r="L6710" s="1">
        <v>522</v>
      </c>
      <c r="M6710" s="1">
        <v>143</v>
      </c>
      <c r="N6710" s="1">
        <v>2106</v>
      </c>
      <c r="O6710" s="2" t="s">
        <v>29470</v>
      </c>
      <c r="P6710">
        <f t="shared" si="208"/>
        <v>1</v>
      </c>
      <c r="Q6710" t="str">
        <f t="shared" si="209"/>
        <v>no</v>
      </c>
    </row>
    <row r="6711" spans="1:17">
      <c r="A6711" s="1">
        <v>6816</v>
      </c>
      <c r="B6711" s="2" t="s">
        <v>20083</v>
      </c>
      <c r="C6711" s="2" t="s">
        <v>20084</v>
      </c>
      <c r="D6711" s="2" t="s">
        <v>20085</v>
      </c>
      <c r="E6711" s="1">
        <v>40363</v>
      </c>
      <c r="F6711" s="1">
        <v>121</v>
      </c>
      <c r="G6711" s="1">
        <v>0</v>
      </c>
      <c r="H6711" s="1">
        <v>40484</v>
      </c>
      <c r="I6711" s="1">
        <v>36119</v>
      </c>
      <c r="J6711" s="1">
        <v>4295</v>
      </c>
      <c r="K6711" s="1">
        <v>11</v>
      </c>
      <c r="L6711" s="1">
        <v>68</v>
      </c>
      <c r="M6711" s="1">
        <v>42</v>
      </c>
      <c r="N6711" s="1">
        <v>0</v>
      </c>
      <c r="O6711" s="2" t="s">
        <v>29462</v>
      </c>
      <c r="P6711">
        <f t="shared" si="208"/>
        <v>1</v>
      </c>
      <c r="Q6711" t="str">
        <f t="shared" si="209"/>
        <v>no</v>
      </c>
    </row>
    <row r="6712" spans="1:17">
      <c r="A6712" s="1">
        <v>6817</v>
      </c>
      <c r="B6712" s="2" t="s">
        <v>20086</v>
      </c>
      <c r="C6712" s="2" t="s">
        <v>20087</v>
      </c>
      <c r="D6712" s="2" t="s">
        <v>20088</v>
      </c>
      <c r="E6712" s="1">
        <v>40363</v>
      </c>
      <c r="F6712" s="1">
        <v>1098</v>
      </c>
      <c r="G6712" s="1">
        <v>0</v>
      </c>
      <c r="H6712" s="1">
        <v>41461</v>
      </c>
      <c r="I6712" s="1">
        <v>34443</v>
      </c>
      <c r="J6712" s="1">
        <v>3350</v>
      </c>
      <c r="K6712" s="1">
        <v>677</v>
      </c>
      <c r="L6712" s="1">
        <v>587</v>
      </c>
      <c r="M6712" s="1">
        <v>351</v>
      </c>
      <c r="N6712" s="1">
        <v>1444</v>
      </c>
      <c r="O6712" s="2" t="s">
        <v>29462</v>
      </c>
      <c r="P6712">
        <f t="shared" si="208"/>
        <v>0.97</v>
      </c>
      <c r="Q6712" t="str">
        <f t="shared" si="209"/>
        <v>no</v>
      </c>
    </row>
    <row r="6713" spans="1:17">
      <c r="A6713" s="1">
        <v>6818</v>
      </c>
      <c r="B6713" s="2" t="s">
        <v>20089</v>
      </c>
      <c r="C6713" s="2" t="s">
        <v>20090</v>
      </c>
      <c r="D6713" s="2" t="s">
        <v>20091</v>
      </c>
      <c r="E6713" s="1">
        <v>40361</v>
      </c>
      <c r="F6713" s="1">
        <v>665</v>
      </c>
      <c r="G6713" s="1">
        <v>0</v>
      </c>
      <c r="H6713" s="1">
        <v>42621</v>
      </c>
      <c r="I6713" s="1">
        <v>8321</v>
      </c>
      <c r="J6713" s="1">
        <v>15380</v>
      </c>
      <c r="K6713" s="1">
        <v>8812</v>
      </c>
      <c r="L6713" s="1">
        <v>1512</v>
      </c>
      <c r="M6713" s="1">
        <v>1041</v>
      </c>
      <c r="N6713" s="1">
        <v>3361</v>
      </c>
      <c r="O6713" s="2" t="s">
        <v>29469</v>
      </c>
      <c r="P6713">
        <f t="shared" si="208"/>
        <v>0.95</v>
      </c>
      <c r="Q6713" t="str">
        <f t="shared" si="209"/>
        <v>no</v>
      </c>
    </row>
    <row r="6714" spans="1:17">
      <c r="A6714" s="1">
        <v>6819</v>
      </c>
      <c r="B6714" s="2" t="s">
        <v>20092</v>
      </c>
      <c r="C6714" s="2" t="s">
        <v>20093</v>
      </c>
      <c r="D6714" s="2" t="s">
        <v>20094</v>
      </c>
      <c r="E6714" s="1">
        <v>40357</v>
      </c>
      <c r="F6714" s="1">
        <v>769</v>
      </c>
      <c r="G6714" s="1">
        <v>0</v>
      </c>
      <c r="H6714" s="1">
        <v>41126</v>
      </c>
      <c r="I6714" s="1">
        <v>14789</v>
      </c>
      <c r="J6714" s="1">
        <v>1245</v>
      </c>
      <c r="K6714" s="1">
        <v>15101</v>
      </c>
      <c r="L6714" s="1">
        <v>2323</v>
      </c>
      <c r="M6714" s="1">
        <v>1859</v>
      </c>
      <c r="N6714" s="1">
        <v>280</v>
      </c>
      <c r="O6714" s="2" t="s">
        <v>29462</v>
      </c>
      <c r="P6714">
        <f t="shared" si="208"/>
        <v>0.98</v>
      </c>
      <c r="Q6714" t="str">
        <f t="shared" si="209"/>
        <v>no</v>
      </c>
    </row>
    <row r="6715" spans="1:17">
      <c r="A6715" s="1">
        <v>6820</v>
      </c>
      <c r="B6715" s="2" t="s">
        <v>20095</v>
      </c>
      <c r="C6715" s="2" t="s">
        <v>20096</v>
      </c>
      <c r="D6715" s="2" t="s">
        <v>20097</v>
      </c>
      <c r="E6715" s="1">
        <v>40354</v>
      </c>
      <c r="F6715" s="1">
        <v>161</v>
      </c>
      <c r="G6715" s="1">
        <v>0</v>
      </c>
      <c r="H6715" s="1">
        <v>39956</v>
      </c>
      <c r="I6715" s="1">
        <v>16620</v>
      </c>
      <c r="J6715" s="1">
        <v>21217</v>
      </c>
      <c r="K6715" s="1">
        <v>1397</v>
      </c>
      <c r="L6715" s="1">
        <v>197</v>
      </c>
      <c r="M6715" s="1">
        <v>152</v>
      </c>
      <c r="N6715" s="1">
        <v>1414</v>
      </c>
      <c r="O6715" s="2" t="s">
        <v>29462</v>
      </c>
      <c r="P6715">
        <f t="shared" si="208"/>
        <v>1.01</v>
      </c>
      <c r="Q6715" t="str">
        <f t="shared" si="209"/>
        <v>no</v>
      </c>
    </row>
    <row r="6716" spans="1:17">
      <c r="A6716" s="1">
        <v>6821</v>
      </c>
      <c r="B6716" s="2" t="s">
        <v>20098</v>
      </c>
      <c r="C6716" s="2" t="s">
        <v>20099</v>
      </c>
      <c r="D6716" s="2" t="s">
        <v>20100</v>
      </c>
      <c r="E6716" s="1">
        <v>40342</v>
      </c>
      <c r="F6716" s="1">
        <v>636</v>
      </c>
      <c r="G6716" s="1">
        <v>0</v>
      </c>
      <c r="H6716" s="1">
        <v>39488</v>
      </c>
      <c r="I6716" s="1">
        <v>18368</v>
      </c>
      <c r="J6716" s="1">
        <v>12849</v>
      </c>
      <c r="K6716" s="1">
        <v>7189</v>
      </c>
      <c r="L6716" s="1">
        <v>-1643</v>
      </c>
      <c r="M6716" s="1">
        <v>45</v>
      </c>
      <c r="N6716" s="1">
        <v>3071</v>
      </c>
      <c r="O6716" s="2" t="s">
        <v>29464</v>
      </c>
      <c r="P6716">
        <f t="shared" si="208"/>
        <v>1.02</v>
      </c>
      <c r="Q6716" t="str">
        <f t="shared" si="209"/>
        <v>no</v>
      </c>
    </row>
    <row r="6717" spans="1:17">
      <c r="A6717" s="1">
        <v>6822</v>
      </c>
      <c r="B6717" s="2" t="s">
        <v>20101</v>
      </c>
      <c r="C6717" s="2" t="s">
        <v>20102</v>
      </c>
      <c r="D6717" s="2" t="s">
        <v>20103</v>
      </c>
      <c r="E6717" s="1">
        <v>40341</v>
      </c>
      <c r="F6717" s="1">
        <v>100</v>
      </c>
      <c r="G6717" s="1">
        <v>0</v>
      </c>
      <c r="H6717" s="1">
        <v>36651</v>
      </c>
      <c r="I6717" s="1">
        <v>16052</v>
      </c>
      <c r="J6717" s="1">
        <v>16143</v>
      </c>
      <c r="K6717" s="1">
        <v>1584</v>
      </c>
      <c r="L6717" s="1">
        <v>544</v>
      </c>
      <c r="M6717" s="1">
        <v>287</v>
      </c>
      <c r="N6717" s="1">
        <v>7027</v>
      </c>
      <c r="O6717" s="2" t="s">
        <v>29462</v>
      </c>
      <c r="P6717">
        <f t="shared" si="208"/>
        <v>1.1000000000000001</v>
      </c>
      <c r="Q6717" t="str">
        <f t="shared" si="209"/>
        <v>no</v>
      </c>
    </row>
    <row r="6718" spans="1:17">
      <c r="A6718" s="1">
        <v>6823</v>
      </c>
      <c r="B6718" s="2" t="s">
        <v>20104</v>
      </c>
      <c r="C6718" s="2" t="s">
        <v>20105</v>
      </c>
      <c r="D6718" s="2" t="s">
        <v>20106</v>
      </c>
      <c r="E6718" s="1">
        <v>40340</v>
      </c>
      <c r="F6718" s="1">
        <v>325</v>
      </c>
      <c r="G6718" s="1">
        <v>0</v>
      </c>
      <c r="H6718" s="1">
        <v>43804</v>
      </c>
      <c r="I6718" s="1">
        <v>12752</v>
      </c>
      <c r="J6718" s="1">
        <v>6279</v>
      </c>
      <c r="K6718" s="1">
        <v>10933</v>
      </c>
      <c r="L6718" s="1">
        <v>-2055</v>
      </c>
      <c r="M6718" s="1">
        <v>768</v>
      </c>
      <c r="N6718" s="1">
        <v>16500</v>
      </c>
      <c r="O6718" s="2" t="s">
        <v>29463</v>
      </c>
      <c r="P6718">
        <f t="shared" si="208"/>
        <v>0.92</v>
      </c>
      <c r="Q6718" t="str">
        <f t="shared" si="209"/>
        <v>no</v>
      </c>
    </row>
    <row r="6719" spans="1:17">
      <c r="A6719" s="1">
        <v>6824</v>
      </c>
      <c r="B6719" s="2" t="s">
        <v>20107</v>
      </c>
      <c r="C6719" s="2" t="s">
        <v>20108</v>
      </c>
      <c r="D6719" s="2" t="s">
        <v>20109</v>
      </c>
      <c r="E6719" s="1">
        <v>40339</v>
      </c>
      <c r="F6719" s="1">
        <v>709</v>
      </c>
      <c r="G6719" s="1">
        <v>0</v>
      </c>
      <c r="H6719" s="1">
        <v>41048</v>
      </c>
      <c r="I6719" s="1">
        <v>37428</v>
      </c>
      <c r="J6719" s="1">
        <v>1035</v>
      </c>
      <c r="K6719" s="1">
        <v>579</v>
      </c>
      <c r="L6719" s="1">
        <v>366</v>
      </c>
      <c r="M6719" s="1">
        <v>251</v>
      </c>
      <c r="N6719" s="1">
        <v>0</v>
      </c>
      <c r="O6719" s="2" t="s">
        <v>29470</v>
      </c>
      <c r="P6719">
        <f t="shared" si="208"/>
        <v>0.98</v>
      </c>
      <c r="Q6719" t="str">
        <f t="shared" si="209"/>
        <v>no</v>
      </c>
    </row>
    <row r="6720" spans="1:17">
      <c r="A6720" s="1">
        <v>6825</v>
      </c>
      <c r="B6720" s="2" t="s">
        <v>20110</v>
      </c>
      <c r="C6720" s="2" t="s">
        <v>20111</v>
      </c>
      <c r="D6720" s="2" t="s">
        <v>20112</v>
      </c>
      <c r="E6720" s="1">
        <v>40336</v>
      </c>
      <c r="F6720" s="1">
        <v>36</v>
      </c>
      <c r="G6720" s="1">
        <v>0</v>
      </c>
      <c r="H6720" s="1">
        <v>40372</v>
      </c>
      <c r="I6720" s="1">
        <v>36444</v>
      </c>
      <c r="J6720" s="1">
        <v>1341</v>
      </c>
      <c r="K6720" s="1">
        <v>992</v>
      </c>
      <c r="L6720" s="1">
        <v>733</v>
      </c>
      <c r="M6720" s="1">
        <v>444</v>
      </c>
      <c r="N6720" s="1">
        <v>500</v>
      </c>
      <c r="O6720" s="2" t="s">
        <v>29463</v>
      </c>
      <c r="P6720">
        <f t="shared" si="208"/>
        <v>1</v>
      </c>
      <c r="Q6720" t="str">
        <f t="shared" si="209"/>
        <v>no</v>
      </c>
    </row>
    <row r="6721" spans="1:17">
      <c r="A6721" s="1">
        <v>6826</v>
      </c>
      <c r="B6721" s="2" t="s">
        <v>20113</v>
      </c>
      <c r="C6721" s="2" t="s">
        <v>20114</v>
      </c>
      <c r="D6721" s="2" t="s">
        <v>20115</v>
      </c>
      <c r="E6721" s="1">
        <v>40323</v>
      </c>
      <c r="F6721" s="1">
        <v>362</v>
      </c>
      <c r="G6721" s="1">
        <v>0</v>
      </c>
      <c r="H6721" s="1">
        <v>40685</v>
      </c>
      <c r="I6721" s="1">
        <v>35197</v>
      </c>
      <c r="J6721" s="1">
        <v>2450</v>
      </c>
      <c r="K6721" s="1">
        <v>1429</v>
      </c>
      <c r="L6721" s="1">
        <v>248</v>
      </c>
      <c r="M6721" s="1">
        <v>196</v>
      </c>
      <c r="N6721" s="1">
        <v>3500</v>
      </c>
      <c r="O6721" s="2" t="s">
        <v>29469</v>
      </c>
      <c r="P6721">
        <f t="shared" si="208"/>
        <v>0.99</v>
      </c>
      <c r="Q6721" t="str">
        <f t="shared" si="209"/>
        <v>no</v>
      </c>
    </row>
    <row r="6722" spans="1:17">
      <c r="A6722" s="1">
        <v>6827</v>
      </c>
      <c r="B6722" s="2" t="s">
        <v>20116</v>
      </c>
      <c r="C6722" s="2" t="s">
        <v>20117</v>
      </c>
      <c r="D6722" s="2" t="s">
        <v>20118</v>
      </c>
      <c r="E6722" s="1">
        <v>40323</v>
      </c>
      <c r="F6722" s="1">
        <v>40</v>
      </c>
      <c r="G6722" s="1">
        <v>0</v>
      </c>
      <c r="H6722" s="1">
        <v>40363</v>
      </c>
      <c r="I6722" s="1">
        <v>564</v>
      </c>
      <c r="J6722" s="1">
        <v>18485</v>
      </c>
      <c r="K6722" s="1">
        <v>8163</v>
      </c>
      <c r="L6722" s="1">
        <v>4821</v>
      </c>
      <c r="M6722" s="1">
        <v>2686</v>
      </c>
      <c r="N6722" s="1">
        <v>0</v>
      </c>
      <c r="O6722" s="2" t="s">
        <v>29465</v>
      </c>
      <c r="P6722">
        <f t="shared" si="208"/>
        <v>1</v>
      </c>
      <c r="Q6722" t="str">
        <f t="shared" si="209"/>
        <v>no</v>
      </c>
    </row>
    <row r="6723" spans="1:17">
      <c r="A6723" s="1">
        <v>6828</v>
      </c>
      <c r="B6723" s="2" t="s">
        <v>20119</v>
      </c>
      <c r="C6723" s="2" t="s">
        <v>20120</v>
      </c>
      <c r="D6723" s="2" t="s">
        <v>20121</v>
      </c>
      <c r="E6723" s="1">
        <v>40322</v>
      </c>
      <c r="F6723" s="1">
        <v>1249</v>
      </c>
      <c r="G6723" s="1">
        <v>0</v>
      </c>
      <c r="H6723" s="1">
        <v>43989</v>
      </c>
      <c r="I6723" s="1">
        <v>9338</v>
      </c>
      <c r="J6723" s="1">
        <v>25606</v>
      </c>
      <c r="K6723" s="1">
        <v>1489</v>
      </c>
      <c r="L6723" s="1">
        <v>273</v>
      </c>
      <c r="M6723" s="1">
        <v>313</v>
      </c>
      <c r="N6723" s="1">
        <v>2081</v>
      </c>
      <c r="O6723" s="2" t="s">
        <v>29470</v>
      </c>
      <c r="P6723">
        <f t="shared" ref="P6723:P6786" si="210">ROUND(E6723/H6723,2)</f>
        <v>0.92</v>
      </c>
      <c r="Q6723" t="str">
        <f t="shared" ref="Q6723:Q6786" si="211">IF(G6723=0,"no","-")</f>
        <v>no</v>
      </c>
    </row>
    <row r="6724" spans="1:17">
      <c r="A6724" s="1">
        <v>6829</v>
      </c>
      <c r="B6724" s="2" t="s">
        <v>20122</v>
      </c>
      <c r="C6724" s="2" t="s">
        <v>20123</v>
      </c>
      <c r="D6724" s="2" t="s">
        <v>20124</v>
      </c>
      <c r="E6724" s="1">
        <v>40316</v>
      </c>
      <c r="F6724" s="1">
        <v>0</v>
      </c>
      <c r="G6724" s="1">
        <v>0</v>
      </c>
      <c r="H6724" s="1">
        <v>40316</v>
      </c>
      <c r="I6724" s="1">
        <v>2216</v>
      </c>
      <c r="J6724" s="1">
        <v>24888</v>
      </c>
      <c r="K6724" s="1">
        <v>4029</v>
      </c>
      <c r="L6724" s="1">
        <v>2395</v>
      </c>
      <c r="M6724" s="1">
        <v>285</v>
      </c>
      <c r="N6724" s="1">
        <v>0</v>
      </c>
      <c r="O6724" s="2" t="s">
        <v>29469</v>
      </c>
      <c r="P6724">
        <f t="shared" si="210"/>
        <v>1</v>
      </c>
      <c r="Q6724" t="str">
        <f t="shared" si="211"/>
        <v>no</v>
      </c>
    </row>
    <row r="6725" spans="1:17">
      <c r="A6725" s="1">
        <v>6830</v>
      </c>
      <c r="B6725" s="2" t="s">
        <v>20125</v>
      </c>
      <c r="C6725" s="2" t="s">
        <v>20126</v>
      </c>
      <c r="D6725" s="2" t="s">
        <v>20127</v>
      </c>
      <c r="E6725" s="1">
        <v>40314</v>
      </c>
      <c r="F6725" s="1">
        <v>532</v>
      </c>
      <c r="G6725" s="1">
        <v>0</v>
      </c>
      <c r="H6725" s="1">
        <v>43925</v>
      </c>
      <c r="I6725" s="1">
        <v>20407</v>
      </c>
      <c r="J6725" s="1">
        <v>13766</v>
      </c>
      <c r="K6725" s="1">
        <v>1707</v>
      </c>
      <c r="L6725" s="1">
        <v>5966</v>
      </c>
      <c r="M6725" s="1">
        <v>2722</v>
      </c>
      <c r="N6725" s="1">
        <v>495</v>
      </c>
      <c r="O6725" s="2" t="s">
        <v>29466</v>
      </c>
      <c r="P6725">
        <f t="shared" si="210"/>
        <v>0.92</v>
      </c>
      <c r="Q6725" t="str">
        <f t="shared" si="211"/>
        <v>no</v>
      </c>
    </row>
    <row r="6726" spans="1:17">
      <c r="A6726" s="1">
        <v>6831</v>
      </c>
      <c r="B6726" s="2" t="s">
        <v>20128</v>
      </c>
      <c r="C6726" s="2" t="s">
        <v>20129</v>
      </c>
      <c r="D6726" s="2" t="s">
        <v>20130</v>
      </c>
      <c r="E6726" s="1">
        <v>40306</v>
      </c>
      <c r="F6726" s="1">
        <v>192</v>
      </c>
      <c r="G6726" s="1">
        <v>0</v>
      </c>
      <c r="H6726" s="1">
        <v>40424</v>
      </c>
      <c r="I6726" s="1">
        <v>18159</v>
      </c>
      <c r="J6726" s="1">
        <v>10762</v>
      </c>
      <c r="K6726" s="1">
        <v>3482</v>
      </c>
      <c r="L6726" s="1">
        <v>2085</v>
      </c>
      <c r="M6726" s="1">
        <v>388</v>
      </c>
      <c r="N6726" s="1">
        <v>1918</v>
      </c>
      <c r="O6726" s="2" t="s">
        <v>29470</v>
      </c>
      <c r="P6726">
        <f t="shared" si="210"/>
        <v>1</v>
      </c>
      <c r="Q6726" t="str">
        <f t="shared" si="211"/>
        <v>no</v>
      </c>
    </row>
    <row r="6727" spans="1:17">
      <c r="A6727" s="1">
        <v>6832</v>
      </c>
      <c r="B6727" s="2" t="s">
        <v>20131</v>
      </c>
      <c r="C6727" s="2" t="s">
        <v>20132</v>
      </c>
      <c r="D6727" s="2" t="s">
        <v>20133</v>
      </c>
      <c r="E6727" s="1">
        <v>40298</v>
      </c>
      <c r="F6727" s="1">
        <v>138</v>
      </c>
      <c r="G6727" s="1">
        <v>0</v>
      </c>
      <c r="H6727" s="1">
        <v>40440</v>
      </c>
      <c r="I6727" s="1">
        <v>27684</v>
      </c>
      <c r="J6727" s="1">
        <v>6040</v>
      </c>
      <c r="K6727" s="1">
        <v>1399</v>
      </c>
      <c r="L6727" s="1">
        <v>1315</v>
      </c>
      <c r="M6727" s="1">
        <v>713</v>
      </c>
      <c r="N6727" s="1">
        <v>0</v>
      </c>
      <c r="O6727" s="2" t="s">
        <v>29466</v>
      </c>
      <c r="P6727">
        <f t="shared" si="210"/>
        <v>1</v>
      </c>
      <c r="Q6727" t="str">
        <f t="shared" si="211"/>
        <v>no</v>
      </c>
    </row>
    <row r="6728" spans="1:17">
      <c r="A6728" s="1">
        <v>6833</v>
      </c>
      <c r="B6728" s="2" t="s">
        <v>20134</v>
      </c>
      <c r="C6728" s="2" t="s">
        <v>20135</v>
      </c>
      <c r="D6728" s="2" t="s">
        <v>20136</v>
      </c>
      <c r="E6728" s="1">
        <v>40296</v>
      </c>
      <c r="F6728" s="1">
        <v>123</v>
      </c>
      <c r="G6728" s="1">
        <v>0</v>
      </c>
      <c r="H6728" s="1">
        <v>40419</v>
      </c>
      <c r="I6728" s="1">
        <v>37317</v>
      </c>
      <c r="J6728" s="1">
        <v>2280</v>
      </c>
      <c r="K6728" s="1">
        <v>349</v>
      </c>
      <c r="L6728" s="1">
        <v>584</v>
      </c>
      <c r="M6728" s="1">
        <v>448</v>
      </c>
      <c r="N6728" s="1">
        <v>285</v>
      </c>
      <c r="O6728" s="2" t="s">
        <v>29463</v>
      </c>
      <c r="P6728">
        <f t="shared" si="210"/>
        <v>1</v>
      </c>
      <c r="Q6728" t="str">
        <f t="shared" si="211"/>
        <v>no</v>
      </c>
    </row>
    <row r="6729" spans="1:17">
      <c r="A6729" s="1">
        <v>6834</v>
      </c>
      <c r="B6729" s="2" t="s">
        <v>20137</v>
      </c>
      <c r="C6729" s="2" t="s">
        <v>20138</v>
      </c>
      <c r="D6729" s="2" t="s">
        <v>20139</v>
      </c>
      <c r="E6729" s="1">
        <v>40295</v>
      </c>
      <c r="F6729" s="1">
        <v>0</v>
      </c>
      <c r="G6729" s="1">
        <v>0</v>
      </c>
      <c r="H6729" s="1">
        <v>41684</v>
      </c>
      <c r="I6729" s="1">
        <v>40639</v>
      </c>
      <c r="J6729" s="1">
        <v>336</v>
      </c>
      <c r="K6729" s="1">
        <v>57</v>
      </c>
      <c r="L6729" s="1">
        <v>164</v>
      </c>
      <c r="M6729" s="1">
        <v>98</v>
      </c>
      <c r="N6729" s="1">
        <v>0</v>
      </c>
      <c r="O6729" s="2" t="s">
        <v>29471</v>
      </c>
      <c r="P6729">
        <f t="shared" si="210"/>
        <v>0.97</v>
      </c>
      <c r="Q6729" t="str">
        <f t="shared" si="211"/>
        <v>no</v>
      </c>
    </row>
    <row r="6730" spans="1:17">
      <c r="A6730" s="1">
        <v>6835</v>
      </c>
      <c r="B6730" s="2" t="s">
        <v>20140</v>
      </c>
      <c r="C6730" s="2" t="s">
        <v>20141</v>
      </c>
      <c r="D6730" s="2" t="s">
        <v>20142</v>
      </c>
      <c r="E6730" s="1">
        <v>40285</v>
      </c>
      <c r="F6730" s="1">
        <v>6</v>
      </c>
      <c r="G6730" s="1">
        <v>0</v>
      </c>
      <c r="H6730" s="1">
        <v>45073</v>
      </c>
      <c r="I6730" s="1">
        <v>35315</v>
      </c>
      <c r="J6730" s="1">
        <v>7224</v>
      </c>
      <c r="K6730" s="1">
        <v>0</v>
      </c>
      <c r="L6730" s="1">
        <v>116</v>
      </c>
      <c r="M6730" s="1">
        <v>103</v>
      </c>
      <c r="N6730" s="1">
        <v>0</v>
      </c>
      <c r="O6730" s="2" t="s">
        <v>29463</v>
      </c>
      <c r="P6730">
        <f t="shared" si="210"/>
        <v>0.89</v>
      </c>
      <c r="Q6730" t="str">
        <f t="shared" si="211"/>
        <v>no</v>
      </c>
    </row>
    <row r="6731" spans="1:17">
      <c r="A6731" s="1">
        <v>6836</v>
      </c>
      <c r="B6731" s="2" t="s">
        <v>20143</v>
      </c>
      <c r="C6731" s="2" t="s">
        <v>20144</v>
      </c>
      <c r="D6731" s="2" t="s">
        <v>20145</v>
      </c>
      <c r="E6731" s="1">
        <v>40280</v>
      </c>
      <c r="F6731" s="1">
        <v>775</v>
      </c>
      <c r="G6731" s="1">
        <v>0</v>
      </c>
      <c r="H6731" s="1">
        <v>41478</v>
      </c>
      <c r="I6731" s="1">
        <v>20465</v>
      </c>
      <c r="J6731" s="1">
        <v>9691</v>
      </c>
      <c r="K6731" s="1">
        <v>4725</v>
      </c>
      <c r="L6731" s="1">
        <v>1159</v>
      </c>
      <c r="M6731" s="1">
        <v>847</v>
      </c>
      <c r="N6731" s="1">
        <v>3463</v>
      </c>
      <c r="O6731" s="2" t="s">
        <v>29466</v>
      </c>
      <c r="P6731">
        <f t="shared" si="210"/>
        <v>0.97</v>
      </c>
      <c r="Q6731" t="str">
        <f t="shared" si="211"/>
        <v>no</v>
      </c>
    </row>
    <row r="6732" spans="1:17">
      <c r="A6732" s="1">
        <v>6837</v>
      </c>
      <c r="B6732" s="2" t="s">
        <v>20146</v>
      </c>
      <c r="C6732" s="2" t="s">
        <v>20147</v>
      </c>
      <c r="D6732" s="2" t="s">
        <v>20148</v>
      </c>
      <c r="E6732" s="1">
        <v>40276</v>
      </c>
      <c r="F6732" s="1">
        <v>264</v>
      </c>
      <c r="G6732" s="1">
        <v>0</v>
      </c>
      <c r="H6732" s="1">
        <v>41949</v>
      </c>
      <c r="I6732" s="1">
        <v>4766</v>
      </c>
      <c r="J6732" s="1">
        <v>9915</v>
      </c>
      <c r="K6732" s="1">
        <v>9489</v>
      </c>
      <c r="L6732" s="1">
        <v>7395</v>
      </c>
      <c r="M6732" s="1">
        <v>3772</v>
      </c>
      <c r="N6732" s="1">
        <v>54</v>
      </c>
      <c r="O6732" s="2" t="s">
        <v>29463</v>
      </c>
      <c r="P6732">
        <f t="shared" si="210"/>
        <v>0.96</v>
      </c>
      <c r="Q6732" t="str">
        <f t="shared" si="211"/>
        <v>no</v>
      </c>
    </row>
    <row r="6733" spans="1:17">
      <c r="A6733" s="1">
        <v>6838</v>
      </c>
      <c r="B6733" s="2" t="s">
        <v>20149</v>
      </c>
      <c r="C6733" s="2" t="s">
        <v>20150</v>
      </c>
      <c r="D6733" s="2" t="s">
        <v>20151</v>
      </c>
      <c r="E6733" s="1">
        <v>40269</v>
      </c>
      <c r="F6733" s="1">
        <v>665</v>
      </c>
      <c r="G6733" s="1">
        <v>0</v>
      </c>
      <c r="H6733" s="1">
        <v>40934</v>
      </c>
      <c r="I6733" s="1">
        <v>32918</v>
      </c>
      <c r="J6733" s="1">
        <v>1247</v>
      </c>
      <c r="K6733" s="1">
        <v>3589</v>
      </c>
      <c r="L6733" s="1">
        <v>2108</v>
      </c>
      <c r="M6733" s="1">
        <v>379</v>
      </c>
      <c r="N6733" s="1">
        <v>18946</v>
      </c>
      <c r="O6733" s="2" t="s">
        <v>29462</v>
      </c>
      <c r="P6733">
        <f t="shared" si="210"/>
        <v>0.98</v>
      </c>
      <c r="Q6733" t="str">
        <f t="shared" si="211"/>
        <v>no</v>
      </c>
    </row>
    <row r="6734" spans="1:17">
      <c r="A6734" s="1">
        <v>6839</v>
      </c>
      <c r="B6734" s="2" t="s">
        <v>20152</v>
      </c>
      <c r="C6734" s="2" t="s">
        <v>20153</v>
      </c>
      <c r="D6734" s="2" t="s">
        <v>20154</v>
      </c>
      <c r="E6734" s="1">
        <v>40261</v>
      </c>
      <c r="F6734" s="1">
        <v>3197</v>
      </c>
      <c r="G6734" s="1">
        <v>0</v>
      </c>
      <c r="H6734" s="1">
        <v>44393</v>
      </c>
      <c r="I6734" s="1">
        <v>24982</v>
      </c>
      <c r="J6734" s="1">
        <v>6829</v>
      </c>
      <c r="K6734" s="1">
        <v>2491</v>
      </c>
      <c r="L6734" s="1">
        <v>3535</v>
      </c>
      <c r="M6734" s="1">
        <v>1735</v>
      </c>
      <c r="N6734" s="1">
        <v>6135</v>
      </c>
      <c r="O6734" s="2" t="s">
        <v>29463</v>
      </c>
      <c r="P6734">
        <f t="shared" si="210"/>
        <v>0.91</v>
      </c>
      <c r="Q6734" t="str">
        <f t="shared" si="211"/>
        <v>no</v>
      </c>
    </row>
    <row r="6735" spans="1:17">
      <c r="A6735" s="1">
        <v>6840</v>
      </c>
      <c r="B6735" s="2" t="s">
        <v>20155</v>
      </c>
      <c r="C6735" s="2" t="s">
        <v>20156</v>
      </c>
      <c r="D6735" s="2" t="s">
        <v>20157</v>
      </c>
      <c r="E6735" s="1">
        <v>40248</v>
      </c>
      <c r="F6735" s="1">
        <v>291</v>
      </c>
      <c r="G6735" s="1">
        <v>0</v>
      </c>
      <c r="H6735" s="1">
        <v>40581</v>
      </c>
      <c r="I6735" s="1">
        <v>5034</v>
      </c>
      <c r="J6735" s="1">
        <v>7364</v>
      </c>
      <c r="K6735" s="1">
        <v>12464</v>
      </c>
      <c r="L6735" s="1">
        <v>1281</v>
      </c>
      <c r="M6735" s="1">
        <v>1278</v>
      </c>
      <c r="N6735" s="1">
        <v>9160</v>
      </c>
      <c r="O6735" s="2" t="s">
        <v>29464</v>
      </c>
      <c r="P6735">
        <f t="shared" si="210"/>
        <v>0.99</v>
      </c>
      <c r="Q6735" t="str">
        <f t="shared" si="211"/>
        <v>no</v>
      </c>
    </row>
    <row r="6736" spans="1:17">
      <c r="A6736" s="1">
        <v>6841</v>
      </c>
      <c r="B6736" s="2" t="s">
        <v>20158</v>
      </c>
      <c r="C6736" s="2" t="s">
        <v>20159</v>
      </c>
      <c r="D6736" s="2" t="s">
        <v>20160</v>
      </c>
      <c r="E6736" s="1">
        <v>40240</v>
      </c>
      <c r="F6736" s="1">
        <v>153</v>
      </c>
      <c r="G6736" s="1">
        <v>0</v>
      </c>
      <c r="H6736" s="1">
        <v>40393</v>
      </c>
      <c r="I6736" s="1">
        <v>32771</v>
      </c>
      <c r="J6736" s="1">
        <v>6742</v>
      </c>
      <c r="K6736" s="1">
        <v>926</v>
      </c>
      <c r="L6736" s="1">
        <v>418</v>
      </c>
      <c r="M6736" s="1">
        <v>264</v>
      </c>
      <c r="N6736" s="1">
        <v>408</v>
      </c>
      <c r="O6736" s="2" t="s">
        <v>29465</v>
      </c>
      <c r="P6736">
        <f t="shared" si="210"/>
        <v>1</v>
      </c>
      <c r="Q6736" t="str">
        <f t="shared" si="211"/>
        <v>no</v>
      </c>
    </row>
    <row r="6737" spans="1:17">
      <c r="A6737" s="1">
        <v>6842</v>
      </c>
      <c r="B6737" s="2" t="s">
        <v>20161</v>
      </c>
      <c r="C6737" s="2" t="s">
        <v>20162</v>
      </c>
      <c r="D6737" s="2" t="s">
        <v>20163</v>
      </c>
      <c r="E6737" s="1">
        <v>40233</v>
      </c>
      <c r="F6737" s="1">
        <v>385</v>
      </c>
      <c r="G6737" s="1">
        <v>0</v>
      </c>
      <c r="H6737" s="1">
        <v>42516</v>
      </c>
      <c r="I6737" s="1">
        <v>24345</v>
      </c>
      <c r="J6737" s="1">
        <v>3749</v>
      </c>
      <c r="K6737" s="1">
        <v>5976</v>
      </c>
      <c r="L6737" s="1">
        <v>2865</v>
      </c>
      <c r="M6737" s="1">
        <v>496</v>
      </c>
      <c r="N6737" s="1">
        <v>8070</v>
      </c>
      <c r="O6737" s="2" t="s">
        <v>29465</v>
      </c>
      <c r="P6737">
        <f t="shared" si="210"/>
        <v>0.95</v>
      </c>
      <c r="Q6737" t="str">
        <f t="shared" si="211"/>
        <v>no</v>
      </c>
    </row>
    <row r="6738" spans="1:17">
      <c r="A6738" s="1">
        <v>6843</v>
      </c>
      <c r="B6738" s="2" t="s">
        <v>20164</v>
      </c>
      <c r="C6738" s="2" t="s">
        <v>20165</v>
      </c>
      <c r="D6738" s="2" t="s">
        <v>20166</v>
      </c>
      <c r="E6738" s="1">
        <v>40226</v>
      </c>
      <c r="F6738" s="1">
        <v>53</v>
      </c>
      <c r="G6738" s="1">
        <v>0</v>
      </c>
      <c r="H6738" s="1">
        <v>40279</v>
      </c>
      <c r="I6738" s="1">
        <v>35531</v>
      </c>
      <c r="J6738" s="1">
        <v>1349</v>
      </c>
      <c r="K6738" s="1">
        <v>822</v>
      </c>
      <c r="L6738" s="1">
        <v>990</v>
      </c>
      <c r="M6738" s="1">
        <v>508</v>
      </c>
      <c r="N6738" s="1">
        <v>42</v>
      </c>
      <c r="O6738" s="2" t="s">
        <v>29465</v>
      </c>
      <c r="P6738">
        <f t="shared" si="210"/>
        <v>1</v>
      </c>
      <c r="Q6738" t="str">
        <f t="shared" si="211"/>
        <v>no</v>
      </c>
    </row>
    <row r="6739" spans="1:17">
      <c r="A6739" s="1">
        <v>6844</v>
      </c>
      <c r="B6739" s="2" t="s">
        <v>20167</v>
      </c>
      <c r="C6739" s="2" t="s">
        <v>20168</v>
      </c>
      <c r="D6739" s="2" t="s">
        <v>20169</v>
      </c>
      <c r="E6739" s="1">
        <v>40220</v>
      </c>
      <c r="F6739" s="1">
        <v>404</v>
      </c>
      <c r="G6739" s="1">
        <v>0</v>
      </c>
      <c r="H6739" s="1">
        <v>40223</v>
      </c>
      <c r="I6739" s="1">
        <v>10061</v>
      </c>
      <c r="J6739" s="1">
        <v>20912</v>
      </c>
      <c r="K6739" s="1">
        <v>0</v>
      </c>
      <c r="L6739" s="1">
        <v>729</v>
      </c>
      <c r="M6739" s="1">
        <v>649</v>
      </c>
      <c r="N6739" s="1">
        <v>0</v>
      </c>
      <c r="O6739" s="2" t="s">
        <v>29463</v>
      </c>
      <c r="P6739">
        <f t="shared" si="210"/>
        <v>1</v>
      </c>
      <c r="Q6739" t="str">
        <f t="shared" si="211"/>
        <v>no</v>
      </c>
    </row>
    <row r="6740" spans="1:17">
      <c r="A6740" s="1">
        <v>6845</v>
      </c>
      <c r="B6740" s="2" t="s">
        <v>20170</v>
      </c>
      <c r="C6740" s="2" t="s">
        <v>20171</v>
      </c>
      <c r="D6740" s="2" t="s">
        <v>20172</v>
      </c>
      <c r="E6740" s="1">
        <v>40213</v>
      </c>
      <c r="F6740" s="1">
        <v>2743</v>
      </c>
      <c r="G6740" s="1">
        <v>0</v>
      </c>
      <c r="H6740" s="1">
        <v>42956</v>
      </c>
      <c r="I6740" s="1">
        <v>1920</v>
      </c>
      <c r="J6740" s="1">
        <v>27741</v>
      </c>
      <c r="K6740" s="1">
        <v>10102</v>
      </c>
      <c r="L6740" s="1">
        <v>-19289</v>
      </c>
      <c r="M6740" s="1">
        <v>0</v>
      </c>
      <c r="N6740" s="1">
        <v>26</v>
      </c>
      <c r="O6740" s="2" t="s">
        <v>29469</v>
      </c>
      <c r="P6740">
        <f t="shared" si="210"/>
        <v>0.94</v>
      </c>
      <c r="Q6740" t="str">
        <f t="shared" si="211"/>
        <v>no</v>
      </c>
    </row>
    <row r="6741" spans="1:17">
      <c r="A6741" s="1">
        <v>6846</v>
      </c>
      <c r="B6741" s="2" t="s">
        <v>20173</v>
      </c>
      <c r="C6741" s="2" t="s">
        <v>20174</v>
      </c>
      <c r="D6741" s="2" t="s">
        <v>20175</v>
      </c>
      <c r="E6741" s="1">
        <v>40212</v>
      </c>
      <c r="F6741" s="1">
        <v>133</v>
      </c>
      <c r="G6741" s="1">
        <v>0</v>
      </c>
      <c r="H6741" s="1">
        <v>41210</v>
      </c>
      <c r="I6741" s="1">
        <v>19583</v>
      </c>
      <c r="J6741" s="1">
        <v>10514</v>
      </c>
      <c r="K6741" s="1">
        <v>4319</v>
      </c>
      <c r="L6741" s="1">
        <v>426</v>
      </c>
      <c r="M6741" s="1">
        <v>439</v>
      </c>
      <c r="N6741" s="1">
        <v>5428</v>
      </c>
      <c r="O6741" s="2" t="s">
        <v>29469</v>
      </c>
      <c r="P6741">
        <f t="shared" si="210"/>
        <v>0.98</v>
      </c>
      <c r="Q6741" t="str">
        <f t="shared" si="211"/>
        <v>no</v>
      </c>
    </row>
    <row r="6742" spans="1:17">
      <c r="A6742" s="1">
        <v>6847</v>
      </c>
      <c r="B6742" s="2" t="s">
        <v>20176</v>
      </c>
      <c r="C6742" s="2" t="s">
        <v>20177</v>
      </c>
      <c r="D6742" s="2" t="s">
        <v>20178</v>
      </c>
      <c r="E6742" s="1">
        <v>40207</v>
      </c>
      <c r="F6742" s="1">
        <v>2895</v>
      </c>
      <c r="G6742" s="1">
        <v>0</v>
      </c>
      <c r="H6742" s="1">
        <v>43972</v>
      </c>
      <c r="I6742" s="1">
        <v>26510</v>
      </c>
      <c r="J6742" s="1">
        <v>8172</v>
      </c>
      <c r="K6742" s="1">
        <v>5196</v>
      </c>
      <c r="L6742" s="1">
        <v>-8630</v>
      </c>
      <c r="M6742" s="1">
        <v>223</v>
      </c>
      <c r="N6742" s="1">
        <v>10014</v>
      </c>
      <c r="O6742" s="2" t="s">
        <v>29464</v>
      </c>
      <c r="P6742">
        <f t="shared" si="210"/>
        <v>0.91</v>
      </c>
      <c r="Q6742" t="str">
        <f t="shared" si="211"/>
        <v>no</v>
      </c>
    </row>
    <row r="6743" spans="1:17">
      <c r="A6743" s="1">
        <v>6848</v>
      </c>
      <c r="B6743" s="2" t="s">
        <v>20179</v>
      </c>
      <c r="C6743" s="2" t="s">
        <v>20180</v>
      </c>
      <c r="D6743" s="2" t="s">
        <v>20181</v>
      </c>
      <c r="E6743" s="1">
        <v>40206</v>
      </c>
      <c r="F6743" s="1">
        <v>115</v>
      </c>
      <c r="G6743" s="1">
        <v>0</v>
      </c>
      <c r="H6743" s="1">
        <v>43163</v>
      </c>
      <c r="I6743" s="1">
        <v>5550</v>
      </c>
      <c r="J6743" s="1">
        <v>9326</v>
      </c>
      <c r="K6743" s="1">
        <v>16251</v>
      </c>
      <c r="L6743" s="1">
        <v>230</v>
      </c>
      <c r="M6743" s="1">
        <v>0</v>
      </c>
      <c r="N6743" s="1">
        <v>0</v>
      </c>
      <c r="O6743" s="2" t="s">
        <v>29465</v>
      </c>
      <c r="P6743">
        <f t="shared" si="210"/>
        <v>0.93</v>
      </c>
      <c r="Q6743" t="str">
        <f t="shared" si="211"/>
        <v>no</v>
      </c>
    </row>
    <row r="6744" spans="1:17">
      <c r="A6744" s="1">
        <v>6849</v>
      </c>
      <c r="B6744" s="2" t="s">
        <v>20182</v>
      </c>
      <c r="C6744" s="2" t="s">
        <v>20183</v>
      </c>
      <c r="D6744" s="2" t="s">
        <v>20184</v>
      </c>
      <c r="E6744" s="1">
        <v>40205</v>
      </c>
      <c r="F6744" s="1">
        <v>238</v>
      </c>
      <c r="G6744" s="1">
        <v>0</v>
      </c>
      <c r="H6744" s="1">
        <v>40517</v>
      </c>
      <c r="I6744" s="1">
        <v>25182</v>
      </c>
      <c r="J6744" s="1">
        <v>7947</v>
      </c>
      <c r="K6744" s="1">
        <v>1481</v>
      </c>
      <c r="L6744" s="1">
        <v>2618</v>
      </c>
      <c r="M6744" s="1">
        <v>1305</v>
      </c>
      <c r="N6744" s="1">
        <v>5126</v>
      </c>
      <c r="O6744" s="2" t="s">
        <v>29462</v>
      </c>
      <c r="P6744">
        <f t="shared" si="210"/>
        <v>0.99</v>
      </c>
      <c r="Q6744" t="str">
        <f t="shared" si="211"/>
        <v>no</v>
      </c>
    </row>
    <row r="6745" spans="1:17">
      <c r="A6745" s="1">
        <v>6850</v>
      </c>
      <c r="B6745" s="2" t="s">
        <v>20185</v>
      </c>
      <c r="C6745" s="2" t="s">
        <v>20186</v>
      </c>
      <c r="D6745" s="2" t="s">
        <v>20187</v>
      </c>
      <c r="E6745" s="1">
        <v>40205</v>
      </c>
      <c r="F6745" s="1">
        <v>0</v>
      </c>
      <c r="G6745" s="1">
        <v>0</v>
      </c>
      <c r="H6745" s="1">
        <v>39548</v>
      </c>
      <c r="I6745" s="1">
        <v>24465</v>
      </c>
      <c r="J6745" s="1">
        <v>8105</v>
      </c>
      <c r="K6745" s="1">
        <v>4136</v>
      </c>
      <c r="L6745" s="1">
        <v>224</v>
      </c>
      <c r="M6745" s="1">
        <v>217</v>
      </c>
      <c r="N6745" s="1">
        <v>199</v>
      </c>
      <c r="O6745" s="2" t="s">
        <v>29462</v>
      </c>
      <c r="P6745">
        <f t="shared" si="210"/>
        <v>1.02</v>
      </c>
      <c r="Q6745" t="str">
        <f t="shared" si="211"/>
        <v>no</v>
      </c>
    </row>
    <row r="6746" spans="1:17">
      <c r="A6746" s="1">
        <v>6851</v>
      </c>
      <c r="B6746" s="2" t="s">
        <v>20188</v>
      </c>
      <c r="C6746" s="2" t="s">
        <v>20189</v>
      </c>
      <c r="D6746" s="2" t="s">
        <v>20190</v>
      </c>
      <c r="E6746" s="1">
        <v>40201</v>
      </c>
      <c r="F6746" s="1">
        <v>31</v>
      </c>
      <c r="G6746" s="1">
        <v>0</v>
      </c>
      <c r="H6746" s="1">
        <v>40231</v>
      </c>
      <c r="I6746" s="1">
        <v>27090</v>
      </c>
      <c r="J6746" s="1">
        <v>9909</v>
      </c>
      <c r="K6746" s="1">
        <v>623</v>
      </c>
      <c r="L6746" s="1">
        <v>815</v>
      </c>
      <c r="M6746" s="1">
        <v>537</v>
      </c>
      <c r="N6746" s="1">
        <v>1242</v>
      </c>
      <c r="O6746" s="2" t="s">
        <v>29466</v>
      </c>
      <c r="P6746">
        <f t="shared" si="210"/>
        <v>1</v>
      </c>
      <c r="Q6746" t="str">
        <f t="shared" si="211"/>
        <v>no</v>
      </c>
    </row>
    <row r="6747" spans="1:17">
      <c r="A6747" s="1">
        <v>6852</v>
      </c>
      <c r="B6747" s="2" t="s">
        <v>20191</v>
      </c>
      <c r="C6747" s="2" t="s">
        <v>20192</v>
      </c>
      <c r="D6747" s="2" t="s">
        <v>20193</v>
      </c>
      <c r="E6747" s="1">
        <v>40196</v>
      </c>
      <c r="F6747" s="1">
        <v>1595</v>
      </c>
      <c r="G6747" s="1">
        <v>0</v>
      </c>
      <c r="H6747" s="1">
        <v>41791</v>
      </c>
      <c r="I6747" s="1">
        <v>36978</v>
      </c>
      <c r="J6747" s="1">
        <v>2273</v>
      </c>
      <c r="K6747" s="1">
        <v>1250</v>
      </c>
      <c r="L6747" s="1">
        <v>443</v>
      </c>
      <c r="M6747" s="1">
        <v>283</v>
      </c>
      <c r="N6747" s="1">
        <v>8</v>
      </c>
      <c r="O6747" s="2" t="s">
        <v>29465</v>
      </c>
      <c r="P6747">
        <f t="shared" si="210"/>
        <v>0.96</v>
      </c>
      <c r="Q6747" t="str">
        <f t="shared" si="211"/>
        <v>no</v>
      </c>
    </row>
    <row r="6748" spans="1:17">
      <c r="A6748" s="1">
        <v>6853</v>
      </c>
      <c r="B6748" s="2" t="s">
        <v>20194</v>
      </c>
      <c r="C6748" s="2" t="s">
        <v>20195</v>
      </c>
      <c r="D6748" s="2" t="s">
        <v>20196</v>
      </c>
      <c r="E6748" s="1">
        <v>40194</v>
      </c>
      <c r="F6748" s="1">
        <v>4247</v>
      </c>
      <c r="G6748" s="1">
        <v>0</v>
      </c>
      <c r="H6748" s="1">
        <v>43530</v>
      </c>
      <c r="I6748" s="1">
        <v>38447</v>
      </c>
      <c r="J6748" s="1">
        <v>2165</v>
      </c>
      <c r="K6748" s="1">
        <v>1190</v>
      </c>
      <c r="L6748" s="1">
        <v>95</v>
      </c>
      <c r="M6748" s="1">
        <v>0</v>
      </c>
      <c r="N6748" s="1">
        <v>5988</v>
      </c>
      <c r="O6748" s="2" t="s">
        <v>29466</v>
      </c>
      <c r="P6748">
        <f t="shared" si="210"/>
        <v>0.92</v>
      </c>
      <c r="Q6748" t="str">
        <f t="shared" si="211"/>
        <v>no</v>
      </c>
    </row>
    <row r="6749" spans="1:17">
      <c r="A6749" s="1">
        <v>6854</v>
      </c>
      <c r="B6749" s="2" t="s">
        <v>20197</v>
      </c>
      <c r="C6749" s="2" t="s">
        <v>20198</v>
      </c>
      <c r="D6749" s="2" t="s">
        <v>20199</v>
      </c>
      <c r="E6749" s="1">
        <v>40190</v>
      </c>
      <c r="F6749" s="1">
        <v>1643</v>
      </c>
      <c r="G6749" s="1">
        <v>0</v>
      </c>
      <c r="H6749" s="1">
        <v>42339</v>
      </c>
      <c r="I6749" s="1">
        <v>18271</v>
      </c>
      <c r="J6749" s="1">
        <v>10871</v>
      </c>
      <c r="K6749" s="1">
        <v>3407</v>
      </c>
      <c r="L6749" s="1">
        <v>4016</v>
      </c>
      <c r="M6749" s="1">
        <v>2032</v>
      </c>
      <c r="N6749" s="1">
        <v>1804</v>
      </c>
      <c r="O6749" s="2" t="s">
        <v>29467</v>
      </c>
      <c r="P6749">
        <f t="shared" si="210"/>
        <v>0.95</v>
      </c>
      <c r="Q6749" t="str">
        <f t="shared" si="211"/>
        <v>no</v>
      </c>
    </row>
    <row r="6750" spans="1:17">
      <c r="A6750" s="1">
        <v>6855</v>
      </c>
      <c r="B6750" s="2" t="s">
        <v>20200</v>
      </c>
      <c r="C6750" s="2" t="s">
        <v>20201</v>
      </c>
      <c r="D6750" s="2" t="s">
        <v>20202</v>
      </c>
      <c r="E6750" s="1">
        <v>40183</v>
      </c>
      <c r="F6750" s="1">
        <v>356</v>
      </c>
      <c r="G6750" s="1">
        <v>0</v>
      </c>
      <c r="H6750" s="1">
        <v>39636</v>
      </c>
      <c r="I6750" s="1">
        <v>14070</v>
      </c>
      <c r="J6750" s="1">
        <v>6658</v>
      </c>
      <c r="K6750" s="1">
        <v>7119</v>
      </c>
      <c r="L6750" s="1">
        <v>3204</v>
      </c>
      <c r="M6750" s="1">
        <v>2504</v>
      </c>
      <c r="N6750" s="1">
        <v>95653</v>
      </c>
      <c r="O6750" s="2" t="s">
        <v>29468</v>
      </c>
      <c r="P6750">
        <f t="shared" si="210"/>
        <v>1.01</v>
      </c>
      <c r="Q6750" t="str">
        <f t="shared" si="211"/>
        <v>no</v>
      </c>
    </row>
    <row r="6751" spans="1:17">
      <c r="A6751" s="1">
        <v>6856</v>
      </c>
      <c r="B6751" s="2" t="s">
        <v>20203</v>
      </c>
      <c r="C6751" s="2" t="s">
        <v>20204</v>
      </c>
      <c r="D6751" s="2" t="s">
        <v>20205</v>
      </c>
      <c r="E6751" s="1">
        <v>40179</v>
      </c>
      <c r="F6751" s="1">
        <v>83</v>
      </c>
      <c r="G6751" s="1">
        <v>0</v>
      </c>
      <c r="H6751" s="1">
        <v>40262</v>
      </c>
      <c r="I6751" s="1">
        <v>454</v>
      </c>
      <c r="J6751" s="1">
        <v>17420</v>
      </c>
      <c r="K6751" s="1">
        <v>12078</v>
      </c>
      <c r="L6751" s="1">
        <v>2915</v>
      </c>
      <c r="M6751" s="1">
        <v>1914</v>
      </c>
      <c r="N6751" s="1">
        <v>4072</v>
      </c>
      <c r="O6751" s="2" t="s">
        <v>29469</v>
      </c>
      <c r="P6751">
        <f t="shared" si="210"/>
        <v>1</v>
      </c>
      <c r="Q6751" t="str">
        <f t="shared" si="211"/>
        <v>no</v>
      </c>
    </row>
    <row r="6752" spans="1:17">
      <c r="A6752" s="1">
        <v>6857</v>
      </c>
      <c r="B6752" s="2" t="s">
        <v>20206</v>
      </c>
      <c r="C6752" s="2" t="s">
        <v>20207</v>
      </c>
      <c r="D6752" s="2" t="s">
        <v>20208</v>
      </c>
      <c r="E6752" s="1">
        <v>40176</v>
      </c>
      <c r="F6752" s="1">
        <v>1057</v>
      </c>
      <c r="G6752" s="1">
        <v>0</v>
      </c>
      <c r="H6752" s="1">
        <v>41457</v>
      </c>
      <c r="I6752" s="1">
        <v>22092</v>
      </c>
      <c r="J6752" s="1">
        <v>4432</v>
      </c>
      <c r="K6752" s="1">
        <v>3085</v>
      </c>
      <c r="L6752" s="1">
        <v>8010</v>
      </c>
      <c r="M6752" s="1">
        <v>3595</v>
      </c>
      <c r="N6752" s="1">
        <v>2688</v>
      </c>
      <c r="O6752" s="2" t="s">
        <v>29465</v>
      </c>
      <c r="P6752">
        <f t="shared" si="210"/>
        <v>0.97</v>
      </c>
      <c r="Q6752" t="str">
        <f t="shared" si="211"/>
        <v>no</v>
      </c>
    </row>
    <row r="6753" spans="1:17">
      <c r="A6753" s="1">
        <v>6858</v>
      </c>
      <c r="B6753" s="2" t="s">
        <v>20209</v>
      </c>
      <c r="C6753" s="2" t="s">
        <v>20210</v>
      </c>
      <c r="D6753" s="2" t="s">
        <v>20211</v>
      </c>
      <c r="E6753" s="1">
        <v>40168</v>
      </c>
      <c r="F6753" s="1">
        <v>185</v>
      </c>
      <c r="G6753" s="1">
        <v>0</v>
      </c>
      <c r="H6753" s="1">
        <v>31657</v>
      </c>
      <c r="I6753" s="1">
        <v>12944</v>
      </c>
      <c r="J6753" s="1">
        <v>12465</v>
      </c>
      <c r="K6753" s="1">
        <v>3790</v>
      </c>
      <c r="L6753" s="1">
        <v>258</v>
      </c>
      <c r="M6753" s="1">
        <v>305</v>
      </c>
      <c r="N6753" s="1">
        <v>39</v>
      </c>
      <c r="O6753" s="2" t="s">
        <v>29470</v>
      </c>
      <c r="P6753">
        <f t="shared" si="210"/>
        <v>1.27</v>
      </c>
      <c r="Q6753" t="str">
        <f t="shared" si="211"/>
        <v>no</v>
      </c>
    </row>
    <row r="6754" spans="1:17">
      <c r="A6754" s="1">
        <v>6859</v>
      </c>
      <c r="B6754" s="2" t="s">
        <v>20212</v>
      </c>
      <c r="C6754" s="2" t="s">
        <v>20213</v>
      </c>
      <c r="D6754" s="2" t="s">
        <v>20214</v>
      </c>
      <c r="E6754" s="1">
        <v>40167</v>
      </c>
      <c r="F6754" s="1">
        <v>904</v>
      </c>
      <c r="G6754" s="1">
        <v>0</v>
      </c>
      <c r="H6754" s="1">
        <v>62416</v>
      </c>
      <c r="I6754" s="1">
        <v>42883</v>
      </c>
      <c r="J6754" s="1">
        <v>1646</v>
      </c>
      <c r="K6754" s="1">
        <v>5140</v>
      </c>
      <c r="L6754" s="1">
        <v>1755</v>
      </c>
      <c r="M6754" s="1">
        <v>1233</v>
      </c>
      <c r="N6754" s="1">
        <v>19276</v>
      </c>
      <c r="O6754" s="2" t="s">
        <v>29470</v>
      </c>
      <c r="P6754">
        <f t="shared" si="210"/>
        <v>0.64</v>
      </c>
      <c r="Q6754" t="str">
        <f t="shared" si="211"/>
        <v>no</v>
      </c>
    </row>
    <row r="6755" spans="1:17">
      <c r="A6755" s="1">
        <v>6860</v>
      </c>
      <c r="B6755" s="2" t="s">
        <v>20215</v>
      </c>
      <c r="C6755" s="2" t="s">
        <v>20216</v>
      </c>
      <c r="D6755" s="2" t="s">
        <v>20217</v>
      </c>
      <c r="E6755" s="1">
        <v>40156</v>
      </c>
      <c r="F6755" s="1">
        <v>191</v>
      </c>
      <c r="G6755" s="1">
        <v>0</v>
      </c>
      <c r="H6755" s="1">
        <v>40406</v>
      </c>
      <c r="I6755" s="1">
        <v>29146</v>
      </c>
      <c r="J6755" s="1">
        <v>4106</v>
      </c>
      <c r="K6755" s="1">
        <v>2619</v>
      </c>
      <c r="L6755" s="1">
        <v>806</v>
      </c>
      <c r="M6755" s="1">
        <v>496</v>
      </c>
      <c r="N6755" s="1">
        <v>2500</v>
      </c>
      <c r="O6755" s="2" t="s">
        <v>29471</v>
      </c>
      <c r="P6755">
        <f t="shared" si="210"/>
        <v>0.99</v>
      </c>
      <c r="Q6755" t="str">
        <f t="shared" si="211"/>
        <v>no</v>
      </c>
    </row>
    <row r="6756" spans="1:17">
      <c r="A6756" s="1">
        <v>6862</v>
      </c>
      <c r="B6756" s="2" t="s">
        <v>20218</v>
      </c>
      <c r="C6756" s="2" t="s">
        <v>20219</v>
      </c>
      <c r="D6756" s="2" t="s">
        <v>20220</v>
      </c>
      <c r="E6756" s="1">
        <v>40152</v>
      </c>
      <c r="F6756" s="1">
        <v>711</v>
      </c>
      <c r="G6756" s="1">
        <v>0</v>
      </c>
      <c r="H6756" s="1">
        <v>40863</v>
      </c>
      <c r="I6756" s="1">
        <v>93</v>
      </c>
      <c r="J6756" s="1">
        <v>19564</v>
      </c>
      <c r="K6756" s="1">
        <v>9260</v>
      </c>
      <c r="L6756" s="1">
        <v>5990</v>
      </c>
      <c r="M6756" s="1">
        <v>3323</v>
      </c>
      <c r="N6756" s="1">
        <v>61720</v>
      </c>
      <c r="O6756" s="2" t="s">
        <v>29463</v>
      </c>
      <c r="P6756">
        <f t="shared" si="210"/>
        <v>0.98</v>
      </c>
      <c r="Q6756" t="str">
        <f t="shared" si="211"/>
        <v>no</v>
      </c>
    </row>
    <row r="6757" spans="1:17">
      <c r="A6757" s="1">
        <v>6863</v>
      </c>
      <c r="B6757" s="2" t="s">
        <v>20221</v>
      </c>
      <c r="C6757" s="2" t="s">
        <v>20222</v>
      </c>
      <c r="D6757" s="2" t="s">
        <v>20223</v>
      </c>
      <c r="E6757" s="1">
        <v>40147</v>
      </c>
      <c r="F6757" s="1">
        <v>496</v>
      </c>
      <c r="G6757" s="1">
        <v>0</v>
      </c>
      <c r="H6757" s="1">
        <v>40643</v>
      </c>
      <c r="I6757" s="1">
        <v>1196</v>
      </c>
      <c r="J6757" s="1">
        <v>27500</v>
      </c>
      <c r="K6757" s="1">
        <v>3304</v>
      </c>
      <c r="L6757" s="1">
        <v>4549</v>
      </c>
      <c r="M6757" s="1">
        <v>2406</v>
      </c>
      <c r="N6757" s="1">
        <v>5582</v>
      </c>
      <c r="O6757" s="2" t="s">
        <v>29470</v>
      </c>
      <c r="P6757">
        <f t="shared" si="210"/>
        <v>0.99</v>
      </c>
      <c r="Q6757" t="str">
        <f t="shared" si="211"/>
        <v>no</v>
      </c>
    </row>
    <row r="6758" spans="1:17">
      <c r="A6758" s="1">
        <v>6864</v>
      </c>
      <c r="B6758" s="2" t="s">
        <v>20224</v>
      </c>
      <c r="C6758" s="2" t="s">
        <v>20225</v>
      </c>
      <c r="D6758" s="2" t="s">
        <v>20226</v>
      </c>
      <c r="E6758" s="1">
        <v>40146</v>
      </c>
      <c r="F6758" s="1">
        <v>169</v>
      </c>
      <c r="G6758" s="1">
        <v>0</v>
      </c>
      <c r="H6758" s="1">
        <v>40249</v>
      </c>
      <c r="I6758" s="1">
        <v>19399</v>
      </c>
      <c r="J6758" s="1">
        <v>3597</v>
      </c>
      <c r="K6758" s="1">
        <v>8891</v>
      </c>
      <c r="L6758" s="1">
        <v>1339</v>
      </c>
      <c r="M6758" s="1">
        <v>1237</v>
      </c>
      <c r="N6758" s="1">
        <v>534</v>
      </c>
      <c r="O6758" s="2" t="s">
        <v>29462</v>
      </c>
      <c r="P6758">
        <f t="shared" si="210"/>
        <v>1</v>
      </c>
      <c r="Q6758" t="str">
        <f t="shared" si="211"/>
        <v>no</v>
      </c>
    </row>
    <row r="6759" spans="1:17">
      <c r="A6759" s="1">
        <v>6865</v>
      </c>
      <c r="B6759" s="2" t="s">
        <v>20227</v>
      </c>
      <c r="C6759" s="2" t="s">
        <v>20228</v>
      </c>
      <c r="D6759" s="2" t="s">
        <v>20229</v>
      </c>
      <c r="E6759" s="1">
        <v>40146</v>
      </c>
      <c r="F6759" s="1">
        <v>4357</v>
      </c>
      <c r="G6759" s="1">
        <v>0</v>
      </c>
      <c r="H6759" s="1">
        <v>44503</v>
      </c>
      <c r="I6759" s="1">
        <v>39373</v>
      </c>
      <c r="J6759" s="1">
        <v>1470</v>
      </c>
      <c r="K6759" s="1">
        <v>1306</v>
      </c>
      <c r="L6759" s="1">
        <v>-28</v>
      </c>
      <c r="M6759" s="1">
        <v>107</v>
      </c>
      <c r="N6759" s="1">
        <v>0</v>
      </c>
      <c r="O6759" s="2" t="s">
        <v>29462</v>
      </c>
      <c r="P6759">
        <f t="shared" si="210"/>
        <v>0.9</v>
      </c>
      <c r="Q6759" t="str">
        <f t="shared" si="211"/>
        <v>no</v>
      </c>
    </row>
    <row r="6760" spans="1:17">
      <c r="A6760" s="1">
        <v>6866</v>
      </c>
      <c r="B6760" s="2" t="s">
        <v>20230</v>
      </c>
      <c r="C6760" s="2" t="s">
        <v>20231</v>
      </c>
      <c r="D6760" s="2" t="s">
        <v>20232</v>
      </c>
      <c r="E6760" s="1">
        <v>40141</v>
      </c>
      <c r="F6760" s="1">
        <v>255</v>
      </c>
      <c r="G6760" s="1">
        <v>0</v>
      </c>
      <c r="H6760" s="1">
        <v>40709</v>
      </c>
      <c r="I6760" s="1">
        <v>21292</v>
      </c>
      <c r="J6760" s="1">
        <v>7480</v>
      </c>
      <c r="K6760" s="1">
        <v>3374</v>
      </c>
      <c r="L6760" s="1">
        <v>7781</v>
      </c>
      <c r="M6760" s="1">
        <v>3286</v>
      </c>
      <c r="N6760" s="1">
        <v>0</v>
      </c>
      <c r="O6760" s="2" t="s">
        <v>29469</v>
      </c>
      <c r="P6760">
        <f t="shared" si="210"/>
        <v>0.99</v>
      </c>
      <c r="Q6760" t="str">
        <f t="shared" si="211"/>
        <v>no</v>
      </c>
    </row>
    <row r="6761" spans="1:17">
      <c r="A6761" s="1">
        <v>6867</v>
      </c>
      <c r="B6761" s="2" t="s">
        <v>20233</v>
      </c>
      <c r="C6761" s="2" t="s">
        <v>20234</v>
      </c>
      <c r="D6761" s="2" t="s">
        <v>20235</v>
      </c>
      <c r="E6761" s="1">
        <v>40139</v>
      </c>
      <c r="F6761" s="1">
        <v>34</v>
      </c>
      <c r="G6761" s="1">
        <v>0</v>
      </c>
      <c r="H6761" s="1">
        <v>37361</v>
      </c>
      <c r="I6761" s="1">
        <v>21879</v>
      </c>
      <c r="J6761" s="1">
        <v>3521</v>
      </c>
      <c r="K6761" s="1">
        <v>4386</v>
      </c>
      <c r="L6761" s="1">
        <v>20</v>
      </c>
      <c r="M6761" s="1">
        <v>27</v>
      </c>
      <c r="N6761" s="1">
        <v>11022</v>
      </c>
      <c r="O6761" s="2" t="s">
        <v>29462</v>
      </c>
      <c r="P6761">
        <f t="shared" si="210"/>
        <v>1.07</v>
      </c>
      <c r="Q6761" t="str">
        <f t="shared" si="211"/>
        <v>no</v>
      </c>
    </row>
    <row r="6762" spans="1:17">
      <c r="A6762" s="1">
        <v>6868</v>
      </c>
      <c r="B6762" s="2" t="s">
        <v>20236</v>
      </c>
      <c r="C6762" s="2" t="s">
        <v>20237</v>
      </c>
      <c r="D6762" s="2" t="s">
        <v>20238</v>
      </c>
      <c r="E6762" s="1">
        <v>40133</v>
      </c>
      <c r="F6762" s="1">
        <v>0</v>
      </c>
      <c r="G6762" s="1">
        <v>0</v>
      </c>
      <c r="H6762" s="1">
        <v>40589</v>
      </c>
      <c r="I6762" s="1">
        <v>20494</v>
      </c>
      <c r="J6762" s="1">
        <v>10076</v>
      </c>
      <c r="K6762" s="1">
        <v>3677</v>
      </c>
      <c r="L6762" s="1">
        <v>1151</v>
      </c>
      <c r="M6762" s="1">
        <v>939</v>
      </c>
      <c r="N6762" s="1">
        <v>8430</v>
      </c>
      <c r="O6762" s="2" t="s">
        <v>29462</v>
      </c>
      <c r="P6762">
        <f t="shared" si="210"/>
        <v>0.99</v>
      </c>
      <c r="Q6762" t="str">
        <f t="shared" si="211"/>
        <v>no</v>
      </c>
    </row>
    <row r="6763" spans="1:17">
      <c r="A6763" s="1">
        <v>6869</v>
      </c>
      <c r="B6763" s="2" t="s">
        <v>20239</v>
      </c>
      <c r="C6763" s="2" t="s">
        <v>20240</v>
      </c>
      <c r="D6763" s="2" t="s">
        <v>20241</v>
      </c>
      <c r="E6763" s="1">
        <v>40131</v>
      </c>
      <c r="F6763" s="1">
        <v>580</v>
      </c>
      <c r="G6763" s="1">
        <v>0</v>
      </c>
      <c r="H6763" s="1">
        <v>40701</v>
      </c>
      <c r="I6763" s="1">
        <v>14664</v>
      </c>
      <c r="J6763" s="1">
        <v>12045</v>
      </c>
      <c r="K6763" s="1">
        <v>5110</v>
      </c>
      <c r="L6763" s="1">
        <v>2027</v>
      </c>
      <c r="M6763" s="1">
        <v>1307</v>
      </c>
      <c r="N6763" s="1">
        <v>5842</v>
      </c>
      <c r="O6763" s="2" t="s">
        <v>29464</v>
      </c>
      <c r="P6763">
        <f t="shared" si="210"/>
        <v>0.99</v>
      </c>
      <c r="Q6763" t="str">
        <f t="shared" si="211"/>
        <v>no</v>
      </c>
    </row>
    <row r="6764" spans="1:17">
      <c r="A6764" s="1">
        <v>6870</v>
      </c>
      <c r="B6764" s="2" t="s">
        <v>20242</v>
      </c>
      <c r="C6764" s="2" t="s">
        <v>20243</v>
      </c>
      <c r="D6764" s="2" t="s">
        <v>20244</v>
      </c>
      <c r="E6764" s="1">
        <v>40118</v>
      </c>
      <c r="F6764" s="1">
        <v>123</v>
      </c>
      <c r="G6764" s="1">
        <v>0</v>
      </c>
      <c r="H6764" s="1">
        <v>40241</v>
      </c>
      <c r="I6764" s="1">
        <v>32643</v>
      </c>
      <c r="J6764" s="1">
        <v>1266</v>
      </c>
      <c r="K6764" s="1">
        <v>3975</v>
      </c>
      <c r="L6764" s="1">
        <v>277</v>
      </c>
      <c r="M6764" s="1">
        <v>272</v>
      </c>
      <c r="N6764" s="1">
        <v>307</v>
      </c>
      <c r="O6764" s="2" t="s">
        <v>29462</v>
      </c>
      <c r="P6764">
        <f t="shared" si="210"/>
        <v>1</v>
      </c>
      <c r="Q6764" t="str">
        <f t="shared" si="211"/>
        <v>no</v>
      </c>
    </row>
    <row r="6765" spans="1:17">
      <c r="A6765" s="1">
        <v>6871</v>
      </c>
      <c r="B6765" s="2" t="s">
        <v>20245</v>
      </c>
      <c r="C6765" s="2" t="s">
        <v>20246</v>
      </c>
      <c r="D6765" s="2" t="s">
        <v>20247</v>
      </c>
      <c r="E6765" s="1">
        <v>40113</v>
      </c>
      <c r="F6765" s="1">
        <v>1070</v>
      </c>
      <c r="G6765" s="1">
        <v>0</v>
      </c>
      <c r="H6765" s="1">
        <v>41167</v>
      </c>
      <c r="I6765" s="1">
        <v>29827</v>
      </c>
      <c r="J6765" s="1">
        <v>5995</v>
      </c>
      <c r="K6765" s="1">
        <v>2608</v>
      </c>
      <c r="L6765" s="1">
        <v>2136</v>
      </c>
      <c r="M6765" s="1">
        <v>179</v>
      </c>
      <c r="N6765" s="1">
        <v>0</v>
      </c>
      <c r="O6765" s="2" t="s">
        <v>29463</v>
      </c>
      <c r="P6765">
        <f t="shared" si="210"/>
        <v>0.97</v>
      </c>
      <c r="Q6765" t="str">
        <f t="shared" si="211"/>
        <v>no</v>
      </c>
    </row>
    <row r="6766" spans="1:17">
      <c r="A6766" s="1">
        <v>6872</v>
      </c>
      <c r="B6766" s="2" t="s">
        <v>20248</v>
      </c>
      <c r="C6766" s="2" t="s">
        <v>20249</v>
      </c>
      <c r="D6766" s="2" t="s">
        <v>20250</v>
      </c>
      <c r="E6766" s="1">
        <v>40107</v>
      </c>
      <c r="F6766" s="1">
        <v>489</v>
      </c>
      <c r="G6766" s="1">
        <v>0</v>
      </c>
      <c r="H6766" s="1">
        <v>43543</v>
      </c>
      <c r="I6766" s="1">
        <v>30317</v>
      </c>
      <c r="J6766" s="1">
        <v>5525</v>
      </c>
      <c r="K6766" s="1">
        <v>2803</v>
      </c>
      <c r="L6766" s="1">
        <v>746</v>
      </c>
      <c r="M6766" s="1">
        <v>625</v>
      </c>
      <c r="N6766" s="1">
        <v>2443</v>
      </c>
      <c r="O6766" s="2" t="s">
        <v>29470</v>
      </c>
      <c r="P6766">
        <f t="shared" si="210"/>
        <v>0.92</v>
      </c>
      <c r="Q6766" t="str">
        <f t="shared" si="211"/>
        <v>no</v>
      </c>
    </row>
    <row r="6767" spans="1:17">
      <c r="A6767" s="1">
        <v>6873</v>
      </c>
      <c r="B6767" s="2" t="s">
        <v>20251</v>
      </c>
      <c r="C6767" s="2" t="s">
        <v>20252</v>
      </c>
      <c r="D6767" s="2" t="s">
        <v>20253</v>
      </c>
      <c r="E6767" s="1">
        <v>40105</v>
      </c>
      <c r="F6767" s="1">
        <v>106</v>
      </c>
      <c r="G6767" s="1">
        <v>0</v>
      </c>
      <c r="H6767" s="1">
        <v>40211</v>
      </c>
      <c r="I6767" s="1">
        <v>24658</v>
      </c>
      <c r="J6767" s="1">
        <v>7095</v>
      </c>
      <c r="K6767" s="1">
        <v>206</v>
      </c>
      <c r="L6767" s="1">
        <v>3350</v>
      </c>
      <c r="M6767" s="1">
        <v>1598</v>
      </c>
      <c r="N6767" s="1">
        <v>0</v>
      </c>
      <c r="O6767" s="2" t="s">
        <v>29463</v>
      </c>
      <c r="P6767">
        <f t="shared" si="210"/>
        <v>1</v>
      </c>
      <c r="Q6767" t="str">
        <f t="shared" si="211"/>
        <v>no</v>
      </c>
    </row>
    <row r="6768" spans="1:17">
      <c r="A6768" s="1">
        <v>6874</v>
      </c>
      <c r="B6768" s="2" t="s">
        <v>20254</v>
      </c>
      <c r="C6768" s="2" t="s">
        <v>20255</v>
      </c>
      <c r="D6768" s="2" t="s">
        <v>20256</v>
      </c>
      <c r="E6768" s="1">
        <v>40103</v>
      </c>
      <c r="F6768" s="1">
        <v>1078</v>
      </c>
      <c r="G6768" s="1">
        <v>0</v>
      </c>
      <c r="H6768" s="1">
        <v>40552</v>
      </c>
      <c r="I6768" s="1">
        <v>24801</v>
      </c>
      <c r="J6768" s="1">
        <v>4390</v>
      </c>
      <c r="K6768" s="1">
        <v>5755</v>
      </c>
      <c r="L6768" s="1">
        <v>765</v>
      </c>
      <c r="M6768" s="1">
        <v>733</v>
      </c>
      <c r="N6768" s="1">
        <v>3193</v>
      </c>
      <c r="O6768" s="2" t="s">
        <v>29469</v>
      </c>
      <c r="P6768">
        <f t="shared" si="210"/>
        <v>0.99</v>
      </c>
      <c r="Q6768" t="str">
        <f t="shared" si="211"/>
        <v>no</v>
      </c>
    </row>
    <row r="6769" spans="1:17">
      <c r="A6769" s="1">
        <v>6875</v>
      </c>
      <c r="B6769" s="2" t="s">
        <v>20257</v>
      </c>
      <c r="C6769" s="2" t="s">
        <v>20258</v>
      </c>
      <c r="D6769" s="2" t="s">
        <v>20259</v>
      </c>
      <c r="E6769" s="1">
        <v>40099</v>
      </c>
      <c r="F6769" s="1">
        <v>1212</v>
      </c>
      <c r="G6769" s="1">
        <v>0</v>
      </c>
      <c r="H6769" s="1">
        <v>41296</v>
      </c>
      <c r="I6769" s="1">
        <v>23219</v>
      </c>
      <c r="J6769" s="1">
        <v>12074</v>
      </c>
      <c r="K6769" s="1">
        <v>1077</v>
      </c>
      <c r="L6769" s="1">
        <v>64</v>
      </c>
      <c r="M6769" s="1">
        <v>339</v>
      </c>
      <c r="N6769" s="1">
        <v>2373</v>
      </c>
      <c r="O6769" s="2" t="s">
        <v>29465</v>
      </c>
      <c r="P6769">
        <f t="shared" si="210"/>
        <v>0.97</v>
      </c>
      <c r="Q6769" t="str">
        <f t="shared" si="211"/>
        <v>no</v>
      </c>
    </row>
    <row r="6770" spans="1:17">
      <c r="A6770" s="1">
        <v>6876</v>
      </c>
      <c r="B6770" s="2" t="s">
        <v>20260</v>
      </c>
      <c r="C6770" s="2" t="s">
        <v>20261</v>
      </c>
      <c r="D6770" s="2" t="s">
        <v>20262</v>
      </c>
      <c r="E6770" s="1">
        <v>40097</v>
      </c>
      <c r="F6770" s="1">
        <v>0</v>
      </c>
      <c r="G6770" s="1">
        <v>0</v>
      </c>
      <c r="H6770" s="1">
        <v>45440</v>
      </c>
      <c r="I6770" s="1">
        <v>19324</v>
      </c>
      <c r="J6770" s="1">
        <v>10003</v>
      </c>
      <c r="K6770" s="1">
        <v>9246</v>
      </c>
      <c r="L6770" s="1">
        <v>-845</v>
      </c>
      <c r="M6770" s="1">
        <v>115</v>
      </c>
      <c r="N6770" s="1">
        <v>3298</v>
      </c>
      <c r="O6770" s="2" t="s">
        <v>29470</v>
      </c>
      <c r="P6770">
        <f t="shared" si="210"/>
        <v>0.88</v>
      </c>
      <c r="Q6770" t="str">
        <f t="shared" si="211"/>
        <v>no</v>
      </c>
    </row>
    <row r="6771" spans="1:17">
      <c r="A6771" s="1">
        <v>6877</v>
      </c>
      <c r="B6771" s="2" t="s">
        <v>20263</v>
      </c>
      <c r="C6771" s="2" t="s">
        <v>20264</v>
      </c>
      <c r="D6771" s="2" t="s">
        <v>20265</v>
      </c>
      <c r="E6771" s="1">
        <v>40084</v>
      </c>
      <c r="F6771" s="1">
        <v>615</v>
      </c>
      <c r="G6771" s="1">
        <v>0</v>
      </c>
      <c r="H6771" s="1">
        <v>41429</v>
      </c>
      <c r="I6771" s="1">
        <v>13481</v>
      </c>
      <c r="J6771" s="1">
        <v>15389</v>
      </c>
      <c r="K6771" s="1">
        <v>5067</v>
      </c>
      <c r="L6771" s="1">
        <v>-224</v>
      </c>
      <c r="M6771" s="1">
        <v>438</v>
      </c>
      <c r="N6771" s="1">
        <v>11750</v>
      </c>
      <c r="O6771" s="2" t="s">
        <v>29469</v>
      </c>
      <c r="P6771">
        <f t="shared" si="210"/>
        <v>0.97</v>
      </c>
      <c r="Q6771" t="str">
        <f t="shared" si="211"/>
        <v>no</v>
      </c>
    </row>
    <row r="6772" spans="1:17">
      <c r="A6772" s="1">
        <v>6878</v>
      </c>
      <c r="B6772" s="2" t="s">
        <v>20266</v>
      </c>
      <c r="C6772" s="2" t="s">
        <v>20267</v>
      </c>
      <c r="D6772" s="2" t="s">
        <v>20268</v>
      </c>
      <c r="E6772" s="1">
        <v>40078</v>
      </c>
      <c r="F6772" s="1">
        <v>28</v>
      </c>
      <c r="G6772" s="1">
        <v>0</v>
      </c>
      <c r="H6772" s="1">
        <v>40106</v>
      </c>
      <c r="I6772" s="1">
        <v>31815</v>
      </c>
      <c r="J6772" s="1">
        <v>2842</v>
      </c>
      <c r="K6772" s="1">
        <v>2198</v>
      </c>
      <c r="L6772" s="1">
        <v>-96</v>
      </c>
      <c r="M6772" s="1">
        <v>208</v>
      </c>
      <c r="N6772" s="1">
        <v>3113</v>
      </c>
      <c r="O6772" s="2" t="s">
        <v>29466</v>
      </c>
      <c r="P6772">
        <f t="shared" si="210"/>
        <v>1</v>
      </c>
      <c r="Q6772" t="str">
        <f t="shared" si="211"/>
        <v>no</v>
      </c>
    </row>
    <row r="6773" spans="1:17">
      <c r="A6773" s="1">
        <v>6880</v>
      </c>
      <c r="B6773" s="2" t="s">
        <v>20269</v>
      </c>
      <c r="C6773" s="2" t="s">
        <v>20270</v>
      </c>
      <c r="D6773" s="2" t="s">
        <v>20271</v>
      </c>
      <c r="E6773" s="1">
        <v>40063</v>
      </c>
      <c r="F6773" s="1">
        <v>69</v>
      </c>
      <c r="G6773" s="1">
        <v>0</v>
      </c>
      <c r="H6773" s="1">
        <v>40132</v>
      </c>
      <c r="I6773" s="1">
        <v>32011</v>
      </c>
      <c r="J6773" s="1">
        <v>3050</v>
      </c>
      <c r="K6773" s="1">
        <v>1187</v>
      </c>
      <c r="L6773" s="1">
        <v>155</v>
      </c>
      <c r="M6773" s="1">
        <v>208</v>
      </c>
      <c r="N6773" s="1">
        <v>1972</v>
      </c>
      <c r="O6773" s="2" t="s">
        <v>29466</v>
      </c>
      <c r="P6773">
        <f t="shared" si="210"/>
        <v>1</v>
      </c>
      <c r="Q6773" t="str">
        <f t="shared" si="211"/>
        <v>no</v>
      </c>
    </row>
    <row r="6774" spans="1:17">
      <c r="A6774" s="1">
        <v>6881</v>
      </c>
      <c r="B6774" s="2" t="s">
        <v>20272</v>
      </c>
      <c r="C6774" s="2" t="s">
        <v>20273</v>
      </c>
      <c r="D6774" s="2" t="s">
        <v>20274</v>
      </c>
      <c r="E6774" s="1">
        <v>40061</v>
      </c>
      <c r="F6774" s="1">
        <v>939</v>
      </c>
      <c r="G6774" s="1">
        <v>0</v>
      </c>
      <c r="H6774" s="1">
        <v>40789</v>
      </c>
      <c r="I6774" s="1">
        <v>22887</v>
      </c>
      <c r="J6774" s="1">
        <v>8123</v>
      </c>
      <c r="K6774" s="1">
        <v>3060</v>
      </c>
      <c r="L6774" s="1">
        <v>3985</v>
      </c>
      <c r="M6774" s="1">
        <v>2025</v>
      </c>
      <c r="N6774" s="1">
        <v>0</v>
      </c>
      <c r="O6774" s="2" t="s">
        <v>29463</v>
      </c>
      <c r="P6774">
        <f t="shared" si="210"/>
        <v>0.98</v>
      </c>
      <c r="Q6774" t="str">
        <f t="shared" si="211"/>
        <v>no</v>
      </c>
    </row>
    <row r="6775" spans="1:17">
      <c r="A6775" s="1">
        <v>6882</v>
      </c>
      <c r="B6775" s="2" t="s">
        <v>20275</v>
      </c>
      <c r="C6775" s="2" t="s">
        <v>20276</v>
      </c>
      <c r="D6775" s="2" t="s">
        <v>20277</v>
      </c>
      <c r="E6775" s="1">
        <v>40055</v>
      </c>
      <c r="F6775" s="1">
        <v>380</v>
      </c>
      <c r="G6775" s="1">
        <v>0</v>
      </c>
      <c r="H6775" s="1">
        <v>41496</v>
      </c>
      <c r="I6775" s="1">
        <v>28344</v>
      </c>
      <c r="J6775" s="1">
        <v>5486</v>
      </c>
      <c r="K6775" s="1">
        <v>631</v>
      </c>
      <c r="L6775" s="1">
        <v>5016</v>
      </c>
      <c r="M6775" s="1">
        <v>2161</v>
      </c>
      <c r="N6775" s="1">
        <v>0</v>
      </c>
      <c r="O6775" s="2" t="s">
        <v>29471</v>
      </c>
      <c r="P6775">
        <f t="shared" si="210"/>
        <v>0.97</v>
      </c>
      <c r="Q6775" t="str">
        <f t="shared" si="211"/>
        <v>no</v>
      </c>
    </row>
    <row r="6776" spans="1:17">
      <c r="A6776" s="1">
        <v>6883</v>
      </c>
      <c r="B6776" s="2" t="s">
        <v>20278</v>
      </c>
      <c r="C6776" s="2" t="s">
        <v>20279</v>
      </c>
      <c r="D6776" s="2" t="s">
        <v>20280</v>
      </c>
      <c r="E6776" s="1">
        <v>40053</v>
      </c>
      <c r="F6776" s="1">
        <v>95</v>
      </c>
      <c r="G6776" s="1">
        <v>0</v>
      </c>
      <c r="H6776" s="1">
        <v>39388</v>
      </c>
      <c r="I6776" s="1">
        <v>16573</v>
      </c>
      <c r="J6776" s="1">
        <v>7192</v>
      </c>
      <c r="K6776" s="1">
        <v>4618</v>
      </c>
      <c r="L6776" s="1">
        <v>-4817</v>
      </c>
      <c r="M6776" s="1">
        <v>187</v>
      </c>
      <c r="N6776" s="1">
        <v>37848</v>
      </c>
      <c r="O6776" s="2" t="s">
        <v>29463</v>
      </c>
      <c r="P6776">
        <f t="shared" si="210"/>
        <v>1.02</v>
      </c>
      <c r="Q6776" t="str">
        <f t="shared" si="211"/>
        <v>no</v>
      </c>
    </row>
    <row r="6777" spans="1:17">
      <c r="A6777" s="1">
        <v>6884</v>
      </c>
      <c r="B6777" s="2" t="s">
        <v>20281</v>
      </c>
      <c r="C6777" s="2" t="s">
        <v>20282</v>
      </c>
      <c r="D6777" s="2" t="s">
        <v>20283</v>
      </c>
      <c r="E6777" s="1">
        <v>40047</v>
      </c>
      <c r="F6777" s="1">
        <v>1326</v>
      </c>
      <c r="G6777" s="1">
        <v>0</v>
      </c>
      <c r="H6777" s="1">
        <v>38182</v>
      </c>
      <c r="I6777" s="1">
        <v>3927</v>
      </c>
      <c r="J6777" s="1">
        <v>32016</v>
      </c>
      <c r="K6777" s="1">
        <v>1007</v>
      </c>
      <c r="L6777" s="1">
        <v>527</v>
      </c>
      <c r="M6777" s="1">
        <v>131</v>
      </c>
      <c r="N6777" s="1">
        <v>65</v>
      </c>
      <c r="O6777" s="2" t="s">
        <v>29466</v>
      </c>
      <c r="P6777">
        <f t="shared" si="210"/>
        <v>1.05</v>
      </c>
      <c r="Q6777" t="str">
        <f t="shared" si="211"/>
        <v>no</v>
      </c>
    </row>
    <row r="6778" spans="1:17">
      <c r="A6778" s="1">
        <v>6885</v>
      </c>
      <c r="B6778" s="2" t="s">
        <v>20284</v>
      </c>
      <c r="C6778" s="2" t="s">
        <v>20285</v>
      </c>
      <c r="D6778" s="2" t="s">
        <v>20286</v>
      </c>
      <c r="E6778" s="1">
        <v>40046</v>
      </c>
      <c r="F6778" s="1">
        <v>603</v>
      </c>
      <c r="G6778" s="1">
        <v>0</v>
      </c>
      <c r="H6778" s="1">
        <v>40426</v>
      </c>
      <c r="I6778" s="1">
        <v>16529</v>
      </c>
      <c r="J6778" s="1">
        <v>10357</v>
      </c>
      <c r="K6778" s="1">
        <v>5317</v>
      </c>
      <c r="L6778" s="1">
        <v>2603</v>
      </c>
      <c r="M6778" s="1">
        <v>1440</v>
      </c>
      <c r="N6778" s="1">
        <v>1552</v>
      </c>
      <c r="O6778" s="2" t="s">
        <v>29463</v>
      </c>
      <c r="P6778">
        <f t="shared" si="210"/>
        <v>0.99</v>
      </c>
      <c r="Q6778" t="str">
        <f t="shared" si="211"/>
        <v>no</v>
      </c>
    </row>
    <row r="6779" spans="1:17">
      <c r="A6779" s="1">
        <v>6886</v>
      </c>
      <c r="B6779" s="2" t="s">
        <v>20287</v>
      </c>
      <c r="C6779" s="2" t="s">
        <v>20288</v>
      </c>
      <c r="D6779" s="2" t="s">
        <v>20289</v>
      </c>
      <c r="E6779" s="1">
        <v>40040</v>
      </c>
      <c r="F6779" s="1">
        <v>337</v>
      </c>
      <c r="G6779" s="1">
        <v>0</v>
      </c>
      <c r="H6779" s="1">
        <v>41411</v>
      </c>
      <c r="I6779" s="1">
        <v>26846</v>
      </c>
      <c r="J6779" s="1">
        <v>5807</v>
      </c>
      <c r="K6779" s="1">
        <v>3859</v>
      </c>
      <c r="L6779" s="1">
        <v>372</v>
      </c>
      <c r="M6779" s="1">
        <v>346</v>
      </c>
      <c r="N6779" s="1">
        <v>3237</v>
      </c>
      <c r="O6779" s="2" t="s">
        <v>29462</v>
      </c>
      <c r="P6779">
        <f t="shared" si="210"/>
        <v>0.97</v>
      </c>
      <c r="Q6779" t="str">
        <f t="shared" si="211"/>
        <v>no</v>
      </c>
    </row>
    <row r="6780" spans="1:17">
      <c r="A6780" s="1">
        <v>6887</v>
      </c>
      <c r="B6780" s="2" t="s">
        <v>20290</v>
      </c>
      <c r="C6780" s="2" t="s">
        <v>20291</v>
      </c>
      <c r="D6780" s="2" t="s">
        <v>20292</v>
      </c>
      <c r="E6780" s="1">
        <v>40037</v>
      </c>
      <c r="F6780" s="1">
        <v>94</v>
      </c>
      <c r="G6780" s="1">
        <v>0</v>
      </c>
      <c r="H6780" s="1">
        <v>40025</v>
      </c>
      <c r="I6780" s="1">
        <v>16930</v>
      </c>
      <c r="J6780" s="1">
        <v>11430</v>
      </c>
      <c r="K6780" s="1">
        <v>2915</v>
      </c>
      <c r="L6780" s="1">
        <v>936</v>
      </c>
      <c r="M6780" s="1">
        <v>755</v>
      </c>
      <c r="N6780" s="1">
        <v>11107</v>
      </c>
      <c r="O6780" s="2" t="s">
        <v>29463</v>
      </c>
      <c r="P6780">
        <f t="shared" si="210"/>
        <v>1</v>
      </c>
      <c r="Q6780" t="str">
        <f t="shared" si="211"/>
        <v>no</v>
      </c>
    </row>
    <row r="6781" spans="1:17">
      <c r="A6781" s="1">
        <v>6888</v>
      </c>
      <c r="B6781" s="2" t="s">
        <v>20293</v>
      </c>
      <c r="C6781" s="2" t="s">
        <v>20294</v>
      </c>
      <c r="D6781" s="2" t="s">
        <v>20295</v>
      </c>
      <c r="E6781" s="1">
        <v>40034</v>
      </c>
      <c r="F6781" s="1">
        <v>253</v>
      </c>
      <c r="G6781" s="1">
        <v>0</v>
      </c>
      <c r="H6781" s="1">
        <v>40271</v>
      </c>
      <c r="I6781" s="1">
        <v>24728</v>
      </c>
      <c r="J6781" s="1">
        <v>6295</v>
      </c>
      <c r="K6781" s="1">
        <v>3772</v>
      </c>
      <c r="L6781" s="1">
        <v>2444</v>
      </c>
      <c r="M6781" s="1">
        <v>1342</v>
      </c>
      <c r="N6781" s="1">
        <v>2514</v>
      </c>
      <c r="O6781" s="2" t="s">
        <v>29464</v>
      </c>
      <c r="P6781">
        <f t="shared" si="210"/>
        <v>0.99</v>
      </c>
      <c r="Q6781" t="str">
        <f t="shared" si="211"/>
        <v>no</v>
      </c>
    </row>
    <row r="6782" spans="1:17">
      <c r="A6782" s="1">
        <v>6889</v>
      </c>
      <c r="B6782" s="2" t="s">
        <v>20296</v>
      </c>
      <c r="C6782" s="2" t="s">
        <v>20297</v>
      </c>
      <c r="D6782" s="2" t="s">
        <v>20298</v>
      </c>
      <c r="E6782" s="1">
        <v>40033</v>
      </c>
      <c r="F6782" s="1">
        <v>2500</v>
      </c>
      <c r="G6782" s="1">
        <v>0</v>
      </c>
      <c r="H6782" s="1">
        <v>42319</v>
      </c>
      <c r="I6782" s="1">
        <v>20626</v>
      </c>
      <c r="J6782" s="1">
        <v>5085</v>
      </c>
      <c r="K6782" s="1">
        <v>2586</v>
      </c>
      <c r="L6782" s="1">
        <v>8541</v>
      </c>
      <c r="M6782" s="1">
        <v>3777</v>
      </c>
      <c r="N6782" s="1">
        <v>269</v>
      </c>
      <c r="O6782" s="2" t="s">
        <v>29465</v>
      </c>
      <c r="P6782">
        <f t="shared" si="210"/>
        <v>0.95</v>
      </c>
      <c r="Q6782" t="str">
        <f t="shared" si="211"/>
        <v>no</v>
      </c>
    </row>
    <row r="6783" spans="1:17">
      <c r="A6783" s="1">
        <v>6890</v>
      </c>
      <c r="B6783" s="2" t="s">
        <v>20299</v>
      </c>
      <c r="C6783" s="2" t="s">
        <v>20300</v>
      </c>
      <c r="D6783" s="2" t="s">
        <v>20301</v>
      </c>
      <c r="E6783" s="1">
        <v>40029</v>
      </c>
      <c r="F6783" s="1">
        <v>80</v>
      </c>
      <c r="G6783" s="1">
        <v>0</v>
      </c>
      <c r="H6783" s="1">
        <v>41076</v>
      </c>
      <c r="I6783" s="1">
        <v>34167</v>
      </c>
      <c r="J6783" s="1">
        <v>1530</v>
      </c>
      <c r="K6783" s="1">
        <v>3024</v>
      </c>
      <c r="L6783" s="1">
        <v>-26</v>
      </c>
      <c r="M6783" s="1">
        <v>247</v>
      </c>
      <c r="N6783" s="1">
        <v>2850</v>
      </c>
      <c r="O6783" s="2" t="s">
        <v>29465</v>
      </c>
      <c r="P6783">
        <f t="shared" si="210"/>
        <v>0.97</v>
      </c>
      <c r="Q6783" t="str">
        <f t="shared" si="211"/>
        <v>no</v>
      </c>
    </row>
    <row r="6784" spans="1:17">
      <c r="A6784" s="1">
        <v>6891</v>
      </c>
      <c r="B6784" s="2" t="s">
        <v>20302</v>
      </c>
      <c r="C6784" s="2" t="s">
        <v>20303</v>
      </c>
      <c r="D6784" s="2" t="s">
        <v>20304</v>
      </c>
      <c r="E6784" s="1">
        <v>40029</v>
      </c>
      <c r="F6784" s="1">
        <v>38</v>
      </c>
      <c r="G6784" s="1">
        <v>0</v>
      </c>
      <c r="H6784" s="1">
        <v>40298</v>
      </c>
      <c r="I6784" s="1">
        <v>25336</v>
      </c>
      <c r="J6784" s="1">
        <v>4476</v>
      </c>
      <c r="K6784" s="1">
        <v>1842</v>
      </c>
      <c r="L6784" s="1">
        <v>4393</v>
      </c>
      <c r="M6784" s="1">
        <v>1931</v>
      </c>
      <c r="N6784" s="1">
        <v>5823</v>
      </c>
      <c r="O6784" s="2" t="s">
        <v>29465</v>
      </c>
      <c r="P6784">
        <f t="shared" si="210"/>
        <v>0.99</v>
      </c>
      <c r="Q6784" t="str">
        <f t="shared" si="211"/>
        <v>no</v>
      </c>
    </row>
    <row r="6785" spans="1:17">
      <c r="A6785" s="1">
        <v>6892</v>
      </c>
      <c r="B6785" s="2" t="s">
        <v>20305</v>
      </c>
      <c r="C6785" s="2" t="s">
        <v>20306</v>
      </c>
      <c r="D6785" s="2" t="s">
        <v>20307</v>
      </c>
      <c r="E6785" s="1">
        <v>40028</v>
      </c>
      <c r="F6785" s="1">
        <v>224</v>
      </c>
      <c r="G6785" s="1">
        <v>0</v>
      </c>
      <c r="H6785" s="1">
        <v>40763</v>
      </c>
      <c r="I6785" s="1">
        <v>14531</v>
      </c>
      <c r="J6785" s="1">
        <v>19272</v>
      </c>
      <c r="K6785" s="1">
        <v>2245</v>
      </c>
      <c r="L6785" s="1">
        <v>890</v>
      </c>
      <c r="M6785" s="1">
        <v>564</v>
      </c>
      <c r="N6785" s="1">
        <v>0</v>
      </c>
      <c r="O6785" s="2" t="s">
        <v>29463</v>
      </c>
      <c r="P6785">
        <f t="shared" si="210"/>
        <v>0.98</v>
      </c>
      <c r="Q6785" t="str">
        <f t="shared" si="211"/>
        <v>no</v>
      </c>
    </row>
    <row r="6786" spans="1:17">
      <c r="A6786" s="1">
        <v>6893</v>
      </c>
      <c r="B6786" s="2" t="s">
        <v>20308</v>
      </c>
      <c r="C6786" s="2" t="s">
        <v>20309</v>
      </c>
      <c r="D6786" s="2" t="s">
        <v>20310</v>
      </c>
      <c r="E6786" s="1">
        <v>40023</v>
      </c>
      <c r="F6786" s="1">
        <v>793</v>
      </c>
      <c r="G6786" s="1">
        <v>0</v>
      </c>
      <c r="H6786" s="1">
        <v>45849</v>
      </c>
      <c r="I6786" s="1">
        <v>19668</v>
      </c>
      <c r="J6786" s="1">
        <v>10947</v>
      </c>
      <c r="K6786" s="1">
        <v>6730</v>
      </c>
      <c r="L6786" s="1">
        <v>2258</v>
      </c>
      <c r="M6786" s="1">
        <v>1555</v>
      </c>
      <c r="N6786" s="1">
        <v>4335</v>
      </c>
      <c r="O6786" s="2" t="s">
        <v>29469</v>
      </c>
      <c r="P6786">
        <f t="shared" si="210"/>
        <v>0.87</v>
      </c>
      <c r="Q6786" t="str">
        <f t="shared" si="211"/>
        <v>no</v>
      </c>
    </row>
    <row r="6787" spans="1:17">
      <c r="A6787" s="1">
        <v>6894</v>
      </c>
      <c r="B6787" s="2" t="s">
        <v>20311</v>
      </c>
      <c r="C6787" s="2" t="s">
        <v>20312</v>
      </c>
      <c r="D6787" s="2" t="s">
        <v>20313</v>
      </c>
      <c r="E6787" s="1">
        <v>40017</v>
      </c>
      <c r="F6787" s="1">
        <v>154</v>
      </c>
      <c r="G6787" s="1">
        <v>0</v>
      </c>
      <c r="H6787" s="1">
        <v>40683</v>
      </c>
      <c r="I6787" s="1">
        <v>6867</v>
      </c>
      <c r="J6787" s="1">
        <v>12036</v>
      </c>
      <c r="K6787" s="1">
        <v>5305</v>
      </c>
      <c r="L6787" s="1">
        <v>7796</v>
      </c>
      <c r="M6787" s="1">
        <v>3964</v>
      </c>
      <c r="N6787" s="1">
        <v>5940</v>
      </c>
      <c r="O6787" s="2" t="s">
        <v>29469</v>
      </c>
      <c r="P6787">
        <f t="shared" ref="P6787:P6850" si="212">ROUND(E6787/H6787,2)</f>
        <v>0.98</v>
      </c>
      <c r="Q6787" t="str">
        <f t="shared" ref="Q6787:Q6850" si="213">IF(G6787=0,"no","-")</f>
        <v>no</v>
      </c>
    </row>
    <row r="6788" spans="1:17">
      <c r="A6788" s="1">
        <v>6895</v>
      </c>
      <c r="B6788" s="2" t="s">
        <v>20314</v>
      </c>
      <c r="C6788" s="2" t="s">
        <v>20315</v>
      </c>
      <c r="D6788" s="2" t="s">
        <v>20316</v>
      </c>
      <c r="E6788" s="1">
        <v>40015</v>
      </c>
      <c r="F6788" s="1">
        <v>404</v>
      </c>
      <c r="G6788" s="1">
        <v>0</v>
      </c>
      <c r="H6788" s="1">
        <v>40419</v>
      </c>
      <c r="I6788" s="1">
        <v>35994</v>
      </c>
      <c r="J6788" s="1">
        <v>1503</v>
      </c>
      <c r="K6788" s="1">
        <v>1130</v>
      </c>
      <c r="L6788" s="1">
        <v>267</v>
      </c>
      <c r="M6788" s="1">
        <v>222</v>
      </c>
      <c r="N6788" s="1">
        <v>2587</v>
      </c>
      <c r="O6788" s="2" t="s">
        <v>29464</v>
      </c>
      <c r="P6788">
        <f t="shared" si="212"/>
        <v>0.99</v>
      </c>
      <c r="Q6788" t="str">
        <f t="shared" si="213"/>
        <v>no</v>
      </c>
    </row>
    <row r="6789" spans="1:17">
      <c r="A6789" s="1">
        <v>6896</v>
      </c>
      <c r="B6789" s="2" t="s">
        <v>20317</v>
      </c>
      <c r="C6789" s="2" t="s">
        <v>20318</v>
      </c>
      <c r="D6789" s="2" t="s">
        <v>20319</v>
      </c>
      <c r="E6789" s="1">
        <v>40010</v>
      </c>
      <c r="F6789" s="1">
        <v>43</v>
      </c>
      <c r="G6789" s="1">
        <v>0</v>
      </c>
      <c r="H6789" s="1">
        <v>40053</v>
      </c>
      <c r="I6789" s="1">
        <v>30885</v>
      </c>
      <c r="J6789" s="1">
        <v>1844</v>
      </c>
      <c r="K6789" s="1">
        <v>2546</v>
      </c>
      <c r="L6789" s="1">
        <v>471</v>
      </c>
      <c r="M6789" s="1">
        <v>453</v>
      </c>
      <c r="N6789" s="1">
        <v>2999</v>
      </c>
      <c r="O6789" s="2" t="s">
        <v>29465</v>
      </c>
      <c r="P6789">
        <f t="shared" si="212"/>
        <v>1</v>
      </c>
      <c r="Q6789" t="str">
        <f t="shared" si="213"/>
        <v>no</v>
      </c>
    </row>
    <row r="6790" spans="1:17">
      <c r="A6790" s="1">
        <v>6897</v>
      </c>
      <c r="B6790" s="2" t="s">
        <v>20320</v>
      </c>
      <c r="C6790" s="2" t="s">
        <v>20321</v>
      </c>
      <c r="D6790" s="2" t="s">
        <v>20322</v>
      </c>
      <c r="E6790" s="1">
        <v>39993</v>
      </c>
      <c r="F6790" s="1">
        <v>252</v>
      </c>
      <c r="G6790" s="1">
        <v>0</v>
      </c>
      <c r="H6790" s="1">
        <v>40245</v>
      </c>
      <c r="I6790" s="1">
        <v>24054</v>
      </c>
      <c r="J6790" s="1">
        <v>1467</v>
      </c>
      <c r="K6790" s="1">
        <v>8115</v>
      </c>
      <c r="L6790" s="1">
        <v>1261</v>
      </c>
      <c r="M6790" s="1">
        <v>1064</v>
      </c>
      <c r="N6790" s="1">
        <v>2809</v>
      </c>
      <c r="O6790" s="2" t="s">
        <v>29462</v>
      </c>
      <c r="P6790">
        <f t="shared" si="212"/>
        <v>0.99</v>
      </c>
      <c r="Q6790" t="str">
        <f t="shared" si="213"/>
        <v>no</v>
      </c>
    </row>
    <row r="6791" spans="1:17">
      <c r="A6791" s="1">
        <v>6898</v>
      </c>
      <c r="B6791" s="2" t="s">
        <v>20323</v>
      </c>
      <c r="C6791" s="2" t="s">
        <v>20324</v>
      </c>
      <c r="D6791" s="2" t="s">
        <v>20325</v>
      </c>
      <c r="E6791" s="1">
        <v>39981</v>
      </c>
      <c r="F6791" s="1">
        <v>2196</v>
      </c>
      <c r="G6791" s="1">
        <v>0</v>
      </c>
      <c r="H6791" s="1">
        <v>42144</v>
      </c>
      <c r="I6791" s="1">
        <v>8050</v>
      </c>
      <c r="J6791" s="1">
        <v>23019</v>
      </c>
      <c r="K6791" s="1">
        <v>3284</v>
      </c>
      <c r="L6791" s="1">
        <v>944</v>
      </c>
      <c r="M6791" s="1">
        <v>846</v>
      </c>
      <c r="N6791" s="1">
        <v>4042</v>
      </c>
      <c r="O6791" s="2" t="s">
        <v>29462</v>
      </c>
      <c r="P6791">
        <f t="shared" si="212"/>
        <v>0.95</v>
      </c>
      <c r="Q6791" t="str">
        <f t="shared" si="213"/>
        <v>no</v>
      </c>
    </row>
    <row r="6792" spans="1:17">
      <c r="A6792" s="1">
        <v>6899</v>
      </c>
      <c r="B6792" s="2" t="s">
        <v>20326</v>
      </c>
      <c r="C6792" s="2" t="s">
        <v>20327</v>
      </c>
      <c r="D6792" s="2" t="s">
        <v>20328</v>
      </c>
      <c r="E6792" s="1">
        <v>39981</v>
      </c>
      <c r="F6792" s="1">
        <v>151</v>
      </c>
      <c r="G6792" s="1">
        <v>0</v>
      </c>
      <c r="H6792" s="1">
        <v>39708</v>
      </c>
      <c r="I6792" s="1">
        <v>25809</v>
      </c>
      <c r="J6792" s="1">
        <v>6242</v>
      </c>
      <c r="K6792" s="1">
        <v>2376</v>
      </c>
      <c r="L6792" s="1">
        <v>523</v>
      </c>
      <c r="M6792" s="1">
        <v>398</v>
      </c>
      <c r="N6792" s="1">
        <v>4396</v>
      </c>
      <c r="O6792" s="2" t="s">
        <v>29466</v>
      </c>
      <c r="P6792">
        <f t="shared" si="212"/>
        <v>1.01</v>
      </c>
      <c r="Q6792" t="str">
        <f t="shared" si="213"/>
        <v>no</v>
      </c>
    </row>
    <row r="6793" spans="1:17">
      <c r="A6793" s="1">
        <v>6900</v>
      </c>
      <c r="B6793" s="2" t="s">
        <v>20329</v>
      </c>
      <c r="C6793" s="2" t="s">
        <v>20330</v>
      </c>
      <c r="D6793" s="2" t="s">
        <v>20331</v>
      </c>
      <c r="E6793" s="1">
        <v>39975</v>
      </c>
      <c r="F6793" s="1">
        <v>341</v>
      </c>
      <c r="G6793" s="1">
        <v>0</v>
      </c>
      <c r="H6793" s="1">
        <v>43717</v>
      </c>
      <c r="I6793" s="1">
        <v>27616</v>
      </c>
      <c r="J6793" s="1">
        <v>8642</v>
      </c>
      <c r="K6793" s="1">
        <v>3131</v>
      </c>
      <c r="L6793" s="1">
        <v>650</v>
      </c>
      <c r="M6793" s="1">
        <v>609</v>
      </c>
      <c r="N6793" s="1">
        <v>2273</v>
      </c>
      <c r="O6793" s="2" t="s">
        <v>29465</v>
      </c>
      <c r="P6793">
        <f t="shared" si="212"/>
        <v>0.91</v>
      </c>
      <c r="Q6793" t="str">
        <f t="shared" si="213"/>
        <v>no</v>
      </c>
    </row>
    <row r="6794" spans="1:17">
      <c r="A6794" s="1">
        <v>6901</v>
      </c>
      <c r="B6794" s="2" t="s">
        <v>20332</v>
      </c>
      <c r="C6794" s="2" t="s">
        <v>20333</v>
      </c>
      <c r="D6794" s="2" t="s">
        <v>20334</v>
      </c>
      <c r="E6794" s="1">
        <v>39974</v>
      </c>
      <c r="F6794" s="1">
        <v>66</v>
      </c>
      <c r="G6794" s="1">
        <v>0</v>
      </c>
      <c r="H6794" s="1">
        <v>42504</v>
      </c>
      <c r="I6794" s="1">
        <v>24385</v>
      </c>
      <c r="J6794" s="1">
        <v>11220</v>
      </c>
      <c r="K6794" s="1">
        <v>4420</v>
      </c>
      <c r="L6794" s="1">
        <v>-881</v>
      </c>
      <c r="M6794" s="1">
        <v>339</v>
      </c>
      <c r="N6794" s="1">
        <v>3076</v>
      </c>
      <c r="O6794" s="2" t="s">
        <v>29466</v>
      </c>
      <c r="P6794">
        <f t="shared" si="212"/>
        <v>0.94</v>
      </c>
      <c r="Q6794" t="str">
        <f t="shared" si="213"/>
        <v>no</v>
      </c>
    </row>
    <row r="6795" spans="1:17">
      <c r="A6795" s="1">
        <v>6902</v>
      </c>
      <c r="B6795" s="2" t="s">
        <v>20335</v>
      </c>
      <c r="C6795" s="2" t="s">
        <v>20336</v>
      </c>
      <c r="D6795" s="2" t="s">
        <v>20337</v>
      </c>
      <c r="E6795" s="1">
        <v>39968</v>
      </c>
      <c r="F6795" s="1">
        <v>496</v>
      </c>
      <c r="G6795" s="1">
        <v>0</v>
      </c>
      <c r="H6795" s="1">
        <v>40482</v>
      </c>
      <c r="I6795" s="1">
        <v>21552</v>
      </c>
      <c r="J6795" s="1">
        <v>9549</v>
      </c>
      <c r="K6795" s="1">
        <v>3340</v>
      </c>
      <c r="L6795" s="1">
        <v>625</v>
      </c>
      <c r="M6795" s="1">
        <v>403</v>
      </c>
      <c r="N6795" s="1">
        <v>3364</v>
      </c>
      <c r="O6795" s="2" t="s">
        <v>29467</v>
      </c>
      <c r="P6795">
        <f t="shared" si="212"/>
        <v>0.99</v>
      </c>
      <c r="Q6795" t="str">
        <f t="shared" si="213"/>
        <v>no</v>
      </c>
    </row>
    <row r="6796" spans="1:17">
      <c r="A6796" s="1">
        <v>6903</v>
      </c>
      <c r="B6796" s="2" t="s">
        <v>20338</v>
      </c>
      <c r="C6796" s="2" t="s">
        <v>20339</v>
      </c>
      <c r="D6796" s="2" t="s">
        <v>20340</v>
      </c>
      <c r="E6796" s="1">
        <v>39964</v>
      </c>
      <c r="F6796" s="1">
        <v>255</v>
      </c>
      <c r="G6796" s="1">
        <v>0</v>
      </c>
      <c r="H6796" s="1">
        <v>40218</v>
      </c>
      <c r="I6796" s="1">
        <v>27740</v>
      </c>
      <c r="J6796" s="1">
        <v>2717</v>
      </c>
      <c r="K6796" s="1">
        <v>2113</v>
      </c>
      <c r="L6796" s="1">
        <v>779</v>
      </c>
      <c r="M6796" s="1">
        <v>346</v>
      </c>
      <c r="N6796" s="1">
        <v>0</v>
      </c>
      <c r="O6796" s="2" t="s">
        <v>29468</v>
      </c>
      <c r="P6796">
        <f t="shared" si="212"/>
        <v>0.99</v>
      </c>
      <c r="Q6796" t="str">
        <f t="shared" si="213"/>
        <v>no</v>
      </c>
    </row>
    <row r="6797" spans="1:17">
      <c r="A6797" s="1">
        <v>6904</v>
      </c>
      <c r="B6797" s="2" t="s">
        <v>20341</v>
      </c>
      <c r="C6797" s="2" t="s">
        <v>20342</v>
      </c>
      <c r="D6797" s="2" t="s">
        <v>20343</v>
      </c>
      <c r="E6797" s="1">
        <v>39963</v>
      </c>
      <c r="F6797" s="1">
        <v>13</v>
      </c>
      <c r="G6797" s="1">
        <v>0</v>
      </c>
      <c r="H6797" s="1">
        <v>40907</v>
      </c>
      <c r="I6797" s="1">
        <v>23679</v>
      </c>
      <c r="J6797" s="1">
        <v>9394</v>
      </c>
      <c r="K6797" s="1">
        <v>2443</v>
      </c>
      <c r="L6797" s="1">
        <v>1435</v>
      </c>
      <c r="M6797" s="1">
        <v>816</v>
      </c>
      <c r="N6797" s="1">
        <v>4770</v>
      </c>
      <c r="O6797" s="2" t="s">
        <v>29469</v>
      </c>
      <c r="P6797">
        <f t="shared" si="212"/>
        <v>0.98</v>
      </c>
      <c r="Q6797" t="str">
        <f t="shared" si="213"/>
        <v>no</v>
      </c>
    </row>
    <row r="6798" spans="1:17">
      <c r="A6798" s="1">
        <v>6905</v>
      </c>
      <c r="B6798" s="2" t="s">
        <v>20344</v>
      </c>
      <c r="C6798" s="2" t="s">
        <v>20345</v>
      </c>
      <c r="D6798" s="2" t="s">
        <v>20346</v>
      </c>
      <c r="E6798" s="1">
        <v>39959</v>
      </c>
      <c r="F6798" s="1">
        <v>67</v>
      </c>
      <c r="G6798" s="1">
        <v>0</v>
      </c>
      <c r="H6798" s="1">
        <v>40004</v>
      </c>
      <c r="I6798" s="1">
        <v>26753</v>
      </c>
      <c r="J6798" s="1">
        <v>3358</v>
      </c>
      <c r="K6798" s="1">
        <v>2186</v>
      </c>
      <c r="L6798" s="1">
        <v>5030</v>
      </c>
      <c r="M6798" s="1">
        <v>2249</v>
      </c>
      <c r="N6798" s="1">
        <v>1400</v>
      </c>
      <c r="O6798" s="2" t="s">
        <v>29465</v>
      </c>
      <c r="P6798">
        <f t="shared" si="212"/>
        <v>1</v>
      </c>
      <c r="Q6798" t="str">
        <f t="shared" si="213"/>
        <v>no</v>
      </c>
    </row>
    <row r="6799" spans="1:17">
      <c r="A6799" s="1">
        <v>6907</v>
      </c>
      <c r="B6799" s="2" t="s">
        <v>20347</v>
      </c>
      <c r="C6799" s="2" t="s">
        <v>20348</v>
      </c>
      <c r="D6799" s="2" t="s">
        <v>20349</v>
      </c>
      <c r="E6799" s="1">
        <v>39951</v>
      </c>
      <c r="F6799" s="1">
        <v>194</v>
      </c>
      <c r="G6799" s="1">
        <v>0</v>
      </c>
      <c r="H6799" s="1">
        <v>40262</v>
      </c>
      <c r="I6799" s="1">
        <v>18043</v>
      </c>
      <c r="J6799" s="1">
        <v>5844</v>
      </c>
      <c r="K6799" s="1">
        <v>5916</v>
      </c>
      <c r="L6799" s="1">
        <v>5892</v>
      </c>
      <c r="M6799" s="1">
        <v>2794</v>
      </c>
      <c r="N6799" s="1">
        <v>958</v>
      </c>
      <c r="O6799" s="2" t="s">
        <v>29470</v>
      </c>
      <c r="P6799">
        <f t="shared" si="212"/>
        <v>0.99</v>
      </c>
      <c r="Q6799" t="str">
        <f t="shared" si="213"/>
        <v>no</v>
      </c>
    </row>
    <row r="6800" spans="1:17">
      <c r="A6800" s="1">
        <v>6908</v>
      </c>
      <c r="B6800" s="2" t="s">
        <v>20350</v>
      </c>
      <c r="C6800" s="2" t="s">
        <v>20351</v>
      </c>
      <c r="D6800" s="2" t="s">
        <v>20352</v>
      </c>
      <c r="E6800" s="1">
        <v>39950</v>
      </c>
      <c r="F6800" s="1">
        <v>233</v>
      </c>
      <c r="G6800" s="1">
        <v>0</v>
      </c>
      <c r="H6800" s="1">
        <v>39211</v>
      </c>
      <c r="I6800" s="1">
        <v>27663</v>
      </c>
      <c r="J6800" s="1">
        <v>5319</v>
      </c>
      <c r="K6800" s="1">
        <v>1756</v>
      </c>
      <c r="L6800" s="1">
        <v>936</v>
      </c>
      <c r="M6800" s="1">
        <v>567</v>
      </c>
      <c r="N6800" s="1">
        <v>13869</v>
      </c>
      <c r="O6800" s="2" t="s">
        <v>29471</v>
      </c>
      <c r="P6800">
        <f t="shared" si="212"/>
        <v>1.02</v>
      </c>
      <c r="Q6800" t="str">
        <f t="shared" si="213"/>
        <v>no</v>
      </c>
    </row>
    <row r="6801" spans="1:17">
      <c r="A6801" s="1">
        <v>6910</v>
      </c>
      <c r="B6801" s="2" t="s">
        <v>20353</v>
      </c>
      <c r="C6801" s="2" t="s">
        <v>20354</v>
      </c>
      <c r="D6801" s="2" t="s">
        <v>20355</v>
      </c>
      <c r="E6801" s="1">
        <v>39936</v>
      </c>
      <c r="F6801" s="1">
        <v>53</v>
      </c>
      <c r="G6801" s="1">
        <v>0</v>
      </c>
      <c r="H6801" s="1">
        <v>40034</v>
      </c>
      <c r="I6801" s="1">
        <v>25946</v>
      </c>
      <c r="J6801" s="1">
        <v>6496</v>
      </c>
      <c r="K6801" s="1">
        <v>1081</v>
      </c>
      <c r="L6801" s="1">
        <v>4170</v>
      </c>
      <c r="M6801" s="1">
        <v>1867</v>
      </c>
      <c r="N6801" s="1">
        <v>2027</v>
      </c>
      <c r="O6801" s="2" t="s">
        <v>29463</v>
      </c>
      <c r="P6801">
        <f t="shared" si="212"/>
        <v>1</v>
      </c>
      <c r="Q6801" t="str">
        <f t="shared" si="213"/>
        <v>no</v>
      </c>
    </row>
    <row r="6802" spans="1:17">
      <c r="A6802" s="1">
        <v>6911</v>
      </c>
      <c r="B6802" s="2" t="s">
        <v>20356</v>
      </c>
      <c r="C6802" s="2" t="s">
        <v>20357</v>
      </c>
      <c r="D6802" s="2" t="s">
        <v>20358</v>
      </c>
      <c r="E6802" s="1">
        <v>39933</v>
      </c>
      <c r="F6802" s="1">
        <v>402</v>
      </c>
      <c r="G6802" s="1">
        <v>0</v>
      </c>
      <c r="H6802" s="1">
        <v>55497</v>
      </c>
      <c r="I6802" s="1">
        <v>23840</v>
      </c>
      <c r="J6802" s="1">
        <v>7748</v>
      </c>
      <c r="K6802" s="1">
        <v>15231</v>
      </c>
      <c r="L6802" s="1">
        <v>1337</v>
      </c>
      <c r="M6802" s="1">
        <v>1104</v>
      </c>
      <c r="N6802" s="1">
        <v>0</v>
      </c>
      <c r="O6802" s="2" t="s">
        <v>29470</v>
      </c>
      <c r="P6802">
        <f t="shared" si="212"/>
        <v>0.72</v>
      </c>
      <c r="Q6802" t="str">
        <f t="shared" si="213"/>
        <v>no</v>
      </c>
    </row>
    <row r="6803" spans="1:17">
      <c r="A6803" s="1">
        <v>6912</v>
      </c>
      <c r="B6803" s="2" t="s">
        <v>20359</v>
      </c>
      <c r="C6803" s="2" t="s">
        <v>20360</v>
      </c>
      <c r="D6803" s="2" t="s">
        <v>20361</v>
      </c>
      <c r="E6803" s="1">
        <v>39927</v>
      </c>
      <c r="F6803" s="1">
        <v>170</v>
      </c>
      <c r="G6803" s="1">
        <v>0</v>
      </c>
      <c r="H6803" s="1">
        <v>39743</v>
      </c>
      <c r="I6803" s="1">
        <v>24854</v>
      </c>
      <c r="J6803" s="1">
        <v>5879</v>
      </c>
      <c r="K6803" s="1">
        <v>3496</v>
      </c>
      <c r="L6803" s="1">
        <v>1886</v>
      </c>
      <c r="M6803" s="1">
        <v>1092</v>
      </c>
      <c r="N6803" s="1">
        <v>482</v>
      </c>
      <c r="O6803" s="2" t="s">
        <v>29462</v>
      </c>
      <c r="P6803">
        <f t="shared" si="212"/>
        <v>1</v>
      </c>
      <c r="Q6803" t="str">
        <f t="shared" si="213"/>
        <v>no</v>
      </c>
    </row>
    <row r="6804" spans="1:17">
      <c r="A6804" s="1">
        <v>6913</v>
      </c>
      <c r="B6804" s="2" t="s">
        <v>20362</v>
      </c>
      <c r="C6804" s="2" t="s">
        <v>20363</v>
      </c>
      <c r="D6804" s="2" t="s">
        <v>20364</v>
      </c>
      <c r="E6804" s="1">
        <v>39926</v>
      </c>
      <c r="F6804" s="1">
        <v>394</v>
      </c>
      <c r="G6804" s="1">
        <v>0</v>
      </c>
      <c r="H6804" s="1">
        <v>40320</v>
      </c>
      <c r="I6804" s="1">
        <v>24987</v>
      </c>
      <c r="J6804" s="1">
        <v>5011</v>
      </c>
      <c r="K6804" s="1">
        <v>5426</v>
      </c>
      <c r="L6804" s="1">
        <v>411</v>
      </c>
      <c r="M6804" s="1">
        <v>372</v>
      </c>
      <c r="N6804" s="1">
        <v>1</v>
      </c>
      <c r="O6804" s="2" t="s">
        <v>29462</v>
      </c>
      <c r="P6804">
        <f t="shared" si="212"/>
        <v>0.99</v>
      </c>
      <c r="Q6804" t="str">
        <f t="shared" si="213"/>
        <v>no</v>
      </c>
    </row>
    <row r="6805" spans="1:17">
      <c r="A6805" s="1">
        <v>6914</v>
      </c>
      <c r="B6805" s="2" t="s">
        <v>20365</v>
      </c>
      <c r="C6805" s="2" t="s">
        <v>20366</v>
      </c>
      <c r="D6805" s="2" t="s">
        <v>20367</v>
      </c>
      <c r="E6805" s="1">
        <v>39926</v>
      </c>
      <c r="F6805" s="1">
        <v>86</v>
      </c>
      <c r="G6805" s="1">
        <v>0</v>
      </c>
      <c r="H6805" s="1">
        <v>40011</v>
      </c>
      <c r="I6805" s="1">
        <v>35452</v>
      </c>
      <c r="J6805" s="1">
        <v>1886</v>
      </c>
      <c r="K6805" s="1">
        <v>1052</v>
      </c>
      <c r="L6805" s="1">
        <v>619</v>
      </c>
      <c r="M6805" s="1">
        <v>334</v>
      </c>
      <c r="N6805" s="1">
        <v>822</v>
      </c>
      <c r="O6805" s="2" t="s">
        <v>29469</v>
      </c>
      <c r="P6805">
        <f t="shared" si="212"/>
        <v>1</v>
      </c>
      <c r="Q6805" t="str">
        <f t="shared" si="213"/>
        <v>no</v>
      </c>
    </row>
    <row r="6806" spans="1:17">
      <c r="A6806" s="1">
        <v>6915</v>
      </c>
      <c r="B6806" s="2" t="s">
        <v>20368</v>
      </c>
      <c r="C6806" s="2" t="s">
        <v>20369</v>
      </c>
      <c r="D6806" s="2" t="s">
        <v>20370</v>
      </c>
      <c r="E6806" s="1">
        <v>39923</v>
      </c>
      <c r="F6806" s="1">
        <v>2441</v>
      </c>
      <c r="G6806" s="1">
        <v>0</v>
      </c>
      <c r="H6806" s="1">
        <v>42838</v>
      </c>
      <c r="I6806" s="1">
        <v>37950</v>
      </c>
      <c r="J6806" s="1">
        <v>3046</v>
      </c>
      <c r="K6806" s="1">
        <v>541</v>
      </c>
      <c r="L6806" s="1">
        <v>138</v>
      </c>
      <c r="M6806" s="1">
        <v>122</v>
      </c>
      <c r="N6806" s="1">
        <v>137</v>
      </c>
      <c r="O6806" s="2" t="s">
        <v>29462</v>
      </c>
      <c r="P6806">
        <f t="shared" si="212"/>
        <v>0.93</v>
      </c>
      <c r="Q6806" t="str">
        <f t="shared" si="213"/>
        <v>no</v>
      </c>
    </row>
    <row r="6807" spans="1:17">
      <c r="A6807" s="1">
        <v>6916</v>
      </c>
      <c r="B6807" s="2" t="s">
        <v>20371</v>
      </c>
      <c r="C6807" s="2" t="s">
        <v>20372</v>
      </c>
      <c r="D6807" s="2" t="s">
        <v>20373</v>
      </c>
      <c r="E6807" s="1">
        <v>39923</v>
      </c>
      <c r="F6807" s="1">
        <v>18</v>
      </c>
      <c r="G6807" s="1">
        <v>0</v>
      </c>
      <c r="H6807" s="1">
        <v>40181</v>
      </c>
      <c r="I6807" s="1">
        <v>9428</v>
      </c>
      <c r="J6807" s="1">
        <v>3041</v>
      </c>
      <c r="K6807" s="1">
        <v>1342</v>
      </c>
      <c r="L6807" s="1">
        <v>5914</v>
      </c>
      <c r="M6807" s="1">
        <v>2494</v>
      </c>
      <c r="N6807" s="1">
        <v>0</v>
      </c>
      <c r="O6807" s="2" t="s">
        <v>29462</v>
      </c>
      <c r="P6807">
        <f t="shared" si="212"/>
        <v>0.99</v>
      </c>
      <c r="Q6807" t="str">
        <f t="shared" si="213"/>
        <v>no</v>
      </c>
    </row>
    <row r="6808" spans="1:17">
      <c r="A6808" s="1">
        <v>6917</v>
      </c>
      <c r="B6808" s="2" t="s">
        <v>20374</v>
      </c>
      <c r="C6808" s="2" t="s">
        <v>20375</v>
      </c>
      <c r="D6808" s="2" t="s">
        <v>20376</v>
      </c>
      <c r="E6808" s="1">
        <v>39920</v>
      </c>
      <c r="F6808" s="1">
        <v>382</v>
      </c>
      <c r="G6808" s="1">
        <v>0</v>
      </c>
      <c r="H6808" s="1">
        <v>40302</v>
      </c>
      <c r="I6808" s="1">
        <v>32175</v>
      </c>
      <c r="J6808" s="1">
        <v>2265</v>
      </c>
      <c r="K6808" s="1">
        <v>1898</v>
      </c>
      <c r="L6808" s="1">
        <v>-210</v>
      </c>
      <c r="M6808" s="1">
        <v>0</v>
      </c>
      <c r="N6808" s="1">
        <v>1539</v>
      </c>
      <c r="O6808" s="2" t="s">
        <v>29464</v>
      </c>
      <c r="P6808">
        <f t="shared" si="212"/>
        <v>0.99</v>
      </c>
      <c r="Q6808" t="str">
        <f t="shared" si="213"/>
        <v>no</v>
      </c>
    </row>
    <row r="6809" spans="1:17">
      <c r="A6809" s="1">
        <v>6918</v>
      </c>
      <c r="B6809" s="2" t="s">
        <v>20377</v>
      </c>
      <c r="C6809" s="2" t="s">
        <v>20378</v>
      </c>
      <c r="D6809" s="2" t="s">
        <v>20379</v>
      </c>
      <c r="E6809" s="1">
        <v>39919</v>
      </c>
      <c r="F6809" s="1">
        <v>372</v>
      </c>
      <c r="G6809" s="1">
        <v>0</v>
      </c>
      <c r="H6809" s="1">
        <v>45295</v>
      </c>
      <c r="I6809" s="1">
        <v>34688</v>
      </c>
      <c r="J6809" s="1">
        <v>4677</v>
      </c>
      <c r="K6809" s="1">
        <v>1163</v>
      </c>
      <c r="L6809" s="1">
        <v>2550</v>
      </c>
      <c r="M6809" s="1">
        <v>355</v>
      </c>
      <c r="N6809" s="1">
        <v>0</v>
      </c>
      <c r="O6809" s="2" t="s">
        <v>29462</v>
      </c>
      <c r="P6809">
        <f t="shared" si="212"/>
        <v>0.88</v>
      </c>
      <c r="Q6809" t="str">
        <f t="shared" si="213"/>
        <v>no</v>
      </c>
    </row>
    <row r="6810" spans="1:17">
      <c r="A6810" s="1">
        <v>6919</v>
      </c>
      <c r="B6810" s="2" t="s">
        <v>20380</v>
      </c>
      <c r="C6810" s="2" t="s">
        <v>20381</v>
      </c>
      <c r="D6810" s="2" t="s">
        <v>20382</v>
      </c>
      <c r="E6810" s="1">
        <v>39917</v>
      </c>
      <c r="F6810" s="1">
        <v>391</v>
      </c>
      <c r="G6810" s="1">
        <v>0</v>
      </c>
      <c r="H6810" s="1">
        <v>40399</v>
      </c>
      <c r="I6810" s="1">
        <v>34809</v>
      </c>
      <c r="J6810" s="1">
        <v>1657</v>
      </c>
      <c r="K6810" s="1">
        <v>3121</v>
      </c>
      <c r="L6810" s="1">
        <v>51</v>
      </c>
      <c r="M6810" s="1">
        <v>254</v>
      </c>
      <c r="N6810" s="1">
        <v>9783</v>
      </c>
      <c r="O6810" s="2" t="s">
        <v>29463</v>
      </c>
      <c r="P6810">
        <f t="shared" si="212"/>
        <v>0.99</v>
      </c>
      <c r="Q6810" t="str">
        <f t="shared" si="213"/>
        <v>no</v>
      </c>
    </row>
    <row r="6811" spans="1:17">
      <c r="A6811" s="1">
        <v>6920</v>
      </c>
      <c r="B6811" s="2" t="s">
        <v>20383</v>
      </c>
      <c r="C6811" s="2" t="s">
        <v>20384</v>
      </c>
      <c r="D6811" s="2" t="s">
        <v>20385</v>
      </c>
      <c r="E6811" s="1">
        <v>39916</v>
      </c>
      <c r="F6811" s="1">
        <v>377</v>
      </c>
      <c r="G6811" s="1">
        <v>0</v>
      </c>
      <c r="H6811" s="1">
        <v>40293</v>
      </c>
      <c r="I6811" s="1">
        <v>34226</v>
      </c>
      <c r="J6811" s="1">
        <v>4378</v>
      </c>
      <c r="K6811" s="1">
        <v>687</v>
      </c>
      <c r="L6811" s="1">
        <v>160</v>
      </c>
      <c r="M6811" s="1">
        <v>101</v>
      </c>
      <c r="N6811" s="1">
        <v>605</v>
      </c>
      <c r="O6811" s="2" t="s">
        <v>29470</v>
      </c>
      <c r="P6811">
        <f t="shared" si="212"/>
        <v>0.99</v>
      </c>
      <c r="Q6811" t="str">
        <f t="shared" si="213"/>
        <v>no</v>
      </c>
    </row>
    <row r="6812" spans="1:17">
      <c r="A6812" s="1">
        <v>6921</v>
      </c>
      <c r="B6812" s="2" t="s">
        <v>20386</v>
      </c>
      <c r="C6812" s="2" t="s">
        <v>20387</v>
      </c>
      <c r="D6812" s="2" t="s">
        <v>20388</v>
      </c>
      <c r="E6812" s="1">
        <v>39915</v>
      </c>
      <c r="F6812" s="1">
        <v>460</v>
      </c>
      <c r="G6812" s="1">
        <v>0</v>
      </c>
      <c r="H6812" s="1">
        <v>41890</v>
      </c>
      <c r="I6812" s="1">
        <v>13459</v>
      </c>
      <c r="J6812" s="1">
        <v>7914</v>
      </c>
      <c r="K6812" s="1">
        <v>6587</v>
      </c>
      <c r="L6812" s="1">
        <v>7095</v>
      </c>
      <c r="M6812" s="1">
        <v>3265</v>
      </c>
      <c r="N6812" s="1">
        <v>1111</v>
      </c>
      <c r="O6812" s="2" t="s">
        <v>29463</v>
      </c>
      <c r="P6812">
        <f t="shared" si="212"/>
        <v>0.95</v>
      </c>
      <c r="Q6812" t="str">
        <f t="shared" si="213"/>
        <v>no</v>
      </c>
    </row>
    <row r="6813" spans="1:17">
      <c r="A6813" s="1">
        <v>6922</v>
      </c>
      <c r="B6813" s="2" t="s">
        <v>20389</v>
      </c>
      <c r="C6813" s="2" t="s">
        <v>20390</v>
      </c>
      <c r="D6813" s="2" t="s">
        <v>20391</v>
      </c>
      <c r="E6813" s="1">
        <v>39906</v>
      </c>
      <c r="F6813" s="1">
        <v>983</v>
      </c>
      <c r="G6813" s="1">
        <v>0</v>
      </c>
      <c r="H6813" s="1">
        <v>40889</v>
      </c>
      <c r="I6813" s="1">
        <v>3619</v>
      </c>
      <c r="J6813" s="1">
        <v>15440</v>
      </c>
      <c r="K6813" s="1">
        <v>12633</v>
      </c>
      <c r="L6813" s="1">
        <v>-5162</v>
      </c>
      <c r="M6813" s="1">
        <v>650</v>
      </c>
      <c r="N6813" s="1">
        <v>0</v>
      </c>
      <c r="O6813" s="2" t="s">
        <v>29469</v>
      </c>
      <c r="P6813">
        <f t="shared" si="212"/>
        <v>0.98</v>
      </c>
      <c r="Q6813" t="str">
        <f t="shared" si="213"/>
        <v>no</v>
      </c>
    </row>
    <row r="6814" spans="1:17">
      <c r="A6814" s="1">
        <v>6923</v>
      </c>
      <c r="B6814" s="2" t="s">
        <v>20392</v>
      </c>
      <c r="C6814" s="2" t="s">
        <v>20393</v>
      </c>
      <c r="D6814" s="2" t="s">
        <v>20394</v>
      </c>
      <c r="E6814" s="1">
        <v>39900</v>
      </c>
      <c r="F6814" s="1">
        <v>45</v>
      </c>
      <c r="G6814" s="1">
        <v>0</v>
      </c>
      <c r="H6814" s="1">
        <v>39945</v>
      </c>
      <c r="I6814" s="1">
        <v>37315</v>
      </c>
      <c r="J6814" s="1">
        <v>425</v>
      </c>
      <c r="K6814" s="1">
        <v>724</v>
      </c>
      <c r="L6814" s="1">
        <v>219</v>
      </c>
      <c r="M6814" s="1">
        <v>176</v>
      </c>
      <c r="N6814" s="1">
        <v>0</v>
      </c>
      <c r="O6814" s="2" t="s">
        <v>29465</v>
      </c>
      <c r="P6814">
        <f t="shared" si="212"/>
        <v>1</v>
      </c>
      <c r="Q6814" t="str">
        <f t="shared" si="213"/>
        <v>no</v>
      </c>
    </row>
    <row r="6815" spans="1:17">
      <c r="A6815" s="1">
        <v>6924</v>
      </c>
      <c r="B6815" s="2" t="s">
        <v>20395</v>
      </c>
      <c r="C6815" s="2" t="s">
        <v>20396</v>
      </c>
      <c r="D6815" s="2" t="s">
        <v>20397</v>
      </c>
      <c r="E6815" s="1">
        <v>39896</v>
      </c>
      <c r="F6815" s="1">
        <v>1720</v>
      </c>
      <c r="G6815" s="1">
        <v>0</v>
      </c>
      <c r="H6815" s="1">
        <v>41400</v>
      </c>
      <c r="I6815" s="1">
        <v>11602</v>
      </c>
      <c r="J6815" s="1">
        <v>9295</v>
      </c>
      <c r="K6815" s="1">
        <v>4171</v>
      </c>
      <c r="L6815" s="1">
        <v>2915</v>
      </c>
      <c r="M6815" s="1">
        <v>1291</v>
      </c>
      <c r="N6815" s="1">
        <v>61680</v>
      </c>
      <c r="O6815" s="2" t="s">
        <v>29470</v>
      </c>
      <c r="P6815">
        <f t="shared" si="212"/>
        <v>0.96</v>
      </c>
      <c r="Q6815" t="str">
        <f t="shared" si="213"/>
        <v>no</v>
      </c>
    </row>
    <row r="6816" spans="1:17">
      <c r="A6816" s="1">
        <v>6925</v>
      </c>
      <c r="B6816" s="2" t="s">
        <v>20398</v>
      </c>
      <c r="C6816" s="2" t="s">
        <v>20399</v>
      </c>
      <c r="D6816" s="2" t="s">
        <v>20400</v>
      </c>
      <c r="E6816" s="1">
        <v>39879</v>
      </c>
      <c r="F6816" s="1">
        <v>320</v>
      </c>
      <c r="G6816" s="1">
        <v>0</v>
      </c>
      <c r="H6816" s="1">
        <v>40199</v>
      </c>
      <c r="I6816" s="1">
        <v>37231</v>
      </c>
      <c r="J6816" s="1">
        <v>2311</v>
      </c>
      <c r="K6816" s="1">
        <v>230</v>
      </c>
      <c r="L6816" s="1">
        <v>9</v>
      </c>
      <c r="M6816" s="1">
        <v>9</v>
      </c>
      <c r="N6816" s="1">
        <v>209</v>
      </c>
      <c r="O6816" s="2" t="s">
        <v>29469</v>
      </c>
      <c r="P6816">
        <f t="shared" si="212"/>
        <v>0.99</v>
      </c>
      <c r="Q6816" t="str">
        <f t="shared" si="213"/>
        <v>no</v>
      </c>
    </row>
    <row r="6817" spans="1:17">
      <c r="A6817" s="1">
        <v>6926</v>
      </c>
      <c r="B6817" s="2" t="s">
        <v>20401</v>
      </c>
      <c r="C6817" s="2" t="s">
        <v>20402</v>
      </c>
      <c r="D6817" s="2" t="s">
        <v>20403</v>
      </c>
      <c r="E6817" s="1">
        <v>39877</v>
      </c>
      <c r="F6817" s="1">
        <v>100</v>
      </c>
      <c r="G6817" s="1">
        <v>0</v>
      </c>
      <c r="H6817" s="1">
        <v>40076</v>
      </c>
      <c r="I6817" s="1">
        <v>17962</v>
      </c>
      <c r="J6817" s="1">
        <v>8356</v>
      </c>
      <c r="K6817" s="1">
        <v>3255</v>
      </c>
      <c r="L6817" s="1">
        <v>3658</v>
      </c>
      <c r="M6817" s="1">
        <v>1786</v>
      </c>
      <c r="N6817" s="1">
        <v>5306</v>
      </c>
      <c r="O6817" s="2" t="s">
        <v>29466</v>
      </c>
      <c r="P6817">
        <f t="shared" si="212"/>
        <v>1</v>
      </c>
      <c r="Q6817" t="str">
        <f t="shared" si="213"/>
        <v>no</v>
      </c>
    </row>
    <row r="6818" spans="1:17">
      <c r="A6818" s="1">
        <v>6927</v>
      </c>
      <c r="B6818" s="2" t="s">
        <v>20404</v>
      </c>
      <c r="C6818" s="2" t="s">
        <v>20405</v>
      </c>
      <c r="D6818" s="2" t="s">
        <v>20406</v>
      </c>
      <c r="E6818" s="1">
        <v>39873</v>
      </c>
      <c r="F6818" s="1">
        <v>1538</v>
      </c>
      <c r="G6818" s="1">
        <v>0</v>
      </c>
      <c r="H6818" s="1">
        <v>41303</v>
      </c>
      <c r="I6818" s="1">
        <v>33829</v>
      </c>
      <c r="J6818" s="1">
        <v>2468</v>
      </c>
      <c r="K6818" s="1">
        <v>2097</v>
      </c>
      <c r="L6818" s="1">
        <v>-464</v>
      </c>
      <c r="M6818" s="1">
        <v>70</v>
      </c>
      <c r="N6818" s="1">
        <v>3808</v>
      </c>
      <c r="O6818" s="2" t="s">
        <v>29470</v>
      </c>
      <c r="P6818">
        <f t="shared" si="212"/>
        <v>0.97</v>
      </c>
      <c r="Q6818" t="str">
        <f t="shared" si="213"/>
        <v>no</v>
      </c>
    </row>
    <row r="6819" spans="1:17">
      <c r="A6819" s="1">
        <v>6928</v>
      </c>
      <c r="B6819" s="2" t="s">
        <v>20407</v>
      </c>
      <c r="C6819" s="2" t="s">
        <v>20408</v>
      </c>
      <c r="D6819" s="2" t="s">
        <v>20409</v>
      </c>
      <c r="E6819" s="1">
        <v>39873</v>
      </c>
      <c r="F6819" s="1">
        <v>66</v>
      </c>
      <c r="G6819" s="1">
        <v>0</v>
      </c>
      <c r="H6819" s="1">
        <v>39940</v>
      </c>
      <c r="I6819" s="1">
        <v>34491</v>
      </c>
      <c r="J6819" s="1">
        <v>2617</v>
      </c>
      <c r="K6819" s="1">
        <v>1114</v>
      </c>
      <c r="L6819" s="1">
        <v>618</v>
      </c>
      <c r="M6819" s="1">
        <v>368</v>
      </c>
      <c r="N6819" s="1">
        <v>0</v>
      </c>
      <c r="O6819" s="2" t="s">
        <v>29466</v>
      </c>
      <c r="P6819">
        <f t="shared" si="212"/>
        <v>1</v>
      </c>
      <c r="Q6819" t="str">
        <f t="shared" si="213"/>
        <v>no</v>
      </c>
    </row>
    <row r="6820" spans="1:17">
      <c r="A6820" s="1">
        <v>6929</v>
      </c>
      <c r="B6820" s="2" t="s">
        <v>20410</v>
      </c>
      <c r="C6820" s="2" t="s">
        <v>20411</v>
      </c>
      <c r="D6820" s="2" t="s">
        <v>20412</v>
      </c>
      <c r="E6820" s="1">
        <v>39841</v>
      </c>
      <c r="F6820" s="1">
        <v>656</v>
      </c>
      <c r="G6820" s="1">
        <v>0</v>
      </c>
      <c r="H6820" s="1">
        <v>40989</v>
      </c>
      <c r="I6820" s="1">
        <v>20936</v>
      </c>
      <c r="J6820" s="1">
        <v>13168</v>
      </c>
      <c r="K6820" s="1">
        <v>3606</v>
      </c>
      <c r="L6820" s="1">
        <v>210</v>
      </c>
      <c r="M6820" s="1">
        <v>230</v>
      </c>
      <c r="N6820" s="1">
        <v>4130</v>
      </c>
      <c r="O6820" s="2" t="s">
        <v>29463</v>
      </c>
      <c r="P6820">
        <f t="shared" si="212"/>
        <v>0.97</v>
      </c>
      <c r="Q6820" t="str">
        <f t="shared" si="213"/>
        <v>no</v>
      </c>
    </row>
    <row r="6821" spans="1:17">
      <c r="A6821" s="1">
        <v>6930</v>
      </c>
      <c r="B6821" s="2" t="s">
        <v>20413</v>
      </c>
      <c r="C6821" s="2" t="s">
        <v>20414</v>
      </c>
      <c r="D6821" s="2" t="s">
        <v>20415</v>
      </c>
      <c r="E6821" s="1">
        <v>39834</v>
      </c>
      <c r="F6821" s="1">
        <v>16</v>
      </c>
      <c r="G6821" s="1">
        <v>0</v>
      </c>
      <c r="H6821" s="1">
        <v>39850</v>
      </c>
      <c r="I6821" s="1">
        <v>104</v>
      </c>
      <c r="J6821" s="1">
        <v>34685</v>
      </c>
      <c r="K6821" s="1">
        <v>571</v>
      </c>
      <c r="L6821" s="1">
        <v>941</v>
      </c>
      <c r="M6821" s="1">
        <v>514</v>
      </c>
      <c r="N6821" s="1">
        <v>0</v>
      </c>
      <c r="O6821" s="2" t="s">
        <v>29471</v>
      </c>
      <c r="P6821">
        <f t="shared" si="212"/>
        <v>1</v>
      </c>
      <c r="Q6821" t="str">
        <f t="shared" si="213"/>
        <v>no</v>
      </c>
    </row>
    <row r="6822" spans="1:17">
      <c r="A6822" s="1">
        <v>6931</v>
      </c>
      <c r="B6822" s="2" t="s">
        <v>20416</v>
      </c>
      <c r="C6822" s="2" t="s">
        <v>20417</v>
      </c>
      <c r="D6822" s="2" t="s">
        <v>20418</v>
      </c>
      <c r="E6822" s="1">
        <v>39819</v>
      </c>
      <c r="F6822" s="1">
        <v>3</v>
      </c>
      <c r="G6822" s="1">
        <v>0</v>
      </c>
      <c r="H6822" s="1">
        <v>37782</v>
      </c>
      <c r="I6822" s="1">
        <v>20464</v>
      </c>
      <c r="J6822" s="1">
        <v>10709</v>
      </c>
      <c r="K6822" s="1">
        <v>955</v>
      </c>
      <c r="L6822" s="1">
        <v>3041</v>
      </c>
      <c r="M6822" s="1">
        <v>1343</v>
      </c>
      <c r="N6822" s="1">
        <v>0</v>
      </c>
      <c r="O6822" s="2" t="s">
        <v>29463</v>
      </c>
      <c r="P6822">
        <f t="shared" si="212"/>
        <v>1.05</v>
      </c>
      <c r="Q6822" t="str">
        <f t="shared" si="213"/>
        <v>no</v>
      </c>
    </row>
    <row r="6823" spans="1:17">
      <c r="A6823" s="1">
        <v>6932</v>
      </c>
      <c r="B6823" s="2" t="s">
        <v>20419</v>
      </c>
      <c r="C6823" s="2" t="s">
        <v>20420</v>
      </c>
      <c r="D6823" s="2" t="s">
        <v>20421</v>
      </c>
      <c r="E6823" s="1">
        <v>39816</v>
      </c>
      <c r="F6823" s="1">
        <v>599</v>
      </c>
      <c r="G6823" s="1">
        <v>0</v>
      </c>
      <c r="H6823" s="1">
        <v>40415</v>
      </c>
      <c r="I6823" s="1">
        <v>36073</v>
      </c>
      <c r="J6823" s="1">
        <v>1131</v>
      </c>
      <c r="K6823" s="1">
        <v>1002</v>
      </c>
      <c r="L6823" s="1">
        <v>753</v>
      </c>
      <c r="M6823" s="1">
        <v>385</v>
      </c>
      <c r="N6823" s="1">
        <v>1700</v>
      </c>
      <c r="O6823" s="2" t="s">
        <v>29466</v>
      </c>
      <c r="P6823">
        <f t="shared" si="212"/>
        <v>0.99</v>
      </c>
      <c r="Q6823" t="str">
        <f t="shared" si="213"/>
        <v>no</v>
      </c>
    </row>
    <row r="6824" spans="1:17">
      <c r="A6824" s="1">
        <v>6933</v>
      </c>
      <c r="B6824" s="2" t="s">
        <v>20422</v>
      </c>
      <c r="C6824" s="2" t="s">
        <v>20423</v>
      </c>
      <c r="D6824" s="2" t="s">
        <v>20424</v>
      </c>
      <c r="E6824" s="1">
        <v>39815</v>
      </c>
      <c r="F6824" s="1">
        <v>123</v>
      </c>
      <c r="G6824" s="1">
        <v>0</v>
      </c>
      <c r="H6824" s="1">
        <v>39938</v>
      </c>
      <c r="I6824" s="1">
        <v>21525</v>
      </c>
      <c r="J6824" s="1">
        <v>10961</v>
      </c>
      <c r="K6824" s="1">
        <v>2042</v>
      </c>
      <c r="L6824" s="1">
        <v>1839</v>
      </c>
      <c r="M6824" s="1">
        <v>938</v>
      </c>
      <c r="N6824" s="1">
        <v>2350</v>
      </c>
      <c r="O6824" s="2" t="s">
        <v>29463</v>
      </c>
      <c r="P6824">
        <f t="shared" si="212"/>
        <v>1</v>
      </c>
      <c r="Q6824" t="str">
        <f t="shared" si="213"/>
        <v>no</v>
      </c>
    </row>
    <row r="6825" spans="1:17">
      <c r="A6825" s="1">
        <v>6934</v>
      </c>
      <c r="B6825" s="2" t="s">
        <v>20425</v>
      </c>
      <c r="C6825" s="2" t="s">
        <v>20426</v>
      </c>
      <c r="D6825" s="2" t="s">
        <v>20427</v>
      </c>
      <c r="E6825" s="1">
        <v>39808</v>
      </c>
      <c r="F6825" s="1">
        <v>41</v>
      </c>
      <c r="G6825" s="1">
        <v>0</v>
      </c>
      <c r="H6825" s="1">
        <v>39891</v>
      </c>
      <c r="I6825" s="1">
        <v>27240</v>
      </c>
      <c r="J6825" s="1">
        <v>6226</v>
      </c>
      <c r="K6825" s="1">
        <v>2345</v>
      </c>
      <c r="L6825" s="1">
        <v>1957</v>
      </c>
      <c r="M6825" s="1">
        <v>986</v>
      </c>
      <c r="N6825" s="1">
        <v>282</v>
      </c>
      <c r="O6825" s="2" t="s">
        <v>29462</v>
      </c>
      <c r="P6825">
        <f t="shared" si="212"/>
        <v>1</v>
      </c>
      <c r="Q6825" t="str">
        <f t="shared" si="213"/>
        <v>no</v>
      </c>
    </row>
    <row r="6826" spans="1:17">
      <c r="A6826" s="1">
        <v>6935</v>
      </c>
      <c r="B6826" s="2" t="s">
        <v>20428</v>
      </c>
      <c r="C6826" s="2" t="s">
        <v>20429</v>
      </c>
      <c r="D6826" s="2" t="s">
        <v>20430</v>
      </c>
      <c r="E6826" s="1">
        <v>39800</v>
      </c>
      <c r="F6826" s="1">
        <v>0</v>
      </c>
      <c r="G6826" s="1">
        <v>0</v>
      </c>
      <c r="H6826" s="1">
        <v>39853</v>
      </c>
      <c r="I6826" s="1">
        <v>20539</v>
      </c>
      <c r="J6826" s="1">
        <v>14695</v>
      </c>
      <c r="K6826" s="1">
        <v>0</v>
      </c>
      <c r="L6826" s="1">
        <v>1096</v>
      </c>
      <c r="M6826" s="1">
        <v>944</v>
      </c>
      <c r="N6826" s="1">
        <v>0</v>
      </c>
      <c r="O6826" s="2" t="s">
        <v>29463</v>
      </c>
      <c r="P6826">
        <f t="shared" si="212"/>
        <v>1</v>
      </c>
      <c r="Q6826" t="str">
        <f t="shared" si="213"/>
        <v>no</v>
      </c>
    </row>
    <row r="6827" spans="1:17">
      <c r="A6827" s="1">
        <v>6936</v>
      </c>
      <c r="B6827" s="2" t="s">
        <v>20431</v>
      </c>
      <c r="C6827" s="2" t="s">
        <v>20432</v>
      </c>
      <c r="D6827" s="2" t="s">
        <v>20433</v>
      </c>
      <c r="E6827" s="1">
        <v>39799</v>
      </c>
      <c r="F6827" s="1">
        <v>4675</v>
      </c>
      <c r="G6827" s="1">
        <v>0</v>
      </c>
      <c r="H6827" s="1">
        <v>46430</v>
      </c>
      <c r="I6827" s="1">
        <v>10158</v>
      </c>
      <c r="J6827" s="1">
        <v>11551</v>
      </c>
      <c r="K6827" s="1">
        <v>9336</v>
      </c>
      <c r="L6827" s="1">
        <v>4040</v>
      </c>
      <c r="M6827" s="1">
        <v>2467</v>
      </c>
      <c r="N6827" s="1">
        <v>5316</v>
      </c>
      <c r="O6827" s="2" t="s">
        <v>29464</v>
      </c>
      <c r="P6827">
        <f t="shared" si="212"/>
        <v>0.86</v>
      </c>
      <c r="Q6827" t="str">
        <f t="shared" si="213"/>
        <v>no</v>
      </c>
    </row>
    <row r="6828" spans="1:17">
      <c r="A6828" s="1">
        <v>6937</v>
      </c>
      <c r="B6828" s="2" t="s">
        <v>20434</v>
      </c>
      <c r="C6828" s="2" t="s">
        <v>20435</v>
      </c>
      <c r="D6828" s="2" t="s">
        <v>20436</v>
      </c>
      <c r="E6828" s="1">
        <v>39797</v>
      </c>
      <c r="F6828" s="1">
        <v>106</v>
      </c>
      <c r="G6828" s="1">
        <v>0</v>
      </c>
      <c r="H6828" s="1">
        <v>39903</v>
      </c>
      <c r="I6828" s="1">
        <v>28093</v>
      </c>
      <c r="J6828" s="1">
        <v>7622</v>
      </c>
      <c r="K6828" s="1">
        <v>969</v>
      </c>
      <c r="L6828" s="1">
        <v>412</v>
      </c>
      <c r="M6828" s="1">
        <v>327</v>
      </c>
      <c r="N6828" s="1">
        <v>174</v>
      </c>
      <c r="O6828" s="2" t="s">
        <v>29465</v>
      </c>
      <c r="P6828">
        <f t="shared" si="212"/>
        <v>1</v>
      </c>
      <c r="Q6828" t="str">
        <f t="shared" si="213"/>
        <v>no</v>
      </c>
    </row>
    <row r="6829" spans="1:17">
      <c r="A6829" s="1">
        <v>6938</v>
      </c>
      <c r="B6829" s="2" t="s">
        <v>20437</v>
      </c>
      <c r="C6829" s="2" t="s">
        <v>20438</v>
      </c>
      <c r="D6829" s="2" t="s">
        <v>20439</v>
      </c>
      <c r="E6829" s="1">
        <v>39796</v>
      </c>
      <c r="F6829" s="1">
        <v>945</v>
      </c>
      <c r="G6829" s="1">
        <v>0</v>
      </c>
      <c r="H6829" s="1">
        <v>40311</v>
      </c>
      <c r="I6829" s="1">
        <v>14151</v>
      </c>
      <c r="J6829" s="1">
        <v>8384</v>
      </c>
      <c r="K6829" s="1">
        <v>6121</v>
      </c>
      <c r="L6829" s="1">
        <v>2331</v>
      </c>
      <c r="M6829" s="1">
        <v>1405</v>
      </c>
      <c r="N6829" s="1">
        <v>2927</v>
      </c>
      <c r="O6829" s="2" t="s">
        <v>29465</v>
      </c>
      <c r="P6829">
        <f t="shared" si="212"/>
        <v>0.99</v>
      </c>
      <c r="Q6829" t="str">
        <f t="shared" si="213"/>
        <v>no</v>
      </c>
    </row>
    <row r="6830" spans="1:17">
      <c r="A6830" s="1">
        <v>6939</v>
      </c>
      <c r="B6830" s="2" t="s">
        <v>20440</v>
      </c>
      <c r="C6830" s="2" t="s">
        <v>20441</v>
      </c>
      <c r="D6830" s="2" t="s">
        <v>20442</v>
      </c>
      <c r="E6830" s="1">
        <v>39786</v>
      </c>
      <c r="F6830" s="1">
        <v>266</v>
      </c>
      <c r="G6830" s="1">
        <v>0</v>
      </c>
      <c r="H6830" s="1">
        <v>39617</v>
      </c>
      <c r="I6830" s="1">
        <v>25869</v>
      </c>
      <c r="J6830" s="1">
        <v>6556</v>
      </c>
      <c r="K6830" s="1">
        <v>2356</v>
      </c>
      <c r="L6830" s="1">
        <v>587</v>
      </c>
      <c r="M6830" s="1">
        <v>465</v>
      </c>
      <c r="N6830" s="1">
        <v>4524</v>
      </c>
      <c r="O6830" s="2" t="s">
        <v>29465</v>
      </c>
      <c r="P6830">
        <f t="shared" si="212"/>
        <v>1</v>
      </c>
      <c r="Q6830" t="str">
        <f t="shared" si="213"/>
        <v>no</v>
      </c>
    </row>
    <row r="6831" spans="1:17">
      <c r="A6831" s="1">
        <v>6940</v>
      </c>
      <c r="B6831" s="2" t="s">
        <v>20443</v>
      </c>
      <c r="C6831" s="2" t="s">
        <v>20444</v>
      </c>
      <c r="D6831" s="2" t="s">
        <v>20445</v>
      </c>
      <c r="E6831" s="1">
        <v>39785</v>
      </c>
      <c r="F6831" s="1">
        <v>248</v>
      </c>
      <c r="G6831" s="1">
        <v>0</v>
      </c>
      <c r="H6831" s="1">
        <v>36238</v>
      </c>
      <c r="I6831" s="1">
        <v>14457</v>
      </c>
      <c r="J6831" s="1">
        <v>8923</v>
      </c>
      <c r="K6831" s="1">
        <v>6065</v>
      </c>
      <c r="L6831" s="1">
        <v>372</v>
      </c>
      <c r="M6831" s="1">
        <v>461</v>
      </c>
      <c r="N6831" s="1">
        <v>6663</v>
      </c>
      <c r="O6831" s="2" t="s">
        <v>29463</v>
      </c>
      <c r="P6831">
        <f t="shared" si="212"/>
        <v>1.1000000000000001</v>
      </c>
      <c r="Q6831" t="str">
        <f t="shared" si="213"/>
        <v>no</v>
      </c>
    </row>
    <row r="6832" spans="1:17">
      <c r="A6832" s="1">
        <v>6941</v>
      </c>
      <c r="B6832" s="2" t="s">
        <v>20446</v>
      </c>
      <c r="C6832" s="2" t="s">
        <v>20447</v>
      </c>
      <c r="D6832" s="2" t="s">
        <v>20448</v>
      </c>
      <c r="E6832" s="1">
        <v>39784</v>
      </c>
      <c r="F6832" s="1">
        <v>1555</v>
      </c>
      <c r="G6832" s="1">
        <v>0</v>
      </c>
      <c r="H6832" s="1">
        <v>41230</v>
      </c>
      <c r="I6832" s="1">
        <v>35767</v>
      </c>
      <c r="J6832" s="1">
        <v>531</v>
      </c>
      <c r="K6832" s="1">
        <v>2599</v>
      </c>
      <c r="L6832" s="1">
        <v>384</v>
      </c>
      <c r="M6832" s="1">
        <v>72</v>
      </c>
      <c r="N6832" s="1">
        <v>0</v>
      </c>
      <c r="O6832" s="2" t="s">
        <v>29469</v>
      </c>
      <c r="P6832">
        <f t="shared" si="212"/>
        <v>0.96</v>
      </c>
      <c r="Q6832" t="str">
        <f t="shared" si="213"/>
        <v>no</v>
      </c>
    </row>
    <row r="6833" spans="1:17">
      <c r="A6833" s="1">
        <v>6942</v>
      </c>
      <c r="B6833" s="2" t="s">
        <v>20449</v>
      </c>
      <c r="C6833" s="2" t="s">
        <v>20450</v>
      </c>
      <c r="D6833" s="2" t="s">
        <v>20451</v>
      </c>
      <c r="E6833" s="1">
        <v>39783</v>
      </c>
      <c r="F6833" s="1">
        <v>439</v>
      </c>
      <c r="G6833" s="1">
        <v>0</v>
      </c>
      <c r="H6833" s="1">
        <v>40331</v>
      </c>
      <c r="I6833" s="1">
        <v>20098</v>
      </c>
      <c r="J6833" s="1">
        <v>12269</v>
      </c>
      <c r="K6833" s="1">
        <v>1990</v>
      </c>
      <c r="L6833" s="1">
        <v>1389</v>
      </c>
      <c r="M6833" s="1">
        <v>868</v>
      </c>
      <c r="N6833" s="1">
        <v>1529</v>
      </c>
      <c r="O6833" s="2" t="s">
        <v>29469</v>
      </c>
      <c r="P6833">
        <f t="shared" si="212"/>
        <v>0.99</v>
      </c>
      <c r="Q6833" t="str">
        <f t="shared" si="213"/>
        <v>no</v>
      </c>
    </row>
    <row r="6834" spans="1:17">
      <c r="A6834" s="1">
        <v>6943</v>
      </c>
      <c r="B6834" s="2" t="s">
        <v>20452</v>
      </c>
      <c r="C6834" s="2" t="s">
        <v>20453</v>
      </c>
      <c r="D6834" s="2" t="s">
        <v>20454</v>
      </c>
      <c r="E6834" s="1">
        <v>39766</v>
      </c>
      <c r="F6834" s="1">
        <v>182</v>
      </c>
      <c r="G6834" s="1">
        <v>0</v>
      </c>
      <c r="H6834" s="1">
        <v>39948</v>
      </c>
      <c r="I6834" s="1">
        <v>35862</v>
      </c>
      <c r="J6834" s="1">
        <v>2625</v>
      </c>
      <c r="K6834" s="1">
        <v>995</v>
      </c>
      <c r="L6834" s="1">
        <v>303</v>
      </c>
      <c r="M6834" s="1">
        <v>128</v>
      </c>
      <c r="N6834" s="1">
        <v>0</v>
      </c>
      <c r="O6834" s="2" t="s">
        <v>29464</v>
      </c>
      <c r="P6834">
        <f t="shared" si="212"/>
        <v>1</v>
      </c>
      <c r="Q6834" t="str">
        <f t="shared" si="213"/>
        <v>no</v>
      </c>
    </row>
    <row r="6835" spans="1:17">
      <c r="A6835" s="1">
        <v>6944</v>
      </c>
      <c r="B6835" s="2" t="s">
        <v>20455</v>
      </c>
      <c r="C6835" s="2" t="s">
        <v>20456</v>
      </c>
      <c r="D6835" s="2" t="s">
        <v>20457</v>
      </c>
      <c r="E6835" s="1">
        <v>39760</v>
      </c>
      <c r="F6835" s="1">
        <v>55</v>
      </c>
      <c r="G6835" s="1">
        <v>0</v>
      </c>
      <c r="H6835" s="1">
        <v>47626</v>
      </c>
      <c r="I6835" s="1">
        <v>16458</v>
      </c>
      <c r="J6835" s="1">
        <v>14843</v>
      </c>
      <c r="K6835" s="1">
        <v>1424</v>
      </c>
      <c r="L6835" s="1">
        <v>9165</v>
      </c>
      <c r="M6835" s="1">
        <v>58</v>
      </c>
      <c r="N6835" s="1">
        <v>0</v>
      </c>
      <c r="O6835" s="2" t="s">
        <v>29465</v>
      </c>
      <c r="P6835">
        <f t="shared" si="212"/>
        <v>0.83</v>
      </c>
      <c r="Q6835" t="str">
        <f t="shared" si="213"/>
        <v>no</v>
      </c>
    </row>
    <row r="6836" spans="1:17">
      <c r="A6836" s="1">
        <v>6945</v>
      </c>
      <c r="B6836" s="2" t="s">
        <v>20458</v>
      </c>
      <c r="C6836" s="2" t="s">
        <v>20459</v>
      </c>
      <c r="D6836" s="2" t="s">
        <v>20460</v>
      </c>
      <c r="E6836" s="1">
        <v>39730</v>
      </c>
      <c r="F6836" s="1">
        <v>931</v>
      </c>
      <c r="G6836" s="1">
        <v>0</v>
      </c>
      <c r="H6836" s="1">
        <v>40924</v>
      </c>
      <c r="I6836" s="1">
        <v>22148</v>
      </c>
      <c r="J6836" s="1">
        <v>4548</v>
      </c>
      <c r="K6836" s="1">
        <v>4479</v>
      </c>
      <c r="L6836" s="1">
        <v>1663</v>
      </c>
      <c r="M6836" s="1">
        <v>865</v>
      </c>
      <c r="N6836" s="1">
        <v>14077</v>
      </c>
      <c r="O6836" s="2" t="s">
        <v>29462</v>
      </c>
      <c r="P6836">
        <f t="shared" si="212"/>
        <v>0.97</v>
      </c>
      <c r="Q6836" t="str">
        <f t="shared" si="213"/>
        <v>no</v>
      </c>
    </row>
    <row r="6837" spans="1:17">
      <c r="A6837" s="1">
        <v>6946</v>
      </c>
      <c r="B6837" s="2" t="s">
        <v>20461</v>
      </c>
      <c r="C6837" s="2" t="s">
        <v>20462</v>
      </c>
      <c r="D6837" s="2" t="s">
        <v>20463</v>
      </c>
      <c r="E6837" s="1">
        <v>39725</v>
      </c>
      <c r="F6837" s="1">
        <v>161</v>
      </c>
      <c r="G6837" s="1">
        <v>0</v>
      </c>
      <c r="H6837" s="1">
        <v>39886</v>
      </c>
      <c r="I6837" s="1">
        <v>31463</v>
      </c>
      <c r="J6837" s="1">
        <v>4008</v>
      </c>
      <c r="K6837" s="1">
        <v>1686</v>
      </c>
      <c r="L6837" s="1">
        <v>-345</v>
      </c>
      <c r="M6837" s="1">
        <v>153</v>
      </c>
      <c r="N6837" s="1">
        <v>3740</v>
      </c>
      <c r="O6837" s="2" t="s">
        <v>29462</v>
      </c>
      <c r="P6837">
        <f t="shared" si="212"/>
        <v>1</v>
      </c>
      <c r="Q6837" t="str">
        <f t="shared" si="213"/>
        <v>no</v>
      </c>
    </row>
    <row r="6838" spans="1:17">
      <c r="A6838" s="1">
        <v>6947</v>
      </c>
      <c r="B6838" s="2" t="s">
        <v>20464</v>
      </c>
      <c r="C6838" s="2" t="s">
        <v>20465</v>
      </c>
      <c r="D6838" s="2" t="s">
        <v>20466</v>
      </c>
      <c r="E6838" s="1">
        <v>39721</v>
      </c>
      <c r="F6838" s="1">
        <v>453</v>
      </c>
      <c r="G6838" s="1">
        <v>0</v>
      </c>
      <c r="H6838" s="1">
        <v>40353</v>
      </c>
      <c r="I6838" s="1">
        <v>14204</v>
      </c>
      <c r="J6838" s="1">
        <v>6470</v>
      </c>
      <c r="K6838" s="1">
        <v>7053</v>
      </c>
      <c r="L6838" s="1">
        <v>1318</v>
      </c>
      <c r="M6838" s="1">
        <v>1184</v>
      </c>
      <c r="N6838" s="1">
        <v>14414</v>
      </c>
      <c r="O6838" s="2" t="s">
        <v>29466</v>
      </c>
      <c r="P6838">
        <f t="shared" si="212"/>
        <v>0.98</v>
      </c>
      <c r="Q6838" t="str">
        <f t="shared" si="213"/>
        <v>no</v>
      </c>
    </row>
    <row r="6839" spans="1:17">
      <c r="A6839" s="1">
        <v>6948</v>
      </c>
      <c r="B6839" s="2" t="s">
        <v>20467</v>
      </c>
      <c r="C6839" s="2" t="s">
        <v>20468</v>
      </c>
      <c r="D6839" s="2" t="s">
        <v>20469</v>
      </c>
      <c r="E6839" s="1">
        <v>39715</v>
      </c>
      <c r="F6839" s="1">
        <v>178</v>
      </c>
      <c r="G6839" s="1">
        <v>0</v>
      </c>
      <c r="H6839" s="1">
        <v>39548</v>
      </c>
      <c r="I6839" s="1">
        <v>21995</v>
      </c>
      <c r="J6839" s="1">
        <v>7779</v>
      </c>
      <c r="K6839" s="1">
        <v>2750</v>
      </c>
      <c r="L6839" s="1">
        <v>0</v>
      </c>
      <c r="M6839" s="1">
        <v>0</v>
      </c>
      <c r="N6839" s="1">
        <v>1738</v>
      </c>
      <c r="O6839" s="2" t="s">
        <v>29465</v>
      </c>
      <c r="P6839">
        <f t="shared" si="212"/>
        <v>1</v>
      </c>
      <c r="Q6839" t="str">
        <f t="shared" si="213"/>
        <v>no</v>
      </c>
    </row>
    <row r="6840" spans="1:17">
      <c r="A6840" s="1">
        <v>6949</v>
      </c>
      <c r="B6840" s="2" t="s">
        <v>20470</v>
      </c>
      <c r="C6840" s="2" t="s">
        <v>20471</v>
      </c>
      <c r="D6840" s="2" t="s">
        <v>20472</v>
      </c>
      <c r="E6840" s="1">
        <v>39708</v>
      </c>
      <c r="F6840" s="1">
        <v>31</v>
      </c>
      <c r="G6840" s="1">
        <v>0</v>
      </c>
      <c r="H6840" s="1">
        <v>39647</v>
      </c>
      <c r="I6840" s="1">
        <v>29521</v>
      </c>
      <c r="J6840" s="1">
        <v>6688</v>
      </c>
      <c r="K6840" s="1">
        <v>1020</v>
      </c>
      <c r="L6840" s="1">
        <v>963</v>
      </c>
      <c r="M6840" s="1">
        <v>337</v>
      </c>
      <c r="N6840" s="1">
        <v>0</v>
      </c>
      <c r="O6840" s="2" t="s">
        <v>29466</v>
      </c>
      <c r="P6840">
        <f t="shared" si="212"/>
        <v>1</v>
      </c>
      <c r="Q6840" t="str">
        <f t="shared" si="213"/>
        <v>no</v>
      </c>
    </row>
    <row r="6841" spans="1:17">
      <c r="A6841" s="1">
        <v>6950</v>
      </c>
      <c r="B6841" s="2" t="s">
        <v>20473</v>
      </c>
      <c r="C6841" s="2" t="s">
        <v>20474</v>
      </c>
      <c r="D6841" s="2" t="s">
        <v>20475</v>
      </c>
      <c r="E6841" s="1">
        <v>39703</v>
      </c>
      <c r="F6841" s="1">
        <v>16</v>
      </c>
      <c r="G6841" s="1">
        <v>0</v>
      </c>
      <c r="H6841" s="1">
        <v>40561</v>
      </c>
      <c r="I6841" s="1">
        <v>35868</v>
      </c>
      <c r="J6841" s="1">
        <v>289</v>
      </c>
      <c r="K6841" s="1">
        <v>619</v>
      </c>
      <c r="L6841" s="1">
        <v>88</v>
      </c>
      <c r="M6841" s="1">
        <v>50</v>
      </c>
      <c r="N6841" s="1">
        <v>0</v>
      </c>
      <c r="O6841" s="2" t="s">
        <v>29467</v>
      </c>
      <c r="P6841">
        <f t="shared" si="212"/>
        <v>0.98</v>
      </c>
      <c r="Q6841" t="str">
        <f t="shared" si="213"/>
        <v>no</v>
      </c>
    </row>
    <row r="6842" spans="1:17">
      <c r="A6842" s="1">
        <v>6951</v>
      </c>
      <c r="B6842" s="2" t="s">
        <v>20476</v>
      </c>
      <c r="C6842" s="2" t="s">
        <v>20477</v>
      </c>
      <c r="D6842" s="2" t="s">
        <v>20478</v>
      </c>
      <c r="E6842" s="1">
        <v>39701</v>
      </c>
      <c r="F6842" s="1">
        <v>26</v>
      </c>
      <c r="G6842" s="1">
        <v>0</v>
      </c>
      <c r="H6842" s="1">
        <v>39727</v>
      </c>
      <c r="I6842" s="1">
        <v>39309</v>
      </c>
      <c r="J6842" s="1">
        <v>123</v>
      </c>
      <c r="K6842" s="1">
        <v>40</v>
      </c>
      <c r="L6842" s="1">
        <v>184</v>
      </c>
      <c r="M6842" s="1">
        <v>81</v>
      </c>
      <c r="N6842" s="1">
        <v>0</v>
      </c>
      <c r="O6842" s="2" t="s">
        <v>29468</v>
      </c>
      <c r="P6842">
        <f t="shared" si="212"/>
        <v>1</v>
      </c>
      <c r="Q6842" t="str">
        <f t="shared" si="213"/>
        <v>no</v>
      </c>
    </row>
    <row r="6843" spans="1:17">
      <c r="A6843" s="1">
        <v>6952</v>
      </c>
      <c r="B6843" s="2" t="s">
        <v>20479</v>
      </c>
      <c r="C6843" s="2" t="s">
        <v>20480</v>
      </c>
      <c r="D6843" s="2" t="s">
        <v>20481</v>
      </c>
      <c r="E6843" s="1">
        <v>39700</v>
      </c>
      <c r="F6843" s="1">
        <v>5753</v>
      </c>
      <c r="G6843" s="1">
        <v>0</v>
      </c>
      <c r="H6843" s="1">
        <v>45453</v>
      </c>
      <c r="I6843" s="1">
        <v>3553</v>
      </c>
      <c r="J6843" s="1">
        <v>14091</v>
      </c>
      <c r="K6843" s="1">
        <v>11446</v>
      </c>
      <c r="L6843" s="1">
        <v>704</v>
      </c>
      <c r="M6843" s="1">
        <v>481</v>
      </c>
      <c r="N6843" s="1">
        <v>40380</v>
      </c>
      <c r="O6843" s="2" t="s">
        <v>29469</v>
      </c>
      <c r="P6843">
        <f t="shared" si="212"/>
        <v>0.87</v>
      </c>
      <c r="Q6843" t="str">
        <f t="shared" si="213"/>
        <v>no</v>
      </c>
    </row>
    <row r="6844" spans="1:17">
      <c r="A6844" s="1">
        <v>6953</v>
      </c>
      <c r="B6844" s="2" t="s">
        <v>20482</v>
      </c>
      <c r="C6844" s="2" t="s">
        <v>20483</v>
      </c>
      <c r="D6844" s="2" t="s">
        <v>20484</v>
      </c>
      <c r="E6844" s="1">
        <v>39696</v>
      </c>
      <c r="F6844" s="1">
        <v>401</v>
      </c>
      <c r="G6844" s="1">
        <v>0</v>
      </c>
      <c r="H6844" s="1">
        <v>40788</v>
      </c>
      <c r="I6844" s="1">
        <v>23478</v>
      </c>
      <c r="J6844" s="1">
        <v>3823</v>
      </c>
      <c r="K6844" s="1">
        <v>1593</v>
      </c>
      <c r="L6844" s="1">
        <v>12541</v>
      </c>
      <c r="M6844" s="1">
        <v>5144</v>
      </c>
      <c r="N6844" s="1">
        <v>0</v>
      </c>
      <c r="O6844" s="2" t="s">
        <v>29465</v>
      </c>
      <c r="P6844">
        <f t="shared" si="212"/>
        <v>0.97</v>
      </c>
      <c r="Q6844" t="str">
        <f t="shared" si="213"/>
        <v>no</v>
      </c>
    </row>
    <row r="6845" spans="1:17">
      <c r="A6845" s="1">
        <v>6954</v>
      </c>
      <c r="B6845" s="2" t="s">
        <v>20485</v>
      </c>
      <c r="C6845" s="2" t="s">
        <v>20486</v>
      </c>
      <c r="D6845" s="2" t="s">
        <v>20487</v>
      </c>
      <c r="E6845" s="1">
        <v>39684</v>
      </c>
      <c r="F6845" s="1">
        <v>61</v>
      </c>
      <c r="G6845" s="1">
        <v>0</v>
      </c>
      <c r="H6845" s="1">
        <v>38425</v>
      </c>
      <c r="I6845" s="1">
        <v>31679</v>
      </c>
      <c r="J6845" s="1">
        <v>3540</v>
      </c>
      <c r="K6845" s="1">
        <v>0</v>
      </c>
      <c r="L6845" s="1">
        <v>127</v>
      </c>
      <c r="M6845" s="1">
        <v>108</v>
      </c>
      <c r="N6845" s="1">
        <v>0</v>
      </c>
      <c r="O6845" s="2" t="s">
        <v>29470</v>
      </c>
      <c r="P6845">
        <f t="shared" si="212"/>
        <v>1.03</v>
      </c>
      <c r="Q6845" t="str">
        <f t="shared" si="213"/>
        <v>no</v>
      </c>
    </row>
    <row r="6846" spans="1:17">
      <c r="A6846" s="1">
        <v>6955</v>
      </c>
      <c r="B6846" s="2" t="s">
        <v>20488</v>
      </c>
      <c r="C6846" s="2" t="s">
        <v>20489</v>
      </c>
      <c r="D6846" s="2" t="s">
        <v>20490</v>
      </c>
      <c r="E6846" s="1">
        <v>39682</v>
      </c>
      <c r="F6846" s="1">
        <v>92</v>
      </c>
      <c r="G6846" s="1">
        <v>0</v>
      </c>
      <c r="H6846" s="1">
        <v>39775</v>
      </c>
      <c r="I6846" s="1">
        <v>36034</v>
      </c>
      <c r="J6846" s="1">
        <v>3360</v>
      </c>
      <c r="K6846" s="1">
        <v>1272</v>
      </c>
      <c r="L6846" s="1">
        <v>-901</v>
      </c>
      <c r="M6846" s="1">
        <v>75</v>
      </c>
      <c r="N6846" s="1">
        <v>1117</v>
      </c>
      <c r="O6846" s="2" t="s">
        <v>29470</v>
      </c>
      <c r="P6846">
        <f t="shared" si="212"/>
        <v>1</v>
      </c>
      <c r="Q6846" t="str">
        <f t="shared" si="213"/>
        <v>no</v>
      </c>
    </row>
    <row r="6847" spans="1:17">
      <c r="A6847" s="1">
        <v>6956</v>
      </c>
      <c r="B6847" s="2" t="s">
        <v>20491</v>
      </c>
      <c r="C6847" s="2" t="s">
        <v>20492</v>
      </c>
      <c r="D6847" s="2" t="s">
        <v>20493</v>
      </c>
      <c r="E6847" s="1">
        <v>39681</v>
      </c>
      <c r="F6847" s="1">
        <v>1233</v>
      </c>
      <c r="G6847" s="1">
        <v>0</v>
      </c>
      <c r="H6847" s="1">
        <v>41293</v>
      </c>
      <c r="I6847" s="1">
        <v>20291</v>
      </c>
      <c r="J6847" s="1">
        <v>6233</v>
      </c>
      <c r="K6847" s="1">
        <v>6475</v>
      </c>
      <c r="L6847" s="1">
        <v>884</v>
      </c>
      <c r="M6847" s="1">
        <v>527</v>
      </c>
      <c r="N6847" s="1">
        <v>3593</v>
      </c>
      <c r="O6847" s="2" t="s">
        <v>29471</v>
      </c>
      <c r="P6847">
        <f t="shared" si="212"/>
        <v>0.96</v>
      </c>
      <c r="Q6847" t="str">
        <f t="shared" si="213"/>
        <v>no</v>
      </c>
    </row>
    <row r="6848" spans="1:17">
      <c r="A6848" s="1">
        <v>6957</v>
      </c>
      <c r="B6848" s="2" t="s">
        <v>20494</v>
      </c>
      <c r="C6848" s="2" t="s">
        <v>20495</v>
      </c>
      <c r="D6848" s="2" t="s">
        <v>20496</v>
      </c>
      <c r="E6848" s="1">
        <v>39680</v>
      </c>
      <c r="F6848" s="1">
        <v>2274</v>
      </c>
      <c r="G6848" s="1">
        <v>0</v>
      </c>
      <c r="H6848" s="1">
        <v>41822</v>
      </c>
      <c r="I6848" s="1">
        <v>17306</v>
      </c>
      <c r="J6848" s="1">
        <v>9406</v>
      </c>
      <c r="K6848" s="1">
        <v>10805</v>
      </c>
      <c r="L6848" s="1">
        <v>-5294</v>
      </c>
      <c r="M6848" s="1">
        <v>381</v>
      </c>
      <c r="N6848" s="1">
        <v>1033</v>
      </c>
      <c r="O6848" s="2" t="s">
        <v>29463</v>
      </c>
      <c r="P6848">
        <f t="shared" si="212"/>
        <v>0.95</v>
      </c>
      <c r="Q6848" t="str">
        <f t="shared" si="213"/>
        <v>no</v>
      </c>
    </row>
    <row r="6849" spans="1:17">
      <c r="A6849" s="1">
        <v>6958</v>
      </c>
      <c r="B6849" s="2" t="s">
        <v>20497</v>
      </c>
      <c r="C6849" s="2" t="s">
        <v>20498</v>
      </c>
      <c r="D6849" s="2" t="s">
        <v>20499</v>
      </c>
      <c r="E6849" s="1">
        <v>39672</v>
      </c>
      <c r="F6849" s="1">
        <v>136</v>
      </c>
      <c r="G6849" s="1">
        <v>0</v>
      </c>
      <c r="H6849" s="1">
        <v>-7191</v>
      </c>
      <c r="I6849" s="1">
        <v>1123</v>
      </c>
      <c r="J6849" s="1">
        <v>6752</v>
      </c>
      <c r="K6849" s="1">
        <v>0</v>
      </c>
      <c r="L6849" s="1">
        <v>-17627</v>
      </c>
      <c r="M6849" s="1">
        <v>0</v>
      </c>
      <c r="N6849" s="1">
        <v>15848</v>
      </c>
      <c r="O6849" s="2" t="s">
        <v>29463</v>
      </c>
      <c r="P6849">
        <f t="shared" si="212"/>
        <v>-5.52</v>
      </c>
      <c r="Q6849" t="str">
        <f t="shared" si="213"/>
        <v>no</v>
      </c>
    </row>
    <row r="6850" spans="1:17">
      <c r="A6850" s="1">
        <v>6959</v>
      </c>
      <c r="B6850" s="2" t="s">
        <v>20500</v>
      </c>
      <c r="C6850" s="2" t="s">
        <v>20501</v>
      </c>
      <c r="D6850" s="2" t="s">
        <v>20502</v>
      </c>
      <c r="E6850" s="1">
        <v>39660</v>
      </c>
      <c r="F6850" s="1">
        <v>165</v>
      </c>
      <c r="G6850" s="1">
        <v>0</v>
      </c>
      <c r="H6850" s="1">
        <v>39947</v>
      </c>
      <c r="I6850" s="1">
        <v>23082</v>
      </c>
      <c r="J6850" s="1">
        <v>4538</v>
      </c>
      <c r="K6850" s="1">
        <v>3768</v>
      </c>
      <c r="L6850" s="1">
        <v>2513</v>
      </c>
      <c r="M6850" s="1">
        <v>1396</v>
      </c>
      <c r="N6850" s="1">
        <v>6840</v>
      </c>
      <c r="O6850" s="2" t="s">
        <v>29470</v>
      </c>
      <c r="P6850">
        <f t="shared" si="212"/>
        <v>0.99</v>
      </c>
      <c r="Q6850" t="str">
        <f t="shared" si="213"/>
        <v>no</v>
      </c>
    </row>
    <row r="6851" spans="1:17">
      <c r="A6851" s="1">
        <v>6960</v>
      </c>
      <c r="B6851" s="2" t="s">
        <v>20503</v>
      </c>
      <c r="C6851" s="2" t="s">
        <v>20504</v>
      </c>
      <c r="D6851" s="2" t="s">
        <v>20505</v>
      </c>
      <c r="E6851" s="1">
        <v>39660</v>
      </c>
      <c r="F6851" s="1">
        <v>1766</v>
      </c>
      <c r="G6851" s="1">
        <v>0</v>
      </c>
      <c r="H6851" s="1">
        <v>43491</v>
      </c>
      <c r="I6851" s="1">
        <v>27228</v>
      </c>
      <c r="J6851" s="1">
        <v>6778</v>
      </c>
      <c r="K6851" s="1">
        <v>5222</v>
      </c>
      <c r="L6851" s="1">
        <v>-337</v>
      </c>
      <c r="M6851" s="1">
        <v>340</v>
      </c>
      <c r="N6851" s="1">
        <v>400</v>
      </c>
      <c r="O6851" s="2" t="s">
        <v>29462</v>
      </c>
      <c r="P6851">
        <f t="shared" ref="P6851:P6914" si="214">ROUND(E6851/H6851,2)</f>
        <v>0.91</v>
      </c>
      <c r="Q6851" t="str">
        <f t="shared" ref="Q6851:Q6914" si="215">IF(G6851=0,"no","-")</f>
        <v>no</v>
      </c>
    </row>
    <row r="6852" spans="1:17">
      <c r="A6852" s="1">
        <v>6961</v>
      </c>
      <c r="B6852" s="2" t="s">
        <v>20506</v>
      </c>
      <c r="C6852" s="2" t="s">
        <v>20507</v>
      </c>
      <c r="D6852" s="2" t="s">
        <v>20508</v>
      </c>
      <c r="E6852" s="1">
        <v>39659</v>
      </c>
      <c r="F6852" s="1">
        <v>1059</v>
      </c>
      <c r="G6852" s="1">
        <v>0</v>
      </c>
      <c r="H6852" s="1">
        <v>41299</v>
      </c>
      <c r="I6852" s="1">
        <v>15163</v>
      </c>
      <c r="J6852" s="1">
        <v>11467</v>
      </c>
      <c r="K6852" s="1">
        <v>5885</v>
      </c>
      <c r="L6852" s="1">
        <v>1011</v>
      </c>
      <c r="M6852" s="1">
        <v>913</v>
      </c>
      <c r="N6852" s="1">
        <v>0</v>
      </c>
      <c r="O6852" s="2" t="s">
        <v>29462</v>
      </c>
      <c r="P6852">
        <f t="shared" si="214"/>
        <v>0.96</v>
      </c>
      <c r="Q6852" t="str">
        <f t="shared" si="215"/>
        <v>no</v>
      </c>
    </row>
    <row r="6853" spans="1:17">
      <c r="A6853" s="1">
        <v>6962</v>
      </c>
      <c r="B6853" s="2" t="s">
        <v>20509</v>
      </c>
      <c r="C6853" s="2" t="s">
        <v>20510</v>
      </c>
      <c r="D6853" s="2" t="s">
        <v>20511</v>
      </c>
      <c r="E6853" s="1">
        <v>39652</v>
      </c>
      <c r="F6853" s="1">
        <v>166</v>
      </c>
      <c r="G6853" s="1">
        <v>0</v>
      </c>
      <c r="H6853" s="1">
        <v>40224</v>
      </c>
      <c r="I6853" s="1">
        <v>30218</v>
      </c>
      <c r="J6853" s="1">
        <v>3251</v>
      </c>
      <c r="K6853" s="1">
        <v>2071</v>
      </c>
      <c r="L6853" s="1">
        <v>582</v>
      </c>
      <c r="M6853" s="1">
        <v>253</v>
      </c>
      <c r="N6853" s="1">
        <v>910</v>
      </c>
      <c r="O6853" s="2" t="s">
        <v>29469</v>
      </c>
      <c r="P6853">
        <f t="shared" si="214"/>
        <v>0.99</v>
      </c>
      <c r="Q6853" t="str">
        <f t="shared" si="215"/>
        <v>no</v>
      </c>
    </row>
    <row r="6854" spans="1:17">
      <c r="A6854" s="1">
        <v>6963</v>
      </c>
      <c r="B6854" s="2" t="s">
        <v>20512</v>
      </c>
      <c r="C6854" s="2" t="s">
        <v>20513</v>
      </c>
      <c r="D6854" s="2" t="s">
        <v>20514</v>
      </c>
      <c r="E6854" s="1">
        <v>39649</v>
      </c>
      <c r="F6854" s="1">
        <v>0</v>
      </c>
      <c r="G6854" s="1">
        <v>0</v>
      </c>
      <c r="H6854" s="1">
        <v>39649</v>
      </c>
      <c r="I6854" s="1">
        <v>31058</v>
      </c>
      <c r="J6854" s="1">
        <v>803</v>
      </c>
      <c r="K6854" s="1">
        <v>903</v>
      </c>
      <c r="L6854" s="1">
        <v>179</v>
      </c>
      <c r="M6854" s="1">
        <v>195</v>
      </c>
      <c r="N6854" s="1">
        <v>5192</v>
      </c>
      <c r="O6854" s="2" t="s">
        <v>29462</v>
      </c>
      <c r="P6854">
        <f t="shared" si="214"/>
        <v>1</v>
      </c>
      <c r="Q6854" t="str">
        <f t="shared" si="215"/>
        <v>no</v>
      </c>
    </row>
    <row r="6855" spans="1:17">
      <c r="A6855" s="1">
        <v>6964</v>
      </c>
      <c r="B6855" s="2" t="s">
        <v>20515</v>
      </c>
      <c r="C6855" s="2" t="s">
        <v>20516</v>
      </c>
      <c r="D6855" s="2" t="s">
        <v>20517</v>
      </c>
      <c r="E6855" s="1">
        <v>39647</v>
      </c>
      <c r="F6855" s="1">
        <v>125</v>
      </c>
      <c r="G6855" s="1">
        <v>0</v>
      </c>
      <c r="H6855" s="1">
        <v>39772</v>
      </c>
      <c r="I6855" s="1">
        <v>23835</v>
      </c>
      <c r="J6855" s="1">
        <v>6110</v>
      </c>
      <c r="K6855" s="1">
        <v>2917</v>
      </c>
      <c r="L6855" s="1">
        <v>2279</v>
      </c>
      <c r="M6855" s="1">
        <v>1372</v>
      </c>
      <c r="N6855" s="1">
        <v>2073</v>
      </c>
      <c r="O6855" s="2" t="s">
        <v>29462</v>
      </c>
      <c r="P6855">
        <f t="shared" si="214"/>
        <v>1</v>
      </c>
      <c r="Q6855" t="str">
        <f t="shared" si="215"/>
        <v>no</v>
      </c>
    </row>
    <row r="6856" spans="1:17">
      <c r="A6856" s="1">
        <v>6965</v>
      </c>
      <c r="B6856" s="2" t="s">
        <v>20518</v>
      </c>
      <c r="C6856" s="2" t="s">
        <v>20519</v>
      </c>
      <c r="D6856" s="2" t="s">
        <v>20520</v>
      </c>
      <c r="E6856" s="1">
        <v>39640</v>
      </c>
      <c r="F6856" s="1">
        <v>1598</v>
      </c>
      <c r="G6856" s="1">
        <v>0</v>
      </c>
      <c r="H6856" s="1">
        <v>41238</v>
      </c>
      <c r="I6856" s="1">
        <v>616</v>
      </c>
      <c r="J6856" s="1">
        <v>31933</v>
      </c>
      <c r="K6856" s="1">
        <v>3327</v>
      </c>
      <c r="L6856" s="1">
        <v>-690</v>
      </c>
      <c r="M6856" s="1">
        <v>267</v>
      </c>
      <c r="N6856" s="1">
        <v>0</v>
      </c>
      <c r="O6856" s="2" t="s">
        <v>29464</v>
      </c>
      <c r="P6856">
        <f t="shared" si="214"/>
        <v>0.96</v>
      </c>
      <c r="Q6856" t="str">
        <f t="shared" si="215"/>
        <v>no</v>
      </c>
    </row>
    <row r="6857" spans="1:17">
      <c r="A6857" s="1">
        <v>6966</v>
      </c>
      <c r="B6857" s="2" t="s">
        <v>20521</v>
      </c>
      <c r="C6857" s="2" t="s">
        <v>20522</v>
      </c>
      <c r="D6857" s="2" t="s">
        <v>20523</v>
      </c>
      <c r="E6857" s="1">
        <v>39637</v>
      </c>
      <c r="F6857" s="1">
        <v>193</v>
      </c>
      <c r="G6857" s="1">
        <v>0</v>
      </c>
      <c r="H6857" s="1">
        <v>40670</v>
      </c>
      <c r="I6857" s="1">
        <v>25432</v>
      </c>
      <c r="J6857" s="1">
        <v>11180</v>
      </c>
      <c r="K6857" s="1">
        <v>1090</v>
      </c>
      <c r="L6857" s="1">
        <v>820</v>
      </c>
      <c r="M6857" s="1">
        <v>589</v>
      </c>
      <c r="N6857" s="1">
        <v>2261</v>
      </c>
      <c r="O6857" s="2" t="s">
        <v>29462</v>
      </c>
      <c r="P6857">
        <f t="shared" si="214"/>
        <v>0.97</v>
      </c>
      <c r="Q6857" t="str">
        <f t="shared" si="215"/>
        <v>no</v>
      </c>
    </row>
    <row r="6858" spans="1:17">
      <c r="A6858" s="1">
        <v>6967</v>
      </c>
      <c r="B6858" s="2" t="s">
        <v>20524</v>
      </c>
      <c r="C6858" s="2" t="s">
        <v>20525</v>
      </c>
      <c r="D6858" s="2" t="s">
        <v>20526</v>
      </c>
      <c r="E6858" s="1">
        <v>39636</v>
      </c>
      <c r="F6858" s="1">
        <v>2385</v>
      </c>
      <c r="G6858" s="1">
        <v>0</v>
      </c>
      <c r="H6858" s="1">
        <v>42759</v>
      </c>
      <c r="I6858" s="1">
        <v>24800</v>
      </c>
      <c r="J6858" s="1">
        <v>10122</v>
      </c>
      <c r="K6858" s="1">
        <v>5705</v>
      </c>
      <c r="L6858" s="1">
        <v>-2713</v>
      </c>
      <c r="M6858" s="1">
        <v>0</v>
      </c>
      <c r="N6858" s="1">
        <v>3757</v>
      </c>
      <c r="O6858" s="2" t="s">
        <v>29463</v>
      </c>
      <c r="P6858">
        <f t="shared" si="214"/>
        <v>0.93</v>
      </c>
      <c r="Q6858" t="str">
        <f t="shared" si="215"/>
        <v>no</v>
      </c>
    </row>
    <row r="6859" spans="1:17">
      <c r="A6859" s="1">
        <v>6968</v>
      </c>
      <c r="B6859" s="2" t="s">
        <v>20527</v>
      </c>
      <c r="C6859" s="2" t="s">
        <v>20528</v>
      </c>
      <c r="D6859" s="2" t="s">
        <v>20529</v>
      </c>
      <c r="E6859" s="1">
        <v>39632</v>
      </c>
      <c r="F6859" s="1">
        <v>45</v>
      </c>
      <c r="G6859" s="1">
        <v>0</v>
      </c>
      <c r="H6859" s="1">
        <v>39640</v>
      </c>
      <c r="I6859" s="1">
        <v>18231</v>
      </c>
      <c r="J6859" s="1">
        <v>11624</v>
      </c>
      <c r="K6859" s="1">
        <v>5174</v>
      </c>
      <c r="L6859" s="1">
        <v>1071</v>
      </c>
      <c r="M6859" s="1">
        <v>808</v>
      </c>
      <c r="N6859" s="1">
        <v>1562</v>
      </c>
      <c r="O6859" s="2" t="s">
        <v>29470</v>
      </c>
      <c r="P6859">
        <f t="shared" si="214"/>
        <v>1</v>
      </c>
      <c r="Q6859" t="str">
        <f t="shared" si="215"/>
        <v>no</v>
      </c>
    </row>
    <row r="6860" spans="1:17">
      <c r="A6860" s="1">
        <v>6969</v>
      </c>
      <c r="B6860" s="2" t="s">
        <v>20530</v>
      </c>
      <c r="C6860" s="2" t="s">
        <v>20531</v>
      </c>
      <c r="D6860" s="2" t="s">
        <v>20532</v>
      </c>
      <c r="E6860" s="1">
        <v>39612</v>
      </c>
      <c r="F6860" s="1">
        <v>4455</v>
      </c>
      <c r="G6860" s="1">
        <v>0</v>
      </c>
      <c r="H6860" s="1">
        <v>44067</v>
      </c>
      <c r="I6860" s="1">
        <v>38373</v>
      </c>
      <c r="J6860" s="1">
        <v>3564</v>
      </c>
      <c r="K6860" s="1">
        <v>1218</v>
      </c>
      <c r="L6860" s="1">
        <v>680</v>
      </c>
      <c r="M6860" s="1">
        <v>395</v>
      </c>
      <c r="N6860" s="1">
        <v>1172</v>
      </c>
      <c r="O6860" s="2" t="s">
        <v>29463</v>
      </c>
      <c r="P6860">
        <f t="shared" si="214"/>
        <v>0.9</v>
      </c>
      <c r="Q6860" t="str">
        <f t="shared" si="215"/>
        <v>no</v>
      </c>
    </row>
    <row r="6861" spans="1:17">
      <c r="A6861" s="1">
        <v>6970</v>
      </c>
      <c r="B6861" s="2" t="s">
        <v>20533</v>
      </c>
      <c r="C6861" s="2" t="s">
        <v>20534</v>
      </c>
      <c r="D6861" s="2" t="s">
        <v>20535</v>
      </c>
      <c r="E6861" s="1">
        <v>39612</v>
      </c>
      <c r="F6861" s="1">
        <v>53</v>
      </c>
      <c r="G6861" s="1">
        <v>0</v>
      </c>
      <c r="H6861" s="1">
        <v>38185</v>
      </c>
      <c r="I6861" s="1">
        <v>23041</v>
      </c>
      <c r="J6861" s="1">
        <v>9720</v>
      </c>
      <c r="K6861" s="1">
        <v>4555</v>
      </c>
      <c r="L6861" s="1">
        <v>408</v>
      </c>
      <c r="M6861" s="1">
        <v>386</v>
      </c>
      <c r="N6861" s="1">
        <v>0</v>
      </c>
      <c r="O6861" s="2" t="s">
        <v>29469</v>
      </c>
      <c r="P6861">
        <f t="shared" si="214"/>
        <v>1.04</v>
      </c>
      <c r="Q6861" t="str">
        <f t="shared" si="215"/>
        <v>no</v>
      </c>
    </row>
    <row r="6862" spans="1:17">
      <c r="A6862" s="1">
        <v>6971</v>
      </c>
      <c r="B6862" s="2" t="s">
        <v>20536</v>
      </c>
      <c r="C6862" s="2" t="s">
        <v>20537</v>
      </c>
      <c r="D6862" s="2" t="s">
        <v>20538</v>
      </c>
      <c r="E6862" s="1">
        <v>39610</v>
      </c>
      <c r="F6862" s="1">
        <v>77</v>
      </c>
      <c r="G6862" s="1">
        <v>0</v>
      </c>
      <c r="H6862" s="1">
        <v>39687</v>
      </c>
      <c r="I6862" s="1">
        <v>35664</v>
      </c>
      <c r="J6862" s="1">
        <v>1605</v>
      </c>
      <c r="K6862" s="1">
        <v>576</v>
      </c>
      <c r="L6862" s="1">
        <v>278</v>
      </c>
      <c r="M6862" s="1">
        <v>188</v>
      </c>
      <c r="N6862" s="1">
        <v>0</v>
      </c>
      <c r="O6862" s="2" t="s">
        <v>29465</v>
      </c>
      <c r="P6862">
        <f t="shared" si="214"/>
        <v>1</v>
      </c>
      <c r="Q6862" t="str">
        <f t="shared" si="215"/>
        <v>no</v>
      </c>
    </row>
    <row r="6863" spans="1:17">
      <c r="A6863" s="1">
        <v>6972</v>
      </c>
      <c r="B6863" s="2" t="s">
        <v>20539</v>
      </c>
      <c r="C6863" s="2" t="s">
        <v>20540</v>
      </c>
      <c r="D6863" s="2" t="s">
        <v>20541</v>
      </c>
      <c r="E6863" s="1">
        <v>39595</v>
      </c>
      <c r="F6863" s="1">
        <v>1282</v>
      </c>
      <c r="G6863" s="1">
        <v>0</v>
      </c>
      <c r="H6863" s="1">
        <v>40877</v>
      </c>
      <c r="I6863" s="1">
        <v>36165</v>
      </c>
      <c r="J6863" s="1">
        <v>1989</v>
      </c>
      <c r="K6863" s="1">
        <v>857</v>
      </c>
      <c r="L6863" s="1">
        <v>929</v>
      </c>
      <c r="M6863" s="1">
        <v>452</v>
      </c>
      <c r="N6863" s="1">
        <v>0</v>
      </c>
      <c r="O6863" s="2" t="s">
        <v>29470</v>
      </c>
      <c r="P6863">
        <f t="shared" si="214"/>
        <v>0.97</v>
      </c>
      <c r="Q6863" t="str">
        <f t="shared" si="215"/>
        <v>no</v>
      </c>
    </row>
    <row r="6864" spans="1:17">
      <c r="A6864" s="1">
        <v>6973</v>
      </c>
      <c r="B6864" s="2" t="s">
        <v>20542</v>
      </c>
      <c r="C6864" s="2" t="s">
        <v>20543</v>
      </c>
      <c r="D6864" s="2" t="s">
        <v>20544</v>
      </c>
      <c r="E6864" s="1">
        <v>39593</v>
      </c>
      <c r="F6864" s="1">
        <v>283</v>
      </c>
      <c r="G6864" s="1">
        <v>0</v>
      </c>
      <c r="H6864" s="1">
        <v>39674</v>
      </c>
      <c r="I6864" s="1">
        <v>18083</v>
      </c>
      <c r="J6864" s="1">
        <v>14424</v>
      </c>
      <c r="K6864" s="1">
        <v>1611</v>
      </c>
      <c r="L6864" s="1">
        <v>1021</v>
      </c>
      <c r="M6864" s="1">
        <v>732</v>
      </c>
      <c r="N6864" s="1">
        <v>987</v>
      </c>
      <c r="O6864" s="2" t="s">
        <v>29469</v>
      </c>
      <c r="P6864">
        <f t="shared" si="214"/>
        <v>1</v>
      </c>
      <c r="Q6864" t="str">
        <f t="shared" si="215"/>
        <v>no</v>
      </c>
    </row>
    <row r="6865" spans="1:17">
      <c r="A6865" s="1">
        <v>6974</v>
      </c>
      <c r="B6865" s="2" t="s">
        <v>20545</v>
      </c>
      <c r="C6865" s="2" t="s">
        <v>20546</v>
      </c>
      <c r="D6865" s="2" t="s">
        <v>20547</v>
      </c>
      <c r="E6865" s="1">
        <v>39579</v>
      </c>
      <c r="F6865" s="1">
        <v>179</v>
      </c>
      <c r="G6865" s="1">
        <v>0</v>
      </c>
      <c r="H6865" s="1">
        <v>39916</v>
      </c>
      <c r="I6865" s="1">
        <v>13095</v>
      </c>
      <c r="J6865" s="1">
        <v>10394</v>
      </c>
      <c r="K6865" s="1">
        <v>7829</v>
      </c>
      <c r="L6865" s="1">
        <v>1668</v>
      </c>
      <c r="M6865" s="1">
        <v>1230</v>
      </c>
      <c r="N6865" s="1">
        <v>0</v>
      </c>
      <c r="O6865" s="2" t="s">
        <v>29466</v>
      </c>
      <c r="P6865">
        <f t="shared" si="214"/>
        <v>0.99</v>
      </c>
      <c r="Q6865" t="str">
        <f t="shared" si="215"/>
        <v>no</v>
      </c>
    </row>
    <row r="6866" spans="1:17">
      <c r="A6866" s="1">
        <v>6975</v>
      </c>
      <c r="B6866" s="2" t="s">
        <v>20548</v>
      </c>
      <c r="C6866" s="2" t="s">
        <v>20549</v>
      </c>
      <c r="D6866" s="2" t="s">
        <v>20550</v>
      </c>
      <c r="E6866" s="1">
        <v>39576</v>
      </c>
      <c r="F6866" s="1">
        <v>147</v>
      </c>
      <c r="G6866" s="1">
        <v>0</v>
      </c>
      <c r="H6866" s="1">
        <v>39723</v>
      </c>
      <c r="I6866" s="1">
        <v>23625</v>
      </c>
      <c r="J6866" s="1">
        <v>12229</v>
      </c>
      <c r="K6866" s="1">
        <v>1624</v>
      </c>
      <c r="L6866" s="1">
        <v>445</v>
      </c>
      <c r="M6866" s="1">
        <v>305</v>
      </c>
      <c r="N6866" s="1">
        <v>0</v>
      </c>
      <c r="O6866" s="2" t="s">
        <v>29470</v>
      </c>
      <c r="P6866">
        <f t="shared" si="214"/>
        <v>1</v>
      </c>
      <c r="Q6866" t="str">
        <f t="shared" si="215"/>
        <v>no</v>
      </c>
    </row>
    <row r="6867" spans="1:17">
      <c r="A6867" s="1">
        <v>6976</v>
      </c>
      <c r="B6867" s="2" t="s">
        <v>20551</v>
      </c>
      <c r="C6867" s="2" t="s">
        <v>20552</v>
      </c>
      <c r="D6867" s="2" t="s">
        <v>20553</v>
      </c>
      <c r="E6867" s="1">
        <v>39572</v>
      </c>
      <c r="F6867" s="1">
        <v>0</v>
      </c>
      <c r="G6867" s="1">
        <v>0</v>
      </c>
      <c r="H6867" s="1">
        <v>39960</v>
      </c>
      <c r="I6867" s="1">
        <v>3527</v>
      </c>
      <c r="J6867" s="1">
        <v>23985</v>
      </c>
      <c r="K6867" s="1">
        <v>6903</v>
      </c>
      <c r="L6867" s="1">
        <v>882</v>
      </c>
      <c r="M6867" s="1">
        <v>782</v>
      </c>
      <c r="N6867" s="1">
        <v>0</v>
      </c>
      <c r="O6867" s="2" t="s">
        <v>29466</v>
      </c>
      <c r="P6867">
        <f t="shared" si="214"/>
        <v>0.99</v>
      </c>
      <c r="Q6867" t="str">
        <f t="shared" si="215"/>
        <v>no</v>
      </c>
    </row>
    <row r="6868" spans="1:17">
      <c r="A6868" s="1">
        <v>6977</v>
      </c>
      <c r="B6868" s="2" t="s">
        <v>20554</v>
      </c>
      <c r="C6868" s="2" t="s">
        <v>20555</v>
      </c>
      <c r="D6868" s="2" t="s">
        <v>20556</v>
      </c>
      <c r="E6868" s="1">
        <v>39571</v>
      </c>
      <c r="F6868" s="1">
        <v>6</v>
      </c>
      <c r="G6868" s="1">
        <v>0</v>
      </c>
      <c r="H6868" s="1">
        <v>40611</v>
      </c>
      <c r="I6868" s="1">
        <v>34973</v>
      </c>
      <c r="J6868" s="1">
        <v>1793</v>
      </c>
      <c r="K6868" s="1">
        <v>827</v>
      </c>
      <c r="L6868" s="1">
        <v>695</v>
      </c>
      <c r="M6868" s="1">
        <v>310</v>
      </c>
      <c r="N6868" s="1">
        <v>0</v>
      </c>
      <c r="O6868" s="2" t="s">
        <v>29463</v>
      </c>
      <c r="P6868">
        <f t="shared" si="214"/>
        <v>0.97</v>
      </c>
      <c r="Q6868" t="str">
        <f t="shared" si="215"/>
        <v>no</v>
      </c>
    </row>
    <row r="6869" spans="1:17">
      <c r="A6869" s="1">
        <v>6978</v>
      </c>
      <c r="B6869" s="2" t="s">
        <v>20557</v>
      </c>
      <c r="C6869" s="2" t="s">
        <v>20558</v>
      </c>
      <c r="D6869" s="2" t="s">
        <v>20559</v>
      </c>
      <c r="E6869" s="1">
        <v>39568</v>
      </c>
      <c r="F6869" s="1">
        <v>86</v>
      </c>
      <c r="G6869" s="1">
        <v>0</v>
      </c>
      <c r="H6869" s="1">
        <v>40576</v>
      </c>
      <c r="I6869" s="1">
        <v>11384</v>
      </c>
      <c r="J6869" s="1">
        <v>9651</v>
      </c>
      <c r="K6869" s="1">
        <v>8503</v>
      </c>
      <c r="L6869" s="1">
        <v>4458</v>
      </c>
      <c r="M6869" s="1">
        <v>2523</v>
      </c>
      <c r="N6869" s="1">
        <v>1500</v>
      </c>
      <c r="O6869" s="2" t="s">
        <v>29471</v>
      </c>
      <c r="P6869">
        <f t="shared" si="214"/>
        <v>0.98</v>
      </c>
      <c r="Q6869" t="str">
        <f t="shared" si="215"/>
        <v>no</v>
      </c>
    </row>
    <row r="6870" spans="1:17">
      <c r="A6870" s="1">
        <v>6979</v>
      </c>
      <c r="B6870" s="2" t="s">
        <v>20560</v>
      </c>
      <c r="C6870" s="2" t="s">
        <v>20561</v>
      </c>
      <c r="D6870" s="2" t="s">
        <v>20562</v>
      </c>
      <c r="E6870" s="1">
        <v>39562</v>
      </c>
      <c r="F6870" s="1">
        <v>42</v>
      </c>
      <c r="G6870" s="1">
        <v>0</v>
      </c>
      <c r="H6870" s="1">
        <v>38287</v>
      </c>
      <c r="I6870" s="1">
        <v>23835</v>
      </c>
      <c r="J6870" s="1">
        <v>5844</v>
      </c>
      <c r="K6870" s="1">
        <v>3776</v>
      </c>
      <c r="L6870" s="1">
        <v>2183</v>
      </c>
      <c r="M6870" s="1">
        <v>1297</v>
      </c>
      <c r="N6870" s="1">
        <v>2313</v>
      </c>
      <c r="O6870" s="2" t="s">
        <v>29463</v>
      </c>
      <c r="P6870">
        <f t="shared" si="214"/>
        <v>1.03</v>
      </c>
      <c r="Q6870" t="str">
        <f t="shared" si="215"/>
        <v>no</v>
      </c>
    </row>
    <row r="6871" spans="1:17">
      <c r="A6871" s="1">
        <v>6980</v>
      </c>
      <c r="B6871" s="2" t="s">
        <v>20563</v>
      </c>
      <c r="C6871" s="2" t="s">
        <v>20564</v>
      </c>
      <c r="D6871" s="2" t="s">
        <v>20565</v>
      </c>
      <c r="E6871" s="1">
        <v>39556</v>
      </c>
      <c r="F6871" s="1">
        <v>109</v>
      </c>
      <c r="G6871" s="1">
        <v>0</v>
      </c>
      <c r="H6871" s="1">
        <v>39665</v>
      </c>
      <c r="I6871" s="1">
        <v>6130</v>
      </c>
      <c r="J6871" s="1">
        <v>26060</v>
      </c>
      <c r="K6871" s="1">
        <v>2782</v>
      </c>
      <c r="L6871" s="1">
        <v>1082</v>
      </c>
      <c r="M6871" s="1">
        <v>708</v>
      </c>
      <c r="N6871" s="1">
        <v>40</v>
      </c>
      <c r="O6871" s="2" t="s">
        <v>29466</v>
      </c>
      <c r="P6871">
        <f t="shared" si="214"/>
        <v>1</v>
      </c>
      <c r="Q6871" t="str">
        <f t="shared" si="215"/>
        <v>no</v>
      </c>
    </row>
    <row r="6872" spans="1:17">
      <c r="A6872" s="1">
        <v>6981</v>
      </c>
      <c r="B6872" s="2" t="s">
        <v>20566</v>
      </c>
      <c r="C6872" s="2" t="s">
        <v>20567</v>
      </c>
      <c r="D6872" s="2" t="s">
        <v>20568</v>
      </c>
      <c r="E6872" s="1">
        <v>39546</v>
      </c>
      <c r="F6872" s="1">
        <v>78</v>
      </c>
      <c r="G6872" s="1">
        <v>0</v>
      </c>
      <c r="H6872" s="1">
        <v>39624</v>
      </c>
      <c r="I6872" s="1">
        <v>0</v>
      </c>
      <c r="J6872" s="1">
        <v>12651</v>
      </c>
      <c r="K6872" s="1">
        <v>0</v>
      </c>
      <c r="L6872" s="1">
        <v>6606</v>
      </c>
      <c r="M6872" s="1">
        <v>3948</v>
      </c>
      <c r="N6872" s="1">
        <v>104657</v>
      </c>
      <c r="O6872" s="2" t="s">
        <v>29463</v>
      </c>
      <c r="P6872">
        <f t="shared" si="214"/>
        <v>1</v>
      </c>
      <c r="Q6872" t="str">
        <f t="shared" si="215"/>
        <v>no</v>
      </c>
    </row>
    <row r="6873" spans="1:17">
      <c r="A6873" s="1">
        <v>6982</v>
      </c>
      <c r="B6873" s="2" t="s">
        <v>20569</v>
      </c>
      <c r="C6873" s="2" t="s">
        <v>20570</v>
      </c>
      <c r="D6873" s="2" t="s">
        <v>20571</v>
      </c>
      <c r="E6873" s="1">
        <v>39540</v>
      </c>
      <c r="F6873" s="1">
        <v>278</v>
      </c>
      <c r="G6873" s="1">
        <v>0</v>
      </c>
      <c r="H6873" s="1">
        <v>39454</v>
      </c>
      <c r="I6873" s="1">
        <v>17221</v>
      </c>
      <c r="J6873" s="1">
        <v>6685</v>
      </c>
      <c r="K6873" s="1">
        <v>8105</v>
      </c>
      <c r="L6873" s="1">
        <v>940</v>
      </c>
      <c r="M6873" s="1">
        <v>887</v>
      </c>
      <c r="N6873" s="1">
        <v>8864</v>
      </c>
      <c r="O6873" s="2" t="s">
        <v>29462</v>
      </c>
      <c r="P6873">
        <f t="shared" si="214"/>
        <v>1</v>
      </c>
      <c r="Q6873" t="str">
        <f t="shared" si="215"/>
        <v>no</v>
      </c>
    </row>
    <row r="6874" spans="1:17">
      <c r="A6874" s="1">
        <v>6983</v>
      </c>
      <c r="B6874" s="2" t="s">
        <v>20572</v>
      </c>
      <c r="C6874" s="2" t="s">
        <v>20573</v>
      </c>
      <c r="D6874" s="2" t="s">
        <v>20574</v>
      </c>
      <c r="E6874" s="1">
        <v>39531</v>
      </c>
      <c r="F6874" s="1">
        <v>480</v>
      </c>
      <c r="G6874" s="1">
        <v>0</v>
      </c>
      <c r="H6874" s="1">
        <v>46924</v>
      </c>
      <c r="I6874" s="1">
        <v>25797</v>
      </c>
      <c r="J6874" s="1">
        <v>9405</v>
      </c>
      <c r="K6874" s="1">
        <v>5960</v>
      </c>
      <c r="L6874" s="1">
        <v>-387</v>
      </c>
      <c r="M6874" s="1">
        <v>453</v>
      </c>
      <c r="N6874" s="1">
        <v>7897</v>
      </c>
      <c r="O6874" s="2" t="s">
        <v>29463</v>
      </c>
      <c r="P6874">
        <f t="shared" si="214"/>
        <v>0.84</v>
      </c>
      <c r="Q6874" t="str">
        <f t="shared" si="215"/>
        <v>no</v>
      </c>
    </row>
    <row r="6875" spans="1:17">
      <c r="A6875" s="1">
        <v>6984</v>
      </c>
      <c r="B6875" s="2" t="s">
        <v>20575</v>
      </c>
      <c r="C6875" s="2" t="s">
        <v>20576</v>
      </c>
      <c r="D6875" s="2" t="s">
        <v>20577</v>
      </c>
      <c r="E6875" s="1">
        <v>39521</v>
      </c>
      <c r="F6875" s="1">
        <v>1</v>
      </c>
      <c r="G6875" s="1">
        <v>0</v>
      </c>
      <c r="H6875" s="1">
        <v>39522</v>
      </c>
      <c r="I6875" s="1">
        <v>13411</v>
      </c>
      <c r="J6875" s="1">
        <v>22209</v>
      </c>
      <c r="K6875" s="1">
        <v>0</v>
      </c>
      <c r="L6875" s="1">
        <v>2921</v>
      </c>
      <c r="M6875" s="1">
        <v>1866</v>
      </c>
      <c r="N6875" s="1">
        <v>0</v>
      </c>
      <c r="O6875" s="2" t="s">
        <v>29464</v>
      </c>
      <c r="P6875">
        <f t="shared" si="214"/>
        <v>1</v>
      </c>
      <c r="Q6875" t="str">
        <f t="shared" si="215"/>
        <v>no</v>
      </c>
    </row>
    <row r="6876" spans="1:17">
      <c r="A6876" s="1">
        <v>6985</v>
      </c>
      <c r="B6876" s="2" t="s">
        <v>20578</v>
      </c>
      <c r="C6876" s="2" t="s">
        <v>20579</v>
      </c>
      <c r="D6876" s="2" t="s">
        <v>20580</v>
      </c>
      <c r="E6876" s="1">
        <v>39519</v>
      </c>
      <c r="F6876" s="1">
        <v>198</v>
      </c>
      <c r="G6876" s="1">
        <v>0</v>
      </c>
      <c r="H6876" s="1">
        <v>40428</v>
      </c>
      <c r="I6876" s="1">
        <v>17983</v>
      </c>
      <c r="J6876" s="1">
        <v>7432</v>
      </c>
      <c r="K6876" s="1">
        <v>6180</v>
      </c>
      <c r="L6876" s="1">
        <v>698</v>
      </c>
      <c r="M6876" s="1">
        <v>657</v>
      </c>
      <c r="N6876" s="1">
        <v>13537</v>
      </c>
      <c r="O6876" s="2" t="s">
        <v>29465</v>
      </c>
      <c r="P6876">
        <f t="shared" si="214"/>
        <v>0.98</v>
      </c>
      <c r="Q6876" t="str">
        <f t="shared" si="215"/>
        <v>no</v>
      </c>
    </row>
    <row r="6877" spans="1:17">
      <c r="A6877" s="1">
        <v>6986</v>
      </c>
      <c r="B6877" s="2" t="s">
        <v>20581</v>
      </c>
      <c r="C6877" s="2" t="s">
        <v>20582</v>
      </c>
      <c r="D6877" s="2" t="s">
        <v>20583</v>
      </c>
      <c r="E6877" s="1">
        <v>39516</v>
      </c>
      <c r="F6877" s="1">
        <v>1362</v>
      </c>
      <c r="G6877" s="1">
        <v>0</v>
      </c>
      <c r="H6877" s="1">
        <v>36941</v>
      </c>
      <c r="I6877" s="1">
        <v>4114</v>
      </c>
      <c r="J6877" s="1">
        <v>5113</v>
      </c>
      <c r="K6877" s="1">
        <v>12503</v>
      </c>
      <c r="L6877" s="1">
        <v>9289</v>
      </c>
      <c r="M6877" s="1">
        <v>4617</v>
      </c>
      <c r="N6877" s="1">
        <v>5635</v>
      </c>
      <c r="O6877" s="2" t="s">
        <v>29465</v>
      </c>
      <c r="P6877">
        <f t="shared" si="214"/>
        <v>1.07</v>
      </c>
      <c r="Q6877" t="str">
        <f t="shared" si="215"/>
        <v>no</v>
      </c>
    </row>
    <row r="6878" spans="1:17">
      <c r="A6878" s="1">
        <v>6987</v>
      </c>
      <c r="B6878" s="2" t="s">
        <v>20584</v>
      </c>
      <c r="C6878" s="2" t="s">
        <v>20585</v>
      </c>
      <c r="D6878" s="2" t="s">
        <v>20586</v>
      </c>
      <c r="E6878" s="1">
        <v>39515</v>
      </c>
      <c r="F6878" s="1">
        <v>7106</v>
      </c>
      <c r="G6878" s="1">
        <v>0</v>
      </c>
      <c r="H6878" s="1">
        <v>46621</v>
      </c>
      <c r="I6878" s="1">
        <v>134</v>
      </c>
      <c r="J6878" s="1">
        <v>26197</v>
      </c>
      <c r="K6878" s="1">
        <v>7739</v>
      </c>
      <c r="L6878" s="1">
        <v>1108</v>
      </c>
      <c r="M6878" s="1">
        <v>750</v>
      </c>
      <c r="N6878" s="1">
        <v>0</v>
      </c>
      <c r="O6878" s="2" t="s">
        <v>29465</v>
      </c>
      <c r="P6878">
        <f t="shared" si="214"/>
        <v>0.85</v>
      </c>
      <c r="Q6878" t="str">
        <f t="shared" si="215"/>
        <v>no</v>
      </c>
    </row>
    <row r="6879" spans="1:17">
      <c r="A6879" s="1">
        <v>6988</v>
      </c>
      <c r="B6879" s="2" t="s">
        <v>20587</v>
      </c>
      <c r="C6879" s="2" t="s">
        <v>20588</v>
      </c>
      <c r="D6879" s="2" t="s">
        <v>20589</v>
      </c>
      <c r="E6879" s="1">
        <v>39508</v>
      </c>
      <c r="F6879" s="1">
        <v>314</v>
      </c>
      <c r="G6879" s="1">
        <v>0</v>
      </c>
      <c r="H6879" s="1">
        <v>39822</v>
      </c>
      <c r="I6879" s="1">
        <v>37172</v>
      </c>
      <c r="J6879" s="1">
        <v>2212</v>
      </c>
      <c r="K6879" s="1">
        <v>938</v>
      </c>
      <c r="L6879" s="1">
        <v>-201</v>
      </c>
      <c r="M6879" s="1">
        <v>85</v>
      </c>
      <c r="N6879" s="1">
        <v>2119</v>
      </c>
      <c r="O6879" s="2" t="s">
        <v>29463</v>
      </c>
      <c r="P6879">
        <f t="shared" si="214"/>
        <v>0.99</v>
      </c>
      <c r="Q6879" t="str">
        <f t="shared" si="215"/>
        <v>no</v>
      </c>
    </row>
    <row r="6880" spans="1:17">
      <c r="A6880" s="1">
        <v>6989</v>
      </c>
      <c r="B6880" s="2" t="s">
        <v>20590</v>
      </c>
      <c r="C6880" s="2" t="s">
        <v>20591</v>
      </c>
      <c r="D6880" s="2" t="s">
        <v>20592</v>
      </c>
      <c r="E6880" s="1">
        <v>39507</v>
      </c>
      <c r="F6880" s="1">
        <v>1183</v>
      </c>
      <c r="G6880" s="1">
        <v>0</v>
      </c>
      <c r="H6880" s="1">
        <v>48188</v>
      </c>
      <c r="I6880" s="1">
        <v>19803</v>
      </c>
      <c r="J6880" s="1">
        <v>13997</v>
      </c>
      <c r="K6880" s="1">
        <v>5763</v>
      </c>
      <c r="L6880" s="1">
        <v>3191</v>
      </c>
      <c r="M6880" s="1">
        <v>1381</v>
      </c>
      <c r="N6880" s="1">
        <v>172</v>
      </c>
      <c r="O6880" s="2" t="s">
        <v>29469</v>
      </c>
      <c r="P6880">
        <f t="shared" si="214"/>
        <v>0.82</v>
      </c>
      <c r="Q6880" t="str">
        <f t="shared" si="215"/>
        <v>no</v>
      </c>
    </row>
    <row r="6881" spans="1:17">
      <c r="A6881" s="1">
        <v>6990</v>
      </c>
      <c r="B6881" s="2" t="s">
        <v>20593</v>
      </c>
      <c r="C6881" s="2" t="s">
        <v>20594</v>
      </c>
      <c r="D6881" s="2" t="s">
        <v>20595</v>
      </c>
      <c r="E6881" s="1">
        <v>39503</v>
      </c>
      <c r="F6881" s="1">
        <v>142</v>
      </c>
      <c r="G6881" s="1">
        <v>0</v>
      </c>
      <c r="H6881" s="1">
        <v>39739</v>
      </c>
      <c r="I6881" s="1">
        <v>28759</v>
      </c>
      <c r="J6881" s="1">
        <v>5526</v>
      </c>
      <c r="K6881" s="1">
        <v>1866</v>
      </c>
      <c r="L6881" s="1">
        <v>946</v>
      </c>
      <c r="M6881" s="1">
        <v>604</v>
      </c>
      <c r="N6881" s="1">
        <v>420</v>
      </c>
      <c r="O6881" s="2" t="s">
        <v>29469</v>
      </c>
      <c r="P6881">
        <f t="shared" si="214"/>
        <v>0.99</v>
      </c>
      <c r="Q6881" t="str">
        <f t="shared" si="215"/>
        <v>no</v>
      </c>
    </row>
    <row r="6882" spans="1:17">
      <c r="A6882" s="1">
        <v>6991</v>
      </c>
      <c r="B6882" s="2" t="s">
        <v>20596</v>
      </c>
      <c r="C6882" s="2" t="s">
        <v>20597</v>
      </c>
      <c r="D6882" s="2" t="s">
        <v>20598</v>
      </c>
      <c r="E6882" s="1">
        <v>39502</v>
      </c>
      <c r="F6882" s="1">
        <v>553</v>
      </c>
      <c r="G6882" s="1">
        <v>0</v>
      </c>
      <c r="H6882" s="1">
        <v>40055</v>
      </c>
      <c r="I6882" s="1">
        <v>33782</v>
      </c>
      <c r="J6882" s="1">
        <v>5344</v>
      </c>
      <c r="K6882" s="1">
        <v>395</v>
      </c>
      <c r="L6882" s="1">
        <v>217</v>
      </c>
      <c r="M6882" s="1">
        <v>216</v>
      </c>
      <c r="N6882" s="1">
        <v>1355</v>
      </c>
      <c r="O6882" s="2" t="s">
        <v>29464</v>
      </c>
      <c r="P6882">
        <f t="shared" si="214"/>
        <v>0.99</v>
      </c>
      <c r="Q6882" t="str">
        <f t="shared" si="215"/>
        <v>no</v>
      </c>
    </row>
    <row r="6883" spans="1:17">
      <c r="A6883" s="1">
        <v>6992</v>
      </c>
      <c r="B6883" s="2" t="s">
        <v>20599</v>
      </c>
      <c r="C6883" s="2" t="s">
        <v>20600</v>
      </c>
      <c r="D6883" s="2" t="s">
        <v>20601</v>
      </c>
      <c r="E6883" s="1">
        <v>39489</v>
      </c>
      <c r="F6883" s="1">
        <v>618</v>
      </c>
      <c r="G6883" s="1">
        <v>0</v>
      </c>
      <c r="H6883" s="1">
        <v>39428</v>
      </c>
      <c r="I6883" s="1">
        <v>33956</v>
      </c>
      <c r="J6883" s="1">
        <v>1651</v>
      </c>
      <c r="K6883" s="1">
        <v>890</v>
      </c>
      <c r="L6883" s="1">
        <v>197</v>
      </c>
      <c r="M6883" s="1">
        <v>189</v>
      </c>
      <c r="N6883" s="1">
        <v>3451</v>
      </c>
      <c r="O6883" s="2" t="s">
        <v>29465</v>
      </c>
      <c r="P6883">
        <f t="shared" si="214"/>
        <v>1</v>
      </c>
      <c r="Q6883" t="str">
        <f t="shared" si="215"/>
        <v>no</v>
      </c>
    </row>
    <row r="6884" spans="1:17">
      <c r="A6884" s="1">
        <v>6993</v>
      </c>
      <c r="B6884" s="2" t="s">
        <v>20602</v>
      </c>
      <c r="C6884" s="2" t="s">
        <v>20603</v>
      </c>
      <c r="D6884" s="2" t="s">
        <v>20604</v>
      </c>
      <c r="E6884" s="1">
        <v>39484</v>
      </c>
      <c r="F6884" s="1">
        <v>121</v>
      </c>
      <c r="G6884" s="1">
        <v>0</v>
      </c>
      <c r="H6884" s="1">
        <v>39707</v>
      </c>
      <c r="I6884" s="1">
        <v>23841</v>
      </c>
      <c r="J6884" s="1">
        <v>4661</v>
      </c>
      <c r="K6884" s="1">
        <v>3535</v>
      </c>
      <c r="L6884" s="1">
        <v>3480</v>
      </c>
      <c r="M6884" s="1">
        <v>1860</v>
      </c>
      <c r="N6884" s="1">
        <v>0</v>
      </c>
      <c r="O6884" s="2" t="s">
        <v>29462</v>
      </c>
      <c r="P6884">
        <f t="shared" si="214"/>
        <v>0.99</v>
      </c>
      <c r="Q6884" t="str">
        <f t="shared" si="215"/>
        <v>no</v>
      </c>
    </row>
    <row r="6885" spans="1:17">
      <c r="A6885" s="1">
        <v>6994</v>
      </c>
      <c r="B6885" s="2" t="s">
        <v>20605</v>
      </c>
      <c r="C6885" s="2" t="s">
        <v>20606</v>
      </c>
      <c r="D6885" s="2" t="s">
        <v>20607</v>
      </c>
      <c r="E6885" s="1">
        <v>39481</v>
      </c>
      <c r="F6885" s="1">
        <v>63</v>
      </c>
      <c r="G6885" s="1">
        <v>0</v>
      </c>
      <c r="H6885" s="1">
        <v>39520</v>
      </c>
      <c r="I6885" s="1">
        <v>20210</v>
      </c>
      <c r="J6885" s="1">
        <v>5816</v>
      </c>
      <c r="K6885" s="1">
        <v>5095</v>
      </c>
      <c r="L6885" s="1">
        <v>5757</v>
      </c>
      <c r="M6885" s="1">
        <v>2932</v>
      </c>
      <c r="N6885" s="1">
        <v>0</v>
      </c>
      <c r="O6885" s="2" t="s">
        <v>29462</v>
      </c>
      <c r="P6885">
        <f t="shared" si="214"/>
        <v>1</v>
      </c>
      <c r="Q6885" t="str">
        <f t="shared" si="215"/>
        <v>no</v>
      </c>
    </row>
    <row r="6886" spans="1:17">
      <c r="A6886" s="1">
        <v>6995</v>
      </c>
      <c r="B6886" s="2" t="s">
        <v>20608</v>
      </c>
      <c r="C6886" s="2" t="s">
        <v>20609</v>
      </c>
      <c r="D6886" s="2" t="s">
        <v>20610</v>
      </c>
      <c r="E6886" s="1">
        <v>39480</v>
      </c>
      <c r="F6886" s="1">
        <v>187</v>
      </c>
      <c r="G6886" s="1">
        <v>0</v>
      </c>
      <c r="H6886" s="1">
        <v>40692</v>
      </c>
      <c r="I6886" s="1">
        <v>27807</v>
      </c>
      <c r="J6886" s="1">
        <v>3978</v>
      </c>
      <c r="K6886" s="1">
        <v>1760</v>
      </c>
      <c r="L6886" s="1">
        <v>2894</v>
      </c>
      <c r="M6886" s="1">
        <v>1376</v>
      </c>
      <c r="N6886" s="1">
        <v>5590</v>
      </c>
      <c r="O6886" s="2" t="s">
        <v>29466</v>
      </c>
      <c r="P6886">
        <f t="shared" si="214"/>
        <v>0.97</v>
      </c>
      <c r="Q6886" t="str">
        <f t="shared" si="215"/>
        <v>no</v>
      </c>
    </row>
    <row r="6887" spans="1:17">
      <c r="A6887" s="1">
        <v>6996</v>
      </c>
      <c r="B6887" s="2" t="s">
        <v>20611</v>
      </c>
      <c r="C6887" s="2" t="s">
        <v>20612</v>
      </c>
      <c r="D6887" s="2" t="s">
        <v>20613</v>
      </c>
      <c r="E6887" s="1">
        <v>39469</v>
      </c>
      <c r="F6887" s="1">
        <v>68</v>
      </c>
      <c r="G6887" s="1">
        <v>0</v>
      </c>
      <c r="H6887" s="1">
        <v>39537</v>
      </c>
      <c r="I6887" s="1">
        <v>31602</v>
      </c>
      <c r="J6887" s="1">
        <v>3840</v>
      </c>
      <c r="K6887" s="1">
        <v>1473</v>
      </c>
      <c r="L6887" s="1">
        <v>581</v>
      </c>
      <c r="M6887" s="1">
        <v>425</v>
      </c>
      <c r="N6887" s="1">
        <v>1929</v>
      </c>
      <c r="O6887" s="2" t="s">
        <v>29465</v>
      </c>
      <c r="P6887">
        <f t="shared" si="214"/>
        <v>1</v>
      </c>
      <c r="Q6887" t="str">
        <f t="shared" si="215"/>
        <v>no</v>
      </c>
    </row>
    <row r="6888" spans="1:17">
      <c r="A6888" s="1">
        <v>6997</v>
      </c>
      <c r="B6888" s="2" t="s">
        <v>20614</v>
      </c>
      <c r="C6888" s="2" t="s">
        <v>20615</v>
      </c>
      <c r="D6888" s="2" t="s">
        <v>20616</v>
      </c>
      <c r="E6888" s="1">
        <v>39468</v>
      </c>
      <c r="F6888" s="1">
        <v>234</v>
      </c>
      <c r="G6888" s="1">
        <v>0</v>
      </c>
      <c r="H6888" s="1">
        <v>40254</v>
      </c>
      <c r="I6888" s="1">
        <v>26657</v>
      </c>
      <c r="J6888" s="1">
        <v>4772</v>
      </c>
      <c r="K6888" s="1">
        <v>2605</v>
      </c>
      <c r="L6888" s="1">
        <v>618</v>
      </c>
      <c r="M6888" s="1">
        <v>593</v>
      </c>
      <c r="N6888" s="1">
        <v>6011</v>
      </c>
      <c r="O6888" s="2" t="s">
        <v>29466</v>
      </c>
      <c r="P6888">
        <f t="shared" si="214"/>
        <v>0.98</v>
      </c>
      <c r="Q6888" t="str">
        <f t="shared" si="215"/>
        <v>no</v>
      </c>
    </row>
    <row r="6889" spans="1:17">
      <c r="A6889" s="1">
        <v>6998</v>
      </c>
      <c r="B6889" s="2" t="s">
        <v>20617</v>
      </c>
      <c r="C6889" s="2" t="s">
        <v>20618</v>
      </c>
      <c r="D6889" s="2" t="s">
        <v>20619</v>
      </c>
      <c r="E6889" s="1">
        <v>39466</v>
      </c>
      <c r="F6889" s="1">
        <v>122</v>
      </c>
      <c r="G6889" s="1">
        <v>0</v>
      </c>
      <c r="H6889" s="1">
        <v>39832</v>
      </c>
      <c r="I6889" s="1">
        <v>33747</v>
      </c>
      <c r="J6889" s="1">
        <v>1488</v>
      </c>
      <c r="K6889" s="1">
        <v>1424</v>
      </c>
      <c r="L6889" s="1">
        <v>734</v>
      </c>
      <c r="M6889" s="1">
        <v>451</v>
      </c>
      <c r="N6889" s="1">
        <v>4048</v>
      </c>
      <c r="O6889" s="2" t="s">
        <v>29467</v>
      </c>
      <c r="P6889">
        <f t="shared" si="214"/>
        <v>0.99</v>
      </c>
      <c r="Q6889" t="str">
        <f t="shared" si="215"/>
        <v>no</v>
      </c>
    </row>
    <row r="6890" spans="1:17">
      <c r="A6890" s="1">
        <v>6999</v>
      </c>
      <c r="B6890" s="2" t="s">
        <v>20620</v>
      </c>
      <c r="C6890" s="2" t="s">
        <v>20621</v>
      </c>
      <c r="D6890" s="2" t="s">
        <v>20622</v>
      </c>
      <c r="E6890" s="1">
        <v>39465</v>
      </c>
      <c r="F6890" s="1">
        <v>3375</v>
      </c>
      <c r="G6890" s="1">
        <v>0</v>
      </c>
      <c r="H6890" s="1">
        <v>43056</v>
      </c>
      <c r="I6890" s="1">
        <v>2556</v>
      </c>
      <c r="J6890" s="1">
        <v>30679</v>
      </c>
      <c r="K6890" s="1">
        <v>3996</v>
      </c>
      <c r="L6890" s="1">
        <v>355</v>
      </c>
      <c r="M6890" s="1">
        <v>295</v>
      </c>
      <c r="N6890" s="1">
        <v>1591</v>
      </c>
      <c r="O6890" s="2" t="s">
        <v>29468</v>
      </c>
      <c r="P6890">
        <f t="shared" si="214"/>
        <v>0.92</v>
      </c>
      <c r="Q6890" t="str">
        <f t="shared" si="215"/>
        <v>no</v>
      </c>
    </row>
    <row r="6891" spans="1:17">
      <c r="A6891" s="1">
        <v>7000</v>
      </c>
      <c r="B6891" s="2" t="s">
        <v>20623</v>
      </c>
      <c r="C6891" s="2" t="s">
        <v>20624</v>
      </c>
      <c r="D6891" s="2" t="s">
        <v>20625</v>
      </c>
      <c r="E6891" s="1">
        <v>39460</v>
      </c>
      <c r="F6891" s="1">
        <v>355</v>
      </c>
      <c r="G6891" s="1">
        <v>0</v>
      </c>
      <c r="H6891" s="1">
        <v>40724</v>
      </c>
      <c r="I6891" s="1">
        <v>20498</v>
      </c>
      <c r="J6891" s="1">
        <v>8983</v>
      </c>
      <c r="K6891" s="1">
        <v>4177</v>
      </c>
      <c r="L6891" s="1">
        <v>1989</v>
      </c>
      <c r="M6891" s="1">
        <v>1194</v>
      </c>
      <c r="N6891" s="1">
        <v>4220</v>
      </c>
      <c r="O6891" s="2" t="s">
        <v>29469</v>
      </c>
      <c r="P6891">
        <f t="shared" si="214"/>
        <v>0.97</v>
      </c>
      <c r="Q6891" t="str">
        <f t="shared" si="215"/>
        <v>no</v>
      </c>
    </row>
    <row r="6892" spans="1:17">
      <c r="A6892" s="1">
        <v>7001</v>
      </c>
      <c r="B6892" s="2" t="s">
        <v>20626</v>
      </c>
      <c r="C6892" s="2" t="s">
        <v>20627</v>
      </c>
      <c r="D6892" s="2" t="s">
        <v>20628</v>
      </c>
      <c r="E6892" s="1">
        <v>39454</v>
      </c>
      <c r="F6892" s="1">
        <v>242</v>
      </c>
      <c r="G6892" s="1">
        <v>0</v>
      </c>
      <c r="H6892" s="1">
        <v>39696</v>
      </c>
      <c r="I6892" s="1">
        <v>36188</v>
      </c>
      <c r="J6892" s="1">
        <v>1049</v>
      </c>
      <c r="K6892" s="1">
        <v>493</v>
      </c>
      <c r="L6892" s="1">
        <v>-2</v>
      </c>
      <c r="M6892" s="1">
        <v>81</v>
      </c>
      <c r="N6892" s="1">
        <v>4496</v>
      </c>
      <c r="O6892" s="2" t="s">
        <v>29465</v>
      </c>
      <c r="P6892">
        <f t="shared" si="214"/>
        <v>0.99</v>
      </c>
      <c r="Q6892" t="str">
        <f t="shared" si="215"/>
        <v>no</v>
      </c>
    </row>
    <row r="6893" spans="1:17">
      <c r="A6893" s="1">
        <v>7002</v>
      </c>
      <c r="B6893" s="2" t="s">
        <v>20629</v>
      </c>
      <c r="C6893" s="2" t="s">
        <v>20630</v>
      </c>
      <c r="D6893" s="2" t="s">
        <v>20631</v>
      </c>
      <c r="E6893" s="1">
        <v>39448</v>
      </c>
      <c r="F6893" s="1">
        <v>142</v>
      </c>
      <c r="G6893" s="1">
        <v>0</v>
      </c>
      <c r="H6893" s="1">
        <v>38885</v>
      </c>
      <c r="I6893" s="1">
        <v>31185</v>
      </c>
      <c r="J6893" s="1">
        <v>6714</v>
      </c>
      <c r="K6893" s="1">
        <v>1151</v>
      </c>
      <c r="L6893" s="1">
        <v>791</v>
      </c>
      <c r="M6893" s="1">
        <v>466</v>
      </c>
      <c r="N6893" s="1">
        <v>5975</v>
      </c>
      <c r="O6893" s="2" t="s">
        <v>29470</v>
      </c>
      <c r="P6893">
        <f t="shared" si="214"/>
        <v>1.01</v>
      </c>
      <c r="Q6893" t="str">
        <f t="shared" si="215"/>
        <v>no</v>
      </c>
    </row>
    <row r="6894" spans="1:17">
      <c r="A6894" s="1">
        <v>7003</v>
      </c>
      <c r="B6894" s="2" t="s">
        <v>20632</v>
      </c>
      <c r="C6894" s="2" t="s">
        <v>20633</v>
      </c>
      <c r="D6894" s="2" t="s">
        <v>20634</v>
      </c>
      <c r="E6894" s="1">
        <v>39442</v>
      </c>
      <c r="F6894" s="1">
        <v>1595</v>
      </c>
      <c r="G6894" s="1">
        <v>0</v>
      </c>
      <c r="H6894" s="1">
        <v>41037</v>
      </c>
      <c r="I6894" s="1">
        <v>30596</v>
      </c>
      <c r="J6894" s="1">
        <v>3024</v>
      </c>
      <c r="K6894" s="1">
        <v>1274</v>
      </c>
      <c r="L6894" s="1">
        <v>7800</v>
      </c>
      <c r="M6894" s="1">
        <v>1614</v>
      </c>
      <c r="N6894" s="1">
        <v>1505</v>
      </c>
      <c r="O6894" s="2" t="s">
        <v>29470</v>
      </c>
      <c r="P6894">
        <f t="shared" si="214"/>
        <v>0.96</v>
      </c>
      <c r="Q6894" t="str">
        <f t="shared" si="215"/>
        <v>no</v>
      </c>
    </row>
    <row r="6895" spans="1:17">
      <c r="A6895" s="1">
        <v>7004</v>
      </c>
      <c r="B6895" s="2" t="s">
        <v>20635</v>
      </c>
      <c r="C6895" s="2" t="s">
        <v>20636</v>
      </c>
      <c r="D6895" s="2" t="s">
        <v>20637</v>
      </c>
      <c r="E6895" s="1">
        <v>39441</v>
      </c>
      <c r="F6895" s="1">
        <v>65</v>
      </c>
      <c r="G6895" s="1">
        <v>0</v>
      </c>
      <c r="H6895" s="1">
        <v>39506</v>
      </c>
      <c r="I6895" s="1">
        <v>28052</v>
      </c>
      <c r="J6895" s="1">
        <v>3802</v>
      </c>
      <c r="K6895" s="1">
        <v>1321</v>
      </c>
      <c r="L6895" s="1">
        <v>3021</v>
      </c>
      <c r="M6895" s="1">
        <v>1338</v>
      </c>
      <c r="N6895" s="1">
        <v>1000</v>
      </c>
      <c r="O6895" s="2" t="s">
        <v>29471</v>
      </c>
      <c r="P6895">
        <f t="shared" si="214"/>
        <v>1</v>
      </c>
      <c r="Q6895" t="str">
        <f t="shared" si="215"/>
        <v>no</v>
      </c>
    </row>
    <row r="6896" spans="1:17">
      <c r="A6896" s="1">
        <v>7005</v>
      </c>
      <c r="B6896" s="2" t="s">
        <v>20638</v>
      </c>
      <c r="C6896" s="2" t="s">
        <v>20639</v>
      </c>
      <c r="D6896" s="2" t="s">
        <v>20640</v>
      </c>
      <c r="E6896" s="1">
        <v>39439</v>
      </c>
      <c r="F6896" s="1">
        <v>289</v>
      </c>
      <c r="G6896" s="1">
        <v>0</v>
      </c>
      <c r="H6896" s="1">
        <v>45374</v>
      </c>
      <c r="I6896" s="1">
        <v>17318</v>
      </c>
      <c r="J6896" s="1">
        <v>17140</v>
      </c>
      <c r="K6896" s="1">
        <v>4357</v>
      </c>
      <c r="L6896" s="1">
        <v>713</v>
      </c>
      <c r="M6896" s="1">
        <v>637</v>
      </c>
      <c r="N6896" s="1">
        <v>230</v>
      </c>
      <c r="O6896" s="2" t="s">
        <v>29463</v>
      </c>
      <c r="P6896">
        <f t="shared" si="214"/>
        <v>0.87</v>
      </c>
      <c r="Q6896" t="str">
        <f t="shared" si="215"/>
        <v>no</v>
      </c>
    </row>
    <row r="6897" spans="1:17">
      <c r="A6897" s="1">
        <v>7006</v>
      </c>
      <c r="B6897" s="2" t="s">
        <v>20641</v>
      </c>
      <c r="C6897" s="2" t="s">
        <v>20642</v>
      </c>
      <c r="D6897" s="2" t="s">
        <v>20643</v>
      </c>
      <c r="E6897" s="1">
        <v>39436</v>
      </c>
      <c r="F6897" s="1">
        <v>84</v>
      </c>
      <c r="G6897" s="1">
        <v>0</v>
      </c>
      <c r="H6897" s="1">
        <v>39523</v>
      </c>
      <c r="I6897" s="1">
        <v>31475</v>
      </c>
      <c r="J6897" s="1">
        <v>4350</v>
      </c>
      <c r="K6897" s="1">
        <v>2122</v>
      </c>
      <c r="L6897" s="1">
        <v>78</v>
      </c>
      <c r="M6897" s="1">
        <v>146</v>
      </c>
      <c r="N6897" s="1">
        <v>1600</v>
      </c>
      <c r="O6897" s="2" t="s">
        <v>29463</v>
      </c>
      <c r="P6897">
        <f t="shared" si="214"/>
        <v>1</v>
      </c>
      <c r="Q6897" t="str">
        <f t="shared" si="215"/>
        <v>no</v>
      </c>
    </row>
    <row r="6898" spans="1:17">
      <c r="A6898" s="1">
        <v>7007</v>
      </c>
      <c r="B6898" s="2" t="s">
        <v>20644</v>
      </c>
      <c r="C6898" s="2" t="s">
        <v>20645</v>
      </c>
      <c r="D6898" s="2" t="s">
        <v>20646</v>
      </c>
      <c r="E6898" s="1">
        <v>39435</v>
      </c>
      <c r="F6898" s="1">
        <v>0</v>
      </c>
      <c r="G6898" s="1">
        <v>0</v>
      </c>
      <c r="H6898" s="1">
        <v>39294</v>
      </c>
      <c r="I6898" s="1">
        <v>38561</v>
      </c>
      <c r="J6898" s="1">
        <v>334</v>
      </c>
      <c r="K6898" s="1">
        <v>0</v>
      </c>
      <c r="L6898" s="1">
        <v>236</v>
      </c>
      <c r="M6898" s="1">
        <v>140</v>
      </c>
      <c r="N6898" s="1">
        <v>0</v>
      </c>
      <c r="O6898" s="2" t="s">
        <v>29470</v>
      </c>
      <c r="P6898">
        <f t="shared" si="214"/>
        <v>1</v>
      </c>
      <c r="Q6898" t="str">
        <f t="shared" si="215"/>
        <v>no</v>
      </c>
    </row>
    <row r="6899" spans="1:17">
      <c r="A6899" s="1">
        <v>7008</v>
      </c>
      <c r="B6899" s="2" t="s">
        <v>20647</v>
      </c>
      <c r="C6899" s="2" t="s">
        <v>20648</v>
      </c>
      <c r="D6899" s="2" t="s">
        <v>20649</v>
      </c>
      <c r="E6899" s="1">
        <v>39430</v>
      </c>
      <c r="F6899" s="1">
        <v>434</v>
      </c>
      <c r="G6899" s="1">
        <v>0</v>
      </c>
      <c r="H6899" s="1">
        <v>39243</v>
      </c>
      <c r="I6899" s="1">
        <v>30807</v>
      </c>
      <c r="J6899" s="1">
        <v>1981</v>
      </c>
      <c r="K6899" s="1">
        <v>2182</v>
      </c>
      <c r="L6899" s="1">
        <v>551</v>
      </c>
      <c r="M6899" s="1">
        <v>462</v>
      </c>
      <c r="N6899" s="1">
        <v>861</v>
      </c>
      <c r="O6899" s="2" t="s">
        <v>29462</v>
      </c>
      <c r="P6899">
        <f t="shared" si="214"/>
        <v>1</v>
      </c>
      <c r="Q6899" t="str">
        <f t="shared" si="215"/>
        <v>no</v>
      </c>
    </row>
    <row r="6900" spans="1:17">
      <c r="A6900" s="1">
        <v>7009</v>
      </c>
      <c r="B6900" s="2" t="s">
        <v>20650</v>
      </c>
      <c r="C6900" s="2" t="s">
        <v>20651</v>
      </c>
      <c r="D6900" s="2" t="s">
        <v>20652</v>
      </c>
      <c r="E6900" s="1">
        <v>39424</v>
      </c>
      <c r="F6900" s="1">
        <v>4489</v>
      </c>
      <c r="G6900" s="1">
        <v>0</v>
      </c>
      <c r="H6900" s="1">
        <v>45407</v>
      </c>
      <c r="I6900" s="1">
        <v>35766</v>
      </c>
      <c r="J6900" s="1">
        <v>1920</v>
      </c>
      <c r="K6900" s="1">
        <v>1944</v>
      </c>
      <c r="L6900" s="1">
        <v>1647</v>
      </c>
      <c r="M6900" s="1">
        <v>818</v>
      </c>
      <c r="N6900" s="1">
        <v>0</v>
      </c>
      <c r="O6900" s="2" t="s">
        <v>29462</v>
      </c>
      <c r="P6900">
        <f t="shared" si="214"/>
        <v>0.87</v>
      </c>
      <c r="Q6900" t="str">
        <f t="shared" si="215"/>
        <v>no</v>
      </c>
    </row>
    <row r="6901" spans="1:17">
      <c r="A6901" s="1">
        <v>7010</v>
      </c>
      <c r="B6901" s="2" t="s">
        <v>20653</v>
      </c>
      <c r="C6901" s="2" t="s">
        <v>20654</v>
      </c>
      <c r="D6901" s="2" t="s">
        <v>20655</v>
      </c>
      <c r="E6901" s="1">
        <v>39417</v>
      </c>
      <c r="F6901" s="1">
        <v>449</v>
      </c>
      <c r="G6901" s="1">
        <v>0</v>
      </c>
      <c r="H6901" s="1">
        <v>39866</v>
      </c>
      <c r="I6901" s="1">
        <v>35726</v>
      </c>
      <c r="J6901" s="1">
        <v>650</v>
      </c>
      <c r="K6901" s="1">
        <v>792</v>
      </c>
      <c r="L6901" s="1">
        <v>1168</v>
      </c>
      <c r="M6901" s="1">
        <v>582</v>
      </c>
      <c r="N6901" s="1">
        <v>1160</v>
      </c>
      <c r="O6901" s="2" t="s">
        <v>29469</v>
      </c>
      <c r="P6901">
        <f t="shared" si="214"/>
        <v>0.99</v>
      </c>
      <c r="Q6901" t="str">
        <f t="shared" si="215"/>
        <v>no</v>
      </c>
    </row>
    <row r="6902" spans="1:17">
      <c r="A6902" s="1">
        <v>7011</v>
      </c>
      <c r="B6902" s="2" t="s">
        <v>20656</v>
      </c>
      <c r="C6902" s="2" t="s">
        <v>20657</v>
      </c>
      <c r="D6902" s="2" t="s">
        <v>20658</v>
      </c>
      <c r="E6902" s="1">
        <v>39412</v>
      </c>
      <c r="F6902" s="1">
        <v>1654</v>
      </c>
      <c r="G6902" s="1">
        <v>0</v>
      </c>
      <c r="H6902" s="1">
        <v>40855</v>
      </c>
      <c r="I6902" s="1">
        <v>30600</v>
      </c>
      <c r="J6902" s="1">
        <v>4062</v>
      </c>
      <c r="K6902" s="1">
        <v>2757</v>
      </c>
      <c r="L6902" s="1">
        <v>693</v>
      </c>
      <c r="M6902" s="1">
        <v>438</v>
      </c>
      <c r="N6902" s="1">
        <v>528</v>
      </c>
      <c r="O6902" s="2" t="s">
        <v>29462</v>
      </c>
      <c r="P6902">
        <f t="shared" si="214"/>
        <v>0.96</v>
      </c>
      <c r="Q6902" t="str">
        <f t="shared" si="215"/>
        <v>no</v>
      </c>
    </row>
    <row r="6903" spans="1:17">
      <c r="A6903" s="1">
        <v>7012</v>
      </c>
      <c r="B6903" s="2" t="s">
        <v>20659</v>
      </c>
      <c r="C6903" s="2" t="s">
        <v>20660</v>
      </c>
      <c r="D6903" s="2" t="s">
        <v>20661</v>
      </c>
      <c r="E6903" s="1">
        <v>39406</v>
      </c>
      <c r="F6903" s="1">
        <v>261</v>
      </c>
      <c r="G6903" s="1">
        <v>0</v>
      </c>
      <c r="H6903" s="1">
        <v>39428</v>
      </c>
      <c r="I6903" s="1">
        <v>14127</v>
      </c>
      <c r="J6903" s="1">
        <v>8323</v>
      </c>
      <c r="K6903" s="1">
        <v>5427</v>
      </c>
      <c r="L6903" s="1">
        <v>4012</v>
      </c>
      <c r="M6903" s="1">
        <v>2150</v>
      </c>
      <c r="N6903" s="1">
        <v>4245</v>
      </c>
      <c r="O6903" s="2" t="s">
        <v>29462</v>
      </c>
      <c r="P6903">
        <f t="shared" si="214"/>
        <v>1</v>
      </c>
      <c r="Q6903" t="str">
        <f t="shared" si="215"/>
        <v>no</v>
      </c>
    </row>
    <row r="6904" spans="1:17">
      <c r="A6904" s="1">
        <v>7013</v>
      </c>
      <c r="B6904" s="2" t="s">
        <v>20662</v>
      </c>
      <c r="C6904" s="2" t="s">
        <v>20663</v>
      </c>
      <c r="D6904" s="2" t="s">
        <v>20664</v>
      </c>
      <c r="E6904" s="1">
        <v>39396</v>
      </c>
      <c r="F6904" s="1">
        <v>2380</v>
      </c>
      <c r="G6904" s="1">
        <v>0</v>
      </c>
      <c r="H6904" s="1">
        <v>41776</v>
      </c>
      <c r="I6904" s="1">
        <v>37813</v>
      </c>
      <c r="J6904" s="1">
        <v>1745</v>
      </c>
      <c r="K6904" s="1">
        <v>1436</v>
      </c>
      <c r="L6904" s="1">
        <v>235</v>
      </c>
      <c r="M6904" s="1">
        <v>218</v>
      </c>
      <c r="N6904" s="1">
        <v>0</v>
      </c>
      <c r="O6904" s="2" t="s">
        <v>29464</v>
      </c>
      <c r="P6904">
        <f t="shared" si="214"/>
        <v>0.94</v>
      </c>
      <c r="Q6904" t="str">
        <f t="shared" si="215"/>
        <v>no</v>
      </c>
    </row>
    <row r="6905" spans="1:17">
      <c r="A6905" s="1">
        <v>7014</v>
      </c>
      <c r="B6905" s="2" t="s">
        <v>20665</v>
      </c>
      <c r="C6905" s="2" t="s">
        <v>20666</v>
      </c>
      <c r="D6905" s="2" t="s">
        <v>20667</v>
      </c>
      <c r="E6905" s="1">
        <v>39391</v>
      </c>
      <c r="F6905" s="1">
        <v>356</v>
      </c>
      <c r="G6905" s="1">
        <v>0</v>
      </c>
      <c r="H6905" s="1">
        <v>39613</v>
      </c>
      <c r="I6905" s="1">
        <v>20628</v>
      </c>
      <c r="J6905" s="1">
        <v>4486</v>
      </c>
      <c r="K6905" s="1">
        <v>5689</v>
      </c>
      <c r="L6905" s="1">
        <v>3153</v>
      </c>
      <c r="M6905" s="1">
        <v>1760</v>
      </c>
      <c r="N6905" s="1">
        <v>1000</v>
      </c>
      <c r="O6905" s="2" t="s">
        <v>29462</v>
      </c>
      <c r="P6905">
        <f t="shared" si="214"/>
        <v>0.99</v>
      </c>
      <c r="Q6905" t="str">
        <f t="shared" si="215"/>
        <v>no</v>
      </c>
    </row>
    <row r="6906" spans="1:17">
      <c r="A6906" s="1">
        <v>7015</v>
      </c>
      <c r="B6906" s="2" t="s">
        <v>20668</v>
      </c>
      <c r="C6906" s="2" t="s">
        <v>20669</v>
      </c>
      <c r="D6906" s="2" t="s">
        <v>20670</v>
      </c>
      <c r="E6906" s="1">
        <v>39390</v>
      </c>
      <c r="F6906" s="1">
        <v>1079</v>
      </c>
      <c r="G6906" s="1">
        <v>0</v>
      </c>
      <c r="H6906" s="1">
        <v>40469</v>
      </c>
      <c r="I6906" s="1">
        <v>37101</v>
      </c>
      <c r="J6906" s="1">
        <v>3302</v>
      </c>
      <c r="K6906" s="1">
        <v>475</v>
      </c>
      <c r="L6906" s="1">
        <v>-4105</v>
      </c>
      <c r="M6906" s="1">
        <v>0</v>
      </c>
      <c r="N6906" s="1">
        <v>0</v>
      </c>
      <c r="O6906" s="2" t="s">
        <v>29463</v>
      </c>
      <c r="P6906">
        <f t="shared" si="214"/>
        <v>0.97</v>
      </c>
      <c r="Q6906" t="str">
        <f t="shared" si="215"/>
        <v>no</v>
      </c>
    </row>
    <row r="6907" spans="1:17">
      <c r="A6907" s="1">
        <v>7016</v>
      </c>
      <c r="B6907" s="2" t="s">
        <v>20671</v>
      </c>
      <c r="C6907" s="2" t="s">
        <v>20672</v>
      </c>
      <c r="D6907" s="2" t="s">
        <v>20673</v>
      </c>
      <c r="E6907" s="1">
        <v>39389</v>
      </c>
      <c r="F6907" s="1">
        <v>1323</v>
      </c>
      <c r="G6907" s="1">
        <v>0</v>
      </c>
      <c r="H6907" s="1">
        <v>39538</v>
      </c>
      <c r="I6907" s="1">
        <v>27863</v>
      </c>
      <c r="J6907" s="1">
        <v>5704</v>
      </c>
      <c r="K6907" s="1">
        <v>2500</v>
      </c>
      <c r="L6907" s="1">
        <v>-447</v>
      </c>
      <c r="M6907" s="1">
        <v>248</v>
      </c>
      <c r="N6907" s="1">
        <v>2726</v>
      </c>
      <c r="O6907" s="2" t="s">
        <v>29470</v>
      </c>
      <c r="P6907">
        <f t="shared" si="214"/>
        <v>1</v>
      </c>
      <c r="Q6907" t="str">
        <f t="shared" si="215"/>
        <v>no</v>
      </c>
    </row>
    <row r="6908" spans="1:17">
      <c r="A6908" s="1">
        <v>7017</v>
      </c>
      <c r="B6908" s="2" t="s">
        <v>20674</v>
      </c>
      <c r="C6908" s="2" t="s">
        <v>20675</v>
      </c>
      <c r="D6908" s="2" t="s">
        <v>20676</v>
      </c>
      <c r="E6908" s="1">
        <v>39388</v>
      </c>
      <c r="F6908" s="1">
        <v>184</v>
      </c>
      <c r="G6908" s="1">
        <v>0</v>
      </c>
      <c r="H6908" s="1">
        <v>39572</v>
      </c>
      <c r="I6908" s="1">
        <v>6202</v>
      </c>
      <c r="J6908" s="1">
        <v>5596</v>
      </c>
      <c r="K6908" s="1">
        <v>10384</v>
      </c>
      <c r="L6908" s="1">
        <v>926</v>
      </c>
      <c r="M6908" s="1">
        <v>1246</v>
      </c>
      <c r="N6908" s="1">
        <v>0</v>
      </c>
      <c r="O6908" s="2" t="s">
        <v>29463</v>
      </c>
      <c r="P6908">
        <f t="shared" si="214"/>
        <v>1</v>
      </c>
      <c r="Q6908" t="str">
        <f t="shared" si="215"/>
        <v>no</v>
      </c>
    </row>
    <row r="6909" spans="1:17">
      <c r="A6909" s="1">
        <v>7019</v>
      </c>
      <c r="B6909" s="2" t="s">
        <v>20677</v>
      </c>
      <c r="C6909" s="2" t="s">
        <v>20678</v>
      </c>
      <c r="D6909" s="2" t="s">
        <v>20679</v>
      </c>
      <c r="E6909" s="1">
        <v>39380</v>
      </c>
      <c r="F6909" s="1">
        <v>716</v>
      </c>
      <c r="G6909" s="1">
        <v>0</v>
      </c>
      <c r="H6909" s="1">
        <v>40161</v>
      </c>
      <c r="I6909" s="1">
        <v>29158</v>
      </c>
      <c r="J6909" s="1">
        <v>2769</v>
      </c>
      <c r="K6909" s="1">
        <v>3332</v>
      </c>
      <c r="L6909" s="1">
        <v>342</v>
      </c>
      <c r="M6909" s="1">
        <v>14</v>
      </c>
      <c r="N6909" s="1">
        <v>12662</v>
      </c>
      <c r="O6909" s="2" t="s">
        <v>29465</v>
      </c>
      <c r="P6909">
        <f t="shared" si="214"/>
        <v>0.98</v>
      </c>
      <c r="Q6909" t="str">
        <f t="shared" si="215"/>
        <v>no</v>
      </c>
    </row>
    <row r="6910" spans="1:17">
      <c r="A6910" s="1">
        <v>7020</v>
      </c>
      <c r="B6910" s="2" t="s">
        <v>20680</v>
      </c>
      <c r="C6910" s="2" t="s">
        <v>20681</v>
      </c>
      <c r="D6910" s="2" t="s">
        <v>20682</v>
      </c>
      <c r="E6910" s="1">
        <v>39375</v>
      </c>
      <c r="F6910" s="1">
        <v>760</v>
      </c>
      <c r="G6910" s="1">
        <v>0</v>
      </c>
      <c r="H6910" s="1">
        <v>39609</v>
      </c>
      <c r="I6910" s="1">
        <v>19612</v>
      </c>
      <c r="J6910" s="1">
        <v>6587</v>
      </c>
      <c r="K6910" s="1">
        <v>4856</v>
      </c>
      <c r="L6910" s="1">
        <v>1892</v>
      </c>
      <c r="M6910" s="1">
        <v>783</v>
      </c>
      <c r="N6910" s="1">
        <v>4709</v>
      </c>
      <c r="O6910" s="2" t="s">
        <v>29470</v>
      </c>
      <c r="P6910">
        <f t="shared" si="214"/>
        <v>0.99</v>
      </c>
      <c r="Q6910" t="str">
        <f t="shared" si="215"/>
        <v>no</v>
      </c>
    </row>
    <row r="6911" spans="1:17">
      <c r="A6911" s="1">
        <v>7021</v>
      </c>
      <c r="B6911" s="2" t="s">
        <v>20683</v>
      </c>
      <c r="C6911" s="2" t="s">
        <v>20684</v>
      </c>
      <c r="D6911" s="2" t="s">
        <v>20685</v>
      </c>
      <c r="E6911" s="1">
        <v>39375</v>
      </c>
      <c r="F6911" s="1">
        <v>883</v>
      </c>
      <c r="G6911" s="1">
        <v>0</v>
      </c>
      <c r="H6911" s="1">
        <v>38495</v>
      </c>
      <c r="I6911" s="1">
        <v>19076</v>
      </c>
      <c r="J6911" s="1">
        <v>12917</v>
      </c>
      <c r="K6911" s="1">
        <v>3770</v>
      </c>
      <c r="L6911" s="1">
        <v>-3904</v>
      </c>
      <c r="M6911" s="1">
        <v>108</v>
      </c>
      <c r="N6911" s="1">
        <v>5709</v>
      </c>
      <c r="O6911" s="2" t="s">
        <v>29469</v>
      </c>
      <c r="P6911">
        <f t="shared" si="214"/>
        <v>1.02</v>
      </c>
      <c r="Q6911" t="str">
        <f t="shared" si="215"/>
        <v>no</v>
      </c>
    </row>
    <row r="6912" spans="1:17">
      <c r="A6912" s="1">
        <v>7022</v>
      </c>
      <c r="B6912" s="2" t="s">
        <v>20686</v>
      </c>
      <c r="C6912" s="2" t="s">
        <v>20687</v>
      </c>
      <c r="D6912" s="2" t="s">
        <v>20688</v>
      </c>
      <c r="E6912" s="1">
        <v>39375</v>
      </c>
      <c r="F6912" s="1">
        <v>36</v>
      </c>
      <c r="G6912" s="1">
        <v>0</v>
      </c>
      <c r="H6912" s="1">
        <v>50093</v>
      </c>
      <c r="I6912" s="1">
        <v>23354</v>
      </c>
      <c r="J6912" s="1">
        <v>16357</v>
      </c>
      <c r="K6912" s="1">
        <v>0</v>
      </c>
      <c r="L6912" s="1">
        <v>6567</v>
      </c>
      <c r="M6912" s="1">
        <v>2849</v>
      </c>
      <c r="N6912" s="1">
        <v>0</v>
      </c>
      <c r="O6912" s="2" t="s">
        <v>29466</v>
      </c>
      <c r="P6912">
        <f t="shared" si="214"/>
        <v>0.79</v>
      </c>
      <c r="Q6912" t="str">
        <f t="shared" si="215"/>
        <v>no</v>
      </c>
    </row>
    <row r="6913" spans="1:17">
      <c r="A6913" s="1">
        <v>7023</v>
      </c>
      <c r="B6913" s="2" t="s">
        <v>20689</v>
      </c>
      <c r="C6913" s="2" t="s">
        <v>20690</v>
      </c>
      <c r="D6913" s="2" t="s">
        <v>20691</v>
      </c>
      <c r="E6913" s="1">
        <v>39367</v>
      </c>
      <c r="F6913" s="1">
        <v>33</v>
      </c>
      <c r="G6913" s="1">
        <v>0</v>
      </c>
      <c r="H6913" s="1">
        <v>37387</v>
      </c>
      <c r="I6913" s="1">
        <v>31627</v>
      </c>
      <c r="J6913" s="1">
        <v>2758</v>
      </c>
      <c r="K6913" s="1">
        <v>558</v>
      </c>
      <c r="L6913" s="1">
        <v>31</v>
      </c>
      <c r="M6913" s="1">
        <v>112</v>
      </c>
      <c r="N6913" s="1">
        <v>3500</v>
      </c>
      <c r="O6913" s="2" t="s">
        <v>29470</v>
      </c>
      <c r="P6913">
        <f t="shared" si="214"/>
        <v>1.05</v>
      </c>
      <c r="Q6913" t="str">
        <f t="shared" si="215"/>
        <v>no</v>
      </c>
    </row>
    <row r="6914" spans="1:17">
      <c r="A6914" s="1">
        <v>7024</v>
      </c>
      <c r="B6914" s="2" t="s">
        <v>20692</v>
      </c>
      <c r="C6914" s="2" t="s">
        <v>20693</v>
      </c>
      <c r="D6914" s="2" t="s">
        <v>20694</v>
      </c>
      <c r="E6914" s="1">
        <v>39367</v>
      </c>
      <c r="F6914" s="1">
        <v>785</v>
      </c>
      <c r="G6914" s="1">
        <v>0</v>
      </c>
      <c r="H6914" s="1">
        <v>40152</v>
      </c>
      <c r="I6914" s="1">
        <v>38565</v>
      </c>
      <c r="J6914" s="1">
        <v>4327</v>
      </c>
      <c r="K6914" s="1">
        <v>1092</v>
      </c>
      <c r="L6914" s="1">
        <v>1124</v>
      </c>
      <c r="M6914" s="1">
        <v>528</v>
      </c>
      <c r="N6914" s="1">
        <v>803</v>
      </c>
      <c r="O6914" s="2" t="s">
        <v>29466</v>
      </c>
      <c r="P6914">
        <f t="shared" si="214"/>
        <v>0.98</v>
      </c>
      <c r="Q6914" t="str">
        <f t="shared" si="215"/>
        <v>no</v>
      </c>
    </row>
    <row r="6915" spans="1:17">
      <c r="A6915" s="1">
        <v>7025</v>
      </c>
      <c r="B6915" s="2" t="s">
        <v>20695</v>
      </c>
      <c r="C6915" s="2" t="s">
        <v>20696</v>
      </c>
      <c r="D6915" s="2" t="s">
        <v>20697</v>
      </c>
      <c r="E6915" s="1">
        <v>39367</v>
      </c>
      <c r="F6915" s="1">
        <v>1952</v>
      </c>
      <c r="G6915" s="1">
        <v>0</v>
      </c>
      <c r="H6915" s="1">
        <v>41245</v>
      </c>
      <c r="I6915" s="1">
        <v>18825</v>
      </c>
      <c r="J6915" s="1">
        <v>8688</v>
      </c>
      <c r="K6915" s="1">
        <v>4390</v>
      </c>
      <c r="L6915" s="1">
        <v>4431</v>
      </c>
      <c r="M6915" s="1">
        <v>2076</v>
      </c>
      <c r="N6915" s="1">
        <v>573</v>
      </c>
      <c r="O6915" s="2" t="s">
        <v>29463</v>
      </c>
      <c r="P6915">
        <f t="shared" ref="P6915:P6978" si="216">ROUND(E6915/H6915,2)</f>
        <v>0.95</v>
      </c>
      <c r="Q6915" t="str">
        <f t="shared" ref="Q6915:Q6978" si="217">IF(G6915=0,"no","-")</f>
        <v>no</v>
      </c>
    </row>
    <row r="6916" spans="1:17">
      <c r="A6916" s="1">
        <v>7026</v>
      </c>
      <c r="B6916" s="2" t="s">
        <v>20698</v>
      </c>
      <c r="C6916" s="2" t="s">
        <v>20699</v>
      </c>
      <c r="D6916" s="2" t="s">
        <v>20700</v>
      </c>
      <c r="E6916" s="1">
        <v>39358</v>
      </c>
      <c r="F6916" s="1">
        <v>836</v>
      </c>
      <c r="G6916" s="1">
        <v>0</v>
      </c>
      <c r="H6916" s="1">
        <v>42617</v>
      </c>
      <c r="I6916" s="1">
        <v>19663</v>
      </c>
      <c r="J6916" s="1">
        <v>10894</v>
      </c>
      <c r="K6916" s="1">
        <v>14180</v>
      </c>
      <c r="L6916" s="1">
        <v>-7810</v>
      </c>
      <c r="M6916" s="1">
        <v>378</v>
      </c>
      <c r="N6916" s="1">
        <v>0</v>
      </c>
      <c r="O6916" s="2" t="s">
        <v>29471</v>
      </c>
      <c r="P6916">
        <f t="shared" si="216"/>
        <v>0.92</v>
      </c>
      <c r="Q6916" t="str">
        <f t="shared" si="217"/>
        <v>no</v>
      </c>
    </row>
    <row r="6917" spans="1:17">
      <c r="A6917" s="1">
        <v>7027</v>
      </c>
      <c r="B6917" s="2" t="s">
        <v>20701</v>
      </c>
      <c r="C6917" s="2" t="s">
        <v>20702</v>
      </c>
      <c r="D6917" s="2" t="s">
        <v>20703</v>
      </c>
      <c r="E6917" s="1">
        <v>39352</v>
      </c>
      <c r="F6917" s="1">
        <v>588</v>
      </c>
      <c r="G6917" s="1">
        <v>0</v>
      </c>
      <c r="H6917" s="1">
        <v>39940</v>
      </c>
      <c r="I6917" s="1">
        <v>272</v>
      </c>
      <c r="J6917" s="1">
        <v>36308</v>
      </c>
      <c r="K6917" s="1">
        <v>1326</v>
      </c>
      <c r="L6917" s="1">
        <v>595</v>
      </c>
      <c r="M6917" s="1">
        <v>380</v>
      </c>
      <c r="N6917" s="1">
        <v>3054</v>
      </c>
      <c r="O6917" s="2" t="s">
        <v>29463</v>
      </c>
      <c r="P6917">
        <f t="shared" si="216"/>
        <v>0.99</v>
      </c>
      <c r="Q6917" t="str">
        <f t="shared" si="217"/>
        <v>no</v>
      </c>
    </row>
    <row r="6918" spans="1:17">
      <c r="A6918" s="1">
        <v>7028</v>
      </c>
      <c r="B6918" s="2" t="s">
        <v>20704</v>
      </c>
      <c r="C6918" s="2" t="s">
        <v>20705</v>
      </c>
      <c r="D6918" s="2" t="s">
        <v>20706</v>
      </c>
      <c r="E6918" s="1">
        <v>39341</v>
      </c>
      <c r="F6918" s="1">
        <v>139</v>
      </c>
      <c r="G6918" s="1">
        <v>0</v>
      </c>
      <c r="H6918" s="1">
        <v>39461</v>
      </c>
      <c r="I6918" s="1">
        <v>25208</v>
      </c>
      <c r="J6918" s="1">
        <v>9845</v>
      </c>
      <c r="K6918" s="1">
        <v>844</v>
      </c>
      <c r="L6918" s="1">
        <v>452</v>
      </c>
      <c r="M6918" s="1">
        <v>314</v>
      </c>
      <c r="N6918" s="1">
        <v>668</v>
      </c>
      <c r="O6918" s="2" t="s">
        <v>29466</v>
      </c>
      <c r="P6918">
        <f t="shared" si="216"/>
        <v>1</v>
      </c>
      <c r="Q6918" t="str">
        <f t="shared" si="217"/>
        <v>no</v>
      </c>
    </row>
    <row r="6919" spans="1:17">
      <c r="A6919" s="1">
        <v>7029</v>
      </c>
      <c r="B6919" s="2" t="s">
        <v>20707</v>
      </c>
      <c r="C6919" s="2" t="s">
        <v>20708</v>
      </c>
      <c r="D6919" s="2" t="s">
        <v>20709</v>
      </c>
      <c r="E6919" s="1">
        <v>39341</v>
      </c>
      <c r="F6919" s="1">
        <v>76</v>
      </c>
      <c r="G6919" s="1">
        <v>0</v>
      </c>
      <c r="H6919" s="1">
        <v>39498</v>
      </c>
      <c r="I6919" s="1">
        <v>29732</v>
      </c>
      <c r="J6919" s="1">
        <v>2452</v>
      </c>
      <c r="K6919" s="1">
        <v>3682</v>
      </c>
      <c r="L6919" s="1">
        <v>620</v>
      </c>
      <c r="M6919" s="1">
        <v>617</v>
      </c>
      <c r="N6919" s="1">
        <v>4655</v>
      </c>
      <c r="O6919" s="2" t="s">
        <v>29463</v>
      </c>
      <c r="P6919">
        <f t="shared" si="216"/>
        <v>1</v>
      </c>
      <c r="Q6919" t="str">
        <f t="shared" si="217"/>
        <v>no</v>
      </c>
    </row>
    <row r="6920" spans="1:17">
      <c r="A6920" s="1">
        <v>7030</v>
      </c>
      <c r="B6920" s="2" t="s">
        <v>20710</v>
      </c>
      <c r="C6920" s="2" t="s">
        <v>20711</v>
      </c>
      <c r="D6920" s="2" t="s">
        <v>20712</v>
      </c>
      <c r="E6920" s="1">
        <v>39330</v>
      </c>
      <c r="F6920" s="1">
        <v>16</v>
      </c>
      <c r="G6920" s="1">
        <v>0</v>
      </c>
      <c r="H6920" s="1">
        <v>39345</v>
      </c>
      <c r="I6920" s="1">
        <v>101</v>
      </c>
      <c r="J6920" s="1">
        <v>34326</v>
      </c>
      <c r="K6920" s="1">
        <v>1399</v>
      </c>
      <c r="L6920" s="1">
        <v>1615</v>
      </c>
      <c r="M6920" s="1">
        <v>810</v>
      </c>
      <c r="N6920" s="1">
        <v>0</v>
      </c>
      <c r="O6920" s="2" t="s">
        <v>29462</v>
      </c>
      <c r="P6920">
        <f t="shared" si="216"/>
        <v>1</v>
      </c>
      <c r="Q6920" t="str">
        <f t="shared" si="217"/>
        <v>no</v>
      </c>
    </row>
    <row r="6921" spans="1:17">
      <c r="A6921" s="1">
        <v>7031</v>
      </c>
      <c r="B6921" s="2" t="s">
        <v>20713</v>
      </c>
      <c r="C6921" s="2" t="s">
        <v>20714</v>
      </c>
      <c r="D6921" s="2" t="s">
        <v>20715</v>
      </c>
      <c r="E6921" s="1">
        <v>39321</v>
      </c>
      <c r="F6921" s="1">
        <v>76</v>
      </c>
      <c r="G6921" s="1">
        <v>0</v>
      </c>
      <c r="H6921" s="1">
        <v>39397</v>
      </c>
      <c r="I6921" s="1">
        <v>38252</v>
      </c>
      <c r="J6921" s="1">
        <v>1042</v>
      </c>
      <c r="K6921" s="1">
        <v>305</v>
      </c>
      <c r="L6921" s="1">
        <v>80</v>
      </c>
      <c r="M6921" s="1">
        <v>80</v>
      </c>
      <c r="N6921" s="1">
        <v>0</v>
      </c>
      <c r="O6921" s="2" t="s">
        <v>29463</v>
      </c>
      <c r="P6921">
        <f t="shared" si="216"/>
        <v>1</v>
      </c>
      <c r="Q6921" t="str">
        <f t="shared" si="217"/>
        <v>no</v>
      </c>
    </row>
    <row r="6922" spans="1:17">
      <c r="A6922" s="1">
        <v>7032</v>
      </c>
      <c r="B6922" s="2" t="s">
        <v>20716</v>
      </c>
      <c r="C6922" s="2" t="s">
        <v>20717</v>
      </c>
      <c r="D6922" s="2" t="s">
        <v>20718</v>
      </c>
      <c r="E6922" s="1">
        <v>39319</v>
      </c>
      <c r="F6922" s="1">
        <v>53</v>
      </c>
      <c r="G6922" s="1">
        <v>0</v>
      </c>
      <c r="H6922" s="1">
        <v>39801</v>
      </c>
      <c r="I6922" s="1">
        <v>23697</v>
      </c>
      <c r="J6922" s="1">
        <v>3746</v>
      </c>
      <c r="K6922" s="1">
        <v>4144</v>
      </c>
      <c r="L6922" s="1">
        <v>1008</v>
      </c>
      <c r="M6922" s="1">
        <v>858</v>
      </c>
      <c r="N6922" s="1">
        <v>6502</v>
      </c>
      <c r="O6922" s="2" t="s">
        <v>29464</v>
      </c>
      <c r="P6922">
        <f t="shared" si="216"/>
        <v>0.99</v>
      </c>
      <c r="Q6922" t="str">
        <f t="shared" si="217"/>
        <v>no</v>
      </c>
    </row>
    <row r="6923" spans="1:17">
      <c r="A6923" s="1">
        <v>7033</v>
      </c>
      <c r="B6923" s="2" t="s">
        <v>20719</v>
      </c>
      <c r="C6923" s="2" t="s">
        <v>20720</v>
      </c>
      <c r="D6923" s="2" t="s">
        <v>20721</v>
      </c>
      <c r="E6923" s="1">
        <v>39319</v>
      </c>
      <c r="F6923" s="1">
        <v>846</v>
      </c>
      <c r="G6923" s="1">
        <v>0</v>
      </c>
      <c r="H6923" s="1">
        <v>40165</v>
      </c>
      <c r="I6923" s="1">
        <v>37950</v>
      </c>
      <c r="J6923" s="1">
        <v>2034</v>
      </c>
      <c r="K6923" s="1">
        <v>699</v>
      </c>
      <c r="L6923" s="1">
        <v>348</v>
      </c>
      <c r="M6923" s="1">
        <v>230</v>
      </c>
      <c r="N6923" s="1">
        <v>908</v>
      </c>
      <c r="O6923" s="2" t="s">
        <v>29465</v>
      </c>
      <c r="P6923">
        <f t="shared" si="216"/>
        <v>0.98</v>
      </c>
      <c r="Q6923" t="str">
        <f t="shared" si="217"/>
        <v>no</v>
      </c>
    </row>
    <row r="6924" spans="1:17">
      <c r="A6924" s="1">
        <v>7034</v>
      </c>
      <c r="B6924" s="2" t="s">
        <v>20722</v>
      </c>
      <c r="C6924" s="2" t="s">
        <v>20723</v>
      </c>
      <c r="D6924" s="2" t="s">
        <v>20724</v>
      </c>
      <c r="E6924" s="1">
        <v>39315</v>
      </c>
      <c r="F6924" s="1">
        <v>398</v>
      </c>
      <c r="G6924" s="1">
        <v>0</v>
      </c>
      <c r="H6924" s="1">
        <v>40677</v>
      </c>
      <c r="I6924" s="1">
        <v>31923</v>
      </c>
      <c r="J6924" s="1">
        <v>3590</v>
      </c>
      <c r="K6924" s="1">
        <v>2255</v>
      </c>
      <c r="L6924" s="1">
        <v>50</v>
      </c>
      <c r="M6924" s="1">
        <v>50</v>
      </c>
      <c r="N6924" s="1">
        <v>3810</v>
      </c>
      <c r="O6924" s="2" t="s">
        <v>29465</v>
      </c>
      <c r="P6924">
        <f t="shared" si="216"/>
        <v>0.97</v>
      </c>
      <c r="Q6924" t="str">
        <f t="shared" si="217"/>
        <v>no</v>
      </c>
    </row>
    <row r="6925" spans="1:17">
      <c r="A6925" s="1">
        <v>7035</v>
      </c>
      <c r="B6925" s="2" t="s">
        <v>20725</v>
      </c>
      <c r="C6925" s="2" t="s">
        <v>20726</v>
      </c>
      <c r="D6925" s="2" t="s">
        <v>20727</v>
      </c>
      <c r="E6925" s="1">
        <v>39309</v>
      </c>
      <c r="F6925" s="1">
        <v>248</v>
      </c>
      <c r="G6925" s="1">
        <v>0</v>
      </c>
      <c r="H6925" s="1">
        <v>40637</v>
      </c>
      <c r="I6925" s="1">
        <v>25539</v>
      </c>
      <c r="J6925" s="1">
        <v>7144</v>
      </c>
      <c r="K6925" s="1">
        <v>4054</v>
      </c>
      <c r="L6925" s="1">
        <v>1053</v>
      </c>
      <c r="M6925" s="1">
        <v>860</v>
      </c>
      <c r="N6925" s="1">
        <v>0</v>
      </c>
      <c r="O6925" s="2" t="s">
        <v>29465</v>
      </c>
      <c r="P6925">
        <f t="shared" si="216"/>
        <v>0.97</v>
      </c>
      <c r="Q6925" t="str">
        <f t="shared" si="217"/>
        <v>no</v>
      </c>
    </row>
    <row r="6926" spans="1:17">
      <c r="A6926" s="1">
        <v>7036</v>
      </c>
      <c r="B6926" s="2" t="s">
        <v>20728</v>
      </c>
      <c r="C6926" s="2" t="s">
        <v>20729</v>
      </c>
      <c r="D6926" s="2" t="s">
        <v>20730</v>
      </c>
      <c r="E6926" s="1">
        <v>39306</v>
      </c>
      <c r="F6926" s="1">
        <v>538</v>
      </c>
      <c r="G6926" s="1">
        <v>0</v>
      </c>
      <c r="H6926" s="1">
        <v>39832</v>
      </c>
      <c r="I6926" s="1">
        <v>33422</v>
      </c>
      <c r="J6926" s="1">
        <v>1830</v>
      </c>
      <c r="K6926" s="1">
        <v>1350</v>
      </c>
      <c r="L6926" s="1">
        <v>450</v>
      </c>
      <c r="M6926" s="1">
        <v>307</v>
      </c>
      <c r="N6926" s="1">
        <v>8230</v>
      </c>
      <c r="O6926" s="2" t="s">
        <v>29463</v>
      </c>
      <c r="P6926">
        <f t="shared" si="216"/>
        <v>0.99</v>
      </c>
      <c r="Q6926" t="str">
        <f t="shared" si="217"/>
        <v>no</v>
      </c>
    </row>
    <row r="6927" spans="1:17">
      <c r="A6927" s="1">
        <v>7037</v>
      </c>
      <c r="B6927" s="2" t="s">
        <v>20731</v>
      </c>
      <c r="C6927" s="2" t="s">
        <v>20732</v>
      </c>
      <c r="D6927" s="2" t="s">
        <v>20733</v>
      </c>
      <c r="E6927" s="1">
        <v>39292</v>
      </c>
      <c r="F6927" s="1">
        <v>329</v>
      </c>
      <c r="G6927" s="1">
        <v>0</v>
      </c>
      <c r="H6927" s="1">
        <v>39912</v>
      </c>
      <c r="I6927" s="1">
        <v>28977</v>
      </c>
      <c r="J6927" s="1">
        <v>6959</v>
      </c>
      <c r="K6927" s="1">
        <v>1674</v>
      </c>
      <c r="L6927" s="1">
        <v>-104</v>
      </c>
      <c r="M6927" s="1">
        <v>206</v>
      </c>
      <c r="N6927" s="1">
        <v>0</v>
      </c>
      <c r="O6927" s="2" t="s">
        <v>29469</v>
      </c>
      <c r="P6927">
        <f t="shared" si="216"/>
        <v>0.98</v>
      </c>
      <c r="Q6927" t="str">
        <f t="shared" si="217"/>
        <v>no</v>
      </c>
    </row>
    <row r="6928" spans="1:17">
      <c r="A6928" s="1">
        <v>7038</v>
      </c>
      <c r="B6928" s="2" t="s">
        <v>20734</v>
      </c>
      <c r="C6928" s="2" t="s">
        <v>20735</v>
      </c>
      <c r="D6928" s="2" t="s">
        <v>20736</v>
      </c>
      <c r="E6928" s="1">
        <v>39291</v>
      </c>
      <c r="F6928" s="1">
        <v>6</v>
      </c>
      <c r="G6928" s="1">
        <v>0</v>
      </c>
      <c r="H6928" s="1">
        <v>39297</v>
      </c>
      <c r="I6928" s="1">
        <v>37821</v>
      </c>
      <c r="J6928" s="1">
        <v>915</v>
      </c>
      <c r="K6928" s="1">
        <v>122</v>
      </c>
      <c r="L6928" s="1">
        <v>355</v>
      </c>
      <c r="M6928" s="1">
        <v>153</v>
      </c>
      <c r="N6928" s="1">
        <v>0</v>
      </c>
      <c r="O6928" s="2" t="s">
        <v>29469</v>
      </c>
      <c r="P6928">
        <f t="shared" si="216"/>
        <v>1</v>
      </c>
      <c r="Q6928" t="str">
        <f t="shared" si="217"/>
        <v>no</v>
      </c>
    </row>
    <row r="6929" spans="1:17">
      <c r="A6929" s="1">
        <v>7039</v>
      </c>
      <c r="B6929" s="2" t="s">
        <v>20737</v>
      </c>
      <c r="C6929" s="2" t="s">
        <v>20738</v>
      </c>
      <c r="D6929" s="2" t="s">
        <v>20739</v>
      </c>
      <c r="E6929" s="1">
        <v>39285</v>
      </c>
      <c r="F6929" s="1">
        <v>506</v>
      </c>
      <c r="G6929" s="1">
        <v>0</v>
      </c>
      <c r="H6929" s="1">
        <v>39903</v>
      </c>
      <c r="I6929" s="1">
        <v>27014</v>
      </c>
      <c r="J6929" s="1">
        <v>3031</v>
      </c>
      <c r="K6929" s="1">
        <v>1768</v>
      </c>
      <c r="L6929" s="1">
        <v>3449</v>
      </c>
      <c r="M6929" s="1">
        <v>2417</v>
      </c>
      <c r="N6929" s="1">
        <v>18</v>
      </c>
      <c r="O6929" s="2" t="s">
        <v>29464</v>
      </c>
      <c r="P6929">
        <f t="shared" si="216"/>
        <v>0.98</v>
      </c>
      <c r="Q6929" t="str">
        <f t="shared" si="217"/>
        <v>no</v>
      </c>
    </row>
    <row r="6930" spans="1:17">
      <c r="A6930" s="1">
        <v>7040</v>
      </c>
      <c r="B6930" s="2" t="s">
        <v>20740</v>
      </c>
      <c r="C6930" s="2" t="s">
        <v>20741</v>
      </c>
      <c r="D6930" s="2" t="s">
        <v>20742</v>
      </c>
      <c r="E6930" s="1">
        <v>39277</v>
      </c>
      <c r="F6930" s="1">
        <v>239</v>
      </c>
      <c r="G6930" s="1">
        <v>0</v>
      </c>
      <c r="H6930" s="1">
        <v>39411</v>
      </c>
      <c r="I6930" s="1">
        <v>18990</v>
      </c>
      <c r="J6930" s="1">
        <v>9680</v>
      </c>
      <c r="K6930" s="1">
        <v>1737</v>
      </c>
      <c r="L6930" s="1">
        <v>9013</v>
      </c>
      <c r="M6930" s="1">
        <v>104</v>
      </c>
      <c r="N6930" s="1">
        <v>2588</v>
      </c>
      <c r="O6930" s="2" t="s">
        <v>29465</v>
      </c>
      <c r="P6930">
        <f t="shared" si="216"/>
        <v>1</v>
      </c>
      <c r="Q6930" t="str">
        <f t="shared" si="217"/>
        <v>no</v>
      </c>
    </row>
    <row r="6931" spans="1:17">
      <c r="A6931" s="1">
        <v>7041</v>
      </c>
      <c r="B6931" s="2" t="s">
        <v>17335</v>
      </c>
      <c r="C6931" s="2" t="s">
        <v>20743</v>
      </c>
      <c r="D6931" s="2" t="s">
        <v>20744</v>
      </c>
      <c r="E6931" s="1">
        <v>39267</v>
      </c>
      <c r="F6931" s="1">
        <v>1090</v>
      </c>
      <c r="G6931" s="1">
        <v>0</v>
      </c>
      <c r="H6931" s="1">
        <v>40382</v>
      </c>
      <c r="I6931" s="1">
        <v>19290</v>
      </c>
      <c r="J6931" s="1">
        <v>9822</v>
      </c>
      <c r="K6931" s="1">
        <v>5733</v>
      </c>
      <c r="L6931" s="1">
        <v>807</v>
      </c>
      <c r="M6931" s="1">
        <v>789</v>
      </c>
      <c r="N6931" s="1">
        <v>5710</v>
      </c>
      <c r="O6931" s="2" t="s">
        <v>29462</v>
      </c>
      <c r="P6931">
        <f t="shared" si="216"/>
        <v>0.97</v>
      </c>
      <c r="Q6931" t="str">
        <f t="shared" si="217"/>
        <v>no</v>
      </c>
    </row>
    <row r="6932" spans="1:17">
      <c r="A6932" s="1">
        <v>7042</v>
      </c>
      <c r="B6932" s="2" t="s">
        <v>20745</v>
      </c>
      <c r="C6932" s="2" t="s">
        <v>20746</v>
      </c>
      <c r="D6932" s="2" t="s">
        <v>20747</v>
      </c>
      <c r="E6932" s="1">
        <v>39266</v>
      </c>
      <c r="F6932" s="1">
        <v>53</v>
      </c>
      <c r="G6932" s="1">
        <v>0</v>
      </c>
      <c r="H6932" s="1">
        <v>38882</v>
      </c>
      <c r="I6932" s="1">
        <v>27097</v>
      </c>
      <c r="J6932" s="1">
        <v>5281</v>
      </c>
      <c r="K6932" s="1">
        <v>2251</v>
      </c>
      <c r="L6932" s="1">
        <v>507</v>
      </c>
      <c r="M6932" s="1">
        <v>382</v>
      </c>
      <c r="N6932" s="1">
        <v>1046</v>
      </c>
      <c r="O6932" s="2" t="s">
        <v>29462</v>
      </c>
      <c r="P6932">
        <f t="shared" si="216"/>
        <v>1.01</v>
      </c>
      <c r="Q6932" t="str">
        <f t="shared" si="217"/>
        <v>no</v>
      </c>
    </row>
    <row r="6933" spans="1:17">
      <c r="A6933" s="1">
        <v>7043</v>
      </c>
      <c r="B6933" s="2" t="s">
        <v>20748</v>
      </c>
      <c r="C6933" s="2" t="s">
        <v>20749</v>
      </c>
      <c r="D6933" s="2" t="s">
        <v>20750</v>
      </c>
      <c r="E6933" s="1">
        <v>39262</v>
      </c>
      <c r="F6933" s="1">
        <v>0</v>
      </c>
      <c r="G6933" s="1">
        <v>0</v>
      </c>
      <c r="H6933" s="1">
        <v>40366</v>
      </c>
      <c r="I6933" s="1">
        <v>25423</v>
      </c>
      <c r="J6933" s="1">
        <v>2840</v>
      </c>
      <c r="K6933" s="1">
        <v>1954</v>
      </c>
      <c r="L6933" s="1">
        <v>6625</v>
      </c>
      <c r="M6933" s="1">
        <v>2912</v>
      </c>
      <c r="N6933" s="1">
        <v>1790</v>
      </c>
      <c r="O6933" s="2" t="s">
        <v>29466</v>
      </c>
      <c r="P6933">
        <f t="shared" si="216"/>
        <v>0.97</v>
      </c>
      <c r="Q6933" t="str">
        <f t="shared" si="217"/>
        <v>no</v>
      </c>
    </row>
    <row r="6934" spans="1:17">
      <c r="A6934" s="1">
        <v>7044</v>
      </c>
      <c r="B6934" s="2" t="s">
        <v>20751</v>
      </c>
      <c r="C6934" s="2" t="s">
        <v>20752</v>
      </c>
      <c r="D6934" s="2" t="s">
        <v>20753</v>
      </c>
      <c r="E6934" s="1">
        <v>39262</v>
      </c>
      <c r="F6934" s="1">
        <v>0</v>
      </c>
      <c r="G6934" s="1">
        <v>0</v>
      </c>
      <c r="H6934" s="1">
        <v>39257</v>
      </c>
      <c r="I6934" s="1">
        <v>31026</v>
      </c>
      <c r="J6934" s="1">
        <v>1999</v>
      </c>
      <c r="K6934" s="1">
        <v>803</v>
      </c>
      <c r="L6934" s="1">
        <v>608</v>
      </c>
      <c r="M6934" s="1">
        <v>437</v>
      </c>
      <c r="N6934" s="1">
        <v>3538</v>
      </c>
      <c r="O6934" s="2" t="s">
        <v>29465</v>
      </c>
      <c r="P6934">
        <f t="shared" si="216"/>
        <v>1</v>
      </c>
      <c r="Q6934" t="str">
        <f t="shared" si="217"/>
        <v>no</v>
      </c>
    </row>
    <row r="6935" spans="1:17">
      <c r="A6935" s="1">
        <v>7045</v>
      </c>
      <c r="B6935" s="2" t="s">
        <v>20754</v>
      </c>
      <c r="C6935" s="2" t="s">
        <v>20755</v>
      </c>
      <c r="D6935" s="2" t="s">
        <v>20756</v>
      </c>
      <c r="E6935" s="1">
        <v>39261</v>
      </c>
      <c r="F6935" s="1">
        <v>335</v>
      </c>
      <c r="G6935" s="1">
        <v>0</v>
      </c>
      <c r="H6935" s="1">
        <v>41072</v>
      </c>
      <c r="I6935" s="1">
        <v>16107</v>
      </c>
      <c r="J6935" s="1">
        <v>5110</v>
      </c>
      <c r="K6935" s="1">
        <v>8725</v>
      </c>
      <c r="L6935" s="1">
        <v>-688</v>
      </c>
      <c r="M6935" s="1">
        <v>436</v>
      </c>
      <c r="N6935" s="1">
        <v>12108</v>
      </c>
      <c r="O6935" s="2" t="s">
        <v>29466</v>
      </c>
      <c r="P6935">
        <f t="shared" si="216"/>
        <v>0.96</v>
      </c>
      <c r="Q6935" t="str">
        <f t="shared" si="217"/>
        <v>no</v>
      </c>
    </row>
    <row r="6936" spans="1:17">
      <c r="A6936" s="1">
        <v>7046</v>
      </c>
      <c r="B6936" s="2" t="s">
        <v>20757</v>
      </c>
      <c r="C6936" s="2" t="s">
        <v>20758</v>
      </c>
      <c r="D6936" s="2" t="s">
        <v>20759</v>
      </c>
      <c r="E6936" s="1">
        <v>39258</v>
      </c>
      <c r="F6936" s="1">
        <v>1266</v>
      </c>
      <c r="G6936" s="1">
        <v>0</v>
      </c>
      <c r="H6936" s="1">
        <v>38380</v>
      </c>
      <c r="I6936" s="1">
        <v>11044</v>
      </c>
      <c r="J6936" s="1">
        <v>14267</v>
      </c>
      <c r="K6936" s="1">
        <v>4797</v>
      </c>
      <c r="L6936" s="1">
        <v>381</v>
      </c>
      <c r="M6936" s="1">
        <v>371</v>
      </c>
      <c r="N6936" s="1">
        <v>6282</v>
      </c>
      <c r="O6936" s="2" t="s">
        <v>29467</v>
      </c>
      <c r="P6936">
        <f t="shared" si="216"/>
        <v>1.02</v>
      </c>
      <c r="Q6936" t="str">
        <f t="shared" si="217"/>
        <v>no</v>
      </c>
    </row>
    <row r="6937" spans="1:17">
      <c r="A6937" s="1">
        <v>7047</v>
      </c>
      <c r="B6937" s="2" t="s">
        <v>20760</v>
      </c>
      <c r="C6937" s="2" t="s">
        <v>20761</v>
      </c>
      <c r="D6937" s="2" t="s">
        <v>20762</v>
      </c>
      <c r="E6937" s="1">
        <v>39256</v>
      </c>
      <c r="F6937" s="1">
        <v>2222</v>
      </c>
      <c r="G6937" s="1">
        <v>0</v>
      </c>
      <c r="H6937" s="1">
        <v>41478</v>
      </c>
      <c r="I6937" s="1">
        <v>40402</v>
      </c>
      <c r="J6937" s="1">
        <v>3038</v>
      </c>
      <c r="K6937" s="1">
        <v>616</v>
      </c>
      <c r="L6937" s="1">
        <v>817</v>
      </c>
      <c r="M6937" s="1">
        <v>460</v>
      </c>
      <c r="N6937" s="1">
        <v>850</v>
      </c>
      <c r="O6937" s="2" t="s">
        <v>29468</v>
      </c>
      <c r="P6937">
        <f t="shared" si="216"/>
        <v>0.95</v>
      </c>
      <c r="Q6937" t="str">
        <f t="shared" si="217"/>
        <v>no</v>
      </c>
    </row>
    <row r="6938" spans="1:17">
      <c r="A6938" s="1">
        <v>7048</v>
      </c>
      <c r="B6938" s="2" t="s">
        <v>20763</v>
      </c>
      <c r="C6938" s="2" t="s">
        <v>20764</v>
      </c>
      <c r="D6938" s="2" t="s">
        <v>20765</v>
      </c>
      <c r="E6938" s="1">
        <v>39253</v>
      </c>
      <c r="F6938" s="1">
        <v>534</v>
      </c>
      <c r="G6938" s="1">
        <v>0</v>
      </c>
      <c r="H6938" s="1">
        <v>39762</v>
      </c>
      <c r="I6938" s="1">
        <v>25614</v>
      </c>
      <c r="J6938" s="1">
        <v>7792</v>
      </c>
      <c r="K6938" s="1">
        <v>2194</v>
      </c>
      <c r="L6938" s="1">
        <v>597</v>
      </c>
      <c r="M6938" s="1">
        <v>444</v>
      </c>
      <c r="N6938" s="1">
        <v>2000</v>
      </c>
      <c r="O6938" s="2" t="s">
        <v>29469</v>
      </c>
      <c r="P6938">
        <f t="shared" si="216"/>
        <v>0.99</v>
      </c>
      <c r="Q6938" t="str">
        <f t="shared" si="217"/>
        <v>no</v>
      </c>
    </row>
    <row r="6939" spans="1:17">
      <c r="A6939" s="1">
        <v>7049</v>
      </c>
      <c r="B6939" s="2" t="s">
        <v>20766</v>
      </c>
      <c r="C6939" s="2" t="s">
        <v>20767</v>
      </c>
      <c r="D6939" s="2" t="s">
        <v>20768</v>
      </c>
      <c r="E6939" s="1">
        <v>39253</v>
      </c>
      <c r="F6939" s="1">
        <v>122</v>
      </c>
      <c r="G6939" s="1">
        <v>0</v>
      </c>
      <c r="H6939" s="1">
        <v>39800</v>
      </c>
      <c r="I6939" s="1">
        <v>16888</v>
      </c>
      <c r="J6939" s="1">
        <v>4921</v>
      </c>
      <c r="K6939" s="1">
        <v>8188</v>
      </c>
      <c r="L6939" s="1">
        <v>931</v>
      </c>
      <c r="M6939" s="1">
        <v>643</v>
      </c>
      <c r="N6939" s="1">
        <v>4762</v>
      </c>
      <c r="O6939" s="2" t="s">
        <v>29465</v>
      </c>
      <c r="P6939">
        <f t="shared" si="216"/>
        <v>0.99</v>
      </c>
      <c r="Q6939" t="str">
        <f t="shared" si="217"/>
        <v>no</v>
      </c>
    </row>
    <row r="6940" spans="1:17">
      <c r="A6940" s="1">
        <v>7050</v>
      </c>
      <c r="B6940" s="2" t="s">
        <v>20769</v>
      </c>
      <c r="C6940" s="2" t="s">
        <v>20770</v>
      </c>
      <c r="D6940" s="2" t="s">
        <v>20771</v>
      </c>
      <c r="E6940" s="1">
        <v>39244</v>
      </c>
      <c r="F6940" s="1">
        <v>542</v>
      </c>
      <c r="G6940" s="1">
        <v>0</v>
      </c>
      <c r="H6940" s="1">
        <v>39785</v>
      </c>
      <c r="I6940" s="1">
        <v>31228</v>
      </c>
      <c r="J6940" s="1">
        <v>2550</v>
      </c>
      <c r="K6940" s="1">
        <v>3032</v>
      </c>
      <c r="L6940" s="1">
        <v>466</v>
      </c>
      <c r="M6940" s="1">
        <v>127</v>
      </c>
      <c r="N6940" s="1">
        <v>402</v>
      </c>
      <c r="O6940" s="2" t="s">
        <v>29470</v>
      </c>
      <c r="P6940">
        <f t="shared" si="216"/>
        <v>0.99</v>
      </c>
      <c r="Q6940" t="str">
        <f t="shared" si="217"/>
        <v>no</v>
      </c>
    </row>
    <row r="6941" spans="1:17">
      <c r="A6941" s="1">
        <v>7051</v>
      </c>
      <c r="B6941" s="2" t="s">
        <v>20772</v>
      </c>
      <c r="C6941" s="2" t="s">
        <v>20773</v>
      </c>
      <c r="D6941" s="2" t="s">
        <v>20774</v>
      </c>
      <c r="E6941" s="1">
        <v>39237</v>
      </c>
      <c r="F6941" s="1">
        <v>1031</v>
      </c>
      <c r="G6941" s="1">
        <v>0</v>
      </c>
      <c r="H6941" s="1">
        <v>40268</v>
      </c>
      <c r="I6941" s="1">
        <v>37194</v>
      </c>
      <c r="J6941" s="1">
        <v>1787</v>
      </c>
      <c r="K6941" s="1">
        <v>544</v>
      </c>
      <c r="L6941" s="1">
        <v>787</v>
      </c>
      <c r="M6941" s="1">
        <v>376</v>
      </c>
      <c r="N6941" s="1">
        <v>0</v>
      </c>
      <c r="O6941" s="2" t="s">
        <v>29470</v>
      </c>
      <c r="P6941">
        <f t="shared" si="216"/>
        <v>0.97</v>
      </c>
      <c r="Q6941" t="str">
        <f t="shared" si="217"/>
        <v>no</v>
      </c>
    </row>
    <row r="6942" spans="1:17">
      <c r="A6942" s="1">
        <v>7052</v>
      </c>
      <c r="B6942" s="2" t="s">
        <v>20775</v>
      </c>
      <c r="C6942" s="2" t="s">
        <v>20776</v>
      </c>
      <c r="D6942" s="2" t="s">
        <v>20777</v>
      </c>
      <c r="E6942" s="1">
        <v>39234</v>
      </c>
      <c r="F6942" s="1">
        <v>1177</v>
      </c>
      <c r="G6942" s="1">
        <v>0</v>
      </c>
      <c r="H6942" s="1">
        <v>40416</v>
      </c>
      <c r="I6942" s="1">
        <v>11232</v>
      </c>
      <c r="J6942" s="1">
        <v>19631</v>
      </c>
      <c r="K6942" s="1">
        <v>2876</v>
      </c>
      <c r="L6942" s="1">
        <v>2842</v>
      </c>
      <c r="M6942" s="1">
        <v>1392</v>
      </c>
      <c r="N6942" s="1">
        <v>671</v>
      </c>
      <c r="O6942" s="2" t="s">
        <v>29471</v>
      </c>
      <c r="P6942">
        <f t="shared" si="216"/>
        <v>0.97</v>
      </c>
      <c r="Q6942" t="str">
        <f t="shared" si="217"/>
        <v>no</v>
      </c>
    </row>
    <row r="6943" spans="1:17">
      <c r="A6943" s="1">
        <v>7053</v>
      </c>
      <c r="B6943" s="2" t="s">
        <v>20778</v>
      </c>
      <c r="C6943" s="2" t="s">
        <v>20779</v>
      </c>
      <c r="D6943" s="2" t="s">
        <v>84</v>
      </c>
      <c r="E6943" s="1">
        <v>39232</v>
      </c>
      <c r="F6943" s="1">
        <v>110</v>
      </c>
      <c r="G6943" s="1">
        <v>0</v>
      </c>
      <c r="H6943" s="1">
        <v>39343</v>
      </c>
      <c r="I6943" s="1">
        <v>21044</v>
      </c>
      <c r="J6943" s="1">
        <v>6776</v>
      </c>
      <c r="K6943" s="1">
        <v>0</v>
      </c>
      <c r="L6943" s="1">
        <v>1216</v>
      </c>
      <c r="M6943" s="1">
        <v>167</v>
      </c>
      <c r="N6943" s="1">
        <v>0</v>
      </c>
      <c r="O6943" s="2" t="s">
        <v>29463</v>
      </c>
      <c r="P6943">
        <f t="shared" si="216"/>
        <v>1</v>
      </c>
      <c r="Q6943" t="str">
        <f t="shared" si="217"/>
        <v>no</v>
      </c>
    </row>
    <row r="6944" spans="1:17">
      <c r="A6944" s="1">
        <v>7054</v>
      </c>
      <c r="B6944" s="2" t="s">
        <v>20780</v>
      </c>
      <c r="C6944" s="2" t="s">
        <v>20781</v>
      </c>
      <c r="D6944" s="2" t="s">
        <v>20782</v>
      </c>
      <c r="E6944" s="1">
        <v>39231</v>
      </c>
      <c r="F6944" s="1">
        <v>138</v>
      </c>
      <c r="G6944" s="1">
        <v>0</v>
      </c>
      <c r="H6944" s="1">
        <v>39452</v>
      </c>
      <c r="I6944" s="1">
        <v>5339</v>
      </c>
      <c r="J6944" s="1">
        <v>9361</v>
      </c>
      <c r="K6944" s="1">
        <v>7979</v>
      </c>
      <c r="L6944" s="1">
        <v>9717</v>
      </c>
      <c r="M6944" s="1">
        <v>4650</v>
      </c>
      <c r="N6944" s="1">
        <v>777</v>
      </c>
      <c r="O6944" s="2" t="s">
        <v>29463</v>
      </c>
      <c r="P6944">
        <f t="shared" si="216"/>
        <v>0.99</v>
      </c>
      <c r="Q6944" t="str">
        <f t="shared" si="217"/>
        <v>no</v>
      </c>
    </row>
    <row r="6945" spans="1:17">
      <c r="A6945" s="1">
        <v>7055</v>
      </c>
      <c r="B6945" s="2" t="s">
        <v>20783</v>
      </c>
      <c r="C6945" s="2" t="s">
        <v>20784</v>
      </c>
      <c r="D6945" s="2" t="s">
        <v>20785</v>
      </c>
      <c r="E6945" s="1">
        <v>39230</v>
      </c>
      <c r="F6945" s="1">
        <v>81</v>
      </c>
      <c r="G6945" s="1">
        <v>0</v>
      </c>
      <c r="H6945" s="1">
        <v>38795</v>
      </c>
      <c r="I6945" s="1">
        <v>16782</v>
      </c>
      <c r="J6945" s="1">
        <v>17310</v>
      </c>
      <c r="K6945" s="1">
        <v>1559</v>
      </c>
      <c r="L6945" s="1">
        <v>641</v>
      </c>
      <c r="M6945" s="1">
        <v>459</v>
      </c>
      <c r="N6945" s="1">
        <v>475</v>
      </c>
      <c r="O6945" s="2" t="s">
        <v>29470</v>
      </c>
      <c r="P6945">
        <f t="shared" si="216"/>
        <v>1.01</v>
      </c>
      <c r="Q6945" t="str">
        <f t="shared" si="217"/>
        <v>no</v>
      </c>
    </row>
    <row r="6946" spans="1:17">
      <c r="A6946" s="1">
        <v>7056</v>
      </c>
      <c r="B6946" s="2" t="s">
        <v>20786</v>
      </c>
      <c r="C6946" s="2" t="s">
        <v>20787</v>
      </c>
      <c r="D6946" s="2" t="s">
        <v>20788</v>
      </c>
      <c r="E6946" s="1">
        <v>39230</v>
      </c>
      <c r="F6946" s="1">
        <v>2062</v>
      </c>
      <c r="G6946" s="1">
        <v>0</v>
      </c>
      <c r="H6946" s="1">
        <v>41297</v>
      </c>
      <c r="I6946" s="1">
        <v>19629</v>
      </c>
      <c r="J6946" s="1">
        <v>9853</v>
      </c>
      <c r="K6946" s="1">
        <v>3495</v>
      </c>
      <c r="L6946" s="1">
        <v>23</v>
      </c>
      <c r="M6946" s="1">
        <v>336</v>
      </c>
      <c r="N6946" s="1">
        <v>0</v>
      </c>
      <c r="O6946" s="2" t="s">
        <v>29462</v>
      </c>
      <c r="P6946">
        <f t="shared" si="216"/>
        <v>0.95</v>
      </c>
      <c r="Q6946" t="str">
        <f t="shared" si="217"/>
        <v>no</v>
      </c>
    </row>
    <row r="6947" spans="1:17">
      <c r="A6947" s="1">
        <v>7057</v>
      </c>
      <c r="B6947" s="2" t="s">
        <v>20789</v>
      </c>
      <c r="C6947" s="2" t="s">
        <v>20790</v>
      </c>
      <c r="D6947" s="2" t="s">
        <v>20791</v>
      </c>
      <c r="E6947" s="1">
        <v>39224</v>
      </c>
      <c r="F6947" s="1">
        <v>483</v>
      </c>
      <c r="G6947" s="1">
        <v>0</v>
      </c>
      <c r="H6947" s="1">
        <v>45554</v>
      </c>
      <c r="I6947" s="1">
        <v>13371</v>
      </c>
      <c r="J6947" s="1">
        <v>6621</v>
      </c>
      <c r="K6947" s="1">
        <v>9710</v>
      </c>
      <c r="L6947" s="1">
        <v>1051</v>
      </c>
      <c r="M6947" s="1">
        <v>1482</v>
      </c>
      <c r="N6947" s="1">
        <v>3320</v>
      </c>
      <c r="O6947" s="2" t="s">
        <v>29462</v>
      </c>
      <c r="P6947">
        <f t="shared" si="216"/>
        <v>0.86</v>
      </c>
      <c r="Q6947" t="str">
        <f t="shared" si="217"/>
        <v>no</v>
      </c>
    </row>
    <row r="6948" spans="1:17">
      <c r="A6948" s="1">
        <v>7058</v>
      </c>
      <c r="B6948" s="2" t="s">
        <v>20792</v>
      </c>
      <c r="C6948" s="2" t="s">
        <v>20793</v>
      </c>
      <c r="D6948" s="2" t="s">
        <v>20794</v>
      </c>
      <c r="E6948" s="1">
        <v>39222</v>
      </c>
      <c r="F6948" s="1">
        <v>2174</v>
      </c>
      <c r="G6948" s="1">
        <v>0</v>
      </c>
      <c r="H6948" s="1">
        <v>39694</v>
      </c>
      <c r="I6948" s="1">
        <v>25840</v>
      </c>
      <c r="J6948" s="1">
        <v>7601</v>
      </c>
      <c r="K6948" s="1">
        <v>7488</v>
      </c>
      <c r="L6948" s="1">
        <v>649</v>
      </c>
      <c r="M6948" s="1">
        <v>597</v>
      </c>
      <c r="N6948" s="1">
        <v>461</v>
      </c>
      <c r="O6948" s="2" t="s">
        <v>29469</v>
      </c>
      <c r="P6948">
        <f t="shared" si="216"/>
        <v>0.99</v>
      </c>
      <c r="Q6948" t="str">
        <f t="shared" si="217"/>
        <v>no</v>
      </c>
    </row>
    <row r="6949" spans="1:17">
      <c r="A6949" s="1">
        <v>7059</v>
      </c>
      <c r="B6949" s="2" t="s">
        <v>20795</v>
      </c>
      <c r="C6949" s="2" t="s">
        <v>20796</v>
      </c>
      <c r="D6949" s="2" t="s">
        <v>20797</v>
      </c>
      <c r="E6949" s="1">
        <v>39217</v>
      </c>
      <c r="F6949" s="1">
        <v>5654</v>
      </c>
      <c r="G6949" s="1">
        <v>0</v>
      </c>
      <c r="H6949" s="1">
        <v>44871</v>
      </c>
      <c r="I6949" s="1">
        <v>42860</v>
      </c>
      <c r="J6949" s="1">
        <v>1125</v>
      </c>
      <c r="K6949" s="1">
        <v>824</v>
      </c>
      <c r="L6949" s="1">
        <v>125</v>
      </c>
      <c r="M6949" s="1">
        <v>83</v>
      </c>
      <c r="N6949" s="1">
        <v>0</v>
      </c>
      <c r="O6949" s="2" t="s">
        <v>29462</v>
      </c>
      <c r="P6949">
        <f t="shared" si="216"/>
        <v>0.87</v>
      </c>
      <c r="Q6949" t="str">
        <f t="shared" si="217"/>
        <v>no</v>
      </c>
    </row>
    <row r="6950" spans="1:17">
      <c r="A6950" s="1">
        <v>7060</v>
      </c>
      <c r="B6950" s="2" t="s">
        <v>20798</v>
      </c>
      <c r="C6950" s="2" t="s">
        <v>20799</v>
      </c>
      <c r="D6950" s="2" t="s">
        <v>20800</v>
      </c>
      <c r="E6950" s="1">
        <v>39215</v>
      </c>
      <c r="F6950" s="1">
        <v>2422</v>
      </c>
      <c r="G6950" s="1">
        <v>0</v>
      </c>
      <c r="H6950" s="1">
        <v>41637</v>
      </c>
      <c r="I6950" s="1">
        <v>35486</v>
      </c>
      <c r="J6950" s="1">
        <v>3559</v>
      </c>
      <c r="K6950" s="1">
        <v>1376</v>
      </c>
      <c r="L6950" s="1">
        <v>237</v>
      </c>
      <c r="M6950" s="1">
        <v>210</v>
      </c>
      <c r="N6950" s="1">
        <v>442</v>
      </c>
      <c r="O6950" s="2" t="s">
        <v>29462</v>
      </c>
      <c r="P6950">
        <f t="shared" si="216"/>
        <v>0.94</v>
      </c>
      <c r="Q6950" t="str">
        <f t="shared" si="217"/>
        <v>no</v>
      </c>
    </row>
    <row r="6951" spans="1:17">
      <c r="A6951" s="1">
        <v>7061</v>
      </c>
      <c r="B6951" s="2" t="s">
        <v>20801</v>
      </c>
      <c r="C6951" s="2" t="s">
        <v>20802</v>
      </c>
      <c r="D6951" s="2" t="s">
        <v>20803</v>
      </c>
      <c r="E6951" s="1">
        <v>39205</v>
      </c>
      <c r="F6951" s="1">
        <v>172</v>
      </c>
      <c r="G6951" s="1">
        <v>0</v>
      </c>
      <c r="H6951" s="1">
        <v>39884</v>
      </c>
      <c r="I6951" s="1">
        <v>36349</v>
      </c>
      <c r="J6951" s="1">
        <v>1310</v>
      </c>
      <c r="K6951" s="1">
        <v>594</v>
      </c>
      <c r="L6951" s="1">
        <v>244</v>
      </c>
      <c r="M6951" s="1">
        <v>143</v>
      </c>
      <c r="N6951" s="1">
        <v>0</v>
      </c>
      <c r="O6951" s="2" t="s">
        <v>29464</v>
      </c>
      <c r="P6951">
        <f t="shared" si="216"/>
        <v>0.98</v>
      </c>
      <c r="Q6951" t="str">
        <f t="shared" si="217"/>
        <v>no</v>
      </c>
    </row>
    <row r="6952" spans="1:17">
      <c r="A6952" s="1">
        <v>7062</v>
      </c>
      <c r="B6952" s="2" t="s">
        <v>20804</v>
      </c>
      <c r="C6952" s="2" t="s">
        <v>20805</v>
      </c>
      <c r="D6952" s="2" t="s">
        <v>20806</v>
      </c>
      <c r="E6952" s="1">
        <v>39204</v>
      </c>
      <c r="F6952" s="1">
        <v>28682</v>
      </c>
      <c r="G6952" s="1">
        <v>0</v>
      </c>
      <c r="H6952" s="1">
        <v>67886</v>
      </c>
      <c r="I6952" s="1">
        <v>6856</v>
      </c>
      <c r="J6952" s="1">
        <v>25262</v>
      </c>
      <c r="K6952" s="1">
        <v>31530</v>
      </c>
      <c r="L6952" s="1">
        <v>1529</v>
      </c>
      <c r="M6952" s="1">
        <v>0</v>
      </c>
      <c r="N6952" s="1">
        <v>395</v>
      </c>
      <c r="O6952" s="2" t="s">
        <v>29462</v>
      </c>
      <c r="P6952">
        <f t="shared" si="216"/>
        <v>0.57999999999999996</v>
      </c>
      <c r="Q6952" t="str">
        <f t="shared" si="217"/>
        <v>no</v>
      </c>
    </row>
    <row r="6953" spans="1:17">
      <c r="A6953" s="1">
        <v>7063</v>
      </c>
      <c r="B6953" s="2" t="s">
        <v>20807</v>
      </c>
      <c r="C6953" s="2" t="s">
        <v>20808</v>
      </c>
      <c r="D6953" s="2" t="s">
        <v>20809</v>
      </c>
      <c r="E6953" s="1">
        <v>39202</v>
      </c>
      <c r="F6953" s="1">
        <v>1030</v>
      </c>
      <c r="G6953" s="1">
        <v>0</v>
      </c>
      <c r="H6953" s="1">
        <v>40235</v>
      </c>
      <c r="I6953" s="1">
        <v>1925</v>
      </c>
      <c r="J6953" s="1">
        <v>3384</v>
      </c>
      <c r="K6953" s="1">
        <v>20296</v>
      </c>
      <c r="L6953" s="1">
        <v>2944</v>
      </c>
      <c r="M6953" s="1">
        <v>2538</v>
      </c>
      <c r="N6953" s="1">
        <v>3046</v>
      </c>
      <c r="O6953" s="2" t="s">
        <v>29463</v>
      </c>
      <c r="P6953">
        <f t="shared" si="216"/>
        <v>0.97</v>
      </c>
      <c r="Q6953" t="str">
        <f t="shared" si="217"/>
        <v>no</v>
      </c>
    </row>
    <row r="6954" spans="1:17">
      <c r="A6954" s="1">
        <v>7064</v>
      </c>
      <c r="B6954" s="2" t="s">
        <v>20810</v>
      </c>
      <c r="C6954" s="2" t="s">
        <v>20811</v>
      </c>
      <c r="D6954" s="2" t="s">
        <v>20812</v>
      </c>
      <c r="E6954" s="1">
        <v>39200</v>
      </c>
      <c r="F6954" s="1">
        <v>115</v>
      </c>
      <c r="G6954" s="1">
        <v>0</v>
      </c>
      <c r="H6954" s="1">
        <v>36232</v>
      </c>
      <c r="I6954" s="1">
        <v>11133</v>
      </c>
      <c r="J6954" s="1">
        <v>18428</v>
      </c>
      <c r="K6954" s="1">
        <v>2769</v>
      </c>
      <c r="L6954" s="1">
        <v>714</v>
      </c>
      <c r="M6954" s="1">
        <v>597</v>
      </c>
      <c r="N6954" s="1">
        <v>46</v>
      </c>
      <c r="O6954" s="2" t="s">
        <v>29470</v>
      </c>
      <c r="P6954">
        <f t="shared" si="216"/>
        <v>1.08</v>
      </c>
      <c r="Q6954" t="str">
        <f t="shared" si="217"/>
        <v>no</v>
      </c>
    </row>
    <row r="6955" spans="1:17">
      <c r="A6955" s="1">
        <v>7065</v>
      </c>
      <c r="B6955" s="2" t="s">
        <v>20813</v>
      </c>
      <c r="C6955" s="2" t="s">
        <v>20814</v>
      </c>
      <c r="D6955" s="2" t="s">
        <v>20815</v>
      </c>
      <c r="E6955" s="1">
        <v>39194</v>
      </c>
      <c r="F6955" s="1">
        <v>168</v>
      </c>
      <c r="G6955" s="1">
        <v>0</v>
      </c>
      <c r="H6955" s="1">
        <v>39424</v>
      </c>
      <c r="I6955" s="1">
        <v>28705</v>
      </c>
      <c r="J6955" s="1">
        <v>4055</v>
      </c>
      <c r="K6955" s="1">
        <v>1450</v>
      </c>
      <c r="L6955" s="1">
        <v>2190</v>
      </c>
      <c r="M6955" s="1">
        <v>1085</v>
      </c>
      <c r="N6955" s="1">
        <v>1960</v>
      </c>
      <c r="O6955" s="2" t="s">
        <v>29463</v>
      </c>
      <c r="P6955">
        <f t="shared" si="216"/>
        <v>0.99</v>
      </c>
      <c r="Q6955" t="str">
        <f t="shared" si="217"/>
        <v>no</v>
      </c>
    </row>
    <row r="6956" spans="1:17">
      <c r="A6956" s="1">
        <v>7066</v>
      </c>
      <c r="B6956" s="2" t="s">
        <v>20816</v>
      </c>
      <c r="C6956" s="2" t="s">
        <v>20817</v>
      </c>
      <c r="D6956" s="2" t="s">
        <v>20818</v>
      </c>
      <c r="E6956" s="1">
        <v>39192</v>
      </c>
      <c r="F6956" s="1">
        <v>398</v>
      </c>
      <c r="G6956" s="1">
        <v>0</v>
      </c>
      <c r="H6956" s="1">
        <v>39478</v>
      </c>
      <c r="I6956" s="1">
        <v>30745</v>
      </c>
      <c r="J6956" s="1">
        <v>4085</v>
      </c>
      <c r="K6956" s="1">
        <v>1711</v>
      </c>
      <c r="L6956" s="1">
        <v>-18</v>
      </c>
      <c r="M6956" s="1">
        <v>139</v>
      </c>
      <c r="N6956" s="1">
        <v>522</v>
      </c>
      <c r="O6956" s="2" t="s">
        <v>29469</v>
      </c>
      <c r="P6956">
        <f t="shared" si="216"/>
        <v>0.99</v>
      </c>
      <c r="Q6956" t="str">
        <f t="shared" si="217"/>
        <v>no</v>
      </c>
    </row>
    <row r="6957" spans="1:17">
      <c r="A6957" s="1">
        <v>7067</v>
      </c>
      <c r="B6957" s="2" t="s">
        <v>20819</v>
      </c>
      <c r="C6957" s="2" t="s">
        <v>20820</v>
      </c>
      <c r="D6957" s="2" t="s">
        <v>20821</v>
      </c>
      <c r="E6957" s="1">
        <v>39177</v>
      </c>
      <c r="F6957" s="1">
        <v>1523</v>
      </c>
      <c r="G6957" s="1">
        <v>0</v>
      </c>
      <c r="H6957" s="1">
        <v>40700</v>
      </c>
      <c r="I6957" s="1">
        <v>35102</v>
      </c>
      <c r="J6957" s="1">
        <v>2509</v>
      </c>
      <c r="K6957" s="1">
        <v>890</v>
      </c>
      <c r="L6957" s="1">
        <v>1879</v>
      </c>
      <c r="M6957" s="1">
        <v>870</v>
      </c>
      <c r="N6957" s="1">
        <v>2338</v>
      </c>
      <c r="O6957" s="2" t="s">
        <v>29465</v>
      </c>
      <c r="P6957">
        <f t="shared" si="216"/>
        <v>0.96</v>
      </c>
      <c r="Q6957" t="str">
        <f t="shared" si="217"/>
        <v>no</v>
      </c>
    </row>
    <row r="6958" spans="1:17">
      <c r="A6958" s="1">
        <v>7068</v>
      </c>
      <c r="B6958" s="2" t="s">
        <v>20822</v>
      </c>
      <c r="C6958" s="2" t="s">
        <v>20823</v>
      </c>
      <c r="D6958" s="2" t="s">
        <v>20824</v>
      </c>
      <c r="E6958" s="1">
        <v>39175</v>
      </c>
      <c r="F6958" s="1">
        <v>80</v>
      </c>
      <c r="G6958" s="1">
        <v>0</v>
      </c>
      <c r="H6958" s="1">
        <v>38406</v>
      </c>
      <c r="I6958" s="1">
        <v>25847</v>
      </c>
      <c r="J6958" s="1">
        <v>5115</v>
      </c>
      <c r="K6958" s="1">
        <v>1594</v>
      </c>
      <c r="L6958" s="1">
        <v>3702</v>
      </c>
      <c r="M6958" s="1">
        <v>1505</v>
      </c>
      <c r="N6958" s="1">
        <v>2210</v>
      </c>
      <c r="O6958" s="2" t="s">
        <v>29470</v>
      </c>
      <c r="P6958">
        <f t="shared" si="216"/>
        <v>1.02</v>
      </c>
      <c r="Q6958" t="str">
        <f t="shared" si="217"/>
        <v>no</v>
      </c>
    </row>
    <row r="6959" spans="1:17">
      <c r="A6959" s="1">
        <v>7069</v>
      </c>
      <c r="B6959" s="2" t="s">
        <v>20825</v>
      </c>
      <c r="C6959" s="2" t="s">
        <v>20826</v>
      </c>
      <c r="D6959" s="2" t="s">
        <v>20827</v>
      </c>
      <c r="E6959" s="1">
        <v>39167</v>
      </c>
      <c r="F6959" s="1">
        <v>90</v>
      </c>
      <c r="G6959" s="1">
        <v>0</v>
      </c>
      <c r="H6959" s="1">
        <v>38825</v>
      </c>
      <c r="I6959" s="1">
        <v>26063</v>
      </c>
      <c r="J6959" s="1">
        <v>2349</v>
      </c>
      <c r="K6959" s="1">
        <v>5724</v>
      </c>
      <c r="L6959" s="1">
        <v>4232</v>
      </c>
      <c r="M6959" s="1">
        <v>2279</v>
      </c>
      <c r="N6959" s="1">
        <v>1329</v>
      </c>
      <c r="O6959" s="2" t="s">
        <v>29469</v>
      </c>
      <c r="P6959">
        <f t="shared" si="216"/>
        <v>1.01</v>
      </c>
      <c r="Q6959" t="str">
        <f t="shared" si="217"/>
        <v>no</v>
      </c>
    </row>
    <row r="6960" spans="1:17">
      <c r="A6960" s="1">
        <v>7070</v>
      </c>
      <c r="B6960" s="2" t="s">
        <v>20828</v>
      </c>
      <c r="C6960" s="2" t="s">
        <v>20829</v>
      </c>
      <c r="D6960" s="2" t="s">
        <v>20830</v>
      </c>
      <c r="E6960" s="1">
        <v>39167</v>
      </c>
      <c r="F6960" s="1">
        <v>706</v>
      </c>
      <c r="G6960" s="1">
        <v>0</v>
      </c>
      <c r="H6960" s="1">
        <v>39873</v>
      </c>
      <c r="I6960" s="1">
        <v>29616</v>
      </c>
      <c r="J6960" s="1">
        <v>3722</v>
      </c>
      <c r="K6960" s="1">
        <v>1910</v>
      </c>
      <c r="L6960" s="1">
        <v>1475</v>
      </c>
      <c r="M6960" s="1">
        <v>772</v>
      </c>
      <c r="N6960" s="1">
        <v>1806</v>
      </c>
      <c r="O6960" s="2" t="s">
        <v>29466</v>
      </c>
      <c r="P6960">
        <f t="shared" si="216"/>
        <v>0.98</v>
      </c>
      <c r="Q6960" t="str">
        <f t="shared" si="217"/>
        <v>no</v>
      </c>
    </row>
    <row r="6961" spans="1:17">
      <c r="A6961" s="1">
        <v>7071</v>
      </c>
      <c r="B6961" s="2" t="s">
        <v>20831</v>
      </c>
      <c r="C6961" s="2" t="s">
        <v>20832</v>
      </c>
      <c r="D6961" s="2" t="s">
        <v>20833</v>
      </c>
      <c r="E6961" s="1">
        <v>39156</v>
      </c>
      <c r="F6961" s="1">
        <v>985</v>
      </c>
      <c r="G6961" s="1">
        <v>0</v>
      </c>
      <c r="H6961" s="1">
        <v>40141</v>
      </c>
      <c r="I6961" s="1">
        <v>1325</v>
      </c>
      <c r="J6961" s="1">
        <v>5098</v>
      </c>
      <c r="K6961" s="1">
        <v>10181</v>
      </c>
      <c r="L6961" s="1">
        <v>13890</v>
      </c>
      <c r="M6961" s="1">
        <v>6322</v>
      </c>
      <c r="N6961" s="1">
        <v>0</v>
      </c>
      <c r="O6961" s="2" t="s">
        <v>29470</v>
      </c>
      <c r="P6961">
        <f t="shared" si="216"/>
        <v>0.98</v>
      </c>
      <c r="Q6961" t="str">
        <f t="shared" si="217"/>
        <v>no</v>
      </c>
    </row>
    <row r="6962" spans="1:17">
      <c r="A6962" s="1">
        <v>7072</v>
      </c>
      <c r="B6962" s="2" t="s">
        <v>20834</v>
      </c>
      <c r="C6962" s="2" t="s">
        <v>20835</v>
      </c>
      <c r="D6962" s="2" t="s">
        <v>20836</v>
      </c>
      <c r="E6962" s="1">
        <v>39150</v>
      </c>
      <c r="F6962" s="1">
        <v>1128</v>
      </c>
      <c r="G6962" s="1">
        <v>0</v>
      </c>
      <c r="H6962" s="1">
        <v>42218</v>
      </c>
      <c r="I6962" s="1">
        <v>23716</v>
      </c>
      <c r="J6962" s="1">
        <v>6532</v>
      </c>
      <c r="K6962" s="1">
        <v>3908</v>
      </c>
      <c r="L6962" s="1">
        <v>4495</v>
      </c>
      <c r="M6962" s="1">
        <v>1915</v>
      </c>
      <c r="N6962" s="1">
        <v>3522</v>
      </c>
      <c r="O6962" s="2" t="s">
        <v>29466</v>
      </c>
      <c r="P6962">
        <f t="shared" si="216"/>
        <v>0.93</v>
      </c>
      <c r="Q6962" t="str">
        <f t="shared" si="217"/>
        <v>no</v>
      </c>
    </row>
    <row r="6963" spans="1:17">
      <c r="A6963" s="1">
        <v>7073</v>
      </c>
      <c r="B6963" s="2" t="s">
        <v>20837</v>
      </c>
      <c r="C6963" s="2" t="s">
        <v>20838</v>
      </c>
      <c r="D6963" s="2" t="s">
        <v>20839</v>
      </c>
      <c r="E6963" s="1">
        <v>39150</v>
      </c>
      <c r="F6963" s="1">
        <v>1302</v>
      </c>
      <c r="G6963" s="1">
        <v>0</v>
      </c>
      <c r="H6963" s="1">
        <v>40133</v>
      </c>
      <c r="I6963" s="1">
        <v>19042</v>
      </c>
      <c r="J6963" s="1">
        <v>13457</v>
      </c>
      <c r="K6963" s="1">
        <v>2500</v>
      </c>
      <c r="L6963" s="1">
        <v>1263</v>
      </c>
      <c r="M6963" s="1">
        <v>218</v>
      </c>
      <c r="N6963" s="1">
        <v>9960</v>
      </c>
      <c r="O6963" s="2" t="s">
        <v>29463</v>
      </c>
      <c r="P6963">
        <f t="shared" si="216"/>
        <v>0.98</v>
      </c>
      <c r="Q6963" t="str">
        <f t="shared" si="217"/>
        <v>no</v>
      </c>
    </row>
    <row r="6964" spans="1:17">
      <c r="A6964" s="1">
        <v>7074</v>
      </c>
      <c r="B6964" s="2" t="s">
        <v>20840</v>
      </c>
      <c r="C6964" s="2" t="s">
        <v>20841</v>
      </c>
      <c r="D6964" s="2" t="s">
        <v>20842</v>
      </c>
      <c r="E6964" s="1">
        <v>39149</v>
      </c>
      <c r="F6964" s="1">
        <v>115</v>
      </c>
      <c r="G6964" s="1">
        <v>0</v>
      </c>
      <c r="H6964" s="1">
        <v>39264</v>
      </c>
      <c r="I6964" s="1">
        <v>35423</v>
      </c>
      <c r="J6964" s="1">
        <v>1360</v>
      </c>
      <c r="K6964" s="1">
        <v>2027</v>
      </c>
      <c r="L6964" s="1">
        <v>-51</v>
      </c>
      <c r="M6964" s="1">
        <v>188</v>
      </c>
      <c r="N6964" s="1">
        <v>1336</v>
      </c>
      <c r="O6964" s="2" t="s">
        <v>29471</v>
      </c>
      <c r="P6964">
        <f t="shared" si="216"/>
        <v>1</v>
      </c>
      <c r="Q6964" t="str">
        <f t="shared" si="217"/>
        <v>no</v>
      </c>
    </row>
    <row r="6965" spans="1:17">
      <c r="A6965" s="1">
        <v>7075</v>
      </c>
      <c r="B6965" s="2" t="s">
        <v>20843</v>
      </c>
      <c r="C6965" s="2" t="s">
        <v>20844</v>
      </c>
      <c r="D6965" s="2" t="s">
        <v>20845</v>
      </c>
      <c r="E6965" s="1">
        <v>39149</v>
      </c>
      <c r="F6965" s="1">
        <v>491</v>
      </c>
      <c r="G6965" s="1">
        <v>0</v>
      </c>
      <c r="H6965" s="1">
        <v>31348</v>
      </c>
      <c r="I6965" s="1">
        <v>14626</v>
      </c>
      <c r="J6965" s="1">
        <v>12763</v>
      </c>
      <c r="K6965" s="1">
        <v>8675</v>
      </c>
      <c r="L6965" s="1">
        <v>-12471</v>
      </c>
      <c r="M6965" s="1">
        <v>150</v>
      </c>
      <c r="N6965" s="1">
        <v>482</v>
      </c>
      <c r="O6965" s="2" t="s">
        <v>29463</v>
      </c>
      <c r="P6965">
        <f t="shared" si="216"/>
        <v>1.25</v>
      </c>
      <c r="Q6965" t="str">
        <f t="shared" si="217"/>
        <v>no</v>
      </c>
    </row>
    <row r="6966" spans="1:17">
      <c r="A6966" s="1">
        <v>7076</v>
      </c>
      <c r="B6966" s="2" t="s">
        <v>20846</v>
      </c>
      <c r="C6966" s="2" t="s">
        <v>20847</v>
      </c>
      <c r="D6966" s="2" t="s">
        <v>20848</v>
      </c>
      <c r="E6966" s="1">
        <v>39134</v>
      </c>
      <c r="F6966" s="1">
        <v>1063</v>
      </c>
      <c r="G6966" s="1">
        <v>0</v>
      </c>
      <c r="H6966" s="1">
        <v>40197</v>
      </c>
      <c r="I6966" s="1">
        <v>33889</v>
      </c>
      <c r="J6966" s="1">
        <v>1984</v>
      </c>
      <c r="K6966" s="1">
        <v>1359</v>
      </c>
      <c r="L6966" s="1">
        <v>312</v>
      </c>
      <c r="M6966" s="1">
        <v>244</v>
      </c>
      <c r="N6966" s="1">
        <v>945</v>
      </c>
      <c r="O6966" s="2" t="s">
        <v>29466</v>
      </c>
      <c r="P6966">
        <f t="shared" si="216"/>
        <v>0.97</v>
      </c>
      <c r="Q6966" t="str">
        <f t="shared" si="217"/>
        <v>no</v>
      </c>
    </row>
    <row r="6967" spans="1:17">
      <c r="A6967" s="1">
        <v>7077</v>
      </c>
      <c r="B6967" s="2" t="s">
        <v>20849</v>
      </c>
      <c r="C6967" s="2" t="s">
        <v>20850</v>
      </c>
      <c r="D6967" s="2" t="s">
        <v>20851</v>
      </c>
      <c r="E6967" s="1">
        <v>39125</v>
      </c>
      <c r="F6967" s="1">
        <v>426</v>
      </c>
      <c r="G6967" s="1">
        <v>0</v>
      </c>
      <c r="H6967" s="1">
        <v>37977</v>
      </c>
      <c r="I6967" s="1">
        <v>33901</v>
      </c>
      <c r="J6967" s="1">
        <v>2137</v>
      </c>
      <c r="K6967" s="1">
        <v>0</v>
      </c>
      <c r="L6967" s="1">
        <v>133</v>
      </c>
      <c r="M6967" s="1">
        <v>47</v>
      </c>
      <c r="N6967" s="1">
        <v>0</v>
      </c>
      <c r="O6967" s="2" t="s">
        <v>29463</v>
      </c>
      <c r="P6967">
        <f t="shared" si="216"/>
        <v>1.03</v>
      </c>
      <c r="Q6967" t="str">
        <f t="shared" si="217"/>
        <v>no</v>
      </c>
    </row>
    <row r="6968" spans="1:17">
      <c r="A6968" s="1">
        <v>7078</v>
      </c>
      <c r="B6968" s="2" t="s">
        <v>20852</v>
      </c>
      <c r="C6968" s="2" t="s">
        <v>20853</v>
      </c>
      <c r="D6968" s="2" t="s">
        <v>20854</v>
      </c>
      <c r="E6968" s="1">
        <v>39123</v>
      </c>
      <c r="F6968" s="1">
        <v>333</v>
      </c>
      <c r="G6968" s="1">
        <v>0</v>
      </c>
      <c r="H6968" s="1">
        <v>38053</v>
      </c>
      <c r="I6968" s="1">
        <v>17016</v>
      </c>
      <c r="J6968" s="1">
        <v>10414</v>
      </c>
      <c r="K6968" s="1">
        <v>3793</v>
      </c>
      <c r="L6968" s="1">
        <v>1852</v>
      </c>
      <c r="M6968" s="1">
        <v>1150</v>
      </c>
      <c r="N6968" s="1">
        <v>4171</v>
      </c>
      <c r="O6968" s="2" t="s">
        <v>29462</v>
      </c>
      <c r="P6968">
        <f t="shared" si="216"/>
        <v>1.03</v>
      </c>
      <c r="Q6968" t="str">
        <f t="shared" si="217"/>
        <v>no</v>
      </c>
    </row>
    <row r="6969" spans="1:17">
      <c r="A6969" s="1">
        <v>7079</v>
      </c>
      <c r="B6969" s="2" t="s">
        <v>20855</v>
      </c>
      <c r="C6969" s="2" t="s">
        <v>20856</v>
      </c>
      <c r="D6969" s="2" t="s">
        <v>20857</v>
      </c>
      <c r="E6969" s="1">
        <v>39119</v>
      </c>
      <c r="F6969" s="1">
        <v>962</v>
      </c>
      <c r="G6969" s="1">
        <v>0</v>
      </c>
      <c r="H6969" s="1">
        <v>40094</v>
      </c>
      <c r="I6969" s="1">
        <v>29169</v>
      </c>
      <c r="J6969" s="1">
        <v>4101</v>
      </c>
      <c r="K6969" s="1">
        <v>2886</v>
      </c>
      <c r="L6969" s="1">
        <v>180</v>
      </c>
      <c r="M6969" s="1">
        <v>0</v>
      </c>
      <c r="N6969" s="1">
        <v>2014</v>
      </c>
      <c r="O6969" s="2" t="s">
        <v>29463</v>
      </c>
      <c r="P6969">
        <f t="shared" si="216"/>
        <v>0.98</v>
      </c>
      <c r="Q6969" t="str">
        <f t="shared" si="217"/>
        <v>no</v>
      </c>
    </row>
    <row r="6970" spans="1:17">
      <c r="A6970" s="1">
        <v>7080</v>
      </c>
      <c r="B6970" s="2" t="s">
        <v>20858</v>
      </c>
      <c r="C6970" s="2" t="s">
        <v>20859</v>
      </c>
      <c r="D6970" s="2" t="s">
        <v>20860</v>
      </c>
      <c r="E6970" s="1">
        <v>39111</v>
      </c>
      <c r="F6970" s="1">
        <v>86</v>
      </c>
      <c r="G6970" s="1">
        <v>0</v>
      </c>
      <c r="H6970" s="1">
        <v>35290</v>
      </c>
      <c r="I6970" s="1">
        <v>12208</v>
      </c>
      <c r="J6970" s="1">
        <v>6519</v>
      </c>
      <c r="K6970" s="1">
        <v>8415</v>
      </c>
      <c r="L6970" s="1">
        <v>-560</v>
      </c>
      <c r="M6970" s="1">
        <v>323</v>
      </c>
      <c r="N6970" s="1">
        <v>0</v>
      </c>
      <c r="O6970" s="2" t="s">
        <v>29464</v>
      </c>
      <c r="P6970">
        <f t="shared" si="216"/>
        <v>1.1100000000000001</v>
      </c>
      <c r="Q6970" t="str">
        <f t="shared" si="217"/>
        <v>no</v>
      </c>
    </row>
    <row r="6971" spans="1:17">
      <c r="A6971" s="1">
        <v>7081</v>
      </c>
      <c r="B6971" s="2" t="s">
        <v>20861</v>
      </c>
      <c r="C6971" s="2" t="s">
        <v>20862</v>
      </c>
      <c r="D6971" s="2" t="s">
        <v>20863</v>
      </c>
      <c r="E6971" s="1">
        <v>39102</v>
      </c>
      <c r="F6971" s="1">
        <v>202</v>
      </c>
      <c r="G6971" s="1">
        <v>0</v>
      </c>
      <c r="H6971" s="1">
        <v>39304</v>
      </c>
      <c r="I6971" s="1">
        <v>969</v>
      </c>
      <c r="J6971" s="1">
        <v>3581</v>
      </c>
      <c r="K6971" s="1">
        <v>20945</v>
      </c>
      <c r="L6971" s="1">
        <v>2276</v>
      </c>
      <c r="M6971" s="1">
        <v>2274</v>
      </c>
      <c r="N6971" s="1">
        <v>155</v>
      </c>
      <c r="O6971" s="2" t="s">
        <v>29465</v>
      </c>
      <c r="P6971">
        <f t="shared" si="216"/>
        <v>0.99</v>
      </c>
      <c r="Q6971" t="str">
        <f t="shared" si="217"/>
        <v>no</v>
      </c>
    </row>
    <row r="6972" spans="1:17">
      <c r="A6972" s="1">
        <v>7083</v>
      </c>
      <c r="B6972" s="2" t="s">
        <v>20864</v>
      </c>
      <c r="C6972" s="2" t="s">
        <v>20865</v>
      </c>
      <c r="D6972" s="2" t="s">
        <v>20866</v>
      </c>
      <c r="E6972" s="1">
        <v>39095</v>
      </c>
      <c r="F6972" s="1">
        <v>133</v>
      </c>
      <c r="G6972" s="1">
        <v>0</v>
      </c>
      <c r="H6972" s="1">
        <v>39228</v>
      </c>
      <c r="I6972" s="1">
        <v>34313</v>
      </c>
      <c r="J6972" s="1">
        <v>1595</v>
      </c>
      <c r="K6972" s="1">
        <v>885</v>
      </c>
      <c r="L6972" s="1">
        <v>1563</v>
      </c>
      <c r="M6972" s="1">
        <v>891</v>
      </c>
      <c r="N6972" s="1">
        <v>0</v>
      </c>
      <c r="O6972" s="2" t="s">
        <v>29465</v>
      </c>
      <c r="P6972">
        <f t="shared" si="216"/>
        <v>1</v>
      </c>
      <c r="Q6972" t="str">
        <f t="shared" si="217"/>
        <v>no</v>
      </c>
    </row>
    <row r="6973" spans="1:17">
      <c r="A6973" s="1">
        <v>7084</v>
      </c>
      <c r="B6973" s="2" t="s">
        <v>20867</v>
      </c>
      <c r="C6973" s="2" t="s">
        <v>20868</v>
      </c>
      <c r="D6973" s="2" t="s">
        <v>20869</v>
      </c>
      <c r="E6973" s="1">
        <v>39092</v>
      </c>
      <c r="F6973" s="1">
        <v>549</v>
      </c>
      <c r="G6973" s="1">
        <v>0</v>
      </c>
      <c r="H6973" s="1">
        <v>40006</v>
      </c>
      <c r="I6973" s="1">
        <v>21223</v>
      </c>
      <c r="J6973" s="1">
        <v>8871</v>
      </c>
      <c r="K6973" s="1">
        <v>4096</v>
      </c>
      <c r="L6973" s="1">
        <v>-879</v>
      </c>
      <c r="M6973" s="1">
        <v>278</v>
      </c>
      <c r="N6973" s="1">
        <v>4128</v>
      </c>
      <c r="O6973" s="2" t="s">
        <v>29463</v>
      </c>
      <c r="P6973">
        <f t="shared" si="216"/>
        <v>0.98</v>
      </c>
      <c r="Q6973" t="str">
        <f t="shared" si="217"/>
        <v>no</v>
      </c>
    </row>
    <row r="6974" spans="1:17">
      <c r="A6974" s="1">
        <v>7085</v>
      </c>
      <c r="B6974" s="2" t="s">
        <v>20870</v>
      </c>
      <c r="C6974" s="2" t="s">
        <v>20871</v>
      </c>
      <c r="D6974" s="2" t="s">
        <v>20872</v>
      </c>
      <c r="E6974" s="1">
        <v>39086</v>
      </c>
      <c r="F6974" s="1">
        <v>121</v>
      </c>
      <c r="G6974" s="1">
        <v>0</v>
      </c>
      <c r="H6974" s="1">
        <v>39207</v>
      </c>
      <c r="I6974" s="1">
        <v>34241</v>
      </c>
      <c r="J6974" s="1">
        <v>3516</v>
      </c>
      <c r="K6974" s="1">
        <v>823</v>
      </c>
      <c r="L6974" s="1">
        <v>45</v>
      </c>
      <c r="M6974" s="1">
        <v>136</v>
      </c>
      <c r="N6974" s="1">
        <v>1646</v>
      </c>
      <c r="O6974" s="2" t="s">
        <v>29469</v>
      </c>
      <c r="P6974">
        <f t="shared" si="216"/>
        <v>1</v>
      </c>
      <c r="Q6974" t="str">
        <f t="shared" si="217"/>
        <v>no</v>
      </c>
    </row>
    <row r="6975" spans="1:17">
      <c r="A6975" s="1">
        <v>7086</v>
      </c>
      <c r="B6975" s="2" t="s">
        <v>20873</v>
      </c>
      <c r="C6975" s="2" t="s">
        <v>20874</v>
      </c>
      <c r="D6975" s="2" t="s">
        <v>20875</v>
      </c>
      <c r="E6975" s="1">
        <v>39068</v>
      </c>
      <c r="F6975" s="1">
        <v>16</v>
      </c>
      <c r="G6975" s="1">
        <v>0</v>
      </c>
      <c r="H6975" s="1">
        <v>39085</v>
      </c>
      <c r="I6975" s="1">
        <v>36010</v>
      </c>
      <c r="J6975" s="1">
        <v>1597</v>
      </c>
      <c r="K6975" s="1">
        <v>591</v>
      </c>
      <c r="L6975" s="1">
        <v>-1003</v>
      </c>
      <c r="M6975" s="1">
        <v>39</v>
      </c>
      <c r="N6975" s="1">
        <v>2108</v>
      </c>
      <c r="O6975" s="2" t="s">
        <v>29469</v>
      </c>
      <c r="P6975">
        <f t="shared" si="216"/>
        <v>1</v>
      </c>
      <c r="Q6975" t="str">
        <f t="shared" si="217"/>
        <v>no</v>
      </c>
    </row>
    <row r="6976" spans="1:17">
      <c r="A6976" s="1">
        <v>7087</v>
      </c>
      <c r="B6976" s="2" t="s">
        <v>20876</v>
      </c>
      <c r="C6976" s="2" t="s">
        <v>20877</v>
      </c>
      <c r="D6976" s="2" t="s">
        <v>20878</v>
      </c>
      <c r="E6976" s="1">
        <v>39063</v>
      </c>
      <c r="F6976" s="1">
        <v>14</v>
      </c>
      <c r="G6976" s="1">
        <v>0</v>
      </c>
      <c r="H6976" s="1">
        <v>39077</v>
      </c>
      <c r="I6976" s="1">
        <v>36080</v>
      </c>
      <c r="J6976" s="1">
        <v>640</v>
      </c>
      <c r="K6976" s="1">
        <v>915</v>
      </c>
      <c r="L6976" s="1">
        <v>478</v>
      </c>
      <c r="M6976" s="1">
        <v>295</v>
      </c>
      <c r="N6976" s="1">
        <v>0</v>
      </c>
      <c r="O6976" s="2" t="s">
        <v>29464</v>
      </c>
      <c r="P6976">
        <f t="shared" si="216"/>
        <v>1</v>
      </c>
      <c r="Q6976" t="str">
        <f t="shared" si="217"/>
        <v>no</v>
      </c>
    </row>
    <row r="6977" spans="1:17">
      <c r="A6977" s="1">
        <v>7088</v>
      </c>
      <c r="B6977" s="2" t="s">
        <v>20879</v>
      </c>
      <c r="C6977" s="2" t="s">
        <v>20880</v>
      </c>
      <c r="D6977" s="2" t="s">
        <v>20881</v>
      </c>
      <c r="E6977" s="1">
        <v>39063</v>
      </c>
      <c r="F6977" s="1">
        <v>570</v>
      </c>
      <c r="G6977" s="1">
        <v>0</v>
      </c>
      <c r="H6977" s="1">
        <v>39633</v>
      </c>
      <c r="I6977" s="1">
        <v>35689</v>
      </c>
      <c r="J6977" s="1">
        <v>2009</v>
      </c>
      <c r="K6977" s="1">
        <v>1161</v>
      </c>
      <c r="L6977" s="1">
        <v>600</v>
      </c>
      <c r="M6977" s="1">
        <v>388</v>
      </c>
      <c r="N6977" s="1">
        <v>2172</v>
      </c>
      <c r="O6977" s="2" t="s">
        <v>29465</v>
      </c>
      <c r="P6977">
        <f t="shared" si="216"/>
        <v>0.99</v>
      </c>
      <c r="Q6977" t="str">
        <f t="shared" si="217"/>
        <v>no</v>
      </c>
    </row>
    <row r="6978" spans="1:17">
      <c r="A6978" s="1">
        <v>7089</v>
      </c>
      <c r="B6978" s="2" t="s">
        <v>20882</v>
      </c>
      <c r="C6978" s="2" t="s">
        <v>20883</v>
      </c>
      <c r="D6978" s="2" t="s">
        <v>20884</v>
      </c>
      <c r="E6978" s="1">
        <v>39063</v>
      </c>
      <c r="F6978" s="1">
        <v>77</v>
      </c>
      <c r="G6978" s="1">
        <v>0</v>
      </c>
      <c r="H6978" s="1">
        <v>39334</v>
      </c>
      <c r="I6978" s="1">
        <v>24801</v>
      </c>
      <c r="J6978" s="1">
        <v>3951</v>
      </c>
      <c r="K6978" s="1">
        <v>4814</v>
      </c>
      <c r="L6978" s="1">
        <v>3079</v>
      </c>
      <c r="M6978" s="1">
        <v>1573</v>
      </c>
      <c r="N6978" s="1">
        <v>12</v>
      </c>
      <c r="O6978" s="2" t="s">
        <v>29462</v>
      </c>
      <c r="P6978">
        <f t="shared" si="216"/>
        <v>0.99</v>
      </c>
      <c r="Q6978" t="str">
        <f t="shared" si="217"/>
        <v>no</v>
      </c>
    </row>
    <row r="6979" spans="1:17">
      <c r="A6979" s="1">
        <v>7090</v>
      </c>
      <c r="B6979" s="2" t="s">
        <v>20885</v>
      </c>
      <c r="C6979" s="2" t="s">
        <v>20886</v>
      </c>
      <c r="D6979" s="2" t="s">
        <v>20887</v>
      </c>
      <c r="E6979" s="1">
        <v>39060</v>
      </c>
      <c r="F6979" s="1">
        <v>104</v>
      </c>
      <c r="G6979" s="1">
        <v>0</v>
      </c>
      <c r="H6979" s="1">
        <v>41909</v>
      </c>
      <c r="I6979" s="1">
        <v>15234</v>
      </c>
      <c r="J6979" s="1">
        <v>5997</v>
      </c>
      <c r="K6979" s="1">
        <v>4677</v>
      </c>
      <c r="L6979" s="1">
        <v>1852</v>
      </c>
      <c r="M6979" s="1">
        <v>1451</v>
      </c>
      <c r="N6979" s="1">
        <v>6869</v>
      </c>
      <c r="O6979" s="2" t="s">
        <v>29462</v>
      </c>
      <c r="P6979">
        <f t="shared" ref="P6979:P7042" si="218">ROUND(E6979/H6979,2)</f>
        <v>0.93</v>
      </c>
      <c r="Q6979" t="str">
        <f t="shared" ref="Q6979:Q7042" si="219">IF(G6979=0,"no","-")</f>
        <v>no</v>
      </c>
    </row>
    <row r="6980" spans="1:17">
      <c r="A6980" s="1">
        <v>7091</v>
      </c>
      <c r="B6980" s="2" t="s">
        <v>20888</v>
      </c>
      <c r="C6980" s="2" t="s">
        <v>20889</v>
      </c>
      <c r="D6980" s="2" t="s">
        <v>20890</v>
      </c>
      <c r="E6980" s="1">
        <v>39055</v>
      </c>
      <c r="F6980" s="1">
        <v>12848</v>
      </c>
      <c r="G6980" s="1">
        <v>0</v>
      </c>
      <c r="H6980" s="1">
        <v>51904</v>
      </c>
      <c r="I6980" s="1">
        <v>617</v>
      </c>
      <c r="J6980" s="1">
        <v>25031</v>
      </c>
      <c r="K6980" s="1">
        <v>4083</v>
      </c>
      <c r="L6980" s="1">
        <v>7440</v>
      </c>
      <c r="M6980" s="1">
        <v>3590</v>
      </c>
      <c r="N6980" s="1">
        <v>36</v>
      </c>
      <c r="O6980" s="2" t="s">
        <v>29466</v>
      </c>
      <c r="P6980">
        <f t="shared" si="218"/>
        <v>0.75</v>
      </c>
      <c r="Q6980" t="str">
        <f t="shared" si="219"/>
        <v>no</v>
      </c>
    </row>
    <row r="6981" spans="1:17">
      <c r="A6981" s="1">
        <v>7092</v>
      </c>
      <c r="B6981" s="2" t="s">
        <v>20891</v>
      </c>
      <c r="C6981" s="2" t="s">
        <v>20892</v>
      </c>
      <c r="D6981" s="2" t="s">
        <v>20893</v>
      </c>
      <c r="E6981" s="1">
        <v>39055</v>
      </c>
      <c r="F6981" s="1">
        <v>11</v>
      </c>
      <c r="G6981" s="1">
        <v>0</v>
      </c>
      <c r="H6981" s="1">
        <v>39065</v>
      </c>
      <c r="I6981" s="1">
        <v>143</v>
      </c>
      <c r="J6981" s="1">
        <v>20820</v>
      </c>
      <c r="K6981" s="1">
        <v>3732</v>
      </c>
      <c r="L6981" s="1">
        <v>4360</v>
      </c>
      <c r="M6981" s="1">
        <v>2285</v>
      </c>
      <c r="N6981" s="1">
        <v>0</v>
      </c>
      <c r="O6981" s="2" t="s">
        <v>29465</v>
      </c>
      <c r="P6981">
        <f t="shared" si="218"/>
        <v>1</v>
      </c>
      <c r="Q6981" t="str">
        <f t="shared" si="219"/>
        <v>no</v>
      </c>
    </row>
    <row r="6982" spans="1:17">
      <c r="A6982" s="1">
        <v>7093</v>
      </c>
      <c r="B6982" s="2" t="s">
        <v>20894</v>
      </c>
      <c r="C6982" s="2" t="s">
        <v>20895</v>
      </c>
      <c r="D6982" s="2" t="s">
        <v>20896</v>
      </c>
      <c r="E6982" s="1">
        <v>39047</v>
      </c>
      <c r="F6982" s="1">
        <v>0</v>
      </c>
      <c r="G6982" s="1">
        <v>0</v>
      </c>
      <c r="H6982" s="1">
        <v>40341</v>
      </c>
      <c r="I6982" s="1">
        <v>17013</v>
      </c>
      <c r="J6982" s="1">
        <v>9259</v>
      </c>
      <c r="K6982" s="1">
        <v>7547</v>
      </c>
      <c r="L6982" s="1">
        <v>566</v>
      </c>
      <c r="M6982" s="1">
        <v>514</v>
      </c>
      <c r="N6982" s="1">
        <v>1310</v>
      </c>
      <c r="O6982" s="2" t="s">
        <v>29466</v>
      </c>
      <c r="P6982">
        <f t="shared" si="218"/>
        <v>0.97</v>
      </c>
      <c r="Q6982" t="str">
        <f t="shared" si="219"/>
        <v>no</v>
      </c>
    </row>
    <row r="6983" spans="1:17">
      <c r="A6983" s="1">
        <v>7094</v>
      </c>
      <c r="B6983" s="2" t="s">
        <v>20626</v>
      </c>
      <c r="C6983" s="2" t="s">
        <v>20897</v>
      </c>
      <c r="D6983" s="2" t="s">
        <v>20898</v>
      </c>
      <c r="E6983" s="1">
        <v>39046</v>
      </c>
      <c r="F6983" s="1">
        <v>621</v>
      </c>
      <c r="G6983" s="1">
        <v>0</v>
      </c>
      <c r="H6983" s="1">
        <v>39667</v>
      </c>
      <c r="I6983" s="1">
        <v>31017</v>
      </c>
      <c r="J6983" s="1">
        <v>3691</v>
      </c>
      <c r="K6983" s="1">
        <v>1570</v>
      </c>
      <c r="L6983" s="1">
        <v>1767</v>
      </c>
      <c r="M6983" s="1">
        <v>843</v>
      </c>
      <c r="N6983" s="1">
        <v>57</v>
      </c>
      <c r="O6983" s="2" t="s">
        <v>29467</v>
      </c>
      <c r="P6983">
        <f t="shared" si="218"/>
        <v>0.98</v>
      </c>
      <c r="Q6983" t="str">
        <f t="shared" si="219"/>
        <v>no</v>
      </c>
    </row>
    <row r="6984" spans="1:17">
      <c r="A6984" s="1">
        <v>7095</v>
      </c>
      <c r="B6984" s="2" t="s">
        <v>20899</v>
      </c>
      <c r="C6984" s="2" t="s">
        <v>20900</v>
      </c>
      <c r="D6984" s="2" t="s">
        <v>20901</v>
      </c>
      <c r="E6984" s="1">
        <v>39031</v>
      </c>
      <c r="F6984" s="1">
        <v>61</v>
      </c>
      <c r="G6984" s="1">
        <v>0</v>
      </c>
      <c r="H6984" s="1">
        <v>39092</v>
      </c>
      <c r="I6984" s="1">
        <v>27305</v>
      </c>
      <c r="J6984" s="1">
        <v>1162</v>
      </c>
      <c r="K6984" s="1">
        <v>4652</v>
      </c>
      <c r="L6984" s="1">
        <v>525</v>
      </c>
      <c r="M6984" s="1">
        <v>536</v>
      </c>
      <c r="N6984" s="1">
        <v>0</v>
      </c>
      <c r="O6984" s="2" t="s">
        <v>29468</v>
      </c>
      <c r="P6984">
        <f t="shared" si="218"/>
        <v>1</v>
      </c>
      <c r="Q6984" t="str">
        <f t="shared" si="219"/>
        <v>no</v>
      </c>
    </row>
    <row r="6985" spans="1:17">
      <c r="A6985" s="1">
        <v>7096</v>
      </c>
      <c r="B6985" s="2" t="s">
        <v>20902</v>
      </c>
      <c r="C6985" s="2" t="s">
        <v>20903</v>
      </c>
      <c r="D6985" s="2" t="s">
        <v>20904</v>
      </c>
      <c r="E6985" s="1">
        <v>39023</v>
      </c>
      <c r="F6985" s="1">
        <v>809</v>
      </c>
      <c r="G6985" s="1">
        <v>0</v>
      </c>
      <c r="H6985" s="1">
        <v>34597</v>
      </c>
      <c r="I6985" s="1">
        <v>14877</v>
      </c>
      <c r="J6985" s="1">
        <v>16185</v>
      </c>
      <c r="K6985" s="1">
        <v>965</v>
      </c>
      <c r="L6985" s="1">
        <v>441</v>
      </c>
      <c r="M6985" s="1">
        <v>335</v>
      </c>
      <c r="N6985" s="1">
        <v>19120</v>
      </c>
      <c r="O6985" s="2" t="s">
        <v>29469</v>
      </c>
      <c r="P6985">
        <f t="shared" si="218"/>
        <v>1.1299999999999999</v>
      </c>
      <c r="Q6985" t="str">
        <f t="shared" si="219"/>
        <v>no</v>
      </c>
    </row>
    <row r="6986" spans="1:17">
      <c r="A6986" s="1">
        <v>7097</v>
      </c>
      <c r="B6986" s="2" t="s">
        <v>20905</v>
      </c>
      <c r="C6986" s="2" t="s">
        <v>20906</v>
      </c>
      <c r="D6986" s="2" t="s">
        <v>20907</v>
      </c>
      <c r="E6986" s="1">
        <v>39019</v>
      </c>
      <c r="F6986" s="1">
        <v>67</v>
      </c>
      <c r="G6986" s="1">
        <v>0</v>
      </c>
      <c r="H6986" s="1">
        <v>38895</v>
      </c>
      <c r="I6986" s="1">
        <v>14366</v>
      </c>
      <c r="J6986" s="1">
        <v>10678</v>
      </c>
      <c r="K6986" s="1">
        <v>5496</v>
      </c>
      <c r="L6986" s="1">
        <v>3153</v>
      </c>
      <c r="M6986" s="1">
        <v>1673</v>
      </c>
      <c r="N6986" s="1">
        <v>3944</v>
      </c>
      <c r="O6986" s="2" t="s">
        <v>29465</v>
      </c>
      <c r="P6986">
        <f t="shared" si="218"/>
        <v>1</v>
      </c>
      <c r="Q6986" t="str">
        <f t="shared" si="219"/>
        <v>no</v>
      </c>
    </row>
    <row r="6987" spans="1:17">
      <c r="A6987" s="1">
        <v>7098</v>
      </c>
      <c r="B6987" s="2" t="s">
        <v>20908</v>
      </c>
      <c r="C6987" s="2" t="s">
        <v>20909</v>
      </c>
      <c r="D6987" s="2" t="s">
        <v>20910</v>
      </c>
      <c r="E6987" s="1">
        <v>39018</v>
      </c>
      <c r="F6987" s="1">
        <v>362</v>
      </c>
      <c r="G6987" s="1">
        <v>0</v>
      </c>
      <c r="H6987" s="1">
        <v>39380</v>
      </c>
      <c r="I6987" s="1">
        <v>24592</v>
      </c>
      <c r="J6987" s="1">
        <v>6334</v>
      </c>
      <c r="K6987" s="1">
        <v>1630</v>
      </c>
      <c r="L6987" s="1">
        <v>5513</v>
      </c>
      <c r="M6987" s="1">
        <v>2507</v>
      </c>
      <c r="N6987" s="1">
        <v>0</v>
      </c>
      <c r="O6987" s="2" t="s">
        <v>29470</v>
      </c>
      <c r="P6987">
        <f t="shared" si="218"/>
        <v>0.99</v>
      </c>
      <c r="Q6987" t="str">
        <f t="shared" si="219"/>
        <v>no</v>
      </c>
    </row>
    <row r="6988" spans="1:17">
      <c r="A6988" s="1">
        <v>7099</v>
      </c>
      <c r="B6988" s="2" t="s">
        <v>20911</v>
      </c>
      <c r="C6988" s="2" t="s">
        <v>20912</v>
      </c>
      <c r="D6988" s="2" t="s">
        <v>20913</v>
      </c>
      <c r="E6988" s="1">
        <v>39015</v>
      </c>
      <c r="F6988" s="1">
        <v>935</v>
      </c>
      <c r="G6988" s="1">
        <v>0</v>
      </c>
      <c r="H6988" s="1">
        <v>40082</v>
      </c>
      <c r="I6988" s="1">
        <v>23495</v>
      </c>
      <c r="J6988" s="1">
        <v>7027</v>
      </c>
      <c r="K6988" s="1">
        <v>3694</v>
      </c>
      <c r="L6988" s="1">
        <v>919</v>
      </c>
      <c r="M6988" s="1">
        <v>651</v>
      </c>
      <c r="N6988" s="1">
        <v>12741</v>
      </c>
      <c r="O6988" s="2" t="s">
        <v>29470</v>
      </c>
      <c r="P6988">
        <f t="shared" si="218"/>
        <v>0.97</v>
      </c>
      <c r="Q6988" t="str">
        <f t="shared" si="219"/>
        <v>no</v>
      </c>
    </row>
    <row r="6989" spans="1:17">
      <c r="A6989" s="1">
        <v>7100</v>
      </c>
      <c r="B6989" s="2" t="s">
        <v>20914</v>
      </c>
      <c r="C6989" s="2" t="s">
        <v>20915</v>
      </c>
      <c r="D6989" s="2" t="s">
        <v>20916</v>
      </c>
      <c r="E6989" s="1">
        <v>39009</v>
      </c>
      <c r="F6989" s="1">
        <v>815</v>
      </c>
      <c r="G6989" s="1">
        <v>0</v>
      </c>
      <c r="H6989" s="1">
        <v>40421</v>
      </c>
      <c r="I6989" s="1">
        <v>16304</v>
      </c>
      <c r="J6989" s="1">
        <v>10134</v>
      </c>
      <c r="K6989" s="1">
        <v>7355</v>
      </c>
      <c r="L6989" s="1">
        <v>3105</v>
      </c>
      <c r="M6989" s="1">
        <v>1902</v>
      </c>
      <c r="N6989" s="1">
        <v>705</v>
      </c>
      <c r="O6989" s="2" t="s">
        <v>29471</v>
      </c>
      <c r="P6989">
        <f t="shared" si="218"/>
        <v>0.97</v>
      </c>
      <c r="Q6989" t="str">
        <f t="shared" si="219"/>
        <v>no</v>
      </c>
    </row>
    <row r="6990" spans="1:17">
      <c r="A6990" s="1">
        <v>7101</v>
      </c>
      <c r="B6990" s="2" t="s">
        <v>20917</v>
      </c>
      <c r="C6990" s="2" t="s">
        <v>20918</v>
      </c>
      <c r="D6990" s="2" t="s">
        <v>20919</v>
      </c>
      <c r="E6990" s="1">
        <v>39004</v>
      </c>
      <c r="F6990" s="1">
        <v>524</v>
      </c>
      <c r="G6990" s="1">
        <v>0</v>
      </c>
      <c r="H6990" s="1">
        <v>39528</v>
      </c>
      <c r="I6990" s="1">
        <v>30479</v>
      </c>
      <c r="J6990" s="1">
        <v>2265</v>
      </c>
      <c r="K6990" s="1">
        <v>1851</v>
      </c>
      <c r="L6990" s="1">
        <v>-199</v>
      </c>
      <c r="M6990" s="1">
        <v>229</v>
      </c>
      <c r="N6990" s="1">
        <v>5170</v>
      </c>
      <c r="O6990" s="2" t="s">
        <v>29463</v>
      </c>
      <c r="P6990">
        <f t="shared" si="218"/>
        <v>0.99</v>
      </c>
      <c r="Q6990" t="str">
        <f t="shared" si="219"/>
        <v>no</v>
      </c>
    </row>
    <row r="6991" spans="1:17">
      <c r="A6991" s="1">
        <v>7102</v>
      </c>
      <c r="B6991" s="2" t="s">
        <v>20920</v>
      </c>
      <c r="C6991" s="2" t="s">
        <v>20921</v>
      </c>
      <c r="D6991" s="2" t="s">
        <v>20922</v>
      </c>
      <c r="E6991" s="1">
        <v>39001</v>
      </c>
      <c r="F6991" s="1">
        <v>297</v>
      </c>
      <c r="G6991" s="1">
        <v>0</v>
      </c>
      <c r="H6991" s="1">
        <v>39634</v>
      </c>
      <c r="I6991" s="1">
        <v>17764</v>
      </c>
      <c r="J6991" s="1">
        <v>9073</v>
      </c>
      <c r="K6991" s="1">
        <v>5008</v>
      </c>
      <c r="L6991" s="1">
        <v>4263</v>
      </c>
      <c r="M6991" s="1">
        <v>2170</v>
      </c>
      <c r="N6991" s="1">
        <v>2495</v>
      </c>
      <c r="O6991" s="2" t="s">
        <v>29463</v>
      </c>
      <c r="P6991">
        <f t="shared" si="218"/>
        <v>0.98</v>
      </c>
      <c r="Q6991" t="str">
        <f t="shared" si="219"/>
        <v>no</v>
      </c>
    </row>
    <row r="6992" spans="1:17">
      <c r="A6992" s="1">
        <v>7103</v>
      </c>
      <c r="B6992" s="2" t="s">
        <v>20923</v>
      </c>
      <c r="C6992" s="2" t="s">
        <v>20924</v>
      </c>
      <c r="D6992" s="2" t="s">
        <v>20925</v>
      </c>
      <c r="E6992" s="1">
        <v>38999</v>
      </c>
      <c r="F6992" s="1">
        <v>722</v>
      </c>
      <c r="G6992" s="1">
        <v>0</v>
      </c>
      <c r="H6992" s="1">
        <v>69667</v>
      </c>
      <c r="I6992" s="1">
        <v>12291</v>
      </c>
      <c r="J6992" s="1">
        <v>26624</v>
      </c>
      <c r="K6992" s="1">
        <v>6779</v>
      </c>
      <c r="L6992" s="1">
        <v>10284</v>
      </c>
      <c r="M6992" s="1">
        <v>5386</v>
      </c>
      <c r="N6992" s="1">
        <v>736</v>
      </c>
      <c r="O6992" s="2" t="s">
        <v>29470</v>
      </c>
      <c r="P6992">
        <f t="shared" si="218"/>
        <v>0.56000000000000005</v>
      </c>
      <c r="Q6992" t="str">
        <f t="shared" si="219"/>
        <v>no</v>
      </c>
    </row>
    <row r="6993" spans="1:17">
      <c r="A6993" s="1">
        <v>7104</v>
      </c>
      <c r="B6993" s="2" t="s">
        <v>20926</v>
      </c>
      <c r="C6993" s="2" t="s">
        <v>20927</v>
      </c>
      <c r="D6993" s="2" t="s">
        <v>20928</v>
      </c>
      <c r="E6993" s="1">
        <v>38997</v>
      </c>
      <c r="F6993" s="1">
        <v>362</v>
      </c>
      <c r="G6993" s="1">
        <v>0</v>
      </c>
      <c r="H6993" s="1">
        <v>39843</v>
      </c>
      <c r="I6993" s="1">
        <v>4253</v>
      </c>
      <c r="J6993" s="1">
        <v>7856</v>
      </c>
      <c r="K6993" s="1">
        <v>11121</v>
      </c>
      <c r="L6993" s="1">
        <v>1747</v>
      </c>
      <c r="M6993" s="1">
        <v>1623</v>
      </c>
      <c r="N6993" s="1">
        <v>3341</v>
      </c>
      <c r="O6993" s="2" t="s">
        <v>29462</v>
      </c>
      <c r="P6993">
        <f t="shared" si="218"/>
        <v>0.98</v>
      </c>
      <c r="Q6993" t="str">
        <f t="shared" si="219"/>
        <v>no</v>
      </c>
    </row>
    <row r="6994" spans="1:17">
      <c r="A6994" s="1">
        <v>7105</v>
      </c>
      <c r="B6994" s="2" t="s">
        <v>20929</v>
      </c>
      <c r="C6994" s="2" t="s">
        <v>20930</v>
      </c>
      <c r="D6994" s="2" t="s">
        <v>20931</v>
      </c>
      <c r="E6994" s="1">
        <v>38994</v>
      </c>
      <c r="F6994" s="1">
        <v>432</v>
      </c>
      <c r="G6994" s="1">
        <v>0</v>
      </c>
      <c r="H6994" s="1">
        <v>42228</v>
      </c>
      <c r="I6994" s="1">
        <v>20987</v>
      </c>
      <c r="J6994" s="1">
        <v>8079</v>
      </c>
      <c r="K6994" s="1">
        <v>3186</v>
      </c>
      <c r="L6994" s="1">
        <v>2983</v>
      </c>
      <c r="M6994" s="1">
        <v>1485</v>
      </c>
      <c r="N6994" s="1">
        <v>84</v>
      </c>
      <c r="O6994" s="2" t="s">
        <v>29462</v>
      </c>
      <c r="P6994">
        <f t="shared" si="218"/>
        <v>0.92</v>
      </c>
      <c r="Q6994" t="str">
        <f t="shared" si="219"/>
        <v>no</v>
      </c>
    </row>
    <row r="6995" spans="1:17">
      <c r="A6995" s="1">
        <v>7106</v>
      </c>
      <c r="B6995" s="2" t="s">
        <v>20932</v>
      </c>
      <c r="C6995" s="2" t="s">
        <v>20933</v>
      </c>
      <c r="D6995" s="2" t="s">
        <v>20934</v>
      </c>
      <c r="E6995" s="1">
        <v>38993</v>
      </c>
      <c r="F6995" s="1">
        <v>597</v>
      </c>
      <c r="G6995" s="1">
        <v>0</v>
      </c>
      <c r="H6995" s="1">
        <v>39589</v>
      </c>
      <c r="I6995" s="1">
        <v>36542</v>
      </c>
      <c r="J6995" s="1">
        <v>3284</v>
      </c>
      <c r="K6995" s="1">
        <v>748</v>
      </c>
      <c r="L6995" s="1">
        <v>61</v>
      </c>
      <c r="M6995" s="1">
        <v>96</v>
      </c>
      <c r="N6995" s="1">
        <v>0</v>
      </c>
      <c r="O6995" s="2" t="s">
        <v>29469</v>
      </c>
      <c r="P6995">
        <f t="shared" si="218"/>
        <v>0.98</v>
      </c>
      <c r="Q6995" t="str">
        <f t="shared" si="219"/>
        <v>no</v>
      </c>
    </row>
    <row r="6996" spans="1:17">
      <c r="A6996" s="1">
        <v>7107</v>
      </c>
      <c r="B6996" s="2" t="s">
        <v>20935</v>
      </c>
      <c r="C6996" s="2" t="s">
        <v>20936</v>
      </c>
      <c r="D6996" s="2" t="s">
        <v>20937</v>
      </c>
      <c r="E6996" s="1">
        <v>38982</v>
      </c>
      <c r="F6996" s="1">
        <v>189</v>
      </c>
      <c r="G6996" s="1">
        <v>0</v>
      </c>
      <c r="H6996" s="1">
        <v>39776</v>
      </c>
      <c r="I6996" s="1">
        <v>16132</v>
      </c>
      <c r="J6996" s="1">
        <v>5202</v>
      </c>
      <c r="K6996" s="1">
        <v>8976</v>
      </c>
      <c r="L6996" s="1">
        <v>1729</v>
      </c>
      <c r="M6996" s="1">
        <v>1329</v>
      </c>
      <c r="N6996" s="1">
        <v>0</v>
      </c>
      <c r="O6996" s="2" t="s">
        <v>29462</v>
      </c>
      <c r="P6996">
        <f t="shared" si="218"/>
        <v>0.98</v>
      </c>
      <c r="Q6996" t="str">
        <f t="shared" si="219"/>
        <v>no</v>
      </c>
    </row>
    <row r="6997" spans="1:17">
      <c r="A6997" s="1">
        <v>7108</v>
      </c>
      <c r="B6997" s="2" t="s">
        <v>20938</v>
      </c>
      <c r="C6997" s="2" t="s">
        <v>20939</v>
      </c>
      <c r="D6997" s="2" t="s">
        <v>20940</v>
      </c>
      <c r="E6997" s="1">
        <v>38976</v>
      </c>
      <c r="F6997" s="1">
        <v>246</v>
      </c>
      <c r="G6997" s="1">
        <v>0</v>
      </c>
      <c r="H6997" s="1">
        <v>39226</v>
      </c>
      <c r="I6997" s="1">
        <v>27824</v>
      </c>
      <c r="J6997" s="1">
        <v>4645</v>
      </c>
      <c r="K6997" s="1">
        <v>3072</v>
      </c>
      <c r="L6997" s="1">
        <v>-1247</v>
      </c>
      <c r="M6997" s="1">
        <v>209</v>
      </c>
      <c r="N6997" s="1">
        <v>2710</v>
      </c>
      <c r="O6997" s="2" t="s">
        <v>29462</v>
      </c>
      <c r="P6997">
        <f t="shared" si="218"/>
        <v>0.99</v>
      </c>
      <c r="Q6997" t="str">
        <f t="shared" si="219"/>
        <v>no</v>
      </c>
    </row>
    <row r="6998" spans="1:17">
      <c r="A6998" s="1">
        <v>7109</v>
      </c>
      <c r="B6998" s="2" t="s">
        <v>20941</v>
      </c>
      <c r="C6998" s="2" t="s">
        <v>20942</v>
      </c>
      <c r="D6998" s="2" t="s">
        <v>20943</v>
      </c>
      <c r="E6998" s="1">
        <v>38973</v>
      </c>
      <c r="F6998" s="1">
        <v>28</v>
      </c>
      <c r="G6998" s="1">
        <v>0</v>
      </c>
      <c r="H6998" s="1">
        <v>39001</v>
      </c>
      <c r="I6998" s="1">
        <v>35319</v>
      </c>
      <c r="J6998" s="1">
        <v>886</v>
      </c>
      <c r="K6998" s="1">
        <v>1006</v>
      </c>
      <c r="L6998" s="1">
        <v>-8271</v>
      </c>
      <c r="M6998" s="1">
        <v>85</v>
      </c>
      <c r="N6998" s="1">
        <v>374</v>
      </c>
      <c r="O6998" s="2" t="s">
        <v>29464</v>
      </c>
      <c r="P6998">
        <f t="shared" si="218"/>
        <v>1</v>
      </c>
      <c r="Q6998" t="str">
        <f t="shared" si="219"/>
        <v>no</v>
      </c>
    </row>
    <row r="6999" spans="1:17">
      <c r="A6999" s="1">
        <v>7110</v>
      </c>
      <c r="B6999" s="2" t="s">
        <v>20944</v>
      </c>
      <c r="C6999" s="2" t="s">
        <v>20945</v>
      </c>
      <c r="D6999" s="2" t="s">
        <v>20946</v>
      </c>
      <c r="E6999" s="1">
        <v>38972</v>
      </c>
      <c r="F6999" s="1">
        <v>430</v>
      </c>
      <c r="G6999" s="1">
        <v>0</v>
      </c>
      <c r="H6999" s="1">
        <v>38355</v>
      </c>
      <c r="I6999" s="1">
        <v>12826</v>
      </c>
      <c r="J6999" s="1">
        <v>8816</v>
      </c>
      <c r="K6999" s="1">
        <v>7249</v>
      </c>
      <c r="L6999" s="1">
        <v>2648</v>
      </c>
      <c r="M6999" s="1">
        <v>1648</v>
      </c>
      <c r="N6999" s="1">
        <v>4409</v>
      </c>
      <c r="O6999" s="2" t="s">
        <v>29462</v>
      </c>
      <c r="P6999">
        <f t="shared" si="218"/>
        <v>1.02</v>
      </c>
      <c r="Q6999" t="str">
        <f t="shared" si="219"/>
        <v>no</v>
      </c>
    </row>
    <row r="7000" spans="1:17">
      <c r="A7000" s="1">
        <v>7111</v>
      </c>
      <c r="B7000" s="2" t="s">
        <v>20947</v>
      </c>
      <c r="C7000" s="2" t="s">
        <v>20948</v>
      </c>
      <c r="D7000" s="2" t="s">
        <v>20949</v>
      </c>
      <c r="E7000" s="1">
        <v>38971</v>
      </c>
      <c r="F7000" s="1">
        <v>15</v>
      </c>
      <c r="G7000" s="1">
        <v>0</v>
      </c>
      <c r="H7000" s="1">
        <v>38986</v>
      </c>
      <c r="I7000" s="1">
        <v>38760</v>
      </c>
      <c r="J7000" s="1">
        <v>230</v>
      </c>
      <c r="K7000" s="1">
        <v>520</v>
      </c>
      <c r="L7000" s="1">
        <v>219</v>
      </c>
      <c r="M7000" s="1">
        <v>114</v>
      </c>
      <c r="N7000" s="1">
        <v>0</v>
      </c>
      <c r="O7000" s="2" t="s">
        <v>29463</v>
      </c>
      <c r="P7000">
        <f t="shared" si="218"/>
        <v>1</v>
      </c>
      <c r="Q7000" t="str">
        <f t="shared" si="219"/>
        <v>no</v>
      </c>
    </row>
    <row r="7001" spans="1:17">
      <c r="A7001" s="1">
        <v>7112</v>
      </c>
      <c r="B7001" s="2" t="s">
        <v>20950</v>
      </c>
      <c r="C7001" s="2" t="s">
        <v>20951</v>
      </c>
      <c r="D7001" s="2" t="s">
        <v>20952</v>
      </c>
      <c r="E7001" s="1">
        <v>38958</v>
      </c>
      <c r="F7001" s="1">
        <v>371</v>
      </c>
      <c r="G7001" s="1">
        <v>0</v>
      </c>
      <c r="H7001" s="1">
        <v>39306</v>
      </c>
      <c r="I7001" s="1">
        <v>33127</v>
      </c>
      <c r="J7001" s="1">
        <v>3825</v>
      </c>
      <c r="K7001" s="1">
        <v>762</v>
      </c>
      <c r="L7001" s="1">
        <v>217</v>
      </c>
      <c r="M7001" s="1">
        <v>85</v>
      </c>
      <c r="N7001" s="1">
        <v>0</v>
      </c>
      <c r="O7001" s="2" t="s">
        <v>29470</v>
      </c>
      <c r="P7001">
        <f t="shared" si="218"/>
        <v>0.99</v>
      </c>
      <c r="Q7001" t="str">
        <f t="shared" si="219"/>
        <v>no</v>
      </c>
    </row>
    <row r="7002" spans="1:17">
      <c r="A7002" s="1">
        <v>7113</v>
      </c>
      <c r="B7002" s="2" t="s">
        <v>20953</v>
      </c>
      <c r="C7002" s="2" t="s">
        <v>20954</v>
      </c>
      <c r="D7002" s="2" t="s">
        <v>20955</v>
      </c>
      <c r="E7002" s="1">
        <v>38955</v>
      </c>
      <c r="F7002" s="1">
        <v>380</v>
      </c>
      <c r="G7002" s="1">
        <v>0</v>
      </c>
      <c r="H7002" s="1">
        <v>39505</v>
      </c>
      <c r="I7002" s="1">
        <v>15739</v>
      </c>
      <c r="J7002" s="1">
        <v>18712</v>
      </c>
      <c r="K7002" s="1">
        <v>2255</v>
      </c>
      <c r="L7002" s="1">
        <v>1157</v>
      </c>
      <c r="M7002" s="1">
        <v>691</v>
      </c>
      <c r="N7002" s="1">
        <v>975</v>
      </c>
      <c r="O7002" s="2" t="s">
        <v>29463</v>
      </c>
      <c r="P7002">
        <f t="shared" si="218"/>
        <v>0.99</v>
      </c>
      <c r="Q7002" t="str">
        <f t="shared" si="219"/>
        <v>no</v>
      </c>
    </row>
    <row r="7003" spans="1:17">
      <c r="A7003" s="1">
        <v>7114</v>
      </c>
      <c r="B7003" s="2" t="s">
        <v>20956</v>
      </c>
      <c r="C7003" s="2" t="s">
        <v>20957</v>
      </c>
      <c r="D7003" s="2" t="s">
        <v>20958</v>
      </c>
      <c r="E7003" s="1">
        <v>38954</v>
      </c>
      <c r="F7003" s="1">
        <v>1072</v>
      </c>
      <c r="G7003" s="1">
        <v>0</v>
      </c>
      <c r="H7003" s="1">
        <v>39894</v>
      </c>
      <c r="I7003" s="1">
        <v>10464</v>
      </c>
      <c r="J7003" s="1">
        <v>19131</v>
      </c>
      <c r="K7003" s="1">
        <v>796</v>
      </c>
      <c r="L7003" s="1">
        <v>6226</v>
      </c>
      <c r="M7003" s="1">
        <v>3043</v>
      </c>
      <c r="N7003" s="1">
        <v>4186</v>
      </c>
      <c r="O7003" s="2" t="s">
        <v>29469</v>
      </c>
      <c r="P7003">
        <f t="shared" si="218"/>
        <v>0.98</v>
      </c>
      <c r="Q7003" t="str">
        <f t="shared" si="219"/>
        <v>no</v>
      </c>
    </row>
    <row r="7004" spans="1:17">
      <c r="A7004" s="1">
        <v>7115</v>
      </c>
      <c r="B7004" s="2" t="s">
        <v>20959</v>
      </c>
      <c r="C7004" s="2" t="s">
        <v>20960</v>
      </c>
      <c r="D7004" s="2" t="s">
        <v>20961</v>
      </c>
      <c r="E7004" s="1">
        <v>38952</v>
      </c>
      <c r="F7004" s="1">
        <v>218</v>
      </c>
      <c r="G7004" s="1">
        <v>0</v>
      </c>
      <c r="H7004" s="1">
        <v>39170</v>
      </c>
      <c r="I7004" s="1">
        <v>30146</v>
      </c>
      <c r="J7004" s="1">
        <v>4355</v>
      </c>
      <c r="K7004" s="1">
        <v>386</v>
      </c>
      <c r="L7004" s="1">
        <v>1955</v>
      </c>
      <c r="M7004" s="1">
        <v>896</v>
      </c>
      <c r="N7004" s="1">
        <v>0</v>
      </c>
      <c r="O7004" s="2" t="s">
        <v>29465</v>
      </c>
      <c r="P7004">
        <f t="shared" si="218"/>
        <v>0.99</v>
      </c>
      <c r="Q7004" t="str">
        <f t="shared" si="219"/>
        <v>no</v>
      </c>
    </row>
    <row r="7005" spans="1:17">
      <c r="A7005" s="1">
        <v>7116</v>
      </c>
      <c r="B7005" s="2" t="s">
        <v>20962</v>
      </c>
      <c r="C7005" s="2" t="s">
        <v>20963</v>
      </c>
      <c r="D7005" s="2" t="s">
        <v>20964</v>
      </c>
      <c r="E7005" s="1">
        <v>38951</v>
      </c>
      <c r="F7005" s="1">
        <v>284</v>
      </c>
      <c r="G7005" s="1">
        <v>0</v>
      </c>
      <c r="H7005" s="1">
        <v>39897</v>
      </c>
      <c r="I7005" s="1">
        <v>8257</v>
      </c>
      <c r="J7005" s="1">
        <v>10914</v>
      </c>
      <c r="K7005" s="1">
        <v>7561</v>
      </c>
      <c r="L7005" s="1">
        <v>3235</v>
      </c>
      <c r="M7005" s="1">
        <v>1965</v>
      </c>
      <c r="N7005" s="1">
        <v>9000</v>
      </c>
      <c r="O7005" s="2" t="s">
        <v>29470</v>
      </c>
      <c r="P7005">
        <f t="shared" si="218"/>
        <v>0.98</v>
      </c>
      <c r="Q7005" t="str">
        <f t="shared" si="219"/>
        <v>no</v>
      </c>
    </row>
    <row r="7006" spans="1:17">
      <c r="A7006" s="1">
        <v>7117</v>
      </c>
      <c r="B7006" s="2" t="s">
        <v>20965</v>
      </c>
      <c r="C7006" s="2" t="s">
        <v>20966</v>
      </c>
      <c r="D7006" s="2" t="s">
        <v>20967</v>
      </c>
      <c r="E7006" s="1">
        <v>38951</v>
      </c>
      <c r="F7006" s="1">
        <v>263</v>
      </c>
      <c r="G7006" s="1">
        <v>0</v>
      </c>
      <c r="H7006" s="1">
        <v>39059</v>
      </c>
      <c r="I7006" s="1">
        <v>19538</v>
      </c>
      <c r="J7006" s="1">
        <v>8254</v>
      </c>
      <c r="K7006" s="1">
        <v>4812</v>
      </c>
      <c r="L7006" s="1">
        <v>3727</v>
      </c>
      <c r="M7006" s="1">
        <v>1984</v>
      </c>
      <c r="N7006" s="1">
        <v>3667</v>
      </c>
      <c r="O7006" s="2" t="s">
        <v>29469</v>
      </c>
      <c r="P7006">
        <f t="shared" si="218"/>
        <v>1</v>
      </c>
      <c r="Q7006" t="str">
        <f t="shared" si="219"/>
        <v>no</v>
      </c>
    </row>
    <row r="7007" spans="1:17">
      <c r="A7007" s="1">
        <v>7118</v>
      </c>
      <c r="B7007" s="2" t="s">
        <v>20968</v>
      </c>
      <c r="C7007" s="2" t="s">
        <v>20969</v>
      </c>
      <c r="D7007" s="2" t="s">
        <v>20970</v>
      </c>
      <c r="E7007" s="1">
        <v>38949</v>
      </c>
      <c r="F7007" s="1">
        <v>535</v>
      </c>
      <c r="G7007" s="1">
        <v>0</v>
      </c>
      <c r="H7007" s="1">
        <v>40255</v>
      </c>
      <c r="I7007" s="1">
        <v>21742</v>
      </c>
      <c r="J7007" s="1">
        <v>8871</v>
      </c>
      <c r="K7007" s="1">
        <v>4516</v>
      </c>
      <c r="L7007" s="1">
        <v>-20</v>
      </c>
      <c r="M7007" s="1">
        <v>527</v>
      </c>
      <c r="N7007" s="1">
        <v>11421</v>
      </c>
      <c r="O7007" s="2" t="s">
        <v>29466</v>
      </c>
      <c r="P7007">
        <f t="shared" si="218"/>
        <v>0.97</v>
      </c>
      <c r="Q7007" t="str">
        <f t="shared" si="219"/>
        <v>no</v>
      </c>
    </row>
    <row r="7008" spans="1:17">
      <c r="A7008" s="1">
        <v>7119</v>
      </c>
      <c r="B7008" s="2" t="s">
        <v>20971</v>
      </c>
      <c r="C7008" s="2" t="s">
        <v>20972</v>
      </c>
      <c r="D7008" s="2" t="s">
        <v>20973</v>
      </c>
      <c r="E7008" s="1">
        <v>38944</v>
      </c>
      <c r="F7008" s="1">
        <v>778</v>
      </c>
      <c r="G7008" s="1">
        <v>0</v>
      </c>
      <c r="H7008" s="1">
        <v>40049</v>
      </c>
      <c r="I7008" s="1">
        <v>26536</v>
      </c>
      <c r="J7008" s="1">
        <v>4654</v>
      </c>
      <c r="K7008" s="1">
        <v>3852</v>
      </c>
      <c r="L7008" s="1">
        <v>1712</v>
      </c>
      <c r="M7008" s="1">
        <v>904</v>
      </c>
      <c r="N7008" s="1">
        <v>3878</v>
      </c>
      <c r="O7008" s="2" t="s">
        <v>29470</v>
      </c>
      <c r="P7008">
        <f t="shared" si="218"/>
        <v>0.97</v>
      </c>
      <c r="Q7008" t="str">
        <f t="shared" si="219"/>
        <v>no</v>
      </c>
    </row>
    <row r="7009" spans="1:17">
      <c r="A7009" s="1">
        <v>7120</v>
      </c>
      <c r="B7009" s="2" t="s">
        <v>20974</v>
      </c>
      <c r="C7009" s="2" t="s">
        <v>20975</v>
      </c>
      <c r="D7009" s="2" t="s">
        <v>20976</v>
      </c>
      <c r="E7009" s="1">
        <v>38940</v>
      </c>
      <c r="F7009" s="1">
        <v>34</v>
      </c>
      <c r="G7009" s="1">
        <v>0</v>
      </c>
      <c r="H7009" s="1">
        <v>38974</v>
      </c>
      <c r="I7009" s="1">
        <v>34472</v>
      </c>
      <c r="J7009" s="1">
        <v>587</v>
      </c>
      <c r="K7009" s="1">
        <v>1809</v>
      </c>
      <c r="L7009" s="1">
        <v>1067</v>
      </c>
      <c r="M7009" s="1">
        <v>541</v>
      </c>
      <c r="N7009" s="1">
        <v>72</v>
      </c>
      <c r="O7009" s="2" t="s">
        <v>29466</v>
      </c>
      <c r="P7009">
        <f t="shared" si="218"/>
        <v>1</v>
      </c>
      <c r="Q7009" t="str">
        <f t="shared" si="219"/>
        <v>no</v>
      </c>
    </row>
    <row r="7010" spans="1:17">
      <c r="A7010" s="1">
        <v>7121</v>
      </c>
      <c r="B7010" s="2" t="s">
        <v>20977</v>
      </c>
      <c r="C7010" s="2" t="s">
        <v>20978</v>
      </c>
      <c r="D7010" s="2" t="s">
        <v>20979</v>
      </c>
      <c r="E7010" s="1">
        <v>38912</v>
      </c>
      <c r="F7010" s="1">
        <v>17</v>
      </c>
      <c r="G7010" s="1">
        <v>0</v>
      </c>
      <c r="H7010" s="1">
        <v>38414</v>
      </c>
      <c r="I7010" s="1">
        <v>11688</v>
      </c>
      <c r="J7010" s="1">
        <v>15462</v>
      </c>
      <c r="K7010" s="1">
        <v>2749</v>
      </c>
      <c r="L7010" s="1">
        <v>4760</v>
      </c>
      <c r="M7010" s="1">
        <v>2289</v>
      </c>
      <c r="N7010" s="1">
        <v>572</v>
      </c>
      <c r="O7010" s="2" t="s">
        <v>29463</v>
      </c>
      <c r="P7010">
        <f t="shared" si="218"/>
        <v>1.01</v>
      </c>
      <c r="Q7010" t="str">
        <f t="shared" si="219"/>
        <v>no</v>
      </c>
    </row>
    <row r="7011" spans="1:17">
      <c r="A7011" s="1">
        <v>7122</v>
      </c>
      <c r="B7011" s="2" t="s">
        <v>20980</v>
      </c>
      <c r="C7011" s="2" t="s">
        <v>20981</v>
      </c>
      <c r="D7011" s="2" t="s">
        <v>20982</v>
      </c>
      <c r="E7011" s="1">
        <v>38894</v>
      </c>
      <c r="F7011" s="1">
        <v>140</v>
      </c>
      <c r="G7011" s="1">
        <v>0</v>
      </c>
      <c r="H7011" s="1">
        <v>39076</v>
      </c>
      <c r="I7011" s="1">
        <v>33503</v>
      </c>
      <c r="J7011" s="1">
        <v>2501</v>
      </c>
      <c r="K7011" s="1">
        <v>1300</v>
      </c>
      <c r="L7011" s="1">
        <v>660</v>
      </c>
      <c r="M7011" s="1">
        <v>385</v>
      </c>
      <c r="N7011" s="1">
        <v>221</v>
      </c>
      <c r="O7011" s="2" t="s">
        <v>29471</v>
      </c>
      <c r="P7011">
        <f t="shared" si="218"/>
        <v>1</v>
      </c>
      <c r="Q7011" t="str">
        <f t="shared" si="219"/>
        <v>no</v>
      </c>
    </row>
    <row r="7012" spans="1:17">
      <c r="A7012" s="1">
        <v>7123</v>
      </c>
      <c r="B7012" s="2" t="s">
        <v>20983</v>
      </c>
      <c r="C7012" s="2" t="s">
        <v>20984</v>
      </c>
      <c r="D7012" s="2" t="s">
        <v>20985</v>
      </c>
      <c r="E7012" s="1">
        <v>38887</v>
      </c>
      <c r="F7012" s="1">
        <v>0</v>
      </c>
      <c r="G7012" s="1">
        <v>0</v>
      </c>
      <c r="H7012" s="1">
        <v>29549</v>
      </c>
      <c r="I7012" s="1">
        <v>262</v>
      </c>
      <c r="J7012" s="1">
        <v>26583</v>
      </c>
      <c r="K7012" s="1">
        <v>5590</v>
      </c>
      <c r="L7012" s="1">
        <v>-6339</v>
      </c>
      <c r="M7012" s="1">
        <v>84</v>
      </c>
      <c r="N7012" s="1">
        <v>0</v>
      </c>
      <c r="O7012" s="2" t="s">
        <v>29463</v>
      </c>
      <c r="P7012">
        <f t="shared" si="218"/>
        <v>1.32</v>
      </c>
      <c r="Q7012" t="str">
        <f t="shared" si="219"/>
        <v>no</v>
      </c>
    </row>
    <row r="7013" spans="1:17">
      <c r="A7013" s="1">
        <v>7124</v>
      </c>
      <c r="B7013" s="2" t="s">
        <v>20986</v>
      </c>
      <c r="C7013" s="2" t="s">
        <v>20987</v>
      </c>
      <c r="D7013" s="2" t="s">
        <v>20988</v>
      </c>
      <c r="E7013" s="1">
        <v>38881</v>
      </c>
      <c r="F7013" s="1">
        <v>514</v>
      </c>
      <c r="G7013" s="1">
        <v>0</v>
      </c>
      <c r="H7013" s="1">
        <v>42211</v>
      </c>
      <c r="I7013" s="1">
        <v>21856</v>
      </c>
      <c r="J7013" s="1">
        <v>4663</v>
      </c>
      <c r="K7013" s="1">
        <v>2428</v>
      </c>
      <c r="L7013" s="1">
        <v>9959</v>
      </c>
      <c r="M7013" s="1">
        <v>5358</v>
      </c>
      <c r="N7013" s="1">
        <v>0</v>
      </c>
      <c r="O7013" s="2" t="s">
        <v>29466</v>
      </c>
      <c r="P7013">
        <f t="shared" si="218"/>
        <v>0.92</v>
      </c>
      <c r="Q7013" t="str">
        <f t="shared" si="219"/>
        <v>no</v>
      </c>
    </row>
    <row r="7014" spans="1:17">
      <c r="A7014" s="1">
        <v>7125</v>
      </c>
      <c r="B7014" s="2" t="s">
        <v>20989</v>
      </c>
      <c r="C7014" s="2" t="s">
        <v>20990</v>
      </c>
      <c r="D7014" s="2" t="s">
        <v>20991</v>
      </c>
      <c r="E7014" s="1">
        <v>38879</v>
      </c>
      <c r="F7014" s="1">
        <v>4</v>
      </c>
      <c r="G7014" s="1">
        <v>0</v>
      </c>
      <c r="H7014" s="1">
        <v>43896</v>
      </c>
      <c r="I7014" s="1">
        <v>17404</v>
      </c>
      <c r="J7014" s="1">
        <v>12289</v>
      </c>
      <c r="K7014" s="1">
        <v>5241</v>
      </c>
      <c r="L7014" s="1">
        <v>3843</v>
      </c>
      <c r="M7014" s="1">
        <v>1977</v>
      </c>
      <c r="N7014" s="1">
        <v>0</v>
      </c>
      <c r="O7014" s="2" t="s">
        <v>29463</v>
      </c>
      <c r="P7014">
        <f t="shared" si="218"/>
        <v>0.89</v>
      </c>
      <c r="Q7014" t="str">
        <f t="shared" si="219"/>
        <v>no</v>
      </c>
    </row>
    <row r="7015" spans="1:17">
      <c r="A7015" s="1">
        <v>7126</v>
      </c>
      <c r="B7015" s="2" t="s">
        <v>20992</v>
      </c>
      <c r="C7015" s="2" t="s">
        <v>20993</v>
      </c>
      <c r="D7015" s="2" t="s">
        <v>20994</v>
      </c>
      <c r="E7015" s="1">
        <v>38873</v>
      </c>
      <c r="F7015" s="1">
        <v>784</v>
      </c>
      <c r="G7015" s="1">
        <v>0</v>
      </c>
      <c r="H7015" s="1">
        <v>40636</v>
      </c>
      <c r="I7015" s="1">
        <v>17168</v>
      </c>
      <c r="J7015" s="1">
        <v>14567</v>
      </c>
      <c r="K7015" s="1">
        <v>2680</v>
      </c>
      <c r="L7015" s="1">
        <v>1205</v>
      </c>
      <c r="M7015" s="1">
        <v>807</v>
      </c>
      <c r="N7015" s="1">
        <v>6611</v>
      </c>
      <c r="O7015" s="2" t="s">
        <v>29462</v>
      </c>
      <c r="P7015">
        <f t="shared" si="218"/>
        <v>0.96</v>
      </c>
      <c r="Q7015" t="str">
        <f t="shared" si="219"/>
        <v>no</v>
      </c>
    </row>
    <row r="7016" spans="1:17">
      <c r="A7016" s="1">
        <v>7127</v>
      </c>
      <c r="B7016" s="2" t="s">
        <v>20995</v>
      </c>
      <c r="C7016" s="2" t="s">
        <v>20996</v>
      </c>
      <c r="D7016" s="2" t="s">
        <v>20997</v>
      </c>
      <c r="E7016" s="1">
        <v>38862</v>
      </c>
      <c r="F7016" s="1">
        <v>378</v>
      </c>
      <c r="G7016" s="1">
        <v>0</v>
      </c>
      <c r="H7016" s="1">
        <v>39240</v>
      </c>
      <c r="I7016" s="1">
        <v>32273</v>
      </c>
      <c r="J7016" s="1">
        <v>1288</v>
      </c>
      <c r="K7016" s="1">
        <v>781</v>
      </c>
      <c r="L7016" s="1">
        <v>536</v>
      </c>
      <c r="M7016" s="1">
        <v>332</v>
      </c>
      <c r="N7016" s="1">
        <v>3185</v>
      </c>
      <c r="O7016" s="2" t="s">
        <v>29463</v>
      </c>
      <c r="P7016">
        <f t="shared" si="218"/>
        <v>0.99</v>
      </c>
      <c r="Q7016" t="str">
        <f t="shared" si="219"/>
        <v>no</v>
      </c>
    </row>
    <row r="7017" spans="1:17">
      <c r="A7017" s="1">
        <v>7128</v>
      </c>
      <c r="B7017" s="2" t="s">
        <v>20998</v>
      </c>
      <c r="C7017" s="2" t="s">
        <v>20999</v>
      </c>
      <c r="D7017" s="2" t="s">
        <v>21000</v>
      </c>
      <c r="E7017" s="1">
        <v>38862</v>
      </c>
      <c r="F7017" s="1">
        <v>426</v>
      </c>
      <c r="G7017" s="1">
        <v>0</v>
      </c>
      <c r="H7017" s="1">
        <v>39288</v>
      </c>
      <c r="I7017" s="1">
        <v>35088</v>
      </c>
      <c r="J7017" s="1">
        <v>4623</v>
      </c>
      <c r="K7017" s="1">
        <v>559</v>
      </c>
      <c r="L7017" s="1">
        <v>201</v>
      </c>
      <c r="M7017" s="1">
        <v>134</v>
      </c>
      <c r="N7017" s="1">
        <v>1670</v>
      </c>
      <c r="O7017" s="2" t="s">
        <v>29464</v>
      </c>
      <c r="P7017">
        <f t="shared" si="218"/>
        <v>0.99</v>
      </c>
      <c r="Q7017" t="str">
        <f t="shared" si="219"/>
        <v>no</v>
      </c>
    </row>
    <row r="7018" spans="1:17">
      <c r="A7018" s="1">
        <v>7129</v>
      </c>
      <c r="B7018" s="2" t="s">
        <v>21001</v>
      </c>
      <c r="C7018" s="2" t="s">
        <v>21002</v>
      </c>
      <c r="D7018" s="2" t="s">
        <v>21003</v>
      </c>
      <c r="E7018" s="1">
        <v>38856</v>
      </c>
      <c r="F7018" s="1">
        <v>26</v>
      </c>
      <c r="G7018" s="1">
        <v>0</v>
      </c>
      <c r="H7018" s="1">
        <v>38881</v>
      </c>
      <c r="I7018" s="1">
        <v>28753</v>
      </c>
      <c r="J7018" s="1">
        <v>2339</v>
      </c>
      <c r="K7018" s="1">
        <v>4027</v>
      </c>
      <c r="L7018" s="1">
        <v>2233</v>
      </c>
      <c r="M7018" s="1">
        <v>1174</v>
      </c>
      <c r="N7018" s="1">
        <v>3582</v>
      </c>
      <c r="O7018" s="2" t="s">
        <v>29465</v>
      </c>
      <c r="P7018">
        <f t="shared" si="218"/>
        <v>1</v>
      </c>
      <c r="Q7018" t="str">
        <f t="shared" si="219"/>
        <v>no</v>
      </c>
    </row>
    <row r="7019" spans="1:17">
      <c r="A7019" s="1">
        <v>7130</v>
      </c>
      <c r="B7019" s="2" t="s">
        <v>21004</v>
      </c>
      <c r="C7019" s="2" t="s">
        <v>21005</v>
      </c>
      <c r="D7019" s="2" t="s">
        <v>21006</v>
      </c>
      <c r="E7019" s="1">
        <v>38844</v>
      </c>
      <c r="F7019" s="1">
        <v>155</v>
      </c>
      <c r="G7019" s="1">
        <v>0</v>
      </c>
      <c r="H7019" s="1">
        <v>42291</v>
      </c>
      <c r="I7019" s="1">
        <v>23283</v>
      </c>
      <c r="J7019" s="1">
        <v>9669</v>
      </c>
      <c r="K7019" s="1">
        <v>3253</v>
      </c>
      <c r="L7019" s="1">
        <v>2196</v>
      </c>
      <c r="M7019" s="1">
        <v>1222</v>
      </c>
      <c r="N7019" s="1">
        <v>3834</v>
      </c>
      <c r="O7019" s="2" t="s">
        <v>29465</v>
      </c>
      <c r="P7019">
        <f t="shared" si="218"/>
        <v>0.92</v>
      </c>
      <c r="Q7019" t="str">
        <f t="shared" si="219"/>
        <v>no</v>
      </c>
    </row>
    <row r="7020" spans="1:17">
      <c r="A7020" s="1">
        <v>7131</v>
      </c>
      <c r="B7020" s="2" t="s">
        <v>21007</v>
      </c>
      <c r="C7020" s="2" t="s">
        <v>21008</v>
      </c>
      <c r="D7020" s="2" t="s">
        <v>21009</v>
      </c>
      <c r="E7020" s="1">
        <v>38842</v>
      </c>
      <c r="F7020" s="1">
        <v>676</v>
      </c>
      <c r="G7020" s="1">
        <v>0</v>
      </c>
      <c r="H7020" s="1">
        <v>39833</v>
      </c>
      <c r="I7020" s="1">
        <v>23669</v>
      </c>
      <c r="J7020" s="1">
        <v>9068</v>
      </c>
      <c r="K7020" s="1">
        <v>3310</v>
      </c>
      <c r="L7020" s="1">
        <v>721</v>
      </c>
      <c r="M7020" s="1">
        <v>608</v>
      </c>
      <c r="N7020" s="1">
        <v>4660</v>
      </c>
      <c r="O7020" s="2" t="s">
        <v>29465</v>
      </c>
      <c r="P7020">
        <f t="shared" si="218"/>
        <v>0.98</v>
      </c>
      <c r="Q7020" t="str">
        <f t="shared" si="219"/>
        <v>no</v>
      </c>
    </row>
    <row r="7021" spans="1:17">
      <c r="A7021" s="1">
        <v>7132</v>
      </c>
      <c r="B7021" s="2" t="s">
        <v>21010</v>
      </c>
      <c r="C7021" s="2" t="s">
        <v>21011</v>
      </c>
      <c r="D7021" s="2" t="s">
        <v>21012</v>
      </c>
      <c r="E7021" s="1">
        <v>38837</v>
      </c>
      <c r="F7021" s="1">
        <v>453</v>
      </c>
      <c r="G7021" s="1">
        <v>0</v>
      </c>
      <c r="H7021" s="1">
        <v>39290</v>
      </c>
      <c r="I7021" s="1">
        <v>27951</v>
      </c>
      <c r="J7021" s="1">
        <v>4448</v>
      </c>
      <c r="K7021" s="1">
        <v>2197</v>
      </c>
      <c r="L7021" s="1">
        <v>587</v>
      </c>
      <c r="M7021" s="1">
        <v>451</v>
      </c>
      <c r="N7021" s="1">
        <v>910</v>
      </c>
      <c r="O7021" s="2" t="s">
        <v>29463</v>
      </c>
      <c r="P7021">
        <f t="shared" si="218"/>
        <v>0.99</v>
      </c>
      <c r="Q7021" t="str">
        <f t="shared" si="219"/>
        <v>no</v>
      </c>
    </row>
    <row r="7022" spans="1:17">
      <c r="A7022" s="1">
        <v>7133</v>
      </c>
      <c r="B7022" s="2" t="s">
        <v>21013</v>
      </c>
      <c r="C7022" s="2" t="s">
        <v>21014</v>
      </c>
      <c r="D7022" s="2" t="s">
        <v>21015</v>
      </c>
      <c r="E7022" s="1">
        <v>38833</v>
      </c>
      <c r="F7022" s="1">
        <v>80</v>
      </c>
      <c r="G7022" s="1">
        <v>0</v>
      </c>
      <c r="H7022" s="1">
        <v>38913</v>
      </c>
      <c r="I7022" s="1">
        <v>1933</v>
      </c>
      <c r="J7022" s="1">
        <v>8425</v>
      </c>
      <c r="K7022" s="1">
        <v>8579</v>
      </c>
      <c r="L7022" s="1">
        <v>27237</v>
      </c>
      <c r="M7022" s="1">
        <v>11285</v>
      </c>
      <c r="N7022" s="1">
        <v>15240</v>
      </c>
      <c r="O7022" s="2" t="s">
        <v>29469</v>
      </c>
      <c r="P7022">
        <f t="shared" si="218"/>
        <v>1</v>
      </c>
      <c r="Q7022" t="str">
        <f t="shared" si="219"/>
        <v>no</v>
      </c>
    </row>
    <row r="7023" spans="1:17">
      <c r="A7023" s="1">
        <v>7134</v>
      </c>
      <c r="B7023" s="2" t="s">
        <v>21016</v>
      </c>
      <c r="C7023" s="2" t="s">
        <v>21017</v>
      </c>
      <c r="D7023" s="2" t="s">
        <v>21018</v>
      </c>
      <c r="E7023" s="1">
        <v>38830</v>
      </c>
      <c r="F7023" s="1">
        <v>21</v>
      </c>
      <c r="G7023" s="1">
        <v>0</v>
      </c>
      <c r="H7023" s="1">
        <v>40154</v>
      </c>
      <c r="I7023" s="1">
        <v>5261</v>
      </c>
      <c r="J7023" s="1">
        <v>15659</v>
      </c>
      <c r="K7023" s="1">
        <v>11090</v>
      </c>
      <c r="L7023" s="1">
        <v>2457</v>
      </c>
      <c r="M7023" s="1">
        <v>1554</v>
      </c>
      <c r="N7023" s="1">
        <v>0</v>
      </c>
      <c r="O7023" s="2" t="s">
        <v>29469</v>
      </c>
      <c r="P7023">
        <f t="shared" si="218"/>
        <v>0.97</v>
      </c>
      <c r="Q7023" t="str">
        <f t="shared" si="219"/>
        <v>no</v>
      </c>
    </row>
    <row r="7024" spans="1:17">
      <c r="A7024" s="1">
        <v>7135</v>
      </c>
      <c r="B7024" s="2" t="s">
        <v>21019</v>
      </c>
      <c r="C7024" s="2" t="s">
        <v>21020</v>
      </c>
      <c r="D7024" s="2" t="s">
        <v>21021</v>
      </c>
      <c r="E7024" s="1">
        <v>38830</v>
      </c>
      <c r="F7024" s="1">
        <v>183</v>
      </c>
      <c r="G7024" s="1">
        <v>0</v>
      </c>
      <c r="H7024" s="1">
        <v>38182</v>
      </c>
      <c r="I7024" s="1">
        <v>15892</v>
      </c>
      <c r="J7024" s="1">
        <v>8333</v>
      </c>
      <c r="K7024" s="1">
        <v>0</v>
      </c>
      <c r="L7024" s="1">
        <v>3162</v>
      </c>
      <c r="M7024" s="1">
        <v>2164</v>
      </c>
      <c r="N7024" s="1">
        <v>0</v>
      </c>
      <c r="O7024" s="2" t="s">
        <v>29464</v>
      </c>
      <c r="P7024">
        <f t="shared" si="218"/>
        <v>1.02</v>
      </c>
      <c r="Q7024" t="str">
        <f t="shared" si="219"/>
        <v>no</v>
      </c>
    </row>
    <row r="7025" spans="1:17">
      <c r="A7025" s="1">
        <v>7136</v>
      </c>
      <c r="B7025" s="2" t="s">
        <v>21022</v>
      </c>
      <c r="C7025" s="2" t="s">
        <v>21023</v>
      </c>
      <c r="D7025" s="2" t="s">
        <v>21024</v>
      </c>
      <c r="E7025" s="1">
        <v>38830</v>
      </c>
      <c r="F7025" s="1">
        <v>22</v>
      </c>
      <c r="G7025" s="1">
        <v>0</v>
      </c>
      <c r="H7025" s="1">
        <v>63617</v>
      </c>
      <c r="I7025" s="1">
        <v>61491</v>
      </c>
      <c r="J7025" s="1">
        <v>873</v>
      </c>
      <c r="K7025" s="1">
        <v>330</v>
      </c>
      <c r="L7025" s="1">
        <v>1698</v>
      </c>
      <c r="M7025" s="1">
        <v>131</v>
      </c>
      <c r="N7025" s="1">
        <v>0</v>
      </c>
      <c r="O7025" s="2" t="s">
        <v>29465</v>
      </c>
      <c r="P7025">
        <f t="shared" si="218"/>
        <v>0.61</v>
      </c>
      <c r="Q7025" t="str">
        <f t="shared" si="219"/>
        <v>no</v>
      </c>
    </row>
    <row r="7026" spans="1:17">
      <c r="A7026" s="1">
        <v>7137</v>
      </c>
      <c r="B7026" s="2" t="s">
        <v>21025</v>
      </c>
      <c r="C7026" s="2" t="s">
        <v>21026</v>
      </c>
      <c r="D7026" s="2" t="s">
        <v>21027</v>
      </c>
      <c r="E7026" s="1">
        <v>38825</v>
      </c>
      <c r="F7026" s="1">
        <v>351</v>
      </c>
      <c r="G7026" s="1">
        <v>0</v>
      </c>
      <c r="H7026" s="1">
        <v>39037</v>
      </c>
      <c r="I7026" s="1">
        <v>13311</v>
      </c>
      <c r="J7026" s="1">
        <v>7514</v>
      </c>
      <c r="K7026" s="1">
        <v>6822</v>
      </c>
      <c r="L7026" s="1">
        <v>3407</v>
      </c>
      <c r="M7026" s="1">
        <v>1867</v>
      </c>
      <c r="N7026" s="1">
        <v>5077</v>
      </c>
      <c r="O7026" s="2" t="s">
        <v>29462</v>
      </c>
      <c r="P7026">
        <f t="shared" si="218"/>
        <v>0.99</v>
      </c>
      <c r="Q7026" t="str">
        <f t="shared" si="219"/>
        <v>no</v>
      </c>
    </row>
    <row r="7027" spans="1:17">
      <c r="A7027" s="1">
        <v>7138</v>
      </c>
      <c r="B7027" s="2" t="s">
        <v>21028</v>
      </c>
      <c r="C7027" s="2" t="s">
        <v>21029</v>
      </c>
      <c r="D7027" s="2" t="s">
        <v>21030</v>
      </c>
      <c r="E7027" s="1">
        <v>38824</v>
      </c>
      <c r="F7027" s="1">
        <v>764</v>
      </c>
      <c r="G7027" s="1">
        <v>0</v>
      </c>
      <c r="H7027" s="1">
        <v>40267</v>
      </c>
      <c r="I7027" s="1">
        <v>20464</v>
      </c>
      <c r="J7027" s="1">
        <v>10152</v>
      </c>
      <c r="K7027" s="1">
        <v>4937</v>
      </c>
      <c r="L7027" s="1">
        <v>544</v>
      </c>
      <c r="M7027" s="1">
        <v>427</v>
      </c>
      <c r="N7027" s="1">
        <v>9</v>
      </c>
      <c r="O7027" s="2" t="s">
        <v>29462</v>
      </c>
      <c r="P7027">
        <f t="shared" si="218"/>
        <v>0.96</v>
      </c>
      <c r="Q7027" t="str">
        <f t="shared" si="219"/>
        <v>no</v>
      </c>
    </row>
    <row r="7028" spans="1:17">
      <c r="A7028" s="1">
        <v>7140</v>
      </c>
      <c r="B7028" s="2" t="s">
        <v>21031</v>
      </c>
      <c r="C7028" s="2" t="s">
        <v>21032</v>
      </c>
      <c r="D7028" s="2" t="s">
        <v>21033</v>
      </c>
      <c r="E7028" s="1">
        <v>38813</v>
      </c>
      <c r="F7028" s="1">
        <v>316</v>
      </c>
      <c r="G7028" s="1">
        <v>0</v>
      </c>
      <c r="H7028" s="1">
        <v>41556</v>
      </c>
      <c r="I7028" s="1">
        <v>9416</v>
      </c>
      <c r="J7028" s="1">
        <v>8553</v>
      </c>
      <c r="K7028" s="1">
        <v>9038</v>
      </c>
      <c r="L7028" s="1">
        <v>9050</v>
      </c>
      <c r="M7028" s="1">
        <v>2771</v>
      </c>
      <c r="N7028" s="1">
        <v>50993</v>
      </c>
      <c r="O7028" s="2" t="s">
        <v>29465</v>
      </c>
      <c r="P7028">
        <f t="shared" si="218"/>
        <v>0.93</v>
      </c>
      <c r="Q7028" t="str">
        <f t="shared" si="219"/>
        <v>no</v>
      </c>
    </row>
    <row r="7029" spans="1:17">
      <c r="A7029" s="1">
        <v>7141</v>
      </c>
      <c r="B7029" s="2" t="s">
        <v>21034</v>
      </c>
      <c r="C7029" s="2" t="s">
        <v>21035</v>
      </c>
      <c r="D7029" s="2" t="s">
        <v>21036</v>
      </c>
      <c r="E7029" s="1">
        <v>38812</v>
      </c>
      <c r="F7029" s="1">
        <v>1243</v>
      </c>
      <c r="G7029" s="1">
        <v>0</v>
      </c>
      <c r="H7029" s="1">
        <v>40055</v>
      </c>
      <c r="I7029" s="1">
        <v>33366</v>
      </c>
      <c r="J7029" s="1">
        <v>953</v>
      </c>
      <c r="K7029" s="1">
        <v>2627</v>
      </c>
      <c r="L7029" s="1">
        <v>1349</v>
      </c>
      <c r="M7029" s="1">
        <v>771</v>
      </c>
      <c r="N7029" s="1">
        <v>2</v>
      </c>
      <c r="O7029" s="2" t="s">
        <v>29466</v>
      </c>
      <c r="P7029">
        <f t="shared" si="218"/>
        <v>0.97</v>
      </c>
      <c r="Q7029" t="str">
        <f t="shared" si="219"/>
        <v>no</v>
      </c>
    </row>
    <row r="7030" spans="1:17">
      <c r="A7030" s="1">
        <v>7142</v>
      </c>
      <c r="B7030" s="2" t="s">
        <v>21037</v>
      </c>
      <c r="C7030" s="2" t="s">
        <v>21038</v>
      </c>
      <c r="D7030" s="2" t="s">
        <v>21039</v>
      </c>
      <c r="E7030" s="1">
        <v>38810</v>
      </c>
      <c r="F7030" s="1">
        <v>95</v>
      </c>
      <c r="G7030" s="1">
        <v>0</v>
      </c>
      <c r="H7030" s="1">
        <v>75559</v>
      </c>
      <c r="I7030" s="1">
        <v>7357</v>
      </c>
      <c r="J7030" s="1">
        <v>39651</v>
      </c>
      <c r="K7030" s="1">
        <v>9227</v>
      </c>
      <c r="L7030" s="1">
        <v>2244</v>
      </c>
      <c r="M7030" s="1">
        <v>1097</v>
      </c>
      <c r="N7030" s="1">
        <v>74461</v>
      </c>
      <c r="O7030" s="2" t="s">
        <v>29467</v>
      </c>
      <c r="P7030">
        <f t="shared" si="218"/>
        <v>0.51</v>
      </c>
      <c r="Q7030" t="str">
        <f t="shared" si="219"/>
        <v>no</v>
      </c>
    </row>
    <row r="7031" spans="1:17">
      <c r="A7031" s="1">
        <v>7143</v>
      </c>
      <c r="B7031" s="2" t="s">
        <v>21040</v>
      </c>
      <c r="C7031" s="2" t="s">
        <v>21041</v>
      </c>
      <c r="D7031" s="2" t="s">
        <v>21042</v>
      </c>
      <c r="E7031" s="1">
        <v>38792</v>
      </c>
      <c r="F7031" s="1">
        <v>692</v>
      </c>
      <c r="G7031" s="1">
        <v>0</v>
      </c>
      <c r="H7031" s="1">
        <v>46181</v>
      </c>
      <c r="I7031" s="1">
        <v>30536</v>
      </c>
      <c r="J7031" s="1">
        <v>7211</v>
      </c>
      <c r="K7031" s="1">
        <v>4220</v>
      </c>
      <c r="L7031" s="1">
        <v>554</v>
      </c>
      <c r="M7031" s="1">
        <v>335</v>
      </c>
      <c r="N7031" s="1">
        <v>7599</v>
      </c>
      <c r="O7031" s="2" t="s">
        <v>29468</v>
      </c>
      <c r="P7031">
        <f t="shared" si="218"/>
        <v>0.84</v>
      </c>
      <c r="Q7031" t="str">
        <f t="shared" si="219"/>
        <v>no</v>
      </c>
    </row>
    <row r="7032" spans="1:17">
      <c r="A7032" s="1">
        <v>7144</v>
      </c>
      <c r="B7032" s="2" t="s">
        <v>21043</v>
      </c>
      <c r="C7032" s="2" t="s">
        <v>21044</v>
      </c>
      <c r="D7032" s="2" t="s">
        <v>21045</v>
      </c>
      <c r="E7032" s="1">
        <v>38792</v>
      </c>
      <c r="F7032" s="1">
        <v>116</v>
      </c>
      <c r="G7032" s="1">
        <v>0</v>
      </c>
      <c r="H7032" s="1">
        <v>38909</v>
      </c>
      <c r="I7032" s="1">
        <v>0</v>
      </c>
      <c r="J7032" s="1">
        <v>17224</v>
      </c>
      <c r="K7032" s="1">
        <v>6294</v>
      </c>
      <c r="L7032" s="1">
        <v>4649</v>
      </c>
      <c r="M7032" s="1">
        <v>2510</v>
      </c>
      <c r="N7032" s="1">
        <v>0</v>
      </c>
      <c r="O7032" s="2" t="s">
        <v>29469</v>
      </c>
      <c r="P7032">
        <f t="shared" si="218"/>
        <v>1</v>
      </c>
      <c r="Q7032" t="str">
        <f t="shared" si="219"/>
        <v>no</v>
      </c>
    </row>
    <row r="7033" spans="1:17">
      <c r="A7033" s="1">
        <v>7145</v>
      </c>
      <c r="B7033" s="2" t="s">
        <v>21046</v>
      </c>
      <c r="C7033" s="2" t="s">
        <v>21047</v>
      </c>
      <c r="D7033" s="2" t="s">
        <v>21048</v>
      </c>
      <c r="E7033" s="1">
        <v>38788</v>
      </c>
      <c r="F7033" s="1">
        <v>536</v>
      </c>
      <c r="G7033" s="1">
        <v>0</v>
      </c>
      <c r="H7033" s="1">
        <v>39324</v>
      </c>
      <c r="I7033" s="1">
        <v>31467</v>
      </c>
      <c r="J7033" s="1">
        <v>3995</v>
      </c>
      <c r="K7033" s="1">
        <v>1524</v>
      </c>
      <c r="L7033" s="1">
        <v>506</v>
      </c>
      <c r="M7033" s="1">
        <v>426</v>
      </c>
      <c r="N7033" s="1">
        <v>676</v>
      </c>
      <c r="O7033" s="2" t="s">
        <v>29465</v>
      </c>
      <c r="P7033">
        <f t="shared" si="218"/>
        <v>0.99</v>
      </c>
      <c r="Q7033" t="str">
        <f t="shared" si="219"/>
        <v>no</v>
      </c>
    </row>
    <row r="7034" spans="1:17">
      <c r="A7034" s="1">
        <v>7146</v>
      </c>
      <c r="B7034" s="2" t="s">
        <v>21049</v>
      </c>
      <c r="C7034" s="2" t="s">
        <v>21050</v>
      </c>
      <c r="D7034" s="2" t="s">
        <v>21051</v>
      </c>
      <c r="E7034" s="1">
        <v>38788</v>
      </c>
      <c r="F7034" s="1">
        <v>2109</v>
      </c>
      <c r="G7034" s="1">
        <v>0</v>
      </c>
      <c r="H7034" s="1">
        <v>40897</v>
      </c>
      <c r="I7034" s="1">
        <v>35930</v>
      </c>
      <c r="J7034" s="1">
        <v>2257</v>
      </c>
      <c r="K7034" s="1">
        <v>1022</v>
      </c>
      <c r="L7034" s="1">
        <v>930</v>
      </c>
      <c r="M7034" s="1">
        <v>472</v>
      </c>
      <c r="N7034" s="1">
        <v>800</v>
      </c>
      <c r="O7034" s="2" t="s">
        <v>29470</v>
      </c>
      <c r="P7034">
        <f t="shared" si="218"/>
        <v>0.95</v>
      </c>
      <c r="Q7034" t="str">
        <f t="shared" si="219"/>
        <v>no</v>
      </c>
    </row>
    <row r="7035" spans="1:17">
      <c r="A7035" s="1">
        <v>7147</v>
      </c>
      <c r="B7035" s="2" t="s">
        <v>21052</v>
      </c>
      <c r="C7035" s="2" t="s">
        <v>21053</v>
      </c>
      <c r="D7035" s="2" t="s">
        <v>21054</v>
      </c>
      <c r="E7035" s="1">
        <v>38787</v>
      </c>
      <c r="F7035" s="1">
        <v>204</v>
      </c>
      <c r="G7035" s="1">
        <v>0</v>
      </c>
      <c r="H7035" s="1">
        <v>38829</v>
      </c>
      <c r="I7035" s="1">
        <v>21414</v>
      </c>
      <c r="J7035" s="1">
        <v>6655</v>
      </c>
      <c r="K7035" s="1">
        <v>4586</v>
      </c>
      <c r="L7035" s="1">
        <v>2058</v>
      </c>
      <c r="M7035" s="1">
        <v>1327</v>
      </c>
      <c r="N7035" s="1">
        <v>5669</v>
      </c>
      <c r="O7035" s="2" t="s">
        <v>29470</v>
      </c>
      <c r="P7035">
        <f t="shared" si="218"/>
        <v>1</v>
      </c>
      <c r="Q7035" t="str">
        <f t="shared" si="219"/>
        <v>no</v>
      </c>
    </row>
    <row r="7036" spans="1:17">
      <c r="A7036" s="1">
        <v>7148</v>
      </c>
      <c r="B7036" s="2" t="s">
        <v>21055</v>
      </c>
      <c r="C7036" s="2" t="s">
        <v>21056</v>
      </c>
      <c r="D7036" s="2" t="s">
        <v>21057</v>
      </c>
      <c r="E7036" s="1">
        <v>38780</v>
      </c>
      <c r="F7036" s="1">
        <v>1338</v>
      </c>
      <c r="G7036" s="1">
        <v>0</v>
      </c>
      <c r="H7036" s="1">
        <v>42978</v>
      </c>
      <c r="I7036" s="1">
        <v>18077</v>
      </c>
      <c r="J7036" s="1">
        <v>9774</v>
      </c>
      <c r="K7036" s="1">
        <v>7411</v>
      </c>
      <c r="L7036" s="1">
        <v>-527</v>
      </c>
      <c r="M7036" s="1">
        <v>524</v>
      </c>
      <c r="N7036" s="1">
        <v>5035</v>
      </c>
      <c r="O7036" s="2" t="s">
        <v>29471</v>
      </c>
      <c r="P7036">
        <f t="shared" si="218"/>
        <v>0.9</v>
      </c>
      <c r="Q7036" t="str">
        <f t="shared" si="219"/>
        <v>no</v>
      </c>
    </row>
    <row r="7037" spans="1:17">
      <c r="A7037" s="1">
        <v>7149</v>
      </c>
      <c r="B7037" s="2" t="s">
        <v>21058</v>
      </c>
      <c r="C7037" s="2" t="s">
        <v>21059</v>
      </c>
      <c r="D7037" s="2" t="s">
        <v>21060</v>
      </c>
      <c r="E7037" s="1">
        <v>38780</v>
      </c>
      <c r="F7037" s="1">
        <v>3</v>
      </c>
      <c r="G7037" s="1">
        <v>0</v>
      </c>
      <c r="H7037" s="1">
        <v>38783</v>
      </c>
      <c r="I7037" s="1">
        <v>38150</v>
      </c>
      <c r="J7037" s="1">
        <v>177</v>
      </c>
      <c r="K7037" s="1">
        <v>0</v>
      </c>
      <c r="L7037" s="1">
        <v>134</v>
      </c>
      <c r="M7037" s="1">
        <v>73</v>
      </c>
      <c r="N7037" s="1">
        <v>0</v>
      </c>
      <c r="O7037" s="2" t="s">
        <v>29463</v>
      </c>
      <c r="P7037">
        <f t="shared" si="218"/>
        <v>1</v>
      </c>
      <c r="Q7037" t="str">
        <f t="shared" si="219"/>
        <v>no</v>
      </c>
    </row>
    <row r="7038" spans="1:17">
      <c r="A7038" s="1">
        <v>7150</v>
      </c>
      <c r="B7038" s="2" t="s">
        <v>21061</v>
      </c>
      <c r="C7038" s="2" t="s">
        <v>21062</v>
      </c>
      <c r="D7038" s="2" t="s">
        <v>21063</v>
      </c>
      <c r="E7038" s="1">
        <v>38774</v>
      </c>
      <c r="F7038" s="1">
        <v>998</v>
      </c>
      <c r="G7038" s="1">
        <v>0</v>
      </c>
      <c r="H7038" s="1">
        <v>41038</v>
      </c>
      <c r="I7038" s="1">
        <v>16550</v>
      </c>
      <c r="J7038" s="1">
        <v>12879</v>
      </c>
      <c r="K7038" s="1">
        <v>3680</v>
      </c>
      <c r="L7038" s="1">
        <v>3875</v>
      </c>
      <c r="M7038" s="1">
        <v>1953</v>
      </c>
      <c r="N7038" s="1">
        <v>2306</v>
      </c>
      <c r="O7038" s="2" t="s">
        <v>29463</v>
      </c>
      <c r="P7038">
        <f t="shared" si="218"/>
        <v>0.94</v>
      </c>
      <c r="Q7038" t="str">
        <f t="shared" si="219"/>
        <v>no</v>
      </c>
    </row>
    <row r="7039" spans="1:17">
      <c r="A7039" s="1">
        <v>7151</v>
      </c>
      <c r="B7039" s="2" t="s">
        <v>21064</v>
      </c>
      <c r="C7039" s="2" t="s">
        <v>21065</v>
      </c>
      <c r="D7039" s="2" t="s">
        <v>21066</v>
      </c>
      <c r="E7039" s="1">
        <v>38774</v>
      </c>
      <c r="F7039" s="1">
        <v>181</v>
      </c>
      <c r="G7039" s="1">
        <v>0</v>
      </c>
      <c r="H7039" s="1">
        <v>38056</v>
      </c>
      <c r="I7039" s="1">
        <v>18350</v>
      </c>
      <c r="J7039" s="1">
        <v>12509</v>
      </c>
      <c r="K7039" s="1">
        <v>4269</v>
      </c>
      <c r="L7039" s="1">
        <v>1041</v>
      </c>
      <c r="M7039" s="1">
        <v>738</v>
      </c>
      <c r="N7039" s="1">
        <v>1400</v>
      </c>
      <c r="O7039" s="2" t="s">
        <v>29470</v>
      </c>
      <c r="P7039">
        <f t="shared" si="218"/>
        <v>1.02</v>
      </c>
      <c r="Q7039" t="str">
        <f t="shared" si="219"/>
        <v>no</v>
      </c>
    </row>
    <row r="7040" spans="1:17">
      <c r="A7040" s="1">
        <v>7152</v>
      </c>
      <c r="B7040" s="2" t="s">
        <v>21067</v>
      </c>
      <c r="C7040" s="2" t="s">
        <v>21068</v>
      </c>
      <c r="D7040" s="2" t="s">
        <v>21069</v>
      </c>
      <c r="E7040" s="1">
        <v>38769</v>
      </c>
      <c r="F7040" s="1">
        <v>236</v>
      </c>
      <c r="G7040" s="1">
        <v>0</v>
      </c>
      <c r="H7040" s="1">
        <v>39347</v>
      </c>
      <c r="I7040" s="1">
        <v>18112</v>
      </c>
      <c r="J7040" s="1">
        <v>14286</v>
      </c>
      <c r="K7040" s="1">
        <v>2297</v>
      </c>
      <c r="L7040" s="1">
        <v>823</v>
      </c>
      <c r="M7040" s="1">
        <v>269</v>
      </c>
      <c r="N7040" s="1">
        <v>720</v>
      </c>
      <c r="O7040" s="2" t="s">
        <v>29462</v>
      </c>
      <c r="P7040">
        <f t="shared" si="218"/>
        <v>0.99</v>
      </c>
      <c r="Q7040" t="str">
        <f t="shared" si="219"/>
        <v>no</v>
      </c>
    </row>
    <row r="7041" spans="1:17">
      <c r="A7041" s="1">
        <v>7153</v>
      </c>
      <c r="B7041" s="2" t="s">
        <v>21070</v>
      </c>
      <c r="C7041" s="2" t="s">
        <v>21071</v>
      </c>
      <c r="D7041" s="2" t="s">
        <v>21072</v>
      </c>
      <c r="E7041" s="1">
        <v>38769</v>
      </c>
      <c r="F7041" s="1">
        <v>457</v>
      </c>
      <c r="G7041" s="1">
        <v>0</v>
      </c>
      <c r="H7041" s="1">
        <v>39034</v>
      </c>
      <c r="I7041" s="1">
        <v>24757</v>
      </c>
      <c r="J7041" s="1">
        <v>7449</v>
      </c>
      <c r="K7041" s="1">
        <v>2205</v>
      </c>
      <c r="L7041" s="1">
        <v>1525</v>
      </c>
      <c r="M7041" s="1">
        <v>886</v>
      </c>
      <c r="N7041" s="1">
        <v>7040</v>
      </c>
      <c r="O7041" s="2" t="s">
        <v>29462</v>
      </c>
      <c r="P7041">
        <f t="shared" si="218"/>
        <v>0.99</v>
      </c>
      <c r="Q7041" t="str">
        <f t="shared" si="219"/>
        <v>no</v>
      </c>
    </row>
    <row r="7042" spans="1:17">
      <c r="A7042" s="1">
        <v>7154</v>
      </c>
      <c r="B7042" s="2" t="s">
        <v>21073</v>
      </c>
      <c r="C7042" s="2" t="s">
        <v>21074</v>
      </c>
      <c r="D7042" s="2" t="s">
        <v>21075</v>
      </c>
      <c r="E7042" s="1">
        <v>38767</v>
      </c>
      <c r="F7042" s="1">
        <v>868</v>
      </c>
      <c r="G7042" s="1">
        <v>0</v>
      </c>
      <c r="H7042" s="1">
        <v>40042</v>
      </c>
      <c r="I7042" s="1">
        <v>13646</v>
      </c>
      <c r="J7042" s="1">
        <v>6314</v>
      </c>
      <c r="K7042" s="1">
        <v>9678</v>
      </c>
      <c r="L7042" s="1">
        <v>2245</v>
      </c>
      <c r="M7042" s="1">
        <v>1635</v>
      </c>
      <c r="N7042" s="1">
        <v>1373</v>
      </c>
      <c r="O7042" s="2" t="s">
        <v>29469</v>
      </c>
      <c r="P7042">
        <f t="shared" si="218"/>
        <v>0.97</v>
      </c>
      <c r="Q7042" t="str">
        <f t="shared" si="219"/>
        <v>no</v>
      </c>
    </row>
    <row r="7043" spans="1:17">
      <c r="A7043" s="1">
        <v>7155</v>
      </c>
      <c r="B7043" s="2" t="s">
        <v>21076</v>
      </c>
      <c r="C7043" s="2" t="s">
        <v>21077</v>
      </c>
      <c r="D7043" s="2" t="s">
        <v>21078</v>
      </c>
      <c r="E7043" s="1">
        <v>38763</v>
      </c>
      <c r="F7043" s="1">
        <v>635</v>
      </c>
      <c r="G7043" s="1">
        <v>0</v>
      </c>
      <c r="H7043" s="1">
        <v>39084</v>
      </c>
      <c r="I7043" s="1">
        <v>28702</v>
      </c>
      <c r="J7043" s="1">
        <v>4298</v>
      </c>
      <c r="K7043" s="1">
        <v>961</v>
      </c>
      <c r="L7043" s="1">
        <v>-247</v>
      </c>
      <c r="M7043" s="1">
        <v>43</v>
      </c>
      <c r="N7043" s="1">
        <v>328</v>
      </c>
      <c r="O7043" s="2" t="s">
        <v>29462</v>
      </c>
      <c r="P7043">
        <f t="shared" ref="P7043:P7106" si="220">ROUND(E7043/H7043,2)</f>
        <v>0.99</v>
      </c>
      <c r="Q7043" t="str">
        <f t="shared" ref="Q7043:Q7106" si="221">IF(G7043=0,"no","-")</f>
        <v>no</v>
      </c>
    </row>
    <row r="7044" spans="1:17">
      <c r="A7044" s="1">
        <v>7156</v>
      </c>
      <c r="B7044" s="2" t="s">
        <v>21079</v>
      </c>
      <c r="C7044" s="2" t="s">
        <v>21080</v>
      </c>
      <c r="D7044" s="2" t="s">
        <v>21081</v>
      </c>
      <c r="E7044" s="1">
        <v>38763</v>
      </c>
      <c r="F7044" s="1">
        <v>40</v>
      </c>
      <c r="G7044" s="1">
        <v>0</v>
      </c>
      <c r="H7044" s="1">
        <v>38958</v>
      </c>
      <c r="I7044" s="1">
        <v>23488</v>
      </c>
      <c r="J7044" s="1">
        <v>5508</v>
      </c>
      <c r="K7044" s="1">
        <v>4298</v>
      </c>
      <c r="L7044" s="1">
        <v>2995</v>
      </c>
      <c r="M7044" s="1">
        <v>1713</v>
      </c>
      <c r="N7044" s="1">
        <v>0</v>
      </c>
      <c r="O7044" s="2" t="s">
        <v>29462</v>
      </c>
      <c r="P7044">
        <f t="shared" si="220"/>
        <v>0.99</v>
      </c>
      <c r="Q7044" t="str">
        <f t="shared" si="221"/>
        <v>no</v>
      </c>
    </row>
    <row r="7045" spans="1:17">
      <c r="A7045" s="1">
        <v>7157</v>
      </c>
      <c r="B7045" s="2" t="s">
        <v>21082</v>
      </c>
      <c r="C7045" s="2" t="s">
        <v>21083</v>
      </c>
      <c r="D7045" s="2" t="s">
        <v>21084</v>
      </c>
      <c r="E7045" s="1">
        <v>38762</v>
      </c>
      <c r="F7045" s="1">
        <v>503</v>
      </c>
      <c r="G7045" s="1">
        <v>0</v>
      </c>
      <c r="H7045" s="1">
        <v>38754</v>
      </c>
      <c r="I7045" s="1">
        <v>18574</v>
      </c>
      <c r="J7045" s="1">
        <v>5077</v>
      </c>
      <c r="K7045" s="1">
        <v>5826</v>
      </c>
      <c r="L7045" s="1">
        <v>-3</v>
      </c>
      <c r="M7045" s="1">
        <v>638</v>
      </c>
      <c r="N7045" s="1">
        <v>3463</v>
      </c>
      <c r="O7045" s="2" t="s">
        <v>29464</v>
      </c>
      <c r="P7045">
        <f t="shared" si="220"/>
        <v>1</v>
      </c>
      <c r="Q7045" t="str">
        <f t="shared" si="221"/>
        <v>no</v>
      </c>
    </row>
    <row r="7046" spans="1:17">
      <c r="A7046" s="1">
        <v>7158</v>
      </c>
      <c r="B7046" s="2" t="s">
        <v>21085</v>
      </c>
      <c r="C7046" s="2" t="s">
        <v>21086</v>
      </c>
      <c r="D7046" s="2" t="s">
        <v>21087</v>
      </c>
      <c r="E7046" s="1">
        <v>38761</v>
      </c>
      <c r="F7046" s="1">
        <v>231</v>
      </c>
      <c r="G7046" s="1">
        <v>0</v>
      </c>
      <c r="H7046" s="1">
        <v>38992</v>
      </c>
      <c r="I7046" s="1">
        <v>22869</v>
      </c>
      <c r="J7046" s="1">
        <v>10949</v>
      </c>
      <c r="K7046" s="1">
        <v>971</v>
      </c>
      <c r="L7046" s="1">
        <v>391</v>
      </c>
      <c r="M7046" s="1">
        <v>324</v>
      </c>
      <c r="N7046" s="1">
        <v>246</v>
      </c>
      <c r="O7046" s="2" t="s">
        <v>29462</v>
      </c>
      <c r="P7046">
        <f t="shared" si="220"/>
        <v>0.99</v>
      </c>
      <c r="Q7046" t="str">
        <f t="shared" si="221"/>
        <v>no</v>
      </c>
    </row>
    <row r="7047" spans="1:17">
      <c r="A7047" s="1">
        <v>7159</v>
      </c>
      <c r="B7047" s="2" t="s">
        <v>21088</v>
      </c>
      <c r="C7047" s="2" t="s">
        <v>21089</v>
      </c>
      <c r="D7047" s="2" t="s">
        <v>21090</v>
      </c>
      <c r="E7047" s="1">
        <v>38760</v>
      </c>
      <c r="F7047" s="1">
        <v>651</v>
      </c>
      <c r="G7047" s="1">
        <v>0</v>
      </c>
      <c r="H7047" s="1">
        <v>39116</v>
      </c>
      <c r="I7047" s="1">
        <v>27074</v>
      </c>
      <c r="J7047" s="1">
        <v>3661</v>
      </c>
      <c r="K7047" s="1">
        <v>3157</v>
      </c>
      <c r="L7047" s="1">
        <v>139</v>
      </c>
      <c r="M7047" s="1">
        <v>11</v>
      </c>
      <c r="N7047" s="1">
        <v>2236</v>
      </c>
      <c r="O7047" s="2" t="s">
        <v>29463</v>
      </c>
      <c r="P7047">
        <f t="shared" si="220"/>
        <v>0.99</v>
      </c>
      <c r="Q7047" t="str">
        <f t="shared" si="221"/>
        <v>no</v>
      </c>
    </row>
    <row r="7048" spans="1:17">
      <c r="A7048" s="1">
        <v>7160</v>
      </c>
      <c r="B7048" s="2" t="s">
        <v>21091</v>
      </c>
      <c r="C7048" s="2" t="s">
        <v>21092</v>
      </c>
      <c r="D7048" s="2" t="s">
        <v>21093</v>
      </c>
      <c r="E7048" s="1">
        <v>38758</v>
      </c>
      <c r="F7048" s="1">
        <v>441</v>
      </c>
      <c r="G7048" s="1">
        <v>0</v>
      </c>
      <c r="H7048" s="1">
        <v>39126</v>
      </c>
      <c r="I7048" s="1">
        <v>18997</v>
      </c>
      <c r="J7048" s="1">
        <v>12791</v>
      </c>
      <c r="K7048" s="1">
        <v>1367</v>
      </c>
      <c r="L7048" s="1">
        <v>1031</v>
      </c>
      <c r="M7048" s="1">
        <v>631</v>
      </c>
      <c r="N7048" s="1">
        <v>2061</v>
      </c>
      <c r="O7048" s="2" t="s">
        <v>29470</v>
      </c>
      <c r="P7048">
        <f t="shared" si="220"/>
        <v>0.99</v>
      </c>
      <c r="Q7048" t="str">
        <f t="shared" si="221"/>
        <v>no</v>
      </c>
    </row>
    <row r="7049" spans="1:17">
      <c r="A7049" s="1">
        <v>7161</v>
      </c>
      <c r="B7049" s="2" t="s">
        <v>21094</v>
      </c>
      <c r="C7049" s="2" t="s">
        <v>21095</v>
      </c>
      <c r="D7049" s="2" t="s">
        <v>21096</v>
      </c>
      <c r="E7049" s="1">
        <v>38745</v>
      </c>
      <c r="F7049" s="1">
        <v>359</v>
      </c>
      <c r="G7049" s="1">
        <v>0</v>
      </c>
      <c r="H7049" s="1">
        <v>39104</v>
      </c>
      <c r="I7049" s="1">
        <v>36244</v>
      </c>
      <c r="J7049" s="1">
        <v>972</v>
      </c>
      <c r="K7049" s="1">
        <v>472</v>
      </c>
      <c r="L7049" s="1">
        <v>86</v>
      </c>
      <c r="M7049" s="1">
        <v>41</v>
      </c>
      <c r="N7049" s="1">
        <v>2307</v>
      </c>
      <c r="O7049" s="2" t="s">
        <v>29463</v>
      </c>
      <c r="P7049">
        <f t="shared" si="220"/>
        <v>0.99</v>
      </c>
      <c r="Q7049" t="str">
        <f t="shared" si="221"/>
        <v>no</v>
      </c>
    </row>
    <row r="7050" spans="1:17">
      <c r="A7050" s="1">
        <v>7162</v>
      </c>
      <c r="B7050" s="2" t="s">
        <v>21097</v>
      </c>
      <c r="C7050" s="2" t="s">
        <v>21098</v>
      </c>
      <c r="D7050" s="2" t="s">
        <v>21099</v>
      </c>
      <c r="E7050" s="1">
        <v>38735</v>
      </c>
      <c r="F7050" s="1">
        <v>2949</v>
      </c>
      <c r="G7050" s="1">
        <v>0</v>
      </c>
      <c r="H7050" s="1">
        <v>43698</v>
      </c>
      <c r="I7050" s="1">
        <v>35771</v>
      </c>
      <c r="J7050" s="1">
        <v>4065</v>
      </c>
      <c r="K7050" s="1">
        <v>1610</v>
      </c>
      <c r="L7050" s="1">
        <v>-624</v>
      </c>
      <c r="M7050" s="1">
        <v>150</v>
      </c>
      <c r="N7050" s="1">
        <v>0</v>
      </c>
      <c r="O7050" s="2" t="s">
        <v>29469</v>
      </c>
      <c r="P7050">
        <f t="shared" si="220"/>
        <v>0.89</v>
      </c>
      <c r="Q7050" t="str">
        <f t="shared" si="221"/>
        <v>no</v>
      </c>
    </row>
    <row r="7051" spans="1:17">
      <c r="A7051" s="1">
        <v>7163</v>
      </c>
      <c r="B7051" s="2" t="s">
        <v>21100</v>
      </c>
      <c r="C7051" s="2" t="s">
        <v>21101</v>
      </c>
      <c r="D7051" s="2" t="s">
        <v>21102</v>
      </c>
      <c r="E7051" s="1">
        <v>38732</v>
      </c>
      <c r="F7051" s="1">
        <v>1338</v>
      </c>
      <c r="G7051" s="1">
        <v>0</v>
      </c>
      <c r="H7051" s="1">
        <v>41189</v>
      </c>
      <c r="I7051" s="1">
        <v>9886</v>
      </c>
      <c r="J7051" s="1">
        <v>24572</v>
      </c>
      <c r="K7051" s="1">
        <v>3768</v>
      </c>
      <c r="L7051" s="1">
        <v>-5702</v>
      </c>
      <c r="M7051" s="1">
        <v>236</v>
      </c>
      <c r="N7051" s="1">
        <v>14986</v>
      </c>
      <c r="O7051" s="2" t="s">
        <v>29465</v>
      </c>
      <c r="P7051">
        <f t="shared" si="220"/>
        <v>0.94</v>
      </c>
      <c r="Q7051" t="str">
        <f t="shared" si="221"/>
        <v>no</v>
      </c>
    </row>
    <row r="7052" spans="1:17">
      <c r="A7052" s="1">
        <v>7164</v>
      </c>
      <c r="B7052" s="2" t="s">
        <v>21103</v>
      </c>
      <c r="C7052" s="2" t="s">
        <v>21104</v>
      </c>
      <c r="D7052" s="2" t="s">
        <v>21105</v>
      </c>
      <c r="E7052" s="1">
        <v>38727</v>
      </c>
      <c r="F7052" s="1">
        <v>653</v>
      </c>
      <c r="G7052" s="1">
        <v>0</v>
      </c>
      <c r="H7052" s="1">
        <v>39380</v>
      </c>
      <c r="I7052" s="1">
        <v>36013</v>
      </c>
      <c r="J7052" s="1">
        <v>1352</v>
      </c>
      <c r="K7052" s="1">
        <v>824</v>
      </c>
      <c r="L7052" s="1">
        <v>319</v>
      </c>
      <c r="M7052" s="1">
        <v>272</v>
      </c>
      <c r="N7052" s="1">
        <v>3097</v>
      </c>
      <c r="O7052" s="2" t="s">
        <v>29470</v>
      </c>
      <c r="P7052">
        <f t="shared" si="220"/>
        <v>0.98</v>
      </c>
      <c r="Q7052" t="str">
        <f t="shared" si="221"/>
        <v>no</v>
      </c>
    </row>
    <row r="7053" spans="1:17">
      <c r="A7053" s="1">
        <v>7165</v>
      </c>
      <c r="B7053" s="2" t="s">
        <v>21106</v>
      </c>
      <c r="C7053" s="2" t="s">
        <v>21107</v>
      </c>
      <c r="D7053" s="2" t="s">
        <v>21108</v>
      </c>
      <c r="E7053" s="1">
        <v>38723</v>
      </c>
      <c r="F7053" s="1">
        <v>78</v>
      </c>
      <c r="G7053" s="1">
        <v>0</v>
      </c>
      <c r="H7053" s="1">
        <v>38649</v>
      </c>
      <c r="I7053" s="1">
        <v>10001</v>
      </c>
      <c r="J7053" s="1">
        <v>17583</v>
      </c>
      <c r="K7053" s="1">
        <v>5417</v>
      </c>
      <c r="L7053" s="1">
        <v>1676</v>
      </c>
      <c r="M7053" s="1">
        <v>1153</v>
      </c>
      <c r="N7053" s="1">
        <v>3100</v>
      </c>
      <c r="O7053" s="2" t="s">
        <v>29469</v>
      </c>
      <c r="P7053">
        <f t="shared" si="220"/>
        <v>1</v>
      </c>
      <c r="Q7053" t="str">
        <f t="shared" si="221"/>
        <v>no</v>
      </c>
    </row>
    <row r="7054" spans="1:17">
      <c r="A7054" s="1">
        <v>7166</v>
      </c>
      <c r="B7054" s="2" t="s">
        <v>21109</v>
      </c>
      <c r="C7054" s="2" t="s">
        <v>21110</v>
      </c>
      <c r="D7054" s="2" t="s">
        <v>21111</v>
      </c>
      <c r="E7054" s="1">
        <v>38723</v>
      </c>
      <c r="F7054" s="1">
        <v>353</v>
      </c>
      <c r="G7054" s="1">
        <v>0</v>
      </c>
      <c r="H7054" s="1">
        <v>39563</v>
      </c>
      <c r="I7054" s="1">
        <v>21673</v>
      </c>
      <c r="J7054" s="1">
        <v>7107</v>
      </c>
      <c r="K7054" s="1">
        <v>2851</v>
      </c>
      <c r="L7054" s="1">
        <v>2853</v>
      </c>
      <c r="M7054" s="1">
        <v>1083</v>
      </c>
      <c r="N7054" s="1">
        <v>4289</v>
      </c>
      <c r="O7054" s="2" t="s">
        <v>29466</v>
      </c>
      <c r="P7054">
        <f t="shared" si="220"/>
        <v>0.98</v>
      </c>
      <c r="Q7054" t="str">
        <f t="shared" si="221"/>
        <v>no</v>
      </c>
    </row>
    <row r="7055" spans="1:17">
      <c r="A7055" s="1">
        <v>7167</v>
      </c>
      <c r="B7055" s="2" t="s">
        <v>21112</v>
      </c>
      <c r="C7055" s="2" t="s">
        <v>21113</v>
      </c>
      <c r="D7055" s="2" t="s">
        <v>21114</v>
      </c>
      <c r="E7055" s="1">
        <v>38722</v>
      </c>
      <c r="F7055" s="1">
        <v>147</v>
      </c>
      <c r="G7055" s="1">
        <v>0</v>
      </c>
      <c r="H7055" s="1">
        <v>38349</v>
      </c>
      <c r="I7055" s="1">
        <v>25405</v>
      </c>
      <c r="J7055" s="1">
        <v>6944</v>
      </c>
      <c r="K7055" s="1">
        <v>1321</v>
      </c>
      <c r="L7055" s="1">
        <v>1562</v>
      </c>
      <c r="M7055" s="1">
        <v>701</v>
      </c>
      <c r="N7055" s="1">
        <v>0</v>
      </c>
      <c r="O7055" s="2" t="s">
        <v>29470</v>
      </c>
      <c r="P7055">
        <f t="shared" si="220"/>
        <v>1.01</v>
      </c>
      <c r="Q7055" t="str">
        <f t="shared" si="221"/>
        <v>no</v>
      </c>
    </row>
    <row r="7056" spans="1:17">
      <c r="A7056" s="1">
        <v>7168</v>
      </c>
      <c r="B7056" s="2" t="s">
        <v>21115</v>
      </c>
      <c r="C7056" s="2" t="s">
        <v>21116</v>
      </c>
      <c r="D7056" s="2" t="s">
        <v>21117</v>
      </c>
      <c r="E7056" s="1">
        <v>38717</v>
      </c>
      <c r="F7056" s="1">
        <v>5714</v>
      </c>
      <c r="G7056" s="1">
        <v>0</v>
      </c>
      <c r="H7056" s="1">
        <v>44431</v>
      </c>
      <c r="I7056" s="1">
        <v>21676</v>
      </c>
      <c r="J7056" s="1">
        <v>13999</v>
      </c>
      <c r="K7056" s="1">
        <v>4396</v>
      </c>
      <c r="L7056" s="1">
        <v>489</v>
      </c>
      <c r="M7056" s="1">
        <v>489</v>
      </c>
      <c r="N7056" s="1">
        <v>0</v>
      </c>
      <c r="O7056" s="2" t="s">
        <v>29466</v>
      </c>
      <c r="P7056">
        <f t="shared" si="220"/>
        <v>0.87</v>
      </c>
      <c r="Q7056" t="str">
        <f t="shared" si="221"/>
        <v>no</v>
      </c>
    </row>
    <row r="7057" spans="1:17">
      <c r="A7057" s="1">
        <v>7169</v>
      </c>
      <c r="B7057" s="2" t="s">
        <v>21118</v>
      </c>
      <c r="C7057" s="2" t="s">
        <v>21119</v>
      </c>
      <c r="D7057" s="2" t="s">
        <v>21120</v>
      </c>
      <c r="E7057" s="1">
        <v>38716</v>
      </c>
      <c r="F7057" s="1">
        <v>1333</v>
      </c>
      <c r="G7057" s="1">
        <v>0</v>
      </c>
      <c r="H7057" s="1">
        <v>39836</v>
      </c>
      <c r="I7057" s="1">
        <v>18440</v>
      </c>
      <c r="J7057" s="1">
        <v>6978</v>
      </c>
      <c r="K7057" s="1">
        <v>7121</v>
      </c>
      <c r="L7057" s="1">
        <v>1039</v>
      </c>
      <c r="M7057" s="1">
        <v>985</v>
      </c>
      <c r="N7057" s="1">
        <v>10410</v>
      </c>
      <c r="O7057" s="2" t="s">
        <v>29463</v>
      </c>
      <c r="P7057">
        <f t="shared" si="220"/>
        <v>0.97</v>
      </c>
      <c r="Q7057" t="str">
        <f t="shared" si="221"/>
        <v>no</v>
      </c>
    </row>
    <row r="7058" spans="1:17">
      <c r="A7058" s="1">
        <v>7170</v>
      </c>
      <c r="B7058" s="2" t="s">
        <v>21121</v>
      </c>
      <c r="C7058" s="2" t="s">
        <v>21122</v>
      </c>
      <c r="D7058" s="2" t="s">
        <v>21123</v>
      </c>
      <c r="E7058" s="1">
        <v>38714</v>
      </c>
      <c r="F7058" s="1">
        <v>3839</v>
      </c>
      <c r="G7058" s="1">
        <v>0</v>
      </c>
      <c r="H7058" s="1">
        <v>42553</v>
      </c>
      <c r="I7058" s="1">
        <v>38839</v>
      </c>
      <c r="J7058" s="1">
        <v>3810</v>
      </c>
      <c r="K7058" s="1">
        <v>1064</v>
      </c>
      <c r="L7058" s="1">
        <v>748</v>
      </c>
      <c r="M7058" s="1">
        <v>585</v>
      </c>
      <c r="N7058" s="1">
        <v>3076</v>
      </c>
      <c r="O7058" s="2" t="s">
        <v>29471</v>
      </c>
      <c r="P7058">
        <f t="shared" si="220"/>
        <v>0.91</v>
      </c>
      <c r="Q7058" t="str">
        <f t="shared" si="221"/>
        <v>no</v>
      </c>
    </row>
    <row r="7059" spans="1:17">
      <c r="A7059" s="1">
        <v>7171</v>
      </c>
      <c r="B7059" s="2" t="s">
        <v>21124</v>
      </c>
      <c r="C7059" s="2" t="s">
        <v>21125</v>
      </c>
      <c r="D7059" s="2" t="s">
        <v>21126</v>
      </c>
      <c r="E7059" s="1">
        <v>38707</v>
      </c>
      <c r="F7059" s="1">
        <v>128</v>
      </c>
      <c r="G7059" s="1">
        <v>0</v>
      </c>
      <c r="H7059" s="1">
        <v>39349</v>
      </c>
      <c r="I7059" s="1">
        <v>15608</v>
      </c>
      <c r="J7059" s="1">
        <v>13014</v>
      </c>
      <c r="K7059" s="1">
        <v>7712</v>
      </c>
      <c r="L7059" s="1">
        <v>-3620</v>
      </c>
      <c r="M7059" s="1">
        <v>389</v>
      </c>
      <c r="N7059" s="1">
        <v>2329</v>
      </c>
      <c r="O7059" s="2" t="s">
        <v>29463</v>
      </c>
      <c r="P7059">
        <f t="shared" si="220"/>
        <v>0.98</v>
      </c>
      <c r="Q7059" t="str">
        <f t="shared" si="221"/>
        <v>no</v>
      </c>
    </row>
    <row r="7060" spans="1:17">
      <c r="A7060" s="1">
        <v>7172</v>
      </c>
      <c r="B7060" s="2" t="s">
        <v>21127</v>
      </c>
      <c r="C7060" s="2" t="s">
        <v>21128</v>
      </c>
      <c r="D7060" s="2" t="s">
        <v>21129</v>
      </c>
      <c r="E7060" s="1">
        <v>38703</v>
      </c>
      <c r="F7060" s="1">
        <v>12</v>
      </c>
      <c r="G7060" s="1">
        <v>0</v>
      </c>
      <c r="H7060" s="1">
        <v>38715</v>
      </c>
      <c r="I7060" s="1">
        <v>36955</v>
      </c>
      <c r="J7060" s="1">
        <v>1086</v>
      </c>
      <c r="K7060" s="1">
        <v>69</v>
      </c>
      <c r="L7060" s="1">
        <v>2</v>
      </c>
      <c r="M7060" s="1">
        <v>2</v>
      </c>
      <c r="N7060" s="1">
        <v>8305</v>
      </c>
      <c r="O7060" s="2" t="s">
        <v>29466</v>
      </c>
      <c r="P7060">
        <f t="shared" si="220"/>
        <v>1</v>
      </c>
      <c r="Q7060" t="str">
        <f t="shared" si="221"/>
        <v>no</v>
      </c>
    </row>
    <row r="7061" spans="1:17">
      <c r="A7061" s="1">
        <v>7173</v>
      </c>
      <c r="B7061" s="2" t="s">
        <v>21130</v>
      </c>
      <c r="C7061" s="2" t="s">
        <v>21131</v>
      </c>
      <c r="D7061" s="2" t="s">
        <v>21132</v>
      </c>
      <c r="E7061" s="1">
        <v>38700</v>
      </c>
      <c r="F7061" s="1">
        <v>454</v>
      </c>
      <c r="G7061" s="1">
        <v>0</v>
      </c>
      <c r="H7061" s="1">
        <v>37094</v>
      </c>
      <c r="I7061" s="1">
        <v>24615</v>
      </c>
      <c r="J7061" s="1">
        <v>5690</v>
      </c>
      <c r="K7061" s="1">
        <v>4116</v>
      </c>
      <c r="L7061" s="1">
        <v>717</v>
      </c>
      <c r="M7061" s="1">
        <v>632</v>
      </c>
      <c r="N7061" s="1">
        <v>250</v>
      </c>
      <c r="O7061" s="2" t="s">
        <v>29463</v>
      </c>
      <c r="P7061">
        <f t="shared" si="220"/>
        <v>1.04</v>
      </c>
      <c r="Q7061" t="str">
        <f t="shared" si="221"/>
        <v>no</v>
      </c>
    </row>
    <row r="7062" spans="1:17">
      <c r="A7062" s="1">
        <v>7174</v>
      </c>
      <c r="B7062" s="2" t="s">
        <v>21133</v>
      </c>
      <c r="C7062" s="2" t="s">
        <v>21134</v>
      </c>
      <c r="D7062" s="2" t="s">
        <v>21135</v>
      </c>
      <c r="E7062" s="1">
        <v>38697</v>
      </c>
      <c r="F7062" s="1">
        <v>210</v>
      </c>
      <c r="G7062" s="1">
        <v>0</v>
      </c>
      <c r="H7062" s="1">
        <v>38907</v>
      </c>
      <c r="I7062" s="1">
        <v>33790</v>
      </c>
      <c r="J7062" s="1">
        <v>2168</v>
      </c>
      <c r="K7062" s="1">
        <v>942</v>
      </c>
      <c r="L7062" s="1">
        <v>1686</v>
      </c>
      <c r="M7062" s="1">
        <v>768</v>
      </c>
      <c r="N7062" s="1">
        <v>0</v>
      </c>
      <c r="O7062" s="2" t="s">
        <v>29462</v>
      </c>
      <c r="P7062">
        <f t="shared" si="220"/>
        <v>0.99</v>
      </c>
      <c r="Q7062" t="str">
        <f t="shared" si="221"/>
        <v>no</v>
      </c>
    </row>
    <row r="7063" spans="1:17">
      <c r="A7063" s="1">
        <v>7175</v>
      </c>
      <c r="B7063" s="2" t="s">
        <v>21136</v>
      </c>
      <c r="C7063" s="2" t="s">
        <v>21137</v>
      </c>
      <c r="D7063" s="2" t="s">
        <v>21138</v>
      </c>
      <c r="E7063" s="1">
        <v>38693</v>
      </c>
      <c r="F7063" s="1">
        <v>714</v>
      </c>
      <c r="G7063" s="1">
        <v>0</v>
      </c>
      <c r="H7063" s="1">
        <v>39432</v>
      </c>
      <c r="I7063" s="1">
        <v>32645</v>
      </c>
      <c r="J7063" s="1">
        <v>2081</v>
      </c>
      <c r="K7063" s="1">
        <v>1982</v>
      </c>
      <c r="L7063" s="1">
        <v>-329</v>
      </c>
      <c r="M7063" s="1">
        <v>134</v>
      </c>
      <c r="N7063" s="1">
        <v>1710</v>
      </c>
      <c r="O7063" s="2" t="s">
        <v>29463</v>
      </c>
      <c r="P7063">
        <f t="shared" si="220"/>
        <v>0.98</v>
      </c>
      <c r="Q7063" t="str">
        <f t="shared" si="221"/>
        <v>no</v>
      </c>
    </row>
    <row r="7064" spans="1:17">
      <c r="A7064" s="1">
        <v>7176</v>
      </c>
      <c r="B7064" s="2" t="s">
        <v>21139</v>
      </c>
      <c r="C7064" s="2" t="s">
        <v>21140</v>
      </c>
      <c r="D7064" s="2" t="s">
        <v>21141</v>
      </c>
      <c r="E7064" s="1">
        <v>38679</v>
      </c>
      <c r="F7064" s="1">
        <v>202</v>
      </c>
      <c r="G7064" s="1">
        <v>0</v>
      </c>
      <c r="H7064" s="1">
        <v>38161</v>
      </c>
      <c r="I7064" s="1">
        <v>21422</v>
      </c>
      <c r="J7064" s="1">
        <v>7438</v>
      </c>
      <c r="K7064" s="1">
        <v>3476</v>
      </c>
      <c r="L7064" s="1">
        <v>750</v>
      </c>
      <c r="M7064" s="1">
        <v>513</v>
      </c>
      <c r="N7064" s="1">
        <v>2818</v>
      </c>
      <c r="O7064" s="2" t="s">
        <v>29464</v>
      </c>
      <c r="P7064">
        <f t="shared" si="220"/>
        <v>1.01</v>
      </c>
      <c r="Q7064" t="str">
        <f t="shared" si="221"/>
        <v>no</v>
      </c>
    </row>
    <row r="7065" spans="1:17">
      <c r="A7065" s="1">
        <v>7177</v>
      </c>
      <c r="B7065" s="2" t="s">
        <v>21142</v>
      </c>
      <c r="C7065" s="2" t="s">
        <v>21143</v>
      </c>
      <c r="D7065" s="2" t="s">
        <v>21144</v>
      </c>
      <c r="E7065" s="1">
        <v>38676</v>
      </c>
      <c r="F7065" s="1">
        <v>10012</v>
      </c>
      <c r="G7065" s="1">
        <v>0</v>
      </c>
      <c r="H7065" s="1">
        <v>55077</v>
      </c>
      <c r="I7065" s="1">
        <v>26725</v>
      </c>
      <c r="J7065" s="1">
        <v>12264</v>
      </c>
      <c r="K7065" s="1">
        <v>12859</v>
      </c>
      <c r="L7065" s="1">
        <v>4084</v>
      </c>
      <c r="M7065" s="1">
        <v>-4146</v>
      </c>
      <c r="N7065" s="1">
        <v>3846</v>
      </c>
      <c r="O7065" s="2" t="s">
        <v>29465</v>
      </c>
      <c r="P7065">
        <f t="shared" si="220"/>
        <v>0.7</v>
      </c>
      <c r="Q7065" t="str">
        <f t="shared" si="221"/>
        <v>no</v>
      </c>
    </row>
    <row r="7066" spans="1:17">
      <c r="A7066" s="1">
        <v>7178</v>
      </c>
      <c r="B7066" s="2" t="s">
        <v>21145</v>
      </c>
      <c r="C7066" s="2" t="s">
        <v>21146</v>
      </c>
      <c r="D7066" s="2" t="s">
        <v>21147</v>
      </c>
      <c r="E7066" s="1">
        <v>38671</v>
      </c>
      <c r="F7066" s="1">
        <v>232</v>
      </c>
      <c r="G7066" s="1">
        <v>0</v>
      </c>
      <c r="H7066" s="1">
        <v>42107</v>
      </c>
      <c r="I7066" s="1">
        <v>19687</v>
      </c>
      <c r="J7066" s="1">
        <v>5367</v>
      </c>
      <c r="K7066" s="1">
        <v>5673</v>
      </c>
      <c r="L7066" s="1">
        <v>732</v>
      </c>
      <c r="M7066" s="1">
        <v>711</v>
      </c>
      <c r="N7066" s="1">
        <v>12223</v>
      </c>
      <c r="O7066" s="2" t="s">
        <v>29465</v>
      </c>
      <c r="P7066">
        <f t="shared" si="220"/>
        <v>0.92</v>
      </c>
      <c r="Q7066" t="str">
        <f t="shared" si="221"/>
        <v>no</v>
      </c>
    </row>
    <row r="7067" spans="1:17">
      <c r="A7067" s="1">
        <v>7179</v>
      </c>
      <c r="B7067" s="2" t="s">
        <v>21148</v>
      </c>
      <c r="C7067" s="2" t="s">
        <v>21149</v>
      </c>
      <c r="D7067" s="2" t="s">
        <v>21150</v>
      </c>
      <c r="E7067" s="1">
        <v>38665</v>
      </c>
      <c r="F7067" s="1">
        <v>103</v>
      </c>
      <c r="G7067" s="1">
        <v>0</v>
      </c>
      <c r="H7067" s="1">
        <v>37824</v>
      </c>
      <c r="I7067" s="1">
        <v>18294</v>
      </c>
      <c r="J7067" s="1">
        <v>9945</v>
      </c>
      <c r="K7067" s="1">
        <v>5234</v>
      </c>
      <c r="L7067" s="1">
        <v>110</v>
      </c>
      <c r="M7067" s="1">
        <v>552</v>
      </c>
      <c r="N7067" s="1">
        <v>6486</v>
      </c>
      <c r="O7067" s="2" t="s">
        <v>29465</v>
      </c>
      <c r="P7067">
        <f t="shared" si="220"/>
        <v>1.02</v>
      </c>
      <c r="Q7067" t="str">
        <f t="shared" si="221"/>
        <v>no</v>
      </c>
    </row>
    <row r="7068" spans="1:17">
      <c r="A7068" s="1">
        <v>7180</v>
      </c>
      <c r="B7068" s="2" t="s">
        <v>21151</v>
      </c>
      <c r="C7068" s="2" t="s">
        <v>21152</v>
      </c>
      <c r="D7068" s="2" t="s">
        <v>21153</v>
      </c>
      <c r="E7068" s="1">
        <v>38664</v>
      </c>
      <c r="F7068" s="1">
        <v>0</v>
      </c>
      <c r="G7068" s="1">
        <v>0</v>
      </c>
      <c r="H7068" s="1">
        <v>38664</v>
      </c>
      <c r="I7068" s="1">
        <v>29518</v>
      </c>
      <c r="J7068" s="1">
        <v>5377</v>
      </c>
      <c r="K7068" s="1">
        <v>1239</v>
      </c>
      <c r="L7068" s="1">
        <v>401</v>
      </c>
      <c r="M7068" s="1">
        <v>194</v>
      </c>
      <c r="N7068" s="1">
        <v>3448</v>
      </c>
      <c r="O7068" s="2" t="s">
        <v>29463</v>
      </c>
      <c r="P7068">
        <f t="shared" si="220"/>
        <v>1</v>
      </c>
      <c r="Q7068" t="str">
        <f t="shared" si="221"/>
        <v>no</v>
      </c>
    </row>
    <row r="7069" spans="1:17">
      <c r="A7069" s="1">
        <v>7181</v>
      </c>
      <c r="B7069" s="2" t="s">
        <v>21154</v>
      </c>
      <c r="C7069" s="2" t="s">
        <v>21155</v>
      </c>
      <c r="D7069" s="2" t="s">
        <v>21156</v>
      </c>
      <c r="E7069" s="1">
        <v>38663</v>
      </c>
      <c r="F7069" s="1">
        <v>564</v>
      </c>
      <c r="G7069" s="1">
        <v>0</v>
      </c>
      <c r="H7069" s="1">
        <v>40664</v>
      </c>
      <c r="I7069" s="1">
        <v>11240</v>
      </c>
      <c r="J7069" s="1">
        <v>13199</v>
      </c>
      <c r="K7069" s="1">
        <v>6711</v>
      </c>
      <c r="L7069" s="1">
        <v>1862</v>
      </c>
      <c r="M7069" s="1">
        <v>1239</v>
      </c>
      <c r="N7069" s="1">
        <v>10056</v>
      </c>
      <c r="O7069" s="2" t="s">
        <v>29469</v>
      </c>
      <c r="P7069">
        <f t="shared" si="220"/>
        <v>0.95</v>
      </c>
      <c r="Q7069" t="str">
        <f t="shared" si="221"/>
        <v>no</v>
      </c>
    </row>
    <row r="7070" spans="1:17">
      <c r="A7070" s="1">
        <v>7182</v>
      </c>
      <c r="B7070" s="2" t="s">
        <v>21157</v>
      </c>
      <c r="C7070" s="2" t="s">
        <v>21158</v>
      </c>
      <c r="D7070" s="2" t="s">
        <v>21159</v>
      </c>
      <c r="E7070" s="1">
        <v>38661</v>
      </c>
      <c r="F7070" s="1">
        <v>26</v>
      </c>
      <c r="G7070" s="1">
        <v>0</v>
      </c>
      <c r="H7070" s="1">
        <v>38571</v>
      </c>
      <c r="I7070" s="1">
        <v>30607</v>
      </c>
      <c r="J7070" s="1">
        <v>3689</v>
      </c>
      <c r="K7070" s="1">
        <v>990</v>
      </c>
      <c r="L7070" s="1">
        <v>1095</v>
      </c>
      <c r="M7070" s="1">
        <v>536</v>
      </c>
      <c r="N7070" s="1">
        <v>383</v>
      </c>
      <c r="O7070" s="2" t="s">
        <v>29469</v>
      </c>
      <c r="P7070">
        <f t="shared" si="220"/>
        <v>1</v>
      </c>
      <c r="Q7070" t="str">
        <f t="shared" si="221"/>
        <v>no</v>
      </c>
    </row>
    <row r="7071" spans="1:17">
      <c r="A7071" s="1">
        <v>7183</v>
      </c>
      <c r="B7071" s="2" t="s">
        <v>21160</v>
      </c>
      <c r="C7071" s="2" t="s">
        <v>21161</v>
      </c>
      <c r="D7071" s="2" t="s">
        <v>21162</v>
      </c>
      <c r="E7071" s="1">
        <v>38659</v>
      </c>
      <c r="F7071" s="1">
        <v>330</v>
      </c>
      <c r="G7071" s="1">
        <v>0</v>
      </c>
      <c r="H7071" s="1">
        <v>39770</v>
      </c>
      <c r="I7071" s="1">
        <v>13690</v>
      </c>
      <c r="J7071" s="1">
        <v>7652</v>
      </c>
      <c r="K7071" s="1">
        <v>6041</v>
      </c>
      <c r="L7071" s="1">
        <v>4340</v>
      </c>
      <c r="M7071" s="1">
        <v>1414</v>
      </c>
      <c r="N7071" s="1">
        <v>1457</v>
      </c>
      <c r="O7071" s="2" t="s">
        <v>29464</v>
      </c>
      <c r="P7071">
        <f t="shared" si="220"/>
        <v>0.97</v>
      </c>
      <c r="Q7071" t="str">
        <f t="shared" si="221"/>
        <v>no</v>
      </c>
    </row>
    <row r="7072" spans="1:17">
      <c r="A7072" s="1">
        <v>7184</v>
      </c>
      <c r="B7072" s="2" t="s">
        <v>7612</v>
      </c>
      <c r="C7072" s="2" t="s">
        <v>21163</v>
      </c>
      <c r="D7072" s="2" t="s">
        <v>21164</v>
      </c>
      <c r="E7072" s="1">
        <v>38655</v>
      </c>
      <c r="F7072" s="1">
        <v>330</v>
      </c>
      <c r="G7072" s="1">
        <v>0</v>
      </c>
      <c r="H7072" s="1">
        <v>38985</v>
      </c>
      <c r="I7072" s="1">
        <v>35665</v>
      </c>
      <c r="J7072" s="1">
        <v>2315</v>
      </c>
      <c r="K7072" s="1">
        <v>1410</v>
      </c>
      <c r="L7072" s="1">
        <v>-75</v>
      </c>
      <c r="M7072" s="1">
        <v>123</v>
      </c>
      <c r="N7072" s="1">
        <v>17</v>
      </c>
      <c r="O7072" s="2" t="s">
        <v>29465</v>
      </c>
      <c r="P7072">
        <f t="shared" si="220"/>
        <v>0.99</v>
      </c>
      <c r="Q7072" t="str">
        <f t="shared" si="221"/>
        <v>no</v>
      </c>
    </row>
    <row r="7073" spans="1:17">
      <c r="A7073" s="1">
        <v>7185</v>
      </c>
      <c r="B7073" s="2" t="s">
        <v>21165</v>
      </c>
      <c r="C7073" s="2" t="s">
        <v>21166</v>
      </c>
      <c r="D7073" s="2" t="s">
        <v>21167</v>
      </c>
      <c r="E7073" s="1">
        <v>38651</v>
      </c>
      <c r="F7073" s="1">
        <v>511</v>
      </c>
      <c r="G7073" s="1">
        <v>0</v>
      </c>
      <c r="H7073" s="1">
        <v>41403</v>
      </c>
      <c r="I7073" s="1">
        <v>19440</v>
      </c>
      <c r="J7073" s="1">
        <v>9658</v>
      </c>
      <c r="K7073" s="1">
        <v>6512</v>
      </c>
      <c r="L7073" s="1">
        <v>1282</v>
      </c>
      <c r="M7073" s="1">
        <v>1000</v>
      </c>
      <c r="N7073" s="1">
        <v>1635</v>
      </c>
      <c r="O7073" s="2" t="s">
        <v>29462</v>
      </c>
      <c r="P7073">
        <f t="shared" si="220"/>
        <v>0.93</v>
      </c>
      <c r="Q7073" t="str">
        <f t="shared" si="221"/>
        <v>no</v>
      </c>
    </row>
    <row r="7074" spans="1:17">
      <c r="A7074" s="1">
        <v>7186</v>
      </c>
      <c r="B7074" s="2" t="s">
        <v>21168</v>
      </c>
      <c r="C7074" s="2" t="s">
        <v>21169</v>
      </c>
      <c r="D7074" s="2" t="s">
        <v>21170</v>
      </c>
      <c r="E7074" s="1">
        <v>38651</v>
      </c>
      <c r="F7074" s="1">
        <v>8</v>
      </c>
      <c r="G7074" s="1">
        <v>0</v>
      </c>
      <c r="H7074" s="1">
        <v>38671</v>
      </c>
      <c r="I7074" s="1">
        <v>2440</v>
      </c>
      <c r="J7074" s="1">
        <v>3948</v>
      </c>
      <c r="K7074" s="1">
        <v>20745</v>
      </c>
      <c r="L7074" s="1">
        <v>2017</v>
      </c>
      <c r="M7074" s="1">
        <v>2013</v>
      </c>
      <c r="N7074" s="1">
        <v>0</v>
      </c>
      <c r="O7074" s="2" t="s">
        <v>29462</v>
      </c>
      <c r="P7074">
        <f t="shared" si="220"/>
        <v>1</v>
      </c>
      <c r="Q7074" t="str">
        <f t="shared" si="221"/>
        <v>no</v>
      </c>
    </row>
    <row r="7075" spans="1:17">
      <c r="A7075" s="1">
        <v>7187</v>
      </c>
      <c r="B7075" s="2" t="s">
        <v>21171</v>
      </c>
      <c r="C7075" s="2" t="s">
        <v>21172</v>
      </c>
      <c r="D7075" s="2" t="s">
        <v>21173</v>
      </c>
      <c r="E7075" s="1">
        <v>38639</v>
      </c>
      <c r="F7075" s="1">
        <v>207</v>
      </c>
      <c r="G7075" s="1">
        <v>0</v>
      </c>
      <c r="H7075" s="1">
        <v>38846</v>
      </c>
      <c r="I7075" s="1">
        <v>33482</v>
      </c>
      <c r="J7075" s="1">
        <v>1481</v>
      </c>
      <c r="K7075" s="1">
        <v>1691</v>
      </c>
      <c r="L7075" s="1">
        <v>641</v>
      </c>
      <c r="M7075" s="1">
        <v>400</v>
      </c>
      <c r="N7075" s="1">
        <v>433</v>
      </c>
      <c r="O7075" s="2" t="s">
        <v>29466</v>
      </c>
      <c r="P7075">
        <f t="shared" si="220"/>
        <v>0.99</v>
      </c>
      <c r="Q7075" t="str">
        <f t="shared" si="221"/>
        <v>no</v>
      </c>
    </row>
    <row r="7076" spans="1:17">
      <c r="A7076" s="1">
        <v>7188</v>
      </c>
      <c r="B7076" s="2" t="s">
        <v>21174</v>
      </c>
      <c r="C7076" s="2" t="s">
        <v>21175</v>
      </c>
      <c r="D7076" s="2" t="s">
        <v>21176</v>
      </c>
      <c r="E7076" s="1">
        <v>38639</v>
      </c>
      <c r="F7076" s="1">
        <v>73</v>
      </c>
      <c r="G7076" s="1">
        <v>0</v>
      </c>
      <c r="H7076" s="1">
        <v>38351</v>
      </c>
      <c r="I7076" s="1">
        <v>32669</v>
      </c>
      <c r="J7076" s="1">
        <v>2570</v>
      </c>
      <c r="K7076" s="1">
        <v>203</v>
      </c>
      <c r="L7076" s="1">
        <v>600</v>
      </c>
      <c r="M7076" s="1">
        <v>371</v>
      </c>
      <c r="N7076" s="1">
        <v>795</v>
      </c>
      <c r="O7076" s="2" t="s">
        <v>29465</v>
      </c>
      <c r="P7076">
        <f t="shared" si="220"/>
        <v>1.01</v>
      </c>
      <c r="Q7076" t="str">
        <f t="shared" si="221"/>
        <v>no</v>
      </c>
    </row>
    <row r="7077" spans="1:17">
      <c r="A7077" s="1">
        <v>7189</v>
      </c>
      <c r="B7077" s="2" t="s">
        <v>21177</v>
      </c>
      <c r="C7077" s="2" t="s">
        <v>21178</v>
      </c>
      <c r="D7077" s="2" t="s">
        <v>21179</v>
      </c>
      <c r="E7077" s="1">
        <v>38636</v>
      </c>
      <c r="F7077" s="1">
        <v>51</v>
      </c>
      <c r="G7077" s="1">
        <v>0</v>
      </c>
      <c r="H7077" s="1">
        <v>38687</v>
      </c>
      <c r="I7077" s="1">
        <v>29092</v>
      </c>
      <c r="J7077" s="1">
        <v>178</v>
      </c>
      <c r="K7077" s="1">
        <v>207</v>
      </c>
      <c r="L7077" s="1">
        <v>239</v>
      </c>
      <c r="M7077" s="1">
        <v>120</v>
      </c>
      <c r="N7077" s="1">
        <v>0</v>
      </c>
      <c r="O7077" s="2" t="s">
        <v>29466</v>
      </c>
      <c r="P7077">
        <f t="shared" si="220"/>
        <v>1</v>
      </c>
      <c r="Q7077" t="str">
        <f t="shared" si="221"/>
        <v>no</v>
      </c>
    </row>
    <row r="7078" spans="1:17">
      <c r="A7078" s="1">
        <v>7190</v>
      </c>
      <c r="B7078" s="2" t="s">
        <v>21180</v>
      </c>
      <c r="C7078" s="2" t="s">
        <v>21181</v>
      </c>
      <c r="D7078" s="2" t="s">
        <v>21182</v>
      </c>
      <c r="E7078" s="1">
        <v>38630</v>
      </c>
      <c r="F7078" s="1">
        <v>57</v>
      </c>
      <c r="G7078" s="1">
        <v>0</v>
      </c>
      <c r="H7078" s="1">
        <v>38914</v>
      </c>
      <c r="I7078" s="1">
        <v>30427</v>
      </c>
      <c r="J7078" s="1">
        <v>2711</v>
      </c>
      <c r="K7078" s="1">
        <v>1125</v>
      </c>
      <c r="L7078" s="1">
        <v>599</v>
      </c>
      <c r="M7078" s="1">
        <v>398</v>
      </c>
      <c r="N7078" s="1">
        <v>1259</v>
      </c>
      <c r="O7078" s="2" t="s">
        <v>29467</v>
      </c>
      <c r="P7078">
        <f t="shared" si="220"/>
        <v>0.99</v>
      </c>
      <c r="Q7078" t="str">
        <f t="shared" si="221"/>
        <v>no</v>
      </c>
    </row>
    <row r="7079" spans="1:17">
      <c r="A7079" s="1">
        <v>7191</v>
      </c>
      <c r="B7079" s="2" t="s">
        <v>21183</v>
      </c>
      <c r="C7079" s="2" t="s">
        <v>21184</v>
      </c>
      <c r="D7079" s="2" t="s">
        <v>21185</v>
      </c>
      <c r="E7079" s="1">
        <v>38625</v>
      </c>
      <c r="F7079" s="1">
        <v>688</v>
      </c>
      <c r="G7079" s="1">
        <v>0</v>
      </c>
      <c r="H7079" s="1">
        <v>42637</v>
      </c>
      <c r="I7079" s="1">
        <v>25710</v>
      </c>
      <c r="J7079" s="1">
        <v>4103</v>
      </c>
      <c r="K7079" s="1">
        <v>5805</v>
      </c>
      <c r="L7079" s="1">
        <v>769</v>
      </c>
      <c r="M7079" s="1">
        <v>753</v>
      </c>
      <c r="N7079" s="1">
        <v>1379</v>
      </c>
      <c r="O7079" s="2" t="s">
        <v>29468</v>
      </c>
      <c r="P7079">
        <f t="shared" si="220"/>
        <v>0.91</v>
      </c>
      <c r="Q7079" t="str">
        <f t="shared" si="221"/>
        <v>no</v>
      </c>
    </row>
    <row r="7080" spans="1:17">
      <c r="A7080" s="1">
        <v>7192</v>
      </c>
      <c r="B7080" s="2" t="s">
        <v>21186</v>
      </c>
      <c r="C7080" s="2" t="s">
        <v>21187</v>
      </c>
      <c r="D7080" s="2" t="s">
        <v>21188</v>
      </c>
      <c r="E7080" s="1">
        <v>38616</v>
      </c>
      <c r="F7080" s="1">
        <v>12</v>
      </c>
      <c r="G7080" s="1">
        <v>0</v>
      </c>
      <c r="H7080" s="1">
        <v>38628</v>
      </c>
      <c r="I7080" s="1">
        <v>36048</v>
      </c>
      <c r="J7080" s="1">
        <v>964</v>
      </c>
      <c r="K7080" s="1">
        <v>450</v>
      </c>
      <c r="L7080" s="1">
        <v>374</v>
      </c>
      <c r="M7080" s="1">
        <v>213</v>
      </c>
      <c r="N7080" s="1">
        <v>0</v>
      </c>
      <c r="O7080" s="2" t="s">
        <v>29469</v>
      </c>
      <c r="P7080">
        <f t="shared" si="220"/>
        <v>1</v>
      </c>
      <c r="Q7080" t="str">
        <f t="shared" si="221"/>
        <v>no</v>
      </c>
    </row>
    <row r="7081" spans="1:17">
      <c r="A7081" s="1">
        <v>7193</v>
      </c>
      <c r="B7081" s="2" t="s">
        <v>21189</v>
      </c>
      <c r="C7081" s="2" t="s">
        <v>21190</v>
      </c>
      <c r="D7081" s="2" t="s">
        <v>21191</v>
      </c>
      <c r="E7081" s="1">
        <v>38612</v>
      </c>
      <c r="F7081" s="1">
        <v>1180</v>
      </c>
      <c r="G7081" s="1">
        <v>0</v>
      </c>
      <c r="H7081" s="1">
        <v>42017</v>
      </c>
      <c r="I7081" s="1">
        <v>18593</v>
      </c>
      <c r="J7081" s="1">
        <v>7557</v>
      </c>
      <c r="K7081" s="1">
        <v>7599</v>
      </c>
      <c r="L7081" s="1">
        <v>730</v>
      </c>
      <c r="M7081" s="1">
        <v>579</v>
      </c>
      <c r="N7081" s="1">
        <v>5182</v>
      </c>
      <c r="O7081" s="2" t="s">
        <v>29465</v>
      </c>
      <c r="P7081">
        <f t="shared" si="220"/>
        <v>0.92</v>
      </c>
      <c r="Q7081" t="str">
        <f t="shared" si="221"/>
        <v>no</v>
      </c>
    </row>
    <row r="7082" spans="1:17">
      <c r="A7082" s="1">
        <v>7194</v>
      </c>
      <c r="B7082" s="2" t="s">
        <v>21192</v>
      </c>
      <c r="C7082" s="2" t="s">
        <v>21193</v>
      </c>
      <c r="D7082" s="2" t="s">
        <v>21194</v>
      </c>
      <c r="E7082" s="1">
        <v>38609</v>
      </c>
      <c r="F7082" s="1">
        <v>293</v>
      </c>
      <c r="G7082" s="1">
        <v>0</v>
      </c>
      <c r="H7082" s="1">
        <v>38854</v>
      </c>
      <c r="I7082" s="1">
        <v>28878</v>
      </c>
      <c r="J7082" s="1">
        <v>2826</v>
      </c>
      <c r="K7082" s="1">
        <v>1755</v>
      </c>
      <c r="L7082" s="1">
        <v>2182</v>
      </c>
      <c r="M7082" s="1">
        <v>1323</v>
      </c>
      <c r="N7082" s="1">
        <v>0</v>
      </c>
      <c r="O7082" s="2" t="s">
        <v>29470</v>
      </c>
      <c r="P7082">
        <f t="shared" si="220"/>
        <v>0.99</v>
      </c>
      <c r="Q7082" t="str">
        <f t="shared" si="221"/>
        <v>no</v>
      </c>
    </row>
    <row r="7083" spans="1:17">
      <c r="A7083" s="1">
        <v>7195</v>
      </c>
      <c r="B7083" s="2" t="s">
        <v>21195</v>
      </c>
      <c r="C7083" s="2" t="s">
        <v>21196</v>
      </c>
      <c r="D7083" s="2" t="s">
        <v>21197</v>
      </c>
      <c r="E7083" s="1">
        <v>38608</v>
      </c>
      <c r="F7083" s="1">
        <v>882</v>
      </c>
      <c r="G7083" s="1">
        <v>0</v>
      </c>
      <c r="H7083" s="1">
        <v>39971</v>
      </c>
      <c r="I7083" s="1">
        <v>28193</v>
      </c>
      <c r="J7083" s="1">
        <v>2863</v>
      </c>
      <c r="K7083" s="1">
        <v>0</v>
      </c>
      <c r="L7083" s="1">
        <v>2610</v>
      </c>
      <c r="M7083" s="1">
        <v>0</v>
      </c>
      <c r="N7083" s="1">
        <v>0</v>
      </c>
      <c r="O7083" s="2" t="s">
        <v>29470</v>
      </c>
      <c r="P7083">
        <f t="shared" si="220"/>
        <v>0.97</v>
      </c>
      <c r="Q7083" t="str">
        <f t="shared" si="221"/>
        <v>no</v>
      </c>
    </row>
    <row r="7084" spans="1:17">
      <c r="A7084" s="1">
        <v>7196</v>
      </c>
      <c r="B7084" s="2" t="s">
        <v>21198</v>
      </c>
      <c r="C7084" s="2" t="s">
        <v>21199</v>
      </c>
      <c r="D7084" s="2" t="s">
        <v>21200</v>
      </c>
      <c r="E7084" s="1">
        <v>38603</v>
      </c>
      <c r="F7084" s="1">
        <v>249</v>
      </c>
      <c r="G7084" s="1">
        <v>0</v>
      </c>
      <c r="H7084" s="1">
        <v>39201</v>
      </c>
      <c r="I7084" s="1">
        <v>19043</v>
      </c>
      <c r="J7084" s="1">
        <v>7574</v>
      </c>
      <c r="K7084" s="1">
        <v>5369</v>
      </c>
      <c r="L7084" s="1">
        <v>2734</v>
      </c>
      <c r="M7084" s="1">
        <v>1461</v>
      </c>
      <c r="N7084" s="1">
        <v>14503</v>
      </c>
      <c r="O7084" s="2" t="s">
        <v>29471</v>
      </c>
      <c r="P7084">
        <f t="shared" si="220"/>
        <v>0.98</v>
      </c>
      <c r="Q7084" t="str">
        <f t="shared" si="221"/>
        <v>no</v>
      </c>
    </row>
    <row r="7085" spans="1:17">
      <c r="A7085" s="1">
        <v>7197</v>
      </c>
      <c r="B7085" s="2" t="s">
        <v>21201</v>
      </c>
      <c r="C7085" s="2" t="s">
        <v>21202</v>
      </c>
      <c r="D7085" s="2" t="s">
        <v>21203</v>
      </c>
      <c r="E7085" s="1">
        <v>38601</v>
      </c>
      <c r="F7085" s="1">
        <v>198</v>
      </c>
      <c r="G7085" s="1">
        <v>0</v>
      </c>
      <c r="H7085" s="1">
        <v>39789</v>
      </c>
      <c r="I7085" s="1">
        <v>3464</v>
      </c>
      <c r="J7085" s="1">
        <v>23576</v>
      </c>
      <c r="K7085" s="1">
        <v>2129</v>
      </c>
      <c r="L7085" s="1">
        <v>875</v>
      </c>
      <c r="M7085" s="1">
        <v>826</v>
      </c>
      <c r="N7085" s="1">
        <v>21431</v>
      </c>
      <c r="O7085" s="2" t="s">
        <v>29463</v>
      </c>
      <c r="P7085">
        <f t="shared" si="220"/>
        <v>0.97</v>
      </c>
      <c r="Q7085" t="str">
        <f t="shared" si="221"/>
        <v>no</v>
      </c>
    </row>
    <row r="7086" spans="1:17">
      <c r="A7086" s="1">
        <v>7198</v>
      </c>
      <c r="B7086" s="2" t="s">
        <v>21204</v>
      </c>
      <c r="C7086" s="2" t="s">
        <v>21205</v>
      </c>
      <c r="D7086" s="2" t="s">
        <v>21206</v>
      </c>
      <c r="E7086" s="1">
        <v>38593</v>
      </c>
      <c r="F7086" s="1">
        <v>167</v>
      </c>
      <c r="G7086" s="1">
        <v>0</v>
      </c>
      <c r="H7086" s="1">
        <v>38760</v>
      </c>
      <c r="I7086" s="1">
        <v>29562</v>
      </c>
      <c r="J7086" s="1">
        <v>3502</v>
      </c>
      <c r="K7086" s="1">
        <v>3211</v>
      </c>
      <c r="L7086" s="1">
        <v>-289</v>
      </c>
      <c r="M7086" s="1">
        <v>245</v>
      </c>
      <c r="N7086" s="1">
        <v>1315</v>
      </c>
      <c r="O7086" s="2" t="s">
        <v>29463</v>
      </c>
      <c r="P7086">
        <f t="shared" si="220"/>
        <v>1</v>
      </c>
      <c r="Q7086" t="str">
        <f t="shared" si="221"/>
        <v>no</v>
      </c>
    </row>
    <row r="7087" spans="1:17">
      <c r="A7087" s="1">
        <v>7199</v>
      </c>
      <c r="B7087" s="2" t="s">
        <v>21207</v>
      </c>
      <c r="C7087" s="2" t="s">
        <v>21208</v>
      </c>
      <c r="D7087" s="2" t="s">
        <v>21209</v>
      </c>
      <c r="E7087" s="1">
        <v>38588</v>
      </c>
      <c r="F7087" s="1">
        <v>832</v>
      </c>
      <c r="G7087" s="1">
        <v>0</v>
      </c>
      <c r="H7087" s="1">
        <v>39421</v>
      </c>
      <c r="I7087" s="1">
        <v>32039</v>
      </c>
      <c r="J7087" s="1">
        <v>2840</v>
      </c>
      <c r="K7087" s="1">
        <v>2851</v>
      </c>
      <c r="L7087" s="1">
        <v>-3033</v>
      </c>
      <c r="M7087" s="1">
        <v>0</v>
      </c>
      <c r="N7087" s="1">
        <v>599</v>
      </c>
      <c r="O7087" s="2" t="s">
        <v>29470</v>
      </c>
      <c r="P7087">
        <f t="shared" si="220"/>
        <v>0.98</v>
      </c>
      <c r="Q7087" t="str">
        <f t="shared" si="221"/>
        <v>no</v>
      </c>
    </row>
    <row r="7088" spans="1:17">
      <c r="A7088" s="1">
        <v>7200</v>
      </c>
      <c r="B7088" s="2" t="s">
        <v>21210</v>
      </c>
      <c r="C7088" s="2" t="s">
        <v>21211</v>
      </c>
      <c r="D7088" s="2" t="s">
        <v>21212</v>
      </c>
      <c r="E7088" s="1">
        <v>38585</v>
      </c>
      <c r="F7088" s="1">
        <v>123</v>
      </c>
      <c r="G7088" s="1">
        <v>0</v>
      </c>
      <c r="H7088" s="1">
        <v>38708</v>
      </c>
      <c r="I7088" s="1">
        <v>35870</v>
      </c>
      <c r="J7088" s="1">
        <v>3523</v>
      </c>
      <c r="K7088" s="1">
        <v>144</v>
      </c>
      <c r="L7088" s="1">
        <v>300</v>
      </c>
      <c r="M7088" s="1">
        <v>227</v>
      </c>
      <c r="N7088" s="1">
        <v>1074</v>
      </c>
      <c r="O7088" s="2" t="s">
        <v>29462</v>
      </c>
      <c r="P7088">
        <f t="shared" si="220"/>
        <v>1</v>
      </c>
      <c r="Q7088" t="str">
        <f t="shared" si="221"/>
        <v>no</v>
      </c>
    </row>
    <row r="7089" spans="1:17">
      <c r="A7089" s="1">
        <v>7201</v>
      </c>
      <c r="B7089" s="2" t="s">
        <v>21213</v>
      </c>
      <c r="C7089" s="2" t="s">
        <v>21214</v>
      </c>
      <c r="D7089" s="2" t="s">
        <v>21215</v>
      </c>
      <c r="E7089" s="1">
        <v>38581</v>
      </c>
      <c r="F7089" s="1">
        <v>150</v>
      </c>
      <c r="G7089" s="1">
        <v>0</v>
      </c>
      <c r="H7089" s="1">
        <v>39315</v>
      </c>
      <c r="I7089" s="1">
        <v>9</v>
      </c>
      <c r="J7089" s="1">
        <v>34102</v>
      </c>
      <c r="K7089" s="1">
        <v>852</v>
      </c>
      <c r="L7089" s="1">
        <v>287</v>
      </c>
      <c r="M7089" s="1">
        <v>273</v>
      </c>
      <c r="N7089" s="1">
        <v>0</v>
      </c>
      <c r="O7089" s="2" t="s">
        <v>29462</v>
      </c>
      <c r="P7089">
        <f t="shared" si="220"/>
        <v>0.98</v>
      </c>
      <c r="Q7089" t="str">
        <f t="shared" si="221"/>
        <v>no</v>
      </c>
    </row>
    <row r="7090" spans="1:17">
      <c r="A7090" s="1">
        <v>7202</v>
      </c>
      <c r="B7090" s="2" t="s">
        <v>21216</v>
      </c>
      <c r="C7090" s="2" t="s">
        <v>21217</v>
      </c>
      <c r="D7090" s="2" t="s">
        <v>21218</v>
      </c>
      <c r="E7090" s="1">
        <v>38579</v>
      </c>
      <c r="F7090" s="1">
        <v>1087</v>
      </c>
      <c r="G7090" s="1">
        <v>0</v>
      </c>
      <c r="H7090" s="1">
        <v>39716</v>
      </c>
      <c r="I7090" s="1">
        <v>21024</v>
      </c>
      <c r="J7090" s="1">
        <v>9569</v>
      </c>
      <c r="K7090" s="1">
        <v>4073</v>
      </c>
      <c r="L7090" s="1">
        <v>687</v>
      </c>
      <c r="M7090" s="1">
        <v>627</v>
      </c>
      <c r="N7090" s="1">
        <v>0</v>
      </c>
      <c r="O7090" s="2" t="s">
        <v>29469</v>
      </c>
      <c r="P7090">
        <f t="shared" si="220"/>
        <v>0.97</v>
      </c>
      <c r="Q7090" t="str">
        <f t="shared" si="221"/>
        <v>no</v>
      </c>
    </row>
    <row r="7091" spans="1:17">
      <c r="A7091" s="1">
        <v>7203</v>
      </c>
      <c r="B7091" s="2" t="s">
        <v>21219</v>
      </c>
      <c r="C7091" s="2" t="s">
        <v>21220</v>
      </c>
      <c r="D7091" s="2" t="s">
        <v>21221</v>
      </c>
      <c r="E7091" s="1">
        <v>38564</v>
      </c>
      <c r="F7091" s="1">
        <v>45</v>
      </c>
      <c r="G7091" s="1">
        <v>0</v>
      </c>
      <c r="H7091" s="1">
        <v>38609</v>
      </c>
      <c r="I7091" s="1">
        <v>36049</v>
      </c>
      <c r="J7091" s="1">
        <v>508</v>
      </c>
      <c r="K7091" s="1">
        <v>364</v>
      </c>
      <c r="L7091" s="1">
        <v>283</v>
      </c>
      <c r="M7091" s="1">
        <v>177</v>
      </c>
      <c r="N7091" s="1">
        <v>1018</v>
      </c>
      <c r="O7091" s="2" t="s">
        <v>29462</v>
      </c>
      <c r="P7091">
        <f t="shared" si="220"/>
        <v>1</v>
      </c>
      <c r="Q7091" t="str">
        <f t="shared" si="221"/>
        <v>no</v>
      </c>
    </row>
    <row r="7092" spans="1:17">
      <c r="A7092" s="1">
        <v>7204</v>
      </c>
      <c r="B7092" s="2" t="s">
        <v>21222</v>
      </c>
      <c r="C7092" s="2" t="s">
        <v>21223</v>
      </c>
      <c r="D7092" s="2" t="s">
        <v>21224</v>
      </c>
      <c r="E7092" s="1">
        <v>38558</v>
      </c>
      <c r="F7092" s="1">
        <v>2061</v>
      </c>
      <c r="G7092" s="1">
        <v>0</v>
      </c>
      <c r="H7092" s="1">
        <v>41823</v>
      </c>
      <c r="I7092" s="1">
        <v>30902</v>
      </c>
      <c r="J7092" s="1">
        <v>2354</v>
      </c>
      <c r="K7092" s="1">
        <v>3219</v>
      </c>
      <c r="L7092" s="1">
        <v>325</v>
      </c>
      <c r="M7092" s="1">
        <v>301</v>
      </c>
      <c r="N7092" s="1">
        <v>2538</v>
      </c>
      <c r="O7092" s="2" t="s">
        <v>29462</v>
      </c>
      <c r="P7092">
        <f t="shared" si="220"/>
        <v>0.92</v>
      </c>
      <c r="Q7092" t="str">
        <f t="shared" si="221"/>
        <v>no</v>
      </c>
    </row>
    <row r="7093" spans="1:17">
      <c r="A7093" s="1">
        <v>7205</v>
      </c>
      <c r="B7093" s="2" t="s">
        <v>21225</v>
      </c>
      <c r="C7093" s="2" t="s">
        <v>21226</v>
      </c>
      <c r="D7093" s="2" t="s">
        <v>21227</v>
      </c>
      <c r="E7093" s="1">
        <v>38551</v>
      </c>
      <c r="F7093" s="1">
        <v>613</v>
      </c>
      <c r="G7093" s="1">
        <v>0</v>
      </c>
      <c r="H7093" s="1">
        <v>37536</v>
      </c>
      <c r="I7093" s="1">
        <v>16667</v>
      </c>
      <c r="J7093" s="1">
        <v>7437</v>
      </c>
      <c r="K7093" s="1">
        <v>8577</v>
      </c>
      <c r="L7093" s="1">
        <v>-5313</v>
      </c>
      <c r="M7093" s="1">
        <v>410</v>
      </c>
      <c r="N7093" s="1">
        <v>6266</v>
      </c>
      <c r="O7093" s="2" t="s">
        <v>29464</v>
      </c>
      <c r="P7093">
        <f t="shared" si="220"/>
        <v>1.03</v>
      </c>
      <c r="Q7093" t="str">
        <f t="shared" si="221"/>
        <v>no</v>
      </c>
    </row>
    <row r="7094" spans="1:17">
      <c r="A7094" s="1">
        <v>7206</v>
      </c>
      <c r="B7094" s="2" t="s">
        <v>21228</v>
      </c>
      <c r="C7094" s="2" t="s">
        <v>21229</v>
      </c>
      <c r="D7094" s="2" t="s">
        <v>21230</v>
      </c>
      <c r="E7094" s="1">
        <v>38550</v>
      </c>
      <c r="F7094" s="1">
        <v>247</v>
      </c>
      <c r="G7094" s="1">
        <v>0</v>
      </c>
      <c r="H7094" s="1">
        <v>39212</v>
      </c>
      <c r="I7094" s="1">
        <v>25103</v>
      </c>
      <c r="J7094" s="1">
        <v>9072</v>
      </c>
      <c r="K7094" s="1">
        <v>1234</v>
      </c>
      <c r="L7094" s="1">
        <v>241</v>
      </c>
      <c r="M7094" s="1">
        <v>223</v>
      </c>
      <c r="N7094" s="1">
        <v>4039</v>
      </c>
      <c r="O7094" s="2" t="s">
        <v>29462</v>
      </c>
      <c r="P7094">
        <f t="shared" si="220"/>
        <v>0.98</v>
      </c>
      <c r="Q7094" t="str">
        <f t="shared" si="221"/>
        <v>no</v>
      </c>
    </row>
    <row r="7095" spans="1:17">
      <c r="A7095" s="1">
        <v>7207</v>
      </c>
      <c r="B7095" s="2" t="s">
        <v>21231</v>
      </c>
      <c r="C7095" s="2" t="s">
        <v>21232</v>
      </c>
      <c r="D7095" s="2" t="s">
        <v>21233</v>
      </c>
      <c r="E7095" s="1">
        <v>38547</v>
      </c>
      <c r="F7095" s="1">
        <v>687</v>
      </c>
      <c r="G7095" s="1">
        <v>0</v>
      </c>
      <c r="H7095" s="1">
        <v>39191</v>
      </c>
      <c r="I7095" s="1">
        <v>19582</v>
      </c>
      <c r="J7095" s="1">
        <v>4947</v>
      </c>
      <c r="K7095" s="1">
        <v>5454</v>
      </c>
      <c r="L7095" s="1">
        <v>5791</v>
      </c>
      <c r="M7095" s="1">
        <v>2821</v>
      </c>
      <c r="N7095" s="1">
        <v>1271</v>
      </c>
      <c r="O7095" s="2" t="s">
        <v>29463</v>
      </c>
      <c r="P7095">
        <f t="shared" si="220"/>
        <v>0.98</v>
      </c>
      <c r="Q7095" t="str">
        <f t="shared" si="221"/>
        <v>no</v>
      </c>
    </row>
    <row r="7096" spans="1:17">
      <c r="A7096" s="1">
        <v>7208</v>
      </c>
      <c r="B7096" s="2" t="s">
        <v>21234</v>
      </c>
      <c r="C7096" s="2" t="s">
        <v>21235</v>
      </c>
      <c r="D7096" s="2" t="s">
        <v>21236</v>
      </c>
      <c r="E7096" s="1">
        <v>38545</v>
      </c>
      <c r="F7096" s="1">
        <v>1104</v>
      </c>
      <c r="G7096" s="1">
        <v>0</v>
      </c>
      <c r="H7096" s="1">
        <v>39649</v>
      </c>
      <c r="I7096" s="1">
        <v>1086</v>
      </c>
      <c r="J7096" s="1">
        <v>28534</v>
      </c>
      <c r="K7096" s="1">
        <v>5826</v>
      </c>
      <c r="L7096" s="1">
        <v>-101</v>
      </c>
      <c r="M7096" s="1">
        <v>190</v>
      </c>
      <c r="N7096" s="1">
        <v>1593</v>
      </c>
      <c r="O7096" s="2" t="s">
        <v>29470</v>
      </c>
      <c r="P7096">
        <f t="shared" si="220"/>
        <v>0.97</v>
      </c>
      <c r="Q7096" t="str">
        <f t="shared" si="221"/>
        <v>no</v>
      </c>
    </row>
    <row r="7097" spans="1:17">
      <c r="A7097" s="1">
        <v>7209</v>
      </c>
      <c r="B7097" s="2" t="s">
        <v>21237</v>
      </c>
      <c r="C7097" s="2" t="s">
        <v>21238</v>
      </c>
      <c r="D7097" s="2" t="s">
        <v>21239</v>
      </c>
      <c r="E7097" s="1">
        <v>38544</v>
      </c>
      <c r="F7097" s="1">
        <v>113</v>
      </c>
      <c r="G7097" s="1">
        <v>0</v>
      </c>
      <c r="H7097" s="1">
        <v>38526</v>
      </c>
      <c r="I7097" s="1">
        <v>15170</v>
      </c>
      <c r="J7097" s="1">
        <v>11296</v>
      </c>
      <c r="K7097" s="1">
        <v>2932</v>
      </c>
      <c r="L7097" s="1">
        <v>1327</v>
      </c>
      <c r="M7097" s="1">
        <v>1117</v>
      </c>
      <c r="N7097" s="1">
        <v>16378</v>
      </c>
      <c r="O7097" s="2" t="s">
        <v>29463</v>
      </c>
      <c r="P7097">
        <f t="shared" si="220"/>
        <v>1</v>
      </c>
      <c r="Q7097" t="str">
        <f t="shared" si="221"/>
        <v>no</v>
      </c>
    </row>
    <row r="7098" spans="1:17">
      <c r="A7098" s="1">
        <v>7210</v>
      </c>
      <c r="B7098" s="2" t="s">
        <v>21240</v>
      </c>
      <c r="C7098" s="2" t="s">
        <v>21241</v>
      </c>
      <c r="D7098" s="2" t="s">
        <v>21242</v>
      </c>
      <c r="E7098" s="1">
        <v>38543</v>
      </c>
      <c r="F7098" s="1">
        <v>100</v>
      </c>
      <c r="G7098" s="1">
        <v>0</v>
      </c>
      <c r="H7098" s="1">
        <v>38719</v>
      </c>
      <c r="I7098" s="1">
        <v>20592</v>
      </c>
      <c r="J7098" s="1">
        <v>6555</v>
      </c>
      <c r="K7098" s="1">
        <v>4921</v>
      </c>
      <c r="L7098" s="1">
        <v>1760</v>
      </c>
      <c r="M7098" s="1">
        <v>964</v>
      </c>
      <c r="N7098" s="1">
        <v>8162</v>
      </c>
      <c r="O7098" s="2" t="s">
        <v>29469</v>
      </c>
      <c r="P7098">
        <f t="shared" si="220"/>
        <v>1</v>
      </c>
      <c r="Q7098" t="str">
        <f t="shared" si="221"/>
        <v>no</v>
      </c>
    </row>
    <row r="7099" spans="1:17">
      <c r="A7099" s="1">
        <v>7211</v>
      </c>
      <c r="B7099" s="2" t="s">
        <v>21243</v>
      </c>
      <c r="C7099" s="2" t="s">
        <v>21244</v>
      </c>
      <c r="D7099" s="2" t="s">
        <v>21245</v>
      </c>
      <c r="E7099" s="1">
        <v>38542</v>
      </c>
      <c r="F7099" s="1">
        <v>1504</v>
      </c>
      <c r="G7099" s="1">
        <v>0</v>
      </c>
      <c r="H7099" s="1">
        <v>38906</v>
      </c>
      <c r="I7099" s="1">
        <v>14248</v>
      </c>
      <c r="J7099" s="1">
        <v>11761</v>
      </c>
      <c r="K7099" s="1">
        <v>5933</v>
      </c>
      <c r="L7099" s="1">
        <v>-40</v>
      </c>
      <c r="M7099" s="1">
        <v>412</v>
      </c>
      <c r="N7099" s="1">
        <v>0</v>
      </c>
      <c r="O7099" s="2" t="s">
        <v>29465</v>
      </c>
      <c r="P7099">
        <f t="shared" si="220"/>
        <v>0.99</v>
      </c>
      <c r="Q7099" t="str">
        <f t="shared" si="221"/>
        <v>no</v>
      </c>
    </row>
    <row r="7100" spans="1:17">
      <c r="A7100" s="1">
        <v>7212</v>
      </c>
      <c r="B7100" s="2" t="s">
        <v>21246</v>
      </c>
      <c r="C7100" s="2" t="s">
        <v>21247</v>
      </c>
      <c r="D7100" s="2" t="s">
        <v>21248</v>
      </c>
      <c r="E7100" s="1">
        <v>38533</v>
      </c>
      <c r="F7100" s="1">
        <v>224</v>
      </c>
      <c r="G7100" s="1">
        <v>0</v>
      </c>
      <c r="H7100" s="1">
        <v>38757</v>
      </c>
      <c r="I7100" s="1">
        <v>33945</v>
      </c>
      <c r="J7100" s="1">
        <v>1110</v>
      </c>
      <c r="K7100" s="1">
        <v>1415</v>
      </c>
      <c r="L7100" s="1">
        <v>84</v>
      </c>
      <c r="M7100" s="1">
        <v>159</v>
      </c>
      <c r="N7100" s="1">
        <v>1859</v>
      </c>
      <c r="O7100" s="2" t="s">
        <v>29470</v>
      </c>
      <c r="P7100">
        <f t="shared" si="220"/>
        <v>0.99</v>
      </c>
      <c r="Q7100" t="str">
        <f t="shared" si="221"/>
        <v>no</v>
      </c>
    </row>
    <row r="7101" spans="1:17">
      <c r="A7101" s="1">
        <v>7213</v>
      </c>
      <c r="B7101" s="2" t="s">
        <v>21249</v>
      </c>
      <c r="C7101" s="2" t="s">
        <v>21250</v>
      </c>
      <c r="D7101" s="2" t="s">
        <v>21251</v>
      </c>
      <c r="E7101" s="1">
        <v>38520</v>
      </c>
      <c r="F7101" s="1">
        <v>0</v>
      </c>
      <c r="G7101" s="1">
        <v>0</v>
      </c>
      <c r="H7101" s="1">
        <v>38520</v>
      </c>
      <c r="I7101" s="1">
        <v>34587</v>
      </c>
      <c r="J7101" s="1">
        <v>703</v>
      </c>
      <c r="K7101" s="1">
        <v>187</v>
      </c>
      <c r="L7101" s="1">
        <v>823</v>
      </c>
      <c r="M7101" s="1">
        <v>372</v>
      </c>
      <c r="N7101" s="1">
        <v>0</v>
      </c>
      <c r="O7101" s="2" t="s">
        <v>29469</v>
      </c>
      <c r="P7101">
        <f t="shared" si="220"/>
        <v>1</v>
      </c>
      <c r="Q7101" t="str">
        <f t="shared" si="221"/>
        <v>no</v>
      </c>
    </row>
    <row r="7102" spans="1:17">
      <c r="A7102" s="1">
        <v>7214</v>
      </c>
      <c r="B7102" s="2" t="s">
        <v>21252</v>
      </c>
      <c r="C7102" s="2" t="s">
        <v>21253</v>
      </c>
      <c r="D7102" s="2" t="s">
        <v>21254</v>
      </c>
      <c r="E7102" s="1">
        <v>38518</v>
      </c>
      <c r="F7102" s="1">
        <v>1318</v>
      </c>
      <c r="G7102" s="1">
        <v>0</v>
      </c>
      <c r="H7102" s="1">
        <v>39836</v>
      </c>
      <c r="I7102" s="1">
        <v>30095</v>
      </c>
      <c r="J7102" s="1">
        <v>4266</v>
      </c>
      <c r="K7102" s="1">
        <v>1469</v>
      </c>
      <c r="L7102" s="1">
        <v>2934</v>
      </c>
      <c r="M7102" s="1">
        <v>1412</v>
      </c>
      <c r="N7102" s="1">
        <v>0</v>
      </c>
      <c r="O7102" s="2" t="s">
        <v>29466</v>
      </c>
      <c r="P7102">
        <f t="shared" si="220"/>
        <v>0.97</v>
      </c>
      <c r="Q7102" t="str">
        <f t="shared" si="221"/>
        <v>no</v>
      </c>
    </row>
    <row r="7103" spans="1:17">
      <c r="A7103" s="1">
        <v>7215</v>
      </c>
      <c r="B7103" s="2" t="s">
        <v>21255</v>
      </c>
      <c r="C7103" s="2" t="s">
        <v>21256</v>
      </c>
      <c r="D7103" s="2" t="s">
        <v>21257</v>
      </c>
      <c r="E7103" s="1">
        <v>38514</v>
      </c>
      <c r="F7103" s="1">
        <v>89</v>
      </c>
      <c r="G7103" s="1">
        <v>0</v>
      </c>
      <c r="H7103" s="1">
        <v>38752</v>
      </c>
      <c r="I7103" s="1">
        <v>15241</v>
      </c>
      <c r="J7103" s="1">
        <v>14149</v>
      </c>
      <c r="K7103" s="1">
        <v>3053</v>
      </c>
      <c r="L7103" s="1">
        <v>2433</v>
      </c>
      <c r="M7103" s="1">
        <v>1500</v>
      </c>
      <c r="N7103" s="1">
        <v>4017</v>
      </c>
      <c r="O7103" s="2" t="s">
        <v>29470</v>
      </c>
      <c r="P7103">
        <f t="shared" si="220"/>
        <v>0.99</v>
      </c>
      <c r="Q7103" t="str">
        <f t="shared" si="221"/>
        <v>no</v>
      </c>
    </row>
    <row r="7104" spans="1:17">
      <c r="A7104" s="1">
        <v>7216</v>
      </c>
      <c r="B7104" s="2" t="s">
        <v>21258</v>
      </c>
      <c r="C7104" s="2" t="s">
        <v>21259</v>
      </c>
      <c r="D7104" s="2" t="s">
        <v>21260</v>
      </c>
      <c r="E7104" s="1">
        <v>38512</v>
      </c>
      <c r="F7104" s="1">
        <v>747</v>
      </c>
      <c r="G7104" s="1">
        <v>0</v>
      </c>
      <c r="H7104" s="1">
        <v>39215</v>
      </c>
      <c r="I7104" s="1">
        <v>32833</v>
      </c>
      <c r="J7104" s="1">
        <v>4376</v>
      </c>
      <c r="K7104" s="1">
        <v>317</v>
      </c>
      <c r="L7104" s="1">
        <v>196</v>
      </c>
      <c r="M7104" s="1">
        <v>60</v>
      </c>
      <c r="N7104" s="1">
        <v>1836</v>
      </c>
      <c r="O7104" s="2" t="s">
        <v>29466</v>
      </c>
      <c r="P7104">
        <f t="shared" si="220"/>
        <v>0.98</v>
      </c>
      <c r="Q7104" t="str">
        <f t="shared" si="221"/>
        <v>no</v>
      </c>
    </row>
    <row r="7105" spans="1:17">
      <c r="A7105" s="1">
        <v>7217</v>
      </c>
      <c r="B7105" s="2" t="s">
        <v>21261</v>
      </c>
      <c r="C7105" s="2" t="s">
        <v>21262</v>
      </c>
      <c r="D7105" s="2" t="s">
        <v>21263</v>
      </c>
      <c r="E7105" s="1">
        <v>38511</v>
      </c>
      <c r="F7105" s="1">
        <v>169</v>
      </c>
      <c r="G7105" s="1">
        <v>0</v>
      </c>
      <c r="H7105" s="1">
        <v>38606</v>
      </c>
      <c r="I7105" s="1">
        <v>24952</v>
      </c>
      <c r="J7105" s="1">
        <v>8280</v>
      </c>
      <c r="K7105" s="1">
        <v>3666</v>
      </c>
      <c r="L7105" s="1">
        <v>-1159</v>
      </c>
      <c r="M7105" s="1">
        <v>247</v>
      </c>
      <c r="N7105" s="1">
        <v>1553</v>
      </c>
      <c r="O7105" s="2" t="s">
        <v>29463</v>
      </c>
      <c r="P7105">
        <f t="shared" si="220"/>
        <v>1</v>
      </c>
      <c r="Q7105" t="str">
        <f t="shared" si="221"/>
        <v>no</v>
      </c>
    </row>
    <row r="7106" spans="1:17">
      <c r="A7106" s="1">
        <v>7218</v>
      </c>
      <c r="B7106" s="2" t="s">
        <v>21264</v>
      </c>
      <c r="C7106" s="2" t="s">
        <v>21265</v>
      </c>
      <c r="D7106" s="2" t="s">
        <v>21266</v>
      </c>
      <c r="E7106" s="1">
        <v>38500</v>
      </c>
      <c r="F7106" s="1">
        <v>700</v>
      </c>
      <c r="G7106" s="1">
        <v>0</v>
      </c>
      <c r="H7106" s="1">
        <v>38496</v>
      </c>
      <c r="I7106" s="1">
        <v>16194</v>
      </c>
      <c r="J7106" s="1">
        <v>8262</v>
      </c>
      <c r="K7106" s="1">
        <v>5555</v>
      </c>
      <c r="L7106" s="1">
        <v>3425</v>
      </c>
      <c r="M7106" s="1">
        <v>1840</v>
      </c>
      <c r="N7106" s="1">
        <v>344</v>
      </c>
      <c r="O7106" s="2" t="s">
        <v>29471</v>
      </c>
      <c r="P7106">
        <f t="shared" si="220"/>
        <v>1</v>
      </c>
      <c r="Q7106" t="str">
        <f t="shared" si="221"/>
        <v>no</v>
      </c>
    </row>
    <row r="7107" spans="1:17">
      <c r="A7107" s="1">
        <v>7219</v>
      </c>
      <c r="B7107" s="2" t="s">
        <v>21267</v>
      </c>
      <c r="C7107" s="2" t="s">
        <v>21268</v>
      </c>
      <c r="D7107" s="2" t="s">
        <v>21269</v>
      </c>
      <c r="E7107" s="1">
        <v>38483</v>
      </c>
      <c r="F7107" s="1">
        <v>6725</v>
      </c>
      <c r="G7107" s="1">
        <v>0</v>
      </c>
      <c r="H7107" s="1">
        <v>45208</v>
      </c>
      <c r="I7107" s="1">
        <v>38540</v>
      </c>
      <c r="J7107" s="1">
        <v>4296</v>
      </c>
      <c r="K7107" s="1">
        <v>1548</v>
      </c>
      <c r="L7107" s="1">
        <v>142</v>
      </c>
      <c r="M7107" s="1">
        <v>117</v>
      </c>
      <c r="N7107" s="1">
        <v>2105</v>
      </c>
      <c r="O7107" s="2" t="s">
        <v>29463</v>
      </c>
      <c r="P7107">
        <f t="shared" ref="P7107:P7170" si="222">ROUND(E7107/H7107,2)</f>
        <v>0.85</v>
      </c>
      <c r="Q7107" t="str">
        <f t="shared" ref="Q7107:Q7170" si="223">IF(G7107=0,"no","-")</f>
        <v>no</v>
      </c>
    </row>
    <row r="7108" spans="1:17">
      <c r="A7108" s="1">
        <v>7220</v>
      </c>
      <c r="B7108" s="2" t="s">
        <v>21270</v>
      </c>
      <c r="C7108" s="2" t="s">
        <v>21271</v>
      </c>
      <c r="D7108" s="2" t="s">
        <v>21272</v>
      </c>
      <c r="E7108" s="1">
        <v>38482</v>
      </c>
      <c r="F7108" s="1">
        <v>797</v>
      </c>
      <c r="G7108" s="1">
        <v>0</v>
      </c>
      <c r="H7108" s="1">
        <v>39996</v>
      </c>
      <c r="I7108" s="1">
        <v>27469</v>
      </c>
      <c r="J7108" s="1">
        <v>8657</v>
      </c>
      <c r="K7108" s="1">
        <v>1990</v>
      </c>
      <c r="L7108" s="1">
        <v>246</v>
      </c>
      <c r="M7108" s="1">
        <v>163</v>
      </c>
      <c r="N7108" s="1">
        <v>0</v>
      </c>
      <c r="O7108" s="2" t="s">
        <v>29466</v>
      </c>
      <c r="P7108">
        <f t="shared" si="222"/>
        <v>0.96</v>
      </c>
      <c r="Q7108" t="str">
        <f t="shared" si="223"/>
        <v>no</v>
      </c>
    </row>
    <row r="7109" spans="1:17">
      <c r="A7109" s="1">
        <v>7221</v>
      </c>
      <c r="B7109" s="2" t="s">
        <v>21273</v>
      </c>
      <c r="C7109" s="2" t="s">
        <v>21274</v>
      </c>
      <c r="D7109" s="2" t="s">
        <v>21275</v>
      </c>
      <c r="E7109" s="1">
        <v>38479</v>
      </c>
      <c r="F7109" s="1">
        <v>3188</v>
      </c>
      <c r="G7109" s="1">
        <v>0</v>
      </c>
      <c r="H7109" s="1">
        <v>42079</v>
      </c>
      <c r="I7109" s="1">
        <v>15683</v>
      </c>
      <c r="J7109" s="1">
        <v>10751</v>
      </c>
      <c r="K7109" s="1">
        <v>5975</v>
      </c>
      <c r="L7109" s="1">
        <v>3990</v>
      </c>
      <c r="M7109" s="1">
        <v>1982</v>
      </c>
      <c r="N7109" s="1">
        <v>97</v>
      </c>
      <c r="O7109" s="2" t="s">
        <v>29463</v>
      </c>
      <c r="P7109">
        <f t="shared" si="222"/>
        <v>0.91</v>
      </c>
      <c r="Q7109" t="str">
        <f t="shared" si="223"/>
        <v>no</v>
      </c>
    </row>
    <row r="7110" spans="1:17">
      <c r="A7110" s="1">
        <v>7222</v>
      </c>
      <c r="B7110" s="2" t="s">
        <v>21276</v>
      </c>
      <c r="C7110" s="2" t="s">
        <v>21277</v>
      </c>
      <c r="D7110" s="2" t="s">
        <v>21278</v>
      </c>
      <c r="E7110" s="1">
        <v>38477</v>
      </c>
      <c r="F7110" s="1">
        <v>5154</v>
      </c>
      <c r="G7110" s="1">
        <v>0</v>
      </c>
      <c r="H7110" s="1">
        <v>43631</v>
      </c>
      <c r="I7110" s="1">
        <v>722</v>
      </c>
      <c r="J7110" s="1">
        <v>24848</v>
      </c>
      <c r="K7110" s="1">
        <v>3556</v>
      </c>
      <c r="L7110" s="1">
        <v>351</v>
      </c>
      <c r="M7110" s="1">
        <v>204</v>
      </c>
      <c r="N7110" s="1">
        <v>24445</v>
      </c>
      <c r="O7110" s="2" t="s">
        <v>29462</v>
      </c>
      <c r="P7110">
        <f t="shared" si="222"/>
        <v>0.88</v>
      </c>
      <c r="Q7110" t="str">
        <f t="shared" si="223"/>
        <v>no</v>
      </c>
    </row>
    <row r="7111" spans="1:17">
      <c r="A7111" s="1">
        <v>7223</v>
      </c>
      <c r="B7111" s="2" t="s">
        <v>21279</v>
      </c>
      <c r="C7111" s="2" t="s">
        <v>21280</v>
      </c>
      <c r="D7111" s="2" t="s">
        <v>21281</v>
      </c>
      <c r="E7111" s="1">
        <v>38476</v>
      </c>
      <c r="F7111" s="1">
        <v>42</v>
      </c>
      <c r="G7111" s="1">
        <v>0</v>
      </c>
      <c r="H7111" s="1">
        <v>36141</v>
      </c>
      <c r="I7111" s="1">
        <v>21408</v>
      </c>
      <c r="J7111" s="1">
        <v>8659</v>
      </c>
      <c r="K7111" s="1">
        <v>2201</v>
      </c>
      <c r="L7111" s="1">
        <v>988</v>
      </c>
      <c r="M7111" s="1">
        <v>587</v>
      </c>
      <c r="N7111" s="1">
        <v>640</v>
      </c>
      <c r="O7111" s="2" t="s">
        <v>29463</v>
      </c>
      <c r="P7111">
        <f t="shared" si="222"/>
        <v>1.06</v>
      </c>
      <c r="Q7111" t="str">
        <f t="shared" si="223"/>
        <v>no</v>
      </c>
    </row>
    <row r="7112" spans="1:17">
      <c r="A7112" s="1">
        <v>7224</v>
      </c>
      <c r="B7112" s="2" t="s">
        <v>21282</v>
      </c>
      <c r="C7112" s="2" t="s">
        <v>21283</v>
      </c>
      <c r="D7112" s="2" t="s">
        <v>21284</v>
      </c>
      <c r="E7112" s="1">
        <v>38471</v>
      </c>
      <c r="F7112" s="1">
        <v>1441</v>
      </c>
      <c r="G7112" s="1">
        <v>0</v>
      </c>
      <c r="H7112" s="1">
        <v>39237</v>
      </c>
      <c r="I7112" s="1">
        <v>24258</v>
      </c>
      <c r="J7112" s="1">
        <v>8610</v>
      </c>
      <c r="K7112" s="1">
        <v>1111</v>
      </c>
      <c r="L7112" s="1">
        <v>755</v>
      </c>
      <c r="M7112" s="1">
        <v>609</v>
      </c>
      <c r="N7112" s="1">
        <v>4043</v>
      </c>
      <c r="O7112" s="2" t="s">
        <v>29464</v>
      </c>
      <c r="P7112">
        <f t="shared" si="222"/>
        <v>0.98</v>
      </c>
      <c r="Q7112" t="str">
        <f t="shared" si="223"/>
        <v>no</v>
      </c>
    </row>
    <row r="7113" spans="1:17">
      <c r="A7113" s="1">
        <v>7225</v>
      </c>
      <c r="B7113" s="2" t="s">
        <v>21285</v>
      </c>
      <c r="C7113" s="2" t="s">
        <v>21286</v>
      </c>
      <c r="D7113" s="2" t="s">
        <v>21287</v>
      </c>
      <c r="E7113" s="1">
        <v>38464</v>
      </c>
      <c r="F7113" s="1">
        <v>1392</v>
      </c>
      <c r="G7113" s="1">
        <v>0</v>
      </c>
      <c r="H7113" s="1">
        <v>39856</v>
      </c>
      <c r="I7113" s="1">
        <v>31725</v>
      </c>
      <c r="J7113" s="1">
        <v>6864</v>
      </c>
      <c r="K7113" s="1">
        <v>847</v>
      </c>
      <c r="L7113" s="1">
        <v>818</v>
      </c>
      <c r="M7113" s="1">
        <v>458</v>
      </c>
      <c r="N7113" s="1">
        <v>3046</v>
      </c>
      <c r="O7113" s="2" t="s">
        <v>29465</v>
      </c>
      <c r="P7113">
        <f t="shared" si="222"/>
        <v>0.97</v>
      </c>
      <c r="Q7113" t="str">
        <f t="shared" si="223"/>
        <v>no</v>
      </c>
    </row>
    <row r="7114" spans="1:17">
      <c r="A7114" s="1">
        <v>7226</v>
      </c>
      <c r="B7114" s="2" t="s">
        <v>21288</v>
      </c>
      <c r="C7114" s="2" t="s">
        <v>21289</v>
      </c>
      <c r="D7114" s="2" t="s">
        <v>21290</v>
      </c>
      <c r="E7114" s="1">
        <v>38448</v>
      </c>
      <c r="F7114" s="1">
        <v>168</v>
      </c>
      <c r="G7114" s="1">
        <v>0</v>
      </c>
      <c r="H7114" s="1">
        <v>45019</v>
      </c>
      <c r="I7114" s="1">
        <v>31412</v>
      </c>
      <c r="J7114" s="1">
        <v>7451</v>
      </c>
      <c r="K7114" s="1">
        <v>3215</v>
      </c>
      <c r="L7114" s="1">
        <v>291</v>
      </c>
      <c r="M7114" s="1">
        <v>265</v>
      </c>
      <c r="N7114" s="1">
        <v>0</v>
      </c>
      <c r="O7114" s="2" t="s">
        <v>29465</v>
      </c>
      <c r="P7114">
        <f t="shared" si="222"/>
        <v>0.85</v>
      </c>
      <c r="Q7114" t="str">
        <f t="shared" si="223"/>
        <v>no</v>
      </c>
    </row>
    <row r="7115" spans="1:17">
      <c r="A7115" s="1">
        <v>7227</v>
      </c>
      <c r="B7115" s="2" t="s">
        <v>21291</v>
      </c>
      <c r="C7115" s="2" t="s">
        <v>21292</v>
      </c>
      <c r="D7115" s="2" t="s">
        <v>21293</v>
      </c>
      <c r="E7115" s="1">
        <v>38448</v>
      </c>
      <c r="F7115" s="1">
        <v>95</v>
      </c>
      <c r="G7115" s="1">
        <v>0</v>
      </c>
      <c r="H7115" s="1">
        <v>38543</v>
      </c>
      <c r="I7115" s="1">
        <v>35945</v>
      </c>
      <c r="J7115" s="1">
        <v>893</v>
      </c>
      <c r="K7115" s="1">
        <v>1451</v>
      </c>
      <c r="L7115" s="1">
        <v>385</v>
      </c>
      <c r="M7115" s="1">
        <v>719</v>
      </c>
      <c r="N7115" s="1">
        <v>3351</v>
      </c>
      <c r="O7115" s="2" t="s">
        <v>29465</v>
      </c>
      <c r="P7115">
        <f t="shared" si="222"/>
        <v>1</v>
      </c>
      <c r="Q7115" t="str">
        <f t="shared" si="223"/>
        <v>no</v>
      </c>
    </row>
    <row r="7116" spans="1:17">
      <c r="A7116" s="1">
        <v>7228</v>
      </c>
      <c r="B7116" s="2" t="s">
        <v>21294</v>
      </c>
      <c r="C7116" s="2" t="s">
        <v>21295</v>
      </c>
      <c r="D7116" s="2" t="s">
        <v>21296</v>
      </c>
      <c r="E7116" s="1">
        <v>38444</v>
      </c>
      <c r="F7116" s="1">
        <v>692</v>
      </c>
      <c r="G7116" s="1">
        <v>0</v>
      </c>
      <c r="H7116" s="1">
        <v>39417</v>
      </c>
      <c r="I7116" s="1">
        <v>16522</v>
      </c>
      <c r="J7116" s="1">
        <v>7791</v>
      </c>
      <c r="K7116" s="1">
        <v>3825</v>
      </c>
      <c r="L7116" s="1">
        <v>7314</v>
      </c>
      <c r="M7116" s="1">
        <v>3300</v>
      </c>
      <c r="N7116" s="1">
        <v>8653</v>
      </c>
      <c r="O7116" s="2" t="s">
        <v>29463</v>
      </c>
      <c r="P7116">
        <f t="shared" si="222"/>
        <v>0.98</v>
      </c>
      <c r="Q7116" t="str">
        <f t="shared" si="223"/>
        <v>no</v>
      </c>
    </row>
    <row r="7117" spans="1:17">
      <c r="A7117" s="1">
        <v>7229</v>
      </c>
      <c r="B7117" s="2" t="s">
        <v>21297</v>
      </c>
      <c r="C7117" s="2" t="s">
        <v>21298</v>
      </c>
      <c r="D7117" s="2" t="s">
        <v>21299</v>
      </c>
      <c r="E7117" s="1">
        <v>38436</v>
      </c>
      <c r="F7117" s="1">
        <v>98</v>
      </c>
      <c r="G7117" s="1">
        <v>0</v>
      </c>
      <c r="H7117" s="1">
        <v>38491</v>
      </c>
      <c r="I7117" s="1">
        <v>26516</v>
      </c>
      <c r="J7117" s="1">
        <v>5423</v>
      </c>
      <c r="K7117" s="1">
        <v>1788</v>
      </c>
      <c r="L7117" s="1">
        <v>579</v>
      </c>
      <c r="M7117" s="1">
        <v>381</v>
      </c>
      <c r="N7117" s="1">
        <v>9069</v>
      </c>
      <c r="O7117" s="2" t="s">
        <v>29469</v>
      </c>
      <c r="P7117">
        <f t="shared" si="222"/>
        <v>1</v>
      </c>
      <c r="Q7117" t="str">
        <f t="shared" si="223"/>
        <v>no</v>
      </c>
    </row>
    <row r="7118" spans="1:17">
      <c r="A7118" s="1">
        <v>7230</v>
      </c>
      <c r="B7118" s="2" t="s">
        <v>21300</v>
      </c>
      <c r="C7118" s="2" t="s">
        <v>21301</v>
      </c>
      <c r="D7118" s="2" t="s">
        <v>21302</v>
      </c>
      <c r="E7118" s="1">
        <v>38434</v>
      </c>
      <c r="F7118" s="1">
        <v>31</v>
      </c>
      <c r="G7118" s="1">
        <v>0</v>
      </c>
      <c r="H7118" s="1">
        <v>38465</v>
      </c>
      <c r="I7118" s="1">
        <v>36819</v>
      </c>
      <c r="J7118" s="1">
        <v>559</v>
      </c>
      <c r="K7118" s="1">
        <v>544</v>
      </c>
      <c r="L7118" s="1">
        <v>162</v>
      </c>
      <c r="M7118" s="1">
        <v>66</v>
      </c>
      <c r="N7118" s="1">
        <v>0</v>
      </c>
      <c r="O7118" s="2" t="s">
        <v>29469</v>
      </c>
      <c r="P7118">
        <f t="shared" si="222"/>
        <v>1</v>
      </c>
      <c r="Q7118" t="str">
        <f t="shared" si="223"/>
        <v>no</v>
      </c>
    </row>
    <row r="7119" spans="1:17">
      <c r="A7119" s="1">
        <v>7231</v>
      </c>
      <c r="B7119" s="2" t="s">
        <v>21303</v>
      </c>
      <c r="C7119" s="2" t="s">
        <v>21304</v>
      </c>
      <c r="D7119" s="2" t="s">
        <v>21305</v>
      </c>
      <c r="E7119" s="1">
        <v>38417</v>
      </c>
      <c r="F7119" s="1">
        <v>572</v>
      </c>
      <c r="G7119" s="1">
        <v>0</v>
      </c>
      <c r="H7119" s="1">
        <v>39780</v>
      </c>
      <c r="I7119" s="1">
        <v>11090</v>
      </c>
      <c r="J7119" s="1">
        <v>6268</v>
      </c>
      <c r="K7119" s="1">
        <v>9222</v>
      </c>
      <c r="L7119" s="1">
        <v>7988</v>
      </c>
      <c r="M7119" s="1">
        <v>3962</v>
      </c>
      <c r="N7119" s="1">
        <v>0</v>
      </c>
      <c r="O7119" s="2" t="s">
        <v>29464</v>
      </c>
      <c r="P7119">
        <f t="shared" si="222"/>
        <v>0.97</v>
      </c>
      <c r="Q7119" t="str">
        <f t="shared" si="223"/>
        <v>no</v>
      </c>
    </row>
    <row r="7120" spans="1:17">
      <c r="A7120" s="1">
        <v>7232</v>
      </c>
      <c r="B7120" s="2" t="s">
        <v>21306</v>
      </c>
      <c r="C7120" s="2" t="s">
        <v>21307</v>
      </c>
      <c r="D7120" s="2" t="s">
        <v>21308</v>
      </c>
      <c r="E7120" s="1">
        <v>38415</v>
      </c>
      <c r="F7120" s="1">
        <v>1282</v>
      </c>
      <c r="G7120" s="1">
        <v>0</v>
      </c>
      <c r="H7120" s="1">
        <v>40386</v>
      </c>
      <c r="I7120" s="1">
        <v>8538</v>
      </c>
      <c r="J7120" s="1">
        <v>3786</v>
      </c>
      <c r="K7120" s="1">
        <v>8157</v>
      </c>
      <c r="L7120" s="1">
        <v>11447</v>
      </c>
      <c r="M7120" s="1">
        <v>4949</v>
      </c>
      <c r="N7120" s="1">
        <v>48</v>
      </c>
      <c r="O7120" s="2" t="s">
        <v>29465</v>
      </c>
      <c r="P7120">
        <f t="shared" si="222"/>
        <v>0.95</v>
      </c>
      <c r="Q7120" t="str">
        <f t="shared" si="223"/>
        <v>no</v>
      </c>
    </row>
    <row r="7121" spans="1:17">
      <c r="A7121" s="1">
        <v>7233</v>
      </c>
      <c r="B7121" s="2" t="s">
        <v>21309</v>
      </c>
      <c r="C7121" s="2" t="s">
        <v>21310</v>
      </c>
      <c r="D7121" s="2" t="s">
        <v>21311</v>
      </c>
      <c r="E7121" s="1">
        <v>38408</v>
      </c>
      <c r="F7121" s="1">
        <v>640</v>
      </c>
      <c r="G7121" s="1">
        <v>0</v>
      </c>
      <c r="H7121" s="1">
        <v>39048</v>
      </c>
      <c r="I7121" s="1">
        <v>25186</v>
      </c>
      <c r="J7121" s="1">
        <v>9266</v>
      </c>
      <c r="K7121" s="1">
        <v>1702</v>
      </c>
      <c r="L7121" s="1">
        <v>2059</v>
      </c>
      <c r="M7121" s="1">
        <v>1019</v>
      </c>
      <c r="N7121" s="1">
        <v>0</v>
      </c>
      <c r="O7121" s="2" t="s">
        <v>29462</v>
      </c>
      <c r="P7121">
        <f t="shared" si="222"/>
        <v>0.98</v>
      </c>
      <c r="Q7121" t="str">
        <f t="shared" si="223"/>
        <v>no</v>
      </c>
    </row>
    <row r="7122" spans="1:17">
      <c r="A7122" s="1">
        <v>7234</v>
      </c>
      <c r="B7122" s="2" t="s">
        <v>21312</v>
      </c>
      <c r="C7122" s="2" t="s">
        <v>21313</v>
      </c>
      <c r="D7122" s="2" t="s">
        <v>21314</v>
      </c>
      <c r="E7122" s="1">
        <v>38405</v>
      </c>
      <c r="F7122" s="1">
        <v>255</v>
      </c>
      <c r="G7122" s="1">
        <v>0</v>
      </c>
      <c r="H7122" s="1">
        <v>37450</v>
      </c>
      <c r="I7122" s="1">
        <v>17954</v>
      </c>
      <c r="J7122" s="1">
        <v>7706</v>
      </c>
      <c r="K7122" s="1">
        <v>4812</v>
      </c>
      <c r="L7122" s="1">
        <v>1167</v>
      </c>
      <c r="M7122" s="1">
        <v>1129</v>
      </c>
      <c r="N7122" s="1">
        <v>3966</v>
      </c>
      <c r="O7122" s="2" t="s">
        <v>29462</v>
      </c>
      <c r="P7122">
        <f t="shared" si="222"/>
        <v>1.03</v>
      </c>
      <c r="Q7122" t="str">
        <f t="shared" si="223"/>
        <v>no</v>
      </c>
    </row>
    <row r="7123" spans="1:17">
      <c r="A7123" s="1">
        <v>7235</v>
      </c>
      <c r="B7123" s="2" t="s">
        <v>21315</v>
      </c>
      <c r="C7123" s="2" t="s">
        <v>21316</v>
      </c>
      <c r="D7123" s="2" t="s">
        <v>21317</v>
      </c>
      <c r="E7123" s="1">
        <v>38399</v>
      </c>
      <c r="F7123" s="1">
        <v>1723</v>
      </c>
      <c r="G7123" s="1">
        <v>0</v>
      </c>
      <c r="H7123" s="1">
        <v>39425</v>
      </c>
      <c r="I7123" s="1">
        <v>14080</v>
      </c>
      <c r="J7123" s="1">
        <v>12612</v>
      </c>
      <c r="K7123" s="1">
        <v>5255</v>
      </c>
      <c r="L7123" s="1">
        <v>2139</v>
      </c>
      <c r="M7123" s="1">
        <v>1239</v>
      </c>
      <c r="N7123" s="1">
        <v>33529</v>
      </c>
      <c r="O7123" s="2" t="s">
        <v>29466</v>
      </c>
      <c r="P7123">
        <f t="shared" si="222"/>
        <v>0.97</v>
      </c>
      <c r="Q7123" t="str">
        <f t="shared" si="223"/>
        <v>no</v>
      </c>
    </row>
    <row r="7124" spans="1:17">
      <c r="A7124" s="1">
        <v>7236</v>
      </c>
      <c r="B7124" s="2" t="s">
        <v>21318</v>
      </c>
      <c r="C7124" s="2" t="s">
        <v>21319</v>
      </c>
      <c r="D7124" s="2" t="s">
        <v>21320</v>
      </c>
      <c r="E7124" s="1">
        <v>38392</v>
      </c>
      <c r="F7124" s="1">
        <v>69</v>
      </c>
      <c r="G7124" s="1">
        <v>0</v>
      </c>
      <c r="H7124" s="1">
        <v>38461</v>
      </c>
      <c r="I7124" s="1">
        <v>29836</v>
      </c>
      <c r="J7124" s="1">
        <v>1749</v>
      </c>
      <c r="K7124" s="1">
        <v>3622</v>
      </c>
      <c r="L7124" s="1">
        <v>83</v>
      </c>
      <c r="M7124" s="1">
        <v>233</v>
      </c>
      <c r="N7124" s="1">
        <v>36</v>
      </c>
      <c r="O7124" s="2" t="s">
        <v>29465</v>
      </c>
      <c r="P7124">
        <f t="shared" si="222"/>
        <v>1</v>
      </c>
      <c r="Q7124" t="str">
        <f t="shared" si="223"/>
        <v>no</v>
      </c>
    </row>
    <row r="7125" spans="1:17">
      <c r="A7125" s="1">
        <v>7237</v>
      </c>
      <c r="B7125" s="2" t="s">
        <v>21321</v>
      </c>
      <c r="C7125" s="2" t="s">
        <v>21322</v>
      </c>
      <c r="D7125" s="2" t="s">
        <v>21323</v>
      </c>
      <c r="E7125" s="1">
        <v>38392</v>
      </c>
      <c r="F7125" s="1">
        <v>412</v>
      </c>
      <c r="G7125" s="1">
        <v>0</v>
      </c>
      <c r="H7125" s="1">
        <v>33949</v>
      </c>
      <c r="I7125" s="1">
        <v>29135</v>
      </c>
      <c r="J7125" s="1">
        <v>4962</v>
      </c>
      <c r="K7125" s="1">
        <v>1999</v>
      </c>
      <c r="L7125" s="1">
        <v>454</v>
      </c>
      <c r="M7125" s="1">
        <v>410</v>
      </c>
      <c r="N7125" s="1">
        <v>1806</v>
      </c>
      <c r="O7125" s="2" t="s">
        <v>29466</v>
      </c>
      <c r="P7125">
        <f t="shared" si="222"/>
        <v>1.1299999999999999</v>
      </c>
      <c r="Q7125" t="str">
        <f t="shared" si="223"/>
        <v>no</v>
      </c>
    </row>
    <row r="7126" spans="1:17">
      <c r="A7126" s="1">
        <v>7238</v>
      </c>
      <c r="B7126" s="2" t="s">
        <v>21324</v>
      </c>
      <c r="C7126" s="2" t="s">
        <v>21325</v>
      </c>
      <c r="D7126" s="2" t="s">
        <v>21326</v>
      </c>
      <c r="E7126" s="1">
        <v>38385</v>
      </c>
      <c r="F7126" s="1">
        <v>485</v>
      </c>
      <c r="G7126" s="1">
        <v>0</v>
      </c>
      <c r="H7126" s="1">
        <v>41085</v>
      </c>
      <c r="I7126" s="1">
        <v>25670</v>
      </c>
      <c r="J7126" s="1">
        <v>5304</v>
      </c>
      <c r="K7126" s="1">
        <v>2520</v>
      </c>
      <c r="L7126" s="1">
        <v>1201</v>
      </c>
      <c r="M7126" s="1">
        <v>461</v>
      </c>
      <c r="N7126" s="1">
        <v>7118</v>
      </c>
      <c r="O7126" s="2" t="s">
        <v>29467</v>
      </c>
      <c r="P7126">
        <f t="shared" si="222"/>
        <v>0.93</v>
      </c>
      <c r="Q7126" t="str">
        <f t="shared" si="223"/>
        <v>no</v>
      </c>
    </row>
    <row r="7127" spans="1:17">
      <c r="A7127" s="1">
        <v>7239</v>
      </c>
      <c r="B7127" s="2" t="s">
        <v>21327</v>
      </c>
      <c r="C7127" s="2" t="s">
        <v>21328</v>
      </c>
      <c r="D7127" s="2" t="s">
        <v>21329</v>
      </c>
      <c r="E7127" s="1">
        <v>38383</v>
      </c>
      <c r="F7127" s="1">
        <v>2464</v>
      </c>
      <c r="G7127" s="1">
        <v>0</v>
      </c>
      <c r="H7127" s="1">
        <v>40847</v>
      </c>
      <c r="I7127" s="1">
        <v>38486</v>
      </c>
      <c r="J7127" s="1">
        <v>3071</v>
      </c>
      <c r="K7127" s="1">
        <v>736</v>
      </c>
      <c r="L7127" s="1">
        <v>809</v>
      </c>
      <c r="M7127" s="1">
        <v>381</v>
      </c>
      <c r="N7127" s="1">
        <v>4786</v>
      </c>
      <c r="O7127" s="2" t="s">
        <v>29468</v>
      </c>
      <c r="P7127">
        <f t="shared" si="222"/>
        <v>0.94</v>
      </c>
      <c r="Q7127" t="str">
        <f t="shared" si="223"/>
        <v>no</v>
      </c>
    </row>
    <row r="7128" spans="1:17">
      <c r="A7128" s="1">
        <v>7240</v>
      </c>
      <c r="B7128" s="2" t="s">
        <v>21330</v>
      </c>
      <c r="C7128" s="2" t="s">
        <v>21331</v>
      </c>
      <c r="D7128" s="2" t="s">
        <v>21332</v>
      </c>
      <c r="E7128" s="1">
        <v>38376</v>
      </c>
      <c r="F7128" s="1">
        <v>690</v>
      </c>
      <c r="G7128" s="1">
        <v>0</v>
      </c>
      <c r="H7128" s="1">
        <v>39793</v>
      </c>
      <c r="I7128" s="1">
        <v>20424</v>
      </c>
      <c r="J7128" s="1">
        <v>9539</v>
      </c>
      <c r="K7128" s="1">
        <v>4508</v>
      </c>
      <c r="L7128" s="1">
        <v>3746</v>
      </c>
      <c r="M7128" s="1">
        <v>2383</v>
      </c>
      <c r="N7128" s="1">
        <v>1726</v>
      </c>
      <c r="O7128" s="2" t="s">
        <v>29469</v>
      </c>
      <c r="P7128">
        <f t="shared" si="222"/>
        <v>0.96</v>
      </c>
      <c r="Q7128" t="str">
        <f t="shared" si="223"/>
        <v>no</v>
      </c>
    </row>
    <row r="7129" spans="1:17">
      <c r="A7129" s="1">
        <v>7241</v>
      </c>
      <c r="B7129" s="2" t="s">
        <v>21333</v>
      </c>
      <c r="C7129" s="2" t="s">
        <v>21334</v>
      </c>
      <c r="D7129" s="2" t="s">
        <v>21335</v>
      </c>
      <c r="E7129" s="1">
        <v>38370</v>
      </c>
      <c r="F7129" s="1">
        <v>667</v>
      </c>
      <c r="G7129" s="1">
        <v>0</v>
      </c>
      <c r="H7129" s="1">
        <v>36327</v>
      </c>
      <c r="I7129" s="1">
        <v>22847</v>
      </c>
      <c r="J7129" s="1">
        <v>4728</v>
      </c>
      <c r="K7129" s="1">
        <v>4185</v>
      </c>
      <c r="L7129" s="1">
        <v>549</v>
      </c>
      <c r="M7129" s="1">
        <v>306</v>
      </c>
      <c r="N7129" s="1">
        <v>0</v>
      </c>
      <c r="O7129" s="2" t="s">
        <v>29465</v>
      </c>
      <c r="P7129">
        <f t="shared" si="222"/>
        <v>1.06</v>
      </c>
      <c r="Q7129" t="str">
        <f t="shared" si="223"/>
        <v>no</v>
      </c>
    </row>
    <row r="7130" spans="1:17">
      <c r="A7130" s="1">
        <v>7242</v>
      </c>
      <c r="B7130" s="2" t="s">
        <v>21336</v>
      </c>
      <c r="C7130" s="2" t="s">
        <v>21337</v>
      </c>
      <c r="D7130" s="2" t="s">
        <v>21338</v>
      </c>
      <c r="E7130" s="1">
        <v>38368</v>
      </c>
      <c r="F7130" s="1">
        <v>211</v>
      </c>
      <c r="G7130" s="1">
        <v>0</v>
      </c>
      <c r="H7130" s="1">
        <v>39133</v>
      </c>
      <c r="I7130" s="1">
        <v>25525</v>
      </c>
      <c r="J7130" s="1">
        <v>2928</v>
      </c>
      <c r="K7130" s="1">
        <v>2086</v>
      </c>
      <c r="L7130" s="1">
        <v>427</v>
      </c>
      <c r="M7130" s="1">
        <v>417</v>
      </c>
      <c r="N7130" s="1">
        <v>2098</v>
      </c>
      <c r="O7130" s="2" t="s">
        <v>29470</v>
      </c>
      <c r="P7130">
        <f t="shared" si="222"/>
        <v>0.98</v>
      </c>
      <c r="Q7130" t="str">
        <f t="shared" si="223"/>
        <v>no</v>
      </c>
    </row>
    <row r="7131" spans="1:17">
      <c r="A7131" s="1">
        <v>7243</v>
      </c>
      <c r="B7131" s="2" t="s">
        <v>21339</v>
      </c>
      <c r="C7131" s="2" t="s">
        <v>21340</v>
      </c>
      <c r="D7131" s="2" t="s">
        <v>21341</v>
      </c>
      <c r="E7131" s="1">
        <v>38362</v>
      </c>
      <c r="F7131" s="1">
        <v>405</v>
      </c>
      <c r="G7131" s="1">
        <v>0</v>
      </c>
      <c r="H7131" s="1">
        <v>41535</v>
      </c>
      <c r="I7131" s="1">
        <v>36672</v>
      </c>
      <c r="J7131" s="1">
        <v>2810</v>
      </c>
      <c r="K7131" s="1">
        <v>488</v>
      </c>
      <c r="L7131" s="1">
        <v>349</v>
      </c>
      <c r="M7131" s="1">
        <v>57</v>
      </c>
      <c r="N7131" s="1">
        <v>407</v>
      </c>
      <c r="O7131" s="2" t="s">
        <v>29470</v>
      </c>
      <c r="P7131">
        <f t="shared" si="222"/>
        <v>0.92</v>
      </c>
      <c r="Q7131" t="str">
        <f t="shared" si="223"/>
        <v>no</v>
      </c>
    </row>
    <row r="7132" spans="1:17">
      <c r="A7132" s="1">
        <v>7244</v>
      </c>
      <c r="B7132" s="2" t="s">
        <v>21342</v>
      </c>
      <c r="C7132" s="2" t="s">
        <v>21343</v>
      </c>
      <c r="D7132" s="2" t="s">
        <v>21344</v>
      </c>
      <c r="E7132" s="1">
        <v>38355</v>
      </c>
      <c r="F7132" s="1">
        <v>2255</v>
      </c>
      <c r="G7132" s="1">
        <v>0</v>
      </c>
      <c r="H7132" s="1">
        <v>41365</v>
      </c>
      <c r="I7132" s="1">
        <v>24835</v>
      </c>
      <c r="J7132" s="1">
        <v>5176</v>
      </c>
      <c r="K7132" s="1">
        <v>3546</v>
      </c>
      <c r="L7132" s="1">
        <v>159</v>
      </c>
      <c r="M7132" s="1">
        <v>316</v>
      </c>
      <c r="N7132" s="1">
        <v>5445</v>
      </c>
      <c r="O7132" s="2" t="s">
        <v>29471</v>
      </c>
      <c r="P7132">
        <f t="shared" si="222"/>
        <v>0.93</v>
      </c>
      <c r="Q7132" t="str">
        <f t="shared" si="223"/>
        <v>no</v>
      </c>
    </row>
    <row r="7133" spans="1:17">
      <c r="A7133" s="1">
        <v>7245</v>
      </c>
      <c r="B7133" s="2" t="s">
        <v>21345</v>
      </c>
      <c r="C7133" s="2" t="s">
        <v>21346</v>
      </c>
      <c r="D7133" s="2" t="s">
        <v>21347</v>
      </c>
      <c r="E7133" s="1">
        <v>38353</v>
      </c>
      <c r="F7133" s="1">
        <v>246</v>
      </c>
      <c r="G7133" s="1">
        <v>0</v>
      </c>
      <c r="H7133" s="1">
        <v>38599</v>
      </c>
      <c r="I7133" s="1">
        <v>29313</v>
      </c>
      <c r="J7133" s="1">
        <v>4816</v>
      </c>
      <c r="K7133" s="1">
        <v>1305</v>
      </c>
      <c r="L7133" s="1">
        <v>2041</v>
      </c>
      <c r="M7133" s="1">
        <v>1220</v>
      </c>
      <c r="N7133" s="1">
        <v>0</v>
      </c>
      <c r="O7133" s="2" t="s">
        <v>29463</v>
      </c>
      <c r="P7133">
        <f t="shared" si="222"/>
        <v>0.99</v>
      </c>
      <c r="Q7133" t="str">
        <f t="shared" si="223"/>
        <v>no</v>
      </c>
    </row>
    <row r="7134" spans="1:17">
      <c r="A7134" s="1">
        <v>7246</v>
      </c>
      <c r="B7134" s="2" t="s">
        <v>21348</v>
      </c>
      <c r="C7134" s="2" t="s">
        <v>21349</v>
      </c>
      <c r="D7134" s="2" t="s">
        <v>21350</v>
      </c>
      <c r="E7134" s="1">
        <v>38348</v>
      </c>
      <c r="F7134" s="1">
        <v>511</v>
      </c>
      <c r="G7134" s="1">
        <v>0</v>
      </c>
      <c r="H7134" s="1">
        <v>38770</v>
      </c>
      <c r="I7134" s="1">
        <v>35105</v>
      </c>
      <c r="J7134" s="1">
        <v>2567</v>
      </c>
      <c r="K7134" s="1">
        <v>584</v>
      </c>
      <c r="L7134" s="1">
        <v>96</v>
      </c>
      <c r="M7134" s="1">
        <v>58</v>
      </c>
      <c r="N7134" s="1">
        <v>3328</v>
      </c>
      <c r="O7134" s="2" t="s">
        <v>29463</v>
      </c>
      <c r="P7134">
        <f t="shared" si="222"/>
        <v>0.99</v>
      </c>
      <c r="Q7134" t="str">
        <f t="shared" si="223"/>
        <v>no</v>
      </c>
    </row>
    <row r="7135" spans="1:17">
      <c r="A7135" s="1">
        <v>7247</v>
      </c>
      <c r="B7135" s="2" t="s">
        <v>21351</v>
      </c>
      <c r="C7135" s="2" t="s">
        <v>21352</v>
      </c>
      <c r="D7135" s="2" t="s">
        <v>21353</v>
      </c>
      <c r="E7135" s="1">
        <v>38342</v>
      </c>
      <c r="F7135" s="1">
        <v>272</v>
      </c>
      <c r="G7135" s="1">
        <v>0</v>
      </c>
      <c r="H7135" s="1">
        <v>43201</v>
      </c>
      <c r="I7135" s="1">
        <v>19949</v>
      </c>
      <c r="J7135" s="1">
        <v>8778</v>
      </c>
      <c r="K7135" s="1">
        <v>6823</v>
      </c>
      <c r="L7135" s="1">
        <v>-1911</v>
      </c>
      <c r="M7135" s="1">
        <v>553</v>
      </c>
      <c r="N7135" s="1">
        <v>803</v>
      </c>
      <c r="O7135" s="2" t="s">
        <v>29470</v>
      </c>
      <c r="P7135">
        <f t="shared" si="222"/>
        <v>0.89</v>
      </c>
      <c r="Q7135" t="str">
        <f t="shared" si="223"/>
        <v>no</v>
      </c>
    </row>
    <row r="7136" spans="1:17">
      <c r="A7136" s="1">
        <v>7248</v>
      </c>
      <c r="B7136" s="2" t="s">
        <v>21354</v>
      </c>
      <c r="C7136" s="2" t="s">
        <v>21355</v>
      </c>
      <c r="D7136" s="2" t="s">
        <v>21356</v>
      </c>
      <c r="E7136" s="1">
        <v>38342</v>
      </c>
      <c r="F7136" s="1">
        <v>34</v>
      </c>
      <c r="G7136" s="1">
        <v>0</v>
      </c>
      <c r="H7136" s="1">
        <v>37153</v>
      </c>
      <c r="I7136" s="1">
        <v>27705</v>
      </c>
      <c r="J7136" s="1">
        <v>3524</v>
      </c>
      <c r="K7136" s="1">
        <v>2389</v>
      </c>
      <c r="L7136" s="1">
        <v>485</v>
      </c>
      <c r="M7136" s="1">
        <v>405</v>
      </c>
      <c r="N7136" s="1">
        <v>2671</v>
      </c>
      <c r="O7136" s="2" t="s">
        <v>29462</v>
      </c>
      <c r="P7136">
        <f t="shared" si="222"/>
        <v>1.03</v>
      </c>
      <c r="Q7136" t="str">
        <f t="shared" si="223"/>
        <v>no</v>
      </c>
    </row>
    <row r="7137" spans="1:17">
      <c r="A7137" s="1">
        <v>7249</v>
      </c>
      <c r="B7137" s="2" t="s">
        <v>21357</v>
      </c>
      <c r="C7137" s="2" t="s">
        <v>21358</v>
      </c>
      <c r="D7137" s="2" t="s">
        <v>21359</v>
      </c>
      <c r="E7137" s="1">
        <v>38341</v>
      </c>
      <c r="F7137" s="1">
        <v>66</v>
      </c>
      <c r="G7137" s="1">
        <v>0</v>
      </c>
      <c r="H7137" s="1">
        <v>38520</v>
      </c>
      <c r="I7137" s="1">
        <v>34031</v>
      </c>
      <c r="J7137" s="1">
        <v>1426</v>
      </c>
      <c r="K7137" s="1">
        <v>1191</v>
      </c>
      <c r="L7137" s="1">
        <v>1428</v>
      </c>
      <c r="M7137" s="1">
        <v>766</v>
      </c>
      <c r="N7137" s="1">
        <v>1209</v>
      </c>
      <c r="O7137" s="2" t="s">
        <v>29462</v>
      </c>
      <c r="P7137">
        <f t="shared" si="222"/>
        <v>1</v>
      </c>
      <c r="Q7137" t="str">
        <f t="shared" si="223"/>
        <v>no</v>
      </c>
    </row>
    <row r="7138" spans="1:17">
      <c r="A7138" s="1">
        <v>7250</v>
      </c>
      <c r="B7138" s="2" t="s">
        <v>21360</v>
      </c>
      <c r="C7138" s="2" t="s">
        <v>21361</v>
      </c>
      <c r="D7138" s="2" t="s">
        <v>21362</v>
      </c>
      <c r="E7138" s="1">
        <v>38335</v>
      </c>
      <c r="F7138" s="1">
        <v>711</v>
      </c>
      <c r="G7138" s="1">
        <v>0</v>
      </c>
      <c r="H7138" s="1">
        <v>38643</v>
      </c>
      <c r="I7138" s="1">
        <v>12490</v>
      </c>
      <c r="J7138" s="1">
        <v>12813</v>
      </c>
      <c r="K7138" s="1">
        <v>5385</v>
      </c>
      <c r="L7138" s="1">
        <v>1390</v>
      </c>
      <c r="M7138" s="1">
        <v>470</v>
      </c>
      <c r="N7138" s="1">
        <v>11396</v>
      </c>
      <c r="O7138" s="2" t="s">
        <v>29469</v>
      </c>
      <c r="P7138">
        <f t="shared" si="222"/>
        <v>0.99</v>
      </c>
      <c r="Q7138" t="str">
        <f t="shared" si="223"/>
        <v>no</v>
      </c>
    </row>
    <row r="7139" spans="1:17">
      <c r="A7139" s="1">
        <v>7251</v>
      </c>
      <c r="B7139" s="2" t="s">
        <v>21363</v>
      </c>
      <c r="C7139" s="2" t="s">
        <v>21364</v>
      </c>
      <c r="D7139" s="2" t="s">
        <v>21365</v>
      </c>
      <c r="E7139" s="1">
        <v>38331</v>
      </c>
      <c r="F7139" s="1">
        <v>241</v>
      </c>
      <c r="G7139" s="1">
        <v>0</v>
      </c>
      <c r="H7139" s="1">
        <v>36709</v>
      </c>
      <c r="I7139" s="1">
        <v>29865</v>
      </c>
      <c r="J7139" s="1">
        <v>2784</v>
      </c>
      <c r="K7139" s="1">
        <v>2188</v>
      </c>
      <c r="L7139" s="1">
        <v>83</v>
      </c>
      <c r="M7139" s="1">
        <v>67</v>
      </c>
      <c r="N7139" s="1">
        <v>75</v>
      </c>
      <c r="O7139" s="2" t="s">
        <v>29462</v>
      </c>
      <c r="P7139">
        <f t="shared" si="222"/>
        <v>1.04</v>
      </c>
      <c r="Q7139" t="str">
        <f t="shared" si="223"/>
        <v>no</v>
      </c>
    </row>
    <row r="7140" spans="1:17">
      <c r="A7140" s="1">
        <v>7252</v>
      </c>
      <c r="B7140" s="2" t="s">
        <v>21366</v>
      </c>
      <c r="C7140" s="2" t="s">
        <v>21367</v>
      </c>
      <c r="D7140" s="2" t="s">
        <v>21368</v>
      </c>
      <c r="E7140" s="1">
        <v>38324</v>
      </c>
      <c r="F7140" s="1">
        <v>271</v>
      </c>
      <c r="G7140" s="1">
        <v>0</v>
      </c>
      <c r="H7140" s="1">
        <v>38595</v>
      </c>
      <c r="I7140" s="1">
        <v>37047</v>
      </c>
      <c r="J7140" s="1">
        <v>160</v>
      </c>
      <c r="K7140" s="1">
        <v>350</v>
      </c>
      <c r="L7140" s="1">
        <v>255</v>
      </c>
      <c r="M7140" s="1">
        <v>250</v>
      </c>
      <c r="N7140" s="1">
        <v>0</v>
      </c>
      <c r="O7140" s="2" t="s">
        <v>29462</v>
      </c>
      <c r="P7140">
        <f t="shared" si="222"/>
        <v>0.99</v>
      </c>
      <c r="Q7140" t="str">
        <f t="shared" si="223"/>
        <v>no</v>
      </c>
    </row>
    <row r="7141" spans="1:17">
      <c r="A7141" s="1">
        <v>7253</v>
      </c>
      <c r="B7141" s="2" t="s">
        <v>21369</v>
      </c>
      <c r="C7141" s="2" t="s">
        <v>21370</v>
      </c>
      <c r="D7141" s="2" t="s">
        <v>21371</v>
      </c>
      <c r="E7141" s="1">
        <v>38321</v>
      </c>
      <c r="F7141" s="1">
        <v>334</v>
      </c>
      <c r="G7141" s="1">
        <v>0</v>
      </c>
      <c r="H7141" s="1">
        <v>38655</v>
      </c>
      <c r="I7141" s="1">
        <v>2</v>
      </c>
      <c r="J7141" s="1">
        <v>29397</v>
      </c>
      <c r="K7141" s="1">
        <v>4648</v>
      </c>
      <c r="L7141" s="1">
        <v>605</v>
      </c>
      <c r="M7141" s="1">
        <v>597</v>
      </c>
      <c r="N7141" s="1">
        <v>0</v>
      </c>
      <c r="O7141" s="2" t="s">
        <v>29464</v>
      </c>
      <c r="P7141">
        <f t="shared" si="222"/>
        <v>0.99</v>
      </c>
      <c r="Q7141" t="str">
        <f t="shared" si="223"/>
        <v>no</v>
      </c>
    </row>
    <row r="7142" spans="1:17">
      <c r="A7142" s="1">
        <v>7254</v>
      </c>
      <c r="B7142" s="2" t="s">
        <v>21372</v>
      </c>
      <c r="C7142" s="2" t="s">
        <v>21373</v>
      </c>
      <c r="D7142" s="2" t="s">
        <v>21374</v>
      </c>
      <c r="E7142" s="1">
        <v>38318</v>
      </c>
      <c r="F7142" s="1">
        <v>107</v>
      </c>
      <c r="G7142" s="1">
        <v>0</v>
      </c>
      <c r="H7142" s="1">
        <v>8208</v>
      </c>
      <c r="I7142" s="1">
        <v>1091</v>
      </c>
      <c r="J7142" s="1">
        <v>4653</v>
      </c>
      <c r="K7142" s="1">
        <v>1146</v>
      </c>
      <c r="L7142" s="1">
        <v>121</v>
      </c>
      <c r="M7142" s="1">
        <v>0</v>
      </c>
      <c r="N7142" s="1">
        <v>52261</v>
      </c>
      <c r="O7142" s="2" t="s">
        <v>29462</v>
      </c>
      <c r="P7142">
        <f t="shared" si="222"/>
        <v>4.67</v>
      </c>
      <c r="Q7142" t="str">
        <f t="shared" si="223"/>
        <v>no</v>
      </c>
    </row>
    <row r="7143" spans="1:17">
      <c r="A7143" s="1">
        <v>7255</v>
      </c>
      <c r="B7143" s="2" t="s">
        <v>21375</v>
      </c>
      <c r="C7143" s="2" t="s">
        <v>21376</v>
      </c>
      <c r="D7143" s="2" t="s">
        <v>21377</v>
      </c>
      <c r="E7143" s="1">
        <v>38318</v>
      </c>
      <c r="F7143" s="1">
        <v>99</v>
      </c>
      <c r="G7143" s="1">
        <v>0</v>
      </c>
      <c r="H7143" s="1">
        <v>38570</v>
      </c>
      <c r="I7143" s="1">
        <v>24827</v>
      </c>
      <c r="J7143" s="1">
        <v>3884</v>
      </c>
      <c r="K7143" s="1">
        <v>2510</v>
      </c>
      <c r="L7143" s="1">
        <v>4674</v>
      </c>
      <c r="M7143" s="1">
        <v>2065</v>
      </c>
      <c r="N7143" s="1">
        <v>3001</v>
      </c>
      <c r="O7143" s="2" t="s">
        <v>29463</v>
      </c>
      <c r="P7143">
        <f t="shared" si="222"/>
        <v>0.99</v>
      </c>
      <c r="Q7143" t="str">
        <f t="shared" si="223"/>
        <v>no</v>
      </c>
    </row>
    <row r="7144" spans="1:17">
      <c r="A7144" s="1">
        <v>7256</v>
      </c>
      <c r="B7144" s="2" t="s">
        <v>21378</v>
      </c>
      <c r="C7144" s="2" t="s">
        <v>21379</v>
      </c>
      <c r="D7144" s="2" t="s">
        <v>21380</v>
      </c>
      <c r="E7144" s="1">
        <v>38315</v>
      </c>
      <c r="F7144" s="1">
        <v>87</v>
      </c>
      <c r="G7144" s="1">
        <v>0</v>
      </c>
      <c r="H7144" s="1">
        <v>38402</v>
      </c>
      <c r="I7144" s="1">
        <v>34414</v>
      </c>
      <c r="J7144" s="1">
        <v>1191</v>
      </c>
      <c r="K7144" s="1">
        <v>1444</v>
      </c>
      <c r="L7144" s="1">
        <v>1932</v>
      </c>
      <c r="M7144" s="1">
        <v>900</v>
      </c>
      <c r="N7144" s="1">
        <v>0</v>
      </c>
      <c r="O7144" s="2" t="s">
        <v>29470</v>
      </c>
      <c r="P7144">
        <f t="shared" si="222"/>
        <v>1</v>
      </c>
      <c r="Q7144" t="str">
        <f t="shared" si="223"/>
        <v>no</v>
      </c>
    </row>
    <row r="7145" spans="1:17">
      <c r="A7145" s="1">
        <v>7257</v>
      </c>
      <c r="B7145" s="2" t="s">
        <v>21381</v>
      </c>
      <c r="C7145" s="2" t="s">
        <v>21382</v>
      </c>
      <c r="D7145" s="2" t="s">
        <v>21383</v>
      </c>
      <c r="E7145" s="1">
        <v>38310</v>
      </c>
      <c r="F7145" s="1">
        <v>85</v>
      </c>
      <c r="G7145" s="1">
        <v>0</v>
      </c>
      <c r="H7145" s="1">
        <v>38395</v>
      </c>
      <c r="I7145" s="1">
        <v>22061</v>
      </c>
      <c r="J7145" s="1">
        <v>10128</v>
      </c>
      <c r="K7145" s="1">
        <v>2384</v>
      </c>
      <c r="L7145" s="1">
        <v>1565</v>
      </c>
      <c r="M7145" s="1">
        <v>932</v>
      </c>
      <c r="N7145" s="1">
        <v>1075</v>
      </c>
      <c r="O7145" s="2" t="s">
        <v>29463</v>
      </c>
      <c r="P7145">
        <f t="shared" si="222"/>
        <v>1</v>
      </c>
      <c r="Q7145" t="str">
        <f t="shared" si="223"/>
        <v>no</v>
      </c>
    </row>
    <row r="7146" spans="1:17">
      <c r="A7146" s="1">
        <v>7258</v>
      </c>
      <c r="B7146" s="2" t="s">
        <v>21384</v>
      </c>
      <c r="C7146" s="2" t="s">
        <v>21385</v>
      </c>
      <c r="D7146" s="2" t="s">
        <v>21386</v>
      </c>
      <c r="E7146" s="1">
        <v>38302</v>
      </c>
      <c r="F7146" s="1">
        <v>96</v>
      </c>
      <c r="G7146" s="1">
        <v>0</v>
      </c>
      <c r="H7146" s="1">
        <v>38540</v>
      </c>
      <c r="I7146" s="1">
        <v>28148</v>
      </c>
      <c r="J7146" s="1">
        <v>3077</v>
      </c>
      <c r="K7146" s="1">
        <v>2849</v>
      </c>
      <c r="L7146" s="1">
        <v>-86</v>
      </c>
      <c r="M7146" s="1">
        <v>294</v>
      </c>
      <c r="N7146" s="1">
        <v>0</v>
      </c>
      <c r="O7146" s="2" t="s">
        <v>29469</v>
      </c>
      <c r="P7146">
        <f t="shared" si="222"/>
        <v>0.99</v>
      </c>
      <c r="Q7146" t="str">
        <f t="shared" si="223"/>
        <v>no</v>
      </c>
    </row>
    <row r="7147" spans="1:17">
      <c r="A7147" s="1">
        <v>7259</v>
      </c>
      <c r="B7147" s="2" t="s">
        <v>21387</v>
      </c>
      <c r="C7147" s="2" t="s">
        <v>21388</v>
      </c>
      <c r="D7147" s="2" t="s">
        <v>21389</v>
      </c>
      <c r="E7147" s="1">
        <v>38302</v>
      </c>
      <c r="F7147" s="1">
        <v>6310</v>
      </c>
      <c r="G7147" s="1">
        <v>0</v>
      </c>
      <c r="H7147" s="1">
        <v>44612</v>
      </c>
      <c r="I7147" s="1">
        <v>34318</v>
      </c>
      <c r="J7147" s="1">
        <v>2922</v>
      </c>
      <c r="K7147" s="1">
        <v>1907</v>
      </c>
      <c r="L7147" s="1">
        <v>16</v>
      </c>
      <c r="M7147" s="1">
        <v>169</v>
      </c>
      <c r="N7147" s="1">
        <v>1184</v>
      </c>
      <c r="O7147" s="2" t="s">
        <v>29465</v>
      </c>
      <c r="P7147">
        <f t="shared" si="222"/>
        <v>0.86</v>
      </c>
      <c r="Q7147" t="str">
        <f t="shared" si="223"/>
        <v>no</v>
      </c>
    </row>
    <row r="7148" spans="1:17">
      <c r="A7148" s="1">
        <v>7260</v>
      </c>
      <c r="B7148" s="2" t="s">
        <v>21390</v>
      </c>
      <c r="C7148" s="2" t="s">
        <v>21391</v>
      </c>
      <c r="D7148" s="2" t="s">
        <v>21392</v>
      </c>
      <c r="E7148" s="1">
        <v>38294</v>
      </c>
      <c r="F7148" s="1">
        <v>282</v>
      </c>
      <c r="G7148" s="1">
        <v>0</v>
      </c>
      <c r="H7148" s="1">
        <v>41461</v>
      </c>
      <c r="I7148" s="1">
        <v>27664</v>
      </c>
      <c r="J7148" s="1">
        <v>6560</v>
      </c>
      <c r="K7148" s="1">
        <v>1970</v>
      </c>
      <c r="L7148" s="1">
        <v>587</v>
      </c>
      <c r="M7148" s="1">
        <v>464</v>
      </c>
      <c r="N7148" s="1">
        <v>6025</v>
      </c>
      <c r="O7148" s="2" t="s">
        <v>29470</v>
      </c>
      <c r="P7148">
        <f t="shared" si="222"/>
        <v>0.92</v>
      </c>
      <c r="Q7148" t="str">
        <f t="shared" si="223"/>
        <v>no</v>
      </c>
    </row>
    <row r="7149" spans="1:17">
      <c r="A7149" s="1">
        <v>7261</v>
      </c>
      <c r="B7149" s="2" t="s">
        <v>21393</v>
      </c>
      <c r="C7149" s="2" t="s">
        <v>21394</v>
      </c>
      <c r="D7149" s="2" t="s">
        <v>21395</v>
      </c>
      <c r="E7149" s="1">
        <v>38294</v>
      </c>
      <c r="F7149" s="1">
        <v>2568</v>
      </c>
      <c r="G7149" s="1">
        <v>0</v>
      </c>
      <c r="H7149" s="1">
        <v>43645</v>
      </c>
      <c r="I7149" s="1">
        <v>30489</v>
      </c>
      <c r="J7149" s="1">
        <v>2461</v>
      </c>
      <c r="K7149" s="1">
        <v>3084</v>
      </c>
      <c r="L7149" s="1">
        <v>841</v>
      </c>
      <c r="M7149" s="1">
        <v>562</v>
      </c>
      <c r="N7149" s="1">
        <v>3076</v>
      </c>
      <c r="O7149" s="2" t="s">
        <v>29469</v>
      </c>
      <c r="P7149">
        <f t="shared" si="222"/>
        <v>0.88</v>
      </c>
      <c r="Q7149" t="str">
        <f t="shared" si="223"/>
        <v>no</v>
      </c>
    </row>
    <row r="7150" spans="1:17">
      <c r="A7150" s="1">
        <v>7262</v>
      </c>
      <c r="B7150" s="2" t="s">
        <v>21396</v>
      </c>
      <c r="C7150" s="2" t="s">
        <v>21397</v>
      </c>
      <c r="D7150" s="2" t="s">
        <v>21398</v>
      </c>
      <c r="E7150" s="1">
        <v>38294</v>
      </c>
      <c r="F7150" s="1">
        <v>139</v>
      </c>
      <c r="G7150" s="1">
        <v>0</v>
      </c>
      <c r="H7150" s="1">
        <v>38499</v>
      </c>
      <c r="I7150" s="1">
        <v>17263</v>
      </c>
      <c r="J7150" s="1">
        <v>9952</v>
      </c>
      <c r="K7150" s="1">
        <v>1462</v>
      </c>
      <c r="L7150" s="1">
        <v>7616</v>
      </c>
      <c r="M7150" s="1">
        <v>3209</v>
      </c>
      <c r="N7150" s="1">
        <v>282</v>
      </c>
      <c r="O7150" s="2" t="s">
        <v>29466</v>
      </c>
      <c r="P7150">
        <f t="shared" si="222"/>
        <v>0.99</v>
      </c>
      <c r="Q7150" t="str">
        <f t="shared" si="223"/>
        <v>no</v>
      </c>
    </row>
    <row r="7151" spans="1:17">
      <c r="A7151" s="1">
        <v>7263</v>
      </c>
      <c r="B7151" s="2" t="s">
        <v>21399</v>
      </c>
      <c r="C7151" s="2" t="s">
        <v>21400</v>
      </c>
      <c r="D7151" s="2" t="s">
        <v>21401</v>
      </c>
      <c r="E7151" s="1">
        <v>38292</v>
      </c>
      <c r="F7151" s="1">
        <v>1943</v>
      </c>
      <c r="G7151" s="1">
        <v>0</v>
      </c>
      <c r="H7151" s="1">
        <v>40252</v>
      </c>
      <c r="I7151" s="1">
        <v>36954</v>
      </c>
      <c r="J7151" s="1">
        <v>2267</v>
      </c>
      <c r="K7151" s="1">
        <v>954</v>
      </c>
      <c r="L7151" s="1">
        <v>1096</v>
      </c>
      <c r="M7151" s="1">
        <v>530</v>
      </c>
      <c r="N7151" s="1">
        <v>0</v>
      </c>
      <c r="O7151" s="2" t="s">
        <v>29470</v>
      </c>
      <c r="P7151">
        <f t="shared" si="222"/>
        <v>0.95</v>
      </c>
      <c r="Q7151" t="str">
        <f t="shared" si="223"/>
        <v>no</v>
      </c>
    </row>
    <row r="7152" spans="1:17">
      <c r="A7152" s="1">
        <v>7264</v>
      </c>
      <c r="B7152" s="2" t="s">
        <v>21402</v>
      </c>
      <c r="C7152" s="2" t="s">
        <v>21403</v>
      </c>
      <c r="D7152" s="2" t="s">
        <v>21404</v>
      </c>
      <c r="E7152" s="1">
        <v>38274</v>
      </c>
      <c r="F7152" s="1">
        <v>615</v>
      </c>
      <c r="G7152" s="1">
        <v>0</v>
      </c>
      <c r="H7152" s="1">
        <v>38779</v>
      </c>
      <c r="I7152" s="1">
        <v>13509</v>
      </c>
      <c r="J7152" s="1">
        <v>10175</v>
      </c>
      <c r="K7152" s="1">
        <v>6709</v>
      </c>
      <c r="L7152" s="1">
        <v>1215</v>
      </c>
      <c r="M7152" s="1">
        <v>1208</v>
      </c>
      <c r="N7152" s="1">
        <v>5247</v>
      </c>
      <c r="O7152" s="2" t="s">
        <v>29466</v>
      </c>
      <c r="P7152">
        <f t="shared" si="222"/>
        <v>0.99</v>
      </c>
      <c r="Q7152" t="str">
        <f t="shared" si="223"/>
        <v>no</v>
      </c>
    </row>
    <row r="7153" spans="1:17">
      <c r="A7153" s="1">
        <v>7265</v>
      </c>
      <c r="B7153" s="2" t="s">
        <v>21405</v>
      </c>
      <c r="C7153" s="2" t="s">
        <v>21406</v>
      </c>
      <c r="D7153" s="2" t="s">
        <v>21407</v>
      </c>
      <c r="E7153" s="1">
        <v>38252</v>
      </c>
      <c r="F7153" s="1">
        <v>1806</v>
      </c>
      <c r="G7153" s="1">
        <v>0</v>
      </c>
      <c r="H7153" s="1">
        <v>40058</v>
      </c>
      <c r="I7153" s="1">
        <v>0</v>
      </c>
      <c r="J7153" s="1">
        <v>28572</v>
      </c>
      <c r="K7153" s="1">
        <v>5812</v>
      </c>
      <c r="L7153" s="1">
        <v>565</v>
      </c>
      <c r="M7153" s="1">
        <v>383</v>
      </c>
      <c r="N7153" s="1">
        <v>7601</v>
      </c>
      <c r="O7153" s="2" t="s">
        <v>29463</v>
      </c>
      <c r="P7153">
        <f t="shared" si="222"/>
        <v>0.95</v>
      </c>
      <c r="Q7153" t="str">
        <f t="shared" si="223"/>
        <v>no</v>
      </c>
    </row>
    <row r="7154" spans="1:17">
      <c r="A7154" s="1">
        <v>7266</v>
      </c>
      <c r="B7154" s="2" t="s">
        <v>21408</v>
      </c>
      <c r="C7154" s="2" t="s">
        <v>21409</v>
      </c>
      <c r="D7154" s="2" t="s">
        <v>21410</v>
      </c>
      <c r="E7154" s="1">
        <v>38245</v>
      </c>
      <c r="F7154" s="1">
        <v>274</v>
      </c>
      <c r="G7154" s="1">
        <v>0</v>
      </c>
      <c r="H7154" s="1">
        <v>38519</v>
      </c>
      <c r="I7154" s="1">
        <v>9</v>
      </c>
      <c r="J7154" s="1">
        <v>4683</v>
      </c>
      <c r="K7154" s="1">
        <v>18456</v>
      </c>
      <c r="L7154" s="1">
        <v>4887</v>
      </c>
      <c r="M7154" s="1">
        <v>2946</v>
      </c>
      <c r="N7154" s="1">
        <v>1799</v>
      </c>
      <c r="O7154" s="2" t="s">
        <v>29471</v>
      </c>
      <c r="P7154">
        <f t="shared" si="222"/>
        <v>0.99</v>
      </c>
      <c r="Q7154" t="str">
        <f t="shared" si="223"/>
        <v>no</v>
      </c>
    </row>
    <row r="7155" spans="1:17">
      <c r="A7155" s="1">
        <v>7267</v>
      </c>
      <c r="B7155" s="2" t="s">
        <v>21411</v>
      </c>
      <c r="C7155" s="2" t="s">
        <v>21412</v>
      </c>
      <c r="D7155" s="2" t="s">
        <v>21413</v>
      </c>
      <c r="E7155" s="1">
        <v>38243</v>
      </c>
      <c r="F7155" s="1">
        <v>738</v>
      </c>
      <c r="G7155" s="1">
        <v>0</v>
      </c>
      <c r="H7155" s="1">
        <v>39140</v>
      </c>
      <c r="I7155" s="1">
        <v>13286</v>
      </c>
      <c r="J7155" s="1">
        <v>14811</v>
      </c>
      <c r="K7155" s="1">
        <v>7549</v>
      </c>
      <c r="L7155" s="1">
        <v>-3861</v>
      </c>
      <c r="M7155" s="1">
        <v>0</v>
      </c>
      <c r="N7155" s="1">
        <v>5451</v>
      </c>
      <c r="O7155" s="2" t="s">
        <v>29463</v>
      </c>
      <c r="P7155">
        <f t="shared" si="222"/>
        <v>0.98</v>
      </c>
      <c r="Q7155" t="str">
        <f t="shared" si="223"/>
        <v>no</v>
      </c>
    </row>
    <row r="7156" spans="1:17">
      <c r="A7156" s="1">
        <v>7268</v>
      </c>
      <c r="B7156" s="2" t="s">
        <v>21414</v>
      </c>
      <c r="C7156" s="2" t="s">
        <v>21415</v>
      </c>
      <c r="D7156" s="2" t="s">
        <v>21416</v>
      </c>
      <c r="E7156" s="1">
        <v>38241</v>
      </c>
      <c r="F7156" s="1">
        <v>159</v>
      </c>
      <c r="G7156" s="1">
        <v>0</v>
      </c>
      <c r="H7156" s="1">
        <v>38400</v>
      </c>
      <c r="I7156" s="1">
        <v>30233</v>
      </c>
      <c r="J7156" s="1">
        <v>3389</v>
      </c>
      <c r="K7156" s="1">
        <v>3308</v>
      </c>
      <c r="L7156" s="1">
        <v>-1975</v>
      </c>
      <c r="M7156" s="1">
        <v>171</v>
      </c>
      <c r="N7156" s="1">
        <v>0</v>
      </c>
      <c r="O7156" s="2" t="s">
        <v>29466</v>
      </c>
      <c r="P7156">
        <f t="shared" si="222"/>
        <v>1</v>
      </c>
      <c r="Q7156" t="str">
        <f t="shared" si="223"/>
        <v>no</v>
      </c>
    </row>
    <row r="7157" spans="1:17">
      <c r="A7157" s="1">
        <v>7269</v>
      </c>
      <c r="B7157" s="2" t="s">
        <v>21417</v>
      </c>
      <c r="C7157" s="2" t="s">
        <v>21418</v>
      </c>
      <c r="D7157" s="2" t="s">
        <v>21419</v>
      </c>
      <c r="E7157" s="1">
        <v>38240</v>
      </c>
      <c r="F7157" s="1">
        <v>6</v>
      </c>
      <c r="G7157" s="1">
        <v>0</v>
      </c>
      <c r="H7157" s="1">
        <v>38832</v>
      </c>
      <c r="I7157" s="1">
        <v>32052</v>
      </c>
      <c r="J7157" s="1">
        <v>771</v>
      </c>
      <c r="K7157" s="1">
        <v>2092</v>
      </c>
      <c r="L7157" s="1">
        <v>552</v>
      </c>
      <c r="M7157" s="1">
        <v>210</v>
      </c>
      <c r="N7157" s="1">
        <v>1661</v>
      </c>
      <c r="O7157" s="2" t="s">
        <v>29463</v>
      </c>
      <c r="P7157">
        <f t="shared" si="222"/>
        <v>0.98</v>
      </c>
      <c r="Q7157" t="str">
        <f t="shared" si="223"/>
        <v>no</v>
      </c>
    </row>
    <row r="7158" spans="1:17">
      <c r="A7158" s="1">
        <v>7270</v>
      </c>
      <c r="B7158" s="2" t="s">
        <v>21420</v>
      </c>
      <c r="C7158" s="2" t="s">
        <v>21421</v>
      </c>
      <c r="D7158" s="2" t="s">
        <v>21422</v>
      </c>
      <c r="E7158" s="1">
        <v>38235</v>
      </c>
      <c r="F7158" s="1">
        <v>587</v>
      </c>
      <c r="G7158" s="1">
        <v>0</v>
      </c>
      <c r="H7158" s="1">
        <v>39171</v>
      </c>
      <c r="I7158" s="1">
        <v>15664</v>
      </c>
      <c r="J7158" s="1">
        <v>3434</v>
      </c>
      <c r="K7158" s="1">
        <v>4341</v>
      </c>
      <c r="L7158" s="1">
        <v>7452</v>
      </c>
      <c r="M7158" s="1">
        <v>3045</v>
      </c>
      <c r="N7158" s="1">
        <v>17887</v>
      </c>
      <c r="O7158" s="2" t="s">
        <v>29462</v>
      </c>
      <c r="P7158">
        <f t="shared" si="222"/>
        <v>0.98</v>
      </c>
      <c r="Q7158" t="str">
        <f t="shared" si="223"/>
        <v>no</v>
      </c>
    </row>
    <row r="7159" spans="1:17">
      <c r="A7159" s="1">
        <v>7271</v>
      </c>
      <c r="B7159" s="2" t="s">
        <v>21423</v>
      </c>
      <c r="C7159" s="2" t="s">
        <v>21424</v>
      </c>
      <c r="D7159" s="2" t="s">
        <v>21425</v>
      </c>
      <c r="E7159" s="1">
        <v>38231</v>
      </c>
      <c r="F7159" s="1">
        <v>1115</v>
      </c>
      <c r="G7159" s="1">
        <v>0</v>
      </c>
      <c r="H7159" s="1">
        <v>42210</v>
      </c>
      <c r="I7159" s="1">
        <v>40255</v>
      </c>
      <c r="J7159" s="1">
        <v>1208</v>
      </c>
      <c r="K7159" s="1">
        <v>359</v>
      </c>
      <c r="L7159" s="1">
        <v>-311</v>
      </c>
      <c r="M7159" s="1">
        <v>31</v>
      </c>
      <c r="N7159" s="1">
        <v>129</v>
      </c>
      <c r="O7159" s="2" t="s">
        <v>29463</v>
      </c>
      <c r="P7159">
        <f t="shared" si="222"/>
        <v>0.91</v>
      </c>
      <c r="Q7159" t="str">
        <f t="shared" si="223"/>
        <v>no</v>
      </c>
    </row>
    <row r="7160" spans="1:17">
      <c r="A7160" s="1">
        <v>7272</v>
      </c>
      <c r="B7160" s="2" t="s">
        <v>21426</v>
      </c>
      <c r="C7160" s="2" t="s">
        <v>21427</v>
      </c>
      <c r="D7160" s="2" t="s">
        <v>21428</v>
      </c>
      <c r="E7160" s="1">
        <v>38230</v>
      </c>
      <c r="F7160" s="1">
        <v>1022</v>
      </c>
      <c r="G7160" s="1">
        <v>0</v>
      </c>
      <c r="H7160" s="1">
        <v>39252</v>
      </c>
      <c r="I7160" s="1">
        <v>30575</v>
      </c>
      <c r="J7160" s="1">
        <v>1699</v>
      </c>
      <c r="K7160" s="1">
        <v>2061</v>
      </c>
      <c r="L7160" s="1">
        <v>2531</v>
      </c>
      <c r="M7160" s="1">
        <v>1182</v>
      </c>
      <c r="N7160" s="1">
        <v>0</v>
      </c>
      <c r="O7160" s="2" t="s">
        <v>29464</v>
      </c>
      <c r="P7160">
        <f t="shared" si="222"/>
        <v>0.97</v>
      </c>
      <c r="Q7160" t="str">
        <f t="shared" si="223"/>
        <v>no</v>
      </c>
    </row>
    <row r="7161" spans="1:17">
      <c r="A7161" s="1">
        <v>7273</v>
      </c>
      <c r="B7161" s="2" t="s">
        <v>21429</v>
      </c>
      <c r="C7161" s="2" t="s">
        <v>21430</v>
      </c>
      <c r="D7161" s="2" t="s">
        <v>21431</v>
      </c>
      <c r="E7161" s="1">
        <v>38223</v>
      </c>
      <c r="F7161" s="1">
        <v>72</v>
      </c>
      <c r="G7161" s="1">
        <v>0</v>
      </c>
      <c r="H7161" s="1">
        <v>38274</v>
      </c>
      <c r="I7161" s="1">
        <v>24307</v>
      </c>
      <c r="J7161" s="1">
        <v>4878</v>
      </c>
      <c r="K7161" s="1">
        <v>2967</v>
      </c>
      <c r="L7161" s="1">
        <v>546</v>
      </c>
      <c r="M7161" s="1">
        <v>504</v>
      </c>
      <c r="N7161" s="1">
        <v>3650</v>
      </c>
      <c r="O7161" s="2" t="s">
        <v>29465</v>
      </c>
      <c r="P7161">
        <f t="shared" si="222"/>
        <v>1</v>
      </c>
      <c r="Q7161" t="str">
        <f t="shared" si="223"/>
        <v>no</v>
      </c>
    </row>
    <row r="7162" spans="1:17">
      <c r="A7162" s="1">
        <v>7274</v>
      </c>
      <c r="B7162" s="2" t="s">
        <v>21432</v>
      </c>
      <c r="C7162" s="2" t="s">
        <v>21433</v>
      </c>
      <c r="D7162" s="2" t="s">
        <v>21434</v>
      </c>
      <c r="E7162" s="1">
        <v>38223</v>
      </c>
      <c r="F7162" s="1">
        <v>58</v>
      </c>
      <c r="G7162" s="1">
        <v>0</v>
      </c>
      <c r="H7162" s="1">
        <v>38281</v>
      </c>
      <c r="I7162" s="1">
        <v>31852</v>
      </c>
      <c r="J7162" s="1">
        <v>2888</v>
      </c>
      <c r="K7162" s="1">
        <v>1074</v>
      </c>
      <c r="L7162" s="1">
        <v>865</v>
      </c>
      <c r="M7162" s="1">
        <v>574</v>
      </c>
      <c r="N7162" s="1">
        <v>0</v>
      </c>
      <c r="O7162" s="2" t="s">
        <v>29465</v>
      </c>
      <c r="P7162">
        <f t="shared" si="222"/>
        <v>1</v>
      </c>
      <c r="Q7162" t="str">
        <f t="shared" si="223"/>
        <v>no</v>
      </c>
    </row>
    <row r="7163" spans="1:17">
      <c r="A7163" s="1">
        <v>7275</v>
      </c>
      <c r="B7163" s="2" t="s">
        <v>21435</v>
      </c>
      <c r="C7163" s="2" t="s">
        <v>21436</v>
      </c>
      <c r="D7163" s="2" t="s">
        <v>21437</v>
      </c>
      <c r="E7163" s="1">
        <v>38221</v>
      </c>
      <c r="F7163" s="1">
        <v>484</v>
      </c>
      <c r="G7163" s="1">
        <v>0</v>
      </c>
      <c r="H7163" s="1">
        <v>38475</v>
      </c>
      <c r="I7163" s="1">
        <v>18747</v>
      </c>
      <c r="J7163" s="1">
        <v>8275</v>
      </c>
      <c r="K7163" s="1">
        <v>2813</v>
      </c>
      <c r="L7163" s="1">
        <v>538</v>
      </c>
      <c r="M7163" s="1">
        <v>461</v>
      </c>
      <c r="N7163" s="1">
        <v>339</v>
      </c>
      <c r="O7163" s="2" t="s">
        <v>29465</v>
      </c>
      <c r="P7163">
        <f t="shared" si="222"/>
        <v>0.99</v>
      </c>
      <c r="Q7163" t="str">
        <f t="shared" si="223"/>
        <v>no</v>
      </c>
    </row>
    <row r="7164" spans="1:17">
      <c r="A7164" s="1">
        <v>7276</v>
      </c>
      <c r="B7164" s="2" t="s">
        <v>21438</v>
      </c>
      <c r="C7164" s="2" t="s">
        <v>21439</v>
      </c>
      <c r="D7164" s="2" t="s">
        <v>21440</v>
      </c>
      <c r="E7164" s="1">
        <v>38215</v>
      </c>
      <c r="F7164" s="1">
        <v>80</v>
      </c>
      <c r="G7164" s="1">
        <v>0</v>
      </c>
      <c r="H7164" s="1">
        <v>39855</v>
      </c>
      <c r="I7164" s="1">
        <v>20315</v>
      </c>
      <c r="J7164" s="1">
        <v>6533</v>
      </c>
      <c r="K7164" s="1">
        <v>5741</v>
      </c>
      <c r="L7164" s="1">
        <v>-204</v>
      </c>
      <c r="M7164" s="1">
        <v>427</v>
      </c>
      <c r="N7164" s="1">
        <v>7848</v>
      </c>
      <c r="O7164" s="2" t="s">
        <v>29463</v>
      </c>
      <c r="P7164">
        <f t="shared" si="222"/>
        <v>0.96</v>
      </c>
      <c r="Q7164" t="str">
        <f t="shared" si="223"/>
        <v>no</v>
      </c>
    </row>
    <row r="7165" spans="1:17">
      <c r="A7165" s="1">
        <v>7277</v>
      </c>
      <c r="B7165" s="2" t="s">
        <v>21441</v>
      </c>
      <c r="C7165" s="2" t="s">
        <v>21442</v>
      </c>
      <c r="D7165" s="2" t="s">
        <v>21443</v>
      </c>
      <c r="E7165" s="1">
        <v>38207</v>
      </c>
      <c r="F7165" s="1">
        <v>34</v>
      </c>
      <c r="G7165" s="1">
        <v>0</v>
      </c>
      <c r="H7165" s="1">
        <v>41131</v>
      </c>
      <c r="I7165" s="1">
        <v>23139</v>
      </c>
      <c r="J7165" s="1">
        <v>8316</v>
      </c>
      <c r="K7165" s="1">
        <v>3336</v>
      </c>
      <c r="L7165" s="1">
        <v>336</v>
      </c>
      <c r="M7165" s="1">
        <v>261</v>
      </c>
      <c r="N7165" s="1">
        <v>0</v>
      </c>
      <c r="O7165" s="2" t="s">
        <v>29469</v>
      </c>
      <c r="P7165">
        <f t="shared" si="222"/>
        <v>0.93</v>
      </c>
      <c r="Q7165" t="str">
        <f t="shared" si="223"/>
        <v>no</v>
      </c>
    </row>
    <row r="7166" spans="1:17">
      <c r="A7166" s="1">
        <v>7278</v>
      </c>
      <c r="B7166" s="2" t="s">
        <v>21444</v>
      </c>
      <c r="C7166" s="2" t="s">
        <v>21445</v>
      </c>
      <c r="D7166" s="2" t="s">
        <v>21446</v>
      </c>
      <c r="E7166" s="1">
        <v>38205</v>
      </c>
      <c r="F7166" s="1">
        <v>433</v>
      </c>
      <c r="G7166" s="1">
        <v>0</v>
      </c>
      <c r="H7166" s="1">
        <v>38806</v>
      </c>
      <c r="I7166" s="1">
        <v>26985</v>
      </c>
      <c r="J7166" s="1">
        <v>4410</v>
      </c>
      <c r="K7166" s="1">
        <v>1892</v>
      </c>
      <c r="L7166" s="1">
        <v>401</v>
      </c>
      <c r="M7166" s="1">
        <v>342</v>
      </c>
      <c r="N7166" s="1">
        <v>433</v>
      </c>
      <c r="O7166" s="2" t="s">
        <v>29469</v>
      </c>
      <c r="P7166">
        <f t="shared" si="222"/>
        <v>0.98</v>
      </c>
      <c r="Q7166" t="str">
        <f t="shared" si="223"/>
        <v>no</v>
      </c>
    </row>
    <row r="7167" spans="1:17">
      <c r="A7167" s="1">
        <v>7279</v>
      </c>
      <c r="B7167" s="2" t="s">
        <v>21447</v>
      </c>
      <c r="C7167" s="2" t="s">
        <v>21448</v>
      </c>
      <c r="D7167" s="2" t="s">
        <v>21449</v>
      </c>
      <c r="E7167" s="1">
        <v>38204</v>
      </c>
      <c r="F7167" s="1">
        <v>1145</v>
      </c>
      <c r="G7167" s="1">
        <v>0</v>
      </c>
      <c r="H7167" s="1">
        <v>41392</v>
      </c>
      <c r="I7167" s="1">
        <v>16709</v>
      </c>
      <c r="J7167" s="1">
        <v>13761</v>
      </c>
      <c r="K7167" s="1">
        <v>4816</v>
      </c>
      <c r="L7167" s="1">
        <v>1162</v>
      </c>
      <c r="M7167" s="1">
        <v>1109</v>
      </c>
      <c r="N7167" s="1">
        <v>1430</v>
      </c>
      <c r="O7167" s="2" t="s">
        <v>29464</v>
      </c>
      <c r="P7167">
        <f t="shared" si="222"/>
        <v>0.92</v>
      </c>
      <c r="Q7167" t="str">
        <f t="shared" si="223"/>
        <v>no</v>
      </c>
    </row>
    <row r="7168" spans="1:17">
      <c r="A7168" s="1">
        <v>7280</v>
      </c>
      <c r="B7168" s="2" t="s">
        <v>21450</v>
      </c>
      <c r="C7168" s="2" t="s">
        <v>21451</v>
      </c>
      <c r="D7168" s="2" t="s">
        <v>21452</v>
      </c>
      <c r="E7168" s="1">
        <v>38201</v>
      </c>
      <c r="F7168" s="1">
        <v>94</v>
      </c>
      <c r="G7168" s="1">
        <v>0</v>
      </c>
      <c r="H7168" s="1">
        <v>39061</v>
      </c>
      <c r="I7168" s="1">
        <v>12005</v>
      </c>
      <c r="J7168" s="1">
        <v>24319</v>
      </c>
      <c r="K7168" s="1">
        <v>628</v>
      </c>
      <c r="L7168" s="1">
        <v>636</v>
      </c>
      <c r="M7168" s="1">
        <v>388</v>
      </c>
      <c r="N7168" s="1">
        <v>0</v>
      </c>
      <c r="O7168" s="2" t="s">
        <v>29465</v>
      </c>
      <c r="P7168">
        <f t="shared" si="222"/>
        <v>0.98</v>
      </c>
      <c r="Q7168" t="str">
        <f t="shared" si="223"/>
        <v>no</v>
      </c>
    </row>
    <row r="7169" spans="1:17">
      <c r="A7169" s="1">
        <v>7281</v>
      </c>
      <c r="B7169" s="2" t="s">
        <v>21453</v>
      </c>
      <c r="C7169" s="2" t="s">
        <v>21454</v>
      </c>
      <c r="D7169" s="2" t="s">
        <v>21455</v>
      </c>
      <c r="E7169" s="1">
        <v>38189</v>
      </c>
      <c r="F7169" s="1">
        <v>2989</v>
      </c>
      <c r="G7169" s="1">
        <v>0</v>
      </c>
      <c r="H7169" s="1">
        <v>42303</v>
      </c>
      <c r="I7169" s="1">
        <v>32285</v>
      </c>
      <c r="J7169" s="1">
        <v>5132</v>
      </c>
      <c r="K7169" s="1">
        <v>3522</v>
      </c>
      <c r="L7169" s="1">
        <v>90</v>
      </c>
      <c r="M7169" s="1">
        <v>90</v>
      </c>
      <c r="N7169" s="1">
        <v>2551</v>
      </c>
      <c r="O7169" s="2" t="s">
        <v>29462</v>
      </c>
      <c r="P7169">
        <f t="shared" si="222"/>
        <v>0.9</v>
      </c>
      <c r="Q7169" t="str">
        <f t="shared" si="223"/>
        <v>no</v>
      </c>
    </row>
    <row r="7170" spans="1:17">
      <c r="A7170" s="1">
        <v>7282</v>
      </c>
      <c r="B7170" s="2" t="s">
        <v>21456</v>
      </c>
      <c r="C7170" s="2" t="s">
        <v>21457</v>
      </c>
      <c r="D7170" s="2" t="s">
        <v>21458</v>
      </c>
      <c r="E7170" s="1">
        <v>38183</v>
      </c>
      <c r="F7170" s="1">
        <v>1724</v>
      </c>
      <c r="G7170" s="1">
        <v>0</v>
      </c>
      <c r="H7170" s="1">
        <v>38831</v>
      </c>
      <c r="I7170" s="1">
        <v>30869</v>
      </c>
      <c r="J7170" s="1">
        <v>4200</v>
      </c>
      <c r="K7170" s="1">
        <v>0</v>
      </c>
      <c r="L7170" s="1">
        <v>376</v>
      </c>
      <c r="M7170" s="1">
        <v>282</v>
      </c>
      <c r="N7170" s="1">
        <v>0</v>
      </c>
      <c r="O7170" s="2" t="s">
        <v>29462</v>
      </c>
      <c r="P7170">
        <f t="shared" si="222"/>
        <v>0.98</v>
      </c>
      <c r="Q7170" t="str">
        <f t="shared" si="223"/>
        <v>no</v>
      </c>
    </row>
    <row r="7171" spans="1:17">
      <c r="A7171" s="1">
        <v>7283</v>
      </c>
      <c r="B7171" s="2" t="s">
        <v>21459</v>
      </c>
      <c r="C7171" s="2" t="s">
        <v>21460</v>
      </c>
      <c r="D7171" s="2" t="s">
        <v>21461</v>
      </c>
      <c r="E7171" s="1">
        <v>38182</v>
      </c>
      <c r="F7171" s="1">
        <v>1013</v>
      </c>
      <c r="G7171" s="1">
        <v>0</v>
      </c>
      <c r="H7171" s="1">
        <v>38635</v>
      </c>
      <c r="I7171" s="1">
        <v>13435</v>
      </c>
      <c r="J7171" s="1">
        <v>16212</v>
      </c>
      <c r="K7171" s="1">
        <v>4609</v>
      </c>
      <c r="L7171" s="1">
        <v>612</v>
      </c>
      <c r="M7171" s="1">
        <v>611</v>
      </c>
      <c r="N7171" s="1">
        <v>275</v>
      </c>
      <c r="O7171" s="2" t="s">
        <v>29466</v>
      </c>
      <c r="P7171">
        <f t="shared" ref="P7171:P7234" si="224">ROUND(E7171/H7171,2)</f>
        <v>0.99</v>
      </c>
      <c r="Q7171" t="str">
        <f t="shared" ref="Q7171:Q7234" si="225">IF(G7171=0,"no","-")</f>
        <v>no</v>
      </c>
    </row>
    <row r="7172" spans="1:17">
      <c r="A7172" s="1">
        <v>7284</v>
      </c>
      <c r="B7172" s="2" t="s">
        <v>21462</v>
      </c>
      <c r="C7172" s="2" t="s">
        <v>21463</v>
      </c>
      <c r="D7172" s="2" t="s">
        <v>21464</v>
      </c>
      <c r="E7172" s="1">
        <v>38182</v>
      </c>
      <c r="F7172" s="1">
        <v>1975</v>
      </c>
      <c r="G7172" s="1">
        <v>0</v>
      </c>
      <c r="H7172" s="1">
        <v>40157</v>
      </c>
      <c r="I7172" s="1">
        <v>33415</v>
      </c>
      <c r="J7172" s="1">
        <v>2043</v>
      </c>
      <c r="K7172" s="1">
        <v>2882</v>
      </c>
      <c r="L7172" s="1">
        <v>684</v>
      </c>
      <c r="M7172" s="1">
        <v>461</v>
      </c>
      <c r="N7172" s="1">
        <v>0</v>
      </c>
      <c r="O7172" s="2" t="s">
        <v>29465</v>
      </c>
      <c r="P7172">
        <f t="shared" si="224"/>
        <v>0.95</v>
      </c>
      <c r="Q7172" t="str">
        <f t="shared" si="225"/>
        <v>no</v>
      </c>
    </row>
    <row r="7173" spans="1:17">
      <c r="A7173" s="1">
        <v>7285</v>
      </c>
      <c r="B7173" s="2" t="s">
        <v>21465</v>
      </c>
      <c r="C7173" s="2" t="s">
        <v>21466</v>
      </c>
      <c r="D7173" s="2" t="s">
        <v>21467</v>
      </c>
      <c r="E7173" s="1">
        <v>38180</v>
      </c>
      <c r="F7173" s="1">
        <v>577</v>
      </c>
      <c r="G7173" s="1">
        <v>0</v>
      </c>
      <c r="H7173" s="1">
        <v>38812</v>
      </c>
      <c r="I7173" s="1">
        <v>14313</v>
      </c>
      <c r="J7173" s="1">
        <v>14274</v>
      </c>
      <c r="K7173" s="1">
        <v>5216</v>
      </c>
      <c r="L7173" s="1">
        <v>980</v>
      </c>
      <c r="M7173" s="1">
        <v>973</v>
      </c>
      <c r="N7173" s="1">
        <v>0</v>
      </c>
      <c r="O7173" s="2" t="s">
        <v>29466</v>
      </c>
      <c r="P7173">
        <f t="shared" si="224"/>
        <v>0.98</v>
      </c>
      <c r="Q7173" t="str">
        <f t="shared" si="225"/>
        <v>no</v>
      </c>
    </row>
    <row r="7174" spans="1:17">
      <c r="A7174" s="1">
        <v>7286</v>
      </c>
      <c r="B7174" s="2" t="s">
        <v>21468</v>
      </c>
      <c r="C7174" s="2" t="s">
        <v>21469</v>
      </c>
      <c r="D7174" s="2" t="s">
        <v>21470</v>
      </c>
      <c r="E7174" s="1">
        <v>38179</v>
      </c>
      <c r="F7174" s="1">
        <v>133</v>
      </c>
      <c r="G7174" s="1">
        <v>0</v>
      </c>
      <c r="H7174" s="1">
        <v>38312</v>
      </c>
      <c r="I7174" s="1">
        <v>1803</v>
      </c>
      <c r="J7174" s="1">
        <v>34320</v>
      </c>
      <c r="K7174" s="1">
        <v>820</v>
      </c>
      <c r="L7174" s="1">
        <v>0</v>
      </c>
      <c r="M7174" s="1">
        <v>54</v>
      </c>
      <c r="N7174" s="1">
        <v>0</v>
      </c>
      <c r="O7174" s="2" t="s">
        <v>29467</v>
      </c>
      <c r="P7174">
        <f t="shared" si="224"/>
        <v>1</v>
      </c>
      <c r="Q7174" t="str">
        <f t="shared" si="225"/>
        <v>no</v>
      </c>
    </row>
    <row r="7175" spans="1:17">
      <c r="A7175" s="1">
        <v>7287</v>
      </c>
      <c r="B7175" s="2" t="s">
        <v>21471</v>
      </c>
      <c r="C7175" s="2" t="s">
        <v>21472</v>
      </c>
      <c r="D7175" s="2" t="s">
        <v>21473</v>
      </c>
      <c r="E7175" s="1">
        <v>38175</v>
      </c>
      <c r="F7175" s="1">
        <v>204</v>
      </c>
      <c r="G7175" s="1">
        <v>0</v>
      </c>
      <c r="H7175" s="1">
        <v>38379</v>
      </c>
      <c r="I7175" s="1">
        <v>34949</v>
      </c>
      <c r="J7175" s="1">
        <v>733</v>
      </c>
      <c r="K7175" s="1">
        <v>489</v>
      </c>
      <c r="L7175" s="1">
        <v>704</v>
      </c>
      <c r="M7175" s="1">
        <v>459</v>
      </c>
      <c r="N7175" s="1">
        <v>1972</v>
      </c>
      <c r="O7175" s="2" t="s">
        <v>29468</v>
      </c>
      <c r="P7175">
        <f t="shared" si="224"/>
        <v>0.99</v>
      </c>
      <c r="Q7175" t="str">
        <f t="shared" si="225"/>
        <v>no</v>
      </c>
    </row>
    <row r="7176" spans="1:17">
      <c r="A7176" s="1">
        <v>7288</v>
      </c>
      <c r="B7176" s="2" t="s">
        <v>21474</v>
      </c>
      <c r="C7176" s="2" t="s">
        <v>21475</v>
      </c>
      <c r="D7176" s="2" t="s">
        <v>21476</v>
      </c>
      <c r="E7176" s="1">
        <v>38170</v>
      </c>
      <c r="F7176" s="1">
        <v>16</v>
      </c>
      <c r="G7176" s="1">
        <v>0</v>
      </c>
      <c r="H7176" s="1">
        <v>38186</v>
      </c>
      <c r="I7176" s="1">
        <v>32631</v>
      </c>
      <c r="J7176" s="1">
        <v>2843</v>
      </c>
      <c r="K7176" s="1">
        <v>856</v>
      </c>
      <c r="L7176" s="1">
        <v>313</v>
      </c>
      <c r="M7176" s="1">
        <v>122</v>
      </c>
      <c r="N7176" s="1">
        <v>449</v>
      </c>
      <c r="O7176" s="2" t="s">
        <v>29469</v>
      </c>
      <c r="P7176">
        <f t="shared" si="224"/>
        <v>1</v>
      </c>
      <c r="Q7176" t="str">
        <f t="shared" si="225"/>
        <v>no</v>
      </c>
    </row>
    <row r="7177" spans="1:17">
      <c r="A7177" s="1">
        <v>7289</v>
      </c>
      <c r="B7177" s="2" t="s">
        <v>21477</v>
      </c>
      <c r="C7177" s="2" t="s">
        <v>21478</v>
      </c>
      <c r="D7177" s="2" t="s">
        <v>21479</v>
      </c>
      <c r="E7177" s="1">
        <v>38166</v>
      </c>
      <c r="F7177" s="1">
        <v>152</v>
      </c>
      <c r="G7177" s="1">
        <v>0</v>
      </c>
      <c r="H7177" s="1">
        <v>39927</v>
      </c>
      <c r="I7177" s="1">
        <v>34507</v>
      </c>
      <c r="J7177" s="1">
        <v>1555</v>
      </c>
      <c r="K7177" s="1">
        <v>1327</v>
      </c>
      <c r="L7177" s="1">
        <v>192</v>
      </c>
      <c r="M7177" s="1">
        <v>172</v>
      </c>
      <c r="N7177" s="1">
        <v>0</v>
      </c>
      <c r="O7177" s="2" t="s">
        <v>29465</v>
      </c>
      <c r="P7177">
        <f t="shared" si="224"/>
        <v>0.96</v>
      </c>
      <c r="Q7177" t="str">
        <f t="shared" si="225"/>
        <v>no</v>
      </c>
    </row>
    <row r="7178" spans="1:17">
      <c r="A7178" s="1">
        <v>7290</v>
      </c>
      <c r="B7178" s="2" t="s">
        <v>21480</v>
      </c>
      <c r="C7178" s="2" t="s">
        <v>21481</v>
      </c>
      <c r="D7178" s="2" t="s">
        <v>21482</v>
      </c>
      <c r="E7178" s="1">
        <v>38155</v>
      </c>
      <c r="F7178" s="1">
        <v>411</v>
      </c>
      <c r="G7178" s="1">
        <v>0</v>
      </c>
      <c r="H7178" s="1">
        <v>37565</v>
      </c>
      <c r="I7178" s="1">
        <v>19440</v>
      </c>
      <c r="J7178" s="1">
        <v>7313</v>
      </c>
      <c r="K7178" s="1">
        <v>4840</v>
      </c>
      <c r="L7178" s="1">
        <v>-882</v>
      </c>
      <c r="M7178" s="1">
        <v>360</v>
      </c>
      <c r="N7178" s="1">
        <v>4456</v>
      </c>
      <c r="O7178" s="2" t="s">
        <v>29470</v>
      </c>
      <c r="P7178">
        <f t="shared" si="224"/>
        <v>1.02</v>
      </c>
      <c r="Q7178" t="str">
        <f t="shared" si="225"/>
        <v>no</v>
      </c>
    </row>
    <row r="7179" spans="1:17">
      <c r="A7179" s="1">
        <v>7291</v>
      </c>
      <c r="B7179" s="2" t="s">
        <v>21483</v>
      </c>
      <c r="C7179" s="2" t="s">
        <v>21484</v>
      </c>
      <c r="D7179" s="2" t="s">
        <v>21485</v>
      </c>
      <c r="E7179" s="1">
        <v>38150</v>
      </c>
      <c r="F7179" s="1">
        <v>157</v>
      </c>
      <c r="G7179" s="1">
        <v>0</v>
      </c>
      <c r="H7179" s="1">
        <v>38417</v>
      </c>
      <c r="I7179" s="1">
        <v>26414</v>
      </c>
      <c r="J7179" s="1">
        <v>3670</v>
      </c>
      <c r="K7179" s="1">
        <v>2887</v>
      </c>
      <c r="L7179" s="1">
        <v>1759</v>
      </c>
      <c r="M7179" s="1">
        <v>997</v>
      </c>
      <c r="N7179" s="1">
        <v>1006</v>
      </c>
      <c r="O7179" s="2" t="s">
        <v>29470</v>
      </c>
      <c r="P7179">
        <f t="shared" si="224"/>
        <v>0.99</v>
      </c>
      <c r="Q7179" t="str">
        <f t="shared" si="225"/>
        <v>no</v>
      </c>
    </row>
    <row r="7180" spans="1:17">
      <c r="A7180" s="1">
        <v>7292</v>
      </c>
      <c r="B7180" s="2" t="s">
        <v>21486</v>
      </c>
      <c r="C7180" s="2" t="s">
        <v>21487</v>
      </c>
      <c r="D7180" s="2" t="s">
        <v>21488</v>
      </c>
      <c r="E7180" s="1">
        <v>38150</v>
      </c>
      <c r="F7180" s="1">
        <v>277</v>
      </c>
      <c r="G7180" s="1">
        <v>0</v>
      </c>
      <c r="H7180" s="1">
        <v>38547</v>
      </c>
      <c r="I7180" s="1">
        <v>14949</v>
      </c>
      <c r="J7180" s="1">
        <v>17239</v>
      </c>
      <c r="K7180" s="1">
        <v>1692</v>
      </c>
      <c r="L7180" s="1">
        <v>1397</v>
      </c>
      <c r="M7180" s="1">
        <v>816</v>
      </c>
      <c r="N7180" s="1">
        <v>95</v>
      </c>
      <c r="O7180" s="2" t="s">
        <v>29471</v>
      </c>
      <c r="P7180">
        <f t="shared" si="224"/>
        <v>0.99</v>
      </c>
      <c r="Q7180" t="str">
        <f t="shared" si="225"/>
        <v>no</v>
      </c>
    </row>
    <row r="7181" spans="1:17">
      <c r="A7181" s="1">
        <v>7293</v>
      </c>
      <c r="B7181" s="2" t="s">
        <v>21489</v>
      </c>
      <c r="C7181" s="2" t="s">
        <v>21490</v>
      </c>
      <c r="D7181" s="2" t="s">
        <v>21491</v>
      </c>
      <c r="E7181" s="1">
        <v>38149</v>
      </c>
      <c r="F7181" s="1">
        <v>85</v>
      </c>
      <c r="G7181" s="1">
        <v>0</v>
      </c>
      <c r="H7181" s="1">
        <v>38234</v>
      </c>
      <c r="I7181" s="1">
        <v>30359</v>
      </c>
      <c r="J7181" s="1">
        <v>1483</v>
      </c>
      <c r="K7181" s="1">
        <v>751</v>
      </c>
      <c r="L7181" s="1">
        <v>4572</v>
      </c>
      <c r="M7181" s="1">
        <v>108</v>
      </c>
      <c r="N7181" s="1">
        <v>2205</v>
      </c>
      <c r="O7181" s="2" t="s">
        <v>29463</v>
      </c>
      <c r="P7181">
        <f t="shared" si="224"/>
        <v>1</v>
      </c>
      <c r="Q7181" t="str">
        <f t="shared" si="225"/>
        <v>no</v>
      </c>
    </row>
    <row r="7182" spans="1:17">
      <c r="A7182" s="1">
        <v>7294</v>
      </c>
      <c r="B7182" s="2" t="s">
        <v>21492</v>
      </c>
      <c r="C7182" s="2" t="s">
        <v>21493</v>
      </c>
      <c r="D7182" s="2" t="s">
        <v>21494</v>
      </c>
      <c r="E7182" s="1">
        <v>38144</v>
      </c>
      <c r="F7182" s="1">
        <v>983</v>
      </c>
      <c r="G7182" s="1">
        <v>0</v>
      </c>
      <c r="H7182" s="1">
        <v>19334</v>
      </c>
      <c r="I7182" s="1">
        <v>3192</v>
      </c>
      <c r="J7182" s="1">
        <v>8032</v>
      </c>
      <c r="K7182" s="1">
        <v>3682</v>
      </c>
      <c r="L7182" s="1">
        <v>240</v>
      </c>
      <c r="M7182" s="1">
        <v>169</v>
      </c>
      <c r="N7182" s="1">
        <v>196249</v>
      </c>
      <c r="O7182" s="2" t="s">
        <v>29463</v>
      </c>
      <c r="P7182">
        <f t="shared" si="224"/>
        <v>1.97</v>
      </c>
      <c r="Q7182" t="str">
        <f t="shared" si="225"/>
        <v>no</v>
      </c>
    </row>
    <row r="7183" spans="1:17">
      <c r="A7183" s="1">
        <v>7295</v>
      </c>
      <c r="B7183" s="2" t="s">
        <v>21495</v>
      </c>
      <c r="C7183" s="2" t="s">
        <v>21496</v>
      </c>
      <c r="D7183" s="2" t="s">
        <v>21497</v>
      </c>
      <c r="E7183" s="1">
        <v>38135</v>
      </c>
      <c r="F7183" s="1">
        <v>1712</v>
      </c>
      <c r="G7183" s="1">
        <v>0</v>
      </c>
      <c r="H7183" s="1">
        <v>40073</v>
      </c>
      <c r="I7183" s="1">
        <v>4756</v>
      </c>
      <c r="J7183" s="1">
        <v>28513</v>
      </c>
      <c r="K7183" s="1">
        <v>1560</v>
      </c>
      <c r="L7183" s="1">
        <v>3535</v>
      </c>
      <c r="M7183" s="1">
        <v>605</v>
      </c>
      <c r="N7183" s="1">
        <v>0</v>
      </c>
      <c r="O7183" s="2" t="s">
        <v>29470</v>
      </c>
      <c r="P7183">
        <f t="shared" si="224"/>
        <v>0.95</v>
      </c>
      <c r="Q7183" t="str">
        <f t="shared" si="225"/>
        <v>no</v>
      </c>
    </row>
    <row r="7184" spans="1:17">
      <c r="A7184" s="1">
        <v>7296</v>
      </c>
      <c r="B7184" s="2" t="s">
        <v>21498</v>
      </c>
      <c r="C7184" s="2" t="s">
        <v>21499</v>
      </c>
      <c r="D7184" s="2" t="s">
        <v>21500</v>
      </c>
      <c r="E7184" s="1">
        <v>38134</v>
      </c>
      <c r="F7184" s="1">
        <v>53</v>
      </c>
      <c r="G7184" s="1">
        <v>0</v>
      </c>
      <c r="H7184" s="1">
        <v>38187</v>
      </c>
      <c r="I7184" s="1">
        <v>29046</v>
      </c>
      <c r="J7184" s="1">
        <v>1822</v>
      </c>
      <c r="K7184" s="1">
        <v>2609</v>
      </c>
      <c r="L7184" s="1">
        <v>165</v>
      </c>
      <c r="M7184" s="1">
        <v>158</v>
      </c>
      <c r="N7184" s="1">
        <v>5201</v>
      </c>
      <c r="O7184" s="2" t="s">
        <v>29462</v>
      </c>
      <c r="P7184">
        <f t="shared" si="224"/>
        <v>1</v>
      </c>
      <c r="Q7184" t="str">
        <f t="shared" si="225"/>
        <v>no</v>
      </c>
    </row>
    <row r="7185" spans="1:17">
      <c r="A7185" s="1">
        <v>7297</v>
      </c>
      <c r="B7185" s="2" t="s">
        <v>21501</v>
      </c>
      <c r="C7185" s="2" t="s">
        <v>21502</v>
      </c>
      <c r="D7185" s="2" t="s">
        <v>21503</v>
      </c>
      <c r="E7185" s="1">
        <v>38134</v>
      </c>
      <c r="F7185" s="1">
        <v>201</v>
      </c>
      <c r="G7185" s="1">
        <v>0</v>
      </c>
      <c r="H7185" s="1">
        <v>39485</v>
      </c>
      <c r="I7185" s="1">
        <v>23023</v>
      </c>
      <c r="J7185" s="1">
        <v>5500</v>
      </c>
      <c r="K7185" s="1">
        <v>4679</v>
      </c>
      <c r="L7185" s="1">
        <v>432</v>
      </c>
      <c r="M7185" s="1">
        <v>611</v>
      </c>
      <c r="N7185" s="1">
        <v>9191</v>
      </c>
      <c r="O7185" s="2" t="s">
        <v>29462</v>
      </c>
      <c r="P7185">
        <f t="shared" si="224"/>
        <v>0.97</v>
      </c>
      <c r="Q7185" t="str">
        <f t="shared" si="225"/>
        <v>no</v>
      </c>
    </row>
    <row r="7186" spans="1:17">
      <c r="A7186" s="1">
        <v>7298</v>
      </c>
      <c r="B7186" s="2" t="s">
        <v>21504</v>
      </c>
      <c r="C7186" s="2" t="s">
        <v>21505</v>
      </c>
      <c r="D7186" s="2" t="s">
        <v>21506</v>
      </c>
      <c r="E7186" s="1">
        <v>38129</v>
      </c>
      <c r="F7186" s="1">
        <v>358</v>
      </c>
      <c r="G7186" s="1">
        <v>0</v>
      </c>
      <c r="H7186" s="1">
        <v>38487</v>
      </c>
      <c r="I7186" s="1">
        <v>24510</v>
      </c>
      <c r="J7186" s="1">
        <v>10134</v>
      </c>
      <c r="K7186" s="1">
        <v>2013</v>
      </c>
      <c r="L7186" s="1">
        <v>301</v>
      </c>
      <c r="M7186" s="1">
        <v>295</v>
      </c>
      <c r="N7186" s="1">
        <v>0</v>
      </c>
      <c r="O7186" s="2" t="s">
        <v>29469</v>
      </c>
      <c r="P7186">
        <f t="shared" si="224"/>
        <v>0.99</v>
      </c>
      <c r="Q7186" t="str">
        <f t="shared" si="225"/>
        <v>no</v>
      </c>
    </row>
    <row r="7187" spans="1:17">
      <c r="A7187" s="1">
        <v>7299</v>
      </c>
      <c r="B7187" s="2" t="s">
        <v>21507</v>
      </c>
      <c r="C7187" s="2" t="s">
        <v>21508</v>
      </c>
      <c r="D7187" s="2" t="s">
        <v>21509</v>
      </c>
      <c r="E7187" s="1">
        <v>38106</v>
      </c>
      <c r="F7187" s="1">
        <v>77</v>
      </c>
      <c r="G7187" s="1">
        <v>0</v>
      </c>
      <c r="H7187" s="1">
        <v>39303</v>
      </c>
      <c r="I7187" s="1">
        <v>22836</v>
      </c>
      <c r="J7187" s="1">
        <v>7740</v>
      </c>
      <c r="K7187" s="1">
        <v>3913</v>
      </c>
      <c r="L7187" s="1">
        <v>810</v>
      </c>
      <c r="M7187" s="1">
        <v>607</v>
      </c>
      <c r="N7187" s="1">
        <v>3367</v>
      </c>
      <c r="O7187" s="2" t="s">
        <v>29462</v>
      </c>
      <c r="P7187">
        <f t="shared" si="224"/>
        <v>0.97</v>
      </c>
      <c r="Q7187" t="str">
        <f t="shared" si="225"/>
        <v>no</v>
      </c>
    </row>
    <row r="7188" spans="1:17">
      <c r="A7188" s="1">
        <v>7300</v>
      </c>
      <c r="B7188" s="2" t="s">
        <v>21510</v>
      </c>
      <c r="C7188" s="2" t="s">
        <v>21511</v>
      </c>
      <c r="D7188" s="2" t="s">
        <v>21512</v>
      </c>
      <c r="E7188" s="1">
        <v>38106</v>
      </c>
      <c r="F7188" s="1">
        <v>1778</v>
      </c>
      <c r="G7188" s="1">
        <v>0</v>
      </c>
      <c r="H7188" s="1">
        <v>39884</v>
      </c>
      <c r="I7188" s="1">
        <v>37361</v>
      </c>
      <c r="J7188" s="1">
        <v>973</v>
      </c>
      <c r="K7188" s="1">
        <v>824</v>
      </c>
      <c r="L7188" s="1">
        <v>2709</v>
      </c>
      <c r="M7188" s="1">
        <v>1231</v>
      </c>
      <c r="N7188" s="1">
        <v>0</v>
      </c>
      <c r="O7188" s="2" t="s">
        <v>29462</v>
      </c>
      <c r="P7188">
        <f t="shared" si="224"/>
        <v>0.96</v>
      </c>
      <c r="Q7188" t="str">
        <f t="shared" si="225"/>
        <v>no</v>
      </c>
    </row>
    <row r="7189" spans="1:17">
      <c r="A7189" s="1">
        <v>7301</v>
      </c>
      <c r="B7189" s="2" t="s">
        <v>21513</v>
      </c>
      <c r="C7189" s="2" t="s">
        <v>21514</v>
      </c>
      <c r="D7189" s="2" t="s">
        <v>21515</v>
      </c>
      <c r="E7189" s="1">
        <v>38087</v>
      </c>
      <c r="F7189" s="1">
        <v>1207</v>
      </c>
      <c r="G7189" s="1">
        <v>0</v>
      </c>
      <c r="H7189" s="1">
        <v>39294</v>
      </c>
      <c r="I7189" s="1">
        <v>128</v>
      </c>
      <c r="J7189" s="1">
        <v>28263</v>
      </c>
      <c r="K7189" s="1">
        <v>3975</v>
      </c>
      <c r="L7189" s="1">
        <v>3199</v>
      </c>
      <c r="M7189" s="1">
        <v>1682</v>
      </c>
      <c r="N7189" s="1">
        <v>0</v>
      </c>
      <c r="O7189" s="2" t="s">
        <v>29464</v>
      </c>
      <c r="P7189">
        <f t="shared" si="224"/>
        <v>0.97</v>
      </c>
      <c r="Q7189" t="str">
        <f t="shared" si="225"/>
        <v>no</v>
      </c>
    </row>
    <row r="7190" spans="1:17">
      <c r="A7190" s="1">
        <v>7302</v>
      </c>
      <c r="B7190" s="2" t="s">
        <v>21516</v>
      </c>
      <c r="C7190" s="2" t="s">
        <v>21517</v>
      </c>
      <c r="D7190" s="2" t="s">
        <v>21518</v>
      </c>
      <c r="E7190" s="1">
        <v>38083</v>
      </c>
      <c r="F7190" s="1">
        <v>78</v>
      </c>
      <c r="G7190" s="1">
        <v>0</v>
      </c>
      <c r="H7190" s="1">
        <v>38160</v>
      </c>
      <c r="I7190" s="1">
        <v>37096</v>
      </c>
      <c r="J7190" s="1">
        <v>379</v>
      </c>
      <c r="K7190" s="1">
        <v>218</v>
      </c>
      <c r="L7190" s="1">
        <v>60</v>
      </c>
      <c r="M7190" s="1">
        <v>64</v>
      </c>
      <c r="N7190" s="1">
        <v>0</v>
      </c>
      <c r="O7190" s="2" t="s">
        <v>29462</v>
      </c>
      <c r="P7190">
        <f t="shared" si="224"/>
        <v>1</v>
      </c>
      <c r="Q7190" t="str">
        <f t="shared" si="225"/>
        <v>no</v>
      </c>
    </row>
    <row r="7191" spans="1:17">
      <c r="A7191" s="1">
        <v>7303</v>
      </c>
      <c r="B7191" s="2" t="s">
        <v>21519</v>
      </c>
      <c r="C7191" s="2" t="s">
        <v>21520</v>
      </c>
      <c r="D7191" s="2" t="s">
        <v>21521</v>
      </c>
      <c r="E7191" s="1">
        <v>38082</v>
      </c>
      <c r="F7191" s="1">
        <v>435</v>
      </c>
      <c r="G7191" s="1">
        <v>0</v>
      </c>
      <c r="H7191" s="1">
        <v>37156</v>
      </c>
      <c r="I7191" s="1">
        <v>25757</v>
      </c>
      <c r="J7191" s="1">
        <v>5332</v>
      </c>
      <c r="K7191" s="1">
        <v>4097</v>
      </c>
      <c r="L7191" s="1">
        <v>-3783</v>
      </c>
      <c r="M7191" s="1">
        <v>165</v>
      </c>
      <c r="N7191" s="1">
        <v>789</v>
      </c>
      <c r="O7191" s="2" t="s">
        <v>29463</v>
      </c>
      <c r="P7191">
        <f t="shared" si="224"/>
        <v>1.02</v>
      </c>
      <c r="Q7191" t="str">
        <f t="shared" si="225"/>
        <v>no</v>
      </c>
    </row>
    <row r="7192" spans="1:17">
      <c r="A7192" s="1">
        <v>7304</v>
      </c>
      <c r="B7192" s="2" t="s">
        <v>21522</v>
      </c>
      <c r="C7192" s="2" t="s">
        <v>21523</v>
      </c>
      <c r="D7192" s="2" t="s">
        <v>21524</v>
      </c>
      <c r="E7192" s="1">
        <v>38082</v>
      </c>
      <c r="F7192" s="1">
        <v>441</v>
      </c>
      <c r="G7192" s="1">
        <v>0</v>
      </c>
      <c r="H7192" s="1">
        <v>39005</v>
      </c>
      <c r="I7192" s="1">
        <v>12022</v>
      </c>
      <c r="J7192" s="1">
        <v>9017</v>
      </c>
      <c r="K7192" s="1">
        <v>8616</v>
      </c>
      <c r="L7192" s="1">
        <v>1307</v>
      </c>
      <c r="M7192" s="1">
        <v>1292</v>
      </c>
      <c r="N7192" s="1">
        <v>5000</v>
      </c>
      <c r="O7192" s="2" t="s">
        <v>29470</v>
      </c>
      <c r="P7192">
        <f t="shared" si="224"/>
        <v>0.98</v>
      </c>
      <c r="Q7192" t="str">
        <f t="shared" si="225"/>
        <v>no</v>
      </c>
    </row>
    <row r="7193" spans="1:17">
      <c r="A7193" s="1">
        <v>7305</v>
      </c>
      <c r="B7193" s="2" t="s">
        <v>21525</v>
      </c>
      <c r="C7193" s="2" t="s">
        <v>21526</v>
      </c>
      <c r="D7193" s="2" t="s">
        <v>21527</v>
      </c>
      <c r="E7193" s="1">
        <v>38079</v>
      </c>
      <c r="F7193" s="1">
        <v>548</v>
      </c>
      <c r="G7193" s="1">
        <v>0</v>
      </c>
      <c r="H7193" s="1">
        <v>38505</v>
      </c>
      <c r="I7193" s="1">
        <v>24106</v>
      </c>
      <c r="J7193" s="1">
        <v>5547</v>
      </c>
      <c r="K7193" s="1">
        <v>4251</v>
      </c>
      <c r="L7193" s="1">
        <v>564</v>
      </c>
      <c r="M7193" s="1">
        <v>519</v>
      </c>
      <c r="N7193" s="1">
        <v>1326</v>
      </c>
      <c r="O7193" s="2" t="s">
        <v>29463</v>
      </c>
      <c r="P7193">
        <f t="shared" si="224"/>
        <v>0.99</v>
      </c>
      <c r="Q7193" t="str">
        <f t="shared" si="225"/>
        <v>no</v>
      </c>
    </row>
    <row r="7194" spans="1:17">
      <c r="A7194" s="1">
        <v>7306</v>
      </c>
      <c r="B7194" s="2" t="s">
        <v>21528</v>
      </c>
      <c r="C7194" s="2" t="s">
        <v>21529</v>
      </c>
      <c r="D7194" s="2" t="s">
        <v>21530</v>
      </c>
      <c r="E7194" s="1">
        <v>38077</v>
      </c>
      <c r="F7194" s="1">
        <v>0</v>
      </c>
      <c r="G7194" s="1">
        <v>0</v>
      </c>
      <c r="H7194" s="1">
        <v>38077</v>
      </c>
      <c r="I7194" s="1">
        <v>30874</v>
      </c>
      <c r="J7194" s="1">
        <v>4123</v>
      </c>
      <c r="K7194" s="1">
        <v>1403</v>
      </c>
      <c r="L7194" s="1">
        <v>265</v>
      </c>
      <c r="M7194" s="1">
        <v>228</v>
      </c>
      <c r="N7194" s="1">
        <v>0</v>
      </c>
      <c r="O7194" s="2" t="s">
        <v>29469</v>
      </c>
      <c r="P7194">
        <f t="shared" si="224"/>
        <v>1</v>
      </c>
      <c r="Q7194" t="str">
        <f t="shared" si="225"/>
        <v>no</v>
      </c>
    </row>
    <row r="7195" spans="1:17">
      <c r="A7195" s="1">
        <v>7307</v>
      </c>
      <c r="B7195" s="2" t="s">
        <v>21531</v>
      </c>
      <c r="C7195" s="2" t="s">
        <v>21532</v>
      </c>
      <c r="D7195" s="2" t="s">
        <v>21533</v>
      </c>
      <c r="E7195" s="1">
        <v>38072</v>
      </c>
      <c r="F7195" s="1">
        <v>2511</v>
      </c>
      <c r="G7195" s="1">
        <v>0</v>
      </c>
      <c r="H7195" s="1">
        <v>40583</v>
      </c>
      <c r="I7195" s="1">
        <v>33751</v>
      </c>
      <c r="J7195" s="1">
        <v>1979</v>
      </c>
      <c r="K7195" s="1">
        <v>1714</v>
      </c>
      <c r="L7195" s="1">
        <v>976</v>
      </c>
      <c r="M7195" s="1">
        <v>538</v>
      </c>
      <c r="N7195" s="1">
        <v>5010</v>
      </c>
      <c r="O7195" s="2" t="s">
        <v>29465</v>
      </c>
      <c r="P7195">
        <f t="shared" si="224"/>
        <v>0.94</v>
      </c>
      <c r="Q7195" t="str">
        <f t="shared" si="225"/>
        <v>no</v>
      </c>
    </row>
    <row r="7196" spans="1:17">
      <c r="A7196" s="1">
        <v>7308</v>
      </c>
      <c r="B7196" s="2" t="s">
        <v>21534</v>
      </c>
      <c r="C7196" s="2" t="s">
        <v>21535</v>
      </c>
      <c r="D7196" s="2" t="s">
        <v>21536</v>
      </c>
      <c r="E7196" s="1">
        <v>38068</v>
      </c>
      <c r="F7196" s="1">
        <v>64</v>
      </c>
      <c r="G7196" s="1">
        <v>0</v>
      </c>
      <c r="H7196" s="1">
        <v>38691</v>
      </c>
      <c r="I7196" s="1">
        <v>29025</v>
      </c>
      <c r="J7196" s="1">
        <v>3658</v>
      </c>
      <c r="K7196" s="1">
        <v>2938</v>
      </c>
      <c r="L7196" s="1">
        <v>2876</v>
      </c>
      <c r="M7196" s="1">
        <v>2171</v>
      </c>
      <c r="N7196" s="1">
        <v>1500</v>
      </c>
      <c r="O7196" s="2" t="s">
        <v>29470</v>
      </c>
      <c r="P7196">
        <f t="shared" si="224"/>
        <v>0.98</v>
      </c>
      <c r="Q7196" t="str">
        <f t="shared" si="225"/>
        <v>no</v>
      </c>
    </row>
    <row r="7197" spans="1:17">
      <c r="A7197" s="1">
        <v>7309</v>
      </c>
      <c r="B7197" s="2" t="s">
        <v>21537</v>
      </c>
      <c r="C7197" s="2" t="s">
        <v>21538</v>
      </c>
      <c r="D7197" s="2" t="s">
        <v>21539</v>
      </c>
      <c r="E7197" s="1">
        <v>38065</v>
      </c>
      <c r="F7197" s="1">
        <v>982</v>
      </c>
      <c r="G7197" s="1">
        <v>0</v>
      </c>
      <c r="H7197" s="1">
        <v>39047</v>
      </c>
      <c r="I7197" s="1">
        <v>35161</v>
      </c>
      <c r="J7197" s="1">
        <v>1534</v>
      </c>
      <c r="K7197" s="1">
        <v>313</v>
      </c>
      <c r="L7197" s="1">
        <v>901</v>
      </c>
      <c r="M7197" s="1">
        <v>419</v>
      </c>
      <c r="N7197" s="1">
        <v>0</v>
      </c>
      <c r="O7197" s="2" t="s">
        <v>29469</v>
      </c>
      <c r="P7197">
        <f t="shared" si="224"/>
        <v>0.97</v>
      </c>
      <c r="Q7197" t="str">
        <f t="shared" si="225"/>
        <v>no</v>
      </c>
    </row>
    <row r="7198" spans="1:17">
      <c r="A7198" s="1">
        <v>7310</v>
      </c>
      <c r="B7198" s="2" t="s">
        <v>21540</v>
      </c>
      <c r="C7198" s="2" t="s">
        <v>21541</v>
      </c>
      <c r="D7198" s="2" t="s">
        <v>21542</v>
      </c>
      <c r="E7198" s="1">
        <v>38060</v>
      </c>
      <c r="F7198" s="1">
        <v>1979</v>
      </c>
      <c r="G7198" s="1">
        <v>0</v>
      </c>
      <c r="H7198" s="1">
        <v>40039</v>
      </c>
      <c r="I7198" s="1">
        <v>4841</v>
      </c>
      <c r="J7198" s="1">
        <v>6369</v>
      </c>
      <c r="K7198" s="1">
        <v>13418</v>
      </c>
      <c r="L7198" s="1">
        <v>4188</v>
      </c>
      <c r="M7198" s="1">
        <v>2870</v>
      </c>
      <c r="N7198" s="1">
        <v>6</v>
      </c>
      <c r="O7198" s="2" t="s">
        <v>29466</v>
      </c>
      <c r="P7198">
        <f t="shared" si="224"/>
        <v>0.95</v>
      </c>
      <c r="Q7198" t="str">
        <f t="shared" si="225"/>
        <v>no</v>
      </c>
    </row>
    <row r="7199" spans="1:17">
      <c r="A7199" s="1">
        <v>7311</v>
      </c>
      <c r="B7199" s="2" t="s">
        <v>21543</v>
      </c>
      <c r="C7199" s="2" t="s">
        <v>21544</v>
      </c>
      <c r="D7199" s="2" t="s">
        <v>21545</v>
      </c>
      <c r="E7199" s="1">
        <v>38051</v>
      </c>
      <c r="F7199" s="1">
        <v>1992</v>
      </c>
      <c r="G7199" s="1">
        <v>0</v>
      </c>
      <c r="H7199" s="1">
        <v>40043</v>
      </c>
      <c r="I7199" s="1">
        <v>34688</v>
      </c>
      <c r="J7199" s="1">
        <v>2708</v>
      </c>
      <c r="K7199" s="1">
        <v>1133</v>
      </c>
      <c r="L7199" s="1">
        <v>499</v>
      </c>
      <c r="M7199" s="1">
        <v>304</v>
      </c>
      <c r="N7199" s="1">
        <v>0</v>
      </c>
      <c r="O7199" s="2" t="s">
        <v>29470</v>
      </c>
      <c r="P7199">
        <f t="shared" si="224"/>
        <v>0.95</v>
      </c>
      <c r="Q7199" t="str">
        <f t="shared" si="225"/>
        <v>no</v>
      </c>
    </row>
    <row r="7200" spans="1:17">
      <c r="A7200" s="1">
        <v>7312</v>
      </c>
      <c r="B7200" s="2" t="s">
        <v>21546</v>
      </c>
      <c r="C7200" s="2" t="s">
        <v>21547</v>
      </c>
      <c r="D7200" s="2" t="s">
        <v>21548</v>
      </c>
      <c r="E7200" s="1">
        <v>38049</v>
      </c>
      <c r="F7200" s="1">
        <v>983</v>
      </c>
      <c r="G7200" s="1">
        <v>0</v>
      </c>
      <c r="H7200" s="1">
        <v>39646</v>
      </c>
      <c r="I7200" s="1">
        <v>15449</v>
      </c>
      <c r="J7200" s="1">
        <v>5663</v>
      </c>
      <c r="K7200" s="1">
        <v>7947</v>
      </c>
      <c r="L7200" s="1">
        <v>3536</v>
      </c>
      <c r="M7200" s="1">
        <v>1915</v>
      </c>
      <c r="N7200" s="1">
        <v>2153</v>
      </c>
      <c r="O7200" s="2" t="s">
        <v>29466</v>
      </c>
      <c r="P7200">
        <f t="shared" si="224"/>
        <v>0.96</v>
      </c>
      <c r="Q7200" t="str">
        <f t="shared" si="225"/>
        <v>no</v>
      </c>
    </row>
    <row r="7201" spans="1:17">
      <c r="A7201" s="1">
        <v>7313</v>
      </c>
      <c r="B7201" s="2" t="s">
        <v>21549</v>
      </c>
      <c r="C7201" s="2" t="s">
        <v>21550</v>
      </c>
      <c r="D7201" s="2" t="s">
        <v>21551</v>
      </c>
      <c r="E7201" s="1">
        <v>38047</v>
      </c>
      <c r="F7201" s="1">
        <v>1038</v>
      </c>
      <c r="G7201" s="1">
        <v>0</v>
      </c>
      <c r="H7201" s="1">
        <v>40029</v>
      </c>
      <c r="I7201" s="1">
        <v>23474</v>
      </c>
      <c r="J7201" s="1">
        <v>2563</v>
      </c>
      <c r="K7201" s="1">
        <v>5869</v>
      </c>
      <c r="L7201" s="1">
        <v>1412</v>
      </c>
      <c r="M7201" s="1">
        <v>464</v>
      </c>
      <c r="N7201" s="1">
        <v>2163</v>
      </c>
      <c r="O7201" s="2" t="s">
        <v>29463</v>
      </c>
      <c r="P7201">
        <f t="shared" si="224"/>
        <v>0.95</v>
      </c>
      <c r="Q7201" t="str">
        <f t="shared" si="225"/>
        <v>no</v>
      </c>
    </row>
    <row r="7202" spans="1:17">
      <c r="A7202" s="1">
        <v>7314</v>
      </c>
      <c r="B7202" s="2" t="s">
        <v>21552</v>
      </c>
      <c r="C7202" s="2" t="s">
        <v>21553</v>
      </c>
      <c r="D7202" s="2" t="s">
        <v>21554</v>
      </c>
      <c r="E7202" s="1">
        <v>38046</v>
      </c>
      <c r="F7202" s="1">
        <v>392</v>
      </c>
      <c r="G7202" s="1">
        <v>0</v>
      </c>
      <c r="H7202" s="1">
        <v>39098</v>
      </c>
      <c r="I7202" s="1">
        <v>16119</v>
      </c>
      <c r="J7202" s="1">
        <v>3288</v>
      </c>
      <c r="K7202" s="1">
        <v>6132</v>
      </c>
      <c r="L7202" s="1">
        <v>7447</v>
      </c>
      <c r="M7202" s="1">
        <v>3537</v>
      </c>
      <c r="N7202" s="1">
        <v>3196</v>
      </c>
      <c r="O7202" s="2" t="s">
        <v>29471</v>
      </c>
      <c r="P7202">
        <f t="shared" si="224"/>
        <v>0.97</v>
      </c>
      <c r="Q7202" t="str">
        <f t="shared" si="225"/>
        <v>no</v>
      </c>
    </row>
    <row r="7203" spans="1:17">
      <c r="A7203" s="1">
        <v>7315</v>
      </c>
      <c r="B7203" s="2" t="s">
        <v>21555</v>
      </c>
      <c r="C7203" s="2" t="s">
        <v>21556</v>
      </c>
      <c r="D7203" s="2" t="s">
        <v>21557</v>
      </c>
      <c r="E7203" s="1">
        <v>38045</v>
      </c>
      <c r="F7203" s="1">
        <v>185</v>
      </c>
      <c r="G7203" s="1">
        <v>0</v>
      </c>
      <c r="H7203" s="1">
        <v>38230</v>
      </c>
      <c r="I7203" s="1">
        <v>71</v>
      </c>
      <c r="J7203" s="1">
        <v>36214</v>
      </c>
      <c r="K7203" s="1">
        <v>1112</v>
      </c>
      <c r="L7203" s="1">
        <v>-140</v>
      </c>
      <c r="M7203" s="1">
        <v>69</v>
      </c>
      <c r="N7203" s="1">
        <v>0</v>
      </c>
      <c r="O7203" s="2" t="s">
        <v>29463</v>
      </c>
      <c r="P7203">
        <f t="shared" si="224"/>
        <v>1</v>
      </c>
      <c r="Q7203" t="str">
        <f t="shared" si="225"/>
        <v>no</v>
      </c>
    </row>
    <row r="7204" spans="1:17">
      <c r="A7204" s="1">
        <v>7317</v>
      </c>
      <c r="B7204" s="2" t="s">
        <v>21558</v>
      </c>
      <c r="C7204" s="2" t="s">
        <v>21559</v>
      </c>
      <c r="D7204" s="2" t="s">
        <v>21560</v>
      </c>
      <c r="E7204" s="1">
        <v>38037</v>
      </c>
      <c r="F7204" s="1">
        <v>531</v>
      </c>
      <c r="G7204" s="1">
        <v>0</v>
      </c>
      <c r="H7204" s="1">
        <v>39436</v>
      </c>
      <c r="I7204" s="1">
        <v>19368</v>
      </c>
      <c r="J7204" s="1">
        <v>11478</v>
      </c>
      <c r="K7204" s="1">
        <v>4301</v>
      </c>
      <c r="L7204" s="1">
        <v>490</v>
      </c>
      <c r="M7204" s="1">
        <v>405</v>
      </c>
      <c r="N7204" s="1">
        <v>17212</v>
      </c>
      <c r="O7204" s="2" t="s">
        <v>29463</v>
      </c>
      <c r="P7204">
        <f t="shared" si="224"/>
        <v>0.96</v>
      </c>
      <c r="Q7204" t="str">
        <f t="shared" si="225"/>
        <v>no</v>
      </c>
    </row>
    <row r="7205" spans="1:17">
      <c r="A7205" s="1">
        <v>7318</v>
      </c>
      <c r="B7205" s="2" t="s">
        <v>21561</v>
      </c>
      <c r="C7205" s="2" t="s">
        <v>21562</v>
      </c>
      <c r="D7205" s="2" t="s">
        <v>21563</v>
      </c>
      <c r="E7205" s="1">
        <v>38031</v>
      </c>
      <c r="F7205" s="1">
        <v>106</v>
      </c>
      <c r="G7205" s="1">
        <v>0</v>
      </c>
      <c r="H7205" s="1">
        <v>36211</v>
      </c>
      <c r="I7205" s="1">
        <v>20021</v>
      </c>
      <c r="J7205" s="1">
        <v>9147</v>
      </c>
      <c r="K7205" s="1">
        <v>2335</v>
      </c>
      <c r="L7205" s="1">
        <v>479</v>
      </c>
      <c r="M7205" s="1">
        <v>400</v>
      </c>
      <c r="N7205" s="1">
        <v>6083</v>
      </c>
      <c r="O7205" s="2" t="s">
        <v>29462</v>
      </c>
      <c r="P7205">
        <f t="shared" si="224"/>
        <v>1.05</v>
      </c>
      <c r="Q7205" t="str">
        <f t="shared" si="225"/>
        <v>no</v>
      </c>
    </row>
    <row r="7206" spans="1:17">
      <c r="A7206" s="1">
        <v>7319</v>
      </c>
      <c r="B7206" s="2" t="s">
        <v>21564</v>
      </c>
      <c r="C7206" s="2" t="s">
        <v>21565</v>
      </c>
      <c r="D7206" s="2" t="s">
        <v>21566</v>
      </c>
      <c r="E7206" s="1">
        <v>38025</v>
      </c>
      <c r="F7206" s="1">
        <v>292</v>
      </c>
      <c r="G7206" s="1">
        <v>0</v>
      </c>
      <c r="H7206" s="1">
        <v>40574</v>
      </c>
      <c r="I7206" s="1">
        <v>21520</v>
      </c>
      <c r="J7206" s="1">
        <v>7004</v>
      </c>
      <c r="K7206" s="1">
        <v>2704</v>
      </c>
      <c r="L7206" s="1">
        <v>814</v>
      </c>
      <c r="M7206" s="1">
        <v>756</v>
      </c>
      <c r="N7206" s="1">
        <v>3843</v>
      </c>
      <c r="O7206" s="2" t="s">
        <v>29463</v>
      </c>
      <c r="P7206">
        <f t="shared" si="224"/>
        <v>0.94</v>
      </c>
      <c r="Q7206" t="str">
        <f t="shared" si="225"/>
        <v>no</v>
      </c>
    </row>
    <row r="7207" spans="1:17">
      <c r="A7207" s="1">
        <v>7320</v>
      </c>
      <c r="B7207" s="2" t="s">
        <v>21567</v>
      </c>
      <c r="C7207" s="2" t="s">
        <v>21568</v>
      </c>
      <c r="D7207" s="2" t="s">
        <v>21569</v>
      </c>
      <c r="E7207" s="1">
        <v>38025</v>
      </c>
      <c r="F7207" s="1">
        <v>697</v>
      </c>
      <c r="G7207" s="1">
        <v>0</v>
      </c>
      <c r="H7207" s="1">
        <v>40086</v>
      </c>
      <c r="I7207" s="1">
        <v>18867</v>
      </c>
      <c r="J7207" s="1">
        <v>13622</v>
      </c>
      <c r="K7207" s="1">
        <v>3681</v>
      </c>
      <c r="L7207" s="1">
        <v>11920</v>
      </c>
      <c r="M7207" s="1">
        <v>810</v>
      </c>
      <c r="N7207" s="1">
        <v>0</v>
      </c>
      <c r="O7207" s="2" t="s">
        <v>29464</v>
      </c>
      <c r="P7207">
        <f t="shared" si="224"/>
        <v>0.95</v>
      </c>
      <c r="Q7207" t="str">
        <f t="shared" si="225"/>
        <v>no</v>
      </c>
    </row>
    <row r="7208" spans="1:17">
      <c r="A7208" s="1">
        <v>7321</v>
      </c>
      <c r="B7208" s="2" t="s">
        <v>21570</v>
      </c>
      <c r="C7208" s="2" t="s">
        <v>21571</v>
      </c>
      <c r="D7208" s="2" t="s">
        <v>21572</v>
      </c>
      <c r="E7208" s="1">
        <v>38013</v>
      </c>
      <c r="F7208" s="1">
        <v>2328</v>
      </c>
      <c r="G7208" s="1">
        <v>0</v>
      </c>
      <c r="H7208" s="1">
        <v>40341</v>
      </c>
      <c r="I7208" s="1">
        <v>32623</v>
      </c>
      <c r="J7208" s="1">
        <v>3089</v>
      </c>
      <c r="K7208" s="1">
        <v>210</v>
      </c>
      <c r="L7208" s="1">
        <v>-1286</v>
      </c>
      <c r="M7208" s="1">
        <v>34</v>
      </c>
      <c r="N7208" s="1">
        <v>3180</v>
      </c>
      <c r="O7208" s="2" t="s">
        <v>29465</v>
      </c>
      <c r="P7208">
        <f t="shared" si="224"/>
        <v>0.94</v>
      </c>
      <c r="Q7208" t="str">
        <f t="shared" si="225"/>
        <v>no</v>
      </c>
    </row>
    <row r="7209" spans="1:17">
      <c r="A7209" s="1">
        <v>7322</v>
      </c>
      <c r="B7209" s="2" t="s">
        <v>21573</v>
      </c>
      <c r="C7209" s="2" t="s">
        <v>21574</v>
      </c>
      <c r="D7209" s="2" t="s">
        <v>21575</v>
      </c>
      <c r="E7209" s="1">
        <v>38011</v>
      </c>
      <c r="F7209" s="1">
        <v>345</v>
      </c>
      <c r="G7209" s="1">
        <v>0</v>
      </c>
      <c r="H7209" s="1">
        <v>38356</v>
      </c>
      <c r="I7209" s="1">
        <v>785</v>
      </c>
      <c r="J7209" s="1">
        <v>17128</v>
      </c>
      <c r="K7209" s="1">
        <v>3474</v>
      </c>
      <c r="L7209" s="1">
        <v>2127</v>
      </c>
      <c r="M7209" s="1">
        <v>1177</v>
      </c>
      <c r="N7209" s="1">
        <v>7992</v>
      </c>
      <c r="O7209" s="2" t="s">
        <v>29465</v>
      </c>
      <c r="P7209">
        <f t="shared" si="224"/>
        <v>0.99</v>
      </c>
      <c r="Q7209" t="str">
        <f t="shared" si="225"/>
        <v>no</v>
      </c>
    </row>
    <row r="7210" spans="1:17">
      <c r="A7210" s="1">
        <v>7323</v>
      </c>
      <c r="B7210" s="2" t="s">
        <v>21576</v>
      </c>
      <c r="C7210" s="2" t="s">
        <v>21577</v>
      </c>
      <c r="D7210" s="2" t="s">
        <v>21578</v>
      </c>
      <c r="E7210" s="1">
        <v>38010</v>
      </c>
      <c r="F7210" s="1">
        <v>5048</v>
      </c>
      <c r="G7210" s="1">
        <v>0</v>
      </c>
      <c r="H7210" s="1">
        <v>49370</v>
      </c>
      <c r="I7210" s="1">
        <v>27764</v>
      </c>
      <c r="J7210" s="1">
        <v>8789</v>
      </c>
      <c r="K7210" s="1">
        <v>4912</v>
      </c>
      <c r="L7210" s="1">
        <v>93</v>
      </c>
      <c r="M7210" s="1">
        <v>93</v>
      </c>
      <c r="N7210" s="1">
        <v>7777</v>
      </c>
      <c r="O7210" s="2" t="s">
        <v>29465</v>
      </c>
      <c r="P7210">
        <f t="shared" si="224"/>
        <v>0.77</v>
      </c>
      <c r="Q7210" t="str">
        <f t="shared" si="225"/>
        <v>no</v>
      </c>
    </row>
    <row r="7211" spans="1:17">
      <c r="A7211" s="1">
        <v>7324</v>
      </c>
      <c r="B7211" s="2" t="s">
        <v>21579</v>
      </c>
      <c r="C7211" s="2" t="s">
        <v>21580</v>
      </c>
      <c r="D7211" s="2" t="s">
        <v>21581</v>
      </c>
      <c r="E7211" s="1">
        <v>38000</v>
      </c>
      <c r="F7211" s="1">
        <v>209</v>
      </c>
      <c r="G7211" s="1">
        <v>0</v>
      </c>
      <c r="H7211" s="1">
        <v>38965</v>
      </c>
      <c r="I7211" s="1">
        <v>23122</v>
      </c>
      <c r="J7211" s="1">
        <v>9499</v>
      </c>
      <c r="K7211" s="1">
        <v>3080</v>
      </c>
      <c r="L7211" s="1">
        <v>215</v>
      </c>
      <c r="M7211" s="1">
        <v>402</v>
      </c>
      <c r="N7211" s="1">
        <v>4517</v>
      </c>
      <c r="O7211" s="2" t="s">
        <v>29463</v>
      </c>
      <c r="P7211">
        <f t="shared" si="224"/>
        <v>0.98</v>
      </c>
      <c r="Q7211" t="str">
        <f t="shared" si="225"/>
        <v>no</v>
      </c>
    </row>
    <row r="7212" spans="1:17">
      <c r="A7212" s="1">
        <v>7325</v>
      </c>
      <c r="B7212" s="2" t="s">
        <v>21582</v>
      </c>
      <c r="C7212" s="2" t="s">
        <v>21583</v>
      </c>
      <c r="D7212" s="2" t="s">
        <v>21584</v>
      </c>
      <c r="E7212" s="1">
        <v>37995</v>
      </c>
      <c r="F7212" s="1">
        <v>599</v>
      </c>
      <c r="G7212" s="1">
        <v>0</v>
      </c>
      <c r="H7212" s="1">
        <v>41239</v>
      </c>
      <c r="I7212" s="1">
        <v>11050</v>
      </c>
      <c r="J7212" s="1">
        <v>13774</v>
      </c>
      <c r="K7212" s="1">
        <v>8119</v>
      </c>
      <c r="L7212" s="1">
        <v>347</v>
      </c>
      <c r="M7212" s="1">
        <v>739</v>
      </c>
      <c r="N7212" s="1">
        <v>9034</v>
      </c>
      <c r="O7212" s="2" t="s">
        <v>29469</v>
      </c>
      <c r="P7212">
        <f t="shared" si="224"/>
        <v>0.92</v>
      </c>
      <c r="Q7212" t="str">
        <f t="shared" si="225"/>
        <v>no</v>
      </c>
    </row>
    <row r="7213" spans="1:17">
      <c r="A7213" s="1">
        <v>7326</v>
      </c>
      <c r="B7213" s="2" t="s">
        <v>21585</v>
      </c>
      <c r="C7213" s="2" t="s">
        <v>21586</v>
      </c>
      <c r="D7213" s="2" t="s">
        <v>21587</v>
      </c>
      <c r="E7213" s="1">
        <v>37988</v>
      </c>
      <c r="F7213" s="1">
        <v>1258</v>
      </c>
      <c r="G7213" s="1">
        <v>0</v>
      </c>
      <c r="H7213" s="1">
        <v>39246</v>
      </c>
      <c r="I7213" s="1">
        <v>34599</v>
      </c>
      <c r="J7213" s="1">
        <v>2892</v>
      </c>
      <c r="K7213" s="1">
        <v>901</v>
      </c>
      <c r="L7213" s="1">
        <v>229</v>
      </c>
      <c r="M7213" s="1">
        <v>164</v>
      </c>
      <c r="N7213" s="1">
        <v>80</v>
      </c>
      <c r="O7213" s="2" t="s">
        <v>29469</v>
      </c>
      <c r="P7213">
        <f t="shared" si="224"/>
        <v>0.97</v>
      </c>
      <c r="Q7213" t="str">
        <f t="shared" si="225"/>
        <v>no</v>
      </c>
    </row>
    <row r="7214" spans="1:17">
      <c r="A7214" s="1">
        <v>7327</v>
      </c>
      <c r="B7214" s="2" t="s">
        <v>21588</v>
      </c>
      <c r="C7214" s="2" t="s">
        <v>21589</v>
      </c>
      <c r="D7214" s="2" t="s">
        <v>21590</v>
      </c>
      <c r="E7214" s="1">
        <v>37979</v>
      </c>
      <c r="F7214" s="1">
        <v>210</v>
      </c>
      <c r="G7214" s="1">
        <v>0</v>
      </c>
      <c r="H7214" s="1">
        <v>38188</v>
      </c>
      <c r="I7214" s="1">
        <v>29970</v>
      </c>
      <c r="J7214" s="1">
        <v>1097</v>
      </c>
      <c r="K7214" s="1">
        <v>2581</v>
      </c>
      <c r="L7214" s="1">
        <v>3611</v>
      </c>
      <c r="M7214" s="1">
        <v>1381</v>
      </c>
      <c r="N7214" s="1">
        <v>0</v>
      </c>
      <c r="O7214" s="2" t="s">
        <v>29464</v>
      </c>
      <c r="P7214">
        <f t="shared" si="224"/>
        <v>0.99</v>
      </c>
      <c r="Q7214" t="str">
        <f t="shared" si="225"/>
        <v>no</v>
      </c>
    </row>
    <row r="7215" spans="1:17">
      <c r="A7215" s="1">
        <v>7328</v>
      </c>
      <c r="B7215" s="2" t="s">
        <v>21591</v>
      </c>
      <c r="C7215" s="2" t="s">
        <v>21592</v>
      </c>
      <c r="D7215" s="2" t="s">
        <v>21593</v>
      </c>
      <c r="E7215" s="1">
        <v>37978</v>
      </c>
      <c r="F7215" s="1">
        <v>718</v>
      </c>
      <c r="G7215" s="1">
        <v>0</v>
      </c>
      <c r="H7215" s="1">
        <v>38696</v>
      </c>
      <c r="I7215" s="1">
        <v>42271</v>
      </c>
      <c r="J7215" s="1">
        <v>2787</v>
      </c>
      <c r="K7215" s="1">
        <v>339</v>
      </c>
      <c r="L7215" s="1">
        <v>665</v>
      </c>
      <c r="M7215" s="1">
        <v>371</v>
      </c>
      <c r="N7215" s="1">
        <v>1430</v>
      </c>
      <c r="O7215" s="2" t="s">
        <v>29465</v>
      </c>
      <c r="P7215">
        <f t="shared" si="224"/>
        <v>0.98</v>
      </c>
      <c r="Q7215" t="str">
        <f t="shared" si="225"/>
        <v>no</v>
      </c>
    </row>
    <row r="7216" spans="1:17">
      <c r="A7216" s="1">
        <v>7329</v>
      </c>
      <c r="B7216" s="2" t="s">
        <v>21594</v>
      </c>
      <c r="C7216" s="2" t="s">
        <v>21595</v>
      </c>
      <c r="D7216" s="2" t="s">
        <v>21596</v>
      </c>
      <c r="E7216" s="1">
        <v>37975</v>
      </c>
      <c r="F7216" s="1">
        <v>455</v>
      </c>
      <c r="G7216" s="1">
        <v>0</v>
      </c>
      <c r="H7216" s="1">
        <v>36237</v>
      </c>
      <c r="I7216" s="1">
        <v>15970</v>
      </c>
      <c r="J7216" s="1">
        <v>8153</v>
      </c>
      <c r="K7216" s="1">
        <v>4035</v>
      </c>
      <c r="L7216" s="1">
        <v>416</v>
      </c>
      <c r="M7216" s="1">
        <v>367</v>
      </c>
      <c r="N7216" s="1">
        <v>9146</v>
      </c>
      <c r="O7216" s="2" t="s">
        <v>29462</v>
      </c>
      <c r="P7216">
        <f t="shared" si="224"/>
        <v>1.05</v>
      </c>
      <c r="Q7216" t="str">
        <f t="shared" si="225"/>
        <v>no</v>
      </c>
    </row>
    <row r="7217" spans="1:17">
      <c r="A7217" s="1">
        <v>7330</v>
      </c>
      <c r="B7217" s="2" t="s">
        <v>21597</v>
      </c>
      <c r="C7217" s="2" t="s">
        <v>21598</v>
      </c>
      <c r="D7217" s="2" t="s">
        <v>21599</v>
      </c>
      <c r="E7217" s="1">
        <v>37975</v>
      </c>
      <c r="F7217" s="1">
        <v>1284</v>
      </c>
      <c r="G7217" s="1">
        <v>0</v>
      </c>
      <c r="H7217" s="1">
        <v>39259</v>
      </c>
      <c r="I7217" s="1">
        <v>35633</v>
      </c>
      <c r="J7217" s="1">
        <v>1425</v>
      </c>
      <c r="K7217" s="1">
        <v>431</v>
      </c>
      <c r="L7217" s="1">
        <v>154</v>
      </c>
      <c r="M7217" s="1">
        <v>121</v>
      </c>
      <c r="N7217" s="1">
        <v>239</v>
      </c>
      <c r="O7217" s="2" t="s">
        <v>29462</v>
      </c>
      <c r="P7217">
        <f t="shared" si="224"/>
        <v>0.97</v>
      </c>
      <c r="Q7217" t="str">
        <f t="shared" si="225"/>
        <v>no</v>
      </c>
    </row>
    <row r="7218" spans="1:17">
      <c r="A7218" s="1">
        <v>7331</v>
      </c>
      <c r="B7218" s="2" t="s">
        <v>21600</v>
      </c>
      <c r="C7218" s="2" t="s">
        <v>21601</v>
      </c>
      <c r="D7218" s="2" t="s">
        <v>21602</v>
      </c>
      <c r="E7218" s="1">
        <v>37973</v>
      </c>
      <c r="F7218" s="1">
        <v>492</v>
      </c>
      <c r="G7218" s="1">
        <v>0</v>
      </c>
      <c r="H7218" s="1">
        <v>38444</v>
      </c>
      <c r="I7218" s="1">
        <v>35145</v>
      </c>
      <c r="J7218" s="1">
        <v>424</v>
      </c>
      <c r="K7218" s="1">
        <v>910</v>
      </c>
      <c r="L7218" s="1">
        <v>219</v>
      </c>
      <c r="M7218" s="1">
        <v>206</v>
      </c>
      <c r="N7218" s="1">
        <v>1251</v>
      </c>
      <c r="O7218" s="2" t="s">
        <v>29466</v>
      </c>
      <c r="P7218">
        <f t="shared" si="224"/>
        <v>0.99</v>
      </c>
      <c r="Q7218" t="str">
        <f t="shared" si="225"/>
        <v>no</v>
      </c>
    </row>
    <row r="7219" spans="1:17">
      <c r="A7219" s="1">
        <v>7332</v>
      </c>
      <c r="B7219" s="2" t="s">
        <v>21603</v>
      </c>
      <c r="C7219" s="2" t="s">
        <v>21604</v>
      </c>
      <c r="D7219" s="2" t="s">
        <v>21605</v>
      </c>
      <c r="E7219" s="1">
        <v>37968</v>
      </c>
      <c r="F7219" s="1">
        <v>757</v>
      </c>
      <c r="G7219" s="1">
        <v>0</v>
      </c>
      <c r="H7219" s="1">
        <v>40005</v>
      </c>
      <c r="I7219" s="1">
        <v>14494</v>
      </c>
      <c r="J7219" s="1">
        <v>9979</v>
      </c>
      <c r="K7219" s="1">
        <v>8836</v>
      </c>
      <c r="L7219" s="1">
        <v>-14472</v>
      </c>
      <c r="M7219" s="1">
        <v>629</v>
      </c>
      <c r="N7219" s="1">
        <v>742</v>
      </c>
      <c r="O7219" s="2" t="s">
        <v>29465</v>
      </c>
      <c r="P7219">
        <f t="shared" si="224"/>
        <v>0.95</v>
      </c>
      <c r="Q7219" t="str">
        <f t="shared" si="225"/>
        <v>no</v>
      </c>
    </row>
    <row r="7220" spans="1:17">
      <c r="A7220" s="1">
        <v>7333</v>
      </c>
      <c r="B7220" s="2" t="s">
        <v>21606</v>
      </c>
      <c r="C7220" s="2" t="s">
        <v>21607</v>
      </c>
      <c r="D7220" s="2" t="s">
        <v>21608</v>
      </c>
      <c r="E7220" s="1">
        <v>37962</v>
      </c>
      <c r="F7220" s="1">
        <v>247</v>
      </c>
      <c r="G7220" s="1">
        <v>0</v>
      </c>
      <c r="H7220" s="1">
        <v>38237</v>
      </c>
      <c r="I7220" s="1">
        <v>34096</v>
      </c>
      <c r="J7220" s="1">
        <v>3316</v>
      </c>
      <c r="K7220" s="1">
        <v>394</v>
      </c>
      <c r="L7220" s="1">
        <v>-372</v>
      </c>
      <c r="M7220" s="1">
        <v>27</v>
      </c>
      <c r="N7220" s="1">
        <v>1200</v>
      </c>
      <c r="O7220" s="2" t="s">
        <v>29466</v>
      </c>
      <c r="P7220">
        <f t="shared" si="224"/>
        <v>0.99</v>
      </c>
      <c r="Q7220" t="str">
        <f t="shared" si="225"/>
        <v>no</v>
      </c>
    </row>
    <row r="7221" spans="1:17">
      <c r="A7221" s="1">
        <v>7334</v>
      </c>
      <c r="B7221" s="2" t="s">
        <v>21609</v>
      </c>
      <c r="C7221" s="2" t="s">
        <v>21610</v>
      </c>
      <c r="D7221" s="2" t="s">
        <v>21611</v>
      </c>
      <c r="E7221" s="1">
        <v>37959</v>
      </c>
      <c r="F7221" s="1">
        <v>861</v>
      </c>
      <c r="G7221" s="1">
        <v>0</v>
      </c>
      <c r="H7221" s="1">
        <v>40313</v>
      </c>
      <c r="I7221" s="1">
        <v>14311</v>
      </c>
      <c r="J7221" s="1">
        <v>7112</v>
      </c>
      <c r="K7221" s="1">
        <v>10548</v>
      </c>
      <c r="L7221" s="1">
        <v>2699</v>
      </c>
      <c r="M7221" s="1">
        <v>1931</v>
      </c>
      <c r="N7221" s="1">
        <v>1466</v>
      </c>
      <c r="O7221" s="2" t="s">
        <v>29467</v>
      </c>
      <c r="P7221">
        <f t="shared" si="224"/>
        <v>0.94</v>
      </c>
      <c r="Q7221" t="str">
        <f t="shared" si="225"/>
        <v>no</v>
      </c>
    </row>
    <row r="7222" spans="1:17">
      <c r="A7222" s="1">
        <v>7335</v>
      </c>
      <c r="B7222" s="2" t="s">
        <v>21612</v>
      </c>
      <c r="C7222" s="2" t="s">
        <v>21613</v>
      </c>
      <c r="D7222" s="2" t="s">
        <v>21614</v>
      </c>
      <c r="E7222" s="1">
        <v>37958</v>
      </c>
      <c r="F7222" s="1">
        <v>60</v>
      </c>
      <c r="G7222" s="1">
        <v>0</v>
      </c>
      <c r="H7222" s="1">
        <v>38018</v>
      </c>
      <c r="I7222" s="1">
        <v>36490</v>
      </c>
      <c r="J7222" s="1">
        <v>1241</v>
      </c>
      <c r="K7222" s="1">
        <v>433</v>
      </c>
      <c r="L7222" s="1">
        <v>67</v>
      </c>
      <c r="M7222" s="1">
        <v>63</v>
      </c>
      <c r="N7222" s="1">
        <v>0</v>
      </c>
      <c r="O7222" s="2" t="s">
        <v>29468</v>
      </c>
      <c r="P7222">
        <f t="shared" si="224"/>
        <v>1</v>
      </c>
      <c r="Q7222" t="str">
        <f t="shared" si="225"/>
        <v>no</v>
      </c>
    </row>
    <row r="7223" spans="1:17">
      <c r="A7223" s="1">
        <v>7336</v>
      </c>
      <c r="B7223" s="2" t="s">
        <v>21615</v>
      </c>
      <c r="C7223" s="2" t="s">
        <v>21616</v>
      </c>
      <c r="D7223" s="2" t="s">
        <v>21617</v>
      </c>
      <c r="E7223" s="1">
        <v>37956</v>
      </c>
      <c r="F7223" s="1">
        <v>18</v>
      </c>
      <c r="G7223" s="1">
        <v>0</v>
      </c>
      <c r="H7223" s="1">
        <v>37974</v>
      </c>
      <c r="I7223" s="1">
        <v>36596</v>
      </c>
      <c r="J7223" s="1">
        <v>187</v>
      </c>
      <c r="K7223" s="1">
        <v>292</v>
      </c>
      <c r="L7223" s="1">
        <v>179</v>
      </c>
      <c r="M7223" s="1">
        <v>104</v>
      </c>
      <c r="N7223" s="1">
        <v>0</v>
      </c>
      <c r="O7223" s="2" t="s">
        <v>29469</v>
      </c>
      <c r="P7223">
        <f t="shared" si="224"/>
        <v>1</v>
      </c>
      <c r="Q7223" t="str">
        <f t="shared" si="225"/>
        <v>no</v>
      </c>
    </row>
    <row r="7224" spans="1:17">
      <c r="A7224" s="1">
        <v>7337</v>
      </c>
      <c r="B7224" s="2" t="s">
        <v>21618</v>
      </c>
      <c r="C7224" s="2" t="s">
        <v>21619</v>
      </c>
      <c r="D7224" s="2" t="s">
        <v>21620</v>
      </c>
      <c r="E7224" s="1">
        <v>37955</v>
      </c>
      <c r="F7224" s="1">
        <v>156</v>
      </c>
      <c r="G7224" s="1">
        <v>0</v>
      </c>
      <c r="H7224" s="1">
        <v>38111</v>
      </c>
      <c r="I7224" s="1">
        <v>886</v>
      </c>
      <c r="J7224" s="1">
        <v>4766</v>
      </c>
      <c r="K7224" s="1">
        <v>18272</v>
      </c>
      <c r="L7224" s="1">
        <v>2569</v>
      </c>
      <c r="M7224" s="1">
        <v>2308</v>
      </c>
      <c r="N7224" s="1">
        <v>4303</v>
      </c>
      <c r="O7224" s="2" t="s">
        <v>29465</v>
      </c>
      <c r="P7224">
        <f t="shared" si="224"/>
        <v>1</v>
      </c>
      <c r="Q7224" t="str">
        <f t="shared" si="225"/>
        <v>no</v>
      </c>
    </row>
    <row r="7225" spans="1:17">
      <c r="A7225" s="1">
        <v>7338</v>
      </c>
      <c r="B7225" s="2" t="s">
        <v>21621</v>
      </c>
      <c r="C7225" s="2" t="s">
        <v>21622</v>
      </c>
      <c r="D7225" s="2" t="s">
        <v>21623</v>
      </c>
      <c r="E7225" s="1">
        <v>37947</v>
      </c>
      <c r="F7225" s="1">
        <v>624</v>
      </c>
      <c r="G7225" s="1">
        <v>0</v>
      </c>
      <c r="H7225" s="1">
        <v>38449</v>
      </c>
      <c r="I7225" s="1">
        <v>21430</v>
      </c>
      <c r="J7225" s="1">
        <v>8304</v>
      </c>
      <c r="K7225" s="1">
        <v>2606</v>
      </c>
      <c r="L7225" s="1">
        <v>2461</v>
      </c>
      <c r="M7225" s="1">
        <v>1263</v>
      </c>
      <c r="N7225" s="1">
        <v>1960</v>
      </c>
      <c r="O7225" s="2" t="s">
        <v>29470</v>
      </c>
      <c r="P7225">
        <f t="shared" si="224"/>
        <v>0.99</v>
      </c>
      <c r="Q7225" t="str">
        <f t="shared" si="225"/>
        <v>no</v>
      </c>
    </row>
    <row r="7226" spans="1:17">
      <c r="A7226" s="1">
        <v>7339</v>
      </c>
      <c r="B7226" s="2" t="s">
        <v>21624</v>
      </c>
      <c r="C7226" s="2" t="s">
        <v>21625</v>
      </c>
      <c r="D7226" s="2" t="s">
        <v>21626</v>
      </c>
      <c r="E7226" s="1">
        <v>37942</v>
      </c>
      <c r="F7226" s="1">
        <v>0</v>
      </c>
      <c r="G7226" s="1">
        <v>0</v>
      </c>
      <c r="H7226" s="1">
        <v>37942</v>
      </c>
      <c r="I7226" s="1">
        <v>258</v>
      </c>
      <c r="J7226" s="1">
        <v>36832</v>
      </c>
      <c r="K7226" s="1">
        <v>435</v>
      </c>
      <c r="L7226" s="1">
        <v>-1037</v>
      </c>
      <c r="M7226" s="1">
        <v>2</v>
      </c>
      <c r="N7226" s="1">
        <v>0</v>
      </c>
      <c r="O7226" s="2" t="s">
        <v>29470</v>
      </c>
      <c r="P7226">
        <f t="shared" si="224"/>
        <v>1</v>
      </c>
      <c r="Q7226" t="str">
        <f t="shared" si="225"/>
        <v>no</v>
      </c>
    </row>
    <row r="7227" spans="1:17">
      <c r="A7227" s="1">
        <v>7340</v>
      </c>
      <c r="B7227" s="2" t="s">
        <v>21627</v>
      </c>
      <c r="C7227" s="2" t="s">
        <v>21628</v>
      </c>
      <c r="D7227" s="2" t="s">
        <v>21629</v>
      </c>
      <c r="E7227" s="1">
        <v>37921</v>
      </c>
      <c r="F7227" s="1">
        <v>147</v>
      </c>
      <c r="G7227" s="1">
        <v>0</v>
      </c>
      <c r="H7227" s="1">
        <v>38254</v>
      </c>
      <c r="I7227" s="1">
        <v>17426</v>
      </c>
      <c r="J7227" s="1">
        <v>5877</v>
      </c>
      <c r="K7227" s="1">
        <v>0</v>
      </c>
      <c r="L7227" s="1">
        <v>5515</v>
      </c>
      <c r="M7227" s="1">
        <v>2818</v>
      </c>
      <c r="N7227" s="1">
        <v>0</v>
      </c>
      <c r="O7227" s="2" t="s">
        <v>29471</v>
      </c>
      <c r="P7227">
        <f t="shared" si="224"/>
        <v>0.99</v>
      </c>
      <c r="Q7227" t="str">
        <f t="shared" si="225"/>
        <v>no</v>
      </c>
    </row>
    <row r="7228" spans="1:17">
      <c r="A7228" s="1">
        <v>7341</v>
      </c>
      <c r="B7228" s="2" t="s">
        <v>21630</v>
      </c>
      <c r="C7228" s="2" t="s">
        <v>21631</v>
      </c>
      <c r="D7228" s="2" t="s">
        <v>21632</v>
      </c>
      <c r="E7228" s="1">
        <v>37916</v>
      </c>
      <c r="F7228" s="1">
        <v>364</v>
      </c>
      <c r="G7228" s="1">
        <v>0</v>
      </c>
      <c r="H7228" s="1">
        <v>38280</v>
      </c>
      <c r="I7228" s="1">
        <v>29365</v>
      </c>
      <c r="J7228" s="1">
        <v>3579</v>
      </c>
      <c r="K7228" s="1">
        <v>1676</v>
      </c>
      <c r="L7228" s="1">
        <v>511</v>
      </c>
      <c r="M7228" s="1">
        <v>468</v>
      </c>
      <c r="N7228" s="1">
        <v>1833</v>
      </c>
      <c r="O7228" s="2" t="s">
        <v>29463</v>
      </c>
      <c r="P7228">
        <f t="shared" si="224"/>
        <v>0.99</v>
      </c>
      <c r="Q7228" t="str">
        <f t="shared" si="225"/>
        <v>no</v>
      </c>
    </row>
    <row r="7229" spans="1:17">
      <c r="A7229" s="1">
        <v>7342</v>
      </c>
      <c r="B7229" s="2" t="s">
        <v>21633</v>
      </c>
      <c r="C7229" s="2" t="s">
        <v>21634</v>
      </c>
      <c r="D7229" s="2" t="s">
        <v>21635</v>
      </c>
      <c r="E7229" s="1">
        <v>37915</v>
      </c>
      <c r="F7229" s="1">
        <v>94</v>
      </c>
      <c r="G7229" s="1">
        <v>0</v>
      </c>
      <c r="H7229" s="1">
        <v>40597</v>
      </c>
      <c r="I7229" s="1">
        <v>22660</v>
      </c>
      <c r="J7229" s="1">
        <v>4094</v>
      </c>
      <c r="K7229" s="1">
        <v>8541</v>
      </c>
      <c r="L7229" s="1">
        <v>131</v>
      </c>
      <c r="M7229" s="1">
        <v>576</v>
      </c>
      <c r="N7229" s="1">
        <v>1023</v>
      </c>
      <c r="O7229" s="2" t="s">
        <v>29463</v>
      </c>
      <c r="P7229">
        <f t="shared" si="224"/>
        <v>0.93</v>
      </c>
      <c r="Q7229" t="str">
        <f t="shared" si="225"/>
        <v>no</v>
      </c>
    </row>
    <row r="7230" spans="1:17">
      <c r="A7230" s="1">
        <v>7343</v>
      </c>
      <c r="B7230" s="2" t="s">
        <v>21636</v>
      </c>
      <c r="C7230" s="2" t="s">
        <v>21637</v>
      </c>
      <c r="D7230" s="2" t="s">
        <v>21638</v>
      </c>
      <c r="E7230" s="1">
        <v>37912</v>
      </c>
      <c r="F7230" s="1">
        <v>1870</v>
      </c>
      <c r="G7230" s="1">
        <v>0</v>
      </c>
      <c r="H7230" s="1">
        <v>39782</v>
      </c>
      <c r="I7230" s="1">
        <v>157</v>
      </c>
      <c r="J7230" s="1">
        <v>27325</v>
      </c>
      <c r="K7230" s="1">
        <v>2042</v>
      </c>
      <c r="L7230" s="1">
        <v>1628</v>
      </c>
      <c r="M7230" s="1">
        <v>1118</v>
      </c>
      <c r="N7230" s="1">
        <v>3886</v>
      </c>
      <c r="O7230" s="2" t="s">
        <v>29470</v>
      </c>
      <c r="P7230">
        <f t="shared" si="224"/>
        <v>0.95</v>
      </c>
      <c r="Q7230" t="str">
        <f t="shared" si="225"/>
        <v>no</v>
      </c>
    </row>
    <row r="7231" spans="1:17">
      <c r="A7231" s="1">
        <v>7344</v>
      </c>
      <c r="B7231" s="2" t="s">
        <v>21639</v>
      </c>
      <c r="C7231" s="2" t="s">
        <v>21640</v>
      </c>
      <c r="D7231" s="2" t="s">
        <v>21641</v>
      </c>
      <c r="E7231" s="1">
        <v>37910</v>
      </c>
      <c r="F7231" s="1">
        <v>36</v>
      </c>
      <c r="G7231" s="1">
        <v>0</v>
      </c>
      <c r="H7231" s="1">
        <v>37797</v>
      </c>
      <c r="I7231" s="1">
        <v>21417</v>
      </c>
      <c r="J7231" s="1">
        <v>5129</v>
      </c>
      <c r="K7231" s="1">
        <v>3682</v>
      </c>
      <c r="L7231" s="1">
        <v>4855</v>
      </c>
      <c r="M7231" s="1">
        <v>2245</v>
      </c>
      <c r="N7231" s="1">
        <v>0</v>
      </c>
      <c r="O7231" s="2" t="s">
        <v>29462</v>
      </c>
      <c r="P7231">
        <f t="shared" si="224"/>
        <v>1</v>
      </c>
      <c r="Q7231" t="str">
        <f t="shared" si="225"/>
        <v>no</v>
      </c>
    </row>
    <row r="7232" spans="1:17">
      <c r="A7232" s="1">
        <v>7345</v>
      </c>
      <c r="B7232" s="2" t="s">
        <v>21642</v>
      </c>
      <c r="C7232" s="2" t="s">
        <v>21643</v>
      </c>
      <c r="D7232" s="2" t="s">
        <v>21644</v>
      </c>
      <c r="E7232" s="1">
        <v>37907</v>
      </c>
      <c r="F7232" s="1">
        <v>114</v>
      </c>
      <c r="G7232" s="1">
        <v>0</v>
      </c>
      <c r="H7232" s="1">
        <v>38021</v>
      </c>
      <c r="I7232" s="1">
        <v>56</v>
      </c>
      <c r="J7232" s="1">
        <v>35811</v>
      </c>
      <c r="K7232" s="1">
        <v>661</v>
      </c>
      <c r="L7232" s="1">
        <v>241</v>
      </c>
      <c r="M7232" s="1">
        <v>49</v>
      </c>
      <c r="N7232" s="1">
        <v>0</v>
      </c>
      <c r="O7232" s="2" t="s">
        <v>29462</v>
      </c>
      <c r="P7232">
        <f t="shared" si="224"/>
        <v>1</v>
      </c>
      <c r="Q7232" t="str">
        <f t="shared" si="225"/>
        <v>no</v>
      </c>
    </row>
    <row r="7233" spans="1:17">
      <c r="A7233" s="1">
        <v>7346</v>
      </c>
      <c r="B7233" s="2" t="s">
        <v>21645</v>
      </c>
      <c r="C7233" s="2" t="s">
        <v>21646</v>
      </c>
      <c r="D7233" s="2" t="s">
        <v>21647</v>
      </c>
      <c r="E7233" s="1">
        <v>37904</v>
      </c>
      <c r="F7233" s="1">
        <v>314</v>
      </c>
      <c r="G7233" s="1">
        <v>0</v>
      </c>
      <c r="H7233" s="1">
        <v>40177</v>
      </c>
      <c r="I7233" s="1">
        <v>20464</v>
      </c>
      <c r="J7233" s="1">
        <v>6094</v>
      </c>
      <c r="K7233" s="1">
        <v>4667</v>
      </c>
      <c r="L7233" s="1">
        <v>4707</v>
      </c>
      <c r="M7233" s="1">
        <v>2688</v>
      </c>
      <c r="N7233" s="1">
        <v>1210</v>
      </c>
      <c r="O7233" s="2" t="s">
        <v>29469</v>
      </c>
      <c r="P7233">
        <f t="shared" si="224"/>
        <v>0.94</v>
      </c>
      <c r="Q7233" t="str">
        <f t="shared" si="225"/>
        <v>no</v>
      </c>
    </row>
    <row r="7234" spans="1:17">
      <c r="A7234" s="1">
        <v>7347</v>
      </c>
      <c r="B7234" s="2" t="s">
        <v>21648</v>
      </c>
      <c r="C7234" s="2" t="s">
        <v>21649</v>
      </c>
      <c r="D7234" s="2" t="s">
        <v>21650</v>
      </c>
      <c r="E7234" s="1">
        <v>37900</v>
      </c>
      <c r="F7234" s="1">
        <v>500</v>
      </c>
      <c r="G7234" s="1">
        <v>0</v>
      </c>
      <c r="H7234" s="1">
        <v>38869</v>
      </c>
      <c r="I7234" s="1">
        <v>19715</v>
      </c>
      <c r="J7234" s="1">
        <v>6677</v>
      </c>
      <c r="K7234" s="1">
        <v>5209</v>
      </c>
      <c r="L7234" s="1">
        <v>1928</v>
      </c>
      <c r="M7234" s="1">
        <v>1252</v>
      </c>
      <c r="N7234" s="1">
        <v>1000</v>
      </c>
      <c r="O7234" s="2" t="s">
        <v>29462</v>
      </c>
      <c r="P7234">
        <f t="shared" si="224"/>
        <v>0.98</v>
      </c>
      <c r="Q7234" t="str">
        <f t="shared" si="225"/>
        <v>no</v>
      </c>
    </row>
    <row r="7235" spans="1:17">
      <c r="A7235" s="1">
        <v>7348</v>
      </c>
      <c r="B7235" s="2" t="s">
        <v>21651</v>
      </c>
      <c r="C7235" s="2" t="s">
        <v>21652</v>
      </c>
      <c r="D7235" s="2" t="s">
        <v>21653</v>
      </c>
      <c r="E7235" s="1">
        <v>37897</v>
      </c>
      <c r="F7235" s="1">
        <v>3113</v>
      </c>
      <c r="G7235" s="1">
        <v>0</v>
      </c>
      <c r="H7235" s="1">
        <v>41723</v>
      </c>
      <c r="I7235" s="1">
        <v>35528</v>
      </c>
      <c r="J7235" s="1">
        <v>2746</v>
      </c>
      <c r="K7235" s="1">
        <v>1334</v>
      </c>
      <c r="L7235" s="1">
        <v>851</v>
      </c>
      <c r="M7235" s="1">
        <v>189</v>
      </c>
      <c r="N7235" s="1">
        <v>700</v>
      </c>
      <c r="O7235" s="2" t="s">
        <v>29462</v>
      </c>
      <c r="P7235">
        <f t="shared" ref="P7235:P7298" si="226">ROUND(E7235/H7235,2)</f>
        <v>0.91</v>
      </c>
      <c r="Q7235" t="str">
        <f t="shared" ref="Q7235:Q7298" si="227">IF(G7235=0,"no","-")</f>
        <v>no</v>
      </c>
    </row>
    <row r="7236" spans="1:17">
      <c r="A7236" s="1">
        <v>7349</v>
      </c>
      <c r="B7236" s="2" t="s">
        <v>21654</v>
      </c>
      <c r="C7236" s="2" t="s">
        <v>21655</v>
      </c>
      <c r="D7236" s="2" t="s">
        <v>21656</v>
      </c>
      <c r="E7236" s="1">
        <v>37879</v>
      </c>
      <c r="F7236" s="1">
        <v>793</v>
      </c>
      <c r="G7236" s="1">
        <v>0</v>
      </c>
      <c r="H7236" s="1">
        <v>39197</v>
      </c>
      <c r="I7236" s="1">
        <v>30212</v>
      </c>
      <c r="J7236" s="1">
        <v>5469</v>
      </c>
      <c r="K7236" s="1">
        <v>810</v>
      </c>
      <c r="L7236" s="1">
        <v>142</v>
      </c>
      <c r="M7236" s="1">
        <v>105</v>
      </c>
      <c r="N7236" s="1">
        <v>0</v>
      </c>
      <c r="O7236" s="2" t="s">
        <v>29464</v>
      </c>
      <c r="P7236">
        <f t="shared" si="226"/>
        <v>0.97</v>
      </c>
      <c r="Q7236" t="str">
        <f t="shared" si="227"/>
        <v>no</v>
      </c>
    </row>
    <row r="7237" spans="1:17">
      <c r="A7237" s="1">
        <v>7350</v>
      </c>
      <c r="B7237" s="2" t="s">
        <v>21657</v>
      </c>
      <c r="C7237" s="2" t="s">
        <v>21658</v>
      </c>
      <c r="D7237" s="2" t="s">
        <v>21659</v>
      </c>
      <c r="E7237" s="1">
        <v>37864</v>
      </c>
      <c r="F7237" s="1">
        <v>817</v>
      </c>
      <c r="G7237" s="1">
        <v>0</v>
      </c>
      <c r="H7237" s="1">
        <v>38037</v>
      </c>
      <c r="I7237" s="1">
        <v>15164</v>
      </c>
      <c r="J7237" s="1">
        <v>16447</v>
      </c>
      <c r="K7237" s="1">
        <v>2232</v>
      </c>
      <c r="L7237" s="1">
        <v>796</v>
      </c>
      <c r="M7237" s="1">
        <v>536</v>
      </c>
      <c r="N7237" s="1">
        <v>778</v>
      </c>
      <c r="O7237" s="2" t="s">
        <v>29462</v>
      </c>
      <c r="P7237">
        <f t="shared" si="226"/>
        <v>1</v>
      </c>
      <c r="Q7237" t="str">
        <f t="shared" si="227"/>
        <v>no</v>
      </c>
    </row>
    <row r="7238" spans="1:17">
      <c r="A7238" s="1">
        <v>7351</v>
      </c>
      <c r="B7238" s="2" t="s">
        <v>21660</v>
      </c>
      <c r="C7238" s="2" t="s">
        <v>21661</v>
      </c>
      <c r="D7238" s="2" t="s">
        <v>21662</v>
      </c>
      <c r="E7238" s="1">
        <v>37863</v>
      </c>
      <c r="F7238" s="1">
        <v>223</v>
      </c>
      <c r="G7238" s="1">
        <v>0</v>
      </c>
      <c r="H7238" s="1">
        <v>37953</v>
      </c>
      <c r="I7238" s="1">
        <v>21548</v>
      </c>
      <c r="J7238" s="1">
        <v>6761</v>
      </c>
      <c r="K7238" s="1">
        <v>3966</v>
      </c>
      <c r="L7238" s="1">
        <v>1954</v>
      </c>
      <c r="M7238" s="1">
        <v>1301</v>
      </c>
      <c r="N7238" s="1">
        <v>34</v>
      </c>
      <c r="O7238" s="2" t="s">
        <v>29463</v>
      </c>
      <c r="P7238">
        <f t="shared" si="226"/>
        <v>1</v>
      </c>
      <c r="Q7238" t="str">
        <f t="shared" si="227"/>
        <v>no</v>
      </c>
    </row>
    <row r="7239" spans="1:17">
      <c r="A7239" s="1">
        <v>7352</v>
      </c>
      <c r="B7239" s="2" t="s">
        <v>21663</v>
      </c>
      <c r="C7239" s="2" t="s">
        <v>21664</v>
      </c>
      <c r="D7239" s="2" t="s">
        <v>21665</v>
      </c>
      <c r="E7239" s="1">
        <v>37851</v>
      </c>
      <c r="F7239" s="1">
        <v>2392</v>
      </c>
      <c r="G7239" s="1">
        <v>0</v>
      </c>
      <c r="H7239" s="1">
        <v>46609</v>
      </c>
      <c r="I7239" s="1">
        <v>35502</v>
      </c>
      <c r="J7239" s="1">
        <v>5309</v>
      </c>
      <c r="K7239" s="1">
        <v>0</v>
      </c>
      <c r="L7239" s="1">
        <v>2214</v>
      </c>
      <c r="M7239" s="1">
        <v>1153</v>
      </c>
      <c r="N7239" s="1">
        <v>0</v>
      </c>
      <c r="O7239" s="2" t="s">
        <v>29470</v>
      </c>
      <c r="P7239">
        <f t="shared" si="226"/>
        <v>0.81</v>
      </c>
      <c r="Q7239" t="str">
        <f t="shared" si="227"/>
        <v>no</v>
      </c>
    </row>
    <row r="7240" spans="1:17">
      <c r="A7240" s="1">
        <v>7353</v>
      </c>
      <c r="B7240" s="2" t="s">
        <v>21666</v>
      </c>
      <c r="C7240" s="2" t="s">
        <v>21667</v>
      </c>
      <c r="D7240" s="2" t="s">
        <v>21668</v>
      </c>
      <c r="E7240" s="1">
        <v>37848</v>
      </c>
      <c r="F7240" s="1">
        <v>127</v>
      </c>
      <c r="G7240" s="1">
        <v>0</v>
      </c>
      <c r="H7240" s="1">
        <v>37975</v>
      </c>
      <c r="I7240" s="1">
        <v>27526</v>
      </c>
      <c r="J7240" s="1">
        <v>4080</v>
      </c>
      <c r="K7240" s="1">
        <v>1178</v>
      </c>
      <c r="L7240" s="1">
        <v>4600</v>
      </c>
      <c r="M7240" s="1">
        <v>2019</v>
      </c>
      <c r="N7240" s="1">
        <v>0</v>
      </c>
      <c r="O7240" s="2" t="s">
        <v>29463</v>
      </c>
      <c r="P7240">
        <f t="shared" si="226"/>
        <v>1</v>
      </c>
      <c r="Q7240" t="str">
        <f t="shared" si="227"/>
        <v>no</v>
      </c>
    </row>
    <row r="7241" spans="1:17">
      <c r="A7241" s="1">
        <v>7354</v>
      </c>
      <c r="B7241" s="2" t="s">
        <v>21669</v>
      </c>
      <c r="C7241" s="2" t="s">
        <v>21670</v>
      </c>
      <c r="D7241" s="2" t="s">
        <v>21671</v>
      </c>
      <c r="E7241" s="1">
        <v>37836</v>
      </c>
      <c r="F7241" s="1">
        <v>381</v>
      </c>
      <c r="G7241" s="1">
        <v>0</v>
      </c>
      <c r="H7241" s="1">
        <v>39548</v>
      </c>
      <c r="I7241" s="1">
        <v>10809</v>
      </c>
      <c r="J7241" s="1">
        <v>12647</v>
      </c>
      <c r="K7241" s="1">
        <v>6246</v>
      </c>
      <c r="L7241" s="1">
        <v>225</v>
      </c>
      <c r="M7241" s="1">
        <v>428</v>
      </c>
      <c r="N7241" s="1">
        <v>13032</v>
      </c>
      <c r="O7241" s="2" t="s">
        <v>29469</v>
      </c>
      <c r="P7241">
        <f t="shared" si="226"/>
        <v>0.96</v>
      </c>
      <c r="Q7241" t="str">
        <f t="shared" si="227"/>
        <v>no</v>
      </c>
    </row>
    <row r="7242" spans="1:17">
      <c r="A7242" s="1">
        <v>7355</v>
      </c>
      <c r="B7242" s="2" t="s">
        <v>21672</v>
      </c>
      <c r="C7242" s="2" t="s">
        <v>21673</v>
      </c>
      <c r="D7242" s="2" t="s">
        <v>21674</v>
      </c>
      <c r="E7242" s="1">
        <v>37827</v>
      </c>
      <c r="F7242" s="1">
        <v>502</v>
      </c>
      <c r="G7242" s="1">
        <v>0</v>
      </c>
      <c r="H7242" s="1">
        <v>38987</v>
      </c>
      <c r="I7242" s="1">
        <v>22106</v>
      </c>
      <c r="J7242" s="1">
        <v>12639</v>
      </c>
      <c r="K7242" s="1">
        <v>1891</v>
      </c>
      <c r="L7242" s="1">
        <v>844</v>
      </c>
      <c r="M7242" s="1">
        <v>524</v>
      </c>
      <c r="N7242" s="1">
        <v>0</v>
      </c>
      <c r="O7242" s="2" t="s">
        <v>29465</v>
      </c>
      <c r="P7242">
        <f t="shared" si="226"/>
        <v>0.97</v>
      </c>
      <c r="Q7242" t="str">
        <f t="shared" si="227"/>
        <v>no</v>
      </c>
    </row>
    <row r="7243" spans="1:17">
      <c r="A7243" s="1">
        <v>7356</v>
      </c>
      <c r="B7243" s="2" t="s">
        <v>21675</v>
      </c>
      <c r="C7243" s="2" t="s">
        <v>21676</v>
      </c>
      <c r="D7243" s="2" t="s">
        <v>21677</v>
      </c>
      <c r="E7243" s="1">
        <v>37822</v>
      </c>
      <c r="F7243" s="1">
        <v>8221</v>
      </c>
      <c r="G7243" s="1">
        <v>0</v>
      </c>
      <c r="H7243" s="1">
        <v>47148</v>
      </c>
      <c r="I7243" s="1">
        <v>17036</v>
      </c>
      <c r="J7243" s="1">
        <v>11220</v>
      </c>
      <c r="K7243" s="1">
        <v>7081</v>
      </c>
      <c r="L7243" s="1">
        <v>1031</v>
      </c>
      <c r="M7243" s="1">
        <v>979</v>
      </c>
      <c r="N7243" s="1">
        <v>10400</v>
      </c>
      <c r="O7243" s="2" t="s">
        <v>29470</v>
      </c>
      <c r="P7243">
        <f t="shared" si="226"/>
        <v>0.8</v>
      </c>
      <c r="Q7243" t="str">
        <f t="shared" si="227"/>
        <v>no</v>
      </c>
    </row>
    <row r="7244" spans="1:17">
      <c r="A7244" s="1">
        <v>7357</v>
      </c>
      <c r="B7244" s="2" t="s">
        <v>21678</v>
      </c>
      <c r="C7244" s="2" t="s">
        <v>21679</v>
      </c>
      <c r="D7244" s="2" t="s">
        <v>21680</v>
      </c>
      <c r="E7244" s="1">
        <v>37821</v>
      </c>
      <c r="F7244" s="1">
        <v>404</v>
      </c>
      <c r="G7244" s="1">
        <v>0</v>
      </c>
      <c r="H7244" s="1">
        <v>37559</v>
      </c>
      <c r="I7244" s="1">
        <v>18550</v>
      </c>
      <c r="J7244" s="1">
        <v>5294</v>
      </c>
      <c r="K7244" s="1">
        <v>4743</v>
      </c>
      <c r="L7244" s="1">
        <v>2011</v>
      </c>
      <c r="M7244" s="1">
        <v>1381</v>
      </c>
      <c r="N7244" s="1">
        <v>14000</v>
      </c>
      <c r="O7244" s="2" t="s">
        <v>29469</v>
      </c>
      <c r="P7244">
        <f t="shared" si="226"/>
        <v>1.01</v>
      </c>
      <c r="Q7244" t="str">
        <f t="shared" si="227"/>
        <v>no</v>
      </c>
    </row>
    <row r="7245" spans="1:17">
      <c r="A7245" s="1">
        <v>7358</v>
      </c>
      <c r="B7245" s="2" t="s">
        <v>21681</v>
      </c>
      <c r="C7245" s="2" t="s">
        <v>21682</v>
      </c>
      <c r="D7245" s="2" t="s">
        <v>21683</v>
      </c>
      <c r="E7245" s="1">
        <v>37819</v>
      </c>
      <c r="F7245" s="1">
        <v>1117</v>
      </c>
      <c r="G7245" s="1">
        <v>0</v>
      </c>
      <c r="H7245" s="1">
        <v>38936</v>
      </c>
      <c r="I7245" s="1">
        <v>30976</v>
      </c>
      <c r="J7245" s="1">
        <v>11150</v>
      </c>
      <c r="K7245" s="1">
        <v>1387</v>
      </c>
      <c r="L7245" s="1">
        <v>-8712</v>
      </c>
      <c r="M7245" s="1">
        <v>0</v>
      </c>
      <c r="N7245" s="1">
        <v>127</v>
      </c>
      <c r="O7245" s="2" t="s">
        <v>29466</v>
      </c>
      <c r="P7245">
        <f t="shared" si="226"/>
        <v>0.97</v>
      </c>
      <c r="Q7245" t="str">
        <f t="shared" si="227"/>
        <v>no</v>
      </c>
    </row>
    <row r="7246" spans="1:17">
      <c r="A7246" s="1">
        <v>7359</v>
      </c>
      <c r="B7246" s="2" t="s">
        <v>21684</v>
      </c>
      <c r="C7246" s="2" t="s">
        <v>21685</v>
      </c>
      <c r="D7246" s="2" t="s">
        <v>21686</v>
      </c>
      <c r="E7246" s="1">
        <v>37816</v>
      </c>
      <c r="F7246" s="1">
        <v>26</v>
      </c>
      <c r="G7246" s="1">
        <v>0</v>
      </c>
      <c r="H7246" s="1">
        <v>37842</v>
      </c>
      <c r="I7246" s="1">
        <v>32545</v>
      </c>
      <c r="J7246" s="1">
        <v>2689</v>
      </c>
      <c r="K7246" s="1">
        <v>445</v>
      </c>
      <c r="L7246" s="1">
        <v>322</v>
      </c>
      <c r="M7246" s="1">
        <v>196</v>
      </c>
      <c r="N7246" s="1">
        <v>0</v>
      </c>
      <c r="O7246" s="2" t="s">
        <v>29470</v>
      </c>
      <c r="P7246">
        <f t="shared" si="226"/>
        <v>1</v>
      </c>
      <c r="Q7246" t="str">
        <f t="shared" si="227"/>
        <v>no</v>
      </c>
    </row>
    <row r="7247" spans="1:17">
      <c r="A7247" s="1">
        <v>7360</v>
      </c>
      <c r="B7247" s="2" t="s">
        <v>21687</v>
      </c>
      <c r="C7247" s="2" t="s">
        <v>21688</v>
      </c>
      <c r="D7247" s="2" t="s">
        <v>21689</v>
      </c>
      <c r="E7247" s="1">
        <v>37816</v>
      </c>
      <c r="F7247" s="1">
        <v>29</v>
      </c>
      <c r="G7247" s="1">
        <v>0</v>
      </c>
      <c r="H7247" s="1">
        <v>37845</v>
      </c>
      <c r="I7247" s="1">
        <v>10</v>
      </c>
      <c r="J7247" s="1">
        <v>37637</v>
      </c>
      <c r="K7247" s="1">
        <v>52</v>
      </c>
      <c r="L7247" s="1">
        <v>0</v>
      </c>
      <c r="M7247" s="1">
        <v>17</v>
      </c>
      <c r="N7247" s="1">
        <v>157</v>
      </c>
      <c r="O7247" s="2" t="s">
        <v>29466</v>
      </c>
      <c r="P7247">
        <f t="shared" si="226"/>
        <v>1</v>
      </c>
      <c r="Q7247" t="str">
        <f t="shared" si="227"/>
        <v>no</v>
      </c>
    </row>
    <row r="7248" spans="1:17">
      <c r="A7248" s="1">
        <v>7361</v>
      </c>
      <c r="B7248" s="2" t="s">
        <v>21690</v>
      </c>
      <c r="C7248" s="2" t="s">
        <v>21691</v>
      </c>
      <c r="D7248" s="2" t="s">
        <v>21692</v>
      </c>
      <c r="E7248" s="1">
        <v>37811</v>
      </c>
      <c r="F7248" s="1">
        <v>4551</v>
      </c>
      <c r="G7248" s="1">
        <v>0</v>
      </c>
      <c r="H7248" s="1">
        <v>43142</v>
      </c>
      <c r="I7248" s="1">
        <v>3722</v>
      </c>
      <c r="J7248" s="1">
        <v>7205</v>
      </c>
      <c r="K7248" s="1">
        <v>13084</v>
      </c>
      <c r="L7248" s="1">
        <v>38354</v>
      </c>
      <c r="M7248" s="1">
        <v>9300</v>
      </c>
      <c r="N7248" s="1">
        <v>0</v>
      </c>
      <c r="O7248" s="2" t="s">
        <v>29463</v>
      </c>
      <c r="P7248">
        <f t="shared" si="226"/>
        <v>0.88</v>
      </c>
      <c r="Q7248" t="str">
        <f t="shared" si="227"/>
        <v>no</v>
      </c>
    </row>
    <row r="7249" spans="1:17">
      <c r="A7249" s="1">
        <v>7362</v>
      </c>
      <c r="B7249" s="2" t="s">
        <v>21693</v>
      </c>
      <c r="C7249" s="2" t="s">
        <v>21694</v>
      </c>
      <c r="D7249" s="2" t="s">
        <v>21695</v>
      </c>
      <c r="E7249" s="1">
        <v>37808</v>
      </c>
      <c r="F7249" s="1">
        <v>77</v>
      </c>
      <c r="G7249" s="1">
        <v>0</v>
      </c>
      <c r="H7249" s="1">
        <v>37879</v>
      </c>
      <c r="I7249" s="1">
        <v>21811</v>
      </c>
      <c r="J7249" s="1">
        <v>10772</v>
      </c>
      <c r="K7249" s="1">
        <v>3043</v>
      </c>
      <c r="L7249" s="1">
        <v>1079</v>
      </c>
      <c r="M7249" s="1">
        <v>691</v>
      </c>
      <c r="N7249" s="1">
        <v>514</v>
      </c>
      <c r="O7249" s="2" t="s">
        <v>29471</v>
      </c>
      <c r="P7249">
        <f t="shared" si="226"/>
        <v>1</v>
      </c>
      <c r="Q7249" t="str">
        <f t="shared" si="227"/>
        <v>no</v>
      </c>
    </row>
    <row r="7250" spans="1:17">
      <c r="A7250" s="1">
        <v>7363</v>
      </c>
      <c r="B7250" s="2" t="s">
        <v>21696</v>
      </c>
      <c r="C7250" s="2" t="s">
        <v>21697</v>
      </c>
      <c r="D7250" s="2" t="s">
        <v>21698</v>
      </c>
      <c r="E7250" s="1">
        <v>37807</v>
      </c>
      <c r="F7250" s="1">
        <v>917</v>
      </c>
      <c r="G7250" s="1">
        <v>0</v>
      </c>
      <c r="H7250" s="1">
        <v>38965</v>
      </c>
      <c r="I7250" s="1">
        <v>24163</v>
      </c>
      <c r="J7250" s="1">
        <v>8963</v>
      </c>
      <c r="K7250" s="1">
        <v>2528</v>
      </c>
      <c r="L7250" s="1">
        <v>1286</v>
      </c>
      <c r="M7250" s="1">
        <v>781</v>
      </c>
      <c r="N7250" s="1">
        <v>827</v>
      </c>
      <c r="O7250" s="2" t="s">
        <v>29463</v>
      </c>
      <c r="P7250">
        <f t="shared" si="226"/>
        <v>0.97</v>
      </c>
      <c r="Q7250" t="str">
        <f t="shared" si="227"/>
        <v>no</v>
      </c>
    </row>
    <row r="7251" spans="1:17">
      <c r="A7251" s="1">
        <v>7364</v>
      </c>
      <c r="B7251" s="2" t="s">
        <v>21699</v>
      </c>
      <c r="C7251" s="2" t="s">
        <v>21700</v>
      </c>
      <c r="D7251" s="2" t="s">
        <v>21701</v>
      </c>
      <c r="E7251" s="1">
        <v>37801</v>
      </c>
      <c r="F7251" s="1">
        <v>1745</v>
      </c>
      <c r="G7251" s="1">
        <v>0</v>
      </c>
      <c r="H7251" s="1">
        <v>39428</v>
      </c>
      <c r="I7251" s="1">
        <v>23532</v>
      </c>
      <c r="J7251" s="1">
        <v>7915</v>
      </c>
      <c r="K7251" s="1">
        <v>3447</v>
      </c>
      <c r="L7251" s="1">
        <v>1565</v>
      </c>
      <c r="M7251" s="1">
        <v>972</v>
      </c>
      <c r="N7251" s="1">
        <v>2709</v>
      </c>
      <c r="O7251" s="2" t="s">
        <v>29466</v>
      </c>
      <c r="P7251">
        <f t="shared" si="226"/>
        <v>0.96</v>
      </c>
      <c r="Q7251" t="str">
        <f t="shared" si="227"/>
        <v>no</v>
      </c>
    </row>
    <row r="7252" spans="1:17">
      <c r="A7252" s="1">
        <v>7365</v>
      </c>
      <c r="B7252" s="2" t="s">
        <v>21702</v>
      </c>
      <c r="C7252" s="2" t="s">
        <v>21703</v>
      </c>
      <c r="D7252" s="2" t="s">
        <v>21704</v>
      </c>
      <c r="E7252" s="1">
        <v>37799</v>
      </c>
      <c r="F7252" s="1">
        <v>71</v>
      </c>
      <c r="G7252" s="1">
        <v>0</v>
      </c>
      <c r="H7252" s="1">
        <v>37871</v>
      </c>
      <c r="I7252" s="1">
        <v>32942</v>
      </c>
      <c r="J7252" s="1">
        <v>2938</v>
      </c>
      <c r="K7252" s="1">
        <v>291</v>
      </c>
      <c r="L7252" s="1">
        <v>1337</v>
      </c>
      <c r="M7252" s="1">
        <v>576</v>
      </c>
      <c r="N7252" s="1">
        <v>0</v>
      </c>
      <c r="O7252" s="2" t="s">
        <v>29463</v>
      </c>
      <c r="P7252">
        <f t="shared" si="226"/>
        <v>1</v>
      </c>
      <c r="Q7252" t="str">
        <f t="shared" si="227"/>
        <v>no</v>
      </c>
    </row>
    <row r="7253" spans="1:17">
      <c r="A7253" s="1">
        <v>7366</v>
      </c>
      <c r="B7253" s="2" t="s">
        <v>21705</v>
      </c>
      <c r="C7253" s="2" t="s">
        <v>21706</v>
      </c>
      <c r="D7253" s="2" t="s">
        <v>21707</v>
      </c>
      <c r="E7253" s="1">
        <v>37798</v>
      </c>
      <c r="F7253" s="1">
        <v>52</v>
      </c>
      <c r="G7253" s="1">
        <v>0</v>
      </c>
      <c r="H7253" s="1">
        <v>42710</v>
      </c>
      <c r="I7253" s="1">
        <v>17623</v>
      </c>
      <c r="J7253" s="1">
        <v>18067</v>
      </c>
      <c r="K7253" s="1">
        <v>0</v>
      </c>
      <c r="L7253" s="1">
        <v>-350</v>
      </c>
      <c r="M7253" s="1">
        <v>0</v>
      </c>
      <c r="N7253" s="1">
        <v>0</v>
      </c>
      <c r="O7253" s="2" t="s">
        <v>29462</v>
      </c>
      <c r="P7253">
        <f t="shared" si="226"/>
        <v>0.88</v>
      </c>
      <c r="Q7253" t="str">
        <f t="shared" si="227"/>
        <v>no</v>
      </c>
    </row>
    <row r="7254" spans="1:17">
      <c r="A7254" s="1">
        <v>7367</v>
      </c>
      <c r="B7254" s="2" t="s">
        <v>21708</v>
      </c>
      <c r="C7254" s="2" t="s">
        <v>21709</v>
      </c>
      <c r="D7254" s="2" t="s">
        <v>21710</v>
      </c>
      <c r="E7254" s="1">
        <v>37788</v>
      </c>
      <c r="F7254" s="1">
        <v>446</v>
      </c>
      <c r="G7254" s="1">
        <v>0</v>
      </c>
      <c r="H7254" s="1">
        <v>40045</v>
      </c>
      <c r="I7254" s="1">
        <v>23301</v>
      </c>
      <c r="J7254" s="1">
        <v>8447</v>
      </c>
      <c r="K7254" s="1">
        <v>2734</v>
      </c>
      <c r="L7254" s="1">
        <v>603</v>
      </c>
      <c r="M7254" s="1">
        <v>549</v>
      </c>
      <c r="N7254" s="1">
        <v>6331</v>
      </c>
      <c r="O7254" s="2" t="s">
        <v>29463</v>
      </c>
      <c r="P7254">
        <f t="shared" si="226"/>
        <v>0.94</v>
      </c>
      <c r="Q7254" t="str">
        <f t="shared" si="227"/>
        <v>no</v>
      </c>
    </row>
    <row r="7255" spans="1:17">
      <c r="A7255" s="1">
        <v>7368</v>
      </c>
      <c r="B7255" s="2" t="s">
        <v>21711</v>
      </c>
      <c r="C7255" s="2" t="s">
        <v>21712</v>
      </c>
      <c r="D7255" s="2" t="s">
        <v>21713</v>
      </c>
      <c r="E7255" s="1">
        <v>37783</v>
      </c>
      <c r="F7255" s="1">
        <v>1070</v>
      </c>
      <c r="G7255" s="1">
        <v>0</v>
      </c>
      <c r="H7255" s="1">
        <v>37509</v>
      </c>
      <c r="I7255" s="1">
        <v>17365</v>
      </c>
      <c r="J7255" s="1">
        <v>7825</v>
      </c>
      <c r="K7255" s="1">
        <v>4188</v>
      </c>
      <c r="L7255" s="1">
        <v>1889</v>
      </c>
      <c r="M7255" s="1">
        <v>1464</v>
      </c>
      <c r="N7255" s="1">
        <v>3109</v>
      </c>
      <c r="O7255" s="2" t="s">
        <v>29464</v>
      </c>
      <c r="P7255">
        <f t="shared" si="226"/>
        <v>1.01</v>
      </c>
      <c r="Q7255" t="str">
        <f t="shared" si="227"/>
        <v>no</v>
      </c>
    </row>
    <row r="7256" spans="1:17">
      <c r="A7256" s="1">
        <v>7369</v>
      </c>
      <c r="B7256" s="2" t="s">
        <v>21714</v>
      </c>
      <c r="C7256" s="2" t="s">
        <v>21715</v>
      </c>
      <c r="D7256" s="2" t="s">
        <v>21716</v>
      </c>
      <c r="E7256" s="1">
        <v>37777</v>
      </c>
      <c r="F7256" s="1">
        <v>299</v>
      </c>
      <c r="G7256" s="1">
        <v>0</v>
      </c>
      <c r="H7256" s="1">
        <v>38076</v>
      </c>
      <c r="I7256" s="1">
        <v>33803</v>
      </c>
      <c r="J7256" s="1">
        <v>1690</v>
      </c>
      <c r="K7256" s="1">
        <v>1905</v>
      </c>
      <c r="L7256" s="1">
        <v>254</v>
      </c>
      <c r="M7256" s="1">
        <v>311</v>
      </c>
      <c r="N7256" s="1">
        <v>2000</v>
      </c>
      <c r="O7256" s="2" t="s">
        <v>29465</v>
      </c>
      <c r="P7256">
        <f t="shared" si="226"/>
        <v>0.99</v>
      </c>
      <c r="Q7256" t="str">
        <f t="shared" si="227"/>
        <v>no</v>
      </c>
    </row>
    <row r="7257" spans="1:17">
      <c r="A7257" s="1">
        <v>7370</v>
      </c>
      <c r="B7257" s="2" t="s">
        <v>21717</v>
      </c>
      <c r="C7257" s="2" t="s">
        <v>21718</v>
      </c>
      <c r="D7257" s="2" t="s">
        <v>21719</v>
      </c>
      <c r="E7257" s="1">
        <v>37771</v>
      </c>
      <c r="F7257" s="1">
        <v>666</v>
      </c>
      <c r="G7257" s="1">
        <v>0</v>
      </c>
      <c r="H7257" s="1">
        <v>38437</v>
      </c>
      <c r="I7257" s="1">
        <v>28068</v>
      </c>
      <c r="J7257" s="1">
        <v>4253</v>
      </c>
      <c r="K7257" s="1">
        <v>2090</v>
      </c>
      <c r="L7257" s="1">
        <v>1840</v>
      </c>
      <c r="M7257" s="1">
        <v>1083</v>
      </c>
      <c r="N7257" s="1">
        <v>0</v>
      </c>
      <c r="O7257" s="2" t="s">
        <v>29465</v>
      </c>
      <c r="P7257">
        <f t="shared" si="226"/>
        <v>0.98</v>
      </c>
      <c r="Q7257" t="str">
        <f t="shared" si="227"/>
        <v>no</v>
      </c>
    </row>
    <row r="7258" spans="1:17">
      <c r="A7258" s="1">
        <v>7371</v>
      </c>
      <c r="B7258" s="2" t="s">
        <v>21720</v>
      </c>
      <c r="C7258" s="2" t="s">
        <v>21721</v>
      </c>
      <c r="D7258" s="2" t="s">
        <v>21722</v>
      </c>
      <c r="E7258" s="1">
        <v>37768</v>
      </c>
      <c r="F7258" s="1">
        <v>963</v>
      </c>
      <c r="G7258" s="1">
        <v>0</v>
      </c>
      <c r="H7258" s="1">
        <v>39703</v>
      </c>
      <c r="I7258" s="1">
        <v>12180</v>
      </c>
      <c r="J7258" s="1">
        <v>10009</v>
      </c>
      <c r="K7258" s="1">
        <v>6467</v>
      </c>
      <c r="L7258" s="1">
        <v>2716</v>
      </c>
      <c r="M7258" s="1">
        <v>1633</v>
      </c>
      <c r="N7258" s="1">
        <v>3942</v>
      </c>
      <c r="O7258" s="2" t="s">
        <v>29465</v>
      </c>
      <c r="P7258">
        <f t="shared" si="226"/>
        <v>0.95</v>
      </c>
      <c r="Q7258" t="str">
        <f t="shared" si="227"/>
        <v>no</v>
      </c>
    </row>
    <row r="7259" spans="1:17">
      <c r="A7259" s="1">
        <v>7372</v>
      </c>
      <c r="B7259" s="2" t="s">
        <v>21723</v>
      </c>
      <c r="C7259" s="2" t="s">
        <v>21724</v>
      </c>
      <c r="D7259" s="2" t="s">
        <v>21725</v>
      </c>
      <c r="E7259" s="1">
        <v>37765</v>
      </c>
      <c r="F7259" s="1">
        <v>334</v>
      </c>
      <c r="G7259" s="1">
        <v>0</v>
      </c>
      <c r="H7259" s="1">
        <v>38099</v>
      </c>
      <c r="I7259" s="1">
        <v>24613</v>
      </c>
      <c r="J7259" s="1">
        <v>11280</v>
      </c>
      <c r="K7259" s="1">
        <v>0</v>
      </c>
      <c r="L7259" s="1">
        <v>-851</v>
      </c>
      <c r="M7259" s="1">
        <v>0</v>
      </c>
      <c r="N7259" s="1">
        <v>0</v>
      </c>
      <c r="O7259" s="2" t="s">
        <v>29463</v>
      </c>
      <c r="P7259">
        <f t="shared" si="226"/>
        <v>0.99</v>
      </c>
      <c r="Q7259" t="str">
        <f t="shared" si="227"/>
        <v>no</v>
      </c>
    </row>
    <row r="7260" spans="1:17">
      <c r="A7260" s="1">
        <v>7373</v>
      </c>
      <c r="B7260" s="2" t="s">
        <v>21726</v>
      </c>
      <c r="C7260" s="2" t="s">
        <v>21727</v>
      </c>
      <c r="D7260" s="2" t="s">
        <v>21728</v>
      </c>
      <c r="E7260" s="1">
        <v>37757</v>
      </c>
      <c r="F7260" s="1">
        <v>356</v>
      </c>
      <c r="G7260" s="1">
        <v>0</v>
      </c>
      <c r="H7260" s="1">
        <v>38287</v>
      </c>
      <c r="I7260" s="1">
        <v>11066</v>
      </c>
      <c r="J7260" s="1">
        <v>8277</v>
      </c>
      <c r="K7260" s="1">
        <v>6177</v>
      </c>
      <c r="L7260" s="1">
        <v>4702</v>
      </c>
      <c r="M7260" s="1">
        <v>2388</v>
      </c>
      <c r="N7260" s="1">
        <v>1600</v>
      </c>
      <c r="O7260" s="2" t="s">
        <v>29469</v>
      </c>
      <c r="P7260">
        <f t="shared" si="226"/>
        <v>0.99</v>
      </c>
      <c r="Q7260" t="str">
        <f t="shared" si="227"/>
        <v>no</v>
      </c>
    </row>
    <row r="7261" spans="1:17">
      <c r="A7261" s="1">
        <v>7374</v>
      </c>
      <c r="B7261" s="2" t="s">
        <v>21729</v>
      </c>
      <c r="C7261" s="2" t="s">
        <v>21730</v>
      </c>
      <c r="D7261" s="2" t="s">
        <v>21731</v>
      </c>
      <c r="E7261" s="1">
        <v>37756</v>
      </c>
      <c r="F7261" s="1">
        <v>191</v>
      </c>
      <c r="G7261" s="1">
        <v>0</v>
      </c>
      <c r="H7261" s="1">
        <v>37947</v>
      </c>
      <c r="I7261" s="1">
        <v>65</v>
      </c>
      <c r="J7261" s="1">
        <v>26891</v>
      </c>
      <c r="K7261" s="1">
        <v>4979</v>
      </c>
      <c r="L7261" s="1">
        <v>-1668</v>
      </c>
      <c r="M7261" s="1">
        <v>436</v>
      </c>
      <c r="N7261" s="1">
        <v>0</v>
      </c>
      <c r="O7261" s="2" t="s">
        <v>29469</v>
      </c>
      <c r="P7261">
        <f t="shared" si="226"/>
        <v>0.99</v>
      </c>
      <c r="Q7261" t="str">
        <f t="shared" si="227"/>
        <v>no</v>
      </c>
    </row>
    <row r="7262" spans="1:17">
      <c r="A7262" s="1">
        <v>7375</v>
      </c>
      <c r="B7262" s="2" t="s">
        <v>21732</v>
      </c>
      <c r="C7262" s="2" t="s">
        <v>21733</v>
      </c>
      <c r="D7262" s="2" t="s">
        <v>21734</v>
      </c>
      <c r="E7262" s="1">
        <v>37751</v>
      </c>
      <c r="F7262" s="1">
        <v>396</v>
      </c>
      <c r="G7262" s="1">
        <v>0</v>
      </c>
      <c r="H7262" s="1">
        <v>38630</v>
      </c>
      <c r="I7262" s="1">
        <v>18486</v>
      </c>
      <c r="J7262" s="1">
        <v>9251</v>
      </c>
      <c r="K7262" s="1">
        <v>3358</v>
      </c>
      <c r="L7262" s="1">
        <v>1762</v>
      </c>
      <c r="M7262" s="1">
        <v>1063</v>
      </c>
      <c r="N7262" s="1">
        <v>347</v>
      </c>
      <c r="O7262" s="2" t="s">
        <v>29464</v>
      </c>
      <c r="P7262">
        <f t="shared" si="226"/>
        <v>0.98</v>
      </c>
      <c r="Q7262" t="str">
        <f t="shared" si="227"/>
        <v>no</v>
      </c>
    </row>
    <row r="7263" spans="1:17">
      <c r="A7263" s="1">
        <v>7376</v>
      </c>
      <c r="B7263" s="2" t="s">
        <v>21735</v>
      </c>
      <c r="C7263" s="2" t="s">
        <v>21736</v>
      </c>
      <c r="D7263" s="2" t="s">
        <v>21737</v>
      </c>
      <c r="E7263" s="1">
        <v>37746</v>
      </c>
      <c r="F7263" s="1">
        <v>304</v>
      </c>
      <c r="G7263" s="1">
        <v>0</v>
      </c>
      <c r="H7263" s="1">
        <v>36981</v>
      </c>
      <c r="I7263" s="1">
        <v>13902</v>
      </c>
      <c r="J7263" s="1">
        <v>4437</v>
      </c>
      <c r="K7263" s="1">
        <v>8625</v>
      </c>
      <c r="L7263" s="1">
        <v>-415</v>
      </c>
      <c r="M7263" s="1">
        <v>465</v>
      </c>
      <c r="N7263" s="1">
        <v>6848</v>
      </c>
      <c r="O7263" s="2" t="s">
        <v>29465</v>
      </c>
      <c r="P7263">
        <f t="shared" si="226"/>
        <v>1.02</v>
      </c>
      <c r="Q7263" t="str">
        <f t="shared" si="227"/>
        <v>no</v>
      </c>
    </row>
    <row r="7264" spans="1:17">
      <c r="A7264" s="1">
        <v>7377</v>
      </c>
      <c r="B7264" s="2" t="s">
        <v>21738</v>
      </c>
      <c r="C7264" s="2" t="s">
        <v>21739</v>
      </c>
      <c r="D7264" s="2" t="s">
        <v>21740</v>
      </c>
      <c r="E7264" s="1">
        <v>37745</v>
      </c>
      <c r="F7264" s="1">
        <v>725</v>
      </c>
      <c r="G7264" s="1">
        <v>0</v>
      </c>
      <c r="H7264" s="1">
        <v>38461</v>
      </c>
      <c r="I7264" s="1">
        <v>30310</v>
      </c>
      <c r="J7264" s="1">
        <v>4561</v>
      </c>
      <c r="K7264" s="1">
        <v>688</v>
      </c>
      <c r="L7264" s="1">
        <v>1540</v>
      </c>
      <c r="M7264" s="1">
        <v>783</v>
      </c>
      <c r="N7264" s="1">
        <v>0</v>
      </c>
      <c r="O7264" s="2" t="s">
        <v>29462</v>
      </c>
      <c r="P7264">
        <f t="shared" si="226"/>
        <v>0.98</v>
      </c>
      <c r="Q7264" t="str">
        <f t="shared" si="227"/>
        <v>no</v>
      </c>
    </row>
    <row r="7265" spans="1:17">
      <c r="A7265" s="1">
        <v>7378</v>
      </c>
      <c r="B7265" s="2" t="s">
        <v>21741</v>
      </c>
      <c r="C7265" s="2" t="s">
        <v>21742</v>
      </c>
      <c r="D7265" s="2" t="s">
        <v>21743</v>
      </c>
      <c r="E7265" s="1">
        <v>37742</v>
      </c>
      <c r="F7265" s="1">
        <v>1801</v>
      </c>
      <c r="G7265" s="1">
        <v>0</v>
      </c>
      <c r="H7265" s="1">
        <v>39742</v>
      </c>
      <c r="I7265" s="1">
        <v>10062</v>
      </c>
      <c r="J7265" s="1">
        <v>10174</v>
      </c>
      <c r="K7265" s="1">
        <v>7790</v>
      </c>
      <c r="L7265" s="1">
        <v>1518</v>
      </c>
      <c r="M7265" s="1">
        <v>1320</v>
      </c>
      <c r="N7265" s="1">
        <v>5752</v>
      </c>
      <c r="O7265" s="2" t="s">
        <v>29462</v>
      </c>
      <c r="P7265">
        <f t="shared" si="226"/>
        <v>0.95</v>
      </c>
      <c r="Q7265" t="str">
        <f t="shared" si="227"/>
        <v>no</v>
      </c>
    </row>
    <row r="7266" spans="1:17">
      <c r="A7266" s="1">
        <v>7379</v>
      </c>
      <c r="B7266" s="2" t="s">
        <v>21744</v>
      </c>
      <c r="C7266" s="2" t="s">
        <v>21745</v>
      </c>
      <c r="D7266" s="2" t="s">
        <v>21746</v>
      </c>
      <c r="E7266" s="1">
        <v>37729</v>
      </c>
      <c r="F7266" s="1">
        <v>221</v>
      </c>
      <c r="G7266" s="1">
        <v>0</v>
      </c>
      <c r="H7266" s="1">
        <v>42861</v>
      </c>
      <c r="I7266" s="1">
        <v>20006</v>
      </c>
      <c r="J7266" s="1">
        <v>13105</v>
      </c>
      <c r="K7266" s="1">
        <v>5235</v>
      </c>
      <c r="L7266" s="1">
        <v>643</v>
      </c>
      <c r="M7266" s="1">
        <v>604</v>
      </c>
      <c r="N7266" s="1">
        <v>0</v>
      </c>
      <c r="O7266" s="2" t="s">
        <v>29466</v>
      </c>
      <c r="P7266">
        <f t="shared" si="226"/>
        <v>0.88</v>
      </c>
      <c r="Q7266" t="str">
        <f t="shared" si="227"/>
        <v>no</v>
      </c>
    </row>
    <row r="7267" spans="1:17">
      <c r="A7267" s="1">
        <v>7380</v>
      </c>
      <c r="B7267" s="2" t="s">
        <v>21747</v>
      </c>
      <c r="C7267" s="2" t="s">
        <v>21748</v>
      </c>
      <c r="D7267" s="2" t="s">
        <v>21749</v>
      </c>
      <c r="E7267" s="1">
        <v>37729</v>
      </c>
      <c r="F7267" s="1">
        <v>163</v>
      </c>
      <c r="G7267" s="1">
        <v>0</v>
      </c>
      <c r="H7267" s="1">
        <v>37892</v>
      </c>
      <c r="I7267" s="1">
        <v>1592</v>
      </c>
      <c r="J7267" s="1">
        <v>6757</v>
      </c>
      <c r="K7267" s="1">
        <v>15710</v>
      </c>
      <c r="L7267" s="1">
        <v>1539</v>
      </c>
      <c r="M7267" s="1">
        <v>778</v>
      </c>
      <c r="N7267" s="1">
        <v>1659</v>
      </c>
      <c r="O7267" s="2" t="s">
        <v>29465</v>
      </c>
      <c r="P7267">
        <f t="shared" si="226"/>
        <v>1</v>
      </c>
      <c r="Q7267" t="str">
        <f t="shared" si="227"/>
        <v>no</v>
      </c>
    </row>
    <row r="7268" spans="1:17">
      <c r="A7268" s="1">
        <v>7381</v>
      </c>
      <c r="B7268" s="2" t="s">
        <v>21750</v>
      </c>
      <c r="C7268" s="2" t="s">
        <v>21751</v>
      </c>
      <c r="D7268" s="2" t="s">
        <v>21752</v>
      </c>
      <c r="E7268" s="1">
        <v>37728</v>
      </c>
      <c r="F7268" s="1">
        <v>39</v>
      </c>
      <c r="G7268" s="1">
        <v>0</v>
      </c>
      <c r="H7268" s="1">
        <v>37767</v>
      </c>
      <c r="I7268" s="1">
        <v>25239</v>
      </c>
      <c r="J7268" s="1">
        <v>6447</v>
      </c>
      <c r="K7268" s="1">
        <v>1646</v>
      </c>
      <c r="L7268" s="1">
        <v>0</v>
      </c>
      <c r="M7268" s="1">
        <v>0</v>
      </c>
      <c r="N7268" s="1">
        <v>357</v>
      </c>
      <c r="O7268" s="2" t="s">
        <v>29466</v>
      </c>
      <c r="P7268">
        <f t="shared" si="226"/>
        <v>1</v>
      </c>
      <c r="Q7268" t="str">
        <f t="shared" si="227"/>
        <v>no</v>
      </c>
    </row>
    <row r="7269" spans="1:17">
      <c r="A7269" s="1">
        <v>7382</v>
      </c>
      <c r="B7269" s="2" t="s">
        <v>21753</v>
      </c>
      <c r="C7269" s="2" t="s">
        <v>21754</v>
      </c>
      <c r="D7269" s="2" t="s">
        <v>21755</v>
      </c>
      <c r="E7269" s="1">
        <v>37728</v>
      </c>
      <c r="F7269" s="1">
        <v>12</v>
      </c>
      <c r="G7269" s="1">
        <v>0</v>
      </c>
      <c r="H7269" s="1">
        <v>37870</v>
      </c>
      <c r="I7269" s="1">
        <v>25796</v>
      </c>
      <c r="J7269" s="1">
        <v>9654</v>
      </c>
      <c r="K7269" s="1">
        <v>836</v>
      </c>
      <c r="L7269" s="1">
        <v>615</v>
      </c>
      <c r="M7269" s="1">
        <v>332</v>
      </c>
      <c r="N7269" s="1">
        <v>2340</v>
      </c>
      <c r="O7269" s="2" t="s">
        <v>29467</v>
      </c>
      <c r="P7269">
        <f t="shared" si="226"/>
        <v>1</v>
      </c>
      <c r="Q7269" t="str">
        <f t="shared" si="227"/>
        <v>no</v>
      </c>
    </row>
    <row r="7270" spans="1:17">
      <c r="A7270" s="1">
        <v>7384</v>
      </c>
      <c r="B7270" s="2" t="s">
        <v>21756</v>
      </c>
      <c r="C7270" s="2" t="s">
        <v>21757</v>
      </c>
      <c r="D7270" s="2" t="s">
        <v>21758</v>
      </c>
      <c r="E7270" s="1">
        <v>37726</v>
      </c>
      <c r="F7270" s="1">
        <v>33</v>
      </c>
      <c r="G7270" s="1">
        <v>0</v>
      </c>
      <c r="H7270" s="1">
        <v>37362</v>
      </c>
      <c r="I7270" s="1">
        <v>22043</v>
      </c>
      <c r="J7270" s="1">
        <v>7313</v>
      </c>
      <c r="K7270" s="1">
        <v>3237</v>
      </c>
      <c r="L7270" s="1">
        <v>569</v>
      </c>
      <c r="M7270" s="1">
        <v>519</v>
      </c>
      <c r="N7270" s="1">
        <v>5446</v>
      </c>
      <c r="O7270" s="2" t="s">
        <v>29469</v>
      </c>
      <c r="P7270">
        <f t="shared" si="226"/>
        <v>1.01</v>
      </c>
      <c r="Q7270" t="str">
        <f t="shared" si="227"/>
        <v>no</v>
      </c>
    </row>
    <row r="7271" spans="1:17">
      <c r="A7271" s="1">
        <v>7385</v>
      </c>
      <c r="B7271" s="2" t="s">
        <v>21759</v>
      </c>
      <c r="C7271" s="2" t="s">
        <v>21760</v>
      </c>
      <c r="D7271" s="2" t="s">
        <v>21761</v>
      </c>
      <c r="E7271" s="1">
        <v>37722</v>
      </c>
      <c r="F7271" s="1">
        <v>157</v>
      </c>
      <c r="G7271" s="1">
        <v>0</v>
      </c>
      <c r="H7271" s="1">
        <v>38165</v>
      </c>
      <c r="I7271" s="1">
        <v>14804</v>
      </c>
      <c r="J7271" s="1">
        <v>6161</v>
      </c>
      <c r="K7271" s="1">
        <v>6195</v>
      </c>
      <c r="L7271" s="1">
        <v>5702</v>
      </c>
      <c r="M7271" s="1">
        <v>2849</v>
      </c>
      <c r="N7271" s="1">
        <v>287</v>
      </c>
      <c r="O7271" s="2" t="s">
        <v>29465</v>
      </c>
      <c r="P7271">
        <f t="shared" si="226"/>
        <v>0.99</v>
      </c>
      <c r="Q7271" t="str">
        <f t="shared" si="227"/>
        <v>no</v>
      </c>
    </row>
    <row r="7272" spans="1:17">
      <c r="A7272" s="1">
        <v>7386</v>
      </c>
      <c r="B7272" s="2" t="s">
        <v>21762</v>
      </c>
      <c r="C7272" s="2" t="s">
        <v>21763</v>
      </c>
      <c r="D7272" s="2" t="s">
        <v>21764</v>
      </c>
      <c r="E7272" s="1">
        <v>37721</v>
      </c>
      <c r="F7272" s="1">
        <v>3474</v>
      </c>
      <c r="G7272" s="1">
        <v>0</v>
      </c>
      <c r="H7272" s="1">
        <v>41195</v>
      </c>
      <c r="I7272" s="1">
        <v>32866</v>
      </c>
      <c r="J7272" s="1">
        <v>4776</v>
      </c>
      <c r="K7272" s="1">
        <v>1913</v>
      </c>
      <c r="L7272" s="1">
        <v>-721</v>
      </c>
      <c r="M7272" s="1">
        <v>112</v>
      </c>
      <c r="N7272" s="1">
        <v>1110</v>
      </c>
      <c r="O7272" s="2" t="s">
        <v>29470</v>
      </c>
      <c r="P7272">
        <f t="shared" si="226"/>
        <v>0.92</v>
      </c>
      <c r="Q7272" t="str">
        <f t="shared" si="227"/>
        <v>no</v>
      </c>
    </row>
    <row r="7273" spans="1:17">
      <c r="A7273" s="1">
        <v>7387</v>
      </c>
      <c r="B7273" s="2" t="s">
        <v>21765</v>
      </c>
      <c r="C7273" s="2" t="s">
        <v>21766</v>
      </c>
      <c r="D7273" s="2" t="s">
        <v>21767</v>
      </c>
      <c r="E7273" s="1">
        <v>37721</v>
      </c>
      <c r="F7273" s="1">
        <v>113</v>
      </c>
      <c r="G7273" s="1">
        <v>0</v>
      </c>
      <c r="H7273" s="1">
        <v>37839</v>
      </c>
      <c r="I7273" s="1">
        <v>13342</v>
      </c>
      <c r="J7273" s="1">
        <v>8313</v>
      </c>
      <c r="K7273" s="1">
        <v>5958</v>
      </c>
      <c r="L7273" s="1">
        <v>5640</v>
      </c>
      <c r="M7273" s="1">
        <v>3125</v>
      </c>
      <c r="N7273" s="1">
        <v>900</v>
      </c>
      <c r="O7273" s="2" t="s">
        <v>29470</v>
      </c>
      <c r="P7273">
        <f t="shared" si="226"/>
        <v>1</v>
      </c>
      <c r="Q7273" t="str">
        <f t="shared" si="227"/>
        <v>no</v>
      </c>
    </row>
    <row r="7274" spans="1:17">
      <c r="A7274" s="1">
        <v>7388</v>
      </c>
      <c r="B7274" s="2" t="s">
        <v>21768</v>
      </c>
      <c r="C7274" s="2" t="s">
        <v>21769</v>
      </c>
      <c r="D7274" s="2" t="s">
        <v>21770</v>
      </c>
      <c r="E7274" s="1">
        <v>37712</v>
      </c>
      <c r="F7274" s="1">
        <v>539</v>
      </c>
      <c r="G7274" s="1">
        <v>0</v>
      </c>
      <c r="H7274" s="1">
        <v>37989</v>
      </c>
      <c r="I7274" s="1">
        <v>8574</v>
      </c>
      <c r="J7274" s="1">
        <v>19060</v>
      </c>
      <c r="K7274" s="1">
        <v>3785</v>
      </c>
      <c r="L7274" s="1">
        <v>233</v>
      </c>
      <c r="M7274" s="1">
        <v>430</v>
      </c>
      <c r="N7274" s="1">
        <v>4091</v>
      </c>
      <c r="O7274" s="2" t="s">
        <v>29471</v>
      </c>
      <c r="P7274">
        <f t="shared" si="226"/>
        <v>0.99</v>
      </c>
      <c r="Q7274" t="str">
        <f t="shared" si="227"/>
        <v>no</v>
      </c>
    </row>
    <row r="7275" spans="1:17">
      <c r="A7275" s="1">
        <v>7389</v>
      </c>
      <c r="B7275" s="2" t="s">
        <v>21771</v>
      </c>
      <c r="C7275" s="2" t="s">
        <v>21772</v>
      </c>
      <c r="D7275" s="2" t="s">
        <v>21773</v>
      </c>
      <c r="E7275" s="1">
        <v>37709</v>
      </c>
      <c r="F7275" s="1">
        <v>106</v>
      </c>
      <c r="G7275" s="1">
        <v>0</v>
      </c>
      <c r="H7275" s="1">
        <v>37375</v>
      </c>
      <c r="I7275" s="1">
        <v>25995</v>
      </c>
      <c r="J7275" s="1">
        <v>4096</v>
      </c>
      <c r="K7275" s="1">
        <v>4889</v>
      </c>
      <c r="L7275" s="1">
        <v>-2728</v>
      </c>
      <c r="M7275" s="1">
        <v>222</v>
      </c>
      <c r="N7275" s="1">
        <v>2380</v>
      </c>
      <c r="O7275" s="2" t="s">
        <v>29463</v>
      </c>
      <c r="P7275">
        <f t="shared" si="226"/>
        <v>1.01</v>
      </c>
      <c r="Q7275" t="str">
        <f t="shared" si="227"/>
        <v>no</v>
      </c>
    </row>
    <row r="7276" spans="1:17">
      <c r="A7276" s="1">
        <v>7390</v>
      </c>
      <c r="B7276" s="2" t="s">
        <v>21774</v>
      </c>
      <c r="C7276" s="2" t="s">
        <v>21775</v>
      </c>
      <c r="D7276" s="2" t="s">
        <v>21776</v>
      </c>
      <c r="E7276" s="1">
        <v>37708</v>
      </c>
      <c r="F7276" s="1">
        <v>429</v>
      </c>
      <c r="G7276" s="1">
        <v>0</v>
      </c>
      <c r="H7276" s="1">
        <v>38137</v>
      </c>
      <c r="I7276" s="1">
        <v>35370</v>
      </c>
      <c r="J7276" s="1">
        <v>2856</v>
      </c>
      <c r="K7276" s="1">
        <v>740</v>
      </c>
      <c r="L7276" s="1">
        <v>268</v>
      </c>
      <c r="M7276" s="1">
        <v>175</v>
      </c>
      <c r="N7276" s="1">
        <v>0</v>
      </c>
      <c r="O7276" s="2" t="s">
        <v>29463</v>
      </c>
      <c r="P7276">
        <f t="shared" si="226"/>
        <v>0.99</v>
      </c>
      <c r="Q7276" t="str">
        <f t="shared" si="227"/>
        <v>no</v>
      </c>
    </row>
    <row r="7277" spans="1:17">
      <c r="A7277" s="1">
        <v>7391</v>
      </c>
      <c r="B7277" s="2" t="s">
        <v>21777</v>
      </c>
      <c r="C7277" s="2" t="s">
        <v>21778</v>
      </c>
      <c r="D7277" s="2" t="s">
        <v>21779</v>
      </c>
      <c r="E7277" s="1">
        <v>37705</v>
      </c>
      <c r="F7277" s="1">
        <v>891</v>
      </c>
      <c r="G7277" s="1">
        <v>0</v>
      </c>
      <c r="H7277" s="1">
        <v>38596</v>
      </c>
      <c r="I7277" s="1">
        <v>22571</v>
      </c>
      <c r="J7277" s="1">
        <v>6319</v>
      </c>
      <c r="K7277" s="1">
        <v>3167</v>
      </c>
      <c r="L7277" s="1">
        <v>2655</v>
      </c>
      <c r="M7277" s="1">
        <v>1308</v>
      </c>
      <c r="N7277" s="1">
        <v>0</v>
      </c>
      <c r="O7277" s="2" t="s">
        <v>29470</v>
      </c>
      <c r="P7277">
        <f t="shared" si="226"/>
        <v>0.98</v>
      </c>
      <c r="Q7277" t="str">
        <f t="shared" si="227"/>
        <v>no</v>
      </c>
    </row>
    <row r="7278" spans="1:17">
      <c r="A7278" s="1">
        <v>7392</v>
      </c>
      <c r="B7278" s="2" t="s">
        <v>21780</v>
      </c>
      <c r="C7278" s="2" t="s">
        <v>21781</v>
      </c>
      <c r="D7278" s="2" t="s">
        <v>21782</v>
      </c>
      <c r="E7278" s="1">
        <v>37700</v>
      </c>
      <c r="F7278" s="1">
        <v>45</v>
      </c>
      <c r="G7278" s="1">
        <v>0</v>
      </c>
      <c r="H7278" s="1">
        <v>38515</v>
      </c>
      <c r="I7278" s="1">
        <v>12032</v>
      </c>
      <c r="J7278" s="1">
        <v>4639</v>
      </c>
      <c r="K7278" s="1">
        <v>7430</v>
      </c>
      <c r="L7278" s="1">
        <v>7112</v>
      </c>
      <c r="M7278" s="1">
        <v>3286</v>
      </c>
      <c r="N7278" s="1">
        <v>4881</v>
      </c>
      <c r="O7278" s="2" t="s">
        <v>29462</v>
      </c>
      <c r="P7278">
        <f t="shared" si="226"/>
        <v>0.98</v>
      </c>
      <c r="Q7278" t="str">
        <f t="shared" si="227"/>
        <v>no</v>
      </c>
    </row>
    <row r="7279" spans="1:17">
      <c r="A7279" s="1">
        <v>7393</v>
      </c>
      <c r="B7279" s="2" t="s">
        <v>21783</v>
      </c>
      <c r="C7279" s="2" t="s">
        <v>21784</v>
      </c>
      <c r="D7279" s="2" t="s">
        <v>21785</v>
      </c>
      <c r="E7279" s="1">
        <v>37697</v>
      </c>
      <c r="F7279" s="1">
        <v>215</v>
      </c>
      <c r="G7279" s="1">
        <v>0</v>
      </c>
      <c r="H7279" s="1">
        <v>35367</v>
      </c>
      <c r="I7279" s="1">
        <v>23646</v>
      </c>
      <c r="J7279" s="1">
        <v>6496</v>
      </c>
      <c r="K7279" s="1">
        <v>1264</v>
      </c>
      <c r="L7279" s="1">
        <v>260</v>
      </c>
      <c r="M7279" s="1">
        <v>197</v>
      </c>
      <c r="N7279" s="1">
        <v>1354</v>
      </c>
      <c r="O7279" s="2" t="s">
        <v>29462</v>
      </c>
      <c r="P7279">
        <f t="shared" si="226"/>
        <v>1.07</v>
      </c>
      <c r="Q7279" t="str">
        <f t="shared" si="227"/>
        <v>no</v>
      </c>
    </row>
    <row r="7280" spans="1:17">
      <c r="A7280" s="1">
        <v>7394</v>
      </c>
      <c r="B7280" s="2" t="s">
        <v>21786</v>
      </c>
      <c r="C7280" s="2" t="s">
        <v>21787</v>
      </c>
      <c r="D7280" s="2" t="s">
        <v>21788</v>
      </c>
      <c r="E7280" s="1">
        <v>37694</v>
      </c>
      <c r="F7280" s="1">
        <v>143</v>
      </c>
      <c r="G7280" s="1">
        <v>0</v>
      </c>
      <c r="H7280" s="1">
        <v>38725</v>
      </c>
      <c r="I7280" s="1">
        <v>18069</v>
      </c>
      <c r="J7280" s="1">
        <v>11473</v>
      </c>
      <c r="K7280" s="1">
        <v>4086</v>
      </c>
      <c r="L7280" s="1">
        <v>682</v>
      </c>
      <c r="M7280" s="1">
        <v>661</v>
      </c>
      <c r="N7280" s="1">
        <v>0</v>
      </c>
      <c r="O7280" s="2" t="s">
        <v>29469</v>
      </c>
      <c r="P7280">
        <f t="shared" si="226"/>
        <v>0.97</v>
      </c>
      <c r="Q7280" t="str">
        <f t="shared" si="227"/>
        <v>no</v>
      </c>
    </row>
    <row r="7281" spans="1:17">
      <c r="A7281" s="1">
        <v>7396</v>
      </c>
      <c r="B7281" s="2" t="s">
        <v>21789</v>
      </c>
      <c r="C7281" s="2" t="s">
        <v>21790</v>
      </c>
      <c r="D7281" s="2" t="s">
        <v>21791</v>
      </c>
      <c r="E7281" s="1">
        <v>37676</v>
      </c>
      <c r="F7281" s="1">
        <v>1269</v>
      </c>
      <c r="G7281" s="1">
        <v>0</v>
      </c>
      <c r="H7281" s="1">
        <v>40120</v>
      </c>
      <c r="I7281" s="1">
        <v>13999</v>
      </c>
      <c r="J7281" s="1">
        <v>8242</v>
      </c>
      <c r="K7281" s="1">
        <v>8506</v>
      </c>
      <c r="L7281" s="1">
        <v>45</v>
      </c>
      <c r="M7281" s="1">
        <v>562</v>
      </c>
      <c r="N7281" s="1">
        <v>3093</v>
      </c>
      <c r="O7281" s="2" t="s">
        <v>29462</v>
      </c>
      <c r="P7281">
        <f t="shared" si="226"/>
        <v>0.94</v>
      </c>
      <c r="Q7281" t="str">
        <f t="shared" si="227"/>
        <v>no</v>
      </c>
    </row>
    <row r="7282" spans="1:17">
      <c r="A7282" s="1">
        <v>7397</v>
      </c>
      <c r="B7282" s="2" t="s">
        <v>21792</v>
      </c>
      <c r="C7282" s="2" t="s">
        <v>21793</v>
      </c>
      <c r="D7282" s="2" t="s">
        <v>21794</v>
      </c>
      <c r="E7282" s="1">
        <v>37675</v>
      </c>
      <c r="F7282" s="1">
        <v>596</v>
      </c>
      <c r="G7282" s="1">
        <v>0</v>
      </c>
      <c r="H7282" s="1">
        <v>38448</v>
      </c>
      <c r="I7282" s="1">
        <v>13286</v>
      </c>
      <c r="J7282" s="1">
        <v>17816</v>
      </c>
      <c r="K7282" s="1">
        <v>1601</v>
      </c>
      <c r="L7282" s="1">
        <v>1050</v>
      </c>
      <c r="M7282" s="1">
        <v>657</v>
      </c>
      <c r="N7282" s="1">
        <v>8284</v>
      </c>
      <c r="O7282" s="2" t="s">
        <v>29464</v>
      </c>
      <c r="P7282">
        <f t="shared" si="226"/>
        <v>0.98</v>
      </c>
      <c r="Q7282" t="str">
        <f t="shared" si="227"/>
        <v>no</v>
      </c>
    </row>
    <row r="7283" spans="1:17">
      <c r="A7283" s="1">
        <v>7398</v>
      </c>
      <c r="B7283" s="2" t="s">
        <v>21795</v>
      </c>
      <c r="C7283" s="2" t="s">
        <v>21796</v>
      </c>
      <c r="D7283" s="2" t="s">
        <v>21797</v>
      </c>
      <c r="E7283" s="1">
        <v>37673</v>
      </c>
      <c r="F7283" s="1">
        <v>363</v>
      </c>
      <c r="G7283" s="1">
        <v>0</v>
      </c>
      <c r="H7283" s="1">
        <v>38036</v>
      </c>
      <c r="I7283" s="1">
        <v>33031</v>
      </c>
      <c r="J7283" s="1">
        <v>3481</v>
      </c>
      <c r="K7283" s="1">
        <v>473</v>
      </c>
      <c r="L7283" s="1">
        <v>379</v>
      </c>
      <c r="M7283" s="1">
        <v>289</v>
      </c>
      <c r="N7283" s="1">
        <v>20868</v>
      </c>
      <c r="O7283" s="2" t="s">
        <v>29462</v>
      </c>
      <c r="P7283">
        <f t="shared" si="226"/>
        <v>0.99</v>
      </c>
      <c r="Q7283" t="str">
        <f t="shared" si="227"/>
        <v>no</v>
      </c>
    </row>
    <row r="7284" spans="1:17">
      <c r="A7284" s="1">
        <v>7399</v>
      </c>
      <c r="B7284" s="2" t="s">
        <v>21798</v>
      </c>
      <c r="C7284" s="2" t="s">
        <v>21799</v>
      </c>
      <c r="D7284" s="2" t="s">
        <v>21800</v>
      </c>
      <c r="E7284" s="1">
        <v>37662</v>
      </c>
      <c r="F7284" s="1">
        <v>1720</v>
      </c>
      <c r="G7284" s="1">
        <v>0</v>
      </c>
      <c r="H7284" s="1">
        <v>39486</v>
      </c>
      <c r="I7284" s="1">
        <v>11017</v>
      </c>
      <c r="J7284" s="1">
        <v>17868</v>
      </c>
      <c r="K7284" s="1">
        <v>4000</v>
      </c>
      <c r="L7284" s="1">
        <v>2281</v>
      </c>
      <c r="M7284" s="1">
        <v>905</v>
      </c>
      <c r="N7284" s="1">
        <v>2800</v>
      </c>
      <c r="O7284" s="2" t="s">
        <v>29463</v>
      </c>
      <c r="P7284">
        <f t="shared" si="226"/>
        <v>0.95</v>
      </c>
      <c r="Q7284" t="str">
        <f t="shared" si="227"/>
        <v>no</v>
      </c>
    </row>
    <row r="7285" spans="1:17">
      <c r="A7285" s="1">
        <v>7400</v>
      </c>
      <c r="B7285" s="2" t="s">
        <v>21801</v>
      </c>
      <c r="C7285" s="2" t="s">
        <v>21802</v>
      </c>
      <c r="D7285" s="2" t="s">
        <v>21803</v>
      </c>
      <c r="E7285" s="1">
        <v>37652</v>
      </c>
      <c r="F7285" s="1">
        <v>637</v>
      </c>
      <c r="G7285" s="1">
        <v>0</v>
      </c>
      <c r="H7285" s="1">
        <v>38289</v>
      </c>
      <c r="I7285" s="1">
        <v>15039</v>
      </c>
      <c r="J7285" s="1">
        <v>2824</v>
      </c>
      <c r="K7285" s="1">
        <v>9742</v>
      </c>
      <c r="L7285" s="1">
        <v>994</v>
      </c>
      <c r="M7285" s="1">
        <v>514</v>
      </c>
      <c r="N7285" s="1">
        <v>0</v>
      </c>
      <c r="O7285" s="2" t="s">
        <v>29470</v>
      </c>
      <c r="P7285">
        <f t="shared" si="226"/>
        <v>0.98</v>
      </c>
      <c r="Q7285" t="str">
        <f t="shared" si="227"/>
        <v>no</v>
      </c>
    </row>
    <row r="7286" spans="1:17">
      <c r="A7286" s="1">
        <v>7401</v>
      </c>
      <c r="B7286" s="2" t="s">
        <v>21804</v>
      </c>
      <c r="C7286" s="2" t="s">
        <v>21805</v>
      </c>
      <c r="D7286" s="2" t="s">
        <v>21806</v>
      </c>
      <c r="E7286" s="1">
        <v>37640</v>
      </c>
      <c r="F7286" s="1">
        <v>602</v>
      </c>
      <c r="G7286" s="1">
        <v>0</v>
      </c>
      <c r="H7286" s="1">
        <v>38781</v>
      </c>
      <c r="I7286" s="1">
        <v>24724</v>
      </c>
      <c r="J7286" s="1">
        <v>6253</v>
      </c>
      <c r="K7286" s="1">
        <v>3524</v>
      </c>
      <c r="L7286" s="1">
        <v>700</v>
      </c>
      <c r="M7286" s="1">
        <v>618</v>
      </c>
      <c r="N7286" s="1">
        <v>435</v>
      </c>
      <c r="O7286" s="2" t="s">
        <v>29463</v>
      </c>
      <c r="P7286">
        <f t="shared" si="226"/>
        <v>0.97</v>
      </c>
      <c r="Q7286" t="str">
        <f t="shared" si="227"/>
        <v>no</v>
      </c>
    </row>
    <row r="7287" spans="1:17">
      <c r="A7287" s="1">
        <v>7402</v>
      </c>
      <c r="B7287" s="2" t="s">
        <v>21807</v>
      </c>
      <c r="C7287" s="2" t="s">
        <v>21808</v>
      </c>
      <c r="D7287" s="2" t="s">
        <v>21809</v>
      </c>
      <c r="E7287" s="1">
        <v>37639</v>
      </c>
      <c r="F7287" s="1">
        <v>2002</v>
      </c>
      <c r="G7287" s="1">
        <v>0</v>
      </c>
      <c r="H7287" s="1">
        <v>23602</v>
      </c>
      <c r="I7287" s="1">
        <v>9580</v>
      </c>
      <c r="J7287" s="1">
        <v>3060</v>
      </c>
      <c r="K7287" s="1">
        <v>590</v>
      </c>
      <c r="L7287" s="1">
        <v>5085</v>
      </c>
      <c r="M7287" s="1">
        <v>2074</v>
      </c>
      <c r="N7287" s="1">
        <v>54163</v>
      </c>
      <c r="O7287" s="2" t="s">
        <v>29469</v>
      </c>
      <c r="P7287">
        <f t="shared" si="226"/>
        <v>1.59</v>
      </c>
      <c r="Q7287" t="str">
        <f t="shared" si="227"/>
        <v>no</v>
      </c>
    </row>
    <row r="7288" spans="1:17">
      <c r="A7288" s="1">
        <v>7404</v>
      </c>
      <c r="B7288" s="2" t="s">
        <v>21810</v>
      </c>
      <c r="C7288" s="2" t="s">
        <v>21811</v>
      </c>
      <c r="D7288" s="2" t="s">
        <v>21812</v>
      </c>
      <c r="E7288" s="1">
        <v>37630</v>
      </c>
      <c r="F7288" s="1">
        <v>921</v>
      </c>
      <c r="G7288" s="1">
        <v>0</v>
      </c>
      <c r="H7288" s="1">
        <v>37719</v>
      </c>
      <c r="I7288" s="1">
        <v>15181</v>
      </c>
      <c r="J7288" s="1">
        <v>15326</v>
      </c>
      <c r="K7288" s="1">
        <v>2818</v>
      </c>
      <c r="L7288" s="1">
        <v>-182</v>
      </c>
      <c r="M7288" s="1">
        <v>275</v>
      </c>
      <c r="N7288" s="1">
        <v>146</v>
      </c>
      <c r="O7288" s="2" t="s">
        <v>29470</v>
      </c>
      <c r="P7288">
        <f t="shared" si="226"/>
        <v>1</v>
      </c>
      <c r="Q7288" t="str">
        <f t="shared" si="227"/>
        <v>no</v>
      </c>
    </row>
    <row r="7289" spans="1:17">
      <c r="A7289" s="1">
        <v>7405</v>
      </c>
      <c r="B7289" s="2" t="s">
        <v>21813</v>
      </c>
      <c r="C7289" s="2" t="s">
        <v>21814</v>
      </c>
      <c r="D7289" s="2" t="s">
        <v>21815</v>
      </c>
      <c r="E7289" s="1">
        <v>37625</v>
      </c>
      <c r="F7289" s="1">
        <v>313</v>
      </c>
      <c r="G7289" s="1">
        <v>0</v>
      </c>
      <c r="H7289" s="1">
        <v>37630</v>
      </c>
      <c r="I7289" s="1">
        <v>23665</v>
      </c>
      <c r="J7289" s="1">
        <v>5589</v>
      </c>
      <c r="K7289" s="1">
        <v>3992</v>
      </c>
      <c r="L7289" s="1">
        <v>652</v>
      </c>
      <c r="M7289" s="1">
        <v>383</v>
      </c>
      <c r="N7289" s="1">
        <v>16</v>
      </c>
      <c r="O7289" s="2" t="s">
        <v>29469</v>
      </c>
      <c r="P7289">
        <f t="shared" si="226"/>
        <v>1</v>
      </c>
      <c r="Q7289" t="str">
        <f t="shared" si="227"/>
        <v>no</v>
      </c>
    </row>
    <row r="7290" spans="1:17">
      <c r="A7290" s="1">
        <v>7406</v>
      </c>
      <c r="B7290" s="2" t="s">
        <v>21816</v>
      </c>
      <c r="C7290" s="2" t="s">
        <v>21817</v>
      </c>
      <c r="D7290" s="2" t="s">
        <v>21818</v>
      </c>
      <c r="E7290" s="1">
        <v>37625</v>
      </c>
      <c r="F7290" s="1">
        <v>719</v>
      </c>
      <c r="G7290" s="1">
        <v>0</v>
      </c>
      <c r="H7290" s="1">
        <v>38245</v>
      </c>
      <c r="I7290" s="1">
        <v>22807</v>
      </c>
      <c r="J7290" s="1">
        <v>4329</v>
      </c>
      <c r="K7290" s="1">
        <v>3258</v>
      </c>
      <c r="L7290" s="1">
        <v>3434</v>
      </c>
      <c r="M7290" s="1">
        <v>1617</v>
      </c>
      <c r="N7290" s="1">
        <v>0</v>
      </c>
      <c r="O7290" s="2" t="s">
        <v>29466</v>
      </c>
      <c r="P7290">
        <f t="shared" si="226"/>
        <v>0.98</v>
      </c>
      <c r="Q7290" t="str">
        <f t="shared" si="227"/>
        <v>no</v>
      </c>
    </row>
    <row r="7291" spans="1:17">
      <c r="A7291" s="1">
        <v>7407</v>
      </c>
      <c r="B7291" s="2" t="s">
        <v>21819</v>
      </c>
      <c r="C7291" s="2" t="s">
        <v>21820</v>
      </c>
      <c r="D7291" s="2" t="s">
        <v>21821</v>
      </c>
      <c r="E7291" s="1">
        <v>37623</v>
      </c>
      <c r="F7291" s="1">
        <v>45</v>
      </c>
      <c r="G7291" s="1">
        <v>0</v>
      </c>
      <c r="H7291" s="1">
        <v>37703</v>
      </c>
      <c r="I7291" s="1">
        <v>972</v>
      </c>
      <c r="J7291" s="1">
        <v>33931</v>
      </c>
      <c r="K7291" s="1">
        <v>1111</v>
      </c>
      <c r="L7291" s="1">
        <v>168</v>
      </c>
      <c r="M7291" s="1">
        <v>168</v>
      </c>
      <c r="N7291" s="1">
        <v>0</v>
      </c>
      <c r="O7291" s="2" t="s">
        <v>29470</v>
      </c>
      <c r="P7291">
        <f t="shared" si="226"/>
        <v>1</v>
      </c>
      <c r="Q7291" t="str">
        <f t="shared" si="227"/>
        <v>no</v>
      </c>
    </row>
    <row r="7292" spans="1:17">
      <c r="A7292" s="1">
        <v>7408</v>
      </c>
      <c r="B7292" s="2" t="s">
        <v>21822</v>
      </c>
      <c r="C7292" s="2" t="s">
        <v>21823</v>
      </c>
      <c r="D7292" s="2" t="s">
        <v>21824</v>
      </c>
      <c r="E7292" s="1">
        <v>37618</v>
      </c>
      <c r="F7292" s="1">
        <v>45</v>
      </c>
      <c r="G7292" s="1">
        <v>0</v>
      </c>
      <c r="H7292" s="1">
        <v>37663</v>
      </c>
      <c r="I7292" s="1">
        <v>2179</v>
      </c>
      <c r="J7292" s="1">
        <v>2500</v>
      </c>
      <c r="K7292" s="1">
        <v>23638</v>
      </c>
      <c r="L7292" s="1">
        <v>1249</v>
      </c>
      <c r="M7292" s="1">
        <v>768</v>
      </c>
      <c r="N7292" s="1">
        <v>481</v>
      </c>
      <c r="O7292" s="2" t="s">
        <v>29466</v>
      </c>
      <c r="P7292">
        <f t="shared" si="226"/>
        <v>1</v>
      </c>
      <c r="Q7292" t="str">
        <f t="shared" si="227"/>
        <v>no</v>
      </c>
    </row>
    <row r="7293" spans="1:17">
      <c r="A7293" s="1">
        <v>7409</v>
      </c>
      <c r="B7293" s="2" t="s">
        <v>21825</v>
      </c>
      <c r="C7293" s="2" t="s">
        <v>21826</v>
      </c>
      <c r="D7293" s="2" t="s">
        <v>21827</v>
      </c>
      <c r="E7293" s="1">
        <v>37617</v>
      </c>
      <c r="F7293" s="1">
        <v>1406</v>
      </c>
      <c r="G7293" s="1">
        <v>0</v>
      </c>
      <c r="H7293" s="1">
        <v>39023</v>
      </c>
      <c r="I7293" s="1">
        <v>27338</v>
      </c>
      <c r="J7293" s="1">
        <v>8513</v>
      </c>
      <c r="K7293" s="1">
        <v>775</v>
      </c>
      <c r="L7293" s="1">
        <v>507</v>
      </c>
      <c r="M7293" s="1">
        <v>385</v>
      </c>
      <c r="N7293" s="1">
        <v>6917</v>
      </c>
      <c r="O7293" s="2" t="s">
        <v>29463</v>
      </c>
      <c r="P7293">
        <f t="shared" si="226"/>
        <v>0.96</v>
      </c>
      <c r="Q7293" t="str">
        <f t="shared" si="227"/>
        <v>no</v>
      </c>
    </row>
    <row r="7294" spans="1:17">
      <c r="A7294" s="1">
        <v>7410</v>
      </c>
      <c r="B7294" s="2" t="s">
        <v>21828</v>
      </c>
      <c r="C7294" s="2" t="s">
        <v>21829</v>
      </c>
      <c r="D7294" s="2" t="s">
        <v>21830</v>
      </c>
      <c r="E7294" s="1">
        <v>37602</v>
      </c>
      <c r="F7294" s="1">
        <v>51</v>
      </c>
      <c r="G7294" s="1">
        <v>0</v>
      </c>
      <c r="H7294" s="1">
        <v>37505</v>
      </c>
      <c r="I7294" s="1">
        <v>35475</v>
      </c>
      <c r="J7294" s="1">
        <v>764</v>
      </c>
      <c r="K7294" s="1">
        <v>321</v>
      </c>
      <c r="L7294" s="1">
        <v>73</v>
      </c>
      <c r="M7294" s="1">
        <v>52</v>
      </c>
      <c r="N7294" s="1">
        <v>843</v>
      </c>
      <c r="O7294" s="2" t="s">
        <v>29471</v>
      </c>
      <c r="P7294">
        <f t="shared" si="226"/>
        <v>1</v>
      </c>
      <c r="Q7294" t="str">
        <f t="shared" si="227"/>
        <v>no</v>
      </c>
    </row>
    <row r="7295" spans="1:17">
      <c r="A7295" s="1">
        <v>7411</v>
      </c>
      <c r="B7295" s="2" t="s">
        <v>21831</v>
      </c>
      <c r="C7295" s="2" t="s">
        <v>21832</v>
      </c>
      <c r="D7295" s="2" t="s">
        <v>21833</v>
      </c>
      <c r="E7295" s="1">
        <v>37589</v>
      </c>
      <c r="F7295" s="1">
        <v>279</v>
      </c>
      <c r="G7295" s="1">
        <v>0</v>
      </c>
      <c r="H7295" s="1">
        <v>37868</v>
      </c>
      <c r="I7295" s="1">
        <v>33263</v>
      </c>
      <c r="J7295" s="1">
        <v>1729</v>
      </c>
      <c r="K7295" s="1">
        <v>543</v>
      </c>
      <c r="L7295" s="1">
        <v>261</v>
      </c>
      <c r="M7295" s="1">
        <v>271</v>
      </c>
      <c r="N7295" s="1">
        <v>0</v>
      </c>
      <c r="O7295" s="2" t="s">
        <v>29463</v>
      </c>
      <c r="P7295">
        <f t="shared" si="226"/>
        <v>0.99</v>
      </c>
      <c r="Q7295" t="str">
        <f t="shared" si="227"/>
        <v>no</v>
      </c>
    </row>
    <row r="7296" spans="1:17">
      <c r="A7296" s="1">
        <v>7412</v>
      </c>
      <c r="B7296" s="2" t="s">
        <v>21834</v>
      </c>
      <c r="C7296" s="2" t="s">
        <v>21835</v>
      </c>
      <c r="D7296" s="2" t="s">
        <v>21836</v>
      </c>
      <c r="E7296" s="1">
        <v>37589</v>
      </c>
      <c r="F7296" s="1">
        <v>1068</v>
      </c>
      <c r="G7296" s="1">
        <v>0</v>
      </c>
      <c r="H7296" s="1">
        <v>38657</v>
      </c>
      <c r="I7296" s="1">
        <v>2643</v>
      </c>
      <c r="J7296" s="1">
        <v>15905</v>
      </c>
      <c r="K7296" s="1">
        <v>6423</v>
      </c>
      <c r="L7296" s="1">
        <v>5165</v>
      </c>
      <c r="M7296" s="1">
        <v>2345</v>
      </c>
      <c r="N7296" s="1">
        <v>5260</v>
      </c>
      <c r="O7296" s="2" t="s">
        <v>29466</v>
      </c>
      <c r="P7296">
        <f t="shared" si="226"/>
        <v>0.97</v>
      </c>
      <c r="Q7296" t="str">
        <f t="shared" si="227"/>
        <v>no</v>
      </c>
    </row>
    <row r="7297" spans="1:17">
      <c r="A7297" s="1">
        <v>7413</v>
      </c>
      <c r="B7297" s="2" t="s">
        <v>21837</v>
      </c>
      <c r="C7297" s="2" t="s">
        <v>21838</v>
      </c>
      <c r="D7297" s="2" t="s">
        <v>21839</v>
      </c>
      <c r="E7297" s="1">
        <v>37580</v>
      </c>
      <c r="F7297" s="1">
        <v>326</v>
      </c>
      <c r="G7297" s="1">
        <v>0</v>
      </c>
      <c r="H7297" s="1">
        <v>37906</v>
      </c>
      <c r="I7297" s="1">
        <v>25769</v>
      </c>
      <c r="J7297" s="1">
        <v>4069</v>
      </c>
      <c r="K7297" s="1">
        <v>1258</v>
      </c>
      <c r="L7297" s="1">
        <v>1724</v>
      </c>
      <c r="M7297" s="1">
        <v>779</v>
      </c>
      <c r="N7297" s="1">
        <v>1196</v>
      </c>
      <c r="O7297" s="2" t="s">
        <v>29463</v>
      </c>
      <c r="P7297">
        <f t="shared" si="226"/>
        <v>0.99</v>
      </c>
      <c r="Q7297" t="str">
        <f t="shared" si="227"/>
        <v>no</v>
      </c>
    </row>
    <row r="7298" spans="1:17">
      <c r="A7298" s="1">
        <v>7414</v>
      </c>
      <c r="B7298" s="2" t="s">
        <v>21840</v>
      </c>
      <c r="C7298" s="2" t="s">
        <v>21841</v>
      </c>
      <c r="D7298" s="2" t="s">
        <v>21842</v>
      </c>
      <c r="E7298" s="1">
        <v>37563</v>
      </c>
      <c r="F7298" s="1">
        <v>357</v>
      </c>
      <c r="G7298" s="1">
        <v>0</v>
      </c>
      <c r="H7298" s="1">
        <v>40232</v>
      </c>
      <c r="I7298" s="1">
        <v>20803</v>
      </c>
      <c r="J7298" s="1">
        <v>15173</v>
      </c>
      <c r="K7298" s="1">
        <v>5095</v>
      </c>
      <c r="L7298" s="1">
        <v>-305</v>
      </c>
      <c r="M7298" s="1">
        <v>0</v>
      </c>
      <c r="N7298" s="1">
        <v>16724</v>
      </c>
      <c r="O7298" s="2" t="s">
        <v>29462</v>
      </c>
      <c r="P7298">
        <f t="shared" si="226"/>
        <v>0.93</v>
      </c>
      <c r="Q7298" t="str">
        <f t="shared" si="227"/>
        <v>no</v>
      </c>
    </row>
    <row r="7299" spans="1:17">
      <c r="A7299" s="1">
        <v>7415</v>
      </c>
      <c r="B7299" s="2" t="s">
        <v>21843</v>
      </c>
      <c r="C7299" s="2" t="s">
        <v>21844</v>
      </c>
      <c r="D7299" s="2" t="s">
        <v>21845</v>
      </c>
      <c r="E7299" s="1">
        <v>37552</v>
      </c>
      <c r="F7299" s="1">
        <v>172</v>
      </c>
      <c r="G7299" s="1">
        <v>0</v>
      </c>
      <c r="H7299" s="1">
        <v>37703</v>
      </c>
      <c r="I7299" s="1">
        <v>21966</v>
      </c>
      <c r="J7299" s="1">
        <v>8321</v>
      </c>
      <c r="K7299" s="1">
        <v>1837</v>
      </c>
      <c r="L7299" s="1">
        <v>376</v>
      </c>
      <c r="M7299" s="1">
        <v>368</v>
      </c>
      <c r="N7299" s="1">
        <v>4204</v>
      </c>
      <c r="O7299" s="2" t="s">
        <v>29463</v>
      </c>
      <c r="P7299">
        <f t="shared" ref="P7299:P7362" si="228">ROUND(E7299/H7299,2)</f>
        <v>1</v>
      </c>
      <c r="Q7299" t="str">
        <f t="shared" ref="Q7299:Q7362" si="229">IF(G7299=0,"no","-")</f>
        <v>no</v>
      </c>
    </row>
    <row r="7300" spans="1:17">
      <c r="A7300" s="1">
        <v>7416</v>
      </c>
      <c r="B7300" s="2" t="s">
        <v>21846</v>
      </c>
      <c r="C7300" s="2" t="s">
        <v>21847</v>
      </c>
      <c r="D7300" s="2" t="s">
        <v>21848</v>
      </c>
      <c r="E7300" s="1">
        <v>37544</v>
      </c>
      <c r="F7300" s="1">
        <v>389</v>
      </c>
      <c r="G7300" s="1">
        <v>0</v>
      </c>
      <c r="H7300" s="1">
        <v>37933</v>
      </c>
      <c r="I7300" s="1">
        <v>36917</v>
      </c>
      <c r="J7300" s="1">
        <v>564</v>
      </c>
      <c r="K7300" s="1">
        <v>61</v>
      </c>
      <c r="L7300" s="1">
        <v>35</v>
      </c>
      <c r="M7300" s="1">
        <v>23</v>
      </c>
      <c r="N7300" s="1">
        <v>1</v>
      </c>
      <c r="O7300" s="2" t="s">
        <v>29464</v>
      </c>
      <c r="P7300">
        <f t="shared" si="228"/>
        <v>0.99</v>
      </c>
      <c r="Q7300" t="str">
        <f t="shared" si="229"/>
        <v>no</v>
      </c>
    </row>
    <row r="7301" spans="1:17">
      <c r="A7301" s="1">
        <v>7417</v>
      </c>
      <c r="B7301" s="2" t="s">
        <v>21849</v>
      </c>
      <c r="C7301" s="2" t="s">
        <v>21850</v>
      </c>
      <c r="D7301" s="2" t="s">
        <v>21851</v>
      </c>
      <c r="E7301" s="1">
        <v>37541</v>
      </c>
      <c r="F7301" s="1">
        <v>243</v>
      </c>
      <c r="G7301" s="1">
        <v>0</v>
      </c>
      <c r="H7301" s="1">
        <v>37784</v>
      </c>
      <c r="I7301" s="1">
        <v>34431</v>
      </c>
      <c r="J7301" s="1">
        <v>3471</v>
      </c>
      <c r="K7301" s="1">
        <v>664</v>
      </c>
      <c r="L7301" s="1">
        <v>409</v>
      </c>
      <c r="M7301" s="1">
        <v>235</v>
      </c>
      <c r="N7301" s="1">
        <v>630</v>
      </c>
      <c r="O7301" s="2" t="s">
        <v>29465</v>
      </c>
      <c r="P7301">
        <f t="shared" si="228"/>
        <v>0.99</v>
      </c>
      <c r="Q7301" t="str">
        <f t="shared" si="229"/>
        <v>no</v>
      </c>
    </row>
    <row r="7302" spans="1:17">
      <c r="A7302" s="1">
        <v>7418</v>
      </c>
      <c r="B7302" s="2" t="s">
        <v>21852</v>
      </c>
      <c r="C7302" s="2" t="s">
        <v>21853</v>
      </c>
      <c r="D7302" s="2" t="s">
        <v>21854</v>
      </c>
      <c r="E7302" s="1">
        <v>37539</v>
      </c>
      <c r="F7302" s="1">
        <v>112</v>
      </c>
      <c r="G7302" s="1">
        <v>0</v>
      </c>
      <c r="H7302" s="1">
        <v>38271</v>
      </c>
      <c r="I7302" s="1">
        <v>26936</v>
      </c>
      <c r="J7302" s="1">
        <v>5734</v>
      </c>
      <c r="K7302" s="1">
        <v>0</v>
      </c>
      <c r="L7302" s="1">
        <v>-13710</v>
      </c>
      <c r="M7302" s="1">
        <v>0</v>
      </c>
      <c r="N7302" s="1">
        <v>0</v>
      </c>
      <c r="O7302" s="2" t="s">
        <v>29465</v>
      </c>
      <c r="P7302">
        <f t="shared" si="228"/>
        <v>0.98</v>
      </c>
      <c r="Q7302" t="str">
        <f t="shared" si="229"/>
        <v>no</v>
      </c>
    </row>
    <row r="7303" spans="1:17">
      <c r="A7303" s="1">
        <v>7419</v>
      </c>
      <c r="B7303" s="2" t="s">
        <v>21855</v>
      </c>
      <c r="C7303" s="2" t="s">
        <v>21856</v>
      </c>
      <c r="D7303" s="2" t="s">
        <v>21857</v>
      </c>
      <c r="E7303" s="1">
        <v>37539</v>
      </c>
      <c r="F7303" s="1">
        <v>120</v>
      </c>
      <c r="G7303" s="1">
        <v>0</v>
      </c>
      <c r="H7303" s="1">
        <v>39549</v>
      </c>
      <c r="I7303" s="1">
        <v>22942</v>
      </c>
      <c r="J7303" s="1">
        <v>7516</v>
      </c>
      <c r="K7303" s="1">
        <v>4428</v>
      </c>
      <c r="L7303" s="1">
        <v>1524</v>
      </c>
      <c r="M7303" s="1">
        <v>1026</v>
      </c>
      <c r="N7303" s="1">
        <v>3420</v>
      </c>
      <c r="O7303" s="2" t="s">
        <v>29465</v>
      </c>
      <c r="P7303">
        <f t="shared" si="228"/>
        <v>0.95</v>
      </c>
      <c r="Q7303" t="str">
        <f t="shared" si="229"/>
        <v>no</v>
      </c>
    </row>
    <row r="7304" spans="1:17">
      <c r="A7304" s="1">
        <v>7420</v>
      </c>
      <c r="B7304" s="2" t="s">
        <v>21858</v>
      </c>
      <c r="C7304" s="2" t="s">
        <v>21859</v>
      </c>
      <c r="D7304" s="2" t="s">
        <v>21860</v>
      </c>
      <c r="E7304" s="1">
        <v>37537</v>
      </c>
      <c r="F7304" s="1">
        <v>1555</v>
      </c>
      <c r="G7304" s="1">
        <v>0</v>
      </c>
      <c r="H7304" s="1">
        <v>39091</v>
      </c>
      <c r="I7304" s="1">
        <v>0</v>
      </c>
      <c r="J7304" s="1">
        <v>23205</v>
      </c>
      <c r="K7304" s="1">
        <v>5205</v>
      </c>
      <c r="L7304" s="1">
        <v>-1587</v>
      </c>
      <c r="M7304" s="1">
        <v>309</v>
      </c>
      <c r="N7304" s="1">
        <v>0</v>
      </c>
      <c r="O7304" s="2" t="s">
        <v>29463</v>
      </c>
      <c r="P7304">
        <f t="shared" si="228"/>
        <v>0.96</v>
      </c>
      <c r="Q7304" t="str">
        <f t="shared" si="229"/>
        <v>no</v>
      </c>
    </row>
    <row r="7305" spans="1:17">
      <c r="A7305" s="1">
        <v>7421</v>
      </c>
      <c r="B7305" s="2" t="s">
        <v>21861</v>
      </c>
      <c r="C7305" s="2" t="s">
        <v>21862</v>
      </c>
      <c r="D7305" s="2" t="s">
        <v>21863</v>
      </c>
      <c r="E7305" s="1">
        <v>37527</v>
      </c>
      <c r="F7305" s="1">
        <v>10</v>
      </c>
      <c r="G7305" s="1">
        <v>0</v>
      </c>
      <c r="H7305" s="1">
        <v>37342</v>
      </c>
      <c r="I7305" s="1">
        <v>20709</v>
      </c>
      <c r="J7305" s="1">
        <v>5750</v>
      </c>
      <c r="K7305" s="1">
        <v>3539</v>
      </c>
      <c r="L7305" s="1">
        <v>909</v>
      </c>
      <c r="M7305" s="1">
        <v>775</v>
      </c>
      <c r="N7305" s="1">
        <v>0</v>
      </c>
      <c r="O7305" s="2" t="s">
        <v>29469</v>
      </c>
      <c r="P7305">
        <f t="shared" si="228"/>
        <v>1</v>
      </c>
      <c r="Q7305" t="str">
        <f t="shared" si="229"/>
        <v>no</v>
      </c>
    </row>
    <row r="7306" spans="1:17">
      <c r="A7306" s="1">
        <v>7422</v>
      </c>
      <c r="B7306" s="2" t="s">
        <v>21864</v>
      </c>
      <c r="C7306" s="2" t="s">
        <v>21865</v>
      </c>
      <c r="D7306" s="2" t="s">
        <v>21866</v>
      </c>
      <c r="E7306" s="1">
        <v>37526</v>
      </c>
      <c r="F7306" s="1">
        <v>1</v>
      </c>
      <c r="G7306" s="1">
        <v>0</v>
      </c>
      <c r="H7306" s="1">
        <v>37527</v>
      </c>
      <c r="I7306" s="1">
        <v>35792</v>
      </c>
      <c r="J7306" s="1">
        <v>1309</v>
      </c>
      <c r="K7306" s="1">
        <v>2223</v>
      </c>
      <c r="L7306" s="1">
        <v>371</v>
      </c>
      <c r="M7306" s="1">
        <v>313</v>
      </c>
      <c r="N7306" s="1">
        <v>0</v>
      </c>
      <c r="O7306" s="2" t="s">
        <v>29469</v>
      </c>
      <c r="P7306">
        <f t="shared" si="228"/>
        <v>1</v>
      </c>
      <c r="Q7306" t="str">
        <f t="shared" si="229"/>
        <v>no</v>
      </c>
    </row>
    <row r="7307" spans="1:17">
      <c r="A7307" s="1">
        <v>7423</v>
      </c>
      <c r="B7307" s="2" t="s">
        <v>21867</v>
      </c>
      <c r="C7307" s="2" t="s">
        <v>21868</v>
      </c>
      <c r="D7307" s="2" t="s">
        <v>21869</v>
      </c>
      <c r="E7307" s="1">
        <v>37523</v>
      </c>
      <c r="F7307" s="1">
        <v>79</v>
      </c>
      <c r="G7307" s="1">
        <v>0</v>
      </c>
      <c r="H7307" s="1">
        <v>35835</v>
      </c>
      <c r="I7307" s="1">
        <v>8011</v>
      </c>
      <c r="J7307" s="1">
        <v>9230</v>
      </c>
      <c r="K7307" s="1">
        <v>7063</v>
      </c>
      <c r="L7307" s="1">
        <v>1933</v>
      </c>
      <c r="M7307" s="1">
        <v>1327</v>
      </c>
      <c r="N7307" s="1">
        <v>9261</v>
      </c>
      <c r="O7307" s="2" t="s">
        <v>29464</v>
      </c>
      <c r="P7307">
        <f t="shared" si="228"/>
        <v>1.05</v>
      </c>
      <c r="Q7307" t="str">
        <f t="shared" si="229"/>
        <v>no</v>
      </c>
    </row>
    <row r="7308" spans="1:17">
      <c r="A7308" s="1">
        <v>7424</v>
      </c>
      <c r="B7308" s="2" t="s">
        <v>21870</v>
      </c>
      <c r="C7308" s="2" t="s">
        <v>21871</v>
      </c>
      <c r="D7308" s="2" t="s">
        <v>21872</v>
      </c>
      <c r="E7308" s="1">
        <v>37511</v>
      </c>
      <c r="F7308" s="1">
        <v>254</v>
      </c>
      <c r="G7308" s="1">
        <v>0</v>
      </c>
      <c r="H7308" s="1">
        <v>39602</v>
      </c>
      <c r="I7308" s="1">
        <v>17204</v>
      </c>
      <c r="J7308" s="1">
        <v>11529</v>
      </c>
      <c r="K7308" s="1">
        <v>4644</v>
      </c>
      <c r="L7308" s="1">
        <v>975</v>
      </c>
      <c r="M7308" s="1">
        <v>861</v>
      </c>
      <c r="N7308" s="1">
        <v>2711</v>
      </c>
      <c r="O7308" s="2" t="s">
        <v>29465</v>
      </c>
      <c r="P7308">
        <f t="shared" si="228"/>
        <v>0.95</v>
      </c>
      <c r="Q7308" t="str">
        <f t="shared" si="229"/>
        <v>no</v>
      </c>
    </row>
    <row r="7309" spans="1:17">
      <c r="A7309" s="1">
        <v>7425</v>
      </c>
      <c r="B7309" s="2" t="s">
        <v>21873</v>
      </c>
      <c r="C7309" s="2" t="s">
        <v>21874</v>
      </c>
      <c r="D7309" s="2" t="s">
        <v>21875</v>
      </c>
      <c r="E7309" s="1">
        <v>37504</v>
      </c>
      <c r="F7309" s="1">
        <v>131</v>
      </c>
      <c r="G7309" s="1">
        <v>0</v>
      </c>
      <c r="H7309" s="1">
        <v>37635</v>
      </c>
      <c r="I7309" s="1">
        <v>1479</v>
      </c>
      <c r="J7309" s="1">
        <v>4342</v>
      </c>
      <c r="K7309" s="1">
        <v>18937</v>
      </c>
      <c r="L7309" s="1">
        <v>1260</v>
      </c>
      <c r="M7309" s="1">
        <v>1253</v>
      </c>
      <c r="N7309" s="1">
        <v>0</v>
      </c>
      <c r="O7309" s="2" t="s">
        <v>29462</v>
      </c>
      <c r="P7309">
        <f t="shared" si="228"/>
        <v>1</v>
      </c>
      <c r="Q7309" t="str">
        <f t="shared" si="229"/>
        <v>no</v>
      </c>
    </row>
    <row r="7310" spans="1:17">
      <c r="A7310" s="1">
        <v>7426</v>
      </c>
      <c r="B7310" s="2" t="s">
        <v>21876</v>
      </c>
      <c r="C7310" s="2" t="s">
        <v>21877</v>
      </c>
      <c r="D7310" s="2" t="s">
        <v>21878</v>
      </c>
      <c r="E7310" s="1">
        <v>37502</v>
      </c>
      <c r="F7310" s="1">
        <v>284</v>
      </c>
      <c r="G7310" s="1">
        <v>0</v>
      </c>
      <c r="H7310" s="1">
        <v>37797</v>
      </c>
      <c r="I7310" s="1">
        <v>26862</v>
      </c>
      <c r="J7310" s="1">
        <v>6657</v>
      </c>
      <c r="K7310" s="1">
        <v>1717</v>
      </c>
      <c r="L7310" s="1">
        <v>428</v>
      </c>
      <c r="M7310" s="1">
        <v>378</v>
      </c>
      <c r="N7310" s="1">
        <v>0</v>
      </c>
      <c r="O7310" s="2" t="s">
        <v>29462</v>
      </c>
      <c r="P7310">
        <f t="shared" si="228"/>
        <v>0.99</v>
      </c>
      <c r="Q7310" t="str">
        <f t="shared" si="229"/>
        <v>no</v>
      </c>
    </row>
    <row r="7311" spans="1:17">
      <c r="A7311" s="1">
        <v>7427</v>
      </c>
      <c r="B7311" s="2" t="s">
        <v>21879</v>
      </c>
      <c r="C7311" s="2" t="s">
        <v>21880</v>
      </c>
      <c r="D7311" s="2" t="s">
        <v>21881</v>
      </c>
      <c r="E7311" s="1">
        <v>37500</v>
      </c>
      <c r="F7311" s="1">
        <v>456</v>
      </c>
      <c r="G7311" s="1">
        <v>0</v>
      </c>
      <c r="H7311" s="1">
        <v>38369</v>
      </c>
      <c r="I7311" s="1">
        <v>3764</v>
      </c>
      <c r="J7311" s="1">
        <v>17584</v>
      </c>
      <c r="K7311" s="1">
        <v>4097</v>
      </c>
      <c r="L7311" s="1">
        <v>2603</v>
      </c>
      <c r="M7311" s="1">
        <v>1335</v>
      </c>
      <c r="N7311" s="1">
        <v>0</v>
      </c>
      <c r="O7311" s="2" t="s">
        <v>29466</v>
      </c>
      <c r="P7311">
        <f t="shared" si="228"/>
        <v>0.98</v>
      </c>
      <c r="Q7311" t="str">
        <f t="shared" si="229"/>
        <v>no</v>
      </c>
    </row>
    <row r="7312" spans="1:17">
      <c r="A7312" s="1">
        <v>7428</v>
      </c>
      <c r="B7312" s="2" t="s">
        <v>21882</v>
      </c>
      <c r="C7312" s="2" t="s">
        <v>21883</v>
      </c>
      <c r="D7312" s="2" t="s">
        <v>21884</v>
      </c>
      <c r="E7312" s="1">
        <v>37486</v>
      </c>
      <c r="F7312" s="1">
        <v>447</v>
      </c>
      <c r="G7312" s="1">
        <v>0</v>
      </c>
      <c r="H7312" s="1">
        <v>41148</v>
      </c>
      <c r="I7312" s="1">
        <v>25013</v>
      </c>
      <c r="J7312" s="1">
        <v>7472</v>
      </c>
      <c r="K7312" s="1">
        <v>3851</v>
      </c>
      <c r="L7312" s="1">
        <v>256</v>
      </c>
      <c r="M7312" s="1">
        <v>327</v>
      </c>
      <c r="N7312" s="1">
        <v>2837</v>
      </c>
      <c r="O7312" s="2" t="s">
        <v>29465</v>
      </c>
      <c r="P7312">
        <f t="shared" si="228"/>
        <v>0.91</v>
      </c>
      <c r="Q7312" t="str">
        <f t="shared" si="229"/>
        <v>no</v>
      </c>
    </row>
    <row r="7313" spans="1:17">
      <c r="A7313" s="1">
        <v>7429</v>
      </c>
      <c r="B7313" s="2" t="s">
        <v>21885</v>
      </c>
      <c r="C7313" s="2" t="s">
        <v>21886</v>
      </c>
      <c r="D7313" s="2" t="s">
        <v>21887</v>
      </c>
      <c r="E7313" s="1">
        <v>37463</v>
      </c>
      <c r="F7313" s="1">
        <v>1472</v>
      </c>
      <c r="G7313" s="1">
        <v>0</v>
      </c>
      <c r="H7313" s="1">
        <v>38935</v>
      </c>
      <c r="I7313" s="1">
        <v>228</v>
      </c>
      <c r="J7313" s="1">
        <v>8440</v>
      </c>
      <c r="K7313" s="1">
        <v>13880</v>
      </c>
      <c r="L7313" s="1">
        <v>5111</v>
      </c>
      <c r="M7313" s="1">
        <v>2901</v>
      </c>
      <c r="N7313" s="1">
        <v>0</v>
      </c>
      <c r="O7313" s="2" t="s">
        <v>29466</v>
      </c>
      <c r="P7313">
        <f t="shared" si="228"/>
        <v>0.96</v>
      </c>
      <c r="Q7313" t="str">
        <f t="shared" si="229"/>
        <v>no</v>
      </c>
    </row>
    <row r="7314" spans="1:17">
      <c r="A7314" s="1">
        <v>7430</v>
      </c>
      <c r="B7314" s="2" t="s">
        <v>21888</v>
      </c>
      <c r="C7314" s="2" t="s">
        <v>21889</v>
      </c>
      <c r="D7314" s="2" t="s">
        <v>21890</v>
      </c>
      <c r="E7314" s="1">
        <v>37459</v>
      </c>
      <c r="F7314" s="1">
        <v>217</v>
      </c>
      <c r="G7314" s="1">
        <v>0</v>
      </c>
      <c r="H7314" s="1">
        <v>39275</v>
      </c>
      <c r="I7314" s="1">
        <v>20642</v>
      </c>
      <c r="J7314" s="1">
        <v>3253</v>
      </c>
      <c r="K7314" s="1">
        <v>2057</v>
      </c>
      <c r="L7314" s="1">
        <v>10406</v>
      </c>
      <c r="M7314" s="1">
        <v>4522</v>
      </c>
      <c r="N7314" s="1">
        <v>7948</v>
      </c>
      <c r="O7314" s="2" t="s">
        <v>29467</v>
      </c>
      <c r="P7314">
        <f t="shared" si="228"/>
        <v>0.95</v>
      </c>
      <c r="Q7314" t="str">
        <f t="shared" si="229"/>
        <v>no</v>
      </c>
    </row>
    <row r="7315" spans="1:17">
      <c r="A7315" s="1">
        <v>7431</v>
      </c>
      <c r="B7315" s="2" t="s">
        <v>21891</v>
      </c>
      <c r="C7315" s="2" t="s">
        <v>21892</v>
      </c>
      <c r="D7315" s="2" t="s">
        <v>21893</v>
      </c>
      <c r="E7315" s="1">
        <v>37459</v>
      </c>
      <c r="F7315" s="1">
        <v>3624</v>
      </c>
      <c r="G7315" s="1">
        <v>0</v>
      </c>
      <c r="H7315" s="1">
        <v>41119</v>
      </c>
      <c r="I7315" s="1">
        <v>34860</v>
      </c>
      <c r="J7315" s="1">
        <v>1313</v>
      </c>
      <c r="K7315" s="1">
        <v>1449</v>
      </c>
      <c r="L7315" s="1">
        <v>1108</v>
      </c>
      <c r="M7315" s="1">
        <v>0</v>
      </c>
      <c r="N7315" s="1">
        <v>3741</v>
      </c>
      <c r="O7315" s="2" t="s">
        <v>29468</v>
      </c>
      <c r="P7315">
        <f t="shared" si="228"/>
        <v>0.91</v>
      </c>
      <c r="Q7315" t="str">
        <f t="shared" si="229"/>
        <v>no</v>
      </c>
    </row>
    <row r="7316" spans="1:17">
      <c r="A7316" s="1">
        <v>7432</v>
      </c>
      <c r="B7316" s="2" t="s">
        <v>21894</v>
      </c>
      <c r="C7316" s="2" t="s">
        <v>21895</v>
      </c>
      <c r="D7316" s="2" t="s">
        <v>21896</v>
      </c>
      <c r="E7316" s="1">
        <v>37456</v>
      </c>
      <c r="F7316" s="1">
        <v>548</v>
      </c>
      <c r="G7316" s="1">
        <v>0</v>
      </c>
      <c r="H7316" s="1">
        <v>38004</v>
      </c>
      <c r="I7316" s="1">
        <v>155</v>
      </c>
      <c r="J7316" s="1">
        <v>34750</v>
      </c>
      <c r="K7316" s="1">
        <v>2391</v>
      </c>
      <c r="L7316" s="1">
        <v>-1448</v>
      </c>
      <c r="M7316" s="1">
        <v>78</v>
      </c>
      <c r="N7316" s="1">
        <v>0</v>
      </c>
      <c r="O7316" s="2" t="s">
        <v>29469</v>
      </c>
      <c r="P7316">
        <f t="shared" si="228"/>
        <v>0.99</v>
      </c>
      <c r="Q7316" t="str">
        <f t="shared" si="229"/>
        <v>no</v>
      </c>
    </row>
    <row r="7317" spans="1:17">
      <c r="A7317" s="1">
        <v>7433</v>
      </c>
      <c r="B7317" s="2" t="s">
        <v>21897</v>
      </c>
      <c r="C7317" s="2" t="s">
        <v>21898</v>
      </c>
      <c r="D7317" s="2" t="s">
        <v>21899</v>
      </c>
      <c r="E7317" s="1">
        <v>37456</v>
      </c>
      <c r="F7317" s="1">
        <v>198</v>
      </c>
      <c r="G7317" s="1">
        <v>0</v>
      </c>
      <c r="H7317" s="1">
        <v>37654</v>
      </c>
      <c r="I7317" s="1">
        <v>31595</v>
      </c>
      <c r="J7317" s="1">
        <v>844</v>
      </c>
      <c r="K7317" s="1">
        <v>793</v>
      </c>
      <c r="L7317" s="1">
        <v>66</v>
      </c>
      <c r="M7317" s="1">
        <v>63</v>
      </c>
      <c r="N7317" s="1">
        <v>0</v>
      </c>
      <c r="O7317" s="2" t="s">
        <v>29465</v>
      </c>
      <c r="P7317">
        <f t="shared" si="228"/>
        <v>0.99</v>
      </c>
      <c r="Q7317" t="str">
        <f t="shared" si="229"/>
        <v>no</v>
      </c>
    </row>
    <row r="7318" spans="1:17">
      <c r="A7318" s="1">
        <v>7434</v>
      </c>
      <c r="B7318" s="2" t="s">
        <v>21900</v>
      </c>
      <c r="C7318" s="2" t="s">
        <v>21901</v>
      </c>
      <c r="D7318" s="2" t="s">
        <v>21902</v>
      </c>
      <c r="E7318" s="1">
        <v>37439</v>
      </c>
      <c r="F7318" s="1">
        <v>800</v>
      </c>
      <c r="G7318" s="1">
        <v>0</v>
      </c>
      <c r="H7318" s="1">
        <v>37706</v>
      </c>
      <c r="I7318" s="1">
        <v>23319</v>
      </c>
      <c r="J7318" s="1">
        <v>5257</v>
      </c>
      <c r="K7318" s="1">
        <v>6733</v>
      </c>
      <c r="L7318" s="1">
        <v>-830</v>
      </c>
      <c r="M7318" s="1">
        <v>213</v>
      </c>
      <c r="N7318" s="1">
        <v>3211</v>
      </c>
      <c r="O7318" s="2" t="s">
        <v>29470</v>
      </c>
      <c r="P7318">
        <f t="shared" si="228"/>
        <v>0.99</v>
      </c>
      <c r="Q7318" t="str">
        <f t="shared" si="229"/>
        <v>no</v>
      </c>
    </row>
    <row r="7319" spans="1:17">
      <c r="A7319" s="1">
        <v>7435</v>
      </c>
      <c r="B7319" s="2" t="s">
        <v>21903</v>
      </c>
      <c r="C7319" s="2" t="s">
        <v>21904</v>
      </c>
      <c r="D7319" s="2" t="s">
        <v>21905</v>
      </c>
      <c r="E7319" s="1">
        <v>37438</v>
      </c>
      <c r="F7319" s="1">
        <v>10</v>
      </c>
      <c r="G7319" s="1">
        <v>0</v>
      </c>
      <c r="H7319" s="1">
        <v>37448</v>
      </c>
      <c r="I7319" s="1">
        <v>1406</v>
      </c>
      <c r="J7319" s="1">
        <v>2761</v>
      </c>
      <c r="K7319" s="1">
        <v>24805</v>
      </c>
      <c r="L7319" s="1">
        <v>946</v>
      </c>
      <c r="M7319" s="1">
        <v>911</v>
      </c>
      <c r="N7319" s="1">
        <v>262</v>
      </c>
      <c r="O7319" s="2" t="s">
        <v>29470</v>
      </c>
      <c r="P7319">
        <f t="shared" si="228"/>
        <v>1</v>
      </c>
      <c r="Q7319" t="str">
        <f t="shared" si="229"/>
        <v>no</v>
      </c>
    </row>
    <row r="7320" spans="1:17">
      <c r="A7320" s="1">
        <v>7436</v>
      </c>
      <c r="B7320" s="2" t="s">
        <v>21906</v>
      </c>
      <c r="C7320" s="2" t="s">
        <v>21907</v>
      </c>
      <c r="D7320" s="2" t="s">
        <v>21908</v>
      </c>
      <c r="E7320" s="1">
        <v>37431</v>
      </c>
      <c r="F7320" s="1">
        <v>322</v>
      </c>
      <c r="G7320" s="1">
        <v>0</v>
      </c>
      <c r="H7320" s="1">
        <v>37753</v>
      </c>
      <c r="I7320" s="1">
        <v>22431</v>
      </c>
      <c r="J7320" s="1">
        <v>3740</v>
      </c>
      <c r="K7320" s="1">
        <v>5135</v>
      </c>
      <c r="L7320" s="1">
        <v>1707</v>
      </c>
      <c r="M7320" s="1">
        <v>966</v>
      </c>
      <c r="N7320" s="1">
        <v>3</v>
      </c>
      <c r="O7320" s="2" t="s">
        <v>29471</v>
      </c>
      <c r="P7320">
        <f t="shared" si="228"/>
        <v>0.99</v>
      </c>
      <c r="Q7320" t="str">
        <f t="shared" si="229"/>
        <v>no</v>
      </c>
    </row>
    <row r="7321" spans="1:17">
      <c r="A7321" s="1">
        <v>7437</v>
      </c>
      <c r="B7321" s="2" t="s">
        <v>21909</v>
      </c>
      <c r="C7321" s="2" t="s">
        <v>21910</v>
      </c>
      <c r="D7321" s="2" t="s">
        <v>21911</v>
      </c>
      <c r="E7321" s="1">
        <v>37425</v>
      </c>
      <c r="F7321" s="1">
        <v>3658</v>
      </c>
      <c r="G7321" s="1">
        <v>0</v>
      </c>
      <c r="H7321" s="1">
        <v>38529</v>
      </c>
      <c r="I7321" s="1">
        <v>9735</v>
      </c>
      <c r="J7321" s="1">
        <v>13020</v>
      </c>
      <c r="K7321" s="1">
        <v>8425</v>
      </c>
      <c r="L7321" s="1">
        <v>2790</v>
      </c>
      <c r="M7321" s="1">
        <v>1687</v>
      </c>
      <c r="N7321" s="1">
        <v>0</v>
      </c>
      <c r="O7321" s="2" t="s">
        <v>29463</v>
      </c>
      <c r="P7321">
        <f t="shared" si="228"/>
        <v>0.97</v>
      </c>
      <c r="Q7321" t="str">
        <f t="shared" si="229"/>
        <v>no</v>
      </c>
    </row>
    <row r="7322" spans="1:17">
      <c r="A7322" s="1">
        <v>7438</v>
      </c>
      <c r="B7322" s="2" t="s">
        <v>21912</v>
      </c>
      <c r="C7322" s="2" t="s">
        <v>21913</v>
      </c>
      <c r="D7322" s="2" t="s">
        <v>21914</v>
      </c>
      <c r="E7322" s="1">
        <v>37423</v>
      </c>
      <c r="F7322" s="1">
        <v>12</v>
      </c>
      <c r="G7322" s="1">
        <v>0</v>
      </c>
      <c r="H7322" s="1">
        <v>37434</v>
      </c>
      <c r="I7322" s="1">
        <v>31564</v>
      </c>
      <c r="J7322" s="1">
        <v>2499</v>
      </c>
      <c r="K7322" s="1">
        <v>1140</v>
      </c>
      <c r="L7322" s="1">
        <v>197</v>
      </c>
      <c r="M7322" s="1">
        <v>149</v>
      </c>
      <c r="N7322" s="1">
        <v>1046</v>
      </c>
      <c r="O7322" s="2" t="s">
        <v>29463</v>
      </c>
      <c r="P7322">
        <f t="shared" si="228"/>
        <v>1</v>
      </c>
      <c r="Q7322" t="str">
        <f t="shared" si="229"/>
        <v>no</v>
      </c>
    </row>
    <row r="7323" spans="1:17">
      <c r="A7323" s="1">
        <v>7439</v>
      </c>
      <c r="B7323" s="2" t="s">
        <v>21915</v>
      </c>
      <c r="C7323" s="2" t="s">
        <v>21916</v>
      </c>
      <c r="D7323" s="2" t="s">
        <v>21917</v>
      </c>
      <c r="E7323" s="1">
        <v>37419</v>
      </c>
      <c r="F7323" s="1">
        <v>241</v>
      </c>
      <c r="G7323" s="1">
        <v>0</v>
      </c>
      <c r="H7323" s="1">
        <v>37713</v>
      </c>
      <c r="I7323" s="1">
        <v>30343</v>
      </c>
      <c r="J7323" s="1">
        <v>5513</v>
      </c>
      <c r="K7323" s="1">
        <v>1217</v>
      </c>
      <c r="L7323" s="1">
        <v>481</v>
      </c>
      <c r="M7323" s="1">
        <v>437</v>
      </c>
      <c r="N7323" s="1">
        <v>2912</v>
      </c>
      <c r="O7323" s="2" t="s">
        <v>29470</v>
      </c>
      <c r="P7323">
        <f t="shared" si="228"/>
        <v>0.99</v>
      </c>
      <c r="Q7323" t="str">
        <f t="shared" si="229"/>
        <v>no</v>
      </c>
    </row>
    <row r="7324" spans="1:17">
      <c r="A7324" s="1">
        <v>7440</v>
      </c>
      <c r="B7324" s="2" t="s">
        <v>21918</v>
      </c>
      <c r="C7324" s="2" t="s">
        <v>21919</v>
      </c>
      <c r="D7324" s="2" t="s">
        <v>21920</v>
      </c>
      <c r="E7324" s="1">
        <v>37418</v>
      </c>
      <c r="F7324" s="1">
        <v>291</v>
      </c>
      <c r="G7324" s="1">
        <v>0</v>
      </c>
      <c r="H7324" s="1">
        <v>37692</v>
      </c>
      <c r="I7324" s="1">
        <v>32461</v>
      </c>
      <c r="J7324" s="1">
        <v>1611</v>
      </c>
      <c r="K7324" s="1">
        <v>885</v>
      </c>
      <c r="L7324" s="1">
        <v>113</v>
      </c>
      <c r="M7324" s="1">
        <v>185</v>
      </c>
      <c r="N7324" s="1">
        <v>2351</v>
      </c>
      <c r="O7324" s="2" t="s">
        <v>29462</v>
      </c>
      <c r="P7324">
        <f t="shared" si="228"/>
        <v>0.99</v>
      </c>
      <c r="Q7324" t="str">
        <f t="shared" si="229"/>
        <v>no</v>
      </c>
    </row>
    <row r="7325" spans="1:17">
      <c r="A7325" s="1">
        <v>7441</v>
      </c>
      <c r="B7325" s="2" t="s">
        <v>21921</v>
      </c>
      <c r="C7325" s="2" t="s">
        <v>21922</v>
      </c>
      <c r="D7325" s="2" t="s">
        <v>21923</v>
      </c>
      <c r="E7325" s="1">
        <v>37415</v>
      </c>
      <c r="F7325" s="1">
        <v>990</v>
      </c>
      <c r="G7325" s="1">
        <v>0</v>
      </c>
      <c r="H7325" s="1">
        <v>35852</v>
      </c>
      <c r="I7325" s="1">
        <v>19397</v>
      </c>
      <c r="J7325" s="1">
        <v>6469</v>
      </c>
      <c r="K7325" s="1">
        <v>3825</v>
      </c>
      <c r="L7325" s="1">
        <v>2548</v>
      </c>
      <c r="M7325" s="1">
        <v>1199</v>
      </c>
      <c r="N7325" s="1">
        <v>6941</v>
      </c>
      <c r="O7325" s="2" t="s">
        <v>29462</v>
      </c>
      <c r="P7325">
        <f t="shared" si="228"/>
        <v>1.04</v>
      </c>
      <c r="Q7325" t="str">
        <f t="shared" si="229"/>
        <v>no</v>
      </c>
    </row>
    <row r="7326" spans="1:17">
      <c r="A7326" s="1">
        <v>7442</v>
      </c>
      <c r="B7326" s="2" t="s">
        <v>21924</v>
      </c>
      <c r="C7326" s="2" t="s">
        <v>21925</v>
      </c>
      <c r="D7326" s="2" t="s">
        <v>21926</v>
      </c>
      <c r="E7326" s="1">
        <v>37415</v>
      </c>
      <c r="F7326" s="1">
        <v>50833</v>
      </c>
      <c r="G7326" s="1">
        <v>0</v>
      </c>
      <c r="H7326" s="1">
        <v>88248</v>
      </c>
      <c r="I7326" s="1">
        <v>12202</v>
      </c>
      <c r="J7326" s="1">
        <v>8047</v>
      </c>
      <c r="K7326" s="1">
        <v>38614</v>
      </c>
      <c r="L7326" s="1">
        <v>-94</v>
      </c>
      <c r="M7326" s="1">
        <v>2122</v>
      </c>
      <c r="N7326" s="1">
        <v>13500</v>
      </c>
      <c r="O7326" s="2" t="s">
        <v>29469</v>
      </c>
      <c r="P7326">
        <f t="shared" si="228"/>
        <v>0.42</v>
      </c>
      <c r="Q7326" t="str">
        <f t="shared" si="229"/>
        <v>no</v>
      </c>
    </row>
    <row r="7327" spans="1:17">
      <c r="A7327" s="1">
        <v>7443</v>
      </c>
      <c r="B7327" s="2" t="s">
        <v>21927</v>
      </c>
      <c r="C7327" s="2" t="s">
        <v>21928</v>
      </c>
      <c r="D7327" s="2" t="s">
        <v>21929</v>
      </c>
      <c r="E7327" s="1">
        <v>37404</v>
      </c>
      <c r="F7327" s="1">
        <v>2562</v>
      </c>
      <c r="G7327" s="1">
        <v>0</v>
      </c>
      <c r="H7327" s="1">
        <v>40275</v>
      </c>
      <c r="I7327" s="1">
        <v>15548</v>
      </c>
      <c r="J7327" s="1">
        <v>13843</v>
      </c>
      <c r="K7327" s="1">
        <v>6967</v>
      </c>
      <c r="L7327" s="1">
        <v>-1990</v>
      </c>
      <c r="M7327" s="1">
        <v>300</v>
      </c>
      <c r="N7327" s="1">
        <v>0</v>
      </c>
      <c r="O7327" s="2" t="s">
        <v>29462</v>
      </c>
      <c r="P7327">
        <f t="shared" si="228"/>
        <v>0.93</v>
      </c>
      <c r="Q7327" t="str">
        <f t="shared" si="229"/>
        <v>no</v>
      </c>
    </row>
    <row r="7328" spans="1:17">
      <c r="A7328" s="1">
        <v>7444</v>
      </c>
      <c r="B7328" s="2" t="s">
        <v>21930</v>
      </c>
      <c r="C7328" s="2" t="s">
        <v>21931</v>
      </c>
      <c r="D7328" s="2" t="s">
        <v>21932</v>
      </c>
      <c r="E7328" s="1">
        <v>37403</v>
      </c>
      <c r="F7328" s="1">
        <v>291</v>
      </c>
      <c r="G7328" s="1">
        <v>0</v>
      </c>
      <c r="H7328" s="1">
        <v>37694</v>
      </c>
      <c r="I7328" s="1">
        <v>36988</v>
      </c>
      <c r="J7328" s="1">
        <v>1180</v>
      </c>
      <c r="K7328" s="1">
        <v>309</v>
      </c>
      <c r="L7328" s="1">
        <v>398</v>
      </c>
      <c r="M7328" s="1">
        <v>209</v>
      </c>
      <c r="N7328" s="1">
        <v>0</v>
      </c>
      <c r="O7328" s="2" t="s">
        <v>29462</v>
      </c>
      <c r="P7328">
        <f t="shared" si="228"/>
        <v>0.99</v>
      </c>
      <c r="Q7328" t="str">
        <f t="shared" si="229"/>
        <v>no</v>
      </c>
    </row>
    <row r="7329" spans="1:17">
      <c r="A7329" s="1">
        <v>7445</v>
      </c>
      <c r="B7329" s="2" t="s">
        <v>21933</v>
      </c>
      <c r="C7329" s="2" t="s">
        <v>21934</v>
      </c>
      <c r="D7329" s="2" t="s">
        <v>21935</v>
      </c>
      <c r="E7329" s="1">
        <v>37402</v>
      </c>
      <c r="F7329" s="1">
        <v>70</v>
      </c>
      <c r="G7329" s="1">
        <v>0</v>
      </c>
      <c r="H7329" s="1">
        <v>27008</v>
      </c>
      <c r="I7329" s="1">
        <v>11483</v>
      </c>
      <c r="J7329" s="1">
        <v>6005</v>
      </c>
      <c r="K7329" s="1">
        <v>3736</v>
      </c>
      <c r="L7329" s="1">
        <v>568</v>
      </c>
      <c r="M7329" s="1">
        <v>474</v>
      </c>
      <c r="N7329" s="1">
        <v>3346</v>
      </c>
      <c r="O7329" s="2" t="s">
        <v>29464</v>
      </c>
      <c r="P7329">
        <f t="shared" si="228"/>
        <v>1.38</v>
      </c>
      <c r="Q7329" t="str">
        <f t="shared" si="229"/>
        <v>no</v>
      </c>
    </row>
    <row r="7330" spans="1:17">
      <c r="A7330" s="1">
        <v>7446</v>
      </c>
      <c r="B7330" s="2" t="s">
        <v>21936</v>
      </c>
      <c r="C7330" s="2" t="s">
        <v>21937</v>
      </c>
      <c r="D7330" s="2" t="s">
        <v>21938</v>
      </c>
      <c r="E7330" s="1">
        <v>37397</v>
      </c>
      <c r="F7330" s="1">
        <v>0</v>
      </c>
      <c r="G7330" s="1">
        <v>0</v>
      </c>
      <c r="H7330" s="1">
        <v>36482</v>
      </c>
      <c r="I7330" s="1">
        <v>31162</v>
      </c>
      <c r="J7330" s="1">
        <v>2415</v>
      </c>
      <c r="K7330" s="1">
        <v>574</v>
      </c>
      <c r="L7330" s="1">
        <v>1174</v>
      </c>
      <c r="M7330" s="1">
        <v>526</v>
      </c>
      <c r="N7330" s="1">
        <v>1536</v>
      </c>
      <c r="O7330" s="2" t="s">
        <v>29462</v>
      </c>
      <c r="P7330">
        <f t="shared" si="228"/>
        <v>1.03</v>
      </c>
      <c r="Q7330" t="str">
        <f t="shared" si="229"/>
        <v>no</v>
      </c>
    </row>
    <row r="7331" spans="1:17">
      <c r="A7331" s="1">
        <v>7447</v>
      </c>
      <c r="B7331" s="2" t="s">
        <v>21939</v>
      </c>
      <c r="C7331" s="2" t="s">
        <v>21940</v>
      </c>
      <c r="D7331" s="2" t="s">
        <v>21941</v>
      </c>
      <c r="E7331" s="1">
        <v>37394</v>
      </c>
      <c r="F7331" s="1">
        <v>3768</v>
      </c>
      <c r="G7331" s="1">
        <v>0</v>
      </c>
      <c r="H7331" s="1">
        <v>40803</v>
      </c>
      <c r="I7331" s="1">
        <v>3474</v>
      </c>
      <c r="J7331" s="1">
        <v>29237</v>
      </c>
      <c r="K7331" s="1">
        <v>1928</v>
      </c>
      <c r="L7331" s="1">
        <v>405</v>
      </c>
      <c r="M7331" s="1">
        <v>381</v>
      </c>
      <c r="N7331" s="1">
        <v>6686</v>
      </c>
      <c r="O7331" s="2" t="s">
        <v>29463</v>
      </c>
      <c r="P7331">
        <f t="shared" si="228"/>
        <v>0.92</v>
      </c>
      <c r="Q7331" t="str">
        <f t="shared" si="229"/>
        <v>no</v>
      </c>
    </row>
    <row r="7332" spans="1:17">
      <c r="A7332" s="1">
        <v>7448</v>
      </c>
      <c r="B7332" s="2" t="s">
        <v>21942</v>
      </c>
      <c r="C7332" s="2" t="s">
        <v>21943</v>
      </c>
      <c r="D7332" s="2" t="s">
        <v>21944</v>
      </c>
      <c r="E7332" s="1">
        <v>37381</v>
      </c>
      <c r="F7332" s="1">
        <v>721</v>
      </c>
      <c r="G7332" s="1">
        <v>0</v>
      </c>
      <c r="H7332" s="1">
        <v>38102</v>
      </c>
      <c r="I7332" s="1">
        <v>30761</v>
      </c>
      <c r="J7332" s="1">
        <v>4467</v>
      </c>
      <c r="K7332" s="1">
        <v>124</v>
      </c>
      <c r="L7332" s="1">
        <v>129</v>
      </c>
      <c r="M7332" s="1">
        <v>120</v>
      </c>
      <c r="N7332" s="1">
        <v>4363</v>
      </c>
      <c r="O7332" s="2" t="s">
        <v>29470</v>
      </c>
      <c r="P7332">
        <f t="shared" si="228"/>
        <v>0.98</v>
      </c>
      <c r="Q7332" t="str">
        <f t="shared" si="229"/>
        <v>no</v>
      </c>
    </row>
    <row r="7333" spans="1:17">
      <c r="A7333" s="1">
        <v>7449</v>
      </c>
      <c r="B7333" s="2" t="s">
        <v>21945</v>
      </c>
      <c r="C7333" s="2" t="s">
        <v>21946</v>
      </c>
      <c r="D7333" s="2" t="s">
        <v>21947</v>
      </c>
      <c r="E7333" s="1">
        <v>37380</v>
      </c>
      <c r="F7333" s="1">
        <v>92</v>
      </c>
      <c r="G7333" s="1">
        <v>0</v>
      </c>
      <c r="H7333" s="1">
        <v>37472</v>
      </c>
      <c r="I7333" s="1">
        <v>1863</v>
      </c>
      <c r="J7333" s="1">
        <v>2711</v>
      </c>
      <c r="K7333" s="1">
        <v>23504</v>
      </c>
      <c r="L7333" s="1">
        <v>1204</v>
      </c>
      <c r="M7333" s="1">
        <v>1137</v>
      </c>
      <c r="N7333" s="1">
        <v>1145</v>
      </c>
      <c r="O7333" s="2" t="s">
        <v>29463</v>
      </c>
      <c r="P7333">
        <f t="shared" si="228"/>
        <v>1</v>
      </c>
      <c r="Q7333" t="str">
        <f t="shared" si="229"/>
        <v>no</v>
      </c>
    </row>
    <row r="7334" spans="1:17">
      <c r="A7334" s="1">
        <v>7450</v>
      </c>
      <c r="B7334" s="2" t="s">
        <v>21948</v>
      </c>
      <c r="C7334" s="2" t="s">
        <v>21949</v>
      </c>
      <c r="D7334" s="2" t="s">
        <v>21950</v>
      </c>
      <c r="E7334" s="1">
        <v>37373</v>
      </c>
      <c r="F7334" s="1">
        <v>692</v>
      </c>
      <c r="G7334" s="1">
        <v>0</v>
      </c>
      <c r="H7334" s="1">
        <v>38065</v>
      </c>
      <c r="I7334" s="1">
        <v>20169</v>
      </c>
      <c r="J7334" s="1">
        <v>7120</v>
      </c>
      <c r="K7334" s="1">
        <v>0</v>
      </c>
      <c r="L7334" s="1">
        <v>2341</v>
      </c>
      <c r="M7334" s="1">
        <v>1251</v>
      </c>
      <c r="N7334" s="1">
        <v>0</v>
      </c>
      <c r="O7334" s="2" t="s">
        <v>29469</v>
      </c>
      <c r="P7334">
        <f t="shared" si="228"/>
        <v>0.98</v>
      </c>
      <c r="Q7334" t="str">
        <f t="shared" si="229"/>
        <v>no</v>
      </c>
    </row>
    <row r="7335" spans="1:17">
      <c r="A7335" s="1">
        <v>7451</v>
      </c>
      <c r="B7335" s="2" t="s">
        <v>21951</v>
      </c>
      <c r="C7335" s="2" t="s">
        <v>21952</v>
      </c>
      <c r="D7335" s="2" t="s">
        <v>21953</v>
      </c>
      <c r="E7335" s="1">
        <v>37373</v>
      </c>
      <c r="F7335" s="1">
        <v>2013</v>
      </c>
      <c r="G7335" s="1">
        <v>0</v>
      </c>
      <c r="H7335" s="1">
        <v>39385</v>
      </c>
      <c r="I7335" s="1">
        <v>254</v>
      </c>
      <c r="J7335" s="1">
        <v>7431</v>
      </c>
      <c r="K7335" s="1">
        <v>16864</v>
      </c>
      <c r="L7335" s="1">
        <v>2202</v>
      </c>
      <c r="M7335" s="1">
        <v>1945</v>
      </c>
      <c r="N7335" s="1">
        <v>0</v>
      </c>
      <c r="O7335" s="2" t="s">
        <v>29465</v>
      </c>
      <c r="P7335">
        <f t="shared" si="228"/>
        <v>0.95</v>
      </c>
      <c r="Q7335" t="str">
        <f t="shared" si="229"/>
        <v>no</v>
      </c>
    </row>
    <row r="7336" spans="1:17">
      <c r="A7336" s="1">
        <v>7452</v>
      </c>
      <c r="B7336" s="2" t="s">
        <v>21954</v>
      </c>
      <c r="C7336" s="2" t="s">
        <v>21955</v>
      </c>
      <c r="D7336" s="2" t="s">
        <v>21956</v>
      </c>
      <c r="E7336" s="1">
        <v>37372</v>
      </c>
      <c r="F7336" s="1">
        <v>54</v>
      </c>
      <c r="G7336" s="1">
        <v>0</v>
      </c>
      <c r="H7336" s="1">
        <v>37099</v>
      </c>
      <c r="I7336" s="1">
        <v>19076</v>
      </c>
      <c r="J7336" s="1">
        <v>11966</v>
      </c>
      <c r="K7336" s="1">
        <v>3579</v>
      </c>
      <c r="L7336" s="1">
        <v>521</v>
      </c>
      <c r="M7336" s="1">
        <v>418</v>
      </c>
      <c r="N7336" s="1">
        <v>0</v>
      </c>
      <c r="O7336" s="2" t="s">
        <v>29470</v>
      </c>
      <c r="P7336">
        <f t="shared" si="228"/>
        <v>1.01</v>
      </c>
      <c r="Q7336" t="str">
        <f t="shared" si="229"/>
        <v>no</v>
      </c>
    </row>
    <row r="7337" spans="1:17">
      <c r="A7337" s="1">
        <v>7453</v>
      </c>
      <c r="B7337" s="2" t="s">
        <v>21957</v>
      </c>
      <c r="C7337" s="2" t="s">
        <v>21958</v>
      </c>
      <c r="D7337" s="2" t="s">
        <v>21959</v>
      </c>
      <c r="E7337" s="1">
        <v>37371</v>
      </c>
      <c r="F7337" s="1">
        <v>1705</v>
      </c>
      <c r="G7337" s="1">
        <v>0</v>
      </c>
      <c r="H7337" s="1">
        <v>39074</v>
      </c>
      <c r="I7337" s="1">
        <v>31677</v>
      </c>
      <c r="J7337" s="1">
        <v>3755</v>
      </c>
      <c r="K7337" s="1">
        <v>1453</v>
      </c>
      <c r="L7337" s="1">
        <v>16</v>
      </c>
      <c r="M7337" s="1">
        <v>163</v>
      </c>
      <c r="N7337" s="1">
        <v>1979</v>
      </c>
      <c r="O7337" s="2" t="s">
        <v>29469</v>
      </c>
      <c r="P7337">
        <f t="shared" si="228"/>
        <v>0.96</v>
      </c>
      <c r="Q7337" t="str">
        <f t="shared" si="229"/>
        <v>no</v>
      </c>
    </row>
    <row r="7338" spans="1:17">
      <c r="A7338" s="1">
        <v>7454</v>
      </c>
      <c r="B7338" s="2" t="s">
        <v>21960</v>
      </c>
      <c r="C7338" s="2" t="s">
        <v>21961</v>
      </c>
      <c r="D7338" s="2" t="s">
        <v>21962</v>
      </c>
      <c r="E7338" s="1">
        <v>37370</v>
      </c>
      <c r="F7338" s="1">
        <v>277</v>
      </c>
      <c r="G7338" s="1">
        <v>0</v>
      </c>
      <c r="H7338" s="1">
        <v>37647</v>
      </c>
      <c r="I7338" s="1">
        <v>32388</v>
      </c>
      <c r="J7338" s="1">
        <v>2294</v>
      </c>
      <c r="K7338" s="1">
        <v>505</v>
      </c>
      <c r="L7338" s="1">
        <v>905</v>
      </c>
      <c r="M7338" s="1">
        <v>474</v>
      </c>
      <c r="N7338" s="1">
        <v>936</v>
      </c>
      <c r="O7338" s="2" t="s">
        <v>29466</v>
      </c>
      <c r="P7338">
        <f t="shared" si="228"/>
        <v>0.99</v>
      </c>
      <c r="Q7338" t="str">
        <f t="shared" si="229"/>
        <v>no</v>
      </c>
    </row>
    <row r="7339" spans="1:17">
      <c r="A7339" s="1">
        <v>7455</v>
      </c>
      <c r="B7339" s="2" t="s">
        <v>21963</v>
      </c>
      <c r="C7339" s="2" t="s">
        <v>21964</v>
      </c>
      <c r="D7339" s="2" t="s">
        <v>21965</v>
      </c>
      <c r="E7339" s="1">
        <v>37370</v>
      </c>
      <c r="F7339" s="1">
        <v>362</v>
      </c>
      <c r="G7339" s="1">
        <v>0</v>
      </c>
      <c r="H7339" s="1">
        <v>37732</v>
      </c>
      <c r="I7339" s="1">
        <v>3932</v>
      </c>
      <c r="J7339" s="1">
        <v>2288</v>
      </c>
      <c r="K7339" s="1">
        <v>19142</v>
      </c>
      <c r="L7339" s="1">
        <v>2294</v>
      </c>
      <c r="M7339" s="1">
        <v>2199</v>
      </c>
      <c r="N7339" s="1">
        <v>2915</v>
      </c>
      <c r="O7339" s="2" t="s">
        <v>29470</v>
      </c>
      <c r="P7339">
        <f t="shared" si="228"/>
        <v>0.99</v>
      </c>
      <c r="Q7339" t="str">
        <f t="shared" si="229"/>
        <v>no</v>
      </c>
    </row>
    <row r="7340" spans="1:17">
      <c r="A7340" s="1">
        <v>7456</v>
      </c>
      <c r="B7340" s="2" t="s">
        <v>21966</v>
      </c>
      <c r="C7340" s="2" t="s">
        <v>21967</v>
      </c>
      <c r="D7340" s="2" t="s">
        <v>21968</v>
      </c>
      <c r="E7340" s="1">
        <v>37362</v>
      </c>
      <c r="F7340" s="1">
        <v>1258</v>
      </c>
      <c r="G7340" s="1">
        <v>0</v>
      </c>
      <c r="H7340" s="1">
        <v>37961</v>
      </c>
      <c r="I7340" s="1">
        <v>16782</v>
      </c>
      <c r="J7340" s="1">
        <v>11098</v>
      </c>
      <c r="K7340" s="1">
        <v>4276</v>
      </c>
      <c r="L7340" s="1">
        <v>683</v>
      </c>
      <c r="M7340" s="1">
        <v>665</v>
      </c>
      <c r="N7340" s="1">
        <v>21134</v>
      </c>
      <c r="O7340" s="2" t="s">
        <v>29466</v>
      </c>
      <c r="P7340">
        <f t="shared" si="228"/>
        <v>0.98</v>
      </c>
      <c r="Q7340" t="str">
        <f t="shared" si="229"/>
        <v>no</v>
      </c>
    </row>
    <row r="7341" spans="1:17">
      <c r="A7341" s="1">
        <v>7457</v>
      </c>
      <c r="B7341" s="2" t="s">
        <v>21969</v>
      </c>
      <c r="C7341" s="2" t="s">
        <v>21970</v>
      </c>
      <c r="D7341" s="2" t="s">
        <v>21971</v>
      </c>
      <c r="E7341" s="1">
        <v>37362</v>
      </c>
      <c r="F7341" s="1">
        <v>147</v>
      </c>
      <c r="G7341" s="1">
        <v>0</v>
      </c>
      <c r="H7341" s="1">
        <v>37698</v>
      </c>
      <c r="I7341" s="1">
        <v>30383</v>
      </c>
      <c r="J7341" s="1">
        <v>3087</v>
      </c>
      <c r="K7341" s="1">
        <v>2575</v>
      </c>
      <c r="L7341" s="1">
        <v>301</v>
      </c>
      <c r="M7341" s="1">
        <v>247</v>
      </c>
      <c r="N7341" s="1">
        <v>13653</v>
      </c>
      <c r="O7341" s="2" t="s">
        <v>29463</v>
      </c>
      <c r="P7341">
        <f t="shared" si="228"/>
        <v>0.99</v>
      </c>
      <c r="Q7341" t="str">
        <f t="shared" si="229"/>
        <v>no</v>
      </c>
    </row>
    <row r="7342" spans="1:17">
      <c r="A7342" s="1">
        <v>7458</v>
      </c>
      <c r="B7342" s="2" t="s">
        <v>21972</v>
      </c>
      <c r="C7342" s="2" t="s">
        <v>21973</v>
      </c>
      <c r="D7342" s="2" t="s">
        <v>21974</v>
      </c>
      <c r="E7342" s="1">
        <v>37361</v>
      </c>
      <c r="F7342" s="1">
        <v>102</v>
      </c>
      <c r="G7342" s="1">
        <v>0</v>
      </c>
      <c r="H7342" s="1">
        <v>38693</v>
      </c>
      <c r="I7342" s="1">
        <v>18354</v>
      </c>
      <c r="J7342" s="1">
        <v>16327</v>
      </c>
      <c r="K7342" s="1">
        <v>780</v>
      </c>
      <c r="L7342" s="1">
        <v>511</v>
      </c>
      <c r="M7342" s="1">
        <v>398</v>
      </c>
      <c r="N7342" s="1">
        <v>2947</v>
      </c>
      <c r="O7342" s="2" t="s">
        <v>29471</v>
      </c>
      <c r="P7342">
        <f t="shared" si="228"/>
        <v>0.97</v>
      </c>
      <c r="Q7342" t="str">
        <f t="shared" si="229"/>
        <v>no</v>
      </c>
    </row>
    <row r="7343" spans="1:17">
      <c r="A7343" s="1">
        <v>7459</v>
      </c>
      <c r="B7343" s="2" t="s">
        <v>21975</v>
      </c>
      <c r="C7343" s="2" t="s">
        <v>21976</v>
      </c>
      <c r="D7343" s="2" t="s">
        <v>21977</v>
      </c>
      <c r="E7343" s="1">
        <v>37347</v>
      </c>
      <c r="F7343" s="1">
        <v>691</v>
      </c>
      <c r="G7343" s="1">
        <v>0</v>
      </c>
      <c r="H7343" s="1">
        <v>38038</v>
      </c>
      <c r="I7343" s="1">
        <v>29146</v>
      </c>
      <c r="J7343" s="1">
        <v>2297</v>
      </c>
      <c r="K7343" s="1">
        <v>917</v>
      </c>
      <c r="L7343" s="1">
        <v>2</v>
      </c>
      <c r="M7343" s="1">
        <v>108</v>
      </c>
      <c r="N7343" s="1">
        <v>498</v>
      </c>
      <c r="O7343" s="2" t="s">
        <v>29463</v>
      </c>
      <c r="P7343">
        <f t="shared" si="228"/>
        <v>0.98</v>
      </c>
      <c r="Q7343" t="str">
        <f t="shared" si="229"/>
        <v>no</v>
      </c>
    </row>
    <row r="7344" spans="1:17">
      <c r="A7344" s="1">
        <v>7460</v>
      </c>
      <c r="B7344" s="2" t="s">
        <v>21978</v>
      </c>
      <c r="C7344" s="2" t="s">
        <v>21979</v>
      </c>
      <c r="D7344" s="2" t="s">
        <v>21980</v>
      </c>
      <c r="E7344" s="1">
        <v>37345</v>
      </c>
      <c r="F7344" s="1">
        <v>3410</v>
      </c>
      <c r="G7344" s="1">
        <v>0</v>
      </c>
      <c r="H7344" s="1">
        <v>40755</v>
      </c>
      <c r="I7344" s="1">
        <v>29279</v>
      </c>
      <c r="J7344" s="1">
        <v>2360</v>
      </c>
      <c r="K7344" s="1">
        <v>667</v>
      </c>
      <c r="L7344" s="1">
        <v>6887</v>
      </c>
      <c r="M7344" s="1">
        <v>2964</v>
      </c>
      <c r="N7344" s="1">
        <v>758</v>
      </c>
      <c r="O7344" s="2" t="s">
        <v>29466</v>
      </c>
      <c r="P7344">
        <f t="shared" si="228"/>
        <v>0.92</v>
      </c>
      <c r="Q7344" t="str">
        <f t="shared" si="229"/>
        <v>no</v>
      </c>
    </row>
    <row r="7345" spans="1:17">
      <c r="A7345" s="1">
        <v>7461</v>
      </c>
      <c r="B7345" s="2" t="s">
        <v>21981</v>
      </c>
      <c r="C7345" s="2" t="s">
        <v>21982</v>
      </c>
      <c r="D7345" s="2" t="s">
        <v>21983</v>
      </c>
      <c r="E7345" s="1">
        <v>37344</v>
      </c>
      <c r="F7345" s="1">
        <v>5</v>
      </c>
      <c r="G7345" s="1">
        <v>0</v>
      </c>
      <c r="H7345" s="1">
        <v>37349</v>
      </c>
      <c r="I7345" s="1">
        <v>34280</v>
      </c>
      <c r="J7345" s="1">
        <v>1028</v>
      </c>
      <c r="K7345" s="1">
        <v>0</v>
      </c>
      <c r="L7345" s="1">
        <v>-55</v>
      </c>
      <c r="M7345" s="1">
        <v>113</v>
      </c>
      <c r="N7345" s="1">
        <v>0</v>
      </c>
      <c r="O7345" s="2" t="s">
        <v>29463</v>
      </c>
      <c r="P7345">
        <f t="shared" si="228"/>
        <v>1</v>
      </c>
      <c r="Q7345" t="str">
        <f t="shared" si="229"/>
        <v>no</v>
      </c>
    </row>
    <row r="7346" spans="1:17">
      <c r="A7346" s="1">
        <v>7462</v>
      </c>
      <c r="B7346" s="2" t="s">
        <v>3558</v>
      </c>
      <c r="C7346" s="2" t="s">
        <v>21984</v>
      </c>
      <c r="D7346" s="2" t="s">
        <v>21985</v>
      </c>
      <c r="E7346" s="1">
        <v>37344</v>
      </c>
      <c r="F7346" s="1">
        <v>220</v>
      </c>
      <c r="G7346" s="1">
        <v>0</v>
      </c>
      <c r="H7346" s="1">
        <v>38060</v>
      </c>
      <c r="I7346" s="1">
        <v>18456</v>
      </c>
      <c r="J7346" s="1">
        <v>11342</v>
      </c>
      <c r="K7346" s="1">
        <v>3183</v>
      </c>
      <c r="L7346" s="1">
        <v>634</v>
      </c>
      <c r="M7346" s="1">
        <v>521</v>
      </c>
      <c r="N7346" s="1">
        <v>0</v>
      </c>
      <c r="O7346" s="2" t="s">
        <v>29462</v>
      </c>
      <c r="P7346">
        <f t="shared" si="228"/>
        <v>0.98</v>
      </c>
      <c r="Q7346" t="str">
        <f t="shared" si="229"/>
        <v>no</v>
      </c>
    </row>
    <row r="7347" spans="1:17">
      <c r="A7347" s="1">
        <v>7463</v>
      </c>
      <c r="B7347" s="2" t="s">
        <v>21986</v>
      </c>
      <c r="C7347" s="2" t="s">
        <v>21987</v>
      </c>
      <c r="D7347" s="2" t="s">
        <v>21988</v>
      </c>
      <c r="E7347" s="1">
        <v>37341</v>
      </c>
      <c r="F7347" s="1">
        <v>391</v>
      </c>
      <c r="G7347" s="1">
        <v>0</v>
      </c>
      <c r="H7347" s="1">
        <v>38677</v>
      </c>
      <c r="I7347" s="1">
        <v>16178</v>
      </c>
      <c r="J7347" s="1">
        <v>7735</v>
      </c>
      <c r="K7347" s="1">
        <v>4918</v>
      </c>
      <c r="L7347" s="1">
        <v>1162</v>
      </c>
      <c r="M7347" s="1">
        <v>938</v>
      </c>
      <c r="N7347" s="1">
        <v>6777</v>
      </c>
      <c r="O7347" s="2" t="s">
        <v>29463</v>
      </c>
      <c r="P7347">
        <f t="shared" si="228"/>
        <v>0.97</v>
      </c>
      <c r="Q7347" t="str">
        <f t="shared" si="229"/>
        <v>no</v>
      </c>
    </row>
    <row r="7348" spans="1:17">
      <c r="A7348" s="1">
        <v>7464</v>
      </c>
      <c r="B7348" s="2" t="s">
        <v>21989</v>
      </c>
      <c r="C7348" s="2" t="s">
        <v>21990</v>
      </c>
      <c r="D7348" s="2" t="s">
        <v>21991</v>
      </c>
      <c r="E7348" s="1">
        <v>37332</v>
      </c>
      <c r="F7348" s="1">
        <v>940</v>
      </c>
      <c r="G7348" s="1">
        <v>0</v>
      </c>
      <c r="H7348" s="1">
        <v>37061</v>
      </c>
      <c r="I7348" s="1">
        <v>14492</v>
      </c>
      <c r="J7348" s="1">
        <v>6915</v>
      </c>
      <c r="K7348" s="1">
        <v>7309</v>
      </c>
      <c r="L7348" s="1">
        <v>315</v>
      </c>
      <c r="M7348" s="1">
        <v>794</v>
      </c>
      <c r="N7348" s="1">
        <v>9766</v>
      </c>
      <c r="O7348" s="2" t="s">
        <v>29464</v>
      </c>
      <c r="P7348">
        <f t="shared" si="228"/>
        <v>1.01</v>
      </c>
      <c r="Q7348" t="str">
        <f t="shared" si="229"/>
        <v>no</v>
      </c>
    </row>
    <row r="7349" spans="1:17">
      <c r="A7349" s="1">
        <v>7465</v>
      </c>
      <c r="B7349" s="2" t="s">
        <v>21992</v>
      </c>
      <c r="C7349" s="2" t="s">
        <v>21993</v>
      </c>
      <c r="D7349" s="2" t="s">
        <v>21994</v>
      </c>
      <c r="E7349" s="1">
        <v>37330</v>
      </c>
      <c r="F7349" s="1">
        <v>231</v>
      </c>
      <c r="G7349" s="1">
        <v>0</v>
      </c>
      <c r="H7349" s="1">
        <v>37558</v>
      </c>
      <c r="I7349" s="1">
        <v>24941</v>
      </c>
      <c r="J7349" s="1">
        <v>6693</v>
      </c>
      <c r="K7349" s="1">
        <v>1021</v>
      </c>
      <c r="L7349" s="1">
        <v>2078</v>
      </c>
      <c r="M7349" s="1">
        <v>989</v>
      </c>
      <c r="N7349" s="1">
        <v>4345</v>
      </c>
      <c r="O7349" s="2" t="s">
        <v>29465</v>
      </c>
      <c r="P7349">
        <f t="shared" si="228"/>
        <v>0.99</v>
      </c>
      <c r="Q7349" t="str">
        <f t="shared" si="229"/>
        <v>no</v>
      </c>
    </row>
    <row r="7350" spans="1:17">
      <c r="A7350" s="1">
        <v>7466</v>
      </c>
      <c r="B7350" s="2" t="s">
        <v>21995</v>
      </c>
      <c r="C7350" s="2" t="s">
        <v>21996</v>
      </c>
      <c r="D7350" s="2" t="s">
        <v>21997</v>
      </c>
      <c r="E7350" s="1">
        <v>37327</v>
      </c>
      <c r="F7350" s="1">
        <v>117</v>
      </c>
      <c r="G7350" s="1">
        <v>0</v>
      </c>
      <c r="H7350" s="1">
        <v>37444</v>
      </c>
      <c r="I7350" s="1">
        <v>1355</v>
      </c>
      <c r="J7350" s="1">
        <v>1535</v>
      </c>
      <c r="K7350" s="1">
        <v>24829</v>
      </c>
      <c r="L7350" s="1">
        <v>1702</v>
      </c>
      <c r="M7350" s="1">
        <v>953</v>
      </c>
      <c r="N7350" s="1">
        <v>0</v>
      </c>
      <c r="O7350" s="2" t="s">
        <v>29465</v>
      </c>
      <c r="P7350">
        <f t="shared" si="228"/>
        <v>1</v>
      </c>
      <c r="Q7350" t="str">
        <f t="shared" si="229"/>
        <v>no</v>
      </c>
    </row>
    <row r="7351" spans="1:17">
      <c r="A7351" s="1">
        <v>7467</v>
      </c>
      <c r="B7351" s="2" t="s">
        <v>21998</v>
      </c>
      <c r="C7351" s="2" t="s">
        <v>21999</v>
      </c>
      <c r="D7351" s="2" t="s">
        <v>22000</v>
      </c>
      <c r="E7351" s="1">
        <v>37325</v>
      </c>
      <c r="F7351" s="1">
        <v>2536</v>
      </c>
      <c r="G7351" s="1">
        <v>0</v>
      </c>
      <c r="H7351" s="1">
        <v>39861</v>
      </c>
      <c r="I7351" s="1">
        <v>24878</v>
      </c>
      <c r="J7351" s="1">
        <v>3467</v>
      </c>
      <c r="K7351" s="1">
        <v>5552</v>
      </c>
      <c r="L7351" s="1">
        <v>675</v>
      </c>
      <c r="M7351" s="1">
        <v>647</v>
      </c>
      <c r="N7351" s="1">
        <v>62543</v>
      </c>
      <c r="O7351" s="2" t="s">
        <v>29465</v>
      </c>
      <c r="P7351">
        <f t="shared" si="228"/>
        <v>0.94</v>
      </c>
      <c r="Q7351" t="str">
        <f t="shared" si="229"/>
        <v>no</v>
      </c>
    </row>
    <row r="7352" spans="1:17">
      <c r="A7352" s="1">
        <v>7468</v>
      </c>
      <c r="B7352" s="2" t="s">
        <v>22001</v>
      </c>
      <c r="C7352" s="2" t="s">
        <v>22002</v>
      </c>
      <c r="D7352" s="2" t="s">
        <v>22003</v>
      </c>
      <c r="E7352" s="1">
        <v>37325</v>
      </c>
      <c r="F7352" s="1">
        <v>1507</v>
      </c>
      <c r="G7352" s="1">
        <v>0</v>
      </c>
      <c r="H7352" s="1">
        <v>39754</v>
      </c>
      <c r="I7352" s="1">
        <v>2675</v>
      </c>
      <c r="J7352" s="1">
        <v>11992</v>
      </c>
      <c r="K7352" s="1">
        <v>13569</v>
      </c>
      <c r="L7352" s="1">
        <v>2121</v>
      </c>
      <c r="M7352" s="1">
        <v>1056</v>
      </c>
      <c r="N7352" s="1">
        <v>2832</v>
      </c>
      <c r="O7352" s="2" t="s">
        <v>29463</v>
      </c>
      <c r="P7352">
        <f t="shared" si="228"/>
        <v>0.94</v>
      </c>
      <c r="Q7352" t="str">
        <f t="shared" si="229"/>
        <v>no</v>
      </c>
    </row>
    <row r="7353" spans="1:17">
      <c r="A7353" s="1">
        <v>7469</v>
      </c>
      <c r="B7353" s="2" t="s">
        <v>22004</v>
      </c>
      <c r="C7353" s="2" t="s">
        <v>22005</v>
      </c>
      <c r="D7353" s="2" t="s">
        <v>22006</v>
      </c>
      <c r="E7353" s="1">
        <v>37311</v>
      </c>
      <c r="F7353" s="1">
        <v>238</v>
      </c>
      <c r="G7353" s="1">
        <v>0</v>
      </c>
      <c r="H7353" s="1">
        <v>37801</v>
      </c>
      <c r="I7353" s="1">
        <v>16367</v>
      </c>
      <c r="J7353" s="1">
        <v>7125</v>
      </c>
      <c r="K7353" s="1">
        <v>5133</v>
      </c>
      <c r="L7353" s="1">
        <v>3540</v>
      </c>
      <c r="M7353" s="1">
        <v>1800</v>
      </c>
      <c r="N7353" s="1">
        <v>1914</v>
      </c>
      <c r="O7353" s="2" t="s">
        <v>29469</v>
      </c>
      <c r="P7353">
        <f t="shared" si="228"/>
        <v>0.99</v>
      </c>
      <c r="Q7353" t="str">
        <f t="shared" si="229"/>
        <v>no</v>
      </c>
    </row>
    <row r="7354" spans="1:17">
      <c r="A7354" s="1">
        <v>7470</v>
      </c>
      <c r="B7354" s="2" t="s">
        <v>22007</v>
      </c>
      <c r="C7354" s="2" t="s">
        <v>22008</v>
      </c>
      <c r="D7354" s="2" t="s">
        <v>22009</v>
      </c>
      <c r="E7354" s="1">
        <v>37310</v>
      </c>
      <c r="F7354" s="1">
        <v>322</v>
      </c>
      <c r="G7354" s="1">
        <v>0</v>
      </c>
      <c r="H7354" s="1">
        <v>37424</v>
      </c>
      <c r="I7354" s="1">
        <v>33693</v>
      </c>
      <c r="J7354" s="1">
        <v>840</v>
      </c>
      <c r="K7354" s="1">
        <v>1044</v>
      </c>
      <c r="L7354" s="1">
        <v>520</v>
      </c>
      <c r="M7354" s="1">
        <v>314</v>
      </c>
      <c r="N7354" s="1">
        <v>0</v>
      </c>
      <c r="O7354" s="2" t="s">
        <v>29469</v>
      </c>
      <c r="P7354">
        <f t="shared" si="228"/>
        <v>1</v>
      </c>
      <c r="Q7354" t="str">
        <f t="shared" si="229"/>
        <v>no</v>
      </c>
    </row>
    <row r="7355" spans="1:17">
      <c r="A7355" s="1">
        <v>7471</v>
      </c>
      <c r="B7355" s="2" t="s">
        <v>22010</v>
      </c>
      <c r="C7355" s="2" t="s">
        <v>22011</v>
      </c>
      <c r="D7355" s="2" t="s">
        <v>22012</v>
      </c>
      <c r="E7355" s="1">
        <v>37309</v>
      </c>
      <c r="F7355" s="1">
        <v>283</v>
      </c>
      <c r="G7355" s="1">
        <v>0</v>
      </c>
      <c r="H7355" s="1">
        <v>37950</v>
      </c>
      <c r="I7355" s="1">
        <v>18510</v>
      </c>
      <c r="J7355" s="1">
        <v>8395</v>
      </c>
      <c r="K7355" s="1">
        <v>3550</v>
      </c>
      <c r="L7355" s="1">
        <v>1100</v>
      </c>
      <c r="M7355" s="1">
        <v>355</v>
      </c>
      <c r="N7355" s="1">
        <v>18496</v>
      </c>
      <c r="O7355" s="2" t="s">
        <v>29464</v>
      </c>
      <c r="P7355">
        <f t="shared" si="228"/>
        <v>0.98</v>
      </c>
      <c r="Q7355" t="str">
        <f t="shared" si="229"/>
        <v>no</v>
      </c>
    </row>
    <row r="7356" spans="1:17">
      <c r="A7356" s="1">
        <v>7472</v>
      </c>
      <c r="B7356" s="2" t="s">
        <v>22013</v>
      </c>
      <c r="C7356" s="2" t="s">
        <v>22014</v>
      </c>
      <c r="D7356" s="2" t="s">
        <v>22015</v>
      </c>
      <c r="E7356" s="1">
        <v>37304</v>
      </c>
      <c r="F7356" s="1">
        <v>15</v>
      </c>
      <c r="G7356" s="1">
        <v>0</v>
      </c>
      <c r="H7356" s="1">
        <v>37296</v>
      </c>
      <c r="I7356" s="1">
        <v>248</v>
      </c>
      <c r="J7356" s="1">
        <v>35487</v>
      </c>
      <c r="K7356" s="1">
        <v>310</v>
      </c>
      <c r="L7356" s="1">
        <v>529</v>
      </c>
      <c r="M7356" s="1">
        <v>327</v>
      </c>
      <c r="N7356" s="1">
        <v>0</v>
      </c>
      <c r="O7356" s="2" t="s">
        <v>29465</v>
      </c>
      <c r="P7356">
        <f t="shared" si="228"/>
        <v>1</v>
      </c>
      <c r="Q7356" t="str">
        <f t="shared" si="229"/>
        <v>no</v>
      </c>
    </row>
    <row r="7357" spans="1:17">
      <c r="A7357" s="1">
        <v>7473</v>
      </c>
      <c r="B7357" s="2" t="s">
        <v>22016</v>
      </c>
      <c r="C7357" s="2" t="s">
        <v>22017</v>
      </c>
      <c r="D7357" s="2" t="s">
        <v>22018</v>
      </c>
      <c r="E7357" s="1">
        <v>37298</v>
      </c>
      <c r="F7357" s="1">
        <v>128</v>
      </c>
      <c r="G7357" s="1">
        <v>0</v>
      </c>
      <c r="H7357" s="1">
        <v>37319</v>
      </c>
      <c r="I7357" s="1">
        <v>22959</v>
      </c>
      <c r="J7357" s="1">
        <v>7639</v>
      </c>
      <c r="K7357" s="1">
        <v>2508</v>
      </c>
      <c r="L7357" s="1">
        <v>667</v>
      </c>
      <c r="M7357" s="1">
        <v>577</v>
      </c>
      <c r="N7357" s="1">
        <v>1335</v>
      </c>
      <c r="O7357" s="2" t="s">
        <v>29462</v>
      </c>
      <c r="P7357">
        <f t="shared" si="228"/>
        <v>1</v>
      </c>
      <c r="Q7357" t="str">
        <f t="shared" si="229"/>
        <v>no</v>
      </c>
    </row>
    <row r="7358" spans="1:17">
      <c r="A7358" s="1">
        <v>7474</v>
      </c>
      <c r="B7358" s="2" t="s">
        <v>22019</v>
      </c>
      <c r="C7358" s="2" t="s">
        <v>22020</v>
      </c>
      <c r="D7358" s="2" t="s">
        <v>22021</v>
      </c>
      <c r="E7358" s="1">
        <v>37298</v>
      </c>
      <c r="F7358" s="1">
        <v>763</v>
      </c>
      <c r="G7358" s="1">
        <v>0</v>
      </c>
      <c r="H7358" s="1">
        <v>38061</v>
      </c>
      <c r="I7358" s="1">
        <v>32331</v>
      </c>
      <c r="J7358" s="1">
        <v>1307</v>
      </c>
      <c r="K7358" s="1">
        <v>637</v>
      </c>
      <c r="L7358" s="1">
        <v>1191</v>
      </c>
      <c r="M7358" s="1">
        <v>646</v>
      </c>
      <c r="N7358" s="1">
        <v>2283</v>
      </c>
      <c r="O7358" s="2" t="s">
        <v>29462</v>
      </c>
      <c r="P7358">
        <f t="shared" si="228"/>
        <v>0.98</v>
      </c>
      <c r="Q7358" t="str">
        <f t="shared" si="229"/>
        <v>no</v>
      </c>
    </row>
    <row r="7359" spans="1:17">
      <c r="A7359" s="1">
        <v>7475</v>
      </c>
      <c r="B7359" s="2" t="s">
        <v>22022</v>
      </c>
      <c r="C7359" s="2" t="s">
        <v>22023</v>
      </c>
      <c r="D7359" s="2" t="s">
        <v>22024</v>
      </c>
      <c r="E7359" s="1">
        <v>37296</v>
      </c>
      <c r="F7359" s="1">
        <v>473</v>
      </c>
      <c r="G7359" s="1">
        <v>0</v>
      </c>
      <c r="H7359" s="1">
        <v>40200</v>
      </c>
      <c r="I7359" s="1">
        <v>19144</v>
      </c>
      <c r="J7359" s="1">
        <v>11141</v>
      </c>
      <c r="K7359" s="1">
        <v>2059</v>
      </c>
      <c r="L7359" s="1">
        <v>6884</v>
      </c>
      <c r="M7359" s="1">
        <v>2940</v>
      </c>
      <c r="N7359" s="1">
        <v>1688</v>
      </c>
      <c r="O7359" s="2" t="s">
        <v>29466</v>
      </c>
      <c r="P7359">
        <f t="shared" si="228"/>
        <v>0.93</v>
      </c>
      <c r="Q7359" t="str">
        <f t="shared" si="229"/>
        <v>no</v>
      </c>
    </row>
    <row r="7360" spans="1:17">
      <c r="A7360" s="1">
        <v>7476</v>
      </c>
      <c r="B7360" s="2" t="s">
        <v>22025</v>
      </c>
      <c r="C7360" s="2" t="s">
        <v>22026</v>
      </c>
      <c r="D7360" s="2" t="s">
        <v>22027</v>
      </c>
      <c r="E7360" s="1">
        <v>37281</v>
      </c>
      <c r="F7360" s="1">
        <v>463</v>
      </c>
      <c r="G7360" s="1">
        <v>0</v>
      </c>
      <c r="H7360" s="1">
        <v>38559</v>
      </c>
      <c r="I7360" s="1">
        <v>18955</v>
      </c>
      <c r="J7360" s="1">
        <v>10807</v>
      </c>
      <c r="K7360" s="1">
        <v>2415</v>
      </c>
      <c r="L7360" s="1">
        <v>2436</v>
      </c>
      <c r="M7360" s="1">
        <v>1892</v>
      </c>
      <c r="N7360" s="1">
        <v>600</v>
      </c>
      <c r="O7360" s="2" t="s">
        <v>29465</v>
      </c>
      <c r="P7360">
        <f t="shared" si="228"/>
        <v>0.97</v>
      </c>
      <c r="Q7360" t="str">
        <f t="shared" si="229"/>
        <v>no</v>
      </c>
    </row>
    <row r="7361" spans="1:17">
      <c r="A7361" s="1">
        <v>7477</v>
      </c>
      <c r="B7361" s="2" t="s">
        <v>22028</v>
      </c>
      <c r="C7361" s="2" t="s">
        <v>22029</v>
      </c>
      <c r="D7361" s="2" t="s">
        <v>22030</v>
      </c>
      <c r="E7361" s="1">
        <v>37268</v>
      </c>
      <c r="F7361" s="1">
        <v>49</v>
      </c>
      <c r="G7361" s="1">
        <v>0</v>
      </c>
      <c r="H7361" s="1">
        <v>38593</v>
      </c>
      <c r="I7361" s="1">
        <v>6294</v>
      </c>
      <c r="J7361" s="1">
        <v>25973</v>
      </c>
      <c r="K7361" s="1">
        <v>4135</v>
      </c>
      <c r="L7361" s="1">
        <v>-25005</v>
      </c>
      <c r="M7361" s="1">
        <v>47</v>
      </c>
      <c r="N7361" s="1">
        <v>147</v>
      </c>
      <c r="O7361" s="2" t="s">
        <v>29466</v>
      </c>
      <c r="P7361">
        <f t="shared" si="228"/>
        <v>0.97</v>
      </c>
      <c r="Q7361" t="str">
        <f t="shared" si="229"/>
        <v>no</v>
      </c>
    </row>
    <row r="7362" spans="1:17">
      <c r="A7362" s="1">
        <v>7478</v>
      </c>
      <c r="B7362" s="2" t="s">
        <v>22031</v>
      </c>
      <c r="C7362" s="2" t="s">
        <v>22032</v>
      </c>
      <c r="D7362" s="2" t="s">
        <v>22033</v>
      </c>
      <c r="E7362" s="1">
        <v>37263</v>
      </c>
      <c r="F7362" s="1">
        <v>898</v>
      </c>
      <c r="G7362" s="1">
        <v>0</v>
      </c>
      <c r="H7362" s="1">
        <v>38161</v>
      </c>
      <c r="I7362" s="1">
        <v>9133</v>
      </c>
      <c r="J7362" s="1">
        <v>4581</v>
      </c>
      <c r="K7362" s="1">
        <v>8332</v>
      </c>
      <c r="L7362" s="1">
        <v>5027</v>
      </c>
      <c r="M7362" s="1">
        <v>2688</v>
      </c>
      <c r="N7362" s="1">
        <v>9181</v>
      </c>
      <c r="O7362" s="2" t="s">
        <v>29467</v>
      </c>
      <c r="P7362">
        <f t="shared" si="228"/>
        <v>0.98</v>
      </c>
      <c r="Q7362" t="str">
        <f t="shared" si="229"/>
        <v>no</v>
      </c>
    </row>
    <row r="7363" spans="1:17">
      <c r="A7363" s="1">
        <v>7479</v>
      </c>
      <c r="B7363" s="2" t="s">
        <v>22034</v>
      </c>
      <c r="C7363" s="2" t="s">
        <v>22035</v>
      </c>
      <c r="D7363" s="2" t="s">
        <v>22036</v>
      </c>
      <c r="E7363" s="1">
        <v>37260</v>
      </c>
      <c r="F7363" s="1">
        <v>601</v>
      </c>
      <c r="G7363" s="1">
        <v>0</v>
      </c>
      <c r="H7363" s="1">
        <v>37280</v>
      </c>
      <c r="I7363" s="1">
        <v>14789</v>
      </c>
      <c r="J7363" s="1">
        <v>11990</v>
      </c>
      <c r="K7363" s="1">
        <v>5506</v>
      </c>
      <c r="L7363" s="1">
        <v>-972</v>
      </c>
      <c r="M7363" s="1">
        <v>418</v>
      </c>
      <c r="N7363" s="1">
        <v>0</v>
      </c>
      <c r="O7363" s="2" t="s">
        <v>29468</v>
      </c>
      <c r="P7363">
        <f t="shared" ref="P7363:P7426" si="230">ROUND(E7363/H7363,2)</f>
        <v>1</v>
      </c>
      <c r="Q7363" t="str">
        <f t="shared" ref="Q7363:Q7426" si="231">IF(G7363=0,"no","-")</f>
        <v>no</v>
      </c>
    </row>
    <row r="7364" spans="1:17">
      <c r="A7364" s="1">
        <v>7480</v>
      </c>
      <c r="B7364" s="2" t="s">
        <v>22037</v>
      </c>
      <c r="C7364" s="2" t="s">
        <v>22038</v>
      </c>
      <c r="D7364" s="2" t="s">
        <v>22039</v>
      </c>
      <c r="E7364" s="1">
        <v>37260</v>
      </c>
      <c r="F7364" s="1">
        <v>91</v>
      </c>
      <c r="G7364" s="1">
        <v>0</v>
      </c>
      <c r="H7364" s="1">
        <v>37454</v>
      </c>
      <c r="I7364" s="1">
        <v>29848</v>
      </c>
      <c r="J7364" s="1">
        <v>3359</v>
      </c>
      <c r="K7364" s="1">
        <v>565</v>
      </c>
      <c r="L7364" s="1">
        <v>263</v>
      </c>
      <c r="M7364" s="1">
        <v>259</v>
      </c>
      <c r="N7364" s="1">
        <v>2130</v>
      </c>
      <c r="O7364" s="2" t="s">
        <v>29469</v>
      </c>
      <c r="P7364">
        <f t="shared" si="230"/>
        <v>0.99</v>
      </c>
      <c r="Q7364" t="str">
        <f t="shared" si="231"/>
        <v>no</v>
      </c>
    </row>
    <row r="7365" spans="1:17">
      <c r="A7365" s="1">
        <v>7481</v>
      </c>
      <c r="B7365" s="2" t="s">
        <v>22040</v>
      </c>
      <c r="C7365" s="2" t="s">
        <v>22041</v>
      </c>
      <c r="D7365" s="2" t="s">
        <v>22042</v>
      </c>
      <c r="E7365" s="1">
        <v>37259</v>
      </c>
      <c r="F7365" s="1">
        <v>4</v>
      </c>
      <c r="G7365" s="1">
        <v>0</v>
      </c>
      <c r="H7365" s="1">
        <v>37264</v>
      </c>
      <c r="I7365" s="1">
        <v>33136</v>
      </c>
      <c r="J7365" s="1">
        <v>1284</v>
      </c>
      <c r="K7365" s="1">
        <v>1711</v>
      </c>
      <c r="L7365" s="1">
        <v>757</v>
      </c>
      <c r="M7365" s="1">
        <v>484</v>
      </c>
      <c r="N7365" s="1">
        <v>0</v>
      </c>
      <c r="O7365" s="2" t="s">
        <v>29465</v>
      </c>
      <c r="P7365">
        <f t="shared" si="230"/>
        <v>1</v>
      </c>
      <c r="Q7365" t="str">
        <f t="shared" si="231"/>
        <v>no</v>
      </c>
    </row>
    <row r="7366" spans="1:17">
      <c r="A7366" s="1">
        <v>7482</v>
      </c>
      <c r="B7366" s="2" t="s">
        <v>22043</v>
      </c>
      <c r="C7366" s="2" t="s">
        <v>22044</v>
      </c>
      <c r="D7366" s="2" t="s">
        <v>22045</v>
      </c>
      <c r="E7366" s="1">
        <v>37245</v>
      </c>
      <c r="F7366" s="1">
        <v>84280</v>
      </c>
      <c r="G7366" s="1">
        <v>0</v>
      </c>
      <c r="H7366" s="1">
        <v>125801</v>
      </c>
      <c r="I7366" s="1">
        <v>15100</v>
      </c>
      <c r="J7366" s="1">
        <v>31626</v>
      </c>
      <c r="K7366" s="1">
        <v>47707</v>
      </c>
      <c r="L7366" s="1">
        <v>11169</v>
      </c>
      <c r="M7366" s="1">
        <v>9522</v>
      </c>
      <c r="N7366" s="1">
        <v>38063</v>
      </c>
      <c r="O7366" s="2" t="s">
        <v>29470</v>
      </c>
      <c r="P7366">
        <f t="shared" si="230"/>
        <v>0.3</v>
      </c>
      <c r="Q7366" t="str">
        <f t="shared" si="231"/>
        <v>no</v>
      </c>
    </row>
    <row r="7367" spans="1:17">
      <c r="A7367" s="1">
        <v>7483</v>
      </c>
      <c r="B7367" s="2" t="s">
        <v>22046</v>
      </c>
      <c r="C7367" s="2" t="s">
        <v>22047</v>
      </c>
      <c r="D7367" s="2" t="s">
        <v>22048</v>
      </c>
      <c r="E7367" s="1">
        <v>37238</v>
      </c>
      <c r="F7367" s="1">
        <v>1232</v>
      </c>
      <c r="G7367" s="1">
        <v>0</v>
      </c>
      <c r="H7367" s="1">
        <v>38470</v>
      </c>
      <c r="I7367" s="1">
        <v>4889</v>
      </c>
      <c r="J7367" s="1">
        <v>14803</v>
      </c>
      <c r="K7367" s="1">
        <v>5325</v>
      </c>
      <c r="L7367" s="1">
        <v>7496</v>
      </c>
      <c r="M7367" s="1">
        <v>3633</v>
      </c>
      <c r="N7367" s="1">
        <v>0</v>
      </c>
      <c r="O7367" s="2" t="s">
        <v>29470</v>
      </c>
      <c r="P7367">
        <f t="shared" si="230"/>
        <v>0.97</v>
      </c>
      <c r="Q7367" t="str">
        <f t="shared" si="231"/>
        <v>no</v>
      </c>
    </row>
    <row r="7368" spans="1:17">
      <c r="A7368" s="1">
        <v>7484</v>
      </c>
      <c r="B7368" s="2" t="s">
        <v>22049</v>
      </c>
      <c r="C7368" s="2" t="s">
        <v>22050</v>
      </c>
      <c r="D7368" s="2" t="s">
        <v>22051</v>
      </c>
      <c r="E7368" s="1">
        <v>37237</v>
      </c>
      <c r="F7368" s="1">
        <v>416</v>
      </c>
      <c r="G7368" s="1">
        <v>0</v>
      </c>
      <c r="H7368" s="1">
        <v>38332</v>
      </c>
      <c r="I7368" s="1">
        <v>29065</v>
      </c>
      <c r="J7368" s="1">
        <v>2046</v>
      </c>
      <c r="K7368" s="1">
        <v>2471</v>
      </c>
      <c r="L7368" s="1">
        <v>3033</v>
      </c>
      <c r="M7368" s="1">
        <v>1412</v>
      </c>
      <c r="N7368" s="1">
        <v>1695</v>
      </c>
      <c r="O7368" s="2" t="s">
        <v>29471</v>
      </c>
      <c r="P7368">
        <f t="shared" si="230"/>
        <v>0.97</v>
      </c>
      <c r="Q7368" t="str">
        <f t="shared" si="231"/>
        <v>no</v>
      </c>
    </row>
    <row r="7369" spans="1:17">
      <c r="A7369" s="1">
        <v>7485</v>
      </c>
      <c r="B7369" s="2" t="s">
        <v>5888</v>
      </c>
      <c r="C7369" s="2" t="s">
        <v>22052</v>
      </c>
      <c r="D7369" s="2" t="s">
        <v>22053</v>
      </c>
      <c r="E7369" s="1">
        <v>37236</v>
      </c>
      <c r="F7369" s="1">
        <v>1440</v>
      </c>
      <c r="G7369" s="1">
        <v>0</v>
      </c>
      <c r="H7369" s="1">
        <v>38676</v>
      </c>
      <c r="I7369" s="1">
        <v>37532</v>
      </c>
      <c r="J7369" s="1">
        <v>538</v>
      </c>
      <c r="K7369" s="1">
        <v>873</v>
      </c>
      <c r="L7369" s="1">
        <v>1128</v>
      </c>
      <c r="M7369" s="1">
        <v>591</v>
      </c>
      <c r="N7369" s="1">
        <v>0</v>
      </c>
      <c r="O7369" s="2" t="s">
        <v>29463</v>
      </c>
      <c r="P7369">
        <f t="shared" si="230"/>
        <v>0.96</v>
      </c>
      <c r="Q7369" t="str">
        <f t="shared" si="231"/>
        <v>no</v>
      </c>
    </row>
    <row r="7370" spans="1:17">
      <c r="A7370" s="1">
        <v>7486</v>
      </c>
      <c r="B7370" s="2" t="s">
        <v>22054</v>
      </c>
      <c r="C7370" s="2" t="s">
        <v>22055</v>
      </c>
      <c r="D7370" s="2" t="s">
        <v>22056</v>
      </c>
      <c r="E7370" s="1">
        <v>37235</v>
      </c>
      <c r="F7370" s="1">
        <v>530</v>
      </c>
      <c r="G7370" s="1">
        <v>0</v>
      </c>
      <c r="H7370" s="1">
        <v>37995</v>
      </c>
      <c r="I7370" s="1">
        <v>23915</v>
      </c>
      <c r="J7370" s="1">
        <v>8540</v>
      </c>
      <c r="K7370" s="1">
        <v>2207</v>
      </c>
      <c r="L7370" s="1">
        <v>2262</v>
      </c>
      <c r="M7370" s="1">
        <v>900</v>
      </c>
      <c r="N7370" s="1">
        <v>1375</v>
      </c>
      <c r="O7370" s="2" t="s">
        <v>29463</v>
      </c>
      <c r="P7370">
        <f t="shared" si="230"/>
        <v>0.98</v>
      </c>
      <c r="Q7370" t="str">
        <f t="shared" si="231"/>
        <v>no</v>
      </c>
    </row>
    <row r="7371" spans="1:17">
      <c r="A7371" s="1">
        <v>7487</v>
      </c>
      <c r="B7371" s="2" t="s">
        <v>22057</v>
      </c>
      <c r="C7371" s="2" t="s">
        <v>22058</v>
      </c>
      <c r="D7371" s="2" t="s">
        <v>22059</v>
      </c>
      <c r="E7371" s="1">
        <v>37234</v>
      </c>
      <c r="F7371" s="1">
        <v>173</v>
      </c>
      <c r="G7371" s="1">
        <v>0</v>
      </c>
      <c r="H7371" s="1">
        <v>36953</v>
      </c>
      <c r="I7371" s="1">
        <v>18917</v>
      </c>
      <c r="J7371" s="1">
        <v>7583</v>
      </c>
      <c r="K7371" s="1">
        <v>4098</v>
      </c>
      <c r="L7371" s="1">
        <v>732</v>
      </c>
      <c r="M7371" s="1">
        <v>700</v>
      </c>
      <c r="N7371" s="1">
        <v>3567</v>
      </c>
      <c r="O7371" s="2" t="s">
        <v>29470</v>
      </c>
      <c r="P7371">
        <f t="shared" si="230"/>
        <v>1.01</v>
      </c>
      <c r="Q7371" t="str">
        <f t="shared" si="231"/>
        <v>no</v>
      </c>
    </row>
    <row r="7372" spans="1:17">
      <c r="A7372" s="1">
        <v>7488</v>
      </c>
      <c r="B7372" s="2" t="s">
        <v>22060</v>
      </c>
      <c r="C7372" s="2" t="s">
        <v>22061</v>
      </c>
      <c r="D7372" s="2" t="s">
        <v>22062</v>
      </c>
      <c r="E7372" s="1">
        <v>37227</v>
      </c>
      <c r="F7372" s="1">
        <v>263</v>
      </c>
      <c r="G7372" s="1">
        <v>0</v>
      </c>
      <c r="H7372" s="1">
        <v>38021</v>
      </c>
      <c r="I7372" s="1">
        <v>20814</v>
      </c>
      <c r="J7372" s="1">
        <v>9153</v>
      </c>
      <c r="K7372" s="1">
        <v>2474</v>
      </c>
      <c r="L7372" s="1">
        <v>256</v>
      </c>
      <c r="M7372" s="1">
        <v>332</v>
      </c>
      <c r="N7372" s="1">
        <v>11683</v>
      </c>
      <c r="O7372" s="2" t="s">
        <v>29462</v>
      </c>
      <c r="P7372">
        <f t="shared" si="230"/>
        <v>0.98</v>
      </c>
      <c r="Q7372" t="str">
        <f t="shared" si="231"/>
        <v>no</v>
      </c>
    </row>
    <row r="7373" spans="1:17">
      <c r="A7373" s="1">
        <v>7489</v>
      </c>
      <c r="B7373" s="2" t="s">
        <v>22063</v>
      </c>
      <c r="C7373" s="2" t="s">
        <v>22064</v>
      </c>
      <c r="D7373" s="2" t="s">
        <v>22065</v>
      </c>
      <c r="E7373" s="1">
        <v>37224</v>
      </c>
      <c r="F7373" s="1">
        <v>74</v>
      </c>
      <c r="G7373" s="1">
        <v>0</v>
      </c>
      <c r="H7373" s="1">
        <v>35376</v>
      </c>
      <c r="I7373" s="1">
        <v>12887</v>
      </c>
      <c r="J7373" s="1">
        <v>15615</v>
      </c>
      <c r="K7373" s="1">
        <v>3216</v>
      </c>
      <c r="L7373" s="1">
        <v>481</v>
      </c>
      <c r="M7373" s="1">
        <v>468</v>
      </c>
      <c r="N7373" s="1">
        <v>2700</v>
      </c>
      <c r="O7373" s="2" t="s">
        <v>29462</v>
      </c>
      <c r="P7373">
        <f t="shared" si="230"/>
        <v>1.05</v>
      </c>
      <c r="Q7373" t="str">
        <f t="shared" si="231"/>
        <v>no</v>
      </c>
    </row>
    <row r="7374" spans="1:17">
      <c r="A7374" s="1">
        <v>7490</v>
      </c>
      <c r="B7374" s="2" t="s">
        <v>22066</v>
      </c>
      <c r="C7374" s="2" t="s">
        <v>22067</v>
      </c>
      <c r="D7374" s="2" t="s">
        <v>22068</v>
      </c>
      <c r="E7374" s="1">
        <v>37214</v>
      </c>
      <c r="F7374" s="1">
        <v>148</v>
      </c>
      <c r="G7374" s="1">
        <v>0</v>
      </c>
      <c r="H7374" s="1">
        <v>37416</v>
      </c>
      <c r="I7374" s="1">
        <v>18086</v>
      </c>
      <c r="J7374" s="1">
        <v>6449</v>
      </c>
      <c r="K7374" s="1">
        <v>3057</v>
      </c>
      <c r="L7374" s="1">
        <v>5701</v>
      </c>
      <c r="M7374" s="1">
        <v>2795</v>
      </c>
      <c r="N7374" s="1">
        <v>2300</v>
      </c>
      <c r="O7374" s="2" t="s">
        <v>29469</v>
      </c>
      <c r="P7374">
        <f t="shared" si="230"/>
        <v>0.99</v>
      </c>
      <c r="Q7374" t="str">
        <f t="shared" si="231"/>
        <v>no</v>
      </c>
    </row>
    <row r="7375" spans="1:17">
      <c r="A7375" s="1">
        <v>7491</v>
      </c>
      <c r="B7375" s="2" t="s">
        <v>22069</v>
      </c>
      <c r="C7375" s="2" t="s">
        <v>22070</v>
      </c>
      <c r="D7375" s="2" t="s">
        <v>22071</v>
      </c>
      <c r="E7375" s="1">
        <v>37212</v>
      </c>
      <c r="F7375" s="1">
        <v>118</v>
      </c>
      <c r="G7375" s="1">
        <v>0</v>
      </c>
      <c r="H7375" s="1">
        <v>37612</v>
      </c>
      <c r="I7375" s="1">
        <v>18499</v>
      </c>
      <c r="J7375" s="1">
        <v>3358</v>
      </c>
      <c r="K7375" s="1">
        <v>3128</v>
      </c>
      <c r="L7375" s="1">
        <v>8839</v>
      </c>
      <c r="M7375" s="1">
        <v>1775</v>
      </c>
      <c r="N7375" s="1">
        <v>2730</v>
      </c>
      <c r="O7375" s="2" t="s">
        <v>29462</v>
      </c>
      <c r="P7375">
        <f t="shared" si="230"/>
        <v>0.99</v>
      </c>
      <c r="Q7375" t="str">
        <f t="shared" si="231"/>
        <v>no</v>
      </c>
    </row>
    <row r="7376" spans="1:17">
      <c r="A7376" s="1">
        <v>7492</v>
      </c>
      <c r="B7376" s="2" t="s">
        <v>22072</v>
      </c>
      <c r="C7376" s="2" t="s">
        <v>22073</v>
      </c>
      <c r="D7376" s="2" t="s">
        <v>22074</v>
      </c>
      <c r="E7376" s="1">
        <v>37208</v>
      </c>
      <c r="F7376" s="1">
        <v>203</v>
      </c>
      <c r="G7376" s="1">
        <v>0</v>
      </c>
      <c r="H7376" s="1">
        <v>38109</v>
      </c>
      <c r="I7376" s="1">
        <v>16045</v>
      </c>
      <c r="J7376" s="1">
        <v>8689</v>
      </c>
      <c r="K7376" s="1">
        <v>5684</v>
      </c>
      <c r="L7376" s="1">
        <v>2104</v>
      </c>
      <c r="M7376" s="1">
        <v>1287</v>
      </c>
      <c r="N7376" s="1">
        <v>8069</v>
      </c>
      <c r="O7376" s="2" t="s">
        <v>29462</v>
      </c>
      <c r="P7376">
        <f t="shared" si="230"/>
        <v>0.98</v>
      </c>
      <c r="Q7376" t="str">
        <f t="shared" si="231"/>
        <v>no</v>
      </c>
    </row>
    <row r="7377" spans="1:17">
      <c r="A7377" s="1">
        <v>7493</v>
      </c>
      <c r="B7377" s="2" t="s">
        <v>22075</v>
      </c>
      <c r="C7377" s="2" t="s">
        <v>22076</v>
      </c>
      <c r="D7377" s="2" t="s">
        <v>22077</v>
      </c>
      <c r="E7377" s="1">
        <v>37205</v>
      </c>
      <c r="F7377" s="1">
        <v>248</v>
      </c>
      <c r="G7377" s="1">
        <v>0</v>
      </c>
      <c r="H7377" s="1">
        <v>38111</v>
      </c>
      <c r="I7377" s="1">
        <v>20431</v>
      </c>
      <c r="J7377" s="1">
        <v>10103</v>
      </c>
      <c r="K7377" s="1">
        <v>4380</v>
      </c>
      <c r="L7377" s="1">
        <v>-3366</v>
      </c>
      <c r="M7377" s="1">
        <v>300</v>
      </c>
      <c r="N7377" s="1">
        <v>1931</v>
      </c>
      <c r="O7377" s="2" t="s">
        <v>29464</v>
      </c>
      <c r="P7377">
        <f t="shared" si="230"/>
        <v>0.98</v>
      </c>
      <c r="Q7377" t="str">
        <f t="shared" si="231"/>
        <v>no</v>
      </c>
    </row>
    <row r="7378" spans="1:17">
      <c r="A7378" s="1">
        <v>7494</v>
      </c>
      <c r="B7378" s="2" t="s">
        <v>22078</v>
      </c>
      <c r="C7378" s="2" t="s">
        <v>22079</v>
      </c>
      <c r="D7378" s="2" t="s">
        <v>22080</v>
      </c>
      <c r="E7378" s="1">
        <v>37196</v>
      </c>
      <c r="F7378" s="1">
        <v>407</v>
      </c>
      <c r="G7378" s="1">
        <v>0</v>
      </c>
      <c r="H7378" s="1">
        <v>38599</v>
      </c>
      <c r="I7378" s="1">
        <v>31805</v>
      </c>
      <c r="J7378" s="1">
        <v>2345</v>
      </c>
      <c r="K7378" s="1">
        <v>1832</v>
      </c>
      <c r="L7378" s="1">
        <v>74</v>
      </c>
      <c r="M7378" s="1">
        <v>66</v>
      </c>
      <c r="N7378" s="1">
        <v>5324</v>
      </c>
      <c r="O7378" s="2" t="s">
        <v>29462</v>
      </c>
      <c r="P7378">
        <f t="shared" si="230"/>
        <v>0.96</v>
      </c>
      <c r="Q7378" t="str">
        <f t="shared" si="231"/>
        <v>no</v>
      </c>
    </row>
    <row r="7379" spans="1:17">
      <c r="A7379" s="1">
        <v>7495</v>
      </c>
      <c r="B7379" s="2" t="s">
        <v>22081</v>
      </c>
      <c r="C7379" s="2" t="s">
        <v>22082</v>
      </c>
      <c r="D7379" s="2" t="s">
        <v>22083</v>
      </c>
      <c r="E7379" s="1">
        <v>37193</v>
      </c>
      <c r="F7379" s="1">
        <v>324</v>
      </c>
      <c r="G7379" s="1">
        <v>0</v>
      </c>
      <c r="H7379" s="1">
        <v>37419</v>
      </c>
      <c r="I7379" s="1">
        <v>18421</v>
      </c>
      <c r="J7379" s="1">
        <v>8006</v>
      </c>
      <c r="K7379" s="1">
        <v>3134</v>
      </c>
      <c r="L7379" s="1">
        <v>1261</v>
      </c>
      <c r="M7379" s="1">
        <v>827</v>
      </c>
      <c r="N7379" s="1">
        <v>9481</v>
      </c>
      <c r="O7379" s="2" t="s">
        <v>29463</v>
      </c>
      <c r="P7379">
        <f t="shared" si="230"/>
        <v>0.99</v>
      </c>
      <c r="Q7379" t="str">
        <f t="shared" si="231"/>
        <v>no</v>
      </c>
    </row>
    <row r="7380" spans="1:17">
      <c r="A7380" s="1">
        <v>7496</v>
      </c>
      <c r="B7380" s="2" t="s">
        <v>22084</v>
      </c>
      <c r="C7380" s="2" t="s">
        <v>22085</v>
      </c>
      <c r="D7380" s="2" t="s">
        <v>22086</v>
      </c>
      <c r="E7380" s="1">
        <v>37193</v>
      </c>
      <c r="F7380" s="1">
        <v>129</v>
      </c>
      <c r="G7380" s="1">
        <v>0</v>
      </c>
      <c r="H7380" s="1">
        <v>6860</v>
      </c>
      <c r="I7380" s="1">
        <v>2778</v>
      </c>
      <c r="J7380" s="1">
        <v>3844</v>
      </c>
      <c r="K7380" s="1">
        <v>889</v>
      </c>
      <c r="L7380" s="1">
        <v>-253</v>
      </c>
      <c r="M7380" s="1">
        <v>0</v>
      </c>
      <c r="N7380" s="1">
        <v>833</v>
      </c>
      <c r="O7380" s="2" t="s">
        <v>29470</v>
      </c>
      <c r="P7380">
        <f t="shared" si="230"/>
        <v>5.42</v>
      </c>
      <c r="Q7380" t="str">
        <f t="shared" si="231"/>
        <v>no</v>
      </c>
    </row>
    <row r="7381" spans="1:17">
      <c r="A7381" s="1">
        <v>7497</v>
      </c>
      <c r="B7381" s="2" t="s">
        <v>22087</v>
      </c>
      <c r="C7381" s="2" t="s">
        <v>22088</v>
      </c>
      <c r="D7381" s="2" t="s">
        <v>22089</v>
      </c>
      <c r="E7381" s="1">
        <v>37190</v>
      </c>
      <c r="F7381" s="1">
        <v>1018</v>
      </c>
      <c r="G7381" s="1">
        <v>0</v>
      </c>
      <c r="H7381" s="1">
        <v>38669</v>
      </c>
      <c r="I7381" s="1">
        <v>21466</v>
      </c>
      <c r="J7381" s="1">
        <v>4532</v>
      </c>
      <c r="K7381" s="1">
        <v>5857</v>
      </c>
      <c r="L7381" s="1">
        <v>1096</v>
      </c>
      <c r="M7381" s="1">
        <v>890</v>
      </c>
      <c r="N7381" s="1">
        <v>5886</v>
      </c>
      <c r="O7381" s="2" t="s">
        <v>29463</v>
      </c>
      <c r="P7381">
        <f t="shared" si="230"/>
        <v>0.96</v>
      </c>
      <c r="Q7381" t="str">
        <f t="shared" si="231"/>
        <v>no</v>
      </c>
    </row>
    <row r="7382" spans="1:17">
      <c r="A7382" s="1">
        <v>7498</v>
      </c>
      <c r="B7382" s="2" t="s">
        <v>22090</v>
      </c>
      <c r="C7382" s="2" t="s">
        <v>22091</v>
      </c>
      <c r="D7382" s="2" t="s">
        <v>22092</v>
      </c>
      <c r="E7382" s="1">
        <v>37173</v>
      </c>
      <c r="F7382" s="1">
        <v>107</v>
      </c>
      <c r="G7382" s="1">
        <v>0</v>
      </c>
      <c r="H7382" s="1">
        <v>37572</v>
      </c>
      <c r="I7382" s="1">
        <v>18861</v>
      </c>
      <c r="J7382" s="1">
        <v>16362</v>
      </c>
      <c r="K7382" s="1">
        <v>1107</v>
      </c>
      <c r="L7382" s="1">
        <v>1278</v>
      </c>
      <c r="M7382" s="1">
        <v>644</v>
      </c>
      <c r="N7382" s="1">
        <v>200</v>
      </c>
      <c r="O7382" s="2" t="s">
        <v>29469</v>
      </c>
      <c r="P7382">
        <f t="shared" si="230"/>
        <v>0.99</v>
      </c>
      <c r="Q7382" t="str">
        <f t="shared" si="231"/>
        <v>no</v>
      </c>
    </row>
    <row r="7383" spans="1:17">
      <c r="A7383" s="1">
        <v>7499</v>
      </c>
      <c r="B7383" s="2" t="s">
        <v>22093</v>
      </c>
      <c r="C7383" s="2" t="s">
        <v>22094</v>
      </c>
      <c r="D7383" s="2" t="s">
        <v>22095</v>
      </c>
      <c r="E7383" s="1">
        <v>37168</v>
      </c>
      <c r="F7383" s="1">
        <v>121</v>
      </c>
      <c r="G7383" s="1">
        <v>0</v>
      </c>
      <c r="H7383" s="1">
        <v>36268</v>
      </c>
      <c r="I7383" s="1">
        <v>35683</v>
      </c>
      <c r="J7383" s="1">
        <v>2634</v>
      </c>
      <c r="K7383" s="1">
        <v>1569</v>
      </c>
      <c r="L7383" s="1">
        <v>-7687</v>
      </c>
      <c r="M7383" s="1">
        <v>0</v>
      </c>
      <c r="N7383" s="1">
        <v>10000</v>
      </c>
      <c r="O7383" s="2" t="s">
        <v>29465</v>
      </c>
      <c r="P7383">
        <f t="shared" si="230"/>
        <v>1.02</v>
      </c>
      <c r="Q7383" t="str">
        <f t="shared" si="231"/>
        <v>no</v>
      </c>
    </row>
    <row r="7384" spans="1:17">
      <c r="A7384" s="1">
        <v>7500</v>
      </c>
      <c r="B7384" s="2" t="s">
        <v>22096</v>
      </c>
      <c r="C7384" s="2" t="s">
        <v>22097</v>
      </c>
      <c r="D7384" s="2" t="s">
        <v>22098</v>
      </c>
      <c r="E7384" s="1">
        <v>37167</v>
      </c>
      <c r="F7384" s="1">
        <v>1155</v>
      </c>
      <c r="G7384" s="1">
        <v>0</v>
      </c>
      <c r="H7384" s="1">
        <v>38322</v>
      </c>
      <c r="I7384" s="1">
        <v>32678</v>
      </c>
      <c r="J7384" s="1">
        <v>2760</v>
      </c>
      <c r="K7384" s="1">
        <v>1039</v>
      </c>
      <c r="L7384" s="1">
        <v>1018</v>
      </c>
      <c r="M7384" s="1">
        <v>515</v>
      </c>
      <c r="N7384" s="1">
        <v>0</v>
      </c>
      <c r="O7384" s="2" t="s">
        <v>29470</v>
      </c>
      <c r="P7384">
        <f t="shared" si="230"/>
        <v>0.97</v>
      </c>
      <c r="Q7384" t="str">
        <f t="shared" si="231"/>
        <v>no</v>
      </c>
    </row>
    <row r="7385" spans="1:17">
      <c r="A7385" s="1">
        <v>7501</v>
      </c>
      <c r="B7385" s="2" t="s">
        <v>22099</v>
      </c>
      <c r="C7385" s="2" t="s">
        <v>22100</v>
      </c>
      <c r="D7385" s="2" t="s">
        <v>22101</v>
      </c>
      <c r="E7385" s="1">
        <v>37162</v>
      </c>
      <c r="F7385" s="1">
        <v>159</v>
      </c>
      <c r="G7385" s="1">
        <v>0</v>
      </c>
      <c r="H7385" s="1">
        <v>37320</v>
      </c>
      <c r="I7385" s="1">
        <v>4894</v>
      </c>
      <c r="J7385" s="1">
        <v>11327</v>
      </c>
      <c r="K7385" s="1">
        <v>9564</v>
      </c>
      <c r="L7385" s="1">
        <v>1344</v>
      </c>
      <c r="M7385" s="1">
        <v>1342</v>
      </c>
      <c r="N7385" s="1">
        <v>17106</v>
      </c>
      <c r="O7385" s="2" t="s">
        <v>29469</v>
      </c>
      <c r="P7385">
        <f t="shared" si="230"/>
        <v>1</v>
      </c>
      <c r="Q7385" t="str">
        <f t="shared" si="231"/>
        <v>no</v>
      </c>
    </row>
    <row r="7386" spans="1:17">
      <c r="A7386" s="1">
        <v>7502</v>
      </c>
      <c r="B7386" s="2" t="s">
        <v>22102</v>
      </c>
      <c r="C7386" s="2" t="s">
        <v>22103</v>
      </c>
      <c r="D7386" s="2" t="s">
        <v>22104</v>
      </c>
      <c r="E7386" s="1">
        <v>37160</v>
      </c>
      <c r="F7386" s="1">
        <v>133</v>
      </c>
      <c r="G7386" s="1">
        <v>0</v>
      </c>
      <c r="H7386" s="1">
        <v>37321</v>
      </c>
      <c r="I7386" s="1">
        <v>19463</v>
      </c>
      <c r="J7386" s="1">
        <v>8512</v>
      </c>
      <c r="K7386" s="1">
        <v>2781</v>
      </c>
      <c r="L7386" s="1">
        <v>669</v>
      </c>
      <c r="M7386" s="1">
        <v>641</v>
      </c>
      <c r="N7386" s="1">
        <v>6156</v>
      </c>
      <c r="O7386" s="2" t="s">
        <v>29466</v>
      </c>
      <c r="P7386">
        <f t="shared" si="230"/>
        <v>1</v>
      </c>
      <c r="Q7386" t="str">
        <f t="shared" si="231"/>
        <v>no</v>
      </c>
    </row>
    <row r="7387" spans="1:17">
      <c r="A7387" s="1">
        <v>7503</v>
      </c>
      <c r="B7387" s="2" t="s">
        <v>22105</v>
      </c>
      <c r="C7387" s="2" t="s">
        <v>22106</v>
      </c>
      <c r="D7387" s="2" t="s">
        <v>22107</v>
      </c>
      <c r="E7387" s="1">
        <v>37154</v>
      </c>
      <c r="F7387" s="1">
        <v>0</v>
      </c>
      <c r="G7387" s="1">
        <v>0</v>
      </c>
      <c r="H7387" s="1">
        <v>37154</v>
      </c>
      <c r="I7387" s="1">
        <v>25887</v>
      </c>
      <c r="J7387" s="1">
        <v>7540</v>
      </c>
      <c r="K7387" s="1">
        <v>2300</v>
      </c>
      <c r="L7387" s="1">
        <v>-215</v>
      </c>
      <c r="M7387" s="1">
        <v>246</v>
      </c>
      <c r="N7387" s="1">
        <v>6006</v>
      </c>
      <c r="O7387" s="2" t="s">
        <v>29470</v>
      </c>
      <c r="P7387">
        <f t="shared" si="230"/>
        <v>1</v>
      </c>
      <c r="Q7387" t="str">
        <f t="shared" si="231"/>
        <v>no</v>
      </c>
    </row>
    <row r="7388" spans="1:17">
      <c r="A7388" s="1">
        <v>7504</v>
      </c>
      <c r="B7388" s="2" t="s">
        <v>22108</v>
      </c>
      <c r="C7388" s="2" t="s">
        <v>22109</v>
      </c>
      <c r="D7388" s="2" t="s">
        <v>22110</v>
      </c>
      <c r="E7388" s="1">
        <v>37152</v>
      </c>
      <c r="F7388" s="1">
        <v>173</v>
      </c>
      <c r="G7388" s="1">
        <v>0</v>
      </c>
      <c r="H7388" s="1">
        <v>37327</v>
      </c>
      <c r="I7388" s="1">
        <v>30471</v>
      </c>
      <c r="J7388" s="1">
        <v>1530</v>
      </c>
      <c r="K7388" s="1">
        <v>1660</v>
      </c>
      <c r="L7388" s="1">
        <v>1646</v>
      </c>
      <c r="M7388" s="1">
        <v>848</v>
      </c>
      <c r="N7388" s="1">
        <v>110</v>
      </c>
      <c r="O7388" s="2" t="s">
        <v>29466</v>
      </c>
      <c r="P7388">
        <f t="shared" si="230"/>
        <v>1</v>
      </c>
      <c r="Q7388" t="str">
        <f t="shared" si="231"/>
        <v>no</v>
      </c>
    </row>
    <row r="7389" spans="1:17">
      <c r="A7389" s="1">
        <v>7505</v>
      </c>
      <c r="B7389" s="2" t="s">
        <v>22111</v>
      </c>
      <c r="C7389" s="2" t="s">
        <v>22112</v>
      </c>
      <c r="D7389" s="2" t="s">
        <v>22113</v>
      </c>
      <c r="E7389" s="1">
        <v>37149</v>
      </c>
      <c r="F7389" s="1">
        <v>418</v>
      </c>
      <c r="G7389" s="1">
        <v>0</v>
      </c>
      <c r="H7389" s="1">
        <v>37567</v>
      </c>
      <c r="I7389" s="1">
        <v>21754</v>
      </c>
      <c r="J7389" s="1">
        <v>5011</v>
      </c>
      <c r="K7389" s="1">
        <v>3168</v>
      </c>
      <c r="L7389" s="1">
        <v>4463</v>
      </c>
      <c r="M7389" s="1">
        <v>2180</v>
      </c>
      <c r="N7389" s="1">
        <v>1938</v>
      </c>
      <c r="O7389" s="2" t="s">
        <v>29463</v>
      </c>
      <c r="P7389">
        <f t="shared" si="230"/>
        <v>0.99</v>
      </c>
      <c r="Q7389" t="str">
        <f t="shared" si="231"/>
        <v>no</v>
      </c>
    </row>
    <row r="7390" spans="1:17">
      <c r="A7390" s="1">
        <v>7506</v>
      </c>
      <c r="B7390" s="2" t="s">
        <v>22114</v>
      </c>
      <c r="C7390" s="2" t="s">
        <v>22115</v>
      </c>
      <c r="D7390" s="2" t="s">
        <v>22116</v>
      </c>
      <c r="E7390" s="1">
        <v>37145</v>
      </c>
      <c r="F7390" s="1">
        <v>1561</v>
      </c>
      <c r="G7390" s="1">
        <v>0</v>
      </c>
      <c r="H7390" s="1">
        <v>38682</v>
      </c>
      <c r="I7390" s="1">
        <v>36001</v>
      </c>
      <c r="J7390" s="1">
        <v>2377</v>
      </c>
      <c r="K7390" s="1">
        <v>1053</v>
      </c>
      <c r="L7390" s="1">
        <v>138</v>
      </c>
      <c r="M7390" s="1">
        <v>190</v>
      </c>
      <c r="N7390" s="1">
        <v>2696</v>
      </c>
      <c r="O7390" s="2" t="s">
        <v>29471</v>
      </c>
      <c r="P7390">
        <f t="shared" si="230"/>
        <v>0.96</v>
      </c>
      <c r="Q7390" t="str">
        <f t="shared" si="231"/>
        <v>no</v>
      </c>
    </row>
    <row r="7391" spans="1:17">
      <c r="A7391" s="1">
        <v>7507</v>
      </c>
      <c r="B7391" s="2" t="s">
        <v>22117</v>
      </c>
      <c r="C7391" s="2" t="s">
        <v>22118</v>
      </c>
      <c r="D7391" s="2" t="s">
        <v>22119</v>
      </c>
      <c r="E7391" s="1">
        <v>37145</v>
      </c>
      <c r="F7391" s="1">
        <v>123</v>
      </c>
      <c r="G7391" s="1">
        <v>0</v>
      </c>
      <c r="H7391" s="1">
        <v>37268</v>
      </c>
      <c r="I7391" s="1">
        <v>30109</v>
      </c>
      <c r="J7391" s="1">
        <v>2979</v>
      </c>
      <c r="K7391" s="1">
        <v>696</v>
      </c>
      <c r="L7391" s="1">
        <v>2057</v>
      </c>
      <c r="M7391" s="1">
        <v>968</v>
      </c>
      <c r="N7391" s="1">
        <v>1400</v>
      </c>
      <c r="O7391" s="2" t="s">
        <v>29463</v>
      </c>
      <c r="P7391">
        <f t="shared" si="230"/>
        <v>1</v>
      </c>
      <c r="Q7391" t="str">
        <f t="shared" si="231"/>
        <v>no</v>
      </c>
    </row>
    <row r="7392" spans="1:17">
      <c r="A7392" s="1">
        <v>7508</v>
      </c>
      <c r="B7392" s="2" t="s">
        <v>22120</v>
      </c>
      <c r="C7392" s="2" t="s">
        <v>22121</v>
      </c>
      <c r="D7392" s="2" t="s">
        <v>22122</v>
      </c>
      <c r="E7392" s="1">
        <v>37135</v>
      </c>
      <c r="F7392" s="1">
        <v>1071</v>
      </c>
      <c r="G7392" s="1">
        <v>0</v>
      </c>
      <c r="H7392" s="1">
        <v>38206</v>
      </c>
      <c r="I7392" s="1">
        <v>35878</v>
      </c>
      <c r="J7392" s="1">
        <v>327</v>
      </c>
      <c r="K7392" s="1">
        <v>914</v>
      </c>
      <c r="L7392" s="1">
        <v>162</v>
      </c>
      <c r="M7392" s="1">
        <v>3</v>
      </c>
      <c r="N7392" s="1">
        <v>1848</v>
      </c>
      <c r="O7392" s="2" t="s">
        <v>29466</v>
      </c>
      <c r="P7392">
        <f t="shared" si="230"/>
        <v>0.97</v>
      </c>
      <c r="Q7392" t="str">
        <f t="shared" si="231"/>
        <v>no</v>
      </c>
    </row>
    <row r="7393" spans="1:17">
      <c r="A7393" s="1">
        <v>7509</v>
      </c>
      <c r="B7393" s="2" t="s">
        <v>22123</v>
      </c>
      <c r="C7393" s="2" t="s">
        <v>22124</v>
      </c>
      <c r="D7393" s="2" t="s">
        <v>22125</v>
      </c>
      <c r="E7393" s="1">
        <v>37128</v>
      </c>
      <c r="F7393" s="1">
        <v>471</v>
      </c>
      <c r="G7393" s="1">
        <v>0</v>
      </c>
      <c r="H7393" s="1">
        <v>37599</v>
      </c>
      <c r="I7393" s="1">
        <v>26243</v>
      </c>
      <c r="J7393" s="1">
        <v>7041</v>
      </c>
      <c r="K7393" s="1">
        <v>1406</v>
      </c>
      <c r="L7393" s="1">
        <v>511</v>
      </c>
      <c r="M7393" s="1">
        <v>410</v>
      </c>
      <c r="N7393" s="1">
        <v>0</v>
      </c>
      <c r="O7393" s="2" t="s">
        <v>29463</v>
      </c>
      <c r="P7393">
        <f t="shared" si="230"/>
        <v>0.99</v>
      </c>
      <c r="Q7393" t="str">
        <f t="shared" si="231"/>
        <v>no</v>
      </c>
    </row>
    <row r="7394" spans="1:17">
      <c r="A7394" s="1">
        <v>7510</v>
      </c>
      <c r="B7394" s="2" t="s">
        <v>22126</v>
      </c>
      <c r="C7394" s="2" t="s">
        <v>22127</v>
      </c>
      <c r="D7394" s="2" t="s">
        <v>22128</v>
      </c>
      <c r="E7394" s="1">
        <v>37126</v>
      </c>
      <c r="F7394" s="1">
        <v>799</v>
      </c>
      <c r="G7394" s="1">
        <v>0</v>
      </c>
      <c r="H7394" s="1">
        <v>38469</v>
      </c>
      <c r="I7394" s="1">
        <v>16400</v>
      </c>
      <c r="J7394" s="1">
        <v>12851</v>
      </c>
      <c r="K7394" s="1">
        <v>2722</v>
      </c>
      <c r="L7394" s="1">
        <v>500</v>
      </c>
      <c r="M7394" s="1">
        <v>485</v>
      </c>
      <c r="N7394" s="1">
        <v>295</v>
      </c>
      <c r="O7394" s="2" t="s">
        <v>29462</v>
      </c>
      <c r="P7394">
        <f t="shared" si="230"/>
        <v>0.97</v>
      </c>
      <c r="Q7394" t="str">
        <f t="shared" si="231"/>
        <v>no</v>
      </c>
    </row>
    <row r="7395" spans="1:17">
      <c r="A7395" s="1">
        <v>7511</v>
      </c>
      <c r="B7395" s="2" t="s">
        <v>22129</v>
      </c>
      <c r="C7395" s="2" t="s">
        <v>22130</v>
      </c>
      <c r="D7395" s="2" t="s">
        <v>22131</v>
      </c>
      <c r="E7395" s="1">
        <v>37121</v>
      </c>
      <c r="F7395" s="1">
        <v>6744</v>
      </c>
      <c r="G7395" s="1">
        <v>0</v>
      </c>
      <c r="H7395" s="1">
        <v>43435</v>
      </c>
      <c r="I7395" s="1">
        <v>8407</v>
      </c>
      <c r="J7395" s="1">
        <v>4832</v>
      </c>
      <c r="K7395" s="1">
        <v>0</v>
      </c>
      <c r="L7395" s="1">
        <v>6706</v>
      </c>
      <c r="M7395" s="1">
        <v>750</v>
      </c>
      <c r="N7395" s="1">
        <v>0</v>
      </c>
      <c r="O7395" s="2" t="s">
        <v>29463</v>
      </c>
      <c r="P7395">
        <f t="shared" si="230"/>
        <v>0.85</v>
      </c>
      <c r="Q7395" t="str">
        <f t="shared" si="231"/>
        <v>no</v>
      </c>
    </row>
    <row r="7396" spans="1:17">
      <c r="A7396" s="1">
        <v>7512</v>
      </c>
      <c r="B7396" s="2" t="s">
        <v>22132</v>
      </c>
      <c r="C7396" s="2" t="s">
        <v>22133</v>
      </c>
      <c r="D7396" s="2" t="s">
        <v>22134</v>
      </c>
      <c r="E7396" s="1">
        <v>37114</v>
      </c>
      <c r="F7396" s="1">
        <v>17</v>
      </c>
      <c r="G7396" s="1">
        <v>0</v>
      </c>
      <c r="H7396" s="1">
        <v>38455</v>
      </c>
      <c r="I7396" s="1">
        <v>21134</v>
      </c>
      <c r="J7396" s="1">
        <v>5416</v>
      </c>
      <c r="K7396" s="1">
        <v>4612</v>
      </c>
      <c r="L7396" s="1">
        <v>1412</v>
      </c>
      <c r="M7396" s="1">
        <v>1197</v>
      </c>
      <c r="N7396" s="1">
        <v>4847</v>
      </c>
      <c r="O7396" s="2" t="s">
        <v>29464</v>
      </c>
      <c r="P7396">
        <f t="shared" si="230"/>
        <v>0.97</v>
      </c>
      <c r="Q7396" t="str">
        <f t="shared" si="231"/>
        <v>no</v>
      </c>
    </row>
    <row r="7397" spans="1:17">
      <c r="A7397" s="1">
        <v>7513</v>
      </c>
      <c r="B7397" s="2" t="s">
        <v>22135</v>
      </c>
      <c r="C7397" s="2" t="s">
        <v>22136</v>
      </c>
      <c r="D7397" s="2" t="s">
        <v>22137</v>
      </c>
      <c r="E7397" s="1">
        <v>37114</v>
      </c>
      <c r="F7397" s="1">
        <v>670</v>
      </c>
      <c r="G7397" s="1">
        <v>0</v>
      </c>
      <c r="H7397" s="1">
        <v>37784</v>
      </c>
      <c r="I7397" s="1">
        <v>25469</v>
      </c>
      <c r="J7397" s="1">
        <v>3330</v>
      </c>
      <c r="K7397" s="1">
        <v>2808</v>
      </c>
      <c r="L7397" s="1">
        <v>3538</v>
      </c>
      <c r="M7397" s="1">
        <v>1650</v>
      </c>
      <c r="N7397" s="1">
        <v>0</v>
      </c>
      <c r="O7397" s="2" t="s">
        <v>29465</v>
      </c>
      <c r="P7397">
        <f t="shared" si="230"/>
        <v>0.98</v>
      </c>
      <c r="Q7397" t="str">
        <f t="shared" si="231"/>
        <v>no</v>
      </c>
    </row>
    <row r="7398" spans="1:17">
      <c r="A7398" s="1">
        <v>7514</v>
      </c>
      <c r="B7398" s="2" t="s">
        <v>22138</v>
      </c>
      <c r="C7398" s="2" t="s">
        <v>22139</v>
      </c>
      <c r="D7398" s="2" t="s">
        <v>22140</v>
      </c>
      <c r="E7398" s="1">
        <v>37105</v>
      </c>
      <c r="F7398" s="1">
        <v>685</v>
      </c>
      <c r="G7398" s="1">
        <v>0</v>
      </c>
      <c r="H7398" s="1">
        <v>36885</v>
      </c>
      <c r="I7398" s="1">
        <v>20656</v>
      </c>
      <c r="J7398" s="1">
        <v>6792</v>
      </c>
      <c r="K7398" s="1">
        <v>4998</v>
      </c>
      <c r="L7398" s="1">
        <v>811</v>
      </c>
      <c r="M7398" s="1">
        <v>725</v>
      </c>
      <c r="N7398" s="1">
        <v>1731</v>
      </c>
      <c r="O7398" s="2" t="s">
        <v>29465</v>
      </c>
      <c r="P7398">
        <f t="shared" si="230"/>
        <v>1.01</v>
      </c>
      <c r="Q7398" t="str">
        <f t="shared" si="231"/>
        <v>no</v>
      </c>
    </row>
    <row r="7399" spans="1:17">
      <c r="A7399" s="1">
        <v>7515</v>
      </c>
      <c r="B7399" s="2" t="s">
        <v>22141</v>
      </c>
      <c r="C7399" s="2" t="s">
        <v>22142</v>
      </c>
      <c r="D7399" s="2" t="s">
        <v>22143</v>
      </c>
      <c r="E7399" s="1">
        <v>37105</v>
      </c>
      <c r="F7399" s="1">
        <v>3414</v>
      </c>
      <c r="G7399" s="1">
        <v>0</v>
      </c>
      <c r="H7399" s="1">
        <v>41013</v>
      </c>
      <c r="I7399" s="1">
        <v>22811</v>
      </c>
      <c r="J7399" s="1">
        <v>10130</v>
      </c>
      <c r="K7399" s="1">
        <v>3011</v>
      </c>
      <c r="L7399" s="1">
        <v>560</v>
      </c>
      <c r="M7399" s="1">
        <v>516</v>
      </c>
      <c r="N7399" s="1">
        <v>9608</v>
      </c>
      <c r="O7399" s="2" t="s">
        <v>29465</v>
      </c>
      <c r="P7399">
        <f t="shared" si="230"/>
        <v>0.9</v>
      </c>
      <c r="Q7399" t="str">
        <f t="shared" si="231"/>
        <v>no</v>
      </c>
    </row>
    <row r="7400" spans="1:17">
      <c r="A7400" s="1">
        <v>7516</v>
      </c>
      <c r="B7400" s="2" t="s">
        <v>22144</v>
      </c>
      <c r="C7400" s="2" t="s">
        <v>22145</v>
      </c>
      <c r="D7400" s="2" t="s">
        <v>22146</v>
      </c>
      <c r="E7400" s="1">
        <v>37104</v>
      </c>
      <c r="F7400" s="1">
        <v>120</v>
      </c>
      <c r="G7400" s="1">
        <v>0</v>
      </c>
      <c r="H7400" s="1">
        <v>36792</v>
      </c>
      <c r="I7400" s="1">
        <v>16349</v>
      </c>
      <c r="J7400" s="1">
        <v>8915</v>
      </c>
      <c r="K7400" s="1">
        <v>6971</v>
      </c>
      <c r="L7400" s="1">
        <v>1288</v>
      </c>
      <c r="M7400" s="1">
        <v>1019</v>
      </c>
      <c r="N7400" s="1">
        <v>0</v>
      </c>
      <c r="O7400" s="2" t="s">
        <v>29463</v>
      </c>
      <c r="P7400">
        <f t="shared" si="230"/>
        <v>1.01</v>
      </c>
      <c r="Q7400" t="str">
        <f t="shared" si="231"/>
        <v>no</v>
      </c>
    </row>
    <row r="7401" spans="1:17">
      <c r="A7401" s="1">
        <v>7517</v>
      </c>
      <c r="B7401" s="2" t="s">
        <v>22147</v>
      </c>
      <c r="C7401" s="2" t="s">
        <v>22148</v>
      </c>
      <c r="D7401" s="2" t="s">
        <v>22149</v>
      </c>
      <c r="E7401" s="1">
        <v>37102</v>
      </c>
      <c r="F7401" s="1">
        <v>1378</v>
      </c>
      <c r="G7401" s="1">
        <v>0</v>
      </c>
      <c r="H7401" s="1">
        <v>37237</v>
      </c>
      <c r="I7401" s="1">
        <v>26532</v>
      </c>
      <c r="J7401" s="1">
        <v>4989</v>
      </c>
      <c r="K7401" s="1">
        <v>1568</v>
      </c>
      <c r="L7401" s="1">
        <v>546</v>
      </c>
      <c r="M7401" s="1">
        <v>412</v>
      </c>
      <c r="N7401" s="1">
        <v>2535</v>
      </c>
      <c r="O7401" s="2" t="s">
        <v>29469</v>
      </c>
      <c r="P7401">
        <f t="shared" si="230"/>
        <v>1</v>
      </c>
      <c r="Q7401" t="str">
        <f t="shared" si="231"/>
        <v>no</v>
      </c>
    </row>
    <row r="7402" spans="1:17">
      <c r="A7402" s="1">
        <v>7518</v>
      </c>
      <c r="B7402" s="2" t="s">
        <v>22150</v>
      </c>
      <c r="C7402" s="2" t="s">
        <v>22151</v>
      </c>
      <c r="D7402" s="2" t="s">
        <v>22152</v>
      </c>
      <c r="E7402" s="1">
        <v>37098</v>
      </c>
      <c r="F7402" s="1">
        <v>469</v>
      </c>
      <c r="G7402" s="1">
        <v>0</v>
      </c>
      <c r="H7402" s="1">
        <v>37070</v>
      </c>
      <c r="I7402" s="1">
        <v>18830</v>
      </c>
      <c r="J7402" s="1">
        <v>13949</v>
      </c>
      <c r="K7402" s="1">
        <v>1953</v>
      </c>
      <c r="L7402" s="1">
        <v>68</v>
      </c>
      <c r="M7402" s="1">
        <v>110</v>
      </c>
      <c r="N7402" s="1">
        <v>589</v>
      </c>
      <c r="O7402" s="2" t="s">
        <v>29469</v>
      </c>
      <c r="P7402">
        <f t="shared" si="230"/>
        <v>1</v>
      </c>
      <c r="Q7402" t="str">
        <f t="shared" si="231"/>
        <v>no</v>
      </c>
    </row>
    <row r="7403" spans="1:17">
      <c r="A7403" s="1">
        <v>7519</v>
      </c>
      <c r="B7403" s="2" t="s">
        <v>22153</v>
      </c>
      <c r="C7403" s="2" t="s">
        <v>22154</v>
      </c>
      <c r="D7403" s="2" t="s">
        <v>22155</v>
      </c>
      <c r="E7403" s="1">
        <v>37089</v>
      </c>
      <c r="F7403" s="1">
        <v>11061</v>
      </c>
      <c r="G7403" s="1">
        <v>0</v>
      </c>
      <c r="H7403" s="1">
        <v>70018</v>
      </c>
      <c r="I7403" s="1">
        <v>10710</v>
      </c>
      <c r="J7403" s="1">
        <v>25802</v>
      </c>
      <c r="K7403" s="1">
        <v>11300</v>
      </c>
      <c r="L7403" s="1">
        <v>4618</v>
      </c>
      <c r="M7403" s="1">
        <v>2366</v>
      </c>
      <c r="N7403" s="1">
        <v>2500</v>
      </c>
      <c r="O7403" s="2" t="s">
        <v>29464</v>
      </c>
      <c r="P7403">
        <f t="shared" si="230"/>
        <v>0.53</v>
      </c>
      <c r="Q7403" t="str">
        <f t="shared" si="231"/>
        <v>no</v>
      </c>
    </row>
    <row r="7404" spans="1:17">
      <c r="A7404" s="1">
        <v>7520</v>
      </c>
      <c r="B7404" s="2" t="s">
        <v>22156</v>
      </c>
      <c r="C7404" s="2" t="s">
        <v>22157</v>
      </c>
      <c r="D7404" s="2" t="s">
        <v>22158</v>
      </c>
      <c r="E7404" s="1">
        <v>37081</v>
      </c>
      <c r="F7404" s="1">
        <v>13</v>
      </c>
      <c r="G7404" s="1">
        <v>0</v>
      </c>
      <c r="H7404" s="1">
        <v>42520</v>
      </c>
      <c r="I7404" s="1">
        <v>0</v>
      </c>
      <c r="J7404" s="1">
        <v>30552</v>
      </c>
      <c r="K7404" s="1">
        <v>5588</v>
      </c>
      <c r="L7404" s="1">
        <v>2942</v>
      </c>
      <c r="M7404" s="1">
        <v>1622</v>
      </c>
      <c r="N7404" s="1">
        <v>0</v>
      </c>
      <c r="O7404" s="2" t="s">
        <v>29465</v>
      </c>
      <c r="P7404">
        <f t="shared" si="230"/>
        <v>0.87</v>
      </c>
      <c r="Q7404" t="str">
        <f t="shared" si="231"/>
        <v>no</v>
      </c>
    </row>
    <row r="7405" spans="1:17">
      <c r="A7405" s="1">
        <v>7522</v>
      </c>
      <c r="B7405" s="2" t="s">
        <v>22159</v>
      </c>
      <c r="C7405" s="2" t="s">
        <v>22160</v>
      </c>
      <c r="D7405" s="2" t="s">
        <v>22161</v>
      </c>
      <c r="E7405" s="1">
        <v>37060</v>
      </c>
      <c r="F7405" s="1">
        <v>3148</v>
      </c>
      <c r="G7405" s="1">
        <v>0</v>
      </c>
      <c r="H7405" s="1">
        <v>39919</v>
      </c>
      <c r="I7405" s="1">
        <v>27069</v>
      </c>
      <c r="J7405" s="1">
        <v>4396</v>
      </c>
      <c r="K7405" s="1">
        <v>2758</v>
      </c>
      <c r="L7405" s="1">
        <v>-149</v>
      </c>
      <c r="M7405" s="1">
        <v>221</v>
      </c>
      <c r="N7405" s="1">
        <v>3623</v>
      </c>
      <c r="O7405" s="2" t="s">
        <v>29462</v>
      </c>
      <c r="P7405">
        <f t="shared" si="230"/>
        <v>0.93</v>
      </c>
      <c r="Q7405" t="str">
        <f t="shared" si="231"/>
        <v>no</v>
      </c>
    </row>
    <row r="7406" spans="1:17">
      <c r="A7406" s="1">
        <v>7523</v>
      </c>
      <c r="B7406" s="2" t="s">
        <v>22162</v>
      </c>
      <c r="C7406" s="2" t="s">
        <v>22163</v>
      </c>
      <c r="D7406" s="2" t="s">
        <v>22164</v>
      </c>
      <c r="E7406" s="1">
        <v>37057</v>
      </c>
      <c r="F7406" s="1">
        <v>159</v>
      </c>
      <c r="G7406" s="1">
        <v>0</v>
      </c>
      <c r="H7406" s="1">
        <v>37216</v>
      </c>
      <c r="I7406" s="1">
        <v>30039</v>
      </c>
      <c r="J7406" s="1">
        <v>3149</v>
      </c>
      <c r="K7406" s="1">
        <v>1779</v>
      </c>
      <c r="L7406" s="1">
        <v>475</v>
      </c>
      <c r="M7406" s="1">
        <v>363</v>
      </c>
      <c r="N7406" s="1">
        <v>0</v>
      </c>
      <c r="O7406" s="2" t="s">
        <v>29466</v>
      </c>
      <c r="P7406">
        <f t="shared" si="230"/>
        <v>1</v>
      </c>
      <c r="Q7406" t="str">
        <f t="shared" si="231"/>
        <v>no</v>
      </c>
    </row>
    <row r="7407" spans="1:17">
      <c r="A7407" s="1">
        <v>7524</v>
      </c>
      <c r="B7407" s="2" t="s">
        <v>13134</v>
      </c>
      <c r="C7407" s="2" t="s">
        <v>22165</v>
      </c>
      <c r="D7407" s="2" t="s">
        <v>22166</v>
      </c>
      <c r="E7407" s="1">
        <v>37044</v>
      </c>
      <c r="F7407" s="1">
        <v>116</v>
      </c>
      <c r="G7407" s="1">
        <v>0</v>
      </c>
      <c r="H7407" s="1">
        <v>36658</v>
      </c>
      <c r="I7407" s="1">
        <v>21345</v>
      </c>
      <c r="J7407" s="1">
        <v>2315</v>
      </c>
      <c r="K7407" s="1">
        <v>5838</v>
      </c>
      <c r="L7407" s="1">
        <v>507</v>
      </c>
      <c r="M7407" s="1">
        <v>471</v>
      </c>
      <c r="N7407" s="1">
        <v>2133</v>
      </c>
      <c r="O7407" s="2" t="s">
        <v>29465</v>
      </c>
      <c r="P7407">
        <f t="shared" si="230"/>
        <v>1.01</v>
      </c>
      <c r="Q7407" t="str">
        <f t="shared" si="231"/>
        <v>no</v>
      </c>
    </row>
    <row r="7408" spans="1:17">
      <c r="A7408" s="1">
        <v>7525</v>
      </c>
      <c r="B7408" s="2" t="s">
        <v>22167</v>
      </c>
      <c r="C7408" s="2" t="s">
        <v>22168</v>
      </c>
      <c r="D7408" s="2" t="s">
        <v>22169</v>
      </c>
      <c r="E7408" s="1">
        <v>37030</v>
      </c>
      <c r="F7408" s="1">
        <v>231</v>
      </c>
      <c r="G7408" s="1">
        <v>0</v>
      </c>
      <c r="H7408" s="1">
        <v>33939</v>
      </c>
      <c r="I7408" s="1">
        <v>28954</v>
      </c>
      <c r="J7408" s="1">
        <v>1322</v>
      </c>
      <c r="K7408" s="1">
        <v>701</v>
      </c>
      <c r="L7408" s="1">
        <v>430</v>
      </c>
      <c r="M7408" s="1">
        <v>352</v>
      </c>
      <c r="N7408" s="1">
        <v>239</v>
      </c>
      <c r="O7408" s="2" t="s">
        <v>29466</v>
      </c>
      <c r="P7408">
        <f t="shared" si="230"/>
        <v>1.0900000000000001</v>
      </c>
      <c r="Q7408" t="str">
        <f t="shared" si="231"/>
        <v>no</v>
      </c>
    </row>
    <row r="7409" spans="1:17">
      <c r="A7409" s="1">
        <v>7526</v>
      </c>
      <c r="B7409" s="2" t="s">
        <v>22170</v>
      </c>
      <c r="C7409" s="2" t="s">
        <v>22171</v>
      </c>
      <c r="D7409" s="2" t="s">
        <v>22172</v>
      </c>
      <c r="E7409" s="1">
        <v>37026</v>
      </c>
      <c r="F7409" s="1">
        <v>594</v>
      </c>
      <c r="G7409" s="1">
        <v>0</v>
      </c>
      <c r="H7409" s="1">
        <v>37438</v>
      </c>
      <c r="I7409" s="1">
        <v>17300</v>
      </c>
      <c r="J7409" s="1">
        <v>8002</v>
      </c>
      <c r="K7409" s="1">
        <v>3273</v>
      </c>
      <c r="L7409" s="1">
        <v>84</v>
      </c>
      <c r="M7409" s="1">
        <v>363</v>
      </c>
      <c r="N7409" s="1">
        <v>8027</v>
      </c>
      <c r="O7409" s="2" t="s">
        <v>29467</v>
      </c>
      <c r="P7409">
        <f t="shared" si="230"/>
        <v>0.99</v>
      </c>
      <c r="Q7409" t="str">
        <f t="shared" si="231"/>
        <v>no</v>
      </c>
    </row>
    <row r="7410" spans="1:17">
      <c r="A7410" s="1">
        <v>7527</v>
      </c>
      <c r="B7410" s="2" t="s">
        <v>22173</v>
      </c>
      <c r="C7410" s="2" t="s">
        <v>22174</v>
      </c>
      <c r="D7410" s="2" t="s">
        <v>22175</v>
      </c>
      <c r="E7410" s="1">
        <v>37017</v>
      </c>
      <c r="F7410" s="1">
        <v>161</v>
      </c>
      <c r="G7410" s="1">
        <v>0</v>
      </c>
      <c r="H7410" s="1">
        <v>37074</v>
      </c>
      <c r="I7410" s="1">
        <v>18002</v>
      </c>
      <c r="J7410" s="1">
        <v>13773</v>
      </c>
      <c r="K7410" s="1">
        <v>1656</v>
      </c>
      <c r="L7410" s="1">
        <v>586</v>
      </c>
      <c r="M7410" s="1">
        <v>443</v>
      </c>
      <c r="N7410" s="1">
        <v>1186</v>
      </c>
      <c r="O7410" s="2" t="s">
        <v>29468</v>
      </c>
      <c r="P7410">
        <f t="shared" si="230"/>
        <v>1</v>
      </c>
      <c r="Q7410" t="str">
        <f t="shared" si="231"/>
        <v>no</v>
      </c>
    </row>
    <row r="7411" spans="1:17">
      <c r="A7411" s="1">
        <v>7528</v>
      </c>
      <c r="B7411" s="2" t="s">
        <v>22176</v>
      </c>
      <c r="C7411" s="2" t="s">
        <v>22177</v>
      </c>
      <c r="D7411" s="2" t="s">
        <v>22178</v>
      </c>
      <c r="E7411" s="1">
        <v>37008</v>
      </c>
      <c r="F7411" s="1">
        <v>229</v>
      </c>
      <c r="G7411" s="1">
        <v>0</v>
      </c>
      <c r="H7411" s="1">
        <v>47213</v>
      </c>
      <c r="I7411" s="1">
        <v>0</v>
      </c>
      <c r="J7411" s="1">
        <v>23618</v>
      </c>
      <c r="K7411" s="1">
        <v>10920</v>
      </c>
      <c r="L7411" s="1">
        <v>5215</v>
      </c>
      <c r="M7411" s="1">
        <v>2525</v>
      </c>
      <c r="N7411" s="1">
        <v>1279</v>
      </c>
      <c r="O7411" s="2" t="s">
        <v>29469</v>
      </c>
      <c r="P7411">
        <f t="shared" si="230"/>
        <v>0.78</v>
      </c>
      <c r="Q7411" t="str">
        <f t="shared" si="231"/>
        <v>no</v>
      </c>
    </row>
    <row r="7412" spans="1:17">
      <c r="A7412" s="1">
        <v>7529</v>
      </c>
      <c r="B7412" s="2" t="s">
        <v>22179</v>
      </c>
      <c r="C7412" s="2" t="s">
        <v>22180</v>
      </c>
      <c r="D7412" s="2" t="s">
        <v>22181</v>
      </c>
      <c r="E7412" s="1">
        <v>37003</v>
      </c>
      <c r="F7412" s="1">
        <v>399</v>
      </c>
      <c r="G7412" s="1">
        <v>0</v>
      </c>
      <c r="H7412" s="1">
        <v>22771</v>
      </c>
      <c r="I7412" s="1">
        <v>1299</v>
      </c>
      <c r="J7412" s="1">
        <v>14650</v>
      </c>
      <c r="K7412" s="1">
        <v>2097</v>
      </c>
      <c r="L7412" s="1">
        <v>587</v>
      </c>
      <c r="M7412" s="1">
        <v>502</v>
      </c>
      <c r="N7412" s="1">
        <v>9787</v>
      </c>
      <c r="O7412" s="2" t="s">
        <v>29465</v>
      </c>
      <c r="P7412">
        <f t="shared" si="230"/>
        <v>1.63</v>
      </c>
      <c r="Q7412" t="str">
        <f t="shared" si="231"/>
        <v>no</v>
      </c>
    </row>
    <row r="7413" spans="1:17">
      <c r="A7413" s="1">
        <v>7530</v>
      </c>
      <c r="B7413" s="2" t="s">
        <v>22182</v>
      </c>
      <c r="C7413" s="2" t="s">
        <v>22183</v>
      </c>
      <c r="D7413" s="2" t="s">
        <v>22184</v>
      </c>
      <c r="E7413" s="1">
        <v>36994</v>
      </c>
      <c r="F7413" s="1">
        <v>946</v>
      </c>
      <c r="G7413" s="1">
        <v>0</v>
      </c>
      <c r="H7413" s="1">
        <v>37940</v>
      </c>
      <c r="I7413" s="1">
        <v>32742</v>
      </c>
      <c r="J7413" s="1">
        <v>1845</v>
      </c>
      <c r="K7413" s="1">
        <v>1440</v>
      </c>
      <c r="L7413" s="1">
        <v>179</v>
      </c>
      <c r="M7413" s="1">
        <v>121</v>
      </c>
      <c r="N7413" s="1">
        <v>4131</v>
      </c>
      <c r="O7413" s="2" t="s">
        <v>29470</v>
      </c>
      <c r="P7413">
        <f t="shared" si="230"/>
        <v>0.98</v>
      </c>
      <c r="Q7413" t="str">
        <f t="shared" si="231"/>
        <v>no</v>
      </c>
    </row>
    <row r="7414" spans="1:17">
      <c r="A7414" s="1">
        <v>7531</v>
      </c>
      <c r="B7414" s="2" t="s">
        <v>22185</v>
      </c>
      <c r="C7414" s="2" t="s">
        <v>22186</v>
      </c>
      <c r="D7414" s="2" t="s">
        <v>22187</v>
      </c>
      <c r="E7414" s="1">
        <v>36993</v>
      </c>
      <c r="F7414" s="1">
        <v>1027</v>
      </c>
      <c r="G7414" s="1">
        <v>0</v>
      </c>
      <c r="H7414" s="1">
        <v>38107</v>
      </c>
      <c r="I7414" s="1">
        <v>23234</v>
      </c>
      <c r="J7414" s="1">
        <v>6916</v>
      </c>
      <c r="K7414" s="1">
        <v>5515</v>
      </c>
      <c r="L7414" s="1">
        <v>66</v>
      </c>
      <c r="M7414" s="1">
        <v>333</v>
      </c>
      <c r="N7414" s="1">
        <v>308</v>
      </c>
      <c r="O7414" s="2" t="s">
        <v>29470</v>
      </c>
      <c r="P7414">
        <f t="shared" si="230"/>
        <v>0.97</v>
      </c>
      <c r="Q7414" t="str">
        <f t="shared" si="231"/>
        <v>no</v>
      </c>
    </row>
    <row r="7415" spans="1:17">
      <c r="A7415" s="1">
        <v>7532</v>
      </c>
      <c r="B7415" s="2" t="s">
        <v>22188</v>
      </c>
      <c r="C7415" s="2" t="s">
        <v>22189</v>
      </c>
      <c r="D7415" s="2" t="s">
        <v>22190</v>
      </c>
      <c r="E7415" s="1">
        <v>36991</v>
      </c>
      <c r="F7415" s="1">
        <v>185</v>
      </c>
      <c r="G7415" s="1">
        <v>0</v>
      </c>
      <c r="H7415" s="1">
        <v>35875</v>
      </c>
      <c r="I7415" s="1">
        <v>14535</v>
      </c>
      <c r="J7415" s="1">
        <v>6966</v>
      </c>
      <c r="K7415" s="1">
        <v>5190</v>
      </c>
      <c r="L7415" s="1">
        <v>2393</v>
      </c>
      <c r="M7415" s="1">
        <v>1460</v>
      </c>
      <c r="N7415" s="1">
        <v>2300</v>
      </c>
      <c r="O7415" s="2" t="s">
        <v>29471</v>
      </c>
      <c r="P7415">
        <f t="shared" si="230"/>
        <v>1.03</v>
      </c>
      <c r="Q7415" t="str">
        <f t="shared" si="231"/>
        <v>no</v>
      </c>
    </row>
    <row r="7416" spans="1:17">
      <c r="A7416" s="1">
        <v>7533</v>
      </c>
      <c r="B7416" s="2" t="s">
        <v>22191</v>
      </c>
      <c r="C7416" s="2" t="s">
        <v>22192</v>
      </c>
      <c r="D7416" s="2" t="s">
        <v>22193</v>
      </c>
      <c r="E7416" s="1">
        <v>36987</v>
      </c>
      <c r="F7416" s="1">
        <v>173</v>
      </c>
      <c r="G7416" s="1">
        <v>0</v>
      </c>
      <c r="H7416" s="1">
        <v>37160</v>
      </c>
      <c r="I7416" s="1">
        <v>29296</v>
      </c>
      <c r="J7416" s="1">
        <v>1639</v>
      </c>
      <c r="K7416" s="1">
        <v>2074</v>
      </c>
      <c r="L7416" s="1">
        <v>257</v>
      </c>
      <c r="M7416" s="1">
        <v>325</v>
      </c>
      <c r="N7416" s="1">
        <v>1921</v>
      </c>
      <c r="O7416" s="2" t="s">
        <v>29463</v>
      </c>
      <c r="P7416">
        <f t="shared" si="230"/>
        <v>1</v>
      </c>
      <c r="Q7416" t="str">
        <f t="shared" si="231"/>
        <v>no</v>
      </c>
    </row>
    <row r="7417" spans="1:17">
      <c r="A7417" s="1">
        <v>7534</v>
      </c>
      <c r="B7417" s="2" t="s">
        <v>22194</v>
      </c>
      <c r="C7417" s="2" t="s">
        <v>22195</v>
      </c>
      <c r="D7417" s="2" t="s">
        <v>22196</v>
      </c>
      <c r="E7417" s="1">
        <v>36983</v>
      </c>
      <c r="F7417" s="1">
        <v>204</v>
      </c>
      <c r="G7417" s="1">
        <v>0</v>
      </c>
      <c r="H7417" s="1">
        <v>37748</v>
      </c>
      <c r="I7417" s="1">
        <v>10225</v>
      </c>
      <c r="J7417" s="1">
        <v>8711</v>
      </c>
      <c r="K7417" s="1">
        <v>7271</v>
      </c>
      <c r="L7417" s="1">
        <v>5729</v>
      </c>
      <c r="M7417" s="1">
        <v>2887</v>
      </c>
      <c r="N7417" s="1">
        <v>3129</v>
      </c>
      <c r="O7417" s="2" t="s">
        <v>29463</v>
      </c>
      <c r="P7417">
        <f t="shared" si="230"/>
        <v>0.98</v>
      </c>
      <c r="Q7417" t="str">
        <f t="shared" si="231"/>
        <v>no</v>
      </c>
    </row>
    <row r="7418" spans="1:17">
      <c r="A7418" s="1">
        <v>7535</v>
      </c>
      <c r="B7418" s="2" t="s">
        <v>22197</v>
      </c>
      <c r="C7418" s="2" t="s">
        <v>22198</v>
      </c>
      <c r="D7418" s="2" t="s">
        <v>22199</v>
      </c>
      <c r="E7418" s="1">
        <v>36968</v>
      </c>
      <c r="F7418" s="1">
        <v>29</v>
      </c>
      <c r="G7418" s="1">
        <v>0</v>
      </c>
      <c r="H7418" s="1">
        <v>36997</v>
      </c>
      <c r="I7418" s="1">
        <v>36546</v>
      </c>
      <c r="J7418" s="1">
        <v>2242</v>
      </c>
      <c r="K7418" s="1">
        <v>362</v>
      </c>
      <c r="L7418" s="1">
        <v>366</v>
      </c>
      <c r="M7418" s="1">
        <v>213</v>
      </c>
      <c r="N7418" s="1">
        <v>1000</v>
      </c>
      <c r="O7418" s="2" t="s">
        <v>29470</v>
      </c>
      <c r="P7418">
        <f t="shared" si="230"/>
        <v>1</v>
      </c>
      <c r="Q7418" t="str">
        <f t="shared" si="231"/>
        <v>no</v>
      </c>
    </row>
    <row r="7419" spans="1:17">
      <c r="A7419" s="1">
        <v>7536</v>
      </c>
      <c r="B7419" s="2" t="s">
        <v>22200</v>
      </c>
      <c r="C7419" s="2" t="s">
        <v>22201</v>
      </c>
      <c r="D7419" s="2" t="s">
        <v>22202</v>
      </c>
      <c r="E7419" s="1">
        <v>36965</v>
      </c>
      <c r="F7419" s="1">
        <v>4092</v>
      </c>
      <c r="G7419" s="1">
        <v>0</v>
      </c>
      <c r="H7419" s="1">
        <v>41057</v>
      </c>
      <c r="I7419" s="1">
        <v>2678</v>
      </c>
      <c r="J7419" s="1">
        <v>9784</v>
      </c>
      <c r="K7419" s="1">
        <v>15618</v>
      </c>
      <c r="L7419" s="1">
        <v>5571</v>
      </c>
      <c r="M7419" s="1">
        <v>791</v>
      </c>
      <c r="N7419" s="1">
        <v>4112</v>
      </c>
      <c r="O7419" s="2" t="s">
        <v>29462</v>
      </c>
      <c r="P7419">
        <f t="shared" si="230"/>
        <v>0.9</v>
      </c>
      <c r="Q7419" t="str">
        <f t="shared" si="231"/>
        <v>no</v>
      </c>
    </row>
    <row r="7420" spans="1:17">
      <c r="A7420" s="1">
        <v>7537</v>
      </c>
      <c r="B7420" s="2" t="s">
        <v>22203</v>
      </c>
      <c r="C7420" s="2" t="s">
        <v>22204</v>
      </c>
      <c r="D7420" s="2" t="s">
        <v>22205</v>
      </c>
      <c r="E7420" s="1">
        <v>36957</v>
      </c>
      <c r="F7420" s="1">
        <v>30</v>
      </c>
      <c r="G7420" s="1">
        <v>0</v>
      </c>
      <c r="H7420" s="1">
        <v>36987</v>
      </c>
      <c r="I7420" s="1">
        <v>127</v>
      </c>
      <c r="J7420" s="1">
        <v>7407</v>
      </c>
      <c r="K7420" s="1">
        <v>1326</v>
      </c>
      <c r="L7420" s="1">
        <v>28316</v>
      </c>
      <c r="M7420" s="1">
        <v>11705</v>
      </c>
      <c r="N7420" s="1">
        <v>0</v>
      </c>
      <c r="O7420" s="2" t="s">
        <v>29462</v>
      </c>
      <c r="P7420">
        <f t="shared" si="230"/>
        <v>1</v>
      </c>
      <c r="Q7420" t="str">
        <f t="shared" si="231"/>
        <v>no</v>
      </c>
    </row>
    <row r="7421" spans="1:17">
      <c r="A7421" s="1">
        <v>7538</v>
      </c>
      <c r="B7421" s="2" t="s">
        <v>22206</v>
      </c>
      <c r="C7421" s="2" t="s">
        <v>22207</v>
      </c>
      <c r="D7421" s="2" t="s">
        <v>22208</v>
      </c>
      <c r="E7421" s="1">
        <v>36951</v>
      </c>
      <c r="F7421" s="1">
        <v>1068</v>
      </c>
      <c r="G7421" s="1">
        <v>0</v>
      </c>
      <c r="H7421" s="1">
        <v>38426</v>
      </c>
      <c r="I7421" s="1">
        <v>8136</v>
      </c>
      <c r="J7421" s="1">
        <v>3853</v>
      </c>
      <c r="K7421" s="1">
        <v>10833</v>
      </c>
      <c r="L7421" s="1">
        <v>1680</v>
      </c>
      <c r="M7421" s="1">
        <v>790</v>
      </c>
      <c r="N7421" s="1">
        <v>6206</v>
      </c>
      <c r="O7421" s="2" t="s">
        <v>29469</v>
      </c>
      <c r="P7421">
        <f t="shared" si="230"/>
        <v>0.96</v>
      </c>
      <c r="Q7421" t="str">
        <f t="shared" si="231"/>
        <v>no</v>
      </c>
    </row>
    <row r="7422" spans="1:17">
      <c r="A7422" s="1">
        <v>7539</v>
      </c>
      <c r="B7422" s="2" t="s">
        <v>22209</v>
      </c>
      <c r="C7422" s="2" t="s">
        <v>22210</v>
      </c>
      <c r="D7422" s="2" t="s">
        <v>22211</v>
      </c>
      <c r="E7422" s="1">
        <v>36945</v>
      </c>
      <c r="F7422" s="1">
        <v>256</v>
      </c>
      <c r="G7422" s="1">
        <v>0</v>
      </c>
      <c r="H7422" s="1">
        <v>37201</v>
      </c>
      <c r="I7422" s="1">
        <v>27913</v>
      </c>
      <c r="J7422" s="1">
        <v>3992</v>
      </c>
      <c r="K7422" s="1">
        <v>622</v>
      </c>
      <c r="L7422" s="1">
        <v>1157</v>
      </c>
      <c r="M7422" s="1">
        <v>877</v>
      </c>
      <c r="N7422" s="1">
        <v>0</v>
      </c>
      <c r="O7422" s="2" t="s">
        <v>29462</v>
      </c>
      <c r="P7422">
        <f t="shared" si="230"/>
        <v>0.99</v>
      </c>
      <c r="Q7422" t="str">
        <f t="shared" si="231"/>
        <v>no</v>
      </c>
    </row>
    <row r="7423" spans="1:17">
      <c r="A7423" s="1">
        <v>7540</v>
      </c>
      <c r="B7423" s="2" t="s">
        <v>22212</v>
      </c>
      <c r="C7423" s="2" t="s">
        <v>22213</v>
      </c>
      <c r="D7423" s="2" t="s">
        <v>22214</v>
      </c>
      <c r="E7423" s="1">
        <v>36936</v>
      </c>
      <c r="F7423" s="1">
        <v>61</v>
      </c>
      <c r="G7423" s="1">
        <v>0</v>
      </c>
      <c r="H7423" s="1">
        <v>37039</v>
      </c>
      <c r="I7423" s="1">
        <v>11661</v>
      </c>
      <c r="J7423" s="1">
        <v>16806</v>
      </c>
      <c r="K7423" s="1">
        <v>0</v>
      </c>
      <c r="L7423" s="1">
        <v>2818</v>
      </c>
      <c r="M7423" s="1">
        <v>1364</v>
      </c>
      <c r="N7423" s="1">
        <v>0</v>
      </c>
      <c r="O7423" s="2" t="s">
        <v>29462</v>
      </c>
      <c r="P7423">
        <f t="shared" si="230"/>
        <v>1</v>
      </c>
      <c r="Q7423" t="str">
        <f t="shared" si="231"/>
        <v>no</v>
      </c>
    </row>
    <row r="7424" spans="1:17">
      <c r="A7424" s="1">
        <v>7541</v>
      </c>
      <c r="B7424" s="2" t="s">
        <v>22215</v>
      </c>
      <c r="C7424" s="2" t="s">
        <v>22216</v>
      </c>
      <c r="D7424" s="2" t="s">
        <v>22217</v>
      </c>
      <c r="E7424" s="1">
        <v>36934</v>
      </c>
      <c r="F7424" s="1">
        <v>663</v>
      </c>
      <c r="G7424" s="1">
        <v>0</v>
      </c>
      <c r="H7424" s="1">
        <v>37619</v>
      </c>
      <c r="I7424" s="1">
        <v>20461</v>
      </c>
      <c r="J7424" s="1">
        <v>6975</v>
      </c>
      <c r="K7424" s="1">
        <v>1547</v>
      </c>
      <c r="L7424" s="1">
        <v>4164</v>
      </c>
      <c r="M7424" s="1">
        <v>1940</v>
      </c>
      <c r="N7424" s="1">
        <v>4960</v>
      </c>
      <c r="O7424" s="2" t="s">
        <v>29464</v>
      </c>
      <c r="P7424">
        <f t="shared" si="230"/>
        <v>0.98</v>
      </c>
      <c r="Q7424" t="str">
        <f t="shared" si="231"/>
        <v>no</v>
      </c>
    </row>
    <row r="7425" spans="1:17">
      <c r="A7425" s="1">
        <v>7542</v>
      </c>
      <c r="B7425" s="2" t="s">
        <v>22218</v>
      </c>
      <c r="C7425" s="2" t="s">
        <v>22219</v>
      </c>
      <c r="D7425" s="2" t="s">
        <v>22220</v>
      </c>
      <c r="E7425" s="1">
        <v>36934</v>
      </c>
      <c r="F7425" s="1">
        <v>285</v>
      </c>
      <c r="G7425" s="1">
        <v>0</v>
      </c>
      <c r="H7425" s="1">
        <v>38450</v>
      </c>
      <c r="I7425" s="1">
        <v>16740</v>
      </c>
      <c r="J7425" s="1">
        <v>7303</v>
      </c>
      <c r="K7425" s="1">
        <v>3445</v>
      </c>
      <c r="L7425" s="1">
        <v>3695</v>
      </c>
      <c r="M7425" s="1">
        <v>1861</v>
      </c>
      <c r="N7425" s="1">
        <v>20465</v>
      </c>
      <c r="O7425" s="2" t="s">
        <v>29462</v>
      </c>
      <c r="P7425">
        <f t="shared" si="230"/>
        <v>0.96</v>
      </c>
      <c r="Q7425" t="str">
        <f t="shared" si="231"/>
        <v>no</v>
      </c>
    </row>
    <row r="7426" spans="1:17">
      <c r="A7426" s="1">
        <v>7543</v>
      </c>
      <c r="B7426" s="2" t="s">
        <v>22221</v>
      </c>
      <c r="C7426" s="2" t="s">
        <v>22222</v>
      </c>
      <c r="D7426" s="2" t="s">
        <v>22223</v>
      </c>
      <c r="E7426" s="1">
        <v>36933</v>
      </c>
      <c r="F7426" s="1">
        <v>258</v>
      </c>
      <c r="G7426" s="1">
        <v>0</v>
      </c>
      <c r="H7426" s="1">
        <v>37191</v>
      </c>
      <c r="I7426" s="1">
        <v>36553</v>
      </c>
      <c r="J7426" s="1">
        <v>381</v>
      </c>
      <c r="K7426" s="1">
        <v>89</v>
      </c>
      <c r="L7426" s="1">
        <v>53</v>
      </c>
      <c r="M7426" s="1">
        <v>38</v>
      </c>
      <c r="N7426" s="1">
        <v>0</v>
      </c>
      <c r="O7426" s="2" t="s">
        <v>29463</v>
      </c>
      <c r="P7426">
        <f t="shared" si="230"/>
        <v>0.99</v>
      </c>
      <c r="Q7426" t="str">
        <f t="shared" si="231"/>
        <v>no</v>
      </c>
    </row>
    <row r="7427" spans="1:17">
      <c r="A7427" s="1">
        <v>7544</v>
      </c>
      <c r="B7427" s="2" t="s">
        <v>22224</v>
      </c>
      <c r="C7427" s="2" t="s">
        <v>22225</v>
      </c>
      <c r="D7427" s="2" t="s">
        <v>22226</v>
      </c>
      <c r="E7427" s="1">
        <v>36920</v>
      </c>
      <c r="F7427" s="1">
        <v>702</v>
      </c>
      <c r="G7427" s="1">
        <v>0</v>
      </c>
      <c r="H7427" s="1">
        <v>37766</v>
      </c>
      <c r="I7427" s="1">
        <v>22255</v>
      </c>
      <c r="J7427" s="1">
        <v>8154</v>
      </c>
      <c r="K7427" s="1">
        <v>3149</v>
      </c>
      <c r="L7427" s="1">
        <v>762</v>
      </c>
      <c r="M7427" s="1">
        <v>650</v>
      </c>
      <c r="N7427" s="1">
        <v>1948</v>
      </c>
      <c r="O7427" s="2" t="s">
        <v>29470</v>
      </c>
      <c r="P7427">
        <f t="shared" ref="P7427:P7490" si="232">ROUND(E7427/H7427,2)</f>
        <v>0.98</v>
      </c>
      <c r="Q7427" t="str">
        <f t="shared" ref="Q7427:Q7490" si="233">IF(G7427=0,"no","-")</f>
        <v>no</v>
      </c>
    </row>
    <row r="7428" spans="1:17">
      <c r="A7428" s="1">
        <v>7545</v>
      </c>
      <c r="B7428" s="2" t="s">
        <v>22227</v>
      </c>
      <c r="C7428" s="2" t="s">
        <v>22228</v>
      </c>
      <c r="D7428" s="2" t="s">
        <v>22229</v>
      </c>
      <c r="E7428" s="1">
        <v>36915</v>
      </c>
      <c r="F7428" s="1">
        <v>856</v>
      </c>
      <c r="G7428" s="1">
        <v>0</v>
      </c>
      <c r="H7428" s="1">
        <v>41715</v>
      </c>
      <c r="I7428" s="1">
        <v>3528</v>
      </c>
      <c r="J7428" s="1">
        <v>7562</v>
      </c>
      <c r="K7428" s="1">
        <v>177</v>
      </c>
      <c r="L7428" s="1">
        <v>-1390</v>
      </c>
      <c r="M7428" s="1">
        <v>644</v>
      </c>
      <c r="N7428" s="1">
        <v>276031</v>
      </c>
      <c r="O7428" s="2" t="s">
        <v>29463</v>
      </c>
      <c r="P7428">
        <f t="shared" si="232"/>
        <v>0.88</v>
      </c>
      <c r="Q7428" t="str">
        <f t="shared" si="233"/>
        <v>no</v>
      </c>
    </row>
    <row r="7429" spans="1:17">
      <c r="A7429" s="1">
        <v>7546</v>
      </c>
      <c r="B7429" s="2" t="s">
        <v>22230</v>
      </c>
      <c r="C7429" s="2" t="s">
        <v>22231</v>
      </c>
      <c r="D7429" s="2" t="s">
        <v>22232</v>
      </c>
      <c r="E7429" s="1">
        <v>36911</v>
      </c>
      <c r="F7429" s="1">
        <v>2093</v>
      </c>
      <c r="G7429" s="1">
        <v>0</v>
      </c>
      <c r="H7429" s="1">
        <v>41203</v>
      </c>
      <c r="I7429" s="1">
        <v>35315</v>
      </c>
      <c r="J7429" s="1">
        <v>2892</v>
      </c>
      <c r="K7429" s="1">
        <v>1132</v>
      </c>
      <c r="L7429" s="1">
        <v>372</v>
      </c>
      <c r="M7429" s="1">
        <v>301</v>
      </c>
      <c r="N7429" s="1">
        <v>1073</v>
      </c>
      <c r="O7429" s="2" t="s">
        <v>29469</v>
      </c>
      <c r="P7429">
        <f t="shared" si="232"/>
        <v>0.9</v>
      </c>
      <c r="Q7429" t="str">
        <f t="shared" si="233"/>
        <v>no</v>
      </c>
    </row>
    <row r="7430" spans="1:17">
      <c r="A7430" s="1">
        <v>7547</v>
      </c>
      <c r="B7430" s="2" t="s">
        <v>22233</v>
      </c>
      <c r="C7430" s="2" t="s">
        <v>22234</v>
      </c>
      <c r="D7430" s="2" t="s">
        <v>22235</v>
      </c>
      <c r="E7430" s="1">
        <v>36908</v>
      </c>
      <c r="F7430" s="1">
        <v>163</v>
      </c>
      <c r="G7430" s="1">
        <v>0</v>
      </c>
      <c r="H7430" s="1">
        <v>37070</v>
      </c>
      <c r="I7430" s="1">
        <v>32614</v>
      </c>
      <c r="J7430" s="1">
        <v>2013</v>
      </c>
      <c r="K7430" s="1">
        <v>1139</v>
      </c>
      <c r="L7430" s="1">
        <v>379</v>
      </c>
      <c r="M7430" s="1">
        <v>242</v>
      </c>
      <c r="N7430" s="1">
        <v>0</v>
      </c>
      <c r="O7430" s="2" t="s">
        <v>29465</v>
      </c>
      <c r="P7430">
        <f t="shared" si="232"/>
        <v>1</v>
      </c>
      <c r="Q7430" t="str">
        <f t="shared" si="233"/>
        <v>no</v>
      </c>
    </row>
    <row r="7431" spans="1:17">
      <c r="A7431" s="1">
        <v>7548</v>
      </c>
      <c r="B7431" s="2" t="s">
        <v>22236</v>
      </c>
      <c r="C7431" s="2" t="s">
        <v>22237</v>
      </c>
      <c r="D7431" s="2" t="s">
        <v>22238</v>
      </c>
      <c r="E7431" s="1">
        <v>36904</v>
      </c>
      <c r="F7431" s="1">
        <v>1542</v>
      </c>
      <c r="G7431" s="1">
        <v>0</v>
      </c>
      <c r="H7431" s="1">
        <v>39256</v>
      </c>
      <c r="I7431" s="1">
        <v>15933</v>
      </c>
      <c r="J7431" s="1">
        <v>8492</v>
      </c>
      <c r="K7431" s="1">
        <v>6525</v>
      </c>
      <c r="L7431" s="1">
        <v>732</v>
      </c>
      <c r="M7431" s="1">
        <v>698</v>
      </c>
      <c r="N7431" s="1">
        <v>4957</v>
      </c>
      <c r="O7431" s="2" t="s">
        <v>29470</v>
      </c>
      <c r="P7431">
        <f t="shared" si="232"/>
        <v>0.94</v>
      </c>
      <c r="Q7431" t="str">
        <f t="shared" si="233"/>
        <v>no</v>
      </c>
    </row>
    <row r="7432" spans="1:17">
      <c r="A7432" s="1">
        <v>7549</v>
      </c>
      <c r="B7432" s="2" t="s">
        <v>22239</v>
      </c>
      <c r="C7432" s="2" t="s">
        <v>22240</v>
      </c>
      <c r="D7432" s="2" t="s">
        <v>22241</v>
      </c>
      <c r="E7432" s="1">
        <v>36903</v>
      </c>
      <c r="F7432" s="1">
        <v>160</v>
      </c>
      <c r="G7432" s="1">
        <v>0</v>
      </c>
      <c r="H7432" s="1">
        <v>37064</v>
      </c>
      <c r="I7432" s="1">
        <v>31573</v>
      </c>
      <c r="J7432" s="1">
        <v>2273</v>
      </c>
      <c r="K7432" s="1">
        <v>690</v>
      </c>
      <c r="L7432" s="1">
        <v>-686</v>
      </c>
      <c r="M7432" s="1">
        <v>56</v>
      </c>
      <c r="N7432" s="1">
        <v>0</v>
      </c>
      <c r="O7432" s="2" t="s">
        <v>29469</v>
      </c>
      <c r="P7432">
        <f t="shared" si="232"/>
        <v>1</v>
      </c>
      <c r="Q7432" t="str">
        <f t="shared" si="233"/>
        <v>no</v>
      </c>
    </row>
    <row r="7433" spans="1:17">
      <c r="A7433" s="1">
        <v>7550</v>
      </c>
      <c r="B7433" s="2" t="s">
        <v>22242</v>
      </c>
      <c r="C7433" s="2" t="s">
        <v>22243</v>
      </c>
      <c r="D7433" s="2" t="s">
        <v>22244</v>
      </c>
      <c r="E7433" s="1">
        <v>36894</v>
      </c>
      <c r="F7433" s="1">
        <v>289</v>
      </c>
      <c r="G7433" s="1">
        <v>0</v>
      </c>
      <c r="H7433" s="1">
        <v>37860</v>
      </c>
      <c r="I7433" s="1">
        <v>26047</v>
      </c>
      <c r="J7433" s="1">
        <v>7918</v>
      </c>
      <c r="K7433" s="1">
        <v>1668</v>
      </c>
      <c r="L7433" s="1">
        <v>984</v>
      </c>
      <c r="M7433" s="1">
        <v>565</v>
      </c>
      <c r="N7433" s="1">
        <v>443</v>
      </c>
      <c r="O7433" s="2" t="s">
        <v>29466</v>
      </c>
      <c r="P7433">
        <f t="shared" si="232"/>
        <v>0.97</v>
      </c>
      <c r="Q7433" t="str">
        <f t="shared" si="233"/>
        <v>no</v>
      </c>
    </row>
    <row r="7434" spans="1:17">
      <c r="A7434" s="1">
        <v>7551</v>
      </c>
      <c r="B7434" s="2" t="s">
        <v>22245</v>
      </c>
      <c r="C7434" s="2" t="s">
        <v>22246</v>
      </c>
      <c r="D7434" s="2" t="s">
        <v>22247</v>
      </c>
      <c r="E7434" s="1">
        <v>36889</v>
      </c>
      <c r="F7434" s="1">
        <v>2972</v>
      </c>
      <c r="G7434" s="1">
        <v>0</v>
      </c>
      <c r="H7434" s="1">
        <v>39861</v>
      </c>
      <c r="I7434" s="1">
        <v>34123</v>
      </c>
      <c r="J7434" s="1">
        <v>6674</v>
      </c>
      <c r="K7434" s="1">
        <v>1565</v>
      </c>
      <c r="L7434" s="1">
        <v>363</v>
      </c>
      <c r="M7434" s="1">
        <v>311</v>
      </c>
      <c r="N7434" s="1">
        <v>2847</v>
      </c>
      <c r="O7434" s="2" t="s">
        <v>29470</v>
      </c>
      <c r="P7434">
        <f t="shared" si="232"/>
        <v>0.93</v>
      </c>
      <c r="Q7434" t="str">
        <f t="shared" si="233"/>
        <v>no</v>
      </c>
    </row>
    <row r="7435" spans="1:17">
      <c r="A7435" s="1">
        <v>7552</v>
      </c>
      <c r="B7435" s="2" t="s">
        <v>22248</v>
      </c>
      <c r="C7435" s="2" t="s">
        <v>22249</v>
      </c>
      <c r="D7435" s="2" t="s">
        <v>22250</v>
      </c>
      <c r="E7435" s="1">
        <v>36885</v>
      </c>
      <c r="F7435" s="1">
        <v>633</v>
      </c>
      <c r="G7435" s="1">
        <v>0</v>
      </c>
      <c r="H7435" s="1">
        <v>38535</v>
      </c>
      <c r="I7435" s="1">
        <v>18610</v>
      </c>
      <c r="J7435" s="1">
        <v>8081</v>
      </c>
      <c r="K7435" s="1">
        <v>2567</v>
      </c>
      <c r="L7435" s="1">
        <v>7660</v>
      </c>
      <c r="M7435" s="1">
        <v>3329</v>
      </c>
      <c r="N7435" s="1">
        <v>1124</v>
      </c>
      <c r="O7435" s="2" t="s">
        <v>29466</v>
      </c>
      <c r="P7435">
        <f t="shared" si="232"/>
        <v>0.96</v>
      </c>
      <c r="Q7435" t="str">
        <f t="shared" si="233"/>
        <v>no</v>
      </c>
    </row>
    <row r="7436" spans="1:17">
      <c r="A7436" s="1">
        <v>7553</v>
      </c>
      <c r="B7436" s="2" t="s">
        <v>22251</v>
      </c>
      <c r="C7436" s="2" t="s">
        <v>22252</v>
      </c>
      <c r="D7436" s="2" t="s">
        <v>22253</v>
      </c>
      <c r="E7436" s="1">
        <v>36880</v>
      </c>
      <c r="F7436" s="1">
        <v>93</v>
      </c>
      <c r="G7436" s="1">
        <v>0</v>
      </c>
      <c r="H7436" s="1">
        <v>36973</v>
      </c>
      <c r="I7436" s="1">
        <v>28396</v>
      </c>
      <c r="J7436" s="1">
        <v>3860</v>
      </c>
      <c r="K7436" s="1">
        <v>1427</v>
      </c>
      <c r="L7436" s="1">
        <v>540</v>
      </c>
      <c r="M7436" s="1">
        <v>368</v>
      </c>
      <c r="N7436" s="1">
        <v>1020</v>
      </c>
      <c r="O7436" s="2" t="s">
        <v>29463</v>
      </c>
      <c r="P7436">
        <f t="shared" si="232"/>
        <v>1</v>
      </c>
      <c r="Q7436" t="str">
        <f t="shared" si="233"/>
        <v>no</v>
      </c>
    </row>
    <row r="7437" spans="1:17">
      <c r="A7437" s="1">
        <v>7554</v>
      </c>
      <c r="B7437" s="2" t="s">
        <v>22254</v>
      </c>
      <c r="C7437" s="2" t="s">
        <v>22255</v>
      </c>
      <c r="D7437" s="2" t="s">
        <v>22256</v>
      </c>
      <c r="E7437" s="1">
        <v>36878</v>
      </c>
      <c r="F7437" s="1">
        <v>175</v>
      </c>
      <c r="G7437" s="1">
        <v>0</v>
      </c>
      <c r="H7437" s="1">
        <v>36897</v>
      </c>
      <c r="I7437" s="1">
        <v>15231</v>
      </c>
      <c r="J7437" s="1">
        <v>11893</v>
      </c>
      <c r="K7437" s="1">
        <v>5357</v>
      </c>
      <c r="L7437" s="1">
        <v>-39</v>
      </c>
      <c r="M7437" s="1">
        <v>0</v>
      </c>
      <c r="N7437" s="1">
        <v>0</v>
      </c>
      <c r="O7437" s="2" t="s">
        <v>29471</v>
      </c>
      <c r="P7437">
        <f t="shared" si="232"/>
        <v>1</v>
      </c>
      <c r="Q7437" t="str">
        <f t="shared" si="233"/>
        <v>no</v>
      </c>
    </row>
    <row r="7438" spans="1:17">
      <c r="A7438" s="1">
        <v>7555</v>
      </c>
      <c r="B7438" s="2" t="s">
        <v>22257</v>
      </c>
      <c r="C7438" s="2" t="s">
        <v>22258</v>
      </c>
      <c r="D7438" s="2" t="s">
        <v>22259</v>
      </c>
      <c r="E7438" s="1">
        <v>36877</v>
      </c>
      <c r="F7438" s="1">
        <v>164</v>
      </c>
      <c r="G7438" s="1">
        <v>0</v>
      </c>
      <c r="H7438" s="1">
        <v>36558</v>
      </c>
      <c r="I7438" s="1">
        <v>16358</v>
      </c>
      <c r="J7438" s="1">
        <v>13127</v>
      </c>
      <c r="K7438" s="1">
        <v>3390</v>
      </c>
      <c r="L7438" s="1">
        <v>1276</v>
      </c>
      <c r="M7438" s="1">
        <v>877</v>
      </c>
      <c r="N7438" s="1">
        <v>0</v>
      </c>
      <c r="O7438" s="2" t="s">
        <v>29463</v>
      </c>
      <c r="P7438">
        <f t="shared" si="232"/>
        <v>1.01</v>
      </c>
      <c r="Q7438" t="str">
        <f t="shared" si="233"/>
        <v>no</v>
      </c>
    </row>
    <row r="7439" spans="1:17">
      <c r="A7439" s="1">
        <v>7556</v>
      </c>
      <c r="B7439" s="2" t="s">
        <v>22260</v>
      </c>
      <c r="C7439" s="2" t="s">
        <v>22261</v>
      </c>
      <c r="D7439" s="2" t="s">
        <v>22262</v>
      </c>
      <c r="E7439" s="1">
        <v>36876</v>
      </c>
      <c r="F7439" s="1">
        <v>187</v>
      </c>
      <c r="G7439" s="1">
        <v>0</v>
      </c>
      <c r="H7439" s="1">
        <v>37763</v>
      </c>
      <c r="I7439" s="1">
        <v>21837</v>
      </c>
      <c r="J7439" s="1">
        <v>4034</v>
      </c>
      <c r="K7439" s="1">
        <v>2040</v>
      </c>
      <c r="L7439" s="1">
        <v>6605</v>
      </c>
      <c r="M7439" s="1">
        <v>2976</v>
      </c>
      <c r="N7439" s="1">
        <v>0</v>
      </c>
      <c r="O7439" s="2" t="s">
        <v>29466</v>
      </c>
      <c r="P7439">
        <f t="shared" si="232"/>
        <v>0.98</v>
      </c>
      <c r="Q7439" t="str">
        <f t="shared" si="233"/>
        <v>no</v>
      </c>
    </row>
    <row r="7440" spans="1:17">
      <c r="A7440" s="1">
        <v>7557</v>
      </c>
      <c r="B7440" s="2" t="s">
        <v>22263</v>
      </c>
      <c r="C7440" s="2" t="s">
        <v>22264</v>
      </c>
      <c r="D7440" s="2" t="s">
        <v>22265</v>
      </c>
      <c r="E7440" s="1">
        <v>36872</v>
      </c>
      <c r="F7440" s="1">
        <v>585</v>
      </c>
      <c r="G7440" s="1">
        <v>0</v>
      </c>
      <c r="H7440" s="1">
        <v>37478</v>
      </c>
      <c r="I7440" s="1">
        <v>28428</v>
      </c>
      <c r="J7440" s="1">
        <v>5161</v>
      </c>
      <c r="K7440" s="1">
        <v>2596</v>
      </c>
      <c r="L7440" s="1">
        <v>548</v>
      </c>
      <c r="M7440" s="1">
        <v>436</v>
      </c>
      <c r="N7440" s="1">
        <v>6248</v>
      </c>
      <c r="O7440" s="2" t="s">
        <v>29463</v>
      </c>
      <c r="P7440">
        <f t="shared" si="232"/>
        <v>0.98</v>
      </c>
      <c r="Q7440" t="str">
        <f t="shared" si="233"/>
        <v>no</v>
      </c>
    </row>
    <row r="7441" spans="1:17">
      <c r="A7441" s="1">
        <v>7558</v>
      </c>
      <c r="B7441" s="2" t="s">
        <v>22266</v>
      </c>
      <c r="C7441" s="2" t="s">
        <v>22267</v>
      </c>
      <c r="D7441" s="2" t="s">
        <v>22268</v>
      </c>
      <c r="E7441" s="1">
        <v>36871</v>
      </c>
      <c r="F7441" s="1">
        <v>1106</v>
      </c>
      <c r="G7441" s="1">
        <v>0</v>
      </c>
      <c r="H7441" s="1">
        <v>39881</v>
      </c>
      <c r="I7441" s="1">
        <v>29628</v>
      </c>
      <c r="J7441" s="1">
        <v>3213</v>
      </c>
      <c r="K7441" s="1">
        <v>877</v>
      </c>
      <c r="L7441" s="1">
        <v>410</v>
      </c>
      <c r="M7441" s="1">
        <v>402</v>
      </c>
      <c r="N7441" s="1">
        <v>16312</v>
      </c>
      <c r="O7441" s="2" t="s">
        <v>29462</v>
      </c>
      <c r="P7441">
        <f t="shared" si="232"/>
        <v>0.92</v>
      </c>
      <c r="Q7441" t="str">
        <f t="shared" si="233"/>
        <v>no</v>
      </c>
    </row>
    <row r="7442" spans="1:17">
      <c r="A7442" s="1">
        <v>7559</v>
      </c>
      <c r="B7442" s="2" t="s">
        <v>22269</v>
      </c>
      <c r="C7442" s="2" t="s">
        <v>22270</v>
      </c>
      <c r="D7442" s="2" t="s">
        <v>22271</v>
      </c>
      <c r="E7442" s="1">
        <v>36871</v>
      </c>
      <c r="F7442" s="1">
        <v>1023</v>
      </c>
      <c r="G7442" s="1">
        <v>0</v>
      </c>
      <c r="H7442" s="1">
        <v>37894</v>
      </c>
      <c r="I7442" s="1">
        <v>30143</v>
      </c>
      <c r="J7442" s="1">
        <v>2712</v>
      </c>
      <c r="K7442" s="1">
        <v>1552</v>
      </c>
      <c r="L7442" s="1">
        <v>735</v>
      </c>
      <c r="M7442" s="1">
        <v>409</v>
      </c>
      <c r="N7442" s="1">
        <v>0</v>
      </c>
      <c r="O7442" s="2" t="s">
        <v>29463</v>
      </c>
      <c r="P7442">
        <f t="shared" si="232"/>
        <v>0.97</v>
      </c>
      <c r="Q7442" t="str">
        <f t="shared" si="233"/>
        <v>no</v>
      </c>
    </row>
    <row r="7443" spans="1:17">
      <c r="A7443" s="1">
        <v>7560</v>
      </c>
      <c r="B7443" s="2" t="s">
        <v>22272</v>
      </c>
      <c r="C7443" s="2" t="s">
        <v>22273</v>
      </c>
      <c r="D7443" s="2" t="s">
        <v>22274</v>
      </c>
      <c r="E7443" s="1">
        <v>36869</v>
      </c>
      <c r="F7443" s="1">
        <v>73</v>
      </c>
      <c r="G7443" s="1">
        <v>0</v>
      </c>
      <c r="H7443" s="1">
        <v>37286</v>
      </c>
      <c r="I7443" s="1">
        <v>13444</v>
      </c>
      <c r="J7443" s="1">
        <v>8278</v>
      </c>
      <c r="K7443" s="1">
        <v>5059</v>
      </c>
      <c r="L7443" s="1">
        <v>4173</v>
      </c>
      <c r="M7443" s="1">
        <v>2312</v>
      </c>
      <c r="N7443" s="1">
        <v>3582</v>
      </c>
      <c r="O7443" s="2" t="s">
        <v>29464</v>
      </c>
      <c r="P7443">
        <f t="shared" si="232"/>
        <v>0.99</v>
      </c>
      <c r="Q7443" t="str">
        <f t="shared" si="233"/>
        <v>no</v>
      </c>
    </row>
    <row r="7444" spans="1:17">
      <c r="A7444" s="1">
        <v>7561</v>
      </c>
      <c r="B7444" s="2" t="s">
        <v>22275</v>
      </c>
      <c r="C7444" s="2" t="s">
        <v>22276</v>
      </c>
      <c r="D7444" s="2" t="s">
        <v>22277</v>
      </c>
      <c r="E7444" s="1">
        <v>36861</v>
      </c>
      <c r="F7444" s="1">
        <v>100</v>
      </c>
      <c r="G7444" s="1">
        <v>0</v>
      </c>
      <c r="H7444" s="1">
        <v>36961</v>
      </c>
      <c r="I7444" s="1">
        <v>23297</v>
      </c>
      <c r="J7444" s="1">
        <v>12653</v>
      </c>
      <c r="K7444" s="1">
        <v>613</v>
      </c>
      <c r="L7444" s="1">
        <v>103</v>
      </c>
      <c r="M7444" s="1">
        <v>63</v>
      </c>
      <c r="N7444" s="1">
        <v>0</v>
      </c>
      <c r="O7444" s="2" t="s">
        <v>29465</v>
      </c>
      <c r="P7444">
        <f t="shared" si="232"/>
        <v>1</v>
      </c>
      <c r="Q7444" t="str">
        <f t="shared" si="233"/>
        <v>no</v>
      </c>
    </row>
    <row r="7445" spans="1:17">
      <c r="A7445" s="1">
        <v>7562</v>
      </c>
      <c r="B7445" s="2" t="s">
        <v>22278</v>
      </c>
      <c r="C7445" s="2" t="s">
        <v>22279</v>
      </c>
      <c r="D7445" s="2" t="s">
        <v>22280</v>
      </c>
      <c r="E7445" s="1">
        <v>36858</v>
      </c>
      <c r="F7445" s="1">
        <v>268</v>
      </c>
      <c r="G7445" s="1">
        <v>0</v>
      </c>
      <c r="H7445" s="1">
        <v>37371</v>
      </c>
      <c r="I7445" s="1">
        <v>31618</v>
      </c>
      <c r="J7445" s="1">
        <v>3381</v>
      </c>
      <c r="K7445" s="1">
        <v>1019</v>
      </c>
      <c r="L7445" s="1">
        <v>34</v>
      </c>
      <c r="M7445" s="1">
        <v>0</v>
      </c>
      <c r="N7445" s="1">
        <v>2379</v>
      </c>
      <c r="O7445" s="2" t="s">
        <v>29465</v>
      </c>
      <c r="P7445">
        <f t="shared" si="232"/>
        <v>0.99</v>
      </c>
      <c r="Q7445" t="str">
        <f t="shared" si="233"/>
        <v>no</v>
      </c>
    </row>
    <row r="7446" spans="1:17">
      <c r="A7446" s="1">
        <v>7563</v>
      </c>
      <c r="B7446" s="2" t="s">
        <v>22281</v>
      </c>
      <c r="C7446" s="2" t="s">
        <v>22282</v>
      </c>
      <c r="D7446" s="2" t="s">
        <v>22283</v>
      </c>
      <c r="E7446" s="1">
        <v>36849</v>
      </c>
      <c r="F7446" s="1">
        <v>1003</v>
      </c>
      <c r="G7446" s="1">
        <v>0</v>
      </c>
      <c r="H7446" s="1">
        <v>40465</v>
      </c>
      <c r="I7446" s="1">
        <v>15584</v>
      </c>
      <c r="J7446" s="1">
        <v>12169</v>
      </c>
      <c r="K7446" s="1">
        <v>6865</v>
      </c>
      <c r="L7446" s="1">
        <v>141</v>
      </c>
      <c r="M7446" s="1">
        <v>468</v>
      </c>
      <c r="N7446" s="1">
        <v>0</v>
      </c>
      <c r="O7446" s="2" t="s">
        <v>29465</v>
      </c>
      <c r="P7446">
        <f t="shared" si="232"/>
        <v>0.91</v>
      </c>
      <c r="Q7446" t="str">
        <f t="shared" si="233"/>
        <v>no</v>
      </c>
    </row>
    <row r="7447" spans="1:17">
      <c r="A7447" s="1">
        <v>7564</v>
      </c>
      <c r="B7447" s="2" t="s">
        <v>22284</v>
      </c>
      <c r="C7447" s="2" t="s">
        <v>22285</v>
      </c>
      <c r="D7447" s="2" t="s">
        <v>22286</v>
      </c>
      <c r="E7447" s="1">
        <v>36840</v>
      </c>
      <c r="F7447" s="1">
        <v>464</v>
      </c>
      <c r="G7447" s="1">
        <v>0</v>
      </c>
      <c r="H7447" s="1">
        <v>37530</v>
      </c>
      <c r="I7447" s="1">
        <v>13523</v>
      </c>
      <c r="J7447" s="1">
        <v>9218</v>
      </c>
      <c r="K7447" s="1">
        <v>6485</v>
      </c>
      <c r="L7447" s="1">
        <v>3394</v>
      </c>
      <c r="M7447" s="1">
        <v>1712</v>
      </c>
      <c r="N7447" s="1">
        <v>0</v>
      </c>
      <c r="O7447" s="2" t="s">
        <v>29463</v>
      </c>
      <c r="P7447">
        <f t="shared" si="232"/>
        <v>0.98</v>
      </c>
      <c r="Q7447" t="str">
        <f t="shared" si="233"/>
        <v>no</v>
      </c>
    </row>
    <row r="7448" spans="1:17">
      <c r="A7448" s="1">
        <v>7565</v>
      </c>
      <c r="B7448" s="2" t="s">
        <v>22287</v>
      </c>
      <c r="C7448" s="2" t="s">
        <v>22288</v>
      </c>
      <c r="D7448" s="2" t="s">
        <v>22289</v>
      </c>
      <c r="E7448" s="1">
        <v>36839</v>
      </c>
      <c r="F7448" s="1">
        <v>948</v>
      </c>
      <c r="G7448" s="1">
        <v>0</v>
      </c>
      <c r="H7448" s="1">
        <v>37787</v>
      </c>
      <c r="I7448" s="1">
        <v>24011</v>
      </c>
      <c r="J7448" s="1">
        <v>11585</v>
      </c>
      <c r="K7448" s="1">
        <v>950</v>
      </c>
      <c r="L7448" s="1">
        <v>284</v>
      </c>
      <c r="M7448" s="1">
        <v>217</v>
      </c>
      <c r="N7448" s="1">
        <v>0</v>
      </c>
      <c r="O7448" s="2" t="s">
        <v>29469</v>
      </c>
      <c r="P7448">
        <f t="shared" si="232"/>
        <v>0.97</v>
      </c>
      <c r="Q7448" t="str">
        <f t="shared" si="233"/>
        <v>no</v>
      </c>
    </row>
    <row r="7449" spans="1:17">
      <c r="A7449" s="1">
        <v>7566</v>
      </c>
      <c r="B7449" s="2" t="s">
        <v>22290</v>
      </c>
      <c r="C7449" s="2" t="s">
        <v>22291</v>
      </c>
      <c r="D7449" s="2" t="s">
        <v>22292</v>
      </c>
      <c r="E7449" s="1">
        <v>36832</v>
      </c>
      <c r="F7449" s="1">
        <v>58</v>
      </c>
      <c r="G7449" s="1">
        <v>0</v>
      </c>
      <c r="H7449" s="1">
        <v>37179</v>
      </c>
      <c r="I7449" s="1">
        <v>14028</v>
      </c>
      <c r="J7449" s="1">
        <v>8384</v>
      </c>
      <c r="K7449" s="1">
        <v>5167</v>
      </c>
      <c r="L7449" s="1">
        <v>5580</v>
      </c>
      <c r="M7449" s="1">
        <v>2881</v>
      </c>
      <c r="N7449" s="1">
        <v>0</v>
      </c>
      <c r="O7449" s="2" t="s">
        <v>29469</v>
      </c>
      <c r="P7449">
        <f t="shared" si="232"/>
        <v>0.99</v>
      </c>
      <c r="Q7449" t="str">
        <f t="shared" si="233"/>
        <v>no</v>
      </c>
    </row>
    <row r="7450" spans="1:17">
      <c r="A7450" s="1">
        <v>7567</v>
      </c>
      <c r="B7450" s="2" t="s">
        <v>22293</v>
      </c>
      <c r="C7450" s="2" t="s">
        <v>22294</v>
      </c>
      <c r="D7450" s="2" t="s">
        <v>22295</v>
      </c>
      <c r="E7450" s="1">
        <v>36823</v>
      </c>
      <c r="F7450" s="1">
        <v>3413</v>
      </c>
      <c r="G7450" s="1">
        <v>0</v>
      </c>
      <c r="H7450" s="1">
        <v>40236</v>
      </c>
      <c r="I7450" s="1">
        <v>35725</v>
      </c>
      <c r="J7450" s="1">
        <v>3391</v>
      </c>
      <c r="K7450" s="1">
        <v>1189</v>
      </c>
      <c r="L7450" s="1">
        <v>901</v>
      </c>
      <c r="M7450" s="1">
        <v>492</v>
      </c>
      <c r="N7450" s="1">
        <v>0</v>
      </c>
      <c r="O7450" s="2" t="s">
        <v>29464</v>
      </c>
      <c r="P7450">
        <f t="shared" si="232"/>
        <v>0.92</v>
      </c>
      <c r="Q7450" t="str">
        <f t="shared" si="233"/>
        <v>no</v>
      </c>
    </row>
    <row r="7451" spans="1:17">
      <c r="A7451" s="1">
        <v>7569</v>
      </c>
      <c r="B7451" s="2" t="s">
        <v>22296</v>
      </c>
      <c r="C7451" s="2" t="s">
        <v>22297</v>
      </c>
      <c r="D7451" s="2" t="s">
        <v>22298</v>
      </c>
      <c r="E7451" s="1">
        <v>36816</v>
      </c>
      <c r="F7451" s="1">
        <v>145</v>
      </c>
      <c r="G7451" s="1">
        <v>0</v>
      </c>
      <c r="H7451" s="1">
        <v>37449</v>
      </c>
      <c r="I7451" s="1">
        <v>22753</v>
      </c>
      <c r="J7451" s="1">
        <v>6174</v>
      </c>
      <c r="K7451" s="1">
        <v>2491</v>
      </c>
      <c r="L7451" s="1">
        <v>2555</v>
      </c>
      <c r="M7451" s="1">
        <v>1246</v>
      </c>
      <c r="N7451" s="1">
        <v>800</v>
      </c>
      <c r="O7451" s="2" t="s">
        <v>29462</v>
      </c>
      <c r="P7451">
        <f t="shared" si="232"/>
        <v>0.98</v>
      </c>
      <c r="Q7451" t="str">
        <f t="shared" si="233"/>
        <v>no</v>
      </c>
    </row>
    <row r="7452" spans="1:17">
      <c r="A7452" s="1">
        <v>7570</v>
      </c>
      <c r="B7452" s="2" t="s">
        <v>22299</v>
      </c>
      <c r="C7452" s="2" t="s">
        <v>22300</v>
      </c>
      <c r="D7452" s="2" t="s">
        <v>22301</v>
      </c>
      <c r="E7452" s="1">
        <v>36814</v>
      </c>
      <c r="F7452" s="1">
        <v>1222</v>
      </c>
      <c r="G7452" s="1">
        <v>0</v>
      </c>
      <c r="H7452" s="1">
        <v>39472</v>
      </c>
      <c r="I7452" s="1">
        <v>22446</v>
      </c>
      <c r="J7452" s="1">
        <v>2639</v>
      </c>
      <c r="K7452" s="1">
        <v>4263</v>
      </c>
      <c r="L7452" s="1">
        <v>736</v>
      </c>
      <c r="M7452" s="1">
        <v>674</v>
      </c>
      <c r="N7452" s="1">
        <v>8744</v>
      </c>
      <c r="O7452" s="2" t="s">
        <v>29462</v>
      </c>
      <c r="P7452">
        <f t="shared" si="232"/>
        <v>0.93</v>
      </c>
      <c r="Q7452" t="str">
        <f t="shared" si="233"/>
        <v>no</v>
      </c>
    </row>
    <row r="7453" spans="1:17">
      <c r="A7453" s="1">
        <v>7571</v>
      </c>
      <c r="B7453" s="2" t="s">
        <v>22302</v>
      </c>
      <c r="C7453" s="2" t="s">
        <v>22303</v>
      </c>
      <c r="D7453" s="2" t="s">
        <v>22304</v>
      </c>
      <c r="E7453" s="1">
        <v>36805</v>
      </c>
      <c r="F7453" s="1">
        <v>647</v>
      </c>
      <c r="G7453" s="1">
        <v>0</v>
      </c>
      <c r="H7453" s="1">
        <v>37728</v>
      </c>
      <c r="I7453" s="1">
        <v>2799</v>
      </c>
      <c r="J7453" s="1">
        <v>10503</v>
      </c>
      <c r="K7453" s="1">
        <v>12324</v>
      </c>
      <c r="L7453" s="1">
        <v>2703</v>
      </c>
      <c r="M7453" s="1">
        <v>2010</v>
      </c>
      <c r="N7453" s="1">
        <v>0</v>
      </c>
      <c r="O7453" s="2" t="s">
        <v>29466</v>
      </c>
      <c r="P7453">
        <f t="shared" si="232"/>
        <v>0.98</v>
      </c>
      <c r="Q7453" t="str">
        <f t="shared" si="233"/>
        <v>no</v>
      </c>
    </row>
    <row r="7454" spans="1:17">
      <c r="A7454" s="1">
        <v>7572</v>
      </c>
      <c r="B7454" s="2" t="s">
        <v>22305</v>
      </c>
      <c r="C7454" s="2" t="s">
        <v>22306</v>
      </c>
      <c r="D7454" s="2" t="s">
        <v>22307</v>
      </c>
      <c r="E7454" s="1">
        <v>36804</v>
      </c>
      <c r="F7454" s="1">
        <v>336</v>
      </c>
      <c r="G7454" s="1">
        <v>0</v>
      </c>
      <c r="H7454" s="1">
        <v>37052</v>
      </c>
      <c r="I7454" s="1">
        <v>19056</v>
      </c>
      <c r="J7454" s="1">
        <v>9063</v>
      </c>
      <c r="K7454" s="1">
        <v>2629</v>
      </c>
      <c r="L7454" s="1">
        <v>1268</v>
      </c>
      <c r="M7454" s="1">
        <v>816</v>
      </c>
      <c r="N7454" s="1">
        <v>1112</v>
      </c>
      <c r="O7454" s="2" t="s">
        <v>29465</v>
      </c>
      <c r="P7454">
        <f t="shared" si="232"/>
        <v>0.99</v>
      </c>
      <c r="Q7454" t="str">
        <f t="shared" si="233"/>
        <v>no</v>
      </c>
    </row>
    <row r="7455" spans="1:17">
      <c r="A7455" s="1">
        <v>7573</v>
      </c>
      <c r="B7455" s="2" t="s">
        <v>22308</v>
      </c>
      <c r="C7455" s="2" t="s">
        <v>22309</v>
      </c>
      <c r="D7455" s="2" t="s">
        <v>22310</v>
      </c>
      <c r="E7455" s="1">
        <v>36802</v>
      </c>
      <c r="F7455" s="1">
        <v>107</v>
      </c>
      <c r="G7455" s="1">
        <v>0</v>
      </c>
      <c r="H7455" s="1">
        <v>36909</v>
      </c>
      <c r="I7455" s="1">
        <v>6660</v>
      </c>
      <c r="J7455" s="1">
        <v>13126</v>
      </c>
      <c r="K7455" s="1">
        <v>5232</v>
      </c>
      <c r="L7455" s="1">
        <v>801</v>
      </c>
      <c r="M7455" s="1">
        <v>486</v>
      </c>
      <c r="N7455" s="1">
        <v>14869</v>
      </c>
      <c r="O7455" s="2" t="s">
        <v>29466</v>
      </c>
      <c r="P7455">
        <f t="shared" si="232"/>
        <v>1</v>
      </c>
      <c r="Q7455" t="str">
        <f t="shared" si="233"/>
        <v>no</v>
      </c>
    </row>
    <row r="7456" spans="1:17">
      <c r="A7456" s="1">
        <v>7574</v>
      </c>
      <c r="B7456" s="2" t="s">
        <v>22311</v>
      </c>
      <c r="C7456" s="2" t="s">
        <v>22312</v>
      </c>
      <c r="D7456" s="2" t="s">
        <v>22313</v>
      </c>
      <c r="E7456" s="1">
        <v>36799</v>
      </c>
      <c r="F7456" s="1">
        <v>9657</v>
      </c>
      <c r="G7456" s="1">
        <v>0</v>
      </c>
      <c r="H7456" s="1">
        <v>46457</v>
      </c>
      <c r="I7456" s="1">
        <v>541</v>
      </c>
      <c r="J7456" s="1">
        <v>10301</v>
      </c>
      <c r="K7456" s="1">
        <v>12496</v>
      </c>
      <c r="L7456" s="1">
        <v>14042</v>
      </c>
      <c r="M7456" s="1">
        <v>6608</v>
      </c>
      <c r="N7456" s="1">
        <v>1152</v>
      </c>
      <c r="O7456" s="2" t="s">
        <v>29467</v>
      </c>
      <c r="P7456">
        <f t="shared" si="232"/>
        <v>0.79</v>
      </c>
      <c r="Q7456" t="str">
        <f t="shared" si="233"/>
        <v>no</v>
      </c>
    </row>
    <row r="7457" spans="1:17">
      <c r="A7457" s="1">
        <v>7575</v>
      </c>
      <c r="B7457" s="2" t="s">
        <v>22314</v>
      </c>
      <c r="C7457" s="2" t="s">
        <v>22315</v>
      </c>
      <c r="D7457" s="2" t="s">
        <v>22316</v>
      </c>
      <c r="E7457" s="1">
        <v>36795</v>
      </c>
      <c r="F7457" s="1">
        <v>179</v>
      </c>
      <c r="G7457" s="1">
        <v>0</v>
      </c>
      <c r="H7457" s="1">
        <v>38656</v>
      </c>
      <c r="I7457" s="1">
        <v>19723</v>
      </c>
      <c r="J7457" s="1">
        <v>10035</v>
      </c>
      <c r="K7457" s="1">
        <v>4111</v>
      </c>
      <c r="L7457" s="1">
        <v>427</v>
      </c>
      <c r="M7457" s="1">
        <v>514</v>
      </c>
      <c r="N7457" s="1">
        <v>2092</v>
      </c>
      <c r="O7457" s="2" t="s">
        <v>29468</v>
      </c>
      <c r="P7457">
        <f t="shared" si="232"/>
        <v>0.95</v>
      </c>
      <c r="Q7457" t="str">
        <f t="shared" si="233"/>
        <v>no</v>
      </c>
    </row>
    <row r="7458" spans="1:17">
      <c r="A7458" s="1">
        <v>7576</v>
      </c>
      <c r="B7458" s="2" t="s">
        <v>22317</v>
      </c>
      <c r="C7458" s="2" t="s">
        <v>22318</v>
      </c>
      <c r="D7458" s="2" t="s">
        <v>22319</v>
      </c>
      <c r="E7458" s="1">
        <v>36795</v>
      </c>
      <c r="F7458" s="1">
        <v>314</v>
      </c>
      <c r="G7458" s="1">
        <v>0</v>
      </c>
      <c r="H7458" s="1">
        <v>37109</v>
      </c>
      <c r="I7458" s="1">
        <v>30343</v>
      </c>
      <c r="J7458" s="1">
        <v>2850</v>
      </c>
      <c r="K7458" s="1">
        <v>1935</v>
      </c>
      <c r="L7458" s="1">
        <v>483</v>
      </c>
      <c r="M7458" s="1">
        <v>478</v>
      </c>
      <c r="N7458" s="1">
        <v>2599</v>
      </c>
      <c r="O7458" s="2" t="s">
        <v>29469</v>
      </c>
      <c r="P7458">
        <f t="shared" si="232"/>
        <v>0.99</v>
      </c>
      <c r="Q7458" t="str">
        <f t="shared" si="233"/>
        <v>no</v>
      </c>
    </row>
    <row r="7459" spans="1:17">
      <c r="A7459" s="1">
        <v>7577</v>
      </c>
      <c r="B7459" s="2" t="s">
        <v>22320</v>
      </c>
      <c r="C7459" s="2" t="s">
        <v>22321</v>
      </c>
      <c r="D7459" s="2" t="s">
        <v>22322</v>
      </c>
      <c r="E7459" s="1">
        <v>36792</v>
      </c>
      <c r="F7459" s="1">
        <v>1918</v>
      </c>
      <c r="G7459" s="1">
        <v>0</v>
      </c>
      <c r="H7459" s="1">
        <v>38099</v>
      </c>
      <c r="I7459" s="1">
        <v>20375</v>
      </c>
      <c r="J7459" s="1">
        <v>8109</v>
      </c>
      <c r="K7459" s="1">
        <v>3217</v>
      </c>
      <c r="L7459" s="1">
        <v>2665</v>
      </c>
      <c r="M7459" s="1">
        <v>1477</v>
      </c>
      <c r="N7459" s="1">
        <v>0</v>
      </c>
      <c r="O7459" s="2" t="s">
        <v>29465</v>
      </c>
      <c r="P7459">
        <f t="shared" si="232"/>
        <v>0.97</v>
      </c>
      <c r="Q7459" t="str">
        <f t="shared" si="233"/>
        <v>no</v>
      </c>
    </row>
    <row r="7460" spans="1:17">
      <c r="A7460" s="1">
        <v>7578</v>
      </c>
      <c r="B7460" s="2" t="s">
        <v>22323</v>
      </c>
      <c r="C7460" s="2" t="s">
        <v>22324</v>
      </c>
      <c r="D7460" s="2" t="s">
        <v>22325</v>
      </c>
      <c r="E7460" s="1">
        <v>36780</v>
      </c>
      <c r="F7460" s="1">
        <v>23</v>
      </c>
      <c r="G7460" s="1">
        <v>0</v>
      </c>
      <c r="H7460" s="1">
        <v>37052</v>
      </c>
      <c r="I7460" s="1">
        <v>19341</v>
      </c>
      <c r="J7460" s="1">
        <v>6164</v>
      </c>
      <c r="K7460" s="1">
        <v>4423</v>
      </c>
      <c r="L7460" s="1">
        <v>853</v>
      </c>
      <c r="M7460" s="1">
        <v>802</v>
      </c>
      <c r="N7460" s="1">
        <v>3770</v>
      </c>
      <c r="O7460" s="2" t="s">
        <v>29470</v>
      </c>
      <c r="P7460">
        <f t="shared" si="232"/>
        <v>0.99</v>
      </c>
      <c r="Q7460" t="str">
        <f t="shared" si="233"/>
        <v>no</v>
      </c>
    </row>
    <row r="7461" spans="1:17">
      <c r="A7461" s="1">
        <v>7579</v>
      </c>
      <c r="B7461" s="2" t="s">
        <v>22326</v>
      </c>
      <c r="C7461" s="2" t="s">
        <v>22327</v>
      </c>
      <c r="D7461" s="2" t="s">
        <v>22328</v>
      </c>
      <c r="E7461" s="1">
        <v>36778</v>
      </c>
      <c r="F7461" s="1">
        <v>245</v>
      </c>
      <c r="G7461" s="1">
        <v>0</v>
      </c>
      <c r="H7461" s="1">
        <v>40792</v>
      </c>
      <c r="I7461" s="1">
        <v>16713</v>
      </c>
      <c r="J7461" s="1">
        <v>4475</v>
      </c>
      <c r="K7461" s="1">
        <v>8499</v>
      </c>
      <c r="L7461" s="1">
        <v>1310</v>
      </c>
      <c r="M7461" s="1">
        <v>1207</v>
      </c>
      <c r="N7461" s="1">
        <v>3826</v>
      </c>
      <c r="O7461" s="2" t="s">
        <v>29470</v>
      </c>
      <c r="P7461">
        <f t="shared" si="232"/>
        <v>0.9</v>
      </c>
      <c r="Q7461" t="str">
        <f t="shared" si="233"/>
        <v>no</v>
      </c>
    </row>
    <row r="7462" spans="1:17">
      <c r="A7462" s="1">
        <v>7580</v>
      </c>
      <c r="B7462" s="2" t="s">
        <v>22329</v>
      </c>
      <c r="C7462" s="2" t="s">
        <v>22330</v>
      </c>
      <c r="D7462" s="2" t="s">
        <v>22331</v>
      </c>
      <c r="E7462" s="1">
        <v>36773</v>
      </c>
      <c r="F7462" s="1">
        <v>1424</v>
      </c>
      <c r="G7462" s="1">
        <v>0</v>
      </c>
      <c r="H7462" s="1">
        <v>38505</v>
      </c>
      <c r="I7462" s="1">
        <v>20164</v>
      </c>
      <c r="J7462" s="1">
        <v>5187</v>
      </c>
      <c r="K7462" s="1">
        <v>3254</v>
      </c>
      <c r="L7462" s="1">
        <v>2225</v>
      </c>
      <c r="M7462" s="1">
        <v>1274</v>
      </c>
      <c r="N7462" s="1">
        <v>10677</v>
      </c>
      <c r="O7462" s="2" t="s">
        <v>29471</v>
      </c>
      <c r="P7462">
        <f t="shared" si="232"/>
        <v>0.96</v>
      </c>
      <c r="Q7462" t="str">
        <f t="shared" si="233"/>
        <v>no</v>
      </c>
    </row>
    <row r="7463" spans="1:17">
      <c r="A7463" s="1">
        <v>7581</v>
      </c>
      <c r="B7463" s="2" t="s">
        <v>22332</v>
      </c>
      <c r="C7463" s="2" t="s">
        <v>22333</v>
      </c>
      <c r="D7463" s="2" t="s">
        <v>22334</v>
      </c>
      <c r="E7463" s="1">
        <v>36768</v>
      </c>
      <c r="F7463" s="1">
        <v>114</v>
      </c>
      <c r="G7463" s="1">
        <v>0</v>
      </c>
      <c r="H7463" s="1">
        <v>39463</v>
      </c>
      <c r="I7463" s="1">
        <v>14870</v>
      </c>
      <c r="J7463" s="1">
        <v>7821</v>
      </c>
      <c r="K7463" s="1">
        <v>7329</v>
      </c>
      <c r="L7463" s="1">
        <v>502</v>
      </c>
      <c r="M7463" s="1">
        <v>481</v>
      </c>
      <c r="N7463" s="1">
        <v>6128</v>
      </c>
      <c r="O7463" s="2" t="s">
        <v>29463</v>
      </c>
      <c r="P7463">
        <f t="shared" si="232"/>
        <v>0.93</v>
      </c>
      <c r="Q7463" t="str">
        <f t="shared" si="233"/>
        <v>no</v>
      </c>
    </row>
    <row r="7464" spans="1:17">
      <c r="A7464" s="1">
        <v>7582</v>
      </c>
      <c r="B7464" s="2" t="s">
        <v>22335</v>
      </c>
      <c r="C7464" s="2" t="s">
        <v>22336</v>
      </c>
      <c r="D7464" s="2" t="s">
        <v>22337</v>
      </c>
      <c r="E7464" s="1">
        <v>36746</v>
      </c>
      <c r="F7464" s="1">
        <v>165</v>
      </c>
      <c r="G7464" s="1">
        <v>0</v>
      </c>
      <c r="H7464" s="1">
        <v>37186</v>
      </c>
      <c r="I7464" s="1">
        <v>16929</v>
      </c>
      <c r="J7464" s="1">
        <v>18141</v>
      </c>
      <c r="K7464" s="1">
        <v>503</v>
      </c>
      <c r="L7464" s="1">
        <v>187</v>
      </c>
      <c r="M7464" s="1">
        <v>249</v>
      </c>
      <c r="N7464" s="1">
        <v>877</v>
      </c>
      <c r="O7464" s="2" t="s">
        <v>29463</v>
      </c>
      <c r="P7464">
        <f t="shared" si="232"/>
        <v>0.99</v>
      </c>
      <c r="Q7464" t="str">
        <f t="shared" si="233"/>
        <v>no</v>
      </c>
    </row>
    <row r="7465" spans="1:17">
      <c r="A7465" s="1">
        <v>7583</v>
      </c>
      <c r="B7465" s="2" t="s">
        <v>22338</v>
      </c>
      <c r="C7465" s="2" t="s">
        <v>22339</v>
      </c>
      <c r="D7465" s="2" t="s">
        <v>22340</v>
      </c>
      <c r="E7465" s="1">
        <v>36743</v>
      </c>
      <c r="F7465" s="1">
        <v>224</v>
      </c>
      <c r="G7465" s="1">
        <v>0</v>
      </c>
      <c r="H7465" s="1">
        <v>39102</v>
      </c>
      <c r="I7465" s="1">
        <v>30630</v>
      </c>
      <c r="J7465" s="1">
        <v>5071</v>
      </c>
      <c r="K7465" s="1">
        <v>977</v>
      </c>
      <c r="L7465" s="1">
        <v>290</v>
      </c>
      <c r="M7465" s="1">
        <v>272</v>
      </c>
      <c r="N7465" s="1">
        <v>0</v>
      </c>
      <c r="O7465" s="2" t="s">
        <v>29470</v>
      </c>
      <c r="P7465">
        <f t="shared" si="232"/>
        <v>0.94</v>
      </c>
      <c r="Q7465" t="str">
        <f t="shared" si="233"/>
        <v>no</v>
      </c>
    </row>
    <row r="7466" spans="1:17">
      <c r="A7466" s="1">
        <v>7584</v>
      </c>
      <c r="B7466" s="2" t="s">
        <v>22341</v>
      </c>
      <c r="C7466" s="2" t="s">
        <v>22342</v>
      </c>
      <c r="D7466" s="2" t="s">
        <v>22343</v>
      </c>
      <c r="E7466" s="1">
        <v>36736</v>
      </c>
      <c r="F7466" s="1">
        <v>195</v>
      </c>
      <c r="G7466" s="1">
        <v>0</v>
      </c>
      <c r="H7466" s="1">
        <v>37903</v>
      </c>
      <c r="I7466" s="1">
        <v>554</v>
      </c>
      <c r="J7466" s="1">
        <v>21640</v>
      </c>
      <c r="K7466" s="1">
        <v>8044</v>
      </c>
      <c r="L7466" s="1">
        <v>1371</v>
      </c>
      <c r="M7466" s="1">
        <v>1344</v>
      </c>
      <c r="N7466" s="1">
        <v>0</v>
      </c>
      <c r="O7466" s="2" t="s">
        <v>29462</v>
      </c>
      <c r="P7466">
        <f t="shared" si="232"/>
        <v>0.97</v>
      </c>
      <c r="Q7466" t="str">
        <f t="shared" si="233"/>
        <v>no</v>
      </c>
    </row>
    <row r="7467" spans="1:17">
      <c r="A7467" s="1">
        <v>7585</v>
      </c>
      <c r="B7467" s="2" t="s">
        <v>22344</v>
      </c>
      <c r="C7467" s="2" t="s">
        <v>22345</v>
      </c>
      <c r="D7467" s="2" t="s">
        <v>22346</v>
      </c>
      <c r="E7467" s="1">
        <v>36726</v>
      </c>
      <c r="F7467" s="1">
        <v>537</v>
      </c>
      <c r="G7467" s="1">
        <v>0</v>
      </c>
      <c r="H7467" s="1">
        <v>37683</v>
      </c>
      <c r="I7467" s="1">
        <v>26533</v>
      </c>
      <c r="J7467" s="1">
        <v>8232</v>
      </c>
      <c r="K7467" s="1">
        <v>1161</v>
      </c>
      <c r="L7467" s="1">
        <v>154</v>
      </c>
      <c r="M7467" s="1">
        <v>144</v>
      </c>
      <c r="N7467" s="1">
        <v>3965</v>
      </c>
      <c r="O7467" s="2" t="s">
        <v>29462</v>
      </c>
      <c r="P7467">
        <f t="shared" si="232"/>
        <v>0.97</v>
      </c>
      <c r="Q7467" t="str">
        <f t="shared" si="233"/>
        <v>no</v>
      </c>
    </row>
    <row r="7468" spans="1:17">
      <c r="A7468" s="1">
        <v>7586</v>
      </c>
      <c r="B7468" s="2" t="s">
        <v>22347</v>
      </c>
      <c r="C7468" s="2" t="s">
        <v>22348</v>
      </c>
      <c r="D7468" s="2" t="s">
        <v>22349</v>
      </c>
      <c r="E7468" s="1">
        <v>36722</v>
      </c>
      <c r="F7468" s="1">
        <v>808</v>
      </c>
      <c r="G7468" s="1">
        <v>0</v>
      </c>
      <c r="H7468" s="1">
        <v>37929</v>
      </c>
      <c r="I7468" s="1">
        <v>18814</v>
      </c>
      <c r="J7468" s="1">
        <v>13378</v>
      </c>
      <c r="K7468" s="1">
        <v>2180</v>
      </c>
      <c r="L7468" s="1">
        <v>-489</v>
      </c>
      <c r="M7468" s="1">
        <v>155</v>
      </c>
      <c r="N7468" s="1">
        <v>5511</v>
      </c>
      <c r="O7468" s="2" t="s">
        <v>29469</v>
      </c>
      <c r="P7468">
        <f t="shared" si="232"/>
        <v>0.97</v>
      </c>
      <c r="Q7468" t="str">
        <f t="shared" si="233"/>
        <v>no</v>
      </c>
    </row>
    <row r="7469" spans="1:17">
      <c r="A7469" s="1">
        <v>7587</v>
      </c>
      <c r="B7469" s="2" t="s">
        <v>22350</v>
      </c>
      <c r="C7469" s="2" t="s">
        <v>22351</v>
      </c>
      <c r="D7469" s="2" t="s">
        <v>22352</v>
      </c>
      <c r="E7469" s="1">
        <v>36721</v>
      </c>
      <c r="F7469" s="1">
        <v>165</v>
      </c>
      <c r="G7469" s="1">
        <v>0</v>
      </c>
      <c r="H7469" s="1">
        <v>38054</v>
      </c>
      <c r="I7469" s="1">
        <v>18265</v>
      </c>
      <c r="J7469" s="1">
        <v>9209</v>
      </c>
      <c r="K7469" s="1">
        <v>5034</v>
      </c>
      <c r="L7469" s="1">
        <v>698</v>
      </c>
      <c r="M7469" s="1">
        <v>550</v>
      </c>
      <c r="N7469" s="1">
        <v>1546</v>
      </c>
      <c r="O7469" s="2" t="s">
        <v>29462</v>
      </c>
      <c r="P7469">
        <f t="shared" si="232"/>
        <v>0.96</v>
      </c>
      <c r="Q7469" t="str">
        <f t="shared" si="233"/>
        <v>no</v>
      </c>
    </row>
    <row r="7470" spans="1:17">
      <c r="A7470" s="1">
        <v>7588</v>
      </c>
      <c r="B7470" s="2" t="s">
        <v>22353</v>
      </c>
      <c r="C7470" s="2" t="s">
        <v>22354</v>
      </c>
      <c r="D7470" s="2" t="s">
        <v>22355</v>
      </c>
      <c r="E7470" s="1">
        <v>36720</v>
      </c>
      <c r="F7470" s="1">
        <v>23</v>
      </c>
      <c r="G7470" s="1">
        <v>0</v>
      </c>
      <c r="H7470" s="1">
        <v>37114</v>
      </c>
      <c r="I7470" s="1">
        <v>17499</v>
      </c>
      <c r="J7470" s="1">
        <v>6998</v>
      </c>
      <c r="K7470" s="1">
        <v>5963</v>
      </c>
      <c r="L7470" s="1">
        <v>2197</v>
      </c>
      <c r="M7470" s="1">
        <v>1247</v>
      </c>
      <c r="N7470" s="1">
        <v>6000</v>
      </c>
      <c r="O7470" s="2" t="s">
        <v>29462</v>
      </c>
      <c r="P7470">
        <f t="shared" si="232"/>
        <v>0.99</v>
      </c>
      <c r="Q7470" t="str">
        <f t="shared" si="233"/>
        <v>no</v>
      </c>
    </row>
    <row r="7471" spans="1:17">
      <c r="A7471" s="1">
        <v>7589</v>
      </c>
      <c r="B7471" s="2" t="s">
        <v>22356</v>
      </c>
      <c r="C7471" s="2" t="s">
        <v>22357</v>
      </c>
      <c r="D7471" s="2" t="s">
        <v>22358</v>
      </c>
      <c r="E7471" s="1">
        <v>36718</v>
      </c>
      <c r="F7471" s="1">
        <v>455</v>
      </c>
      <c r="G7471" s="1">
        <v>0</v>
      </c>
      <c r="H7471" s="1">
        <v>37174</v>
      </c>
      <c r="I7471" s="1">
        <v>24934</v>
      </c>
      <c r="J7471" s="1">
        <v>6451</v>
      </c>
      <c r="K7471" s="1">
        <v>1818</v>
      </c>
      <c r="L7471" s="1">
        <v>150</v>
      </c>
      <c r="M7471" s="1">
        <v>149</v>
      </c>
      <c r="N7471" s="1">
        <v>0</v>
      </c>
      <c r="O7471" s="2" t="s">
        <v>29464</v>
      </c>
      <c r="P7471">
        <f t="shared" si="232"/>
        <v>0.99</v>
      </c>
      <c r="Q7471" t="str">
        <f t="shared" si="233"/>
        <v>no</v>
      </c>
    </row>
    <row r="7472" spans="1:17">
      <c r="A7472" s="1">
        <v>7590</v>
      </c>
      <c r="B7472" s="2" t="s">
        <v>22359</v>
      </c>
      <c r="C7472" s="2" t="s">
        <v>22360</v>
      </c>
      <c r="D7472" s="2" t="s">
        <v>22361</v>
      </c>
      <c r="E7472" s="1">
        <v>36711</v>
      </c>
      <c r="F7472" s="1">
        <v>28</v>
      </c>
      <c r="G7472" s="1">
        <v>0</v>
      </c>
      <c r="H7472" s="1">
        <v>36763</v>
      </c>
      <c r="I7472" s="1">
        <v>27731</v>
      </c>
      <c r="J7472" s="1">
        <v>2159</v>
      </c>
      <c r="K7472" s="1">
        <v>1570</v>
      </c>
      <c r="L7472" s="1">
        <v>2229</v>
      </c>
      <c r="M7472" s="1">
        <v>1596</v>
      </c>
      <c r="N7472" s="1">
        <v>106</v>
      </c>
      <c r="O7472" s="2" t="s">
        <v>29462</v>
      </c>
      <c r="P7472">
        <f t="shared" si="232"/>
        <v>1</v>
      </c>
      <c r="Q7472" t="str">
        <f t="shared" si="233"/>
        <v>no</v>
      </c>
    </row>
    <row r="7473" spans="1:17">
      <c r="A7473" s="1">
        <v>7591</v>
      </c>
      <c r="B7473" s="2" t="s">
        <v>22362</v>
      </c>
      <c r="C7473" s="2" t="s">
        <v>22363</v>
      </c>
      <c r="D7473" s="2" t="s">
        <v>22364</v>
      </c>
      <c r="E7473" s="1">
        <v>36709</v>
      </c>
      <c r="F7473" s="1">
        <v>1025</v>
      </c>
      <c r="G7473" s="1">
        <v>0</v>
      </c>
      <c r="H7473" s="1">
        <v>38177</v>
      </c>
      <c r="I7473" s="1">
        <v>19584</v>
      </c>
      <c r="J7473" s="1">
        <v>5531</v>
      </c>
      <c r="K7473" s="1">
        <v>0</v>
      </c>
      <c r="L7473" s="1">
        <v>3089</v>
      </c>
      <c r="M7473" s="1">
        <v>1924</v>
      </c>
      <c r="N7473" s="1">
        <v>0</v>
      </c>
      <c r="O7473" s="2" t="s">
        <v>29463</v>
      </c>
      <c r="P7473">
        <f t="shared" si="232"/>
        <v>0.96</v>
      </c>
      <c r="Q7473" t="str">
        <f t="shared" si="233"/>
        <v>no</v>
      </c>
    </row>
    <row r="7474" spans="1:17">
      <c r="A7474" s="1">
        <v>7592</v>
      </c>
      <c r="B7474" s="2" t="s">
        <v>22365</v>
      </c>
      <c r="C7474" s="2" t="s">
        <v>22366</v>
      </c>
      <c r="D7474" s="2" t="s">
        <v>22367</v>
      </c>
      <c r="E7474" s="1">
        <v>36704</v>
      </c>
      <c r="F7474" s="1">
        <v>5008</v>
      </c>
      <c r="G7474" s="1">
        <v>0</v>
      </c>
      <c r="H7474" s="1">
        <v>41712</v>
      </c>
      <c r="I7474" s="1">
        <v>34486</v>
      </c>
      <c r="J7474" s="1">
        <v>3414</v>
      </c>
      <c r="K7474" s="1">
        <v>1084</v>
      </c>
      <c r="L7474" s="1">
        <v>1745</v>
      </c>
      <c r="M7474" s="1">
        <v>803</v>
      </c>
      <c r="N7474" s="1">
        <v>1548</v>
      </c>
      <c r="O7474" s="2" t="s">
        <v>29470</v>
      </c>
      <c r="P7474">
        <f t="shared" si="232"/>
        <v>0.88</v>
      </c>
      <c r="Q7474" t="str">
        <f t="shared" si="233"/>
        <v>no</v>
      </c>
    </row>
    <row r="7475" spans="1:17">
      <c r="A7475" s="1">
        <v>7593</v>
      </c>
      <c r="B7475" s="2" t="s">
        <v>22368</v>
      </c>
      <c r="C7475" s="2" t="s">
        <v>22369</v>
      </c>
      <c r="D7475" s="2" t="s">
        <v>22370</v>
      </c>
      <c r="E7475" s="1">
        <v>36700</v>
      </c>
      <c r="F7475" s="1">
        <v>254</v>
      </c>
      <c r="G7475" s="1">
        <v>0</v>
      </c>
      <c r="H7475" s="1">
        <v>36954</v>
      </c>
      <c r="I7475" s="1">
        <v>28724</v>
      </c>
      <c r="J7475" s="1">
        <v>2131</v>
      </c>
      <c r="K7475" s="1">
        <v>2500</v>
      </c>
      <c r="L7475" s="1">
        <v>977</v>
      </c>
      <c r="M7475" s="1">
        <v>683</v>
      </c>
      <c r="N7475" s="1">
        <v>1174</v>
      </c>
      <c r="O7475" s="2" t="s">
        <v>29463</v>
      </c>
      <c r="P7475">
        <f t="shared" si="232"/>
        <v>0.99</v>
      </c>
      <c r="Q7475" t="str">
        <f t="shared" si="233"/>
        <v>no</v>
      </c>
    </row>
    <row r="7476" spans="1:17">
      <c r="A7476" s="1">
        <v>7594</v>
      </c>
      <c r="B7476" s="2" t="s">
        <v>22371</v>
      </c>
      <c r="C7476" s="2" t="s">
        <v>22372</v>
      </c>
      <c r="D7476" s="2" t="s">
        <v>22373</v>
      </c>
      <c r="E7476" s="1">
        <v>36700</v>
      </c>
      <c r="F7476" s="1">
        <v>916</v>
      </c>
      <c r="G7476" s="1">
        <v>0</v>
      </c>
      <c r="H7476" s="1">
        <v>37954</v>
      </c>
      <c r="I7476" s="1">
        <v>7828</v>
      </c>
      <c r="J7476" s="1">
        <v>13698</v>
      </c>
      <c r="K7476" s="1">
        <v>4491</v>
      </c>
      <c r="L7476" s="1">
        <v>721</v>
      </c>
      <c r="M7476" s="1">
        <v>920</v>
      </c>
      <c r="N7476" s="1">
        <v>93874</v>
      </c>
      <c r="O7476" s="2" t="s">
        <v>29469</v>
      </c>
      <c r="P7476">
        <f t="shared" si="232"/>
        <v>0.97</v>
      </c>
      <c r="Q7476" t="str">
        <f t="shared" si="233"/>
        <v>no</v>
      </c>
    </row>
    <row r="7477" spans="1:17">
      <c r="A7477" s="1">
        <v>7595</v>
      </c>
      <c r="B7477" s="2" t="s">
        <v>22374</v>
      </c>
      <c r="C7477" s="2" t="s">
        <v>22375</v>
      </c>
      <c r="D7477" s="2" t="s">
        <v>22376</v>
      </c>
      <c r="E7477" s="1">
        <v>36696</v>
      </c>
      <c r="F7477" s="1">
        <v>2921</v>
      </c>
      <c r="G7477" s="1">
        <v>0</v>
      </c>
      <c r="H7477" s="1">
        <v>40185</v>
      </c>
      <c r="I7477" s="1">
        <v>9322</v>
      </c>
      <c r="J7477" s="1">
        <v>18350</v>
      </c>
      <c r="K7477" s="1">
        <v>3284</v>
      </c>
      <c r="L7477" s="1">
        <v>675</v>
      </c>
      <c r="M7477" s="1">
        <v>368</v>
      </c>
      <c r="N7477" s="1">
        <v>1000</v>
      </c>
      <c r="O7477" s="2" t="s">
        <v>29465</v>
      </c>
      <c r="P7477">
        <f t="shared" si="232"/>
        <v>0.91</v>
      </c>
      <c r="Q7477" t="str">
        <f t="shared" si="233"/>
        <v>no</v>
      </c>
    </row>
    <row r="7478" spans="1:17">
      <c r="A7478" s="1">
        <v>7596</v>
      </c>
      <c r="B7478" s="2" t="s">
        <v>22377</v>
      </c>
      <c r="C7478" s="2" t="s">
        <v>22378</v>
      </c>
      <c r="D7478" s="2" t="s">
        <v>22379</v>
      </c>
      <c r="E7478" s="1">
        <v>36683</v>
      </c>
      <c r="F7478" s="1">
        <v>1054</v>
      </c>
      <c r="G7478" s="1">
        <v>0</v>
      </c>
      <c r="H7478" s="1">
        <v>37737</v>
      </c>
      <c r="I7478" s="1">
        <v>3789</v>
      </c>
      <c r="J7478" s="1">
        <v>14158</v>
      </c>
      <c r="K7478" s="1">
        <v>6872</v>
      </c>
      <c r="L7478" s="1">
        <v>7030</v>
      </c>
      <c r="M7478" s="1">
        <v>3337</v>
      </c>
      <c r="N7478" s="1">
        <v>821</v>
      </c>
      <c r="O7478" s="2" t="s">
        <v>29470</v>
      </c>
      <c r="P7478">
        <f t="shared" si="232"/>
        <v>0.97</v>
      </c>
      <c r="Q7478" t="str">
        <f t="shared" si="233"/>
        <v>no</v>
      </c>
    </row>
    <row r="7479" spans="1:17">
      <c r="A7479" s="1">
        <v>7597</v>
      </c>
      <c r="B7479" s="2" t="s">
        <v>22380</v>
      </c>
      <c r="C7479" s="2" t="s">
        <v>22381</v>
      </c>
      <c r="D7479" s="2" t="s">
        <v>22382</v>
      </c>
      <c r="E7479" s="1">
        <v>36683</v>
      </c>
      <c r="F7479" s="1">
        <v>1814</v>
      </c>
      <c r="G7479" s="1">
        <v>0</v>
      </c>
      <c r="H7479" s="1">
        <v>38497</v>
      </c>
      <c r="I7479" s="1">
        <v>2405</v>
      </c>
      <c r="J7479" s="1">
        <v>32530</v>
      </c>
      <c r="K7479" s="1">
        <v>1081</v>
      </c>
      <c r="L7479" s="1">
        <v>164</v>
      </c>
      <c r="M7479" s="1">
        <v>163</v>
      </c>
      <c r="N7479" s="1">
        <v>0</v>
      </c>
      <c r="O7479" s="2" t="s">
        <v>29469</v>
      </c>
      <c r="P7479">
        <f t="shared" si="232"/>
        <v>0.95</v>
      </c>
      <c r="Q7479" t="str">
        <f t="shared" si="233"/>
        <v>no</v>
      </c>
    </row>
    <row r="7480" spans="1:17">
      <c r="A7480" s="1">
        <v>7598</v>
      </c>
      <c r="B7480" s="2" t="s">
        <v>22383</v>
      </c>
      <c r="C7480" s="2" t="s">
        <v>22384</v>
      </c>
      <c r="D7480" s="2" t="s">
        <v>22385</v>
      </c>
      <c r="E7480" s="1">
        <v>36679</v>
      </c>
      <c r="F7480" s="1">
        <v>14</v>
      </c>
      <c r="G7480" s="1">
        <v>0</v>
      </c>
      <c r="H7480" s="1">
        <v>36693</v>
      </c>
      <c r="I7480" s="1">
        <v>36534</v>
      </c>
      <c r="J7480" s="1">
        <v>106</v>
      </c>
      <c r="K7480" s="1">
        <v>0</v>
      </c>
      <c r="L7480" s="1">
        <v>6</v>
      </c>
      <c r="M7480" s="1">
        <v>6</v>
      </c>
      <c r="N7480" s="1">
        <v>0</v>
      </c>
      <c r="O7480" s="2" t="s">
        <v>29466</v>
      </c>
      <c r="P7480">
        <f t="shared" si="232"/>
        <v>1</v>
      </c>
      <c r="Q7480" t="str">
        <f t="shared" si="233"/>
        <v>no</v>
      </c>
    </row>
    <row r="7481" spans="1:17">
      <c r="A7481" s="1">
        <v>7599</v>
      </c>
      <c r="B7481" s="2" t="s">
        <v>22386</v>
      </c>
      <c r="C7481" s="2" t="s">
        <v>22387</v>
      </c>
      <c r="D7481" s="2" t="s">
        <v>22388</v>
      </c>
      <c r="E7481" s="1">
        <v>36678</v>
      </c>
      <c r="F7481" s="1">
        <v>159</v>
      </c>
      <c r="G7481" s="1">
        <v>0</v>
      </c>
      <c r="H7481" s="1">
        <v>36836</v>
      </c>
      <c r="I7481" s="1">
        <v>23222</v>
      </c>
      <c r="J7481" s="1">
        <v>7135</v>
      </c>
      <c r="K7481" s="1">
        <v>2401</v>
      </c>
      <c r="L7481" s="1">
        <v>680</v>
      </c>
      <c r="M7481" s="1">
        <v>218</v>
      </c>
      <c r="N7481" s="1">
        <v>0</v>
      </c>
      <c r="O7481" s="2" t="s">
        <v>29470</v>
      </c>
      <c r="P7481">
        <f t="shared" si="232"/>
        <v>1</v>
      </c>
      <c r="Q7481" t="str">
        <f t="shared" si="233"/>
        <v>no</v>
      </c>
    </row>
    <row r="7482" spans="1:17">
      <c r="A7482" s="1">
        <v>7600</v>
      </c>
      <c r="B7482" s="2" t="s">
        <v>22389</v>
      </c>
      <c r="C7482" s="2" t="s">
        <v>22390</v>
      </c>
      <c r="D7482" s="2" t="s">
        <v>22391</v>
      </c>
      <c r="E7482" s="1">
        <v>36673</v>
      </c>
      <c r="F7482" s="1">
        <v>127</v>
      </c>
      <c r="G7482" s="1">
        <v>0</v>
      </c>
      <c r="H7482" s="1">
        <v>37803</v>
      </c>
      <c r="I7482" s="1">
        <v>24189</v>
      </c>
      <c r="J7482" s="1">
        <v>5821</v>
      </c>
      <c r="K7482" s="1">
        <v>2237</v>
      </c>
      <c r="L7482" s="1">
        <v>899</v>
      </c>
      <c r="M7482" s="1">
        <v>636</v>
      </c>
      <c r="N7482" s="1">
        <v>20198</v>
      </c>
      <c r="O7482" s="2" t="s">
        <v>29466</v>
      </c>
      <c r="P7482">
        <f t="shared" si="232"/>
        <v>0.97</v>
      </c>
      <c r="Q7482" t="str">
        <f t="shared" si="233"/>
        <v>no</v>
      </c>
    </row>
    <row r="7483" spans="1:17">
      <c r="A7483" s="1">
        <v>7601</v>
      </c>
      <c r="B7483" s="2" t="s">
        <v>22392</v>
      </c>
      <c r="C7483" s="2" t="s">
        <v>22393</v>
      </c>
      <c r="D7483" s="2" t="s">
        <v>22394</v>
      </c>
      <c r="E7483" s="1">
        <v>36669</v>
      </c>
      <c r="F7483" s="1">
        <v>40</v>
      </c>
      <c r="G7483" s="1">
        <v>0</v>
      </c>
      <c r="H7483" s="1">
        <v>36709</v>
      </c>
      <c r="I7483" s="1">
        <v>33311</v>
      </c>
      <c r="J7483" s="1">
        <v>1831</v>
      </c>
      <c r="K7483" s="1">
        <v>513</v>
      </c>
      <c r="L7483" s="1">
        <v>91</v>
      </c>
      <c r="M7483" s="1">
        <v>139</v>
      </c>
      <c r="N7483" s="1">
        <v>0</v>
      </c>
      <c r="O7483" s="2" t="s">
        <v>29463</v>
      </c>
      <c r="P7483">
        <f t="shared" si="232"/>
        <v>1</v>
      </c>
      <c r="Q7483" t="str">
        <f t="shared" si="233"/>
        <v>no</v>
      </c>
    </row>
    <row r="7484" spans="1:17">
      <c r="A7484" s="1">
        <v>7602</v>
      </c>
      <c r="B7484" s="2" t="s">
        <v>4273</v>
      </c>
      <c r="C7484" s="2" t="s">
        <v>22395</v>
      </c>
      <c r="D7484" s="2" t="s">
        <v>22396</v>
      </c>
      <c r="E7484" s="1">
        <v>36668</v>
      </c>
      <c r="F7484" s="1">
        <v>146</v>
      </c>
      <c r="G7484" s="1">
        <v>0</v>
      </c>
      <c r="H7484" s="1">
        <v>36855</v>
      </c>
      <c r="I7484" s="1">
        <v>26809</v>
      </c>
      <c r="J7484" s="1">
        <v>5262</v>
      </c>
      <c r="K7484" s="1">
        <v>1579</v>
      </c>
      <c r="L7484" s="1">
        <v>360</v>
      </c>
      <c r="M7484" s="1">
        <v>326</v>
      </c>
      <c r="N7484" s="1">
        <v>764</v>
      </c>
      <c r="O7484" s="2" t="s">
        <v>29471</v>
      </c>
      <c r="P7484">
        <f t="shared" si="232"/>
        <v>0.99</v>
      </c>
      <c r="Q7484" t="str">
        <f t="shared" si="233"/>
        <v>no</v>
      </c>
    </row>
    <row r="7485" spans="1:17">
      <c r="A7485" s="1">
        <v>7603</v>
      </c>
      <c r="B7485" s="2" t="s">
        <v>22397</v>
      </c>
      <c r="C7485" s="2" t="s">
        <v>22398</v>
      </c>
      <c r="D7485" s="2" t="s">
        <v>22399</v>
      </c>
      <c r="E7485" s="1">
        <v>36668</v>
      </c>
      <c r="F7485" s="1">
        <v>1</v>
      </c>
      <c r="G7485" s="1">
        <v>0</v>
      </c>
      <c r="H7485" s="1">
        <v>36669</v>
      </c>
      <c r="I7485" s="1">
        <v>78</v>
      </c>
      <c r="J7485" s="1">
        <v>34805</v>
      </c>
      <c r="K7485" s="1">
        <v>887</v>
      </c>
      <c r="L7485" s="1">
        <v>622</v>
      </c>
      <c r="M7485" s="1">
        <v>321</v>
      </c>
      <c r="N7485" s="1">
        <v>0</v>
      </c>
      <c r="O7485" s="2" t="s">
        <v>29463</v>
      </c>
      <c r="P7485">
        <f t="shared" si="232"/>
        <v>1</v>
      </c>
      <c r="Q7485" t="str">
        <f t="shared" si="233"/>
        <v>no</v>
      </c>
    </row>
    <row r="7486" spans="1:17">
      <c r="A7486" s="1">
        <v>7604</v>
      </c>
      <c r="B7486" s="2" t="s">
        <v>22400</v>
      </c>
      <c r="C7486" s="2" t="s">
        <v>22401</v>
      </c>
      <c r="D7486" s="2" t="s">
        <v>22402</v>
      </c>
      <c r="E7486" s="1">
        <v>36664</v>
      </c>
      <c r="F7486" s="1">
        <v>745</v>
      </c>
      <c r="G7486" s="1">
        <v>0</v>
      </c>
      <c r="H7486" s="1">
        <v>38308</v>
      </c>
      <c r="I7486" s="1">
        <v>11296</v>
      </c>
      <c r="J7486" s="1">
        <v>11583</v>
      </c>
      <c r="K7486" s="1">
        <v>8858</v>
      </c>
      <c r="L7486" s="1">
        <v>-1133</v>
      </c>
      <c r="M7486" s="1">
        <v>575</v>
      </c>
      <c r="N7486" s="1">
        <v>192</v>
      </c>
      <c r="O7486" s="2" t="s">
        <v>29466</v>
      </c>
      <c r="P7486">
        <f t="shared" si="232"/>
        <v>0.96</v>
      </c>
      <c r="Q7486" t="str">
        <f t="shared" si="233"/>
        <v>no</v>
      </c>
    </row>
    <row r="7487" spans="1:17">
      <c r="A7487" s="1">
        <v>7605</v>
      </c>
      <c r="B7487" s="2" t="s">
        <v>22403</v>
      </c>
      <c r="C7487" s="2" t="s">
        <v>22404</v>
      </c>
      <c r="D7487" s="2" t="s">
        <v>22405</v>
      </c>
      <c r="E7487" s="1">
        <v>36659</v>
      </c>
      <c r="F7487" s="1">
        <v>201</v>
      </c>
      <c r="G7487" s="1">
        <v>0</v>
      </c>
      <c r="H7487" s="1">
        <v>36516</v>
      </c>
      <c r="I7487" s="1">
        <v>18105</v>
      </c>
      <c r="J7487" s="1">
        <v>7822</v>
      </c>
      <c r="K7487" s="1">
        <v>4741</v>
      </c>
      <c r="L7487" s="1">
        <v>1437</v>
      </c>
      <c r="M7487" s="1">
        <v>981</v>
      </c>
      <c r="N7487" s="1">
        <v>266</v>
      </c>
      <c r="O7487" s="2" t="s">
        <v>29463</v>
      </c>
      <c r="P7487">
        <f t="shared" si="232"/>
        <v>1</v>
      </c>
      <c r="Q7487" t="str">
        <f t="shared" si="233"/>
        <v>no</v>
      </c>
    </row>
    <row r="7488" spans="1:17">
      <c r="A7488" s="1">
        <v>7606</v>
      </c>
      <c r="B7488" s="2" t="s">
        <v>22406</v>
      </c>
      <c r="C7488" s="2" t="s">
        <v>22407</v>
      </c>
      <c r="D7488" s="2" t="s">
        <v>22408</v>
      </c>
      <c r="E7488" s="1">
        <v>36658</v>
      </c>
      <c r="F7488" s="1">
        <v>563</v>
      </c>
      <c r="G7488" s="1">
        <v>0</v>
      </c>
      <c r="H7488" s="1">
        <v>37221</v>
      </c>
      <c r="I7488" s="1">
        <v>238</v>
      </c>
      <c r="J7488" s="1">
        <v>33830</v>
      </c>
      <c r="K7488" s="1">
        <v>1352</v>
      </c>
      <c r="L7488" s="1">
        <v>129</v>
      </c>
      <c r="M7488" s="1">
        <v>56</v>
      </c>
      <c r="N7488" s="1">
        <v>0</v>
      </c>
      <c r="O7488" s="2" t="s">
        <v>29462</v>
      </c>
      <c r="P7488">
        <f t="shared" si="232"/>
        <v>0.98</v>
      </c>
      <c r="Q7488" t="str">
        <f t="shared" si="233"/>
        <v>no</v>
      </c>
    </row>
    <row r="7489" spans="1:17">
      <c r="A7489" s="1">
        <v>7607</v>
      </c>
      <c r="B7489" s="2" t="s">
        <v>22409</v>
      </c>
      <c r="C7489" s="2" t="s">
        <v>22410</v>
      </c>
      <c r="D7489" s="2" t="s">
        <v>22411</v>
      </c>
      <c r="E7489" s="1">
        <v>36656</v>
      </c>
      <c r="F7489" s="1">
        <v>1483</v>
      </c>
      <c r="G7489" s="1">
        <v>0</v>
      </c>
      <c r="H7489" s="1">
        <v>38139</v>
      </c>
      <c r="I7489" s="1">
        <v>27540</v>
      </c>
      <c r="J7489" s="1">
        <v>8361</v>
      </c>
      <c r="K7489" s="1">
        <v>922</v>
      </c>
      <c r="L7489" s="1">
        <v>1932</v>
      </c>
      <c r="M7489" s="1">
        <v>985</v>
      </c>
      <c r="N7489" s="1">
        <v>1400</v>
      </c>
      <c r="O7489" s="2" t="s">
        <v>29463</v>
      </c>
      <c r="P7489">
        <f t="shared" si="232"/>
        <v>0.96</v>
      </c>
      <c r="Q7489" t="str">
        <f t="shared" si="233"/>
        <v>no</v>
      </c>
    </row>
    <row r="7490" spans="1:17">
      <c r="A7490" s="1">
        <v>7608</v>
      </c>
      <c r="B7490" s="2" t="s">
        <v>22412</v>
      </c>
      <c r="C7490" s="2" t="s">
        <v>22413</v>
      </c>
      <c r="D7490" s="2" t="s">
        <v>22414</v>
      </c>
      <c r="E7490" s="1">
        <v>36645</v>
      </c>
      <c r="F7490" s="1">
        <v>468</v>
      </c>
      <c r="G7490" s="1">
        <v>0</v>
      </c>
      <c r="H7490" s="1">
        <v>37212</v>
      </c>
      <c r="I7490" s="1">
        <v>15834</v>
      </c>
      <c r="J7490" s="1">
        <v>12180</v>
      </c>
      <c r="K7490" s="1">
        <v>3219</v>
      </c>
      <c r="L7490" s="1">
        <v>1002</v>
      </c>
      <c r="M7490" s="1">
        <v>729</v>
      </c>
      <c r="N7490" s="1">
        <v>4947</v>
      </c>
      <c r="O7490" s="2" t="s">
        <v>29464</v>
      </c>
      <c r="P7490">
        <f t="shared" si="232"/>
        <v>0.98</v>
      </c>
      <c r="Q7490" t="str">
        <f t="shared" si="233"/>
        <v>no</v>
      </c>
    </row>
    <row r="7491" spans="1:17">
      <c r="A7491" s="1">
        <v>7609</v>
      </c>
      <c r="B7491" s="2" t="s">
        <v>22415</v>
      </c>
      <c r="C7491" s="2" t="s">
        <v>22416</v>
      </c>
      <c r="D7491" s="2" t="s">
        <v>22417</v>
      </c>
      <c r="E7491" s="1">
        <v>36644</v>
      </c>
      <c r="F7491" s="1">
        <v>829</v>
      </c>
      <c r="G7491" s="1">
        <v>0</v>
      </c>
      <c r="H7491" s="1">
        <v>40172</v>
      </c>
      <c r="I7491" s="1">
        <v>25354</v>
      </c>
      <c r="J7491" s="1">
        <v>5756</v>
      </c>
      <c r="K7491" s="1">
        <v>3352</v>
      </c>
      <c r="L7491" s="1">
        <v>1216</v>
      </c>
      <c r="M7491" s="1">
        <v>317</v>
      </c>
      <c r="N7491" s="1">
        <v>4137</v>
      </c>
      <c r="O7491" s="2" t="s">
        <v>29465</v>
      </c>
      <c r="P7491">
        <f t="shared" ref="P7491:P7554" si="234">ROUND(E7491/H7491,2)</f>
        <v>0.91</v>
      </c>
      <c r="Q7491" t="str">
        <f t="shared" ref="Q7491:Q7554" si="235">IF(G7491=0,"no","-")</f>
        <v>no</v>
      </c>
    </row>
    <row r="7492" spans="1:17">
      <c r="A7492" s="1">
        <v>7610</v>
      </c>
      <c r="B7492" s="2" t="s">
        <v>22418</v>
      </c>
      <c r="C7492" s="2" t="s">
        <v>22419</v>
      </c>
      <c r="D7492" s="2" t="s">
        <v>22420</v>
      </c>
      <c r="E7492" s="1">
        <v>36641</v>
      </c>
      <c r="F7492" s="1">
        <v>1251</v>
      </c>
      <c r="G7492" s="1">
        <v>0</v>
      </c>
      <c r="H7492" s="1">
        <v>37892</v>
      </c>
      <c r="I7492" s="1">
        <v>35858</v>
      </c>
      <c r="J7492" s="1">
        <v>2638</v>
      </c>
      <c r="K7492" s="1">
        <v>804</v>
      </c>
      <c r="L7492" s="1">
        <v>591</v>
      </c>
      <c r="M7492" s="1">
        <v>326</v>
      </c>
      <c r="N7492" s="1">
        <v>79</v>
      </c>
      <c r="O7492" s="2" t="s">
        <v>29465</v>
      </c>
      <c r="P7492">
        <f t="shared" si="234"/>
        <v>0.97</v>
      </c>
      <c r="Q7492" t="str">
        <f t="shared" si="235"/>
        <v>no</v>
      </c>
    </row>
    <row r="7493" spans="1:17">
      <c r="A7493" s="1">
        <v>7611</v>
      </c>
      <c r="B7493" s="2" t="s">
        <v>18227</v>
      </c>
      <c r="C7493" s="2" t="s">
        <v>22421</v>
      </c>
      <c r="D7493" s="2" t="s">
        <v>22422</v>
      </c>
      <c r="E7493" s="1">
        <v>36625</v>
      </c>
      <c r="F7493" s="1">
        <v>7</v>
      </c>
      <c r="G7493" s="1">
        <v>0</v>
      </c>
      <c r="H7493" s="1">
        <v>36632</v>
      </c>
      <c r="I7493" s="1">
        <v>34411</v>
      </c>
      <c r="J7493" s="1">
        <v>2025</v>
      </c>
      <c r="K7493" s="1">
        <v>756</v>
      </c>
      <c r="L7493" s="1">
        <v>625</v>
      </c>
      <c r="M7493" s="1">
        <v>368</v>
      </c>
      <c r="N7493" s="1">
        <v>0</v>
      </c>
      <c r="O7493" s="2" t="s">
        <v>29465</v>
      </c>
      <c r="P7493">
        <f t="shared" si="234"/>
        <v>1</v>
      </c>
      <c r="Q7493" t="str">
        <f t="shared" si="235"/>
        <v>no</v>
      </c>
    </row>
    <row r="7494" spans="1:17">
      <c r="A7494" s="1">
        <v>7612</v>
      </c>
      <c r="B7494" s="2" t="s">
        <v>22423</v>
      </c>
      <c r="C7494" s="2" t="s">
        <v>22424</v>
      </c>
      <c r="D7494" s="2" t="s">
        <v>22425</v>
      </c>
      <c r="E7494" s="1">
        <v>36622</v>
      </c>
      <c r="F7494" s="1">
        <v>795</v>
      </c>
      <c r="G7494" s="1">
        <v>0</v>
      </c>
      <c r="H7494" s="1">
        <v>37417</v>
      </c>
      <c r="I7494" s="1">
        <v>25801</v>
      </c>
      <c r="J7494" s="1">
        <v>7454</v>
      </c>
      <c r="K7494" s="1">
        <v>165</v>
      </c>
      <c r="L7494" s="1">
        <v>134</v>
      </c>
      <c r="M7494" s="1">
        <v>107</v>
      </c>
      <c r="N7494" s="1">
        <v>35</v>
      </c>
      <c r="O7494" s="2" t="s">
        <v>29463</v>
      </c>
      <c r="P7494">
        <f t="shared" si="234"/>
        <v>0.98</v>
      </c>
      <c r="Q7494" t="str">
        <f t="shared" si="235"/>
        <v>no</v>
      </c>
    </row>
    <row r="7495" spans="1:17">
      <c r="A7495" s="1">
        <v>7613</v>
      </c>
      <c r="B7495" s="2" t="s">
        <v>22426</v>
      </c>
      <c r="C7495" s="2" t="s">
        <v>22427</v>
      </c>
      <c r="D7495" s="2" t="s">
        <v>22428</v>
      </c>
      <c r="E7495" s="1">
        <v>36611</v>
      </c>
      <c r="F7495" s="1">
        <v>2101</v>
      </c>
      <c r="G7495" s="1">
        <v>0</v>
      </c>
      <c r="H7495" s="1">
        <v>38712</v>
      </c>
      <c r="I7495" s="1">
        <v>33278</v>
      </c>
      <c r="J7495" s="1">
        <v>1521</v>
      </c>
      <c r="K7495" s="1">
        <v>1549</v>
      </c>
      <c r="L7495" s="1">
        <v>471</v>
      </c>
      <c r="M7495" s="1">
        <v>326</v>
      </c>
      <c r="N7495" s="1">
        <v>605</v>
      </c>
      <c r="O7495" s="2" t="s">
        <v>29469</v>
      </c>
      <c r="P7495">
        <f t="shared" si="234"/>
        <v>0.95</v>
      </c>
      <c r="Q7495" t="str">
        <f t="shared" si="235"/>
        <v>no</v>
      </c>
    </row>
    <row r="7496" spans="1:17">
      <c r="A7496" s="1">
        <v>7614</v>
      </c>
      <c r="B7496" s="2" t="s">
        <v>22429</v>
      </c>
      <c r="C7496" s="2" t="s">
        <v>22430</v>
      </c>
      <c r="D7496" s="2" t="s">
        <v>22431</v>
      </c>
      <c r="E7496" s="1">
        <v>36599</v>
      </c>
      <c r="F7496" s="1">
        <v>110</v>
      </c>
      <c r="G7496" s="1">
        <v>0</v>
      </c>
      <c r="H7496" s="1">
        <v>39471</v>
      </c>
      <c r="I7496" s="1">
        <v>29304</v>
      </c>
      <c r="J7496" s="1">
        <v>5347</v>
      </c>
      <c r="K7496" s="1">
        <v>2351</v>
      </c>
      <c r="L7496" s="1">
        <v>-406</v>
      </c>
      <c r="M7496" s="1">
        <v>170</v>
      </c>
      <c r="N7496" s="1">
        <v>0</v>
      </c>
      <c r="O7496" s="2" t="s">
        <v>29469</v>
      </c>
      <c r="P7496">
        <f t="shared" si="234"/>
        <v>0.93</v>
      </c>
      <c r="Q7496" t="str">
        <f t="shared" si="235"/>
        <v>no</v>
      </c>
    </row>
    <row r="7497" spans="1:17">
      <c r="A7497" s="1">
        <v>7615</v>
      </c>
      <c r="B7497" s="2" t="s">
        <v>22432</v>
      </c>
      <c r="C7497" s="2" t="s">
        <v>22433</v>
      </c>
      <c r="D7497" s="2" t="s">
        <v>22434</v>
      </c>
      <c r="E7497" s="1">
        <v>36595</v>
      </c>
      <c r="F7497" s="1">
        <v>26</v>
      </c>
      <c r="G7497" s="1">
        <v>0</v>
      </c>
      <c r="H7497" s="1">
        <v>794</v>
      </c>
      <c r="I7497" s="1">
        <v>36</v>
      </c>
      <c r="J7497" s="1">
        <v>1145</v>
      </c>
      <c r="K7497" s="1">
        <v>259</v>
      </c>
      <c r="L7497" s="1">
        <v>-45</v>
      </c>
      <c r="M7497" s="1">
        <v>0</v>
      </c>
      <c r="N7497" s="1">
        <v>42</v>
      </c>
      <c r="O7497" s="2" t="s">
        <v>29464</v>
      </c>
      <c r="P7497">
        <f t="shared" si="234"/>
        <v>46.09</v>
      </c>
      <c r="Q7497" t="str">
        <f t="shared" si="235"/>
        <v>no</v>
      </c>
    </row>
    <row r="7498" spans="1:17">
      <c r="A7498" s="1">
        <v>7616</v>
      </c>
      <c r="B7498" s="2" t="s">
        <v>22435</v>
      </c>
      <c r="C7498" s="2" t="s">
        <v>22436</v>
      </c>
      <c r="D7498" s="2" t="s">
        <v>22437</v>
      </c>
      <c r="E7498" s="1">
        <v>36593</v>
      </c>
      <c r="F7498" s="1">
        <v>256</v>
      </c>
      <c r="G7498" s="1">
        <v>0</v>
      </c>
      <c r="H7498" s="1">
        <v>37479</v>
      </c>
      <c r="I7498" s="1">
        <v>14170</v>
      </c>
      <c r="J7498" s="1">
        <v>7432</v>
      </c>
      <c r="K7498" s="1">
        <v>5865</v>
      </c>
      <c r="L7498" s="1">
        <v>905</v>
      </c>
      <c r="M7498" s="1">
        <v>628</v>
      </c>
      <c r="N7498" s="1">
        <v>11478</v>
      </c>
      <c r="O7498" s="2" t="s">
        <v>29465</v>
      </c>
      <c r="P7498">
        <f t="shared" si="234"/>
        <v>0.98</v>
      </c>
      <c r="Q7498" t="str">
        <f t="shared" si="235"/>
        <v>no</v>
      </c>
    </row>
    <row r="7499" spans="1:17">
      <c r="A7499" s="1">
        <v>7617</v>
      </c>
      <c r="B7499" s="2" t="s">
        <v>22438</v>
      </c>
      <c r="C7499" s="2" t="s">
        <v>22439</v>
      </c>
      <c r="D7499" s="2" t="s">
        <v>22440</v>
      </c>
      <c r="E7499" s="1">
        <v>36592</v>
      </c>
      <c r="F7499" s="1">
        <v>4868</v>
      </c>
      <c r="G7499" s="1">
        <v>0</v>
      </c>
      <c r="H7499" s="1">
        <v>41460</v>
      </c>
      <c r="I7499" s="1">
        <v>1694</v>
      </c>
      <c r="J7499" s="1">
        <v>4589</v>
      </c>
      <c r="K7499" s="1">
        <v>19678</v>
      </c>
      <c r="L7499" s="1">
        <v>2331</v>
      </c>
      <c r="M7499" s="1">
        <v>1905</v>
      </c>
      <c r="N7499" s="1">
        <v>182</v>
      </c>
      <c r="O7499" s="2" t="s">
        <v>29462</v>
      </c>
      <c r="P7499">
        <f t="shared" si="234"/>
        <v>0.88</v>
      </c>
      <c r="Q7499" t="str">
        <f t="shared" si="235"/>
        <v>no</v>
      </c>
    </row>
    <row r="7500" spans="1:17">
      <c r="A7500" s="1">
        <v>7618</v>
      </c>
      <c r="B7500" s="2" t="s">
        <v>22441</v>
      </c>
      <c r="C7500" s="2" t="s">
        <v>22442</v>
      </c>
      <c r="D7500" s="2" t="s">
        <v>22443</v>
      </c>
      <c r="E7500" s="1">
        <v>36586</v>
      </c>
      <c r="F7500" s="1">
        <v>51</v>
      </c>
      <c r="G7500" s="1">
        <v>0</v>
      </c>
      <c r="H7500" s="1">
        <v>36637</v>
      </c>
      <c r="I7500" s="1">
        <v>29318</v>
      </c>
      <c r="J7500" s="1">
        <v>1714</v>
      </c>
      <c r="K7500" s="1">
        <v>2300</v>
      </c>
      <c r="L7500" s="1">
        <v>352</v>
      </c>
      <c r="M7500" s="1">
        <v>386</v>
      </c>
      <c r="N7500" s="1">
        <v>7349</v>
      </c>
      <c r="O7500" s="2" t="s">
        <v>29462</v>
      </c>
      <c r="P7500">
        <f t="shared" si="234"/>
        <v>1</v>
      </c>
      <c r="Q7500" t="str">
        <f t="shared" si="235"/>
        <v>no</v>
      </c>
    </row>
    <row r="7501" spans="1:17">
      <c r="A7501" s="1">
        <v>7619</v>
      </c>
      <c r="B7501" s="2" t="s">
        <v>22444</v>
      </c>
      <c r="C7501" s="2" t="s">
        <v>22445</v>
      </c>
      <c r="D7501" s="2" t="s">
        <v>22446</v>
      </c>
      <c r="E7501" s="1">
        <v>36586</v>
      </c>
      <c r="F7501" s="1">
        <v>4033</v>
      </c>
      <c r="G7501" s="1">
        <v>0</v>
      </c>
      <c r="H7501" s="1">
        <v>40619</v>
      </c>
      <c r="I7501" s="1">
        <v>36844</v>
      </c>
      <c r="J7501" s="1">
        <v>2403</v>
      </c>
      <c r="K7501" s="1">
        <v>1444</v>
      </c>
      <c r="L7501" s="1">
        <v>678</v>
      </c>
      <c r="M7501" s="1">
        <v>393</v>
      </c>
      <c r="N7501" s="1">
        <v>2937</v>
      </c>
      <c r="O7501" s="2" t="s">
        <v>29466</v>
      </c>
      <c r="P7501">
        <f t="shared" si="234"/>
        <v>0.9</v>
      </c>
      <c r="Q7501" t="str">
        <f t="shared" si="235"/>
        <v>no</v>
      </c>
    </row>
    <row r="7502" spans="1:17">
      <c r="A7502" s="1">
        <v>7620</v>
      </c>
      <c r="B7502" s="2" t="s">
        <v>22447</v>
      </c>
      <c r="C7502" s="2" t="s">
        <v>22448</v>
      </c>
      <c r="D7502" s="2" t="s">
        <v>22449</v>
      </c>
      <c r="E7502" s="1">
        <v>36574</v>
      </c>
      <c r="F7502" s="1">
        <v>106</v>
      </c>
      <c r="G7502" s="1">
        <v>0</v>
      </c>
      <c r="H7502" s="1">
        <v>37765</v>
      </c>
      <c r="I7502" s="1">
        <v>17632</v>
      </c>
      <c r="J7502" s="1">
        <v>6422</v>
      </c>
      <c r="K7502" s="1">
        <v>7273</v>
      </c>
      <c r="L7502" s="1">
        <v>2158</v>
      </c>
      <c r="M7502" s="1">
        <v>1565</v>
      </c>
      <c r="N7502" s="1">
        <v>964</v>
      </c>
      <c r="O7502" s="2" t="s">
        <v>29465</v>
      </c>
      <c r="P7502">
        <f t="shared" si="234"/>
        <v>0.97</v>
      </c>
      <c r="Q7502" t="str">
        <f t="shared" si="235"/>
        <v>no</v>
      </c>
    </row>
    <row r="7503" spans="1:17">
      <c r="A7503" s="1">
        <v>7621</v>
      </c>
      <c r="B7503" s="2" t="s">
        <v>22450</v>
      </c>
      <c r="C7503" s="2" t="s">
        <v>22451</v>
      </c>
      <c r="D7503" s="2" t="s">
        <v>22452</v>
      </c>
      <c r="E7503" s="1">
        <v>36569</v>
      </c>
      <c r="F7503" s="1">
        <v>537</v>
      </c>
      <c r="G7503" s="1">
        <v>0</v>
      </c>
      <c r="H7503" s="1">
        <v>37221</v>
      </c>
      <c r="I7503" s="1">
        <v>20213</v>
      </c>
      <c r="J7503" s="1">
        <v>6713</v>
      </c>
      <c r="K7503" s="1">
        <v>4114</v>
      </c>
      <c r="L7503" s="1">
        <v>1462</v>
      </c>
      <c r="M7503" s="1">
        <v>354</v>
      </c>
      <c r="N7503" s="1">
        <v>0</v>
      </c>
      <c r="O7503" s="2" t="s">
        <v>29466</v>
      </c>
      <c r="P7503">
        <f t="shared" si="234"/>
        <v>0.98</v>
      </c>
      <c r="Q7503" t="str">
        <f t="shared" si="235"/>
        <v>no</v>
      </c>
    </row>
    <row r="7504" spans="1:17">
      <c r="A7504" s="1">
        <v>7622</v>
      </c>
      <c r="B7504" s="2" t="s">
        <v>22453</v>
      </c>
      <c r="C7504" s="2" t="s">
        <v>22454</v>
      </c>
      <c r="D7504" s="2" t="s">
        <v>22455</v>
      </c>
      <c r="E7504" s="1">
        <v>36569</v>
      </c>
      <c r="F7504" s="1">
        <v>154</v>
      </c>
      <c r="G7504" s="1">
        <v>0</v>
      </c>
      <c r="H7504" s="1">
        <v>38531</v>
      </c>
      <c r="I7504" s="1">
        <v>32274</v>
      </c>
      <c r="J7504" s="1">
        <v>2368</v>
      </c>
      <c r="K7504" s="1">
        <v>1612</v>
      </c>
      <c r="L7504" s="1">
        <v>911</v>
      </c>
      <c r="M7504" s="1">
        <v>186</v>
      </c>
      <c r="N7504" s="1">
        <v>5497</v>
      </c>
      <c r="O7504" s="2" t="s">
        <v>29467</v>
      </c>
      <c r="P7504">
        <f t="shared" si="234"/>
        <v>0.95</v>
      </c>
      <c r="Q7504" t="str">
        <f t="shared" si="235"/>
        <v>no</v>
      </c>
    </row>
    <row r="7505" spans="1:17">
      <c r="A7505" s="1">
        <v>7623</v>
      </c>
      <c r="B7505" s="2" t="s">
        <v>22456</v>
      </c>
      <c r="C7505" s="2" t="s">
        <v>22457</v>
      </c>
      <c r="D7505" s="2" t="s">
        <v>22458</v>
      </c>
      <c r="E7505" s="1">
        <v>36563</v>
      </c>
      <c r="F7505" s="1">
        <v>142</v>
      </c>
      <c r="G7505" s="1">
        <v>0</v>
      </c>
      <c r="H7505" s="1">
        <v>36905</v>
      </c>
      <c r="I7505" s="1">
        <v>14835</v>
      </c>
      <c r="J7505" s="1">
        <v>5458</v>
      </c>
      <c r="K7505" s="1">
        <v>6015</v>
      </c>
      <c r="L7505" s="1">
        <v>5953</v>
      </c>
      <c r="M7505" s="1">
        <v>2904</v>
      </c>
      <c r="N7505" s="1">
        <v>5331</v>
      </c>
      <c r="O7505" s="2" t="s">
        <v>29468</v>
      </c>
      <c r="P7505">
        <f t="shared" si="234"/>
        <v>0.99</v>
      </c>
      <c r="Q7505" t="str">
        <f t="shared" si="235"/>
        <v>no</v>
      </c>
    </row>
    <row r="7506" spans="1:17">
      <c r="A7506" s="1">
        <v>7624</v>
      </c>
      <c r="B7506" s="2" t="s">
        <v>22459</v>
      </c>
      <c r="C7506" s="2" t="s">
        <v>22460</v>
      </c>
      <c r="D7506" s="2" t="s">
        <v>22461</v>
      </c>
      <c r="E7506" s="1">
        <v>36559</v>
      </c>
      <c r="F7506" s="1">
        <v>559</v>
      </c>
      <c r="G7506" s="1">
        <v>0</v>
      </c>
      <c r="H7506" s="1">
        <v>37118</v>
      </c>
      <c r="I7506" s="1">
        <v>28608</v>
      </c>
      <c r="J7506" s="1">
        <v>1548</v>
      </c>
      <c r="K7506" s="1">
        <v>919</v>
      </c>
      <c r="L7506" s="1">
        <v>4276</v>
      </c>
      <c r="M7506" s="1">
        <v>1852</v>
      </c>
      <c r="N7506" s="1">
        <v>51</v>
      </c>
      <c r="O7506" s="2" t="s">
        <v>29469</v>
      </c>
      <c r="P7506">
        <f t="shared" si="234"/>
        <v>0.98</v>
      </c>
      <c r="Q7506" t="str">
        <f t="shared" si="235"/>
        <v>no</v>
      </c>
    </row>
    <row r="7507" spans="1:17">
      <c r="A7507" s="1">
        <v>7625</v>
      </c>
      <c r="B7507" s="2" t="s">
        <v>22462</v>
      </c>
      <c r="C7507" s="2" t="s">
        <v>22463</v>
      </c>
      <c r="D7507" s="2" t="s">
        <v>22464</v>
      </c>
      <c r="E7507" s="1">
        <v>36557</v>
      </c>
      <c r="F7507" s="1">
        <v>18</v>
      </c>
      <c r="G7507" s="1">
        <v>0</v>
      </c>
      <c r="H7507" s="1">
        <v>36575</v>
      </c>
      <c r="I7507" s="1">
        <v>34364</v>
      </c>
      <c r="J7507" s="1">
        <v>498</v>
      </c>
      <c r="K7507" s="1">
        <v>227</v>
      </c>
      <c r="L7507" s="1">
        <v>782</v>
      </c>
      <c r="M7507" s="1">
        <v>372</v>
      </c>
      <c r="N7507" s="1">
        <v>0</v>
      </c>
      <c r="O7507" s="2" t="s">
        <v>29465</v>
      </c>
      <c r="P7507">
        <f t="shared" si="234"/>
        <v>1</v>
      </c>
      <c r="Q7507" t="str">
        <f t="shared" si="235"/>
        <v>no</v>
      </c>
    </row>
    <row r="7508" spans="1:17">
      <c r="A7508" s="1">
        <v>7626</v>
      </c>
      <c r="B7508" s="2" t="s">
        <v>2246</v>
      </c>
      <c r="C7508" s="2" t="s">
        <v>22465</v>
      </c>
      <c r="D7508" s="2" t="s">
        <v>22466</v>
      </c>
      <c r="E7508" s="1">
        <v>36555</v>
      </c>
      <c r="F7508" s="1">
        <v>104</v>
      </c>
      <c r="G7508" s="1">
        <v>0</v>
      </c>
      <c r="H7508" s="1">
        <v>36029</v>
      </c>
      <c r="I7508" s="1">
        <v>15845</v>
      </c>
      <c r="J7508" s="1">
        <v>12608</v>
      </c>
      <c r="K7508" s="1">
        <v>2950</v>
      </c>
      <c r="L7508" s="1">
        <v>371</v>
      </c>
      <c r="M7508" s="1">
        <v>370</v>
      </c>
      <c r="N7508" s="1">
        <v>2808</v>
      </c>
      <c r="O7508" s="2" t="s">
        <v>29470</v>
      </c>
      <c r="P7508">
        <f t="shared" si="234"/>
        <v>1.01</v>
      </c>
      <c r="Q7508" t="str">
        <f t="shared" si="235"/>
        <v>no</v>
      </c>
    </row>
    <row r="7509" spans="1:17">
      <c r="A7509" s="1">
        <v>7627</v>
      </c>
      <c r="B7509" s="2" t="s">
        <v>22467</v>
      </c>
      <c r="C7509" s="2" t="s">
        <v>22468</v>
      </c>
      <c r="D7509" s="2" t="s">
        <v>22469</v>
      </c>
      <c r="E7509" s="1">
        <v>36548</v>
      </c>
      <c r="F7509" s="1">
        <v>3760</v>
      </c>
      <c r="G7509" s="1">
        <v>0</v>
      </c>
      <c r="H7509" s="1">
        <v>40470</v>
      </c>
      <c r="I7509" s="1">
        <v>22989</v>
      </c>
      <c r="J7509" s="1">
        <v>4718</v>
      </c>
      <c r="K7509" s="1">
        <v>1178</v>
      </c>
      <c r="L7509" s="1">
        <v>-366</v>
      </c>
      <c r="M7509" s="1">
        <v>87</v>
      </c>
      <c r="N7509" s="1">
        <v>1</v>
      </c>
      <c r="O7509" s="2" t="s">
        <v>29470</v>
      </c>
      <c r="P7509">
        <f t="shared" si="234"/>
        <v>0.9</v>
      </c>
      <c r="Q7509" t="str">
        <f t="shared" si="235"/>
        <v>no</v>
      </c>
    </row>
    <row r="7510" spans="1:17">
      <c r="A7510" s="1">
        <v>7628</v>
      </c>
      <c r="B7510" s="2" t="s">
        <v>22470</v>
      </c>
      <c r="C7510" s="2" t="s">
        <v>22471</v>
      </c>
      <c r="D7510" s="2" t="s">
        <v>22472</v>
      </c>
      <c r="E7510" s="1">
        <v>36547</v>
      </c>
      <c r="F7510" s="1">
        <v>172</v>
      </c>
      <c r="G7510" s="1">
        <v>0</v>
      </c>
      <c r="H7510" s="1">
        <v>35822</v>
      </c>
      <c r="I7510" s="1">
        <v>14528</v>
      </c>
      <c r="J7510" s="1">
        <v>5844</v>
      </c>
      <c r="K7510" s="1">
        <v>7971</v>
      </c>
      <c r="L7510" s="1">
        <v>1977</v>
      </c>
      <c r="M7510" s="1">
        <v>1333</v>
      </c>
      <c r="N7510" s="1">
        <v>1104</v>
      </c>
      <c r="O7510" s="2" t="s">
        <v>29471</v>
      </c>
      <c r="P7510">
        <f t="shared" si="234"/>
        <v>1.02</v>
      </c>
      <c r="Q7510" t="str">
        <f t="shared" si="235"/>
        <v>no</v>
      </c>
    </row>
    <row r="7511" spans="1:17">
      <c r="A7511" s="1">
        <v>7629</v>
      </c>
      <c r="B7511" s="2" t="s">
        <v>22473</v>
      </c>
      <c r="C7511" s="2" t="s">
        <v>22474</v>
      </c>
      <c r="D7511" s="2" t="s">
        <v>22475</v>
      </c>
      <c r="E7511" s="1">
        <v>36544</v>
      </c>
      <c r="F7511" s="1">
        <v>360</v>
      </c>
      <c r="G7511" s="1">
        <v>0</v>
      </c>
      <c r="H7511" s="1">
        <v>35539</v>
      </c>
      <c r="I7511" s="1">
        <v>18233</v>
      </c>
      <c r="J7511" s="1">
        <v>3810</v>
      </c>
      <c r="K7511" s="1">
        <v>2153</v>
      </c>
      <c r="L7511" s="1">
        <v>5744</v>
      </c>
      <c r="M7511" s="1">
        <v>3564</v>
      </c>
      <c r="N7511" s="1">
        <v>0</v>
      </c>
      <c r="O7511" s="2" t="s">
        <v>29463</v>
      </c>
      <c r="P7511">
        <f t="shared" si="234"/>
        <v>1.03</v>
      </c>
      <c r="Q7511" t="str">
        <f t="shared" si="235"/>
        <v>no</v>
      </c>
    </row>
    <row r="7512" spans="1:17">
      <c r="A7512" s="1">
        <v>7630</v>
      </c>
      <c r="B7512" s="2" t="s">
        <v>22476</v>
      </c>
      <c r="C7512" s="2" t="s">
        <v>22477</v>
      </c>
      <c r="D7512" s="2" t="s">
        <v>22478</v>
      </c>
      <c r="E7512" s="1">
        <v>36543</v>
      </c>
      <c r="F7512" s="1">
        <v>14</v>
      </c>
      <c r="G7512" s="1">
        <v>0</v>
      </c>
      <c r="H7512" s="1">
        <v>36557</v>
      </c>
      <c r="I7512" s="1">
        <v>31195</v>
      </c>
      <c r="J7512" s="1">
        <v>3859</v>
      </c>
      <c r="K7512" s="1">
        <v>397</v>
      </c>
      <c r="L7512" s="1">
        <v>69</v>
      </c>
      <c r="M7512" s="1">
        <v>65</v>
      </c>
      <c r="N7512" s="1">
        <v>0</v>
      </c>
      <c r="O7512" s="2" t="s">
        <v>29463</v>
      </c>
      <c r="P7512">
        <f t="shared" si="234"/>
        <v>1</v>
      </c>
      <c r="Q7512" t="str">
        <f t="shared" si="235"/>
        <v>no</v>
      </c>
    </row>
    <row r="7513" spans="1:17">
      <c r="A7513" s="1">
        <v>7631</v>
      </c>
      <c r="B7513" s="2" t="s">
        <v>22479</v>
      </c>
      <c r="C7513" s="2" t="s">
        <v>22480</v>
      </c>
      <c r="D7513" s="2" t="s">
        <v>22481</v>
      </c>
      <c r="E7513" s="1">
        <v>36529</v>
      </c>
      <c r="F7513" s="1">
        <v>0</v>
      </c>
      <c r="G7513" s="1">
        <v>0</v>
      </c>
      <c r="H7513" s="1">
        <v>36529</v>
      </c>
      <c r="I7513" s="1">
        <v>33754</v>
      </c>
      <c r="J7513" s="1">
        <v>56</v>
      </c>
      <c r="K7513" s="1">
        <v>609</v>
      </c>
      <c r="L7513" s="1">
        <v>172</v>
      </c>
      <c r="M7513" s="1">
        <v>99</v>
      </c>
      <c r="N7513" s="1">
        <v>0</v>
      </c>
      <c r="O7513" s="2" t="s">
        <v>29470</v>
      </c>
      <c r="P7513">
        <f t="shared" si="234"/>
        <v>1</v>
      </c>
      <c r="Q7513" t="str">
        <f t="shared" si="235"/>
        <v>no</v>
      </c>
    </row>
    <row r="7514" spans="1:17">
      <c r="A7514" s="1">
        <v>7632</v>
      </c>
      <c r="B7514" s="2" t="s">
        <v>22482</v>
      </c>
      <c r="C7514" s="2" t="s">
        <v>22483</v>
      </c>
      <c r="D7514" s="2" t="s">
        <v>22484</v>
      </c>
      <c r="E7514" s="1">
        <v>36524</v>
      </c>
      <c r="F7514" s="1">
        <v>790</v>
      </c>
      <c r="G7514" s="1">
        <v>0</v>
      </c>
      <c r="H7514" s="1">
        <v>37314</v>
      </c>
      <c r="I7514" s="1">
        <v>33203</v>
      </c>
      <c r="J7514" s="1">
        <v>672</v>
      </c>
      <c r="K7514" s="1">
        <v>550</v>
      </c>
      <c r="L7514" s="1">
        <v>1610</v>
      </c>
      <c r="M7514" s="1">
        <v>710</v>
      </c>
      <c r="N7514" s="1">
        <v>0</v>
      </c>
      <c r="O7514" s="2" t="s">
        <v>29462</v>
      </c>
      <c r="P7514">
        <f t="shared" si="234"/>
        <v>0.98</v>
      </c>
      <c r="Q7514" t="str">
        <f t="shared" si="235"/>
        <v>no</v>
      </c>
    </row>
    <row r="7515" spans="1:17">
      <c r="A7515" s="1">
        <v>7633</v>
      </c>
      <c r="B7515" s="2" t="s">
        <v>22485</v>
      </c>
      <c r="C7515" s="2" t="s">
        <v>22486</v>
      </c>
      <c r="D7515" s="2" t="s">
        <v>22487</v>
      </c>
      <c r="E7515" s="1">
        <v>36520</v>
      </c>
      <c r="F7515" s="1">
        <v>337</v>
      </c>
      <c r="G7515" s="1">
        <v>0</v>
      </c>
      <c r="H7515" s="1">
        <v>36837</v>
      </c>
      <c r="I7515" s="1">
        <v>32217</v>
      </c>
      <c r="J7515" s="1">
        <v>1227</v>
      </c>
      <c r="K7515" s="1">
        <v>951</v>
      </c>
      <c r="L7515" s="1">
        <v>805</v>
      </c>
      <c r="M7515" s="1">
        <v>490</v>
      </c>
      <c r="N7515" s="1">
        <v>0</v>
      </c>
      <c r="O7515" s="2" t="s">
        <v>29462</v>
      </c>
      <c r="P7515">
        <f t="shared" si="234"/>
        <v>0.99</v>
      </c>
      <c r="Q7515" t="str">
        <f t="shared" si="235"/>
        <v>no</v>
      </c>
    </row>
    <row r="7516" spans="1:17">
      <c r="A7516" s="1">
        <v>7634</v>
      </c>
      <c r="B7516" s="2" t="s">
        <v>22488</v>
      </c>
      <c r="C7516" s="2" t="s">
        <v>22489</v>
      </c>
      <c r="D7516" s="2" t="s">
        <v>22490</v>
      </c>
      <c r="E7516" s="1">
        <v>36519</v>
      </c>
      <c r="F7516" s="1">
        <v>131</v>
      </c>
      <c r="G7516" s="1">
        <v>0</v>
      </c>
      <c r="H7516" s="1">
        <v>37061</v>
      </c>
      <c r="I7516" s="1">
        <v>16763</v>
      </c>
      <c r="J7516" s="1">
        <v>7889</v>
      </c>
      <c r="K7516" s="1">
        <v>4474</v>
      </c>
      <c r="L7516" s="1">
        <v>593</v>
      </c>
      <c r="M7516" s="1">
        <v>578</v>
      </c>
      <c r="N7516" s="1">
        <v>7971</v>
      </c>
      <c r="O7516" s="2" t="s">
        <v>29469</v>
      </c>
      <c r="P7516">
        <f t="shared" si="234"/>
        <v>0.99</v>
      </c>
      <c r="Q7516" t="str">
        <f t="shared" si="235"/>
        <v>no</v>
      </c>
    </row>
    <row r="7517" spans="1:17">
      <c r="A7517" s="1">
        <v>7635</v>
      </c>
      <c r="B7517" s="2" t="s">
        <v>22491</v>
      </c>
      <c r="C7517" s="2" t="s">
        <v>22492</v>
      </c>
      <c r="D7517" s="2" t="s">
        <v>22493</v>
      </c>
      <c r="E7517" s="1">
        <v>36515</v>
      </c>
      <c r="F7517" s="1">
        <v>408</v>
      </c>
      <c r="G7517" s="1">
        <v>0</v>
      </c>
      <c r="H7517" s="1">
        <v>36923</v>
      </c>
      <c r="I7517" s="1">
        <v>17078</v>
      </c>
      <c r="J7517" s="1">
        <v>3517</v>
      </c>
      <c r="K7517" s="1">
        <v>0</v>
      </c>
      <c r="L7517" s="1">
        <v>12947</v>
      </c>
      <c r="M7517" s="1">
        <v>5169</v>
      </c>
      <c r="N7517" s="1">
        <v>0</v>
      </c>
      <c r="O7517" s="2" t="s">
        <v>29462</v>
      </c>
      <c r="P7517">
        <f t="shared" si="234"/>
        <v>0.99</v>
      </c>
      <c r="Q7517" t="str">
        <f t="shared" si="235"/>
        <v>no</v>
      </c>
    </row>
    <row r="7518" spans="1:17">
      <c r="A7518" s="1">
        <v>7636</v>
      </c>
      <c r="B7518" s="2" t="s">
        <v>22494</v>
      </c>
      <c r="C7518" s="2" t="s">
        <v>22495</v>
      </c>
      <c r="D7518" s="2" t="s">
        <v>22496</v>
      </c>
      <c r="E7518" s="1">
        <v>36513</v>
      </c>
      <c r="F7518" s="1">
        <v>897</v>
      </c>
      <c r="G7518" s="1">
        <v>0</v>
      </c>
      <c r="H7518" s="1">
        <v>37543</v>
      </c>
      <c r="I7518" s="1">
        <v>34196</v>
      </c>
      <c r="J7518" s="1">
        <v>2596</v>
      </c>
      <c r="K7518" s="1">
        <v>1375</v>
      </c>
      <c r="L7518" s="1">
        <v>-411</v>
      </c>
      <c r="M7518" s="1">
        <v>81</v>
      </c>
      <c r="N7518" s="1">
        <v>1500</v>
      </c>
      <c r="O7518" s="2" t="s">
        <v>29462</v>
      </c>
      <c r="P7518">
        <f t="shared" si="234"/>
        <v>0.97</v>
      </c>
      <c r="Q7518" t="str">
        <f t="shared" si="235"/>
        <v>no</v>
      </c>
    </row>
    <row r="7519" spans="1:17">
      <c r="A7519" s="1">
        <v>7637</v>
      </c>
      <c r="B7519" s="2" t="s">
        <v>22497</v>
      </c>
      <c r="C7519" s="2" t="s">
        <v>22498</v>
      </c>
      <c r="D7519" s="2" t="s">
        <v>22499</v>
      </c>
      <c r="E7519" s="1">
        <v>36511</v>
      </c>
      <c r="F7519" s="1">
        <v>130</v>
      </c>
      <c r="G7519" s="1">
        <v>0</v>
      </c>
      <c r="H7519" s="1">
        <v>36641</v>
      </c>
      <c r="I7519" s="1">
        <v>31817</v>
      </c>
      <c r="J7519" s="1">
        <v>2756</v>
      </c>
      <c r="K7519" s="1">
        <v>1236</v>
      </c>
      <c r="L7519" s="1">
        <v>405</v>
      </c>
      <c r="M7519" s="1">
        <v>261</v>
      </c>
      <c r="N7519" s="1">
        <v>827</v>
      </c>
      <c r="O7519" s="2" t="s">
        <v>29464</v>
      </c>
      <c r="P7519">
        <f t="shared" si="234"/>
        <v>1</v>
      </c>
      <c r="Q7519" t="str">
        <f t="shared" si="235"/>
        <v>no</v>
      </c>
    </row>
    <row r="7520" spans="1:17">
      <c r="A7520" s="1">
        <v>7638</v>
      </c>
      <c r="B7520" s="2" t="s">
        <v>22500</v>
      </c>
      <c r="C7520" s="2" t="s">
        <v>22501</v>
      </c>
      <c r="D7520" s="2" t="s">
        <v>22502</v>
      </c>
      <c r="E7520" s="1">
        <v>36507</v>
      </c>
      <c r="F7520" s="1">
        <v>261</v>
      </c>
      <c r="G7520" s="1">
        <v>0</v>
      </c>
      <c r="H7520" s="1">
        <v>36096</v>
      </c>
      <c r="I7520" s="1">
        <v>20003</v>
      </c>
      <c r="J7520" s="1">
        <v>9579</v>
      </c>
      <c r="K7520" s="1">
        <v>2695</v>
      </c>
      <c r="L7520" s="1">
        <v>-22</v>
      </c>
      <c r="M7520" s="1">
        <v>169</v>
      </c>
      <c r="N7520" s="1">
        <v>0</v>
      </c>
      <c r="O7520" s="2" t="s">
        <v>29462</v>
      </c>
      <c r="P7520">
        <f t="shared" si="234"/>
        <v>1.01</v>
      </c>
      <c r="Q7520" t="str">
        <f t="shared" si="235"/>
        <v>no</v>
      </c>
    </row>
    <row r="7521" spans="1:17">
      <c r="A7521" s="1">
        <v>7639</v>
      </c>
      <c r="B7521" s="2" t="s">
        <v>22503</v>
      </c>
      <c r="C7521" s="2" t="s">
        <v>22504</v>
      </c>
      <c r="D7521" s="2" t="s">
        <v>22505</v>
      </c>
      <c r="E7521" s="1">
        <v>36505</v>
      </c>
      <c r="F7521" s="1">
        <v>224</v>
      </c>
      <c r="G7521" s="1">
        <v>0</v>
      </c>
      <c r="H7521" s="1">
        <v>36727</v>
      </c>
      <c r="I7521" s="1">
        <v>27574</v>
      </c>
      <c r="J7521" s="1">
        <v>6099</v>
      </c>
      <c r="K7521" s="1">
        <v>1034</v>
      </c>
      <c r="L7521" s="1">
        <v>382</v>
      </c>
      <c r="M7521" s="1">
        <v>216</v>
      </c>
      <c r="N7521" s="1">
        <v>3039</v>
      </c>
      <c r="O7521" s="2" t="s">
        <v>29463</v>
      </c>
      <c r="P7521">
        <f t="shared" si="234"/>
        <v>0.99</v>
      </c>
      <c r="Q7521" t="str">
        <f t="shared" si="235"/>
        <v>no</v>
      </c>
    </row>
    <row r="7522" spans="1:17">
      <c r="A7522" s="1">
        <v>7640</v>
      </c>
      <c r="B7522" s="2" t="s">
        <v>22506</v>
      </c>
      <c r="C7522" s="2" t="s">
        <v>22507</v>
      </c>
      <c r="D7522" s="2" t="s">
        <v>22508</v>
      </c>
      <c r="E7522" s="1">
        <v>36503</v>
      </c>
      <c r="F7522" s="1">
        <v>65</v>
      </c>
      <c r="G7522" s="1">
        <v>0</v>
      </c>
      <c r="H7522" s="1">
        <v>35466</v>
      </c>
      <c r="I7522" s="1">
        <v>28197</v>
      </c>
      <c r="J7522" s="1">
        <v>5341</v>
      </c>
      <c r="K7522" s="1">
        <v>260</v>
      </c>
      <c r="L7522" s="1">
        <v>339</v>
      </c>
      <c r="M7522" s="1">
        <v>211</v>
      </c>
      <c r="N7522" s="1">
        <v>0</v>
      </c>
      <c r="O7522" s="2" t="s">
        <v>29470</v>
      </c>
      <c r="P7522">
        <f t="shared" si="234"/>
        <v>1.03</v>
      </c>
      <c r="Q7522" t="str">
        <f t="shared" si="235"/>
        <v>no</v>
      </c>
    </row>
    <row r="7523" spans="1:17">
      <c r="A7523" s="1">
        <v>7641</v>
      </c>
      <c r="B7523" s="2" t="s">
        <v>22509</v>
      </c>
      <c r="C7523" s="2" t="s">
        <v>22510</v>
      </c>
      <c r="D7523" s="2" t="s">
        <v>22511</v>
      </c>
      <c r="E7523" s="1">
        <v>36492</v>
      </c>
      <c r="F7523" s="1">
        <v>79</v>
      </c>
      <c r="G7523" s="1">
        <v>0</v>
      </c>
      <c r="H7523" s="1">
        <v>36571</v>
      </c>
      <c r="I7523" s="1">
        <v>33562</v>
      </c>
      <c r="J7523" s="1">
        <v>740</v>
      </c>
      <c r="K7523" s="1">
        <v>762</v>
      </c>
      <c r="L7523" s="1">
        <v>121</v>
      </c>
      <c r="M7523" s="1">
        <v>116</v>
      </c>
      <c r="N7523" s="1">
        <v>0</v>
      </c>
      <c r="O7523" s="2" t="s">
        <v>29463</v>
      </c>
      <c r="P7523">
        <f t="shared" si="234"/>
        <v>1</v>
      </c>
      <c r="Q7523" t="str">
        <f t="shared" si="235"/>
        <v>no</v>
      </c>
    </row>
    <row r="7524" spans="1:17">
      <c r="A7524" s="1">
        <v>7642</v>
      </c>
      <c r="B7524" s="2" t="s">
        <v>22512</v>
      </c>
      <c r="C7524" s="2" t="s">
        <v>22513</v>
      </c>
      <c r="D7524" s="2" t="s">
        <v>22514</v>
      </c>
      <c r="E7524" s="1">
        <v>36491</v>
      </c>
      <c r="F7524" s="1">
        <v>0</v>
      </c>
      <c r="G7524" s="1">
        <v>0</v>
      </c>
      <c r="H7524" s="1">
        <v>36491</v>
      </c>
      <c r="I7524" s="1">
        <v>10</v>
      </c>
      <c r="J7524" s="1">
        <v>36069</v>
      </c>
      <c r="K7524" s="1">
        <v>37</v>
      </c>
      <c r="L7524" s="1">
        <v>30</v>
      </c>
      <c r="M7524" s="1">
        <v>30</v>
      </c>
      <c r="N7524" s="1">
        <v>0</v>
      </c>
      <c r="O7524" s="2" t="s">
        <v>29469</v>
      </c>
      <c r="P7524">
        <f t="shared" si="234"/>
        <v>1</v>
      </c>
      <c r="Q7524" t="str">
        <f t="shared" si="235"/>
        <v>no</v>
      </c>
    </row>
    <row r="7525" spans="1:17">
      <c r="A7525" s="1">
        <v>7643</v>
      </c>
      <c r="B7525" s="2" t="s">
        <v>22515</v>
      </c>
      <c r="C7525" s="2" t="s">
        <v>22516</v>
      </c>
      <c r="D7525" s="2" t="s">
        <v>22517</v>
      </c>
      <c r="E7525" s="1">
        <v>36490</v>
      </c>
      <c r="F7525" s="1">
        <v>248</v>
      </c>
      <c r="G7525" s="1">
        <v>0</v>
      </c>
      <c r="H7525" s="1">
        <v>37294</v>
      </c>
      <c r="I7525" s="1">
        <v>19938</v>
      </c>
      <c r="J7525" s="1">
        <v>9759</v>
      </c>
      <c r="K7525" s="1">
        <v>1469</v>
      </c>
      <c r="L7525" s="1">
        <v>2510</v>
      </c>
      <c r="M7525" s="1">
        <v>1391</v>
      </c>
      <c r="N7525" s="1">
        <v>3196</v>
      </c>
      <c r="O7525" s="2" t="s">
        <v>29465</v>
      </c>
      <c r="P7525">
        <f t="shared" si="234"/>
        <v>0.98</v>
      </c>
      <c r="Q7525" t="str">
        <f t="shared" si="235"/>
        <v>no</v>
      </c>
    </row>
    <row r="7526" spans="1:17">
      <c r="A7526" s="1">
        <v>7644</v>
      </c>
      <c r="B7526" s="2" t="s">
        <v>22518</v>
      </c>
      <c r="C7526" s="2" t="s">
        <v>22519</v>
      </c>
      <c r="D7526" s="2" t="s">
        <v>22520</v>
      </c>
      <c r="E7526" s="1">
        <v>36488</v>
      </c>
      <c r="F7526" s="1">
        <v>956</v>
      </c>
      <c r="G7526" s="1">
        <v>0</v>
      </c>
      <c r="H7526" s="1">
        <v>37444</v>
      </c>
      <c r="I7526" s="1">
        <v>30826</v>
      </c>
      <c r="J7526" s="1">
        <v>1049</v>
      </c>
      <c r="K7526" s="1">
        <v>2254</v>
      </c>
      <c r="L7526" s="1">
        <v>394</v>
      </c>
      <c r="M7526" s="1">
        <v>309</v>
      </c>
      <c r="N7526" s="1">
        <v>0</v>
      </c>
      <c r="O7526" s="2" t="s">
        <v>29470</v>
      </c>
      <c r="P7526">
        <f t="shared" si="234"/>
        <v>0.97</v>
      </c>
      <c r="Q7526" t="str">
        <f t="shared" si="235"/>
        <v>no</v>
      </c>
    </row>
    <row r="7527" spans="1:17">
      <c r="A7527" s="1">
        <v>7645</v>
      </c>
      <c r="B7527" s="2" t="s">
        <v>22521</v>
      </c>
      <c r="C7527" s="2" t="s">
        <v>22522</v>
      </c>
      <c r="D7527" s="2" t="s">
        <v>22523</v>
      </c>
      <c r="E7527" s="1">
        <v>36482</v>
      </c>
      <c r="F7527" s="1">
        <v>49</v>
      </c>
      <c r="G7527" s="1">
        <v>0</v>
      </c>
      <c r="H7527" s="1">
        <v>36531</v>
      </c>
      <c r="I7527" s="1">
        <v>7124</v>
      </c>
      <c r="J7527" s="1">
        <v>11313</v>
      </c>
      <c r="K7527" s="1">
        <v>5362</v>
      </c>
      <c r="L7527" s="1">
        <v>138</v>
      </c>
      <c r="M7527" s="1">
        <v>504</v>
      </c>
      <c r="N7527" s="1">
        <v>21655</v>
      </c>
      <c r="O7527" s="2" t="s">
        <v>29469</v>
      </c>
      <c r="P7527">
        <f t="shared" si="234"/>
        <v>1</v>
      </c>
      <c r="Q7527" t="str">
        <f t="shared" si="235"/>
        <v>no</v>
      </c>
    </row>
    <row r="7528" spans="1:17">
      <c r="A7528" s="1">
        <v>7646</v>
      </c>
      <c r="B7528" s="2" t="s">
        <v>22524</v>
      </c>
      <c r="C7528" s="2" t="s">
        <v>22525</v>
      </c>
      <c r="D7528" s="2" t="s">
        <v>22526</v>
      </c>
      <c r="E7528" s="1">
        <v>36480</v>
      </c>
      <c r="F7528" s="1">
        <v>441</v>
      </c>
      <c r="G7528" s="1">
        <v>0</v>
      </c>
      <c r="H7528" s="1">
        <v>36921</v>
      </c>
      <c r="I7528" s="1">
        <v>690</v>
      </c>
      <c r="J7528" s="1">
        <v>22427</v>
      </c>
      <c r="K7528" s="1">
        <v>4346</v>
      </c>
      <c r="L7528" s="1">
        <v>2871</v>
      </c>
      <c r="M7528" s="1">
        <v>1709</v>
      </c>
      <c r="N7528" s="1">
        <v>48</v>
      </c>
      <c r="O7528" s="2" t="s">
        <v>29466</v>
      </c>
      <c r="P7528">
        <f t="shared" si="234"/>
        <v>0.99</v>
      </c>
      <c r="Q7528" t="str">
        <f t="shared" si="235"/>
        <v>no</v>
      </c>
    </row>
    <row r="7529" spans="1:17">
      <c r="A7529" s="1">
        <v>7647</v>
      </c>
      <c r="B7529" s="2" t="s">
        <v>22527</v>
      </c>
      <c r="C7529" s="2" t="s">
        <v>22528</v>
      </c>
      <c r="D7529" s="2" t="s">
        <v>22529</v>
      </c>
      <c r="E7529" s="1">
        <v>36477</v>
      </c>
      <c r="F7529" s="1">
        <v>155</v>
      </c>
      <c r="G7529" s="1">
        <v>0</v>
      </c>
      <c r="H7529" s="1">
        <v>35518</v>
      </c>
      <c r="I7529" s="1">
        <v>13005</v>
      </c>
      <c r="J7529" s="1">
        <v>14245</v>
      </c>
      <c r="K7529" s="1">
        <v>2834</v>
      </c>
      <c r="L7529" s="1">
        <v>1103</v>
      </c>
      <c r="M7529" s="1">
        <v>695</v>
      </c>
      <c r="N7529" s="1">
        <v>0</v>
      </c>
      <c r="O7529" s="2" t="s">
        <v>29470</v>
      </c>
      <c r="P7529">
        <f t="shared" si="234"/>
        <v>1.03</v>
      </c>
      <c r="Q7529" t="str">
        <f t="shared" si="235"/>
        <v>no</v>
      </c>
    </row>
    <row r="7530" spans="1:17">
      <c r="A7530" s="1">
        <v>7648</v>
      </c>
      <c r="B7530" s="2" t="s">
        <v>22530</v>
      </c>
      <c r="C7530" s="2" t="s">
        <v>22531</v>
      </c>
      <c r="D7530" s="2" t="s">
        <v>22532</v>
      </c>
      <c r="E7530" s="1">
        <v>36472</v>
      </c>
      <c r="F7530" s="1">
        <v>703</v>
      </c>
      <c r="G7530" s="1">
        <v>0</v>
      </c>
      <c r="H7530" s="1">
        <v>28149</v>
      </c>
      <c r="I7530" s="1">
        <v>4717</v>
      </c>
      <c r="J7530" s="1">
        <v>16383</v>
      </c>
      <c r="K7530" s="1">
        <v>2195</v>
      </c>
      <c r="L7530" s="1">
        <v>565</v>
      </c>
      <c r="M7530" s="1">
        <v>364</v>
      </c>
      <c r="N7530" s="1">
        <v>623</v>
      </c>
      <c r="O7530" s="2" t="s">
        <v>29466</v>
      </c>
      <c r="P7530">
        <f t="shared" si="234"/>
        <v>1.3</v>
      </c>
      <c r="Q7530" t="str">
        <f t="shared" si="235"/>
        <v>no</v>
      </c>
    </row>
    <row r="7531" spans="1:17">
      <c r="A7531" s="1">
        <v>7649</v>
      </c>
      <c r="B7531" s="2" t="s">
        <v>22533</v>
      </c>
      <c r="C7531" s="2" t="s">
        <v>22534</v>
      </c>
      <c r="D7531" s="2" t="s">
        <v>22535</v>
      </c>
      <c r="E7531" s="1">
        <v>36470</v>
      </c>
      <c r="F7531" s="1">
        <v>110</v>
      </c>
      <c r="G7531" s="1">
        <v>0</v>
      </c>
      <c r="H7531" s="1">
        <v>39840</v>
      </c>
      <c r="I7531" s="1">
        <v>21145</v>
      </c>
      <c r="J7531" s="1">
        <v>15842</v>
      </c>
      <c r="K7531" s="1">
        <v>1242</v>
      </c>
      <c r="L7531" s="1">
        <v>533</v>
      </c>
      <c r="M7531" s="1">
        <v>472</v>
      </c>
      <c r="N7531" s="1">
        <v>3187</v>
      </c>
      <c r="O7531" s="2" t="s">
        <v>29463</v>
      </c>
      <c r="P7531">
        <f t="shared" si="234"/>
        <v>0.92</v>
      </c>
      <c r="Q7531" t="str">
        <f t="shared" si="235"/>
        <v>no</v>
      </c>
    </row>
    <row r="7532" spans="1:17">
      <c r="A7532" s="1">
        <v>7650</v>
      </c>
      <c r="B7532" s="2" t="s">
        <v>22536</v>
      </c>
      <c r="C7532" s="2" t="s">
        <v>22537</v>
      </c>
      <c r="D7532" s="2" t="s">
        <v>22538</v>
      </c>
      <c r="E7532" s="1">
        <v>36468</v>
      </c>
      <c r="F7532" s="1">
        <v>435</v>
      </c>
      <c r="G7532" s="1">
        <v>0</v>
      </c>
      <c r="H7532" s="1">
        <v>36850</v>
      </c>
      <c r="I7532" s="1">
        <v>1800</v>
      </c>
      <c r="J7532" s="1">
        <v>16261</v>
      </c>
      <c r="K7532" s="1">
        <v>8910</v>
      </c>
      <c r="L7532" s="1">
        <v>804</v>
      </c>
      <c r="M7532" s="1">
        <v>803</v>
      </c>
      <c r="N7532" s="1">
        <v>0</v>
      </c>
      <c r="O7532" s="2" t="s">
        <v>29471</v>
      </c>
      <c r="P7532">
        <f t="shared" si="234"/>
        <v>0.99</v>
      </c>
      <c r="Q7532" t="str">
        <f t="shared" si="235"/>
        <v>no</v>
      </c>
    </row>
    <row r="7533" spans="1:17">
      <c r="A7533" s="1">
        <v>7651</v>
      </c>
      <c r="B7533" s="2" t="s">
        <v>22539</v>
      </c>
      <c r="C7533" s="2" t="s">
        <v>22540</v>
      </c>
      <c r="D7533" s="2" t="s">
        <v>22541</v>
      </c>
      <c r="E7533" s="1">
        <v>36467</v>
      </c>
      <c r="F7533" s="1">
        <v>1618</v>
      </c>
      <c r="G7533" s="1">
        <v>0</v>
      </c>
      <c r="H7533" s="1">
        <v>38085</v>
      </c>
      <c r="I7533" s="1">
        <v>109</v>
      </c>
      <c r="J7533" s="1">
        <v>30779</v>
      </c>
      <c r="K7533" s="1">
        <v>3288</v>
      </c>
      <c r="L7533" s="1">
        <v>92</v>
      </c>
      <c r="M7533" s="1">
        <v>322</v>
      </c>
      <c r="N7533" s="1">
        <v>340</v>
      </c>
      <c r="O7533" s="2" t="s">
        <v>29463</v>
      </c>
      <c r="P7533">
        <f t="shared" si="234"/>
        <v>0.96</v>
      </c>
      <c r="Q7533" t="str">
        <f t="shared" si="235"/>
        <v>no</v>
      </c>
    </row>
    <row r="7534" spans="1:17">
      <c r="A7534" s="1">
        <v>7652</v>
      </c>
      <c r="B7534" s="2" t="s">
        <v>22542</v>
      </c>
      <c r="C7534" s="2" t="s">
        <v>22543</v>
      </c>
      <c r="D7534" s="2" t="s">
        <v>22544</v>
      </c>
      <c r="E7534" s="1">
        <v>36462</v>
      </c>
      <c r="F7534" s="1">
        <v>1657</v>
      </c>
      <c r="G7534" s="1">
        <v>0</v>
      </c>
      <c r="H7534" s="1">
        <v>39355</v>
      </c>
      <c r="I7534" s="1">
        <v>7798</v>
      </c>
      <c r="J7534" s="1">
        <v>14651</v>
      </c>
      <c r="K7534" s="1">
        <v>8598</v>
      </c>
      <c r="L7534" s="1">
        <v>1160</v>
      </c>
      <c r="M7534" s="1">
        <v>957</v>
      </c>
      <c r="N7534" s="1">
        <v>23</v>
      </c>
      <c r="O7534" s="2" t="s">
        <v>29466</v>
      </c>
      <c r="P7534">
        <f t="shared" si="234"/>
        <v>0.93</v>
      </c>
      <c r="Q7534" t="str">
        <f t="shared" si="235"/>
        <v>no</v>
      </c>
    </row>
    <row r="7535" spans="1:17">
      <c r="A7535" s="1">
        <v>7653</v>
      </c>
      <c r="B7535" s="2" t="s">
        <v>22545</v>
      </c>
      <c r="C7535" s="2" t="s">
        <v>22546</v>
      </c>
      <c r="D7535" s="2" t="s">
        <v>22547</v>
      </c>
      <c r="E7535" s="1">
        <v>36460</v>
      </c>
      <c r="F7535" s="1">
        <v>379</v>
      </c>
      <c r="G7535" s="1">
        <v>0</v>
      </c>
      <c r="H7535" s="1">
        <v>42570</v>
      </c>
      <c r="I7535" s="1">
        <v>16671</v>
      </c>
      <c r="J7535" s="1">
        <v>11347</v>
      </c>
      <c r="K7535" s="1">
        <v>8724</v>
      </c>
      <c r="L7535" s="1">
        <v>2787</v>
      </c>
      <c r="M7535" s="1">
        <v>895</v>
      </c>
      <c r="N7535" s="1">
        <v>1871</v>
      </c>
      <c r="O7535" s="2" t="s">
        <v>29463</v>
      </c>
      <c r="P7535">
        <f t="shared" si="234"/>
        <v>0.86</v>
      </c>
      <c r="Q7535" t="str">
        <f t="shared" si="235"/>
        <v>no</v>
      </c>
    </row>
    <row r="7536" spans="1:17">
      <c r="A7536" s="1">
        <v>7654</v>
      </c>
      <c r="B7536" s="2" t="s">
        <v>22548</v>
      </c>
      <c r="C7536" s="2" t="s">
        <v>22549</v>
      </c>
      <c r="D7536" s="2" t="s">
        <v>22550</v>
      </c>
      <c r="E7536" s="1">
        <v>36453</v>
      </c>
      <c r="F7536" s="1">
        <v>91</v>
      </c>
      <c r="G7536" s="1">
        <v>0</v>
      </c>
      <c r="H7536" s="1">
        <v>36544</v>
      </c>
      <c r="I7536" s="1">
        <v>28157</v>
      </c>
      <c r="J7536" s="1">
        <v>1980</v>
      </c>
      <c r="K7536" s="1">
        <v>2864</v>
      </c>
      <c r="L7536" s="1">
        <v>1507</v>
      </c>
      <c r="M7536" s="1">
        <v>721</v>
      </c>
      <c r="N7536" s="1">
        <v>439</v>
      </c>
      <c r="O7536" s="2" t="s">
        <v>29462</v>
      </c>
      <c r="P7536">
        <f t="shared" si="234"/>
        <v>1</v>
      </c>
      <c r="Q7536" t="str">
        <f t="shared" si="235"/>
        <v>no</v>
      </c>
    </row>
    <row r="7537" spans="1:17">
      <c r="A7537" s="1">
        <v>7655</v>
      </c>
      <c r="B7537" s="2" t="s">
        <v>22551</v>
      </c>
      <c r="C7537" s="2" t="s">
        <v>22552</v>
      </c>
      <c r="D7537" s="2" t="s">
        <v>22553</v>
      </c>
      <c r="E7537" s="1">
        <v>36442</v>
      </c>
      <c r="F7537" s="1">
        <v>169</v>
      </c>
      <c r="G7537" s="1">
        <v>0</v>
      </c>
      <c r="H7537" s="1">
        <v>37000</v>
      </c>
      <c r="I7537" s="1">
        <v>21349</v>
      </c>
      <c r="J7537" s="1">
        <v>7645</v>
      </c>
      <c r="K7537" s="1">
        <v>3701</v>
      </c>
      <c r="L7537" s="1">
        <v>531</v>
      </c>
      <c r="M7537" s="1">
        <v>502</v>
      </c>
      <c r="N7537" s="1">
        <v>633</v>
      </c>
      <c r="O7537" s="2" t="s">
        <v>29463</v>
      </c>
      <c r="P7537">
        <f t="shared" si="234"/>
        <v>0.98</v>
      </c>
      <c r="Q7537" t="str">
        <f t="shared" si="235"/>
        <v>no</v>
      </c>
    </row>
    <row r="7538" spans="1:17">
      <c r="A7538" s="1">
        <v>7656</v>
      </c>
      <c r="B7538" s="2" t="s">
        <v>22554</v>
      </c>
      <c r="C7538" s="2" t="s">
        <v>22555</v>
      </c>
      <c r="D7538" s="2" t="s">
        <v>22556</v>
      </c>
      <c r="E7538" s="1">
        <v>36436</v>
      </c>
      <c r="F7538" s="1">
        <v>2405</v>
      </c>
      <c r="G7538" s="1">
        <v>0</v>
      </c>
      <c r="H7538" s="1">
        <v>38841</v>
      </c>
      <c r="I7538" s="1">
        <v>35156</v>
      </c>
      <c r="J7538" s="1">
        <v>203</v>
      </c>
      <c r="K7538" s="1">
        <v>227</v>
      </c>
      <c r="L7538" s="1">
        <v>275</v>
      </c>
      <c r="M7538" s="1">
        <v>623</v>
      </c>
      <c r="N7538" s="1">
        <v>0</v>
      </c>
      <c r="O7538" s="2" t="s">
        <v>29464</v>
      </c>
      <c r="P7538">
        <f t="shared" si="234"/>
        <v>0.94</v>
      </c>
      <c r="Q7538" t="str">
        <f t="shared" si="235"/>
        <v>no</v>
      </c>
    </row>
    <row r="7539" spans="1:17">
      <c r="A7539" s="1">
        <v>7657</v>
      </c>
      <c r="B7539" s="2" t="s">
        <v>22557</v>
      </c>
      <c r="C7539" s="2" t="s">
        <v>22558</v>
      </c>
      <c r="D7539" s="2" t="s">
        <v>22559</v>
      </c>
      <c r="E7539" s="1">
        <v>36433</v>
      </c>
      <c r="F7539" s="1">
        <v>907</v>
      </c>
      <c r="G7539" s="1">
        <v>0</v>
      </c>
      <c r="H7539" s="1">
        <v>37340</v>
      </c>
      <c r="I7539" s="1">
        <v>24685</v>
      </c>
      <c r="J7539" s="1">
        <v>2700</v>
      </c>
      <c r="K7539" s="1">
        <v>2887</v>
      </c>
      <c r="L7539" s="1">
        <v>1050</v>
      </c>
      <c r="M7539" s="1">
        <v>138</v>
      </c>
      <c r="N7539" s="1">
        <v>0</v>
      </c>
      <c r="O7539" s="2" t="s">
        <v>29465</v>
      </c>
      <c r="P7539">
        <f t="shared" si="234"/>
        <v>0.98</v>
      </c>
      <c r="Q7539" t="str">
        <f t="shared" si="235"/>
        <v>no</v>
      </c>
    </row>
    <row r="7540" spans="1:17">
      <c r="A7540" s="1">
        <v>7658</v>
      </c>
      <c r="B7540" s="2" t="s">
        <v>22560</v>
      </c>
      <c r="C7540" s="2" t="s">
        <v>22561</v>
      </c>
      <c r="D7540" s="2" t="s">
        <v>22562</v>
      </c>
      <c r="E7540" s="1">
        <v>36429</v>
      </c>
      <c r="F7540" s="1">
        <v>333</v>
      </c>
      <c r="G7540" s="1">
        <v>0</v>
      </c>
      <c r="H7540" s="1">
        <v>36641</v>
      </c>
      <c r="I7540" s="1">
        <v>19610</v>
      </c>
      <c r="J7540" s="1">
        <v>6110</v>
      </c>
      <c r="K7540" s="1">
        <v>4889</v>
      </c>
      <c r="L7540" s="1">
        <v>1214</v>
      </c>
      <c r="M7540" s="1">
        <v>827</v>
      </c>
      <c r="N7540" s="1">
        <v>3853</v>
      </c>
      <c r="O7540" s="2" t="s">
        <v>29465</v>
      </c>
      <c r="P7540">
        <f t="shared" si="234"/>
        <v>0.99</v>
      </c>
      <c r="Q7540" t="str">
        <f t="shared" si="235"/>
        <v>no</v>
      </c>
    </row>
    <row r="7541" spans="1:17">
      <c r="A7541" s="1">
        <v>7659</v>
      </c>
      <c r="B7541" s="2" t="s">
        <v>22563</v>
      </c>
      <c r="C7541" s="2" t="s">
        <v>22564</v>
      </c>
      <c r="D7541" s="2" t="s">
        <v>22565</v>
      </c>
      <c r="E7541" s="1">
        <v>36428</v>
      </c>
      <c r="F7541" s="1">
        <v>102</v>
      </c>
      <c r="G7541" s="1">
        <v>0</v>
      </c>
      <c r="H7541" s="1">
        <v>36530</v>
      </c>
      <c r="I7541" s="1">
        <v>29987</v>
      </c>
      <c r="J7541" s="1">
        <v>3281</v>
      </c>
      <c r="K7541" s="1">
        <v>1418</v>
      </c>
      <c r="L7541" s="1">
        <v>414</v>
      </c>
      <c r="M7541" s="1">
        <v>303</v>
      </c>
      <c r="N7541" s="1">
        <v>0</v>
      </c>
      <c r="O7541" s="2" t="s">
        <v>29465</v>
      </c>
      <c r="P7541">
        <f t="shared" si="234"/>
        <v>1</v>
      </c>
      <c r="Q7541" t="str">
        <f t="shared" si="235"/>
        <v>no</v>
      </c>
    </row>
    <row r="7542" spans="1:17">
      <c r="A7542" s="1">
        <v>7660</v>
      </c>
      <c r="B7542" s="2" t="s">
        <v>22566</v>
      </c>
      <c r="C7542" s="2" t="s">
        <v>22567</v>
      </c>
      <c r="D7542" s="2" t="s">
        <v>22568</v>
      </c>
      <c r="E7542" s="1">
        <v>36428</v>
      </c>
      <c r="F7542" s="1">
        <v>973</v>
      </c>
      <c r="G7542" s="1">
        <v>0</v>
      </c>
      <c r="H7542" s="1">
        <v>37917</v>
      </c>
      <c r="I7542" s="1">
        <v>14420</v>
      </c>
      <c r="J7542" s="1">
        <v>7932</v>
      </c>
      <c r="K7542" s="1">
        <v>4271</v>
      </c>
      <c r="L7542" s="1">
        <v>2348</v>
      </c>
      <c r="M7542" s="1">
        <v>1264</v>
      </c>
      <c r="N7542" s="1">
        <v>3266</v>
      </c>
      <c r="O7542" s="2" t="s">
        <v>29463</v>
      </c>
      <c r="P7542">
        <f t="shared" si="234"/>
        <v>0.96</v>
      </c>
      <c r="Q7542" t="str">
        <f t="shared" si="235"/>
        <v>no</v>
      </c>
    </row>
    <row r="7543" spans="1:17">
      <c r="A7543" s="1">
        <v>7661</v>
      </c>
      <c r="B7543" s="2" t="s">
        <v>22569</v>
      </c>
      <c r="C7543" s="2" t="s">
        <v>22570</v>
      </c>
      <c r="D7543" s="2" t="s">
        <v>22571</v>
      </c>
      <c r="E7543" s="1">
        <v>36426</v>
      </c>
      <c r="F7543" s="1">
        <v>2609</v>
      </c>
      <c r="G7543" s="1">
        <v>0</v>
      </c>
      <c r="H7543" s="1">
        <v>42423</v>
      </c>
      <c r="I7543" s="1">
        <v>34025</v>
      </c>
      <c r="J7543" s="1">
        <v>1027</v>
      </c>
      <c r="K7543" s="1">
        <v>1477</v>
      </c>
      <c r="L7543" s="1">
        <v>592</v>
      </c>
      <c r="M7543" s="1">
        <v>223</v>
      </c>
      <c r="N7543" s="1">
        <v>9997</v>
      </c>
      <c r="O7543" s="2" t="s">
        <v>29469</v>
      </c>
      <c r="P7543">
        <f t="shared" si="234"/>
        <v>0.86</v>
      </c>
      <c r="Q7543" t="str">
        <f t="shared" si="235"/>
        <v>no</v>
      </c>
    </row>
    <row r="7544" spans="1:17">
      <c r="A7544" s="1">
        <v>7662</v>
      </c>
      <c r="B7544" s="2" t="s">
        <v>22572</v>
      </c>
      <c r="C7544" s="2" t="s">
        <v>22573</v>
      </c>
      <c r="D7544" s="2" t="s">
        <v>22574</v>
      </c>
      <c r="E7544" s="1">
        <v>36422</v>
      </c>
      <c r="F7544" s="1">
        <v>346</v>
      </c>
      <c r="G7544" s="1">
        <v>0</v>
      </c>
      <c r="H7544" s="1">
        <v>36759</v>
      </c>
      <c r="I7544" s="1">
        <v>33052</v>
      </c>
      <c r="J7544" s="1">
        <v>2586</v>
      </c>
      <c r="K7544" s="1">
        <v>811</v>
      </c>
      <c r="L7544" s="1">
        <v>437</v>
      </c>
      <c r="M7544" s="1">
        <v>302</v>
      </c>
      <c r="N7544" s="1">
        <v>975</v>
      </c>
      <c r="O7544" s="2" t="s">
        <v>29469</v>
      </c>
      <c r="P7544">
        <f t="shared" si="234"/>
        <v>0.99</v>
      </c>
      <c r="Q7544" t="str">
        <f t="shared" si="235"/>
        <v>no</v>
      </c>
    </row>
    <row r="7545" spans="1:17">
      <c r="A7545" s="1">
        <v>7663</v>
      </c>
      <c r="B7545" s="2" t="s">
        <v>22575</v>
      </c>
      <c r="C7545" s="2" t="s">
        <v>22576</v>
      </c>
      <c r="D7545" s="2" t="s">
        <v>22577</v>
      </c>
      <c r="E7545" s="1">
        <v>36408</v>
      </c>
      <c r="F7545" s="1">
        <v>633</v>
      </c>
      <c r="G7545" s="1">
        <v>0</v>
      </c>
      <c r="H7545" s="1">
        <v>40666</v>
      </c>
      <c r="I7545" s="1">
        <v>18378</v>
      </c>
      <c r="J7545" s="1">
        <v>7153</v>
      </c>
      <c r="K7545" s="1">
        <v>4460</v>
      </c>
      <c r="L7545" s="1">
        <v>2645</v>
      </c>
      <c r="M7545" s="1">
        <v>1433</v>
      </c>
      <c r="N7545" s="1">
        <v>15295</v>
      </c>
      <c r="O7545" s="2" t="s">
        <v>29464</v>
      </c>
      <c r="P7545">
        <f t="shared" si="234"/>
        <v>0.9</v>
      </c>
      <c r="Q7545" t="str">
        <f t="shared" si="235"/>
        <v>no</v>
      </c>
    </row>
    <row r="7546" spans="1:17">
      <c r="A7546" s="1">
        <v>7664</v>
      </c>
      <c r="B7546" s="2" t="s">
        <v>22578</v>
      </c>
      <c r="C7546" s="2" t="s">
        <v>22579</v>
      </c>
      <c r="D7546" s="2" t="s">
        <v>22580</v>
      </c>
      <c r="E7546" s="1">
        <v>36408</v>
      </c>
      <c r="F7546" s="1">
        <v>5846</v>
      </c>
      <c r="G7546" s="1">
        <v>0</v>
      </c>
      <c r="H7546" s="1">
        <v>42254</v>
      </c>
      <c r="I7546" s="1">
        <v>33469</v>
      </c>
      <c r="J7546" s="1">
        <v>441</v>
      </c>
      <c r="K7546" s="1">
        <v>1264</v>
      </c>
      <c r="L7546" s="1">
        <v>504</v>
      </c>
      <c r="M7546" s="1">
        <v>280</v>
      </c>
      <c r="N7546" s="1">
        <v>750</v>
      </c>
      <c r="O7546" s="2" t="s">
        <v>29465</v>
      </c>
      <c r="P7546">
        <f t="shared" si="234"/>
        <v>0.86</v>
      </c>
      <c r="Q7546" t="str">
        <f t="shared" si="235"/>
        <v>no</v>
      </c>
    </row>
    <row r="7547" spans="1:17">
      <c r="A7547" s="1">
        <v>7665</v>
      </c>
      <c r="B7547" s="2" t="s">
        <v>22581</v>
      </c>
      <c r="C7547" s="2" t="s">
        <v>22582</v>
      </c>
      <c r="D7547" s="2" t="s">
        <v>22583</v>
      </c>
      <c r="E7547" s="1">
        <v>36404</v>
      </c>
      <c r="F7547" s="1">
        <v>175</v>
      </c>
      <c r="G7547" s="1">
        <v>0</v>
      </c>
      <c r="H7547" s="1">
        <v>36824</v>
      </c>
      <c r="I7547" s="1">
        <v>15527</v>
      </c>
      <c r="J7547" s="1">
        <v>14001</v>
      </c>
      <c r="K7547" s="1">
        <v>2964</v>
      </c>
      <c r="L7547" s="1">
        <v>706</v>
      </c>
      <c r="M7547" s="1">
        <v>605</v>
      </c>
      <c r="N7547" s="1">
        <v>324</v>
      </c>
      <c r="O7547" s="2" t="s">
        <v>29462</v>
      </c>
      <c r="P7547">
        <f t="shared" si="234"/>
        <v>0.99</v>
      </c>
      <c r="Q7547" t="str">
        <f t="shared" si="235"/>
        <v>no</v>
      </c>
    </row>
    <row r="7548" spans="1:17">
      <c r="A7548" s="1">
        <v>7666</v>
      </c>
      <c r="B7548" s="2" t="s">
        <v>16013</v>
      </c>
      <c r="C7548" s="2" t="s">
        <v>22584</v>
      </c>
      <c r="D7548" s="2" t="s">
        <v>22585</v>
      </c>
      <c r="E7548" s="1">
        <v>36403</v>
      </c>
      <c r="F7548" s="1">
        <v>289</v>
      </c>
      <c r="G7548" s="1">
        <v>0</v>
      </c>
      <c r="H7548" s="1">
        <v>36692</v>
      </c>
      <c r="I7548" s="1">
        <v>34843</v>
      </c>
      <c r="J7548" s="1">
        <v>589</v>
      </c>
      <c r="K7548" s="1">
        <v>548</v>
      </c>
      <c r="L7548" s="1">
        <v>126</v>
      </c>
      <c r="M7548" s="1">
        <v>94</v>
      </c>
      <c r="N7548" s="1">
        <v>0</v>
      </c>
      <c r="O7548" s="2" t="s">
        <v>29462</v>
      </c>
      <c r="P7548">
        <f t="shared" si="234"/>
        <v>0.99</v>
      </c>
      <c r="Q7548" t="str">
        <f t="shared" si="235"/>
        <v>no</v>
      </c>
    </row>
    <row r="7549" spans="1:17">
      <c r="A7549" s="1">
        <v>7667</v>
      </c>
      <c r="B7549" s="2" t="s">
        <v>22586</v>
      </c>
      <c r="C7549" s="2" t="s">
        <v>22587</v>
      </c>
      <c r="D7549" s="2" t="s">
        <v>22588</v>
      </c>
      <c r="E7549" s="1">
        <v>36398</v>
      </c>
      <c r="F7549" s="1">
        <v>718</v>
      </c>
      <c r="G7549" s="1">
        <v>0</v>
      </c>
      <c r="H7549" s="1">
        <v>37116</v>
      </c>
      <c r="I7549" s="1">
        <v>9478</v>
      </c>
      <c r="J7549" s="1">
        <v>7264</v>
      </c>
      <c r="K7549" s="1">
        <v>14408</v>
      </c>
      <c r="L7549" s="1">
        <v>-11910</v>
      </c>
      <c r="M7549" s="1">
        <v>396</v>
      </c>
      <c r="N7549" s="1">
        <v>2556</v>
      </c>
      <c r="O7549" s="2" t="s">
        <v>29466</v>
      </c>
      <c r="P7549">
        <f t="shared" si="234"/>
        <v>0.98</v>
      </c>
      <c r="Q7549" t="str">
        <f t="shared" si="235"/>
        <v>no</v>
      </c>
    </row>
    <row r="7550" spans="1:17">
      <c r="A7550" s="1">
        <v>7668</v>
      </c>
      <c r="B7550" s="2" t="s">
        <v>22589</v>
      </c>
      <c r="C7550" s="2" t="s">
        <v>22590</v>
      </c>
      <c r="D7550" s="2" t="s">
        <v>22591</v>
      </c>
      <c r="E7550" s="1">
        <v>36394</v>
      </c>
      <c r="F7550" s="1">
        <v>1513</v>
      </c>
      <c r="G7550" s="1">
        <v>0</v>
      </c>
      <c r="H7550" s="1">
        <v>37941</v>
      </c>
      <c r="I7550" s="1">
        <v>11276</v>
      </c>
      <c r="J7550" s="1">
        <v>13455</v>
      </c>
      <c r="K7550" s="1">
        <v>2096</v>
      </c>
      <c r="L7550" s="1">
        <v>5325</v>
      </c>
      <c r="M7550" s="1">
        <v>2956</v>
      </c>
      <c r="N7550" s="1">
        <v>761</v>
      </c>
      <c r="O7550" s="2" t="s">
        <v>29465</v>
      </c>
      <c r="P7550">
        <f t="shared" si="234"/>
        <v>0.96</v>
      </c>
      <c r="Q7550" t="str">
        <f t="shared" si="235"/>
        <v>no</v>
      </c>
    </row>
    <row r="7551" spans="1:17">
      <c r="A7551" s="1">
        <v>7669</v>
      </c>
      <c r="B7551" s="2" t="s">
        <v>22592</v>
      </c>
      <c r="C7551" s="2" t="s">
        <v>22593</v>
      </c>
      <c r="D7551" s="2" t="s">
        <v>22594</v>
      </c>
      <c r="E7551" s="1">
        <v>36394</v>
      </c>
      <c r="F7551" s="1">
        <v>4</v>
      </c>
      <c r="G7551" s="1">
        <v>0</v>
      </c>
      <c r="H7551" s="1">
        <v>37984</v>
      </c>
      <c r="I7551" s="1">
        <v>14240</v>
      </c>
      <c r="J7551" s="1">
        <v>8667</v>
      </c>
      <c r="K7551" s="1">
        <v>7298</v>
      </c>
      <c r="L7551" s="1">
        <v>109</v>
      </c>
      <c r="M7551" s="1">
        <v>560</v>
      </c>
      <c r="N7551" s="1">
        <v>5059</v>
      </c>
      <c r="O7551" s="2" t="s">
        <v>29466</v>
      </c>
      <c r="P7551">
        <f t="shared" si="234"/>
        <v>0.96</v>
      </c>
      <c r="Q7551" t="str">
        <f t="shared" si="235"/>
        <v>no</v>
      </c>
    </row>
    <row r="7552" spans="1:17">
      <c r="A7552" s="1">
        <v>7670</v>
      </c>
      <c r="B7552" s="2" t="s">
        <v>22595</v>
      </c>
      <c r="C7552" s="2" t="s">
        <v>22596</v>
      </c>
      <c r="D7552" s="2" t="s">
        <v>22597</v>
      </c>
      <c r="E7552" s="1">
        <v>36394</v>
      </c>
      <c r="F7552" s="1">
        <v>619</v>
      </c>
      <c r="G7552" s="1">
        <v>0</v>
      </c>
      <c r="H7552" s="1">
        <v>37592</v>
      </c>
      <c r="I7552" s="1">
        <v>19617</v>
      </c>
      <c r="J7552" s="1">
        <v>8354</v>
      </c>
      <c r="K7552" s="1">
        <v>4052</v>
      </c>
      <c r="L7552" s="1">
        <v>2095</v>
      </c>
      <c r="M7552" s="1">
        <v>1157</v>
      </c>
      <c r="N7552" s="1">
        <v>1925</v>
      </c>
      <c r="O7552" s="2" t="s">
        <v>29467</v>
      </c>
      <c r="P7552">
        <f t="shared" si="234"/>
        <v>0.97</v>
      </c>
      <c r="Q7552" t="str">
        <f t="shared" si="235"/>
        <v>no</v>
      </c>
    </row>
    <row r="7553" spans="1:17">
      <c r="A7553" s="1">
        <v>7671</v>
      </c>
      <c r="B7553" s="2" t="s">
        <v>22598</v>
      </c>
      <c r="C7553" s="2" t="s">
        <v>22599</v>
      </c>
      <c r="D7553" s="2" t="s">
        <v>22600</v>
      </c>
      <c r="E7553" s="1">
        <v>36388</v>
      </c>
      <c r="F7553" s="1">
        <v>397</v>
      </c>
      <c r="G7553" s="1">
        <v>0</v>
      </c>
      <c r="H7553" s="1">
        <v>36294</v>
      </c>
      <c r="I7553" s="1">
        <v>23198</v>
      </c>
      <c r="J7553" s="1">
        <v>4799</v>
      </c>
      <c r="K7553" s="1">
        <v>2942</v>
      </c>
      <c r="L7553" s="1">
        <v>142</v>
      </c>
      <c r="M7553" s="1">
        <v>285</v>
      </c>
      <c r="N7553" s="1">
        <v>2262</v>
      </c>
      <c r="O7553" s="2" t="s">
        <v>29468</v>
      </c>
      <c r="P7553">
        <f t="shared" si="234"/>
        <v>1</v>
      </c>
      <c r="Q7553" t="str">
        <f t="shared" si="235"/>
        <v>no</v>
      </c>
    </row>
    <row r="7554" spans="1:17">
      <c r="A7554" s="1">
        <v>7672</v>
      </c>
      <c r="B7554" s="2" t="s">
        <v>22601</v>
      </c>
      <c r="C7554" s="2" t="s">
        <v>22602</v>
      </c>
      <c r="D7554" s="2" t="s">
        <v>22603</v>
      </c>
      <c r="E7554" s="1">
        <v>36387</v>
      </c>
      <c r="F7554" s="1">
        <v>960</v>
      </c>
      <c r="G7554" s="1">
        <v>0</v>
      </c>
      <c r="H7554" s="1">
        <v>37347</v>
      </c>
      <c r="I7554" s="1">
        <v>32258</v>
      </c>
      <c r="J7554" s="1">
        <v>1757</v>
      </c>
      <c r="K7554" s="1">
        <v>1035</v>
      </c>
      <c r="L7554" s="1">
        <v>1610</v>
      </c>
      <c r="M7554" s="1">
        <v>768</v>
      </c>
      <c r="N7554" s="1">
        <v>365</v>
      </c>
      <c r="O7554" s="2" t="s">
        <v>29469</v>
      </c>
      <c r="P7554">
        <f t="shared" si="234"/>
        <v>0.97</v>
      </c>
      <c r="Q7554" t="str">
        <f t="shared" si="235"/>
        <v>no</v>
      </c>
    </row>
    <row r="7555" spans="1:17">
      <c r="A7555" s="1">
        <v>7673</v>
      </c>
      <c r="B7555" s="2" t="s">
        <v>22604</v>
      </c>
      <c r="C7555" s="2" t="s">
        <v>22605</v>
      </c>
      <c r="D7555" s="2" t="s">
        <v>22606</v>
      </c>
      <c r="E7555" s="1">
        <v>36385</v>
      </c>
      <c r="F7555" s="1">
        <v>235</v>
      </c>
      <c r="G7555" s="1">
        <v>0</v>
      </c>
      <c r="H7555" s="1">
        <v>35475</v>
      </c>
      <c r="I7555" s="1">
        <v>19728</v>
      </c>
      <c r="J7555" s="1">
        <v>8020</v>
      </c>
      <c r="K7555" s="1">
        <v>10332</v>
      </c>
      <c r="L7555" s="1">
        <v>-8675</v>
      </c>
      <c r="M7555" s="1">
        <v>24</v>
      </c>
      <c r="N7555" s="1">
        <v>735</v>
      </c>
      <c r="O7555" s="2" t="s">
        <v>29465</v>
      </c>
      <c r="P7555">
        <f t="shared" ref="P7555:P7618" si="236">ROUND(E7555/H7555,2)</f>
        <v>1.03</v>
      </c>
      <c r="Q7555" t="str">
        <f t="shared" ref="Q7555:Q7618" si="237">IF(G7555=0,"no","-")</f>
        <v>no</v>
      </c>
    </row>
    <row r="7556" spans="1:17">
      <c r="A7556" s="1">
        <v>7674</v>
      </c>
      <c r="B7556" s="2" t="s">
        <v>22607</v>
      </c>
      <c r="C7556" s="2" t="s">
        <v>22608</v>
      </c>
      <c r="D7556" s="2" t="s">
        <v>22609</v>
      </c>
      <c r="E7556" s="1">
        <v>36381</v>
      </c>
      <c r="F7556" s="1">
        <v>30</v>
      </c>
      <c r="G7556" s="1">
        <v>0</v>
      </c>
      <c r="H7556" s="1">
        <v>36604</v>
      </c>
      <c r="I7556" s="1">
        <v>17343</v>
      </c>
      <c r="J7556" s="1">
        <v>9076</v>
      </c>
      <c r="K7556" s="1">
        <v>3308</v>
      </c>
      <c r="L7556" s="1">
        <v>3421</v>
      </c>
      <c r="M7556" s="1">
        <v>1656</v>
      </c>
      <c r="N7556" s="1">
        <v>0</v>
      </c>
      <c r="O7556" s="2" t="s">
        <v>29470</v>
      </c>
      <c r="P7556">
        <f t="shared" si="236"/>
        <v>0.99</v>
      </c>
      <c r="Q7556" t="str">
        <f t="shared" si="237"/>
        <v>no</v>
      </c>
    </row>
    <row r="7557" spans="1:17">
      <c r="A7557" s="1">
        <v>7675</v>
      </c>
      <c r="B7557" s="2" t="s">
        <v>22610</v>
      </c>
      <c r="C7557" s="2" t="s">
        <v>22611</v>
      </c>
      <c r="D7557" s="2" t="s">
        <v>22612</v>
      </c>
      <c r="E7557" s="1">
        <v>36380</v>
      </c>
      <c r="F7557" s="1">
        <v>22</v>
      </c>
      <c r="G7557" s="1">
        <v>0</v>
      </c>
      <c r="H7557" s="1">
        <v>36402</v>
      </c>
      <c r="I7557" s="1">
        <v>29054</v>
      </c>
      <c r="J7557" s="1">
        <v>1475</v>
      </c>
      <c r="K7557" s="1">
        <v>2521</v>
      </c>
      <c r="L7557" s="1">
        <v>2087</v>
      </c>
      <c r="M7557" s="1">
        <v>1058</v>
      </c>
      <c r="N7557" s="1">
        <v>2746</v>
      </c>
      <c r="O7557" s="2" t="s">
        <v>29470</v>
      </c>
      <c r="P7557">
        <f t="shared" si="236"/>
        <v>1</v>
      </c>
      <c r="Q7557" t="str">
        <f t="shared" si="237"/>
        <v>no</v>
      </c>
    </row>
    <row r="7558" spans="1:17">
      <c r="A7558" s="1">
        <v>7676</v>
      </c>
      <c r="B7558" s="2" t="s">
        <v>22613</v>
      </c>
      <c r="C7558" s="2" t="s">
        <v>22614</v>
      </c>
      <c r="D7558" s="2" t="s">
        <v>22615</v>
      </c>
      <c r="E7558" s="1">
        <v>36380</v>
      </c>
      <c r="F7558" s="1">
        <v>1380</v>
      </c>
      <c r="G7558" s="1">
        <v>0</v>
      </c>
      <c r="H7558" s="1">
        <v>37757</v>
      </c>
      <c r="I7558" s="1">
        <v>10247</v>
      </c>
      <c r="J7558" s="1">
        <v>12114</v>
      </c>
      <c r="K7558" s="1">
        <v>4769</v>
      </c>
      <c r="L7558" s="1">
        <v>1548</v>
      </c>
      <c r="M7558" s="1">
        <v>1192</v>
      </c>
      <c r="N7558" s="1">
        <v>7866</v>
      </c>
      <c r="O7558" s="2" t="s">
        <v>29471</v>
      </c>
      <c r="P7558">
        <f t="shared" si="236"/>
        <v>0.96</v>
      </c>
      <c r="Q7558" t="str">
        <f t="shared" si="237"/>
        <v>no</v>
      </c>
    </row>
    <row r="7559" spans="1:17">
      <c r="A7559" s="1">
        <v>7677</v>
      </c>
      <c r="B7559" s="2" t="s">
        <v>22616</v>
      </c>
      <c r="C7559" s="2" t="s">
        <v>22617</v>
      </c>
      <c r="D7559" s="2" t="s">
        <v>22618</v>
      </c>
      <c r="E7559" s="1">
        <v>36379</v>
      </c>
      <c r="F7559" s="1">
        <v>337</v>
      </c>
      <c r="G7559" s="1">
        <v>0</v>
      </c>
      <c r="H7559" s="1">
        <v>36997</v>
      </c>
      <c r="I7559" s="1">
        <v>19348</v>
      </c>
      <c r="J7559" s="1">
        <v>4526</v>
      </c>
      <c r="K7559" s="1">
        <v>5009</v>
      </c>
      <c r="L7559" s="1">
        <v>3566</v>
      </c>
      <c r="M7559" s="1">
        <v>1900</v>
      </c>
      <c r="N7559" s="1">
        <v>0</v>
      </c>
      <c r="O7559" s="2" t="s">
        <v>29463</v>
      </c>
      <c r="P7559">
        <f t="shared" si="236"/>
        <v>0.98</v>
      </c>
      <c r="Q7559" t="str">
        <f t="shared" si="237"/>
        <v>no</v>
      </c>
    </row>
    <row r="7560" spans="1:17">
      <c r="A7560" s="1">
        <v>7678</v>
      </c>
      <c r="B7560" s="2" t="s">
        <v>20494</v>
      </c>
      <c r="C7560" s="2" t="s">
        <v>22619</v>
      </c>
      <c r="D7560" s="2" t="s">
        <v>22620</v>
      </c>
      <c r="E7560" s="1">
        <v>36378</v>
      </c>
      <c r="F7560" s="1">
        <v>41</v>
      </c>
      <c r="G7560" s="1">
        <v>0</v>
      </c>
      <c r="H7560" s="1">
        <v>36420</v>
      </c>
      <c r="I7560" s="1">
        <v>27885</v>
      </c>
      <c r="J7560" s="1">
        <v>5521</v>
      </c>
      <c r="K7560" s="1">
        <v>755</v>
      </c>
      <c r="L7560" s="1">
        <v>575</v>
      </c>
      <c r="M7560" s="1">
        <v>417</v>
      </c>
      <c r="N7560" s="1">
        <v>0</v>
      </c>
      <c r="O7560" s="2" t="s">
        <v>29463</v>
      </c>
      <c r="P7560">
        <f t="shared" si="236"/>
        <v>1</v>
      </c>
      <c r="Q7560" t="str">
        <f t="shared" si="237"/>
        <v>no</v>
      </c>
    </row>
    <row r="7561" spans="1:17">
      <c r="A7561" s="1">
        <v>7679</v>
      </c>
      <c r="B7561" s="2" t="s">
        <v>22621</v>
      </c>
      <c r="C7561" s="2" t="s">
        <v>22622</v>
      </c>
      <c r="D7561" s="2" t="s">
        <v>22623</v>
      </c>
      <c r="E7561" s="1">
        <v>36378</v>
      </c>
      <c r="F7561" s="1">
        <v>404</v>
      </c>
      <c r="G7561" s="1">
        <v>0</v>
      </c>
      <c r="H7561" s="1">
        <v>36782</v>
      </c>
      <c r="I7561" s="1">
        <v>27893</v>
      </c>
      <c r="J7561" s="1">
        <v>2159</v>
      </c>
      <c r="K7561" s="1">
        <v>2180</v>
      </c>
      <c r="L7561" s="1">
        <v>1881</v>
      </c>
      <c r="M7561" s="1">
        <v>984</v>
      </c>
      <c r="N7561" s="1">
        <v>4000</v>
      </c>
      <c r="O7561" s="2" t="s">
        <v>29470</v>
      </c>
      <c r="P7561">
        <f t="shared" si="236"/>
        <v>0.99</v>
      </c>
      <c r="Q7561" t="str">
        <f t="shared" si="237"/>
        <v>no</v>
      </c>
    </row>
    <row r="7562" spans="1:17">
      <c r="A7562" s="1">
        <v>7680</v>
      </c>
      <c r="B7562" s="2" t="s">
        <v>22624</v>
      </c>
      <c r="C7562" s="2" t="s">
        <v>22625</v>
      </c>
      <c r="D7562" s="2" t="s">
        <v>22626</v>
      </c>
      <c r="E7562" s="1">
        <v>36374</v>
      </c>
      <c r="F7562" s="1">
        <v>2534</v>
      </c>
      <c r="G7562" s="1">
        <v>0</v>
      </c>
      <c r="H7562" s="1">
        <v>40025</v>
      </c>
      <c r="I7562" s="1">
        <v>26332</v>
      </c>
      <c r="J7562" s="1">
        <v>7734</v>
      </c>
      <c r="K7562" s="1">
        <v>0</v>
      </c>
      <c r="L7562" s="1">
        <v>398</v>
      </c>
      <c r="M7562" s="1">
        <v>366</v>
      </c>
      <c r="N7562" s="1">
        <v>0</v>
      </c>
      <c r="O7562" s="2" t="s">
        <v>29462</v>
      </c>
      <c r="P7562">
        <f t="shared" si="236"/>
        <v>0.91</v>
      </c>
      <c r="Q7562" t="str">
        <f t="shared" si="237"/>
        <v>no</v>
      </c>
    </row>
    <row r="7563" spans="1:17">
      <c r="A7563" s="1">
        <v>7681</v>
      </c>
      <c r="B7563" s="2" t="s">
        <v>22627</v>
      </c>
      <c r="C7563" s="2" t="s">
        <v>22628</v>
      </c>
      <c r="D7563" s="2" t="s">
        <v>22629</v>
      </c>
      <c r="E7563" s="1">
        <v>36367</v>
      </c>
      <c r="F7563" s="1">
        <v>1141</v>
      </c>
      <c r="G7563" s="1">
        <v>0</v>
      </c>
      <c r="H7563" s="1">
        <v>36612</v>
      </c>
      <c r="I7563" s="1">
        <v>12649</v>
      </c>
      <c r="J7563" s="1">
        <v>13034</v>
      </c>
      <c r="K7563" s="1">
        <v>2566</v>
      </c>
      <c r="L7563" s="1">
        <v>1732</v>
      </c>
      <c r="M7563" s="1">
        <v>1564</v>
      </c>
      <c r="N7563" s="1">
        <v>0</v>
      </c>
      <c r="O7563" s="2" t="s">
        <v>29462</v>
      </c>
      <c r="P7563">
        <f t="shared" si="236"/>
        <v>0.99</v>
      </c>
      <c r="Q7563" t="str">
        <f t="shared" si="237"/>
        <v>no</v>
      </c>
    </row>
    <row r="7564" spans="1:17">
      <c r="A7564" s="1">
        <v>7682</v>
      </c>
      <c r="B7564" s="2" t="s">
        <v>22630</v>
      </c>
      <c r="C7564" s="2" t="s">
        <v>22631</v>
      </c>
      <c r="D7564" s="2" t="s">
        <v>22632</v>
      </c>
      <c r="E7564" s="1">
        <v>36365</v>
      </c>
      <c r="F7564" s="1">
        <v>52</v>
      </c>
      <c r="G7564" s="1">
        <v>0</v>
      </c>
      <c r="H7564" s="1">
        <v>34084</v>
      </c>
      <c r="I7564" s="1">
        <v>23918</v>
      </c>
      <c r="J7564" s="1">
        <v>5841</v>
      </c>
      <c r="K7564" s="1">
        <v>2061</v>
      </c>
      <c r="L7564" s="1">
        <v>9</v>
      </c>
      <c r="M7564" s="1">
        <v>347</v>
      </c>
      <c r="N7564" s="1">
        <v>70</v>
      </c>
      <c r="O7564" s="2" t="s">
        <v>29469</v>
      </c>
      <c r="P7564">
        <f t="shared" si="236"/>
        <v>1.07</v>
      </c>
      <c r="Q7564" t="str">
        <f t="shared" si="237"/>
        <v>no</v>
      </c>
    </row>
    <row r="7565" spans="1:17">
      <c r="A7565" s="1">
        <v>7683</v>
      </c>
      <c r="B7565" s="2" t="s">
        <v>22633</v>
      </c>
      <c r="C7565" s="2" t="s">
        <v>22634</v>
      </c>
      <c r="D7565" s="2" t="s">
        <v>22635</v>
      </c>
      <c r="E7565" s="1">
        <v>36363</v>
      </c>
      <c r="F7565" s="1">
        <v>462</v>
      </c>
      <c r="G7565" s="1">
        <v>0</v>
      </c>
      <c r="H7565" s="1">
        <v>36825</v>
      </c>
      <c r="I7565" s="1">
        <v>3486</v>
      </c>
      <c r="J7565" s="1">
        <v>28006</v>
      </c>
      <c r="K7565" s="1">
        <v>1473</v>
      </c>
      <c r="L7565" s="1">
        <v>145</v>
      </c>
      <c r="M7565" s="1">
        <v>135</v>
      </c>
      <c r="N7565" s="1">
        <v>1055</v>
      </c>
      <c r="O7565" s="2" t="s">
        <v>29462</v>
      </c>
      <c r="P7565">
        <f t="shared" si="236"/>
        <v>0.99</v>
      </c>
      <c r="Q7565" t="str">
        <f t="shared" si="237"/>
        <v>no</v>
      </c>
    </row>
    <row r="7566" spans="1:17">
      <c r="A7566" s="1">
        <v>7684</v>
      </c>
      <c r="B7566" s="2" t="s">
        <v>22636</v>
      </c>
      <c r="C7566" s="2" t="s">
        <v>22637</v>
      </c>
      <c r="D7566" s="2" t="s">
        <v>22638</v>
      </c>
      <c r="E7566" s="1">
        <v>36363</v>
      </c>
      <c r="F7566" s="1">
        <v>752</v>
      </c>
      <c r="G7566" s="1">
        <v>0</v>
      </c>
      <c r="H7566" s="1">
        <v>37115</v>
      </c>
      <c r="I7566" s="1">
        <v>5835</v>
      </c>
      <c r="J7566" s="1">
        <v>14564</v>
      </c>
      <c r="K7566" s="1">
        <v>7429</v>
      </c>
      <c r="L7566" s="1">
        <v>356</v>
      </c>
      <c r="M7566" s="1">
        <v>767</v>
      </c>
      <c r="N7566" s="1">
        <v>4760</v>
      </c>
      <c r="O7566" s="2" t="s">
        <v>29462</v>
      </c>
      <c r="P7566">
        <f t="shared" si="236"/>
        <v>0.98</v>
      </c>
      <c r="Q7566" t="str">
        <f t="shared" si="237"/>
        <v>no</v>
      </c>
    </row>
    <row r="7567" spans="1:17">
      <c r="A7567" s="1">
        <v>7685</v>
      </c>
      <c r="B7567" s="2" t="s">
        <v>22639</v>
      </c>
      <c r="C7567" s="2" t="s">
        <v>22640</v>
      </c>
      <c r="D7567" s="2" t="s">
        <v>22641</v>
      </c>
      <c r="E7567" s="1">
        <v>36360</v>
      </c>
      <c r="F7567" s="1">
        <v>3321</v>
      </c>
      <c r="G7567" s="1">
        <v>0</v>
      </c>
      <c r="H7567" s="1">
        <v>39682</v>
      </c>
      <c r="I7567" s="1">
        <v>36335</v>
      </c>
      <c r="J7567" s="1">
        <v>2189</v>
      </c>
      <c r="K7567" s="1">
        <v>424</v>
      </c>
      <c r="L7567" s="1">
        <v>60</v>
      </c>
      <c r="M7567" s="1">
        <v>51</v>
      </c>
      <c r="N7567" s="1">
        <v>780</v>
      </c>
      <c r="O7567" s="2" t="s">
        <v>29464</v>
      </c>
      <c r="P7567">
        <f t="shared" si="236"/>
        <v>0.92</v>
      </c>
      <c r="Q7567" t="str">
        <f t="shared" si="237"/>
        <v>no</v>
      </c>
    </row>
    <row r="7568" spans="1:17">
      <c r="A7568" s="1">
        <v>7686</v>
      </c>
      <c r="B7568" s="2" t="s">
        <v>22642</v>
      </c>
      <c r="C7568" s="2" t="s">
        <v>22643</v>
      </c>
      <c r="D7568" s="2" t="s">
        <v>22644</v>
      </c>
      <c r="E7568" s="1">
        <v>36360</v>
      </c>
      <c r="F7568" s="1">
        <v>758</v>
      </c>
      <c r="G7568" s="1">
        <v>0</v>
      </c>
      <c r="H7568" s="1">
        <v>37118</v>
      </c>
      <c r="I7568" s="1">
        <v>33152</v>
      </c>
      <c r="J7568" s="1">
        <v>750</v>
      </c>
      <c r="K7568" s="1">
        <v>160</v>
      </c>
      <c r="L7568" s="1">
        <v>1294</v>
      </c>
      <c r="M7568" s="1">
        <v>600</v>
      </c>
      <c r="N7568" s="1">
        <v>0</v>
      </c>
      <c r="O7568" s="2" t="s">
        <v>29462</v>
      </c>
      <c r="P7568">
        <f t="shared" si="236"/>
        <v>0.98</v>
      </c>
      <c r="Q7568" t="str">
        <f t="shared" si="237"/>
        <v>no</v>
      </c>
    </row>
    <row r="7569" spans="1:17">
      <c r="A7569" s="1">
        <v>7687</v>
      </c>
      <c r="B7569" s="2" t="s">
        <v>22645</v>
      </c>
      <c r="C7569" s="2" t="s">
        <v>22646</v>
      </c>
      <c r="D7569" s="2" t="s">
        <v>22647</v>
      </c>
      <c r="E7569" s="1">
        <v>36352</v>
      </c>
      <c r="F7569" s="1">
        <v>12</v>
      </c>
      <c r="G7569" s="1">
        <v>0</v>
      </c>
      <c r="H7569" s="1">
        <v>35963</v>
      </c>
      <c r="I7569" s="1">
        <v>35632</v>
      </c>
      <c r="J7569" s="1">
        <v>1581</v>
      </c>
      <c r="K7569" s="1">
        <v>367</v>
      </c>
      <c r="L7569" s="1">
        <v>204</v>
      </c>
      <c r="M7569" s="1">
        <v>192</v>
      </c>
      <c r="N7569" s="1">
        <v>0</v>
      </c>
      <c r="O7569" s="2" t="s">
        <v>29463</v>
      </c>
      <c r="P7569">
        <f t="shared" si="236"/>
        <v>1.01</v>
      </c>
      <c r="Q7569" t="str">
        <f t="shared" si="237"/>
        <v>no</v>
      </c>
    </row>
    <row r="7570" spans="1:17">
      <c r="A7570" s="1">
        <v>7688</v>
      </c>
      <c r="B7570" s="2" t="s">
        <v>22648</v>
      </c>
      <c r="C7570" s="2" t="s">
        <v>22649</v>
      </c>
      <c r="D7570" s="2" t="s">
        <v>22650</v>
      </c>
      <c r="E7570" s="1">
        <v>36350</v>
      </c>
      <c r="F7570" s="1">
        <v>1411</v>
      </c>
      <c r="G7570" s="1">
        <v>0</v>
      </c>
      <c r="H7570" s="1">
        <v>35198</v>
      </c>
      <c r="I7570" s="1">
        <v>2019</v>
      </c>
      <c r="J7570" s="1">
        <v>31554</v>
      </c>
      <c r="K7570" s="1">
        <v>346</v>
      </c>
      <c r="L7570" s="1">
        <v>31</v>
      </c>
      <c r="M7570" s="1">
        <v>38</v>
      </c>
      <c r="N7570" s="1">
        <v>42626</v>
      </c>
      <c r="O7570" s="2" t="s">
        <v>29470</v>
      </c>
      <c r="P7570">
        <f t="shared" si="236"/>
        <v>1.03</v>
      </c>
      <c r="Q7570" t="str">
        <f t="shared" si="237"/>
        <v>no</v>
      </c>
    </row>
    <row r="7571" spans="1:17">
      <c r="A7571" s="1">
        <v>7689</v>
      </c>
      <c r="B7571" s="2" t="s">
        <v>22651</v>
      </c>
      <c r="C7571" s="2" t="s">
        <v>22652</v>
      </c>
      <c r="D7571" s="2" t="s">
        <v>22653</v>
      </c>
      <c r="E7571" s="1">
        <v>36344</v>
      </c>
      <c r="F7571" s="1">
        <v>169</v>
      </c>
      <c r="G7571" s="1">
        <v>0</v>
      </c>
      <c r="H7571" s="1">
        <v>36399</v>
      </c>
      <c r="I7571" s="1">
        <v>20713</v>
      </c>
      <c r="J7571" s="1">
        <v>3802</v>
      </c>
      <c r="K7571" s="1">
        <v>0</v>
      </c>
      <c r="L7571" s="1">
        <v>4706</v>
      </c>
      <c r="M7571" s="1">
        <v>2132</v>
      </c>
      <c r="N7571" s="1">
        <v>0</v>
      </c>
      <c r="O7571" s="2" t="s">
        <v>29463</v>
      </c>
      <c r="P7571">
        <f t="shared" si="236"/>
        <v>1</v>
      </c>
      <c r="Q7571" t="str">
        <f t="shared" si="237"/>
        <v>no</v>
      </c>
    </row>
    <row r="7572" spans="1:17">
      <c r="A7572" s="1">
        <v>7690</v>
      </c>
      <c r="B7572" s="2" t="s">
        <v>22654</v>
      </c>
      <c r="C7572" s="2" t="s">
        <v>22655</v>
      </c>
      <c r="D7572" s="2" t="s">
        <v>22656</v>
      </c>
      <c r="E7572" s="1">
        <v>36342</v>
      </c>
      <c r="F7572" s="1">
        <v>96</v>
      </c>
      <c r="G7572" s="1">
        <v>0</v>
      </c>
      <c r="H7572" s="1">
        <v>36816</v>
      </c>
      <c r="I7572" s="1">
        <v>25595</v>
      </c>
      <c r="J7572" s="1">
        <v>5470</v>
      </c>
      <c r="K7572" s="1">
        <v>1292</v>
      </c>
      <c r="L7572" s="1">
        <v>552</v>
      </c>
      <c r="M7572" s="1">
        <v>467</v>
      </c>
      <c r="N7572" s="1">
        <v>3143</v>
      </c>
      <c r="O7572" s="2" t="s">
        <v>29469</v>
      </c>
      <c r="P7572">
        <f t="shared" si="236"/>
        <v>0.99</v>
      </c>
      <c r="Q7572" t="str">
        <f t="shared" si="237"/>
        <v>no</v>
      </c>
    </row>
    <row r="7573" spans="1:17">
      <c r="A7573" s="1">
        <v>7691</v>
      </c>
      <c r="B7573" s="2" t="s">
        <v>22657</v>
      </c>
      <c r="C7573" s="2" t="s">
        <v>22658</v>
      </c>
      <c r="D7573" s="2" t="s">
        <v>22659</v>
      </c>
      <c r="E7573" s="1">
        <v>36331</v>
      </c>
      <c r="F7573" s="1">
        <v>177</v>
      </c>
      <c r="G7573" s="1">
        <v>0</v>
      </c>
      <c r="H7573" s="1">
        <v>39356</v>
      </c>
      <c r="I7573" s="1">
        <v>16924</v>
      </c>
      <c r="J7573" s="1">
        <v>8379</v>
      </c>
      <c r="K7573" s="1">
        <v>6423</v>
      </c>
      <c r="L7573" s="1">
        <v>1265</v>
      </c>
      <c r="M7573" s="1">
        <v>1028</v>
      </c>
      <c r="N7573" s="1">
        <v>7082</v>
      </c>
      <c r="O7573" s="2" t="s">
        <v>29465</v>
      </c>
      <c r="P7573">
        <f t="shared" si="236"/>
        <v>0.92</v>
      </c>
      <c r="Q7573" t="str">
        <f t="shared" si="237"/>
        <v>no</v>
      </c>
    </row>
    <row r="7574" spans="1:17">
      <c r="A7574" s="1">
        <v>7692</v>
      </c>
      <c r="B7574" s="2" t="s">
        <v>22660</v>
      </c>
      <c r="C7574" s="2" t="s">
        <v>22661</v>
      </c>
      <c r="D7574" s="2" t="s">
        <v>22662</v>
      </c>
      <c r="E7574" s="1">
        <v>36330</v>
      </c>
      <c r="F7574" s="1">
        <v>917</v>
      </c>
      <c r="G7574" s="1">
        <v>0</v>
      </c>
      <c r="H7574" s="1">
        <v>37247</v>
      </c>
      <c r="I7574" s="1">
        <v>7997</v>
      </c>
      <c r="J7574" s="1">
        <v>12573</v>
      </c>
      <c r="K7574" s="1">
        <v>5606</v>
      </c>
      <c r="L7574" s="1">
        <v>-1285</v>
      </c>
      <c r="M7574" s="1">
        <v>313</v>
      </c>
      <c r="N7574" s="1">
        <v>0</v>
      </c>
      <c r="O7574" s="2" t="s">
        <v>29470</v>
      </c>
      <c r="P7574">
        <f t="shared" si="236"/>
        <v>0.98</v>
      </c>
      <c r="Q7574" t="str">
        <f t="shared" si="237"/>
        <v>no</v>
      </c>
    </row>
    <row r="7575" spans="1:17">
      <c r="A7575" s="1">
        <v>7693</v>
      </c>
      <c r="B7575" s="2" t="s">
        <v>22663</v>
      </c>
      <c r="C7575" s="2" t="s">
        <v>22664</v>
      </c>
      <c r="D7575" s="2" t="s">
        <v>22665</v>
      </c>
      <c r="E7575" s="1">
        <v>36330</v>
      </c>
      <c r="F7575" s="1">
        <v>56</v>
      </c>
      <c r="G7575" s="1">
        <v>0</v>
      </c>
      <c r="H7575" s="1">
        <v>36386</v>
      </c>
      <c r="I7575" s="1">
        <v>33046</v>
      </c>
      <c r="J7575" s="1">
        <v>2748</v>
      </c>
      <c r="K7575" s="1">
        <v>692</v>
      </c>
      <c r="L7575" s="1">
        <v>429</v>
      </c>
      <c r="M7575" s="1">
        <v>256</v>
      </c>
      <c r="N7575" s="1">
        <v>866</v>
      </c>
      <c r="O7575" s="2" t="s">
        <v>29469</v>
      </c>
      <c r="P7575">
        <f t="shared" si="236"/>
        <v>1</v>
      </c>
      <c r="Q7575" t="str">
        <f t="shared" si="237"/>
        <v>no</v>
      </c>
    </row>
    <row r="7576" spans="1:17">
      <c r="A7576" s="1">
        <v>7694</v>
      </c>
      <c r="B7576" s="2" t="s">
        <v>22666</v>
      </c>
      <c r="C7576" s="2" t="s">
        <v>22667</v>
      </c>
      <c r="D7576" s="2" t="s">
        <v>22668</v>
      </c>
      <c r="E7576" s="1">
        <v>36329</v>
      </c>
      <c r="F7576" s="1">
        <v>799</v>
      </c>
      <c r="G7576" s="1">
        <v>0</v>
      </c>
      <c r="H7576" s="1">
        <v>37128</v>
      </c>
      <c r="I7576" s="1">
        <v>33009</v>
      </c>
      <c r="J7576" s="1">
        <v>2478</v>
      </c>
      <c r="K7576" s="1">
        <v>970</v>
      </c>
      <c r="L7576" s="1">
        <v>1311</v>
      </c>
      <c r="M7576" s="1">
        <v>637</v>
      </c>
      <c r="N7576" s="1">
        <v>400</v>
      </c>
      <c r="O7576" s="2" t="s">
        <v>29466</v>
      </c>
      <c r="P7576">
        <f t="shared" si="236"/>
        <v>0.98</v>
      </c>
      <c r="Q7576" t="str">
        <f t="shared" si="237"/>
        <v>no</v>
      </c>
    </row>
    <row r="7577" spans="1:17">
      <c r="A7577" s="1">
        <v>7695</v>
      </c>
      <c r="B7577" s="2" t="s">
        <v>22669</v>
      </c>
      <c r="C7577" s="2" t="s">
        <v>22670</v>
      </c>
      <c r="D7577" s="2" t="s">
        <v>22671</v>
      </c>
      <c r="E7577" s="1">
        <v>36327</v>
      </c>
      <c r="F7577" s="1">
        <v>320</v>
      </c>
      <c r="G7577" s="1">
        <v>0</v>
      </c>
      <c r="H7577" s="1">
        <v>37223</v>
      </c>
      <c r="I7577" s="1">
        <v>12642</v>
      </c>
      <c r="J7577" s="1">
        <v>10386</v>
      </c>
      <c r="K7577" s="1">
        <v>4024</v>
      </c>
      <c r="L7577" s="1">
        <v>3816</v>
      </c>
      <c r="M7577" s="1">
        <v>1864</v>
      </c>
      <c r="N7577" s="1">
        <v>1380</v>
      </c>
      <c r="O7577" s="2" t="s">
        <v>29470</v>
      </c>
      <c r="P7577">
        <f t="shared" si="236"/>
        <v>0.98</v>
      </c>
      <c r="Q7577" t="str">
        <f t="shared" si="237"/>
        <v>no</v>
      </c>
    </row>
    <row r="7578" spans="1:17">
      <c r="A7578" s="1">
        <v>7696</v>
      </c>
      <c r="B7578" s="2" t="s">
        <v>22672</v>
      </c>
      <c r="C7578" s="2" t="s">
        <v>22673</v>
      </c>
      <c r="D7578" s="2" t="s">
        <v>22674</v>
      </c>
      <c r="E7578" s="1">
        <v>36327</v>
      </c>
      <c r="F7578" s="1">
        <v>98</v>
      </c>
      <c r="G7578" s="1">
        <v>0</v>
      </c>
      <c r="H7578" s="1">
        <v>36520</v>
      </c>
      <c r="I7578" s="1">
        <v>29600</v>
      </c>
      <c r="J7578" s="1">
        <v>3206</v>
      </c>
      <c r="K7578" s="1">
        <v>1350</v>
      </c>
      <c r="L7578" s="1">
        <v>667</v>
      </c>
      <c r="M7578" s="1">
        <v>185</v>
      </c>
      <c r="N7578" s="1">
        <v>0</v>
      </c>
      <c r="O7578" s="2" t="s">
        <v>29466</v>
      </c>
      <c r="P7578">
        <f t="shared" si="236"/>
        <v>0.99</v>
      </c>
      <c r="Q7578" t="str">
        <f t="shared" si="237"/>
        <v>no</v>
      </c>
    </row>
    <row r="7579" spans="1:17">
      <c r="A7579" s="1">
        <v>7697</v>
      </c>
      <c r="B7579" s="2" t="s">
        <v>22675</v>
      </c>
      <c r="C7579" s="2" t="s">
        <v>22676</v>
      </c>
      <c r="D7579" s="2" t="s">
        <v>22677</v>
      </c>
      <c r="E7579" s="1">
        <v>36326</v>
      </c>
      <c r="F7579" s="1">
        <v>0</v>
      </c>
      <c r="G7579" s="1">
        <v>0</v>
      </c>
      <c r="H7579" s="1">
        <v>36326</v>
      </c>
      <c r="I7579" s="1">
        <v>32951</v>
      </c>
      <c r="J7579" s="1">
        <v>2320</v>
      </c>
      <c r="K7579" s="1">
        <v>672</v>
      </c>
      <c r="L7579" s="1">
        <v>389</v>
      </c>
      <c r="M7579" s="1">
        <v>78</v>
      </c>
      <c r="N7579" s="1">
        <v>1</v>
      </c>
      <c r="O7579" s="2" t="s">
        <v>29463</v>
      </c>
      <c r="P7579">
        <f t="shared" si="236"/>
        <v>1</v>
      </c>
      <c r="Q7579" t="str">
        <f t="shared" si="237"/>
        <v>no</v>
      </c>
    </row>
    <row r="7580" spans="1:17">
      <c r="A7580" s="1">
        <v>7698</v>
      </c>
      <c r="B7580" s="2" t="s">
        <v>22678</v>
      </c>
      <c r="C7580" s="2" t="s">
        <v>22679</v>
      </c>
      <c r="D7580" s="2" t="s">
        <v>22680</v>
      </c>
      <c r="E7580" s="1">
        <v>36320</v>
      </c>
      <c r="F7580" s="1">
        <v>1344</v>
      </c>
      <c r="G7580" s="1">
        <v>0</v>
      </c>
      <c r="H7580" s="1">
        <v>37850</v>
      </c>
      <c r="I7580" s="1">
        <v>14362</v>
      </c>
      <c r="J7580" s="1">
        <v>11645</v>
      </c>
      <c r="K7580" s="1">
        <v>6086</v>
      </c>
      <c r="L7580" s="1">
        <v>-3165</v>
      </c>
      <c r="M7580" s="1">
        <v>521</v>
      </c>
      <c r="N7580" s="1">
        <v>8204</v>
      </c>
      <c r="O7580" s="2" t="s">
        <v>29471</v>
      </c>
      <c r="P7580">
        <f t="shared" si="236"/>
        <v>0.96</v>
      </c>
      <c r="Q7580" t="str">
        <f t="shared" si="237"/>
        <v>no</v>
      </c>
    </row>
    <row r="7581" spans="1:17">
      <c r="A7581" s="1">
        <v>7699</v>
      </c>
      <c r="B7581" s="2" t="s">
        <v>22681</v>
      </c>
      <c r="C7581" s="2" t="s">
        <v>22682</v>
      </c>
      <c r="D7581" s="2" t="s">
        <v>22683</v>
      </c>
      <c r="E7581" s="1">
        <v>36320</v>
      </c>
      <c r="F7581" s="1">
        <v>727</v>
      </c>
      <c r="G7581" s="1">
        <v>0</v>
      </c>
      <c r="H7581" s="1">
        <v>45950</v>
      </c>
      <c r="I7581" s="1">
        <v>3863</v>
      </c>
      <c r="J7581" s="1">
        <v>15572</v>
      </c>
      <c r="K7581" s="1">
        <v>3096</v>
      </c>
      <c r="L7581" s="1">
        <v>3848</v>
      </c>
      <c r="M7581" s="1">
        <v>932</v>
      </c>
      <c r="N7581" s="1">
        <v>56832</v>
      </c>
      <c r="O7581" s="2" t="s">
        <v>29463</v>
      </c>
      <c r="P7581">
        <f t="shared" si="236"/>
        <v>0.79</v>
      </c>
      <c r="Q7581" t="str">
        <f t="shared" si="237"/>
        <v>no</v>
      </c>
    </row>
    <row r="7582" spans="1:17">
      <c r="A7582" s="1">
        <v>7701</v>
      </c>
      <c r="B7582" s="2" t="s">
        <v>22684</v>
      </c>
      <c r="C7582" s="2" t="s">
        <v>22685</v>
      </c>
      <c r="D7582" s="2" t="s">
        <v>22686</v>
      </c>
      <c r="E7582" s="1">
        <v>36309</v>
      </c>
      <c r="F7582" s="1">
        <v>743</v>
      </c>
      <c r="G7582" s="1">
        <v>0</v>
      </c>
      <c r="H7582" s="1">
        <v>37052</v>
      </c>
      <c r="I7582" s="1">
        <v>33551</v>
      </c>
      <c r="J7582" s="1">
        <v>3671</v>
      </c>
      <c r="K7582" s="1">
        <v>1074</v>
      </c>
      <c r="L7582" s="1">
        <v>200</v>
      </c>
      <c r="M7582" s="1">
        <v>66</v>
      </c>
      <c r="N7582" s="1">
        <v>4152</v>
      </c>
      <c r="O7582" s="2" t="s">
        <v>29463</v>
      </c>
      <c r="P7582">
        <f t="shared" si="236"/>
        <v>0.98</v>
      </c>
      <c r="Q7582" t="str">
        <f t="shared" si="237"/>
        <v>no</v>
      </c>
    </row>
    <row r="7583" spans="1:17">
      <c r="A7583" s="1">
        <v>7702</v>
      </c>
      <c r="B7583" s="2" t="s">
        <v>22687</v>
      </c>
      <c r="C7583" s="2" t="s">
        <v>22688</v>
      </c>
      <c r="D7583" s="2" t="s">
        <v>22689</v>
      </c>
      <c r="E7583" s="1">
        <v>36309</v>
      </c>
      <c r="F7583" s="1">
        <v>1072</v>
      </c>
      <c r="G7583" s="1">
        <v>0</v>
      </c>
      <c r="H7583" s="1">
        <v>37289</v>
      </c>
      <c r="I7583" s="1">
        <v>26570</v>
      </c>
      <c r="J7583" s="1">
        <v>12466</v>
      </c>
      <c r="K7583" s="1">
        <v>571</v>
      </c>
      <c r="L7583" s="1">
        <v>2147</v>
      </c>
      <c r="M7583" s="1">
        <v>0</v>
      </c>
      <c r="N7583" s="1">
        <v>0</v>
      </c>
      <c r="O7583" s="2" t="s">
        <v>29462</v>
      </c>
      <c r="P7583">
        <f t="shared" si="236"/>
        <v>0.97</v>
      </c>
      <c r="Q7583" t="str">
        <f t="shared" si="237"/>
        <v>no</v>
      </c>
    </row>
    <row r="7584" spans="1:17">
      <c r="A7584" s="1">
        <v>7703</v>
      </c>
      <c r="B7584" s="2" t="s">
        <v>22690</v>
      </c>
      <c r="C7584" s="2" t="s">
        <v>22691</v>
      </c>
      <c r="D7584" s="2" t="s">
        <v>22692</v>
      </c>
      <c r="E7584" s="1">
        <v>36309</v>
      </c>
      <c r="F7584" s="1">
        <v>881</v>
      </c>
      <c r="G7584" s="1">
        <v>0</v>
      </c>
      <c r="H7584" s="1">
        <v>37190</v>
      </c>
      <c r="I7584" s="1">
        <v>31233</v>
      </c>
      <c r="J7584" s="1">
        <v>3292</v>
      </c>
      <c r="K7584" s="1">
        <v>573</v>
      </c>
      <c r="L7584" s="1">
        <v>650</v>
      </c>
      <c r="M7584" s="1">
        <v>351</v>
      </c>
      <c r="N7584" s="1">
        <v>0</v>
      </c>
      <c r="O7584" s="2" t="s">
        <v>29463</v>
      </c>
      <c r="P7584">
        <f t="shared" si="236"/>
        <v>0.98</v>
      </c>
      <c r="Q7584" t="str">
        <f t="shared" si="237"/>
        <v>no</v>
      </c>
    </row>
    <row r="7585" spans="1:17">
      <c r="A7585" s="1">
        <v>7704</v>
      </c>
      <c r="B7585" s="2" t="s">
        <v>22693</v>
      </c>
      <c r="C7585" s="2" t="s">
        <v>22694</v>
      </c>
      <c r="D7585" s="2" t="s">
        <v>22695</v>
      </c>
      <c r="E7585" s="1">
        <v>36289</v>
      </c>
      <c r="F7585" s="1">
        <v>29</v>
      </c>
      <c r="G7585" s="1">
        <v>0</v>
      </c>
      <c r="H7585" s="1">
        <v>37902</v>
      </c>
      <c r="I7585" s="1">
        <v>16082</v>
      </c>
      <c r="J7585" s="1">
        <v>12136</v>
      </c>
      <c r="K7585" s="1">
        <v>4097</v>
      </c>
      <c r="L7585" s="1">
        <v>1135</v>
      </c>
      <c r="M7585" s="1">
        <v>734</v>
      </c>
      <c r="N7585" s="1">
        <v>1500</v>
      </c>
      <c r="O7585" s="2" t="s">
        <v>29464</v>
      </c>
      <c r="P7585">
        <f t="shared" si="236"/>
        <v>0.96</v>
      </c>
      <c r="Q7585" t="str">
        <f t="shared" si="237"/>
        <v>no</v>
      </c>
    </row>
    <row r="7586" spans="1:17">
      <c r="A7586" s="1">
        <v>7705</v>
      </c>
      <c r="B7586" s="2" t="s">
        <v>22696</v>
      </c>
      <c r="C7586" s="2" t="s">
        <v>22697</v>
      </c>
      <c r="D7586" s="2" t="s">
        <v>22698</v>
      </c>
      <c r="E7586" s="1">
        <v>36288</v>
      </c>
      <c r="F7586" s="1">
        <v>179</v>
      </c>
      <c r="G7586" s="1">
        <v>0</v>
      </c>
      <c r="H7586" s="1">
        <v>38020</v>
      </c>
      <c r="I7586" s="1">
        <v>23484</v>
      </c>
      <c r="J7586" s="1">
        <v>4067</v>
      </c>
      <c r="K7586" s="1">
        <v>5474</v>
      </c>
      <c r="L7586" s="1">
        <v>1599</v>
      </c>
      <c r="M7586" s="1">
        <v>1020</v>
      </c>
      <c r="N7586" s="1">
        <v>5587</v>
      </c>
      <c r="O7586" s="2" t="s">
        <v>29465</v>
      </c>
      <c r="P7586">
        <f t="shared" si="236"/>
        <v>0.95</v>
      </c>
      <c r="Q7586" t="str">
        <f t="shared" si="237"/>
        <v>no</v>
      </c>
    </row>
    <row r="7587" spans="1:17">
      <c r="A7587" s="1">
        <v>7706</v>
      </c>
      <c r="B7587" s="2" t="s">
        <v>22699</v>
      </c>
      <c r="C7587" s="2" t="s">
        <v>22700</v>
      </c>
      <c r="D7587" s="2" t="s">
        <v>22701</v>
      </c>
      <c r="E7587" s="1">
        <v>36280</v>
      </c>
      <c r="F7587" s="1">
        <v>355</v>
      </c>
      <c r="G7587" s="1">
        <v>0</v>
      </c>
      <c r="H7587" s="1">
        <v>36635</v>
      </c>
      <c r="I7587" s="1">
        <v>28268</v>
      </c>
      <c r="J7587" s="1">
        <v>3098</v>
      </c>
      <c r="K7587" s="1">
        <v>3327</v>
      </c>
      <c r="L7587" s="1">
        <v>-568</v>
      </c>
      <c r="M7587" s="1">
        <v>213</v>
      </c>
      <c r="N7587" s="1">
        <v>3020</v>
      </c>
      <c r="O7587" s="2" t="s">
        <v>29465</v>
      </c>
      <c r="P7587">
        <f t="shared" si="236"/>
        <v>0.99</v>
      </c>
      <c r="Q7587" t="str">
        <f t="shared" si="237"/>
        <v>no</v>
      </c>
    </row>
    <row r="7588" spans="1:17">
      <c r="A7588" s="1">
        <v>7707</v>
      </c>
      <c r="B7588" s="2" t="s">
        <v>22702</v>
      </c>
      <c r="C7588" s="2" t="s">
        <v>22703</v>
      </c>
      <c r="D7588" s="2" t="s">
        <v>22704</v>
      </c>
      <c r="E7588" s="1">
        <v>36256</v>
      </c>
      <c r="F7588" s="1">
        <v>0</v>
      </c>
      <c r="G7588" s="1">
        <v>0</v>
      </c>
      <c r="H7588" s="1">
        <v>36144</v>
      </c>
      <c r="I7588" s="1">
        <v>28608</v>
      </c>
      <c r="J7588" s="1">
        <v>895</v>
      </c>
      <c r="K7588" s="1">
        <v>658</v>
      </c>
      <c r="L7588" s="1">
        <v>5294</v>
      </c>
      <c r="M7588" s="1">
        <v>0</v>
      </c>
      <c r="N7588" s="1">
        <v>0</v>
      </c>
      <c r="O7588" s="2" t="s">
        <v>29465</v>
      </c>
      <c r="P7588">
        <f t="shared" si="236"/>
        <v>1</v>
      </c>
      <c r="Q7588" t="str">
        <f t="shared" si="237"/>
        <v>no</v>
      </c>
    </row>
    <row r="7589" spans="1:17">
      <c r="A7589" s="1">
        <v>7708</v>
      </c>
      <c r="B7589" s="2" t="s">
        <v>22705</v>
      </c>
      <c r="C7589" s="2" t="s">
        <v>22706</v>
      </c>
      <c r="D7589" s="2" t="s">
        <v>22707</v>
      </c>
      <c r="E7589" s="1">
        <v>36251</v>
      </c>
      <c r="F7589" s="1">
        <v>78</v>
      </c>
      <c r="G7589" s="1">
        <v>0</v>
      </c>
      <c r="H7589" s="1">
        <v>37055</v>
      </c>
      <c r="I7589" s="1">
        <v>19257</v>
      </c>
      <c r="J7589" s="1">
        <v>7958</v>
      </c>
      <c r="K7589" s="1">
        <v>3236</v>
      </c>
      <c r="L7589" s="1">
        <v>3308</v>
      </c>
      <c r="M7589" s="1">
        <v>1660</v>
      </c>
      <c r="N7589" s="1">
        <v>1705</v>
      </c>
      <c r="O7589" s="2" t="s">
        <v>29463</v>
      </c>
      <c r="P7589">
        <f t="shared" si="236"/>
        <v>0.98</v>
      </c>
      <c r="Q7589" t="str">
        <f t="shared" si="237"/>
        <v>no</v>
      </c>
    </row>
    <row r="7590" spans="1:17">
      <c r="A7590" s="1">
        <v>7709</v>
      </c>
      <c r="B7590" s="2" t="s">
        <v>22708</v>
      </c>
      <c r="C7590" s="2" t="s">
        <v>22709</v>
      </c>
      <c r="D7590" s="2" t="s">
        <v>22710</v>
      </c>
      <c r="E7590" s="1">
        <v>36249</v>
      </c>
      <c r="F7590" s="1">
        <v>199</v>
      </c>
      <c r="G7590" s="1">
        <v>0</v>
      </c>
      <c r="H7590" s="1">
        <v>36508</v>
      </c>
      <c r="I7590" s="1">
        <v>24398</v>
      </c>
      <c r="J7590" s="1">
        <v>3225</v>
      </c>
      <c r="K7590" s="1">
        <v>1624</v>
      </c>
      <c r="L7590" s="1">
        <v>4249</v>
      </c>
      <c r="M7590" s="1">
        <v>1896</v>
      </c>
      <c r="N7590" s="1">
        <v>2542</v>
      </c>
      <c r="O7590" s="2" t="s">
        <v>29469</v>
      </c>
      <c r="P7590">
        <f t="shared" si="236"/>
        <v>0.99</v>
      </c>
      <c r="Q7590" t="str">
        <f t="shared" si="237"/>
        <v>no</v>
      </c>
    </row>
    <row r="7591" spans="1:17">
      <c r="A7591" s="1">
        <v>7710</v>
      </c>
      <c r="B7591" s="2" t="s">
        <v>22711</v>
      </c>
      <c r="C7591" s="2" t="s">
        <v>22712</v>
      </c>
      <c r="D7591" s="2" t="s">
        <v>22713</v>
      </c>
      <c r="E7591" s="1">
        <v>36246</v>
      </c>
      <c r="F7591" s="1">
        <v>1843</v>
      </c>
      <c r="G7591" s="1">
        <v>0</v>
      </c>
      <c r="H7591" s="1">
        <v>72622</v>
      </c>
      <c r="I7591" s="1">
        <v>23805</v>
      </c>
      <c r="J7591" s="1">
        <v>28544</v>
      </c>
      <c r="K7591" s="1">
        <v>7180</v>
      </c>
      <c r="L7591" s="1">
        <v>1371</v>
      </c>
      <c r="M7591" s="1">
        <v>1174</v>
      </c>
      <c r="N7591" s="1">
        <v>4751</v>
      </c>
      <c r="O7591" s="2" t="s">
        <v>29469</v>
      </c>
      <c r="P7591">
        <f t="shared" si="236"/>
        <v>0.5</v>
      </c>
      <c r="Q7591" t="str">
        <f t="shared" si="237"/>
        <v>no</v>
      </c>
    </row>
    <row r="7592" spans="1:17">
      <c r="A7592" s="1">
        <v>7711</v>
      </c>
      <c r="B7592" s="2" t="s">
        <v>22714</v>
      </c>
      <c r="C7592" s="2" t="s">
        <v>22715</v>
      </c>
      <c r="D7592" s="2" t="s">
        <v>22716</v>
      </c>
      <c r="E7592" s="1">
        <v>36246</v>
      </c>
      <c r="F7592" s="1">
        <v>822</v>
      </c>
      <c r="G7592" s="1">
        <v>0</v>
      </c>
      <c r="H7592" s="1">
        <v>37068</v>
      </c>
      <c r="I7592" s="1">
        <v>25070</v>
      </c>
      <c r="J7592" s="1">
        <v>3530</v>
      </c>
      <c r="K7592" s="1">
        <v>3776</v>
      </c>
      <c r="L7592" s="1">
        <v>886</v>
      </c>
      <c r="M7592" s="1">
        <v>698</v>
      </c>
      <c r="N7592" s="1">
        <v>3615</v>
      </c>
      <c r="O7592" s="2" t="s">
        <v>29464</v>
      </c>
      <c r="P7592">
        <f t="shared" si="236"/>
        <v>0.98</v>
      </c>
      <c r="Q7592" t="str">
        <f t="shared" si="237"/>
        <v>no</v>
      </c>
    </row>
    <row r="7593" spans="1:17">
      <c r="A7593" s="1">
        <v>7712</v>
      </c>
      <c r="B7593" s="2" t="s">
        <v>22717</v>
      </c>
      <c r="C7593" s="2" t="s">
        <v>22718</v>
      </c>
      <c r="D7593" s="2" t="s">
        <v>22719</v>
      </c>
      <c r="E7593" s="1">
        <v>36242</v>
      </c>
      <c r="F7593" s="1">
        <v>284</v>
      </c>
      <c r="G7593" s="1">
        <v>0</v>
      </c>
      <c r="H7593" s="1">
        <v>36527</v>
      </c>
      <c r="I7593" s="1">
        <v>33469</v>
      </c>
      <c r="J7593" s="1">
        <v>1487</v>
      </c>
      <c r="K7593" s="1">
        <v>999</v>
      </c>
      <c r="L7593" s="1">
        <v>1341</v>
      </c>
      <c r="M7593" s="1">
        <v>605</v>
      </c>
      <c r="N7593" s="1">
        <v>0</v>
      </c>
      <c r="O7593" s="2" t="s">
        <v>29465</v>
      </c>
      <c r="P7593">
        <f t="shared" si="236"/>
        <v>0.99</v>
      </c>
      <c r="Q7593" t="str">
        <f t="shared" si="237"/>
        <v>no</v>
      </c>
    </row>
    <row r="7594" spans="1:17">
      <c r="A7594" s="1">
        <v>7713</v>
      </c>
      <c r="B7594" s="2" t="s">
        <v>22720</v>
      </c>
      <c r="C7594" s="2" t="s">
        <v>22721</v>
      </c>
      <c r="D7594" s="2" t="s">
        <v>22722</v>
      </c>
      <c r="E7594" s="1">
        <v>36239</v>
      </c>
      <c r="F7594" s="1">
        <v>161</v>
      </c>
      <c r="G7594" s="1">
        <v>0</v>
      </c>
      <c r="H7594" s="1">
        <v>36410</v>
      </c>
      <c r="I7594" s="1">
        <v>15527</v>
      </c>
      <c r="J7594" s="1">
        <v>7856</v>
      </c>
      <c r="K7594" s="1">
        <v>3994</v>
      </c>
      <c r="L7594" s="1">
        <v>5271</v>
      </c>
      <c r="M7594" s="1">
        <v>2445</v>
      </c>
      <c r="N7594" s="1">
        <v>509</v>
      </c>
      <c r="O7594" s="2" t="s">
        <v>29462</v>
      </c>
      <c r="P7594">
        <f t="shared" si="236"/>
        <v>1</v>
      </c>
      <c r="Q7594" t="str">
        <f t="shared" si="237"/>
        <v>no</v>
      </c>
    </row>
    <row r="7595" spans="1:17">
      <c r="A7595" s="1">
        <v>7714</v>
      </c>
      <c r="B7595" s="2" t="s">
        <v>22723</v>
      </c>
      <c r="C7595" s="2" t="s">
        <v>22724</v>
      </c>
      <c r="D7595" s="2" t="s">
        <v>22725</v>
      </c>
      <c r="E7595" s="1">
        <v>36237</v>
      </c>
      <c r="F7595" s="1">
        <v>430</v>
      </c>
      <c r="G7595" s="1">
        <v>0</v>
      </c>
      <c r="H7595" s="1">
        <v>36668</v>
      </c>
      <c r="I7595" s="1">
        <v>29590</v>
      </c>
      <c r="J7595" s="1">
        <v>2602</v>
      </c>
      <c r="K7595" s="1">
        <v>3742</v>
      </c>
      <c r="L7595" s="1">
        <v>-6791</v>
      </c>
      <c r="M7595" s="1">
        <v>0</v>
      </c>
      <c r="N7595" s="1">
        <v>0</v>
      </c>
      <c r="O7595" s="2" t="s">
        <v>29462</v>
      </c>
      <c r="P7595">
        <f t="shared" si="236"/>
        <v>0.99</v>
      </c>
      <c r="Q7595" t="str">
        <f t="shared" si="237"/>
        <v>no</v>
      </c>
    </row>
    <row r="7596" spans="1:17">
      <c r="A7596" s="1">
        <v>7715</v>
      </c>
      <c r="B7596" s="2" t="s">
        <v>22726</v>
      </c>
      <c r="C7596" s="2" t="s">
        <v>22727</v>
      </c>
      <c r="D7596" s="2" t="s">
        <v>22728</v>
      </c>
      <c r="E7596" s="1">
        <v>36236</v>
      </c>
      <c r="F7596" s="1">
        <v>909</v>
      </c>
      <c r="G7596" s="1">
        <v>0</v>
      </c>
      <c r="H7596" s="1">
        <v>37145</v>
      </c>
      <c r="I7596" s="1">
        <v>5975</v>
      </c>
      <c r="J7596" s="1">
        <v>7387</v>
      </c>
      <c r="K7596" s="1">
        <v>10729</v>
      </c>
      <c r="L7596" s="1">
        <v>2065</v>
      </c>
      <c r="M7596" s="1">
        <v>1827</v>
      </c>
      <c r="N7596" s="1">
        <v>15837</v>
      </c>
      <c r="O7596" s="2" t="s">
        <v>29466</v>
      </c>
      <c r="P7596">
        <f t="shared" si="236"/>
        <v>0.98</v>
      </c>
      <c r="Q7596" t="str">
        <f t="shared" si="237"/>
        <v>no</v>
      </c>
    </row>
    <row r="7597" spans="1:17">
      <c r="A7597" s="1">
        <v>7716</v>
      </c>
      <c r="B7597" s="2" t="s">
        <v>22729</v>
      </c>
      <c r="C7597" s="2" t="s">
        <v>22730</v>
      </c>
      <c r="D7597" s="2" t="s">
        <v>22731</v>
      </c>
      <c r="E7597" s="1">
        <v>36232</v>
      </c>
      <c r="F7597" s="1">
        <v>22</v>
      </c>
      <c r="G7597" s="1">
        <v>0</v>
      </c>
      <c r="H7597" s="1">
        <v>36254</v>
      </c>
      <c r="I7597" s="1">
        <v>5800</v>
      </c>
      <c r="J7597" s="1">
        <v>1409</v>
      </c>
      <c r="K7597" s="1">
        <v>21803</v>
      </c>
      <c r="L7597" s="1">
        <v>799</v>
      </c>
      <c r="M7597" s="1">
        <v>1146</v>
      </c>
      <c r="N7597" s="1">
        <v>0</v>
      </c>
      <c r="O7597" s="2" t="s">
        <v>29465</v>
      </c>
      <c r="P7597">
        <f t="shared" si="236"/>
        <v>1</v>
      </c>
      <c r="Q7597" t="str">
        <f t="shared" si="237"/>
        <v>no</v>
      </c>
    </row>
    <row r="7598" spans="1:17">
      <c r="A7598" s="1">
        <v>7717</v>
      </c>
      <c r="B7598" s="2" t="s">
        <v>22732</v>
      </c>
      <c r="C7598" s="2" t="s">
        <v>22733</v>
      </c>
      <c r="D7598" s="2" t="s">
        <v>22734</v>
      </c>
      <c r="E7598" s="1">
        <v>36231</v>
      </c>
      <c r="F7598" s="1">
        <v>225</v>
      </c>
      <c r="G7598" s="1">
        <v>0</v>
      </c>
      <c r="H7598" s="1">
        <v>36400</v>
      </c>
      <c r="I7598" s="1">
        <v>17693</v>
      </c>
      <c r="J7598" s="1">
        <v>4472</v>
      </c>
      <c r="K7598" s="1">
        <v>4052</v>
      </c>
      <c r="L7598" s="1">
        <v>3695</v>
      </c>
      <c r="M7598" s="1">
        <v>2191</v>
      </c>
      <c r="N7598" s="1">
        <v>1500</v>
      </c>
      <c r="O7598" s="2" t="s">
        <v>29466</v>
      </c>
      <c r="P7598">
        <f t="shared" si="236"/>
        <v>1</v>
      </c>
      <c r="Q7598" t="str">
        <f t="shared" si="237"/>
        <v>no</v>
      </c>
    </row>
    <row r="7599" spans="1:17">
      <c r="A7599" s="1">
        <v>7718</v>
      </c>
      <c r="B7599" s="2" t="s">
        <v>22735</v>
      </c>
      <c r="C7599" s="2" t="s">
        <v>22736</v>
      </c>
      <c r="D7599" s="2" t="s">
        <v>22737</v>
      </c>
      <c r="E7599" s="1">
        <v>36226</v>
      </c>
      <c r="F7599" s="1">
        <v>869</v>
      </c>
      <c r="G7599" s="1">
        <v>0</v>
      </c>
      <c r="H7599" s="1">
        <v>34086</v>
      </c>
      <c r="I7599" s="1">
        <v>16634</v>
      </c>
      <c r="J7599" s="1">
        <v>5868</v>
      </c>
      <c r="K7599" s="1">
        <v>0</v>
      </c>
      <c r="L7599" s="1">
        <v>-2820</v>
      </c>
      <c r="M7599" s="1">
        <v>279</v>
      </c>
      <c r="N7599" s="1">
        <v>0</v>
      </c>
      <c r="O7599" s="2" t="s">
        <v>29467</v>
      </c>
      <c r="P7599">
        <f t="shared" si="236"/>
        <v>1.06</v>
      </c>
      <c r="Q7599" t="str">
        <f t="shared" si="237"/>
        <v>no</v>
      </c>
    </row>
    <row r="7600" spans="1:17">
      <c r="A7600" s="1">
        <v>7719</v>
      </c>
      <c r="B7600" s="2" t="s">
        <v>22738</v>
      </c>
      <c r="C7600" s="2" t="s">
        <v>22739</v>
      </c>
      <c r="D7600" s="2" t="s">
        <v>22740</v>
      </c>
      <c r="E7600" s="1">
        <v>36225</v>
      </c>
      <c r="F7600" s="1">
        <v>1519</v>
      </c>
      <c r="G7600" s="1">
        <v>0</v>
      </c>
      <c r="H7600" s="1">
        <v>37744</v>
      </c>
      <c r="I7600" s="1">
        <v>33703</v>
      </c>
      <c r="J7600" s="1">
        <v>3488</v>
      </c>
      <c r="K7600" s="1">
        <v>445</v>
      </c>
      <c r="L7600" s="1">
        <v>320</v>
      </c>
      <c r="M7600" s="1">
        <v>167</v>
      </c>
      <c r="N7600" s="1">
        <v>0</v>
      </c>
      <c r="O7600" s="2" t="s">
        <v>29468</v>
      </c>
      <c r="P7600">
        <f t="shared" si="236"/>
        <v>0.96</v>
      </c>
      <c r="Q7600" t="str">
        <f t="shared" si="237"/>
        <v>no</v>
      </c>
    </row>
    <row r="7601" spans="1:17">
      <c r="A7601" s="1">
        <v>7720</v>
      </c>
      <c r="B7601" s="2" t="s">
        <v>22741</v>
      </c>
      <c r="C7601" s="2" t="s">
        <v>22742</v>
      </c>
      <c r="D7601" s="2" t="s">
        <v>22743</v>
      </c>
      <c r="E7601" s="1">
        <v>36222</v>
      </c>
      <c r="F7601" s="1">
        <v>209</v>
      </c>
      <c r="G7601" s="1">
        <v>0</v>
      </c>
      <c r="H7601" s="1">
        <v>36230</v>
      </c>
      <c r="I7601" s="1">
        <v>19325</v>
      </c>
      <c r="J7601" s="1">
        <v>6458</v>
      </c>
      <c r="K7601" s="1">
        <v>2246</v>
      </c>
      <c r="L7601" s="1">
        <v>3722</v>
      </c>
      <c r="M7601" s="1">
        <v>1757</v>
      </c>
      <c r="N7601" s="1">
        <v>2000</v>
      </c>
      <c r="O7601" s="2" t="s">
        <v>29469</v>
      </c>
      <c r="P7601">
        <f t="shared" si="236"/>
        <v>1</v>
      </c>
      <c r="Q7601" t="str">
        <f t="shared" si="237"/>
        <v>no</v>
      </c>
    </row>
    <row r="7602" spans="1:17">
      <c r="A7602" s="1">
        <v>7721</v>
      </c>
      <c r="B7602" s="2" t="s">
        <v>22744</v>
      </c>
      <c r="C7602" s="2" t="s">
        <v>22745</v>
      </c>
      <c r="D7602" s="2" t="s">
        <v>22746</v>
      </c>
      <c r="E7602" s="1">
        <v>36221</v>
      </c>
      <c r="F7602" s="1">
        <v>386</v>
      </c>
      <c r="G7602" s="1">
        <v>0</v>
      </c>
      <c r="H7602" s="1">
        <v>36770</v>
      </c>
      <c r="I7602" s="1">
        <v>15611</v>
      </c>
      <c r="J7602" s="1">
        <v>11690</v>
      </c>
      <c r="K7602" s="1">
        <v>3477</v>
      </c>
      <c r="L7602" s="1">
        <v>2333</v>
      </c>
      <c r="M7602" s="1">
        <v>1383</v>
      </c>
      <c r="N7602" s="1">
        <v>15424</v>
      </c>
      <c r="O7602" s="2" t="s">
        <v>29465</v>
      </c>
      <c r="P7602">
        <f t="shared" si="236"/>
        <v>0.99</v>
      </c>
      <c r="Q7602" t="str">
        <f t="shared" si="237"/>
        <v>no</v>
      </c>
    </row>
    <row r="7603" spans="1:17">
      <c r="A7603" s="1">
        <v>7722</v>
      </c>
      <c r="B7603" s="2" t="s">
        <v>22747</v>
      </c>
      <c r="C7603" s="2" t="s">
        <v>22748</v>
      </c>
      <c r="D7603" s="2" t="s">
        <v>22749</v>
      </c>
      <c r="E7603" s="1">
        <v>36215</v>
      </c>
      <c r="F7603" s="1">
        <v>74</v>
      </c>
      <c r="G7603" s="1">
        <v>0</v>
      </c>
      <c r="H7603" s="1">
        <v>36139</v>
      </c>
      <c r="I7603" s="1">
        <v>27500</v>
      </c>
      <c r="J7603" s="1">
        <v>2392</v>
      </c>
      <c r="K7603" s="1">
        <v>1205</v>
      </c>
      <c r="L7603" s="1">
        <v>-146</v>
      </c>
      <c r="M7603" s="1">
        <v>133</v>
      </c>
      <c r="N7603" s="1">
        <v>3667</v>
      </c>
      <c r="O7603" s="2" t="s">
        <v>29470</v>
      </c>
      <c r="P7603">
        <f t="shared" si="236"/>
        <v>1</v>
      </c>
      <c r="Q7603" t="str">
        <f t="shared" si="237"/>
        <v>no</v>
      </c>
    </row>
    <row r="7604" spans="1:17">
      <c r="A7604" s="1">
        <v>7723</v>
      </c>
      <c r="B7604" s="2" t="s">
        <v>22750</v>
      </c>
      <c r="C7604" s="2" t="s">
        <v>22751</v>
      </c>
      <c r="D7604" s="2" t="s">
        <v>22752</v>
      </c>
      <c r="E7604" s="1">
        <v>36212</v>
      </c>
      <c r="F7604" s="1">
        <v>955</v>
      </c>
      <c r="G7604" s="1">
        <v>0</v>
      </c>
      <c r="H7604" s="1">
        <v>37167</v>
      </c>
      <c r="I7604" s="1">
        <v>34472</v>
      </c>
      <c r="J7604" s="1">
        <v>1304</v>
      </c>
      <c r="K7604" s="1">
        <v>726</v>
      </c>
      <c r="L7604" s="1">
        <v>457</v>
      </c>
      <c r="M7604" s="1">
        <v>247</v>
      </c>
      <c r="N7604" s="1">
        <v>0</v>
      </c>
      <c r="O7604" s="2" t="s">
        <v>29470</v>
      </c>
      <c r="P7604">
        <f t="shared" si="236"/>
        <v>0.97</v>
      </c>
      <c r="Q7604" t="str">
        <f t="shared" si="237"/>
        <v>no</v>
      </c>
    </row>
    <row r="7605" spans="1:17">
      <c r="A7605" s="1">
        <v>7724</v>
      </c>
      <c r="B7605" s="2" t="s">
        <v>22753</v>
      </c>
      <c r="C7605" s="2" t="s">
        <v>22754</v>
      </c>
      <c r="D7605" s="2" t="s">
        <v>22755</v>
      </c>
      <c r="E7605" s="1">
        <v>36211</v>
      </c>
      <c r="F7605" s="1">
        <v>350</v>
      </c>
      <c r="G7605" s="1">
        <v>0</v>
      </c>
      <c r="H7605" s="1">
        <v>36887</v>
      </c>
      <c r="I7605" s="1">
        <v>11574</v>
      </c>
      <c r="J7605" s="1">
        <v>17850</v>
      </c>
      <c r="K7605" s="1">
        <v>1484</v>
      </c>
      <c r="L7605" s="1">
        <v>4097</v>
      </c>
      <c r="M7605" s="1">
        <v>1812</v>
      </c>
      <c r="N7605" s="1">
        <v>0</v>
      </c>
      <c r="O7605" s="2" t="s">
        <v>29471</v>
      </c>
      <c r="P7605">
        <f t="shared" si="236"/>
        <v>0.98</v>
      </c>
      <c r="Q7605" t="str">
        <f t="shared" si="237"/>
        <v>no</v>
      </c>
    </row>
    <row r="7606" spans="1:17">
      <c r="A7606" s="1">
        <v>7725</v>
      </c>
      <c r="B7606" s="2" t="s">
        <v>22756</v>
      </c>
      <c r="C7606" s="2" t="s">
        <v>22757</v>
      </c>
      <c r="D7606" s="2" t="s">
        <v>22758</v>
      </c>
      <c r="E7606" s="1">
        <v>36207</v>
      </c>
      <c r="F7606" s="1">
        <v>162</v>
      </c>
      <c r="G7606" s="1">
        <v>0</v>
      </c>
      <c r="H7606" s="1">
        <v>36373</v>
      </c>
      <c r="I7606" s="1">
        <v>23221</v>
      </c>
      <c r="J7606" s="1">
        <v>7340</v>
      </c>
      <c r="K7606" s="1">
        <v>1253</v>
      </c>
      <c r="L7606" s="1">
        <v>2951</v>
      </c>
      <c r="M7606" s="1">
        <v>1925</v>
      </c>
      <c r="N7606" s="1">
        <v>0</v>
      </c>
      <c r="O7606" s="2" t="s">
        <v>29463</v>
      </c>
      <c r="P7606">
        <f t="shared" si="236"/>
        <v>1</v>
      </c>
      <c r="Q7606" t="str">
        <f t="shared" si="237"/>
        <v>no</v>
      </c>
    </row>
    <row r="7607" spans="1:17">
      <c r="A7607" s="1">
        <v>7726</v>
      </c>
      <c r="B7607" s="2" t="s">
        <v>22759</v>
      </c>
      <c r="C7607" s="2" t="s">
        <v>22760</v>
      </c>
      <c r="D7607" s="2" t="s">
        <v>22761</v>
      </c>
      <c r="E7607" s="1">
        <v>36198</v>
      </c>
      <c r="F7607" s="1">
        <v>455</v>
      </c>
      <c r="G7607" s="1">
        <v>0</v>
      </c>
      <c r="H7607" s="1">
        <v>37408</v>
      </c>
      <c r="I7607" s="1">
        <v>25829</v>
      </c>
      <c r="J7607" s="1">
        <v>5254</v>
      </c>
      <c r="K7607" s="1">
        <v>2370</v>
      </c>
      <c r="L7607" s="1">
        <v>873</v>
      </c>
      <c r="M7607" s="1">
        <v>493</v>
      </c>
      <c r="N7607" s="1">
        <v>2000</v>
      </c>
      <c r="O7607" s="2" t="s">
        <v>29463</v>
      </c>
      <c r="P7607">
        <f t="shared" si="236"/>
        <v>0.97</v>
      </c>
      <c r="Q7607" t="str">
        <f t="shared" si="237"/>
        <v>no</v>
      </c>
    </row>
    <row r="7608" spans="1:17">
      <c r="A7608" s="1">
        <v>7727</v>
      </c>
      <c r="B7608" s="2" t="s">
        <v>22762</v>
      </c>
      <c r="C7608" s="2" t="s">
        <v>22763</v>
      </c>
      <c r="D7608" s="2" t="s">
        <v>22764</v>
      </c>
      <c r="E7608" s="1">
        <v>36197</v>
      </c>
      <c r="F7608" s="1">
        <v>467</v>
      </c>
      <c r="G7608" s="1">
        <v>0</v>
      </c>
      <c r="H7608" s="1">
        <v>36693</v>
      </c>
      <c r="I7608" s="1">
        <v>16897</v>
      </c>
      <c r="J7608" s="1">
        <v>4736</v>
      </c>
      <c r="K7608" s="1">
        <v>3349</v>
      </c>
      <c r="L7608" s="1">
        <v>8386</v>
      </c>
      <c r="M7608" s="1">
        <v>3662</v>
      </c>
      <c r="N7608" s="1">
        <v>0</v>
      </c>
      <c r="O7608" s="2" t="s">
        <v>29470</v>
      </c>
      <c r="P7608">
        <f t="shared" si="236"/>
        <v>0.99</v>
      </c>
      <c r="Q7608" t="str">
        <f t="shared" si="237"/>
        <v>no</v>
      </c>
    </row>
    <row r="7609" spans="1:17">
      <c r="A7609" s="1">
        <v>7728</v>
      </c>
      <c r="B7609" s="2" t="s">
        <v>22765</v>
      </c>
      <c r="C7609" s="2" t="s">
        <v>22766</v>
      </c>
      <c r="D7609" s="2" t="s">
        <v>22767</v>
      </c>
      <c r="E7609" s="1">
        <v>36193</v>
      </c>
      <c r="F7609" s="1">
        <v>1386</v>
      </c>
      <c r="G7609" s="1">
        <v>0</v>
      </c>
      <c r="H7609" s="1">
        <v>37579</v>
      </c>
      <c r="I7609" s="1">
        <v>29580</v>
      </c>
      <c r="J7609" s="1">
        <v>1694</v>
      </c>
      <c r="K7609" s="1">
        <v>2902</v>
      </c>
      <c r="L7609" s="1">
        <v>-914</v>
      </c>
      <c r="M7609" s="1">
        <v>195</v>
      </c>
      <c r="N7609" s="1">
        <v>0</v>
      </c>
      <c r="O7609" s="2" t="s">
        <v>29462</v>
      </c>
      <c r="P7609">
        <f t="shared" si="236"/>
        <v>0.96</v>
      </c>
      <c r="Q7609" t="str">
        <f t="shared" si="237"/>
        <v>no</v>
      </c>
    </row>
    <row r="7610" spans="1:17">
      <c r="A7610" s="1">
        <v>7729</v>
      </c>
      <c r="B7610" s="2" t="s">
        <v>22768</v>
      </c>
      <c r="C7610" s="2" t="s">
        <v>22769</v>
      </c>
      <c r="D7610" s="2" t="s">
        <v>22770</v>
      </c>
      <c r="E7610" s="1">
        <v>36186</v>
      </c>
      <c r="F7610" s="1">
        <v>1026</v>
      </c>
      <c r="G7610" s="1">
        <v>0</v>
      </c>
      <c r="H7610" s="1">
        <v>38293</v>
      </c>
      <c r="I7610" s="1">
        <v>13909</v>
      </c>
      <c r="J7610" s="1">
        <v>3567</v>
      </c>
      <c r="K7610" s="1">
        <v>7902</v>
      </c>
      <c r="L7610" s="1">
        <v>7234</v>
      </c>
      <c r="M7610" s="1">
        <v>3477</v>
      </c>
      <c r="N7610" s="1">
        <v>2137</v>
      </c>
      <c r="O7610" s="2" t="s">
        <v>29462</v>
      </c>
      <c r="P7610">
        <f t="shared" si="236"/>
        <v>0.94</v>
      </c>
      <c r="Q7610" t="str">
        <f t="shared" si="237"/>
        <v>no</v>
      </c>
    </row>
    <row r="7611" spans="1:17">
      <c r="A7611" s="1">
        <v>7730</v>
      </c>
      <c r="B7611" s="2" t="s">
        <v>22771</v>
      </c>
      <c r="C7611" s="2" t="s">
        <v>22772</v>
      </c>
      <c r="D7611" s="2" t="s">
        <v>22773</v>
      </c>
      <c r="E7611" s="1">
        <v>36180</v>
      </c>
      <c r="F7611" s="1">
        <v>265</v>
      </c>
      <c r="G7611" s="1">
        <v>0</v>
      </c>
      <c r="H7611" s="1">
        <v>37272</v>
      </c>
      <c r="I7611" s="1">
        <v>9478</v>
      </c>
      <c r="J7611" s="1">
        <v>9651</v>
      </c>
      <c r="K7611" s="1">
        <v>7537</v>
      </c>
      <c r="L7611" s="1">
        <v>653</v>
      </c>
      <c r="M7611" s="1">
        <v>554</v>
      </c>
      <c r="N7611" s="1">
        <v>4371</v>
      </c>
      <c r="O7611" s="2" t="s">
        <v>29469</v>
      </c>
      <c r="P7611">
        <f t="shared" si="236"/>
        <v>0.97</v>
      </c>
      <c r="Q7611" t="str">
        <f t="shared" si="237"/>
        <v>no</v>
      </c>
    </row>
    <row r="7612" spans="1:17">
      <c r="A7612" s="1">
        <v>7731</v>
      </c>
      <c r="B7612" s="2" t="s">
        <v>22774</v>
      </c>
      <c r="C7612" s="2" t="s">
        <v>22775</v>
      </c>
      <c r="D7612" s="2" t="s">
        <v>22776</v>
      </c>
      <c r="E7612" s="1">
        <v>36178</v>
      </c>
      <c r="F7612" s="1">
        <v>91</v>
      </c>
      <c r="G7612" s="1">
        <v>0</v>
      </c>
      <c r="H7612" s="1">
        <v>36342</v>
      </c>
      <c r="I7612" s="1">
        <v>16853</v>
      </c>
      <c r="J7612" s="1">
        <v>4679</v>
      </c>
      <c r="K7612" s="1">
        <v>4436</v>
      </c>
      <c r="L7612" s="1">
        <v>4858</v>
      </c>
      <c r="M7612" s="1">
        <v>2380</v>
      </c>
      <c r="N7612" s="1">
        <v>10749</v>
      </c>
      <c r="O7612" s="2" t="s">
        <v>29462</v>
      </c>
      <c r="P7612">
        <f t="shared" si="236"/>
        <v>1</v>
      </c>
      <c r="Q7612" t="str">
        <f t="shared" si="237"/>
        <v>no</v>
      </c>
    </row>
    <row r="7613" spans="1:17">
      <c r="A7613" s="1">
        <v>7732</v>
      </c>
      <c r="B7613" s="2" t="s">
        <v>22777</v>
      </c>
      <c r="C7613" s="2" t="s">
        <v>22778</v>
      </c>
      <c r="D7613" s="2" t="s">
        <v>22779</v>
      </c>
      <c r="E7613" s="1">
        <v>36176</v>
      </c>
      <c r="F7613" s="1">
        <v>312</v>
      </c>
      <c r="G7613" s="1">
        <v>0</v>
      </c>
      <c r="H7613" s="1">
        <v>41034</v>
      </c>
      <c r="I7613" s="1">
        <v>27144</v>
      </c>
      <c r="J7613" s="1">
        <v>5877</v>
      </c>
      <c r="K7613" s="1">
        <v>1932</v>
      </c>
      <c r="L7613" s="1">
        <v>596</v>
      </c>
      <c r="M7613" s="1">
        <v>551</v>
      </c>
      <c r="N7613" s="1">
        <v>1830</v>
      </c>
      <c r="O7613" s="2" t="s">
        <v>29462</v>
      </c>
      <c r="P7613">
        <f t="shared" si="236"/>
        <v>0.88</v>
      </c>
      <c r="Q7613" t="str">
        <f t="shared" si="237"/>
        <v>no</v>
      </c>
    </row>
    <row r="7614" spans="1:17">
      <c r="A7614" s="1">
        <v>7733</v>
      </c>
      <c r="B7614" s="2" t="s">
        <v>22780</v>
      </c>
      <c r="C7614" s="2" t="s">
        <v>22781</v>
      </c>
      <c r="D7614" s="2" t="s">
        <v>22782</v>
      </c>
      <c r="E7614" s="1">
        <v>36172</v>
      </c>
      <c r="F7614" s="1">
        <v>47</v>
      </c>
      <c r="G7614" s="1">
        <v>0</v>
      </c>
      <c r="H7614" s="1">
        <v>36219</v>
      </c>
      <c r="I7614" s="1">
        <v>32202</v>
      </c>
      <c r="J7614" s="1">
        <v>974</v>
      </c>
      <c r="K7614" s="1">
        <v>799</v>
      </c>
      <c r="L7614" s="1">
        <v>399</v>
      </c>
      <c r="M7614" s="1">
        <v>316</v>
      </c>
      <c r="N7614" s="1">
        <v>0</v>
      </c>
      <c r="O7614" s="2" t="s">
        <v>29464</v>
      </c>
      <c r="P7614">
        <f t="shared" si="236"/>
        <v>1</v>
      </c>
      <c r="Q7614" t="str">
        <f t="shared" si="237"/>
        <v>no</v>
      </c>
    </row>
    <row r="7615" spans="1:17">
      <c r="A7615" s="1">
        <v>7734</v>
      </c>
      <c r="B7615" s="2" t="s">
        <v>22783</v>
      </c>
      <c r="C7615" s="2" t="s">
        <v>22784</v>
      </c>
      <c r="D7615" s="2" t="s">
        <v>22785</v>
      </c>
      <c r="E7615" s="1">
        <v>36169</v>
      </c>
      <c r="F7615" s="1">
        <v>512</v>
      </c>
      <c r="G7615" s="1">
        <v>0</v>
      </c>
      <c r="H7615" s="1">
        <v>37712</v>
      </c>
      <c r="I7615" s="1">
        <v>18764</v>
      </c>
      <c r="J7615" s="1">
        <v>5702</v>
      </c>
      <c r="K7615" s="1">
        <v>5953</v>
      </c>
      <c r="L7615" s="1">
        <v>371</v>
      </c>
      <c r="M7615" s="1">
        <v>349</v>
      </c>
      <c r="N7615" s="1">
        <v>1498</v>
      </c>
      <c r="O7615" s="2" t="s">
        <v>29462</v>
      </c>
      <c r="P7615">
        <f t="shared" si="236"/>
        <v>0.96</v>
      </c>
      <c r="Q7615" t="str">
        <f t="shared" si="237"/>
        <v>no</v>
      </c>
    </row>
    <row r="7616" spans="1:17">
      <c r="A7616" s="1">
        <v>7735</v>
      </c>
      <c r="B7616" s="2" t="s">
        <v>22786</v>
      </c>
      <c r="C7616" s="2" t="s">
        <v>22787</v>
      </c>
      <c r="D7616" s="2" t="s">
        <v>22788</v>
      </c>
      <c r="E7616" s="1">
        <v>36166</v>
      </c>
      <c r="F7616" s="1">
        <v>299</v>
      </c>
      <c r="G7616" s="1">
        <v>0</v>
      </c>
      <c r="H7616" s="1">
        <v>36619</v>
      </c>
      <c r="I7616" s="1">
        <v>18270</v>
      </c>
      <c r="J7616" s="1">
        <v>8070</v>
      </c>
      <c r="K7616" s="1">
        <v>4294</v>
      </c>
      <c r="L7616" s="1">
        <v>-3</v>
      </c>
      <c r="M7616" s="1">
        <v>283</v>
      </c>
      <c r="N7616" s="1">
        <v>0</v>
      </c>
      <c r="O7616" s="2" t="s">
        <v>29463</v>
      </c>
      <c r="P7616">
        <f t="shared" si="236"/>
        <v>0.99</v>
      </c>
      <c r="Q7616" t="str">
        <f t="shared" si="237"/>
        <v>no</v>
      </c>
    </row>
    <row r="7617" spans="1:17">
      <c r="A7617" s="1">
        <v>7736</v>
      </c>
      <c r="B7617" s="2" t="s">
        <v>22789</v>
      </c>
      <c r="C7617" s="2" t="s">
        <v>22790</v>
      </c>
      <c r="D7617" s="2" t="s">
        <v>22791</v>
      </c>
      <c r="E7617" s="1">
        <v>36165</v>
      </c>
      <c r="F7617" s="1">
        <v>1467</v>
      </c>
      <c r="G7617" s="1">
        <v>0</v>
      </c>
      <c r="H7617" s="1">
        <v>33072</v>
      </c>
      <c r="I7617" s="1">
        <v>27675</v>
      </c>
      <c r="J7617" s="1">
        <v>2228</v>
      </c>
      <c r="K7617" s="1">
        <v>1577</v>
      </c>
      <c r="L7617" s="1">
        <v>160</v>
      </c>
      <c r="M7617" s="1">
        <v>61</v>
      </c>
      <c r="N7617" s="1">
        <v>2156</v>
      </c>
      <c r="O7617" s="2" t="s">
        <v>29470</v>
      </c>
      <c r="P7617">
        <f t="shared" si="236"/>
        <v>1.0900000000000001</v>
      </c>
      <c r="Q7617" t="str">
        <f t="shared" si="237"/>
        <v>no</v>
      </c>
    </row>
    <row r="7618" spans="1:17">
      <c r="A7618" s="1">
        <v>7737</v>
      </c>
      <c r="B7618" s="2" t="s">
        <v>22792</v>
      </c>
      <c r="C7618" s="2" t="s">
        <v>22793</v>
      </c>
      <c r="D7618" s="2" t="s">
        <v>22794</v>
      </c>
      <c r="E7618" s="1">
        <v>36161</v>
      </c>
      <c r="F7618" s="1">
        <v>161</v>
      </c>
      <c r="G7618" s="1">
        <v>0</v>
      </c>
      <c r="H7618" s="1">
        <v>36322</v>
      </c>
      <c r="I7618" s="1">
        <v>30774</v>
      </c>
      <c r="J7618" s="1">
        <v>2664</v>
      </c>
      <c r="K7618" s="1">
        <v>690</v>
      </c>
      <c r="L7618" s="1">
        <v>1116</v>
      </c>
      <c r="M7618" s="1">
        <v>539</v>
      </c>
      <c r="N7618" s="1">
        <v>0</v>
      </c>
      <c r="O7618" s="2" t="s">
        <v>29463</v>
      </c>
      <c r="P7618">
        <f t="shared" si="236"/>
        <v>1</v>
      </c>
      <c r="Q7618" t="str">
        <f t="shared" si="237"/>
        <v>no</v>
      </c>
    </row>
    <row r="7619" spans="1:17">
      <c r="A7619" s="1">
        <v>7738</v>
      </c>
      <c r="B7619" s="2" t="s">
        <v>22795</v>
      </c>
      <c r="C7619" s="2" t="s">
        <v>22796</v>
      </c>
      <c r="D7619" s="2" t="s">
        <v>22797</v>
      </c>
      <c r="E7619" s="1">
        <v>36159</v>
      </c>
      <c r="F7619" s="1">
        <v>1242</v>
      </c>
      <c r="G7619" s="1">
        <v>0</v>
      </c>
      <c r="H7619" s="1">
        <v>39426</v>
      </c>
      <c r="I7619" s="1">
        <v>8557</v>
      </c>
      <c r="J7619" s="1">
        <v>8505</v>
      </c>
      <c r="K7619" s="1">
        <v>11863</v>
      </c>
      <c r="L7619" s="1">
        <v>-5044</v>
      </c>
      <c r="M7619" s="1">
        <v>683</v>
      </c>
      <c r="N7619" s="1">
        <v>7697</v>
      </c>
      <c r="O7619" s="2" t="s">
        <v>29469</v>
      </c>
      <c r="P7619">
        <f t="shared" ref="P7619:P7682" si="238">ROUND(E7619/H7619,2)</f>
        <v>0.92</v>
      </c>
      <c r="Q7619" t="str">
        <f t="shared" ref="Q7619:Q7682" si="239">IF(G7619=0,"no","-")</f>
        <v>no</v>
      </c>
    </row>
    <row r="7620" spans="1:17">
      <c r="A7620" s="1">
        <v>7739</v>
      </c>
      <c r="B7620" s="2" t="s">
        <v>22798</v>
      </c>
      <c r="C7620" s="2" t="s">
        <v>22799</v>
      </c>
      <c r="D7620" s="2" t="s">
        <v>22800</v>
      </c>
      <c r="E7620" s="1">
        <v>36156</v>
      </c>
      <c r="F7620" s="1">
        <v>3771</v>
      </c>
      <c r="G7620" s="1">
        <v>0</v>
      </c>
      <c r="H7620" s="1">
        <v>39947</v>
      </c>
      <c r="I7620" s="1">
        <v>367</v>
      </c>
      <c r="J7620" s="1">
        <v>32544</v>
      </c>
      <c r="K7620" s="1">
        <v>1464</v>
      </c>
      <c r="L7620" s="1">
        <v>1055</v>
      </c>
      <c r="M7620" s="1">
        <v>519</v>
      </c>
      <c r="N7620" s="1">
        <v>1315</v>
      </c>
      <c r="O7620" s="2" t="s">
        <v>29465</v>
      </c>
      <c r="P7620">
        <f t="shared" si="238"/>
        <v>0.91</v>
      </c>
      <c r="Q7620" t="str">
        <f t="shared" si="239"/>
        <v>no</v>
      </c>
    </row>
    <row r="7621" spans="1:17">
      <c r="A7621" s="1">
        <v>7740</v>
      </c>
      <c r="B7621" s="2" t="s">
        <v>22801</v>
      </c>
      <c r="C7621" s="2" t="s">
        <v>22802</v>
      </c>
      <c r="D7621" s="2" t="s">
        <v>22803</v>
      </c>
      <c r="E7621" s="1">
        <v>36152</v>
      </c>
      <c r="F7621" s="1">
        <v>227</v>
      </c>
      <c r="G7621" s="1">
        <v>0</v>
      </c>
      <c r="H7621" s="1">
        <v>36377</v>
      </c>
      <c r="I7621" s="1">
        <v>15655</v>
      </c>
      <c r="J7621" s="1">
        <v>10862</v>
      </c>
      <c r="K7621" s="1">
        <v>4717</v>
      </c>
      <c r="L7621" s="1">
        <v>721</v>
      </c>
      <c r="M7621" s="1">
        <v>656</v>
      </c>
      <c r="N7621" s="1">
        <v>853</v>
      </c>
      <c r="O7621" s="2" t="s">
        <v>29470</v>
      </c>
      <c r="P7621">
        <f t="shared" si="238"/>
        <v>0.99</v>
      </c>
      <c r="Q7621" t="str">
        <f t="shared" si="239"/>
        <v>no</v>
      </c>
    </row>
    <row r="7622" spans="1:17">
      <c r="A7622" s="1">
        <v>7741</v>
      </c>
      <c r="B7622" s="2" t="s">
        <v>22804</v>
      </c>
      <c r="C7622" s="2" t="s">
        <v>22805</v>
      </c>
      <c r="D7622" s="2" t="s">
        <v>22806</v>
      </c>
      <c r="E7622" s="1">
        <v>36150</v>
      </c>
      <c r="F7622" s="1">
        <v>1045</v>
      </c>
      <c r="G7622" s="1">
        <v>0</v>
      </c>
      <c r="H7622" s="1">
        <v>37032</v>
      </c>
      <c r="I7622" s="1">
        <v>8798</v>
      </c>
      <c r="J7622" s="1">
        <v>11515</v>
      </c>
      <c r="K7622" s="1">
        <v>7354</v>
      </c>
      <c r="L7622" s="1">
        <v>331</v>
      </c>
      <c r="M7622" s="1">
        <v>620</v>
      </c>
      <c r="N7622" s="1">
        <v>4935</v>
      </c>
      <c r="O7622" s="2" t="s">
        <v>29469</v>
      </c>
      <c r="P7622">
        <f t="shared" si="238"/>
        <v>0.98</v>
      </c>
      <c r="Q7622" t="str">
        <f t="shared" si="239"/>
        <v>no</v>
      </c>
    </row>
    <row r="7623" spans="1:17">
      <c r="A7623" s="1">
        <v>7742</v>
      </c>
      <c r="B7623" s="2" t="s">
        <v>11369</v>
      </c>
      <c r="C7623" s="2" t="s">
        <v>22807</v>
      </c>
      <c r="D7623" s="2" t="s">
        <v>22808</v>
      </c>
      <c r="E7623" s="1">
        <v>36149</v>
      </c>
      <c r="F7623" s="1">
        <v>7921</v>
      </c>
      <c r="G7623" s="1">
        <v>0</v>
      </c>
      <c r="H7623" s="1">
        <v>44070</v>
      </c>
      <c r="I7623" s="1">
        <v>35849</v>
      </c>
      <c r="J7623" s="1">
        <v>3189</v>
      </c>
      <c r="K7623" s="1">
        <v>2612</v>
      </c>
      <c r="L7623" s="1">
        <v>709</v>
      </c>
      <c r="M7623" s="1">
        <v>529</v>
      </c>
      <c r="N7623" s="1">
        <v>466</v>
      </c>
      <c r="O7623" s="2" t="s">
        <v>29466</v>
      </c>
      <c r="P7623">
        <f t="shared" si="238"/>
        <v>0.82</v>
      </c>
      <c r="Q7623" t="str">
        <f t="shared" si="239"/>
        <v>no</v>
      </c>
    </row>
    <row r="7624" spans="1:17">
      <c r="A7624" s="1">
        <v>7743</v>
      </c>
      <c r="B7624" s="2" t="s">
        <v>22809</v>
      </c>
      <c r="C7624" s="2" t="s">
        <v>22810</v>
      </c>
      <c r="D7624" s="2" t="s">
        <v>22811</v>
      </c>
      <c r="E7624" s="1">
        <v>36142</v>
      </c>
      <c r="F7624" s="1">
        <v>1262</v>
      </c>
      <c r="G7624" s="1">
        <v>0</v>
      </c>
      <c r="H7624" s="1">
        <v>35630</v>
      </c>
      <c r="I7624" s="1">
        <v>15103</v>
      </c>
      <c r="J7624" s="1">
        <v>9294</v>
      </c>
      <c r="K7624" s="1">
        <v>7415</v>
      </c>
      <c r="L7624" s="1">
        <v>-24403</v>
      </c>
      <c r="M7624" s="1">
        <v>559</v>
      </c>
      <c r="N7624" s="1">
        <v>5355</v>
      </c>
      <c r="O7624" s="2" t="s">
        <v>29470</v>
      </c>
      <c r="P7624">
        <f t="shared" si="238"/>
        <v>1.01</v>
      </c>
      <c r="Q7624" t="str">
        <f t="shared" si="239"/>
        <v>no</v>
      </c>
    </row>
    <row r="7625" spans="1:17">
      <c r="A7625" s="1">
        <v>7744</v>
      </c>
      <c r="B7625" s="2" t="s">
        <v>22812</v>
      </c>
      <c r="C7625" s="2" t="s">
        <v>22813</v>
      </c>
      <c r="D7625" s="2" t="s">
        <v>22814</v>
      </c>
      <c r="E7625" s="1">
        <v>36142</v>
      </c>
      <c r="F7625" s="1">
        <v>27</v>
      </c>
      <c r="G7625" s="1">
        <v>0</v>
      </c>
      <c r="H7625" s="1">
        <v>35741</v>
      </c>
      <c r="I7625" s="1">
        <v>22938</v>
      </c>
      <c r="J7625" s="1">
        <v>11189</v>
      </c>
      <c r="K7625" s="1">
        <v>383</v>
      </c>
      <c r="L7625" s="1">
        <v>565</v>
      </c>
      <c r="M7625" s="1">
        <v>305</v>
      </c>
      <c r="N7625" s="1">
        <v>148</v>
      </c>
      <c r="O7625" s="2" t="s">
        <v>29466</v>
      </c>
      <c r="P7625">
        <f t="shared" si="238"/>
        <v>1.01</v>
      </c>
      <c r="Q7625" t="str">
        <f t="shared" si="239"/>
        <v>no</v>
      </c>
    </row>
    <row r="7626" spans="1:17">
      <c r="A7626" s="1">
        <v>7745</v>
      </c>
      <c r="B7626" s="2" t="s">
        <v>22815</v>
      </c>
      <c r="C7626" s="2" t="s">
        <v>22816</v>
      </c>
      <c r="D7626" s="2" t="s">
        <v>22817</v>
      </c>
      <c r="E7626" s="1">
        <v>36138</v>
      </c>
      <c r="F7626" s="1">
        <v>718</v>
      </c>
      <c r="G7626" s="1">
        <v>0</v>
      </c>
      <c r="H7626" s="1">
        <v>36856</v>
      </c>
      <c r="I7626" s="1">
        <v>17915</v>
      </c>
      <c r="J7626" s="1">
        <v>7527</v>
      </c>
      <c r="K7626" s="1">
        <v>5254</v>
      </c>
      <c r="L7626" s="1">
        <v>507</v>
      </c>
      <c r="M7626" s="1">
        <v>669</v>
      </c>
      <c r="N7626" s="1">
        <v>0</v>
      </c>
      <c r="O7626" s="2" t="s">
        <v>29463</v>
      </c>
      <c r="P7626">
        <f t="shared" si="238"/>
        <v>0.98</v>
      </c>
      <c r="Q7626" t="str">
        <f t="shared" si="239"/>
        <v>no</v>
      </c>
    </row>
    <row r="7627" spans="1:17">
      <c r="A7627" s="1">
        <v>7746</v>
      </c>
      <c r="B7627" s="2" t="s">
        <v>22818</v>
      </c>
      <c r="C7627" s="2" t="s">
        <v>22819</v>
      </c>
      <c r="D7627" s="2" t="s">
        <v>22820</v>
      </c>
      <c r="E7627" s="1">
        <v>36136</v>
      </c>
      <c r="F7627" s="1">
        <v>4509</v>
      </c>
      <c r="G7627" s="1">
        <v>0</v>
      </c>
      <c r="H7627" s="1">
        <v>35601</v>
      </c>
      <c r="I7627" s="1">
        <v>28574</v>
      </c>
      <c r="J7627" s="1">
        <v>1486</v>
      </c>
      <c r="K7627" s="1">
        <v>1573</v>
      </c>
      <c r="L7627" s="1">
        <v>57</v>
      </c>
      <c r="M7627" s="1">
        <v>0</v>
      </c>
      <c r="N7627" s="1">
        <v>2587</v>
      </c>
      <c r="O7627" s="2" t="s">
        <v>29471</v>
      </c>
      <c r="P7627">
        <f t="shared" si="238"/>
        <v>1.02</v>
      </c>
      <c r="Q7627" t="str">
        <f t="shared" si="239"/>
        <v>no</v>
      </c>
    </row>
    <row r="7628" spans="1:17">
      <c r="A7628" s="1">
        <v>7747</v>
      </c>
      <c r="B7628" s="2" t="s">
        <v>22821</v>
      </c>
      <c r="C7628" s="2" t="s">
        <v>22822</v>
      </c>
      <c r="D7628" s="2" t="s">
        <v>22823</v>
      </c>
      <c r="E7628" s="1">
        <v>36127</v>
      </c>
      <c r="F7628" s="1">
        <v>307</v>
      </c>
      <c r="G7628" s="1">
        <v>0</v>
      </c>
      <c r="H7628" s="1">
        <v>36434</v>
      </c>
      <c r="I7628" s="1">
        <v>30943</v>
      </c>
      <c r="J7628" s="1">
        <v>1183</v>
      </c>
      <c r="K7628" s="1">
        <v>1242</v>
      </c>
      <c r="L7628" s="1">
        <v>-187</v>
      </c>
      <c r="M7628" s="1">
        <v>87</v>
      </c>
      <c r="N7628" s="1">
        <v>400</v>
      </c>
      <c r="O7628" s="2" t="s">
        <v>29463</v>
      </c>
      <c r="P7628">
        <f t="shared" si="238"/>
        <v>0.99</v>
      </c>
      <c r="Q7628" t="str">
        <f t="shared" si="239"/>
        <v>no</v>
      </c>
    </row>
    <row r="7629" spans="1:17">
      <c r="A7629" s="1">
        <v>7748</v>
      </c>
      <c r="B7629" s="2" t="s">
        <v>22824</v>
      </c>
      <c r="C7629" s="2" t="s">
        <v>22825</v>
      </c>
      <c r="D7629" s="2" t="s">
        <v>22826</v>
      </c>
      <c r="E7629" s="1">
        <v>36125</v>
      </c>
      <c r="F7629" s="1">
        <v>9</v>
      </c>
      <c r="G7629" s="1">
        <v>0</v>
      </c>
      <c r="H7629" s="1">
        <v>40152</v>
      </c>
      <c r="I7629" s="1">
        <v>15925</v>
      </c>
      <c r="J7629" s="1">
        <v>11523</v>
      </c>
      <c r="K7629" s="1">
        <v>5162</v>
      </c>
      <c r="L7629" s="1">
        <v>1691</v>
      </c>
      <c r="M7629" s="1">
        <v>291</v>
      </c>
      <c r="N7629" s="1">
        <v>9057</v>
      </c>
      <c r="O7629" s="2" t="s">
        <v>29466</v>
      </c>
      <c r="P7629">
        <f t="shared" si="238"/>
        <v>0.9</v>
      </c>
      <c r="Q7629" t="str">
        <f t="shared" si="239"/>
        <v>no</v>
      </c>
    </row>
    <row r="7630" spans="1:17">
      <c r="A7630" s="1">
        <v>7749</v>
      </c>
      <c r="B7630" s="2" t="s">
        <v>22827</v>
      </c>
      <c r="C7630" s="2" t="s">
        <v>22828</v>
      </c>
      <c r="D7630" s="2" t="s">
        <v>22829</v>
      </c>
      <c r="E7630" s="1">
        <v>36125</v>
      </c>
      <c r="F7630" s="1">
        <v>8</v>
      </c>
      <c r="G7630" s="1">
        <v>0</v>
      </c>
      <c r="H7630" s="1">
        <v>36133</v>
      </c>
      <c r="I7630" s="1">
        <v>2456</v>
      </c>
      <c r="J7630" s="1">
        <v>20632</v>
      </c>
      <c r="K7630" s="1">
        <v>4318</v>
      </c>
      <c r="L7630" s="1">
        <v>767</v>
      </c>
      <c r="M7630" s="1">
        <v>527</v>
      </c>
      <c r="N7630" s="1">
        <v>5639</v>
      </c>
      <c r="O7630" s="2" t="s">
        <v>29463</v>
      </c>
      <c r="P7630">
        <f t="shared" si="238"/>
        <v>1</v>
      </c>
      <c r="Q7630" t="str">
        <f t="shared" si="239"/>
        <v>no</v>
      </c>
    </row>
    <row r="7631" spans="1:17">
      <c r="A7631" s="1">
        <v>7750</v>
      </c>
      <c r="B7631" s="2" t="s">
        <v>22830</v>
      </c>
      <c r="C7631" s="2" t="s">
        <v>22831</v>
      </c>
      <c r="D7631" s="2" t="s">
        <v>22832</v>
      </c>
      <c r="E7631" s="1">
        <v>36124</v>
      </c>
      <c r="F7631" s="1">
        <v>91</v>
      </c>
      <c r="G7631" s="1">
        <v>0</v>
      </c>
      <c r="H7631" s="1">
        <v>35964</v>
      </c>
      <c r="I7631" s="1">
        <v>368</v>
      </c>
      <c r="J7631" s="1">
        <v>18918</v>
      </c>
      <c r="K7631" s="1">
        <v>6881</v>
      </c>
      <c r="L7631" s="1">
        <v>6201</v>
      </c>
      <c r="M7631" s="1">
        <v>3117</v>
      </c>
      <c r="N7631" s="1">
        <v>1750</v>
      </c>
      <c r="O7631" s="2" t="s">
        <v>29462</v>
      </c>
      <c r="P7631">
        <f t="shared" si="238"/>
        <v>1</v>
      </c>
      <c r="Q7631" t="str">
        <f t="shared" si="239"/>
        <v>no</v>
      </c>
    </row>
    <row r="7632" spans="1:17">
      <c r="A7632" s="1">
        <v>7751</v>
      </c>
      <c r="B7632" s="2" t="s">
        <v>22833</v>
      </c>
      <c r="C7632" s="2" t="s">
        <v>22834</v>
      </c>
      <c r="D7632" s="2" t="s">
        <v>22835</v>
      </c>
      <c r="E7632" s="1">
        <v>36115</v>
      </c>
      <c r="F7632" s="1">
        <v>102</v>
      </c>
      <c r="G7632" s="1">
        <v>0</v>
      </c>
      <c r="H7632" s="1">
        <v>36217</v>
      </c>
      <c r="I7632" s="1">
        <v>28608</v>
      </c>
      <c r="J7632" s="1">
        <v>2647</v>
      </c>
      <c r="K7632" s="1">
        <v>2366</v>
      </c>
      <c r="L7632" s="1">
        <v>1502</v>
      </c>
      <c r="M7632" s="1">
        <v>667</v>
      </c>
      <c r="N7632" s="1">
        <v>15</v>
      </c>
      <c r="O7632" s="2" t="s">
        <v>29463</v>
      </c>
      <c r="P7632">
        <f t="shared" si="238"/>
        <v>1</v>
      </c>
      <c r="Q7632" t="str">
        <f t="shared" si="239"/>
        <v>no</v>
      </c>
    </row>
    <row r="7633" spans="1:17">
      <c r="A7633" s="1">
        <v>7752</v>
      </c>
      <c r="B7633" s="2" t="s">
        <v>22836</v>
      </c>
      <c r="C7633" s="2" t="s">
        <v>22837</v>
      </c>
      <c r="D7633" s="2" t="s">
        <v>22838</v>
      </c>
      <c r="E7633" s="1">
        <v>36113</v>
      </c>
      <c r="F7633" s="1">
        <v>0</v>
      </c>
      <c r="G7633" s="1">
        <v>0</v>
      </c>
      <c r="H7633" s="1">
        <v>36113</v>
      </c>
      <c r="I7633" s="1">
        <v>30217</v>
      </c>
      <c r="J7633" s="1">
        <v>2823</v>
      </c>
      <c r="K7633" s="1">
        <v>895</v>
      </c>
      <c r="L7633" s="1">
        <v>855</v>
      </c>
      <c r="M7633" s="1">
        <v>433</v>
      </c>
      <c r="N7633" s="1">
        <v>0</v>
      </c>
      <c r="O7633" s="2" t="s">
        <v>29464</v>
      </c>
      <c r="P7633">
        <f t="shared" si="238"/>
        <v>1</v>
      </c>
      <c r="Q7633" t="str">
        <f t="shared" si="239"/>
        <v>no</v>
      </c>
    </row>
    <row r="7634" spans="1:17">
      <c r="A7634" s="1">
        <v>7753</v>
      </c>
      <c r="B7634" s="2" t="s">
        <v>22839</v>
      </c>
      <c r="C7634" s="2" t="s">
        <v>22840</v>
      </c>
      <c r="D7634" s="2" t="s">
        <v>22841</v>
      </c>
      <c r="E7634" s="1">
        <v>36109</v>
      </c>
      <c r="F7634" s="1">
        <v>193</v>
      </c>
      <c r="G7634" s="1">
        <v>0</v>
      </c>
      <c r="H7634" s="1">
        <v>36302</v>
      </c>
      <c r="I7634" s="1">
        <v>30027</v>
      </c>
      <c r="J7634" s="1">
        <v>2773</v>
      </c>
      <c r="K7634" s="1">
        <v>2069</v>
      </c>
      <c r="L7634" s="1">
        <v>190</v>
      </c>
      <c r="M7634" s="1">
        <v>290</v>
      </c>
      <c r="N7634" s="1">
        <v>1618</v>
      </c>
      <c r="O7634" s="2" t="s">
        <v>29465</v>
      </c>
      <c r="P7634">
        <f t="shared" si="238"/>
        <v>0.99</v>
      </c>
      <c r="Q7634" t="str">
        <f t="shared" si="239"/>
        <v>no</v>
      </c>
    </row>
    <row r="7635" spans="1:17">
      <c r="A7635" s="1">
        <v>7754</v>
      </c>
      <c r="B7635" s="2" t="s">
        <v>22842</v>
      </c>
      <c r="C7635" s="2" t="s">
        <v>22843</v>
      </c>
      <c r="D7635" s="2" t="s">
        <v>22844</v>
      </c>
      <c r="E7635" s="1">
        <v>36108</v>
      </c>
      <c r="F7635" s="1">
        <v>498</v>
      </c>
      <c r="G7635" s="1">
        <v>0</v>
      </c>
      <c r="H7635" s="1">
        <v>36866</v>
      </c>
      <c r="I7635" s="1">
        <v>34010</v>
      </c>
      <c r="J7635" s="1">
        <v>1468</v>
      </c>
      <c r="K7635" s="1">
        <v>0</v>
      </c>
      <c r="L7635" s="1">
        <v>327</v>
      </c>
      <c r="M7635" s="1">
        <v>191</v>
      </c>
      <c r="N7635" s="1">
        <v>0</v>
      </c>
      <c r="O7635" s="2" t="s">
        <v>29465</v>
      </c>
      <c r="P7635">
        <f t="shared" si="238"/>
        <v>0.98</v>
      </c>
      <c r="Q7635" t="str">
        <f t="shared" si="239"/>
        <v>no</v>
      </c>
    </row>
    <row r="7636" spans="1:17">
      <c r="A7636" s="1">
        <v>7755</v>
      </c>
      <c r="B7636" s="2" t="s">
        <v>22845</v>
      </c>
      <c r="C7636" s="2" t="s">
        <v>22846</v>
      </c>
      <c r="D7636" s="2" t="s">
        <v>22847</v>
      </c>
      <c r="E7636" s="1">
        <v>36108</v>
      </c>
      <c r="F7636" s="1">
        <v>457</v>
      </c>
      <c r="G7636" s="1">
        <v>0</v>
      </c>
      <c r="H7636" s="1">
        <v>36565</v>
      </c>
      <c r="I7636" s="1">
        <v>657</v>
      </c>
      <c r="J7636" s="1">
        <v>30727</v>
      </c>
      <c r="K7636" s="1">
        <v>2146</v>
      </c>
      <c r="L7636" s="1">
        <v>-359</v>
      </c>
      <c r="M7636" s="1">
        <v>166</v>
      </c>
      <c r="N7636" s="1">
        <v>0</v>
      </c>
      <c r="O7636" s="2" t="s">
        <v>29465</v>
      </c>
      <c r="P7636">
        <f t="shared" si="238"/>
        <v>0.99</v>
      </c>
      <c r="Q7636" t="str">
        <f t="shared" si="239"/>
        <v>no</v>
      </c>
    </row>
    <row r="7637" spans="1:17">
      <c r="A7637" s="1">
        <v>7756</v>
      </c>
      <c r="B7637" s="2" t="s">
        <v>22848</v>
      </c>
      <c r="C7637" s="2" t="s">
        <v>22849</v>
      </c>
      <c r="D7637" s="2" t="s">
        <v>22850</v>
      </c>
      <c r="E7637" s="1">
        <v>36104</v>
      </c>
      <c r="F7637" s="1">
        <v>242</v>
      </c>
      <c r="G7637" s="1">
        <v>0</v>
      </c>
      <c r="H7637" s="1">
        <v>36201</v>
      </c>
      <c r="I7637" s="1">
        <v>27362</v>
      </c>
      <c r="J7637" s="1">
        <v>1179</v>
      </c>
      <c r="K7637" s="1">
        <v>1113</v>
      </c>
      <c r="L7637" s="1">
        <v>3059</v>
      </c>
      <c r="M7637" s="1">
        <v>1428</v>
      </c>
      <c r="N7637" s="1">
        <v>0</v>
      </c>
      <c r="O7637" s="2" t="s">
        <v>29463</v>
      </c>
      <c r="P7637">
        <f t="shared" si="238"/>
        <v>1</v>
      </c>
      <c r="Q7637" t="str">
        <f t="shared" si="239"/>
        <v>no</v>
      </c>
    </row>
    <row r="7638" spans="1:17">
      <c r="A7638" s="1">
        <v>7757</v>
      </c>
      <c r="B7638" s="2" t="s">
        <v>22851</v>
      </c>
      <c r="C7638" s="2" t="s">
        <v>22852</v>
      </c>
      <c r="D7638" s="2" t="s">
        <v>22853</v>
      </c>
      <c r="E7638" s="1">
        <v>36103</v>
      </c>
      <c r="F7638" s="1">
        <v>2232</v>
      </c>
      <c r="G7638" s="1">
        <v>0</v>
      </c>
      <c r="H7638" s="1">
        <v>40894</v>
      </c>
      <c r="I7638" s="1">
        <v>7721</v>
      </c>
      <c r="J7638" s="1">
        <v>9303</v>
      </c>
      <c r="K7638" s="1">
        <v>7383</v>
      </c>
      <c r="L7638" s="1">
        <v>859</v>
      </c>
      <c r="M7638" s="1">
        <v>620</v>
      </c>
      <c r="N7638" s="1">
        <v>521</v>
      </c>
      <c r="O7638" s="2" t="s">
        <v>29469</v>
      </c>
      <c r="P7638">
        <f t="shared" si="238"/>
        <v>0.88</v>
      </c>
      <c r="Q7638" t="str">
        <f t="shared" si="239"/>
        <v>no</v>
      </c>
    </row>
    <row r="7639" spans="1:17">
      <c r="A7639" s="1">
        <v>7758</v>
      </c>
      <c r="B7639" s="2" t="s">
        <v>14293</v>
      </c>
      <c r="C7639" s="2" t="s">
        <v>22854</v>
      </c>
      <c r="D7639" s="2" t="s">
        <v>22855</v>
      </c>
      <c r="E7639" s="1">
        <v>36103</v>
      </c>
      <c r="F7639" s="1">
        <v>1042</v>
      </c>
      <c r="G7639" s="1">
        <v>0</v>
      </c>
      <c r="H7639" s="1">
        <v>37133</v>
      </c>
      <c r="I7639" s="1">
        <v>33332</v>
      </c>
      <c r="J7639" s="1">
        <v>2113</v>
      </c>
      <c r="K7639" s="1">
        <v>1107</v>
      </c>
      <c r="L7639" s="1">
        <v>827</v>
      </c>
      <c r="M7639" s="1">
        <v>394</v>
      </c>
      <c r="N7639" s="1">
        <v>1400</v>
      </c>
      <c r="O7639" s="2" t="s">
        <v>29469</v>
      </c>
      <c r="P7639">
        <f t="shared" si="238"/>
        <v>0.97</v>
      </c>
      <c r="Q7639" t="str">
        <f t="shared" si="239"/>
        <v>no</v>
      </c>
    </row>
    <row r="7640" spans="1:17">
      <c r="A7640" s="1">
        <v>7759</v>
      </c>
      <c r="B7640" s="2" t="s">
        <v>22856</v>
      </c>
      <c r="C7640" s="2" t="s">
        <v>22857</v>
      </c>
      <c r="D7640" s="2" t="s">
        <v>22858</v>
      </c>
      <c r="E7640" s="1">
        <v>36099</v>
      </c>
      <c r="F7640" s="1">
        <v>4</v>
      </c>
      <c r="G7640" s="1">
        <v>0</v>
      </c>
      <c r="H7640" s="1">
        <v>36157</v>
      </c>
      <c r="I7640" s="1">
        <v>18754</v>
      </c>
      <c r="J7640" s="1">
        <v>5207</v>
      </c>
      <c r="K7640" s="1">
        <v>3666</v>
      </c>
      <c r="L7640" s="1">
        <v>5082</v>
      </c>
      <c r="M7640" s="1">
        <v>2369</v>
      </c>
      <c r="N7640" s="1">
        <v>0</v>
      </c>
      <c r="O7640" s="2" t="s">
        <v>29464</v>
      </c>
      <c r="P7640">
        <f t="shared" si="238"/>
        <v>1</v>
      </c>
      <c r="Q7640" t="str">
        <f t="shared" si="239"/>
        <v>no</v>
      </c>
    </row>
    <row r="7641" spans="1:17">
      <c r="A7641" s="1">
        <v>7760</v>
      </c>
      <c r="B7641" s="2" t="s">
        <v>22859</v>
      </c>
      <c r="C7641" s="2" t="s">
        <v>22860</v>
      </c>
      <c r="D7641" s="2" t="s">
        <v>22861</v>
      </c>
      <c r="E7641" s="1">
        <v>36097</v>
      </c>
      <c r="F7641" s="1">
        <v>1075</v>
      </c>
      <c r="G7641" s="1">
        <v>0</v>
      </c>
      <c r="H7641" s="1">
        <v>38453</v>
      </c>
      <c r="I7641" s="1">
        <v>16163</v>
      </c>
      <c r="J7641" s="1">
        <v>8802</v>
      </c>
      <c r="K7641" s="1">
        <v>0</v>
      </c>
      <c r="L7641" s="1">
        <v>137</v>
      </c>
      <c r="M7641" s="1">
        <v>425</v>
      </c>
      <c r="N7641" s="1">
        <v>0</v>
      </c>
      <c r="O7641" s="2" t="s">
        <v>29465</v>
      </c>
      <c r="P7641">
        <f t="shared" si="238"/>
        <v>0.94</v>
      </c>
      <c r="Q7641" t="str">
        <f t="shared" si="239"/>
        <v>no</v>
      </c>
    </row>
    <row r="7642" spans="1:17">
      <c r="A7642" s="1">
        <v>7761</v>
      </c>
      <c r="B7642" s="2" t="s">
        <v>22862</v>
      </c>
      <c r="C7642" s="2" t="s">
        <v>22863</v>
      </c>
      <c r="D7642" s="2" t="s">
        <v>22864</v>
      </c>
      <c r="E7642" s="1">
        <v>36092</v>
      </c>
      <c r="F7642" s="1">
        <v>755</v>
      </c>
      <c r="G7642" s="1">
        <v>0</v>
      </c>
      <c r="H7642" s="1">
        <v>36847</v>
      </c>
      <c r="I7642" s="1">
        <v>745</v>
      </c>
      <c r="J7642" s="1">
        <v>8341</v>
      </c>
      <c r="K7642" s="1">
        <v>13914</v>
      </c>
      <c r="L7642" s="1">
        <v>3870</v>
      </c>
      <c r="M7642" s="1">
        <v>2555</v>
      </c>
      <c r="N7642" s="1">
        <v>12</v>
      </c>
      <c r="O7642" s="2" t="s">
        <v>29462</v>
      </c>
      <c r="P7642">
        <f t="shared" si="238"/>
        <v>0.98</v>
      </c>
      <c r="Q7642" t="str">
        <f t="shared" si="239"/>
        <v>no</v>
      </c>
    </row>
    <row r="7643" spans="1:17">
      <c r="A7643" s="1">
        <v>7762</v>
      </c>
      <c r="B7643" s="2" t="s">
        <v>22865</v>
      </c>
      <c r="C7643" s="2" t="s">
        <v>22866</v>
      </c>
      <c r="D7643" s="2" t="s">
        <v>22867</v>
      </c>
      <c r="E7643" s="1">
        <v>36088</v>
      </c>
      <c r="F7643" s="1">
        <v>393</v>
      </c>
      <c r="G7643" s="1">
        <v>0</v>
      </c>
      <c r="H7643" s="1">
        <v>36363</v>
      </c>
      <c r="I7643" s="1">
        <v>21040</v>
      </c>
      <c r="J7643" s="1">
        <v>6940</v>
      </c>
      <c r="K7643" s="1">
        <v>3186</v>
      </c>
      <c r="L7643" s="1">
        <v>687</v>
      </c>
      <c r="M7643" s="1">
        <v>549</v>
      </c>
      <c r="N7643" s="1">
        <v>4691</v>
      </c>
      <c r="O7643" s="2" t="s">
        <v>29462</v>
      </c>
      <c r="P7643">
        <f t="shared" si="238"/>
        <v>0.99</v>
      </c>
      <c r="Q7643" t="str">
        <f t="shared" si="239"/>
        <v>no</v>
      </c>
    </row>
    <row r="7644" spans="1:17">
      <c r="A7644" s="1">
        <v>7763</v>
      </c>
      <c r="B7644" s="2" t="s">
        <v>22868</v>
      </c>
      <c r="C7644" s="2" t="s">
        <v>22869</v>
      </c>
      <c r="D7644" s="2" t="s">
        <v>22870</v>
      </c>
      <c r="E7644" s="1">
        <v>36083</v>
      </c>
      <c r="F7644" s="1">
        <v>13</v>
      </c>
      <c r="G7644" s="1">
        <v>0</v>
      </c>
      <c r="H7644" s="1">
        <v>36798</v>
      </c>
      <c r="I7644" s="1">
        <v>23425</v>
      </c>
      <c r="J7644" s="1">
        <v>3588</v>
      </c>
      <c r="K7644" s="1">
        <v>2639</v>
      </c>
      <c r="L7644" s="1">
        <v>2234</v>
      </c>
      <c r="M7644" s="1">
        <v>1112</v>
      </c>
      <c r="N7644" s="1">
        <v>1002</v>
      </c>
      <c r="O7644" s="2" t="s">
        <v>29466</v>
      </c>
      <c r="P7644">
        <f t="shared" si="238"/>
        <v>0.98</v>
      </c>
      <c r="Q7644" t="str">
        <f t="shared" si="239"/>
        <v>no</v>
      </c>
    </row>
    <row r="7645" spans="1:17">
      <c r="A7645" s="1">
        <v>7764</v>
      </c>
      <c r="B7645" s="2" t="s">
        <v>22871</v>
      </c>
      <c r="C7645" s="2" t="s">
        <v>22872</v>
      </c>
      <c r="D7645" s="2" t="s">
        <v>22873</v>
      </c>
      <c r="E7645" s="1">
        <v>36083</v>
      </c>
      <c r="F7645" s="1">
        <v>96</v>
      </c>
      <c r="G7645" s="1">
        <v>0</v>
      </c>
      <c r="H7645" s="1">
        <v>36179</v>
      </c>
      <c r="I7645" s="1">
        <v>29383</v>
      </c>
      <c r="J7645" s="1">
        <v>2732</v>
      </c>
      <c r="K7645" s="1">
        <v>529</v>
      </c>
      <c r="L7645" s="1">
        <v>2115</v>
      </c>
      <c r="M7645" s="1">
        <v>925</v>
      </c>
      <c r="N7645" s="1">
        <v>213</v>
      </c>
      <c r="O7645" s="2" t="s">
        <v>29465</v>
      </c>
      <c r="P7645">
        <f t="shared" si="238"/>
        <v>1</v>
      </c>
      <c r="Q7645" t="str">
        <f t="shared" si="239"/>
        <v>no</v>
      </c>
    </row>
    <row r="7646" spans="1:17">
      <c r="A7646" s="1">
        <v>7765</v>
      </c>
      <c r="B7646" s="2" t="s">
        <v>22874</v>
      </c>
      <c r="C7646" s="2" t="s">
        <v>22875</v>
      </c>
      <c r="D7646" s="2" t="s">
        <v>22876</v>
      </c>
      <c r="E7646" s="1">
        <v>36076</v>
      </c>
      <c r="F7646" s="1">
        <v>439</v>
      </c>
      <c r="G7646" s="1">
        <v>0</v>
      </c>
      <c r="H7646" s="1">
        <v>35973</v>
      </c>
      <c r="I7646" s="1">
        <v>20527</v>
      </c>
      <c r="J7646" s="1">
        <v>5765</v>
      </c>
      <c r="K7646" s="1">
        <v>6263</v>
      </c>
      <c r="L7646" s="1">
        <v>-1298</v>
      </c>
      <c r="M7646" s="1">
        <v>311</v>
      </c>
      <c r="N7646" s="1">
        <v>17</v>
      </c>
      <c r="O7646" s="2" t="s">
        <v>29466</v>
      </c>
      <c r="P7646">
        <f t="shared" si="238"/>
        <v>1</v>
      </c>
      <c r="Q7646" t="str">
        <f t="shared" si="239"/>
        <v>no</v>
      </c>
    </row>
    <row r="7647" spans="1:17">
      <c r="A7647" s="1">
        <v>7766</v>
      </c>
      <c r="B7647" s="2" t="s">
        <v>22877</v>
      </c>
      <c r="C7647" s="2" t="s">
        <v>22878</v>
      </c>
      <c r="D7647" s="2" t="s">
        <v>22879</v>
      </c>
      <c r="E7647" s="1">
        <v>36075</v>
      </c>
      <c r="F7647" s="1">
        <v>213</v>
      </c>
      <c r="G7647" s="1">
        <v>0</v>
      </c>
      <c r="H7647" s="1">
        <v>36288</v>
      </c>
      <c r="I7647" s="1">
        <v>31438</v>
      </c>
      <c r="J7647" s="1">
        <v>1907</v>
      </c>
      <c r="K7647" s="1">
        <v>771</v>
      </c>
      <c r="L7647" s="1">
        <v>346</v>
      </c>
      <c r="M7647" s="1">
        <v>236</v>
      </c>
      <c r="N7647" s="1">
        <v>4442</v>
      </c>
      <c r="O7647" s="2" t="s">
        <v>29467</v>
      </c>
      <c r="P7647">
        <f t="shared" si="238"/>
        <v>0.99</v>
      </c>
      <c r="Q7647" t="str">
        <f t="shared" si="239"/>
        <v>no</v>
      </c>
    </row>
    <row r="7648" spans="1:17">
      <c r="A7648" s="1">
        <v>7767</v>
      </c>
      <c r="B7648" s="2" t="s">
        <v>22880</v>
      </c>
      <c r="C7648" s="2" t="s">
        <v>22881</v>
      </c>
      <c r="D7648" s="2" t="s">
        <v>22882</v>
      </c>
      <c r="E7648" s="1">
        <v>36074</v>
      </c>
      <c r="F7648" s="1">
        <v>60</v>
      </c>
      <c r="G7648" s="1">
        <v>0</v>
      </c>
      <c r="H7648" s="1">
        <v>36134</v>
      </c>
      <c r="I7648" s="1">
        <v>26179</v>
      </c>
      <c r="J7648" s="1">
        <v>2001</v>
      </c>
      <c r="K7648" s="1">
        <v>2596</v>
      </c>
      <c r="L7648" s="1">
        <v>2592</v>
      </c>
      <c r="M7648" s="1">
        <v>1240</v>
      </c>
      <c r="N7648" s="1">
        <v>0</v>
      </c>
      <c r="O7648" s="2" t="s">
        <v>29468</v>
      </c>
      <c r="P7648">
        <f t="shared" si="238"/>
        <v>1</v>
      </c>
      <c r="Q7648" t="str">
        <f t="shared" si="239"/>
        <v>no</v>
      </c>
    </row>
    <row r="7649" spans="1:17">
      <c r="A7649" s="1">
        <v>7768</v>
      </c>
      <c r="B7649" s="2" t="s">
        <v>22883</v>
      </c>
      <c r="C7649" s="2" t="s">
        <v>22884</v>
      </c>
      <c r="D7649" s="2" t="s">
        <v>22885</v>
      </c>
      <c r="E7649" s="1">
        <v>36068</v>
      </c>
      <c r="F7649" s="1">
        <v>441</v>
      </c>
      <c r="G7649" s="1">
        <v>0</v>
      </c>
      <c r="H7649" s="1">
        <v>37041</v>
      </c>
      <c r="I7649" s="1">
        <v>12575</v>
      </c>
      <c r="J7649" s="1">
        <v>8997</v>
      </c>
      <c r="K7649" s="1">
        <v>4575</v>
      </c>
      <c r="L7649" s="1">
        <v>2935</v>
      </c>
      <c r="M7649" s="1">
        <v>1522</v>
      </c>
      <c r="N7649" s="1">
        <v>5198</v>
      </c>
      <c r="O7649" s="2" t="s">
        <v>29469</v>
      </c>
      <c r="P7649">
        <f t="shared" si="238"/>
        <v>0.97</v>
      </c>
      <c r="Q7649" t="str">
        <f t="shared" si="239"/>
        <v>no</v>
      </c>
    </row>
    <row r="7650" spans="1:17">
      <c r="A7650" s="1">
        <v>7769</v>
      </c>
      <c r="B7650" s="2" t="s">
        <v>22886</v>
      </c>
      <c r="C7650" s="2" t="s">
        <v>22887</v>
      </c>
      <c r="D7650" s="2" t="s">
        <v>22888</v>
      </c>
      <c r="E7650" s="1">
        <v>36066</v>
      </c>
      <c r="F7650" s="1">
        <v>271</v>
      </c>
      <c r="G7650" s="1">
        <v>0</v>
      </c>
      <c r="H7650" s="1">
        <v>38840</v>
      </c>
      <c r="I7650" s="1">
        <v>27771</v>
      </c>
      <c r="J7650" s="1">
        <v>8057</v>
      </c>
      <c r="K7650" s="1">
        <v>659</v>
      </c>
      <c r="L7650" s="1">
        <v>294</v>
      </c>
      <c r="M7650" s="1">
        <v>233</v>
      </c>
      <c r="N7650" s="1">
        <v>0</v>
      </c>
      <c r="O7650" s="2" t="s">
        <v>29465</v>
      </c>
      <c r="P7650">
        <f t="shared" si="238"/>
        <v>0.93</v>
      </c>
      <c r="Q7650" t="str">
        <f t="shared" si="239"/>
        <v>no</v>
      </c>
    </row>
    <row r="7651" spans="1:17">
      <c r="A7651" s="1">
        <v>7770</v>
      </c>
      <c r="B7651" s="2" t="s">
        <v>22889</v>
      </c>
      <c r="C7651" s="2" t="s">
        <v>22890</v>
      </c>
      <c r="D7651" s="2" t="s">
        <v>22891</v>
      </c>
      <c r="E7651" s="1">
        <v>36065</v>
      </c>
      <c r="F7651" s="1">
        <v>774</v>
      </c>
      <c r="G7651" s="1">
        <v>0</v>
      </c>
      <c r="H7651" s="1">
        <v>37483</v>
      </c>
      <c r="I7651" s="1">
        <v>30100</v>
      </c>
      <c r="J7651" s="1">
        <v>3846</v>
      </c>
      <c r="K7651" s="1">
        <v>1893</v>
      </c>
      <c r="L7651" s="1">
        <v>289</v>
      </c>
      <c r="M7651" s="1">
        <v>212</v>
      </c>
      <c r="N7651" s="1">
        <v>98</v>
      </c>
      <c r="O7651" s="2" t="s">
        <v>29470</v>
      </c>
      <c r="P7651">
        <f t="shared" si="238"/>
        <v>0.96</v>
      </c>
      <c r="Q7651" t="str">
        <f t="shared" si="239"/>
        <v>no</v>
      </c>
    </row>
    <row r="7652" spans="1:17">
      <c r="A7652" s="1">
        <v>7771</v>
      </c>
      <c r="B7652" s="2" t="s">
        <v>12741</v>
      </c>
      <c r="C7652" s="2" t="s">
        <v>22892</v>
      </c>
      <c r="D7652" s="2" t="s">
        <v>22893</v>
      </c>
      <c r="E7652" s="1">
        <v>36061</v>
      </c>
      <c r="F7652" s="1">
        <v>564</v>
      </c>
      <c r="G7652" s="1">
        <v>0</v>
      </c>
      <c r="H7652" s="1">
        <v>36645</v>
      </c>
      <c r="I7652" s="1">
        <v>36087</v>
      </c>
      <c r="J7652" s="1">
        <v>137</v>
      </c>
      <c r="K7652" s="1">
        <v>328</v>
      </c>
      <c r="L7652" s="1">
        <v>-345</v>
      </c>
      <c r="M7652" s="1">
        <v>9</v>
      </c>
      <c r="N7652" s="1">
        <v>1379</v>
      </c>
      <c r="O7652" s="2" t="s">
        <v>29470</v>
      </c>
      <c r="P7652">
        <f t="shared" si="238"/>
        <v>0.98</v>
      </c>
      <c r="Q7652" t="str">
        <f t="shared" si="239"/>
        <v>no</v>
      </c>
    </row>
    <row r="7653" spans="1:17">
      <c r="A7653" s="1">
        <v>7772</v>
      </c>
      <c r="B7653" s="2" t="s">
        <v>22894</v>
      </c>
      <c r="C7653" s="2" t="s">
        <v>22895</v>
      </c>
      <c r="D7653" s="2" t="s">
        <v>22896</v>
      </c>
      <c r="E7653" s="1">
        <v>36052</v>
      </c>
      <c r="F7653" s="1">
        <v>179</v>
      </c>
      <c r="G7653" s="1">
        <v>0</v>
      </c>
      <c r="H7653" s="1">
        <v>36231</v>
      </c>
      <c r="I7653" s="1">
        <v>25657</v>
      </c>
      <c r="J7653" s="1">
        <v>4077</v>
      </c>
      <c r="K7653" s="1">
        <v>1799</v>
      </c>
      <c r="L7653" s="1">
        <v>1151</v>
      </c>
      <c r="M7653" s="1">
        <v>237</v>
      </c>
      <c r="N7653" s="1">
        <v>2252</v>
      </c>
      <c r="O7653" s="2" t="s">
        <v>29471</v>
      </c>
      <c r="P7653">
        <f t="shared" si="238"/>
        <v>1</v>
      </c>
      <c r="Q7653" t="str">
        <f t="shared" si="239"/>
        <v>no</v>
      </c>
    </row>
    <row r="7654" spans="1:17">
      <c r="A7654" s="1">
        <v>7774</v>
      </c>
      <c r="B7654" s="2" t="s">
        <v>22897</v>
      </c>
      <c r="C7654" s="2" t="s">
        <v>22898</v>
      </c>
      <c r="D7654" s="2" t="s">
        <v>22899</v>
      </c>
      <c r="E7654" s="1">
        <v>36049</v>
      </c>
      <c r="F7654" s="1">
        <v>0</v>
      </c>
      <c r="G7654" s="1">
        <v>0</v>
      </c>
      <c r="H7654" s="1">
        <v>38367</v>
      </c>
      <c r="I7654" s="1">
        <v>23353</v>
      </c>
      <c r="J7654" s="1">
        <v>3453</v>
      </c>
      <c r="K7654" s="1">
        <v>6370</v>
      </c>
      <c r="L7654" s="1">
        <v>262</v>
      </c>
      <c r="M7654" s="1">
        <v>410</v>
      </c>
      <c r="N7654" s="1">
        <v>0</v>
      </c>
      <c r="O7654" s="2" t="s">
        <v>29463</v>
      </c>
      <c r="P7654">
        <f t="shared" si="238"/>
        <v>0.94</v>
      </c>
      <c r="Q7654" t="str">
        <f t="shared" si="239"/>
        <v>no</v>
      </c>
    </row>
    <row r="7655" spans="1:17">
      <c r="A7655" s="1">
        <v>7775</v>
      </c>
      <c r="B7655" s="2" t="s">
        <v>22900</v>
      </c>
      <c r="C7655" s="2" t="s">
        <v>22901</v>
      </c>
      <c r="D7655" s="2" t="s">
        <v>22902</v>
      </c>
      <c r="E7655" s="1">
        <v>36047</v>
      </c>
      <c r="F7655" s="1">
        <v>1218</v>
      </c>
      <c r="G7655" s="1">
        <v>0</v>
      </c>
      <c r="H7655" s="1">
        <v>37265</v>
      </c>
      <c r="I7655" s="1">
        <v>636</v>
      </c>
      <c r="J7655" s="1">
        <v>6188</v>
      </c>
      <c r="K7655" s="1">
        <v>7365</v>
      </c>
      <c r="L7655" s="1">
        <v>886</v>
      </c>
      <c r="M7655" s="1">
        <v>828</v>
      </c>
      <c r="N7655" s="1">
        <v>0</v>
      </c>
      <c r="O7655" s="2" t="s">
        <v>29470</v>
      </c>
      <c r="P7655">
        <f t="shared" si="238"/>
        <v>0.97</v>
      </c>
      <c r="Q7655" t="str">
        <f t="shared" si="239"/>
        <v>no</v>
      </c>
    </row>
    <row r="7656" spans="1:17">
      <c r="A7656" s="1">
        <v>7776</v>
      </c>
      <c r="B7656" s="2" t="s">
        <v>22903</v>
      </c>
      <c r="C7656" s="2" t="s">
        <v>22904</v>
      </c>
      <c r="D7656" s="2" t="s">
        <v>22905</v>
      </c>
      <c r="E7656" s="1">
        <v>36039</v>
      </c>
      <c r="F7656" s="1">
        <v>783</v>
      </c>
      <c r="G7656" s="1">
        <v>0</v>
      </c>
      <c r="H7656" s="1">
        <v>37815</v>
      </c>
      <c r="I7656" s="1">
        <v>11322</v>
      </c>
      <c r="J7656" s="1">
        <v>5876</v>
      </c>
      <c r="K7656" s="1">
        <v>6892</v>
      </c>
      <c r="L7656" s="1">
        <v>6268</v>
      </c>
      <c r="M7656" s="1">
        <v>3052</v>
      </c>
      <c r="N7656" s="1">
        <v>9</v>
      </c>
      <c r="O7656" s="2" t="s">
        <v>29462</v>
      </c>
      <c r="P7656">
        <f t="shared" si="238"/>
        <v>0.95</v>
      </c>
      <c r="Q7656" t="str">
        <f t="shared" si="239"/>
        <v>no</v>
      </c>
    </row>
    <row r="7657" spans="1:17">
      <c r="A7657" s="1">
        <v>7777</v>
      </c>
      <c r="B7657" s="2" t="s">
        <v>22906</v>
      </c>
      <c r="C7657" s="2" t="s">
        <v>22907</v>
      </c>
      <c r="D7657" s="2" t="s">
        <v>22908</v>
      </c>
      <c r="E7657" s="1">
        <v>36035</v>
      </c>
      <c r="F7657" s="1">
        <v>0</v>
      </c>
      <c r="G7657" s="1">
        <v>0</v>
      </c>
      <c r="H7657" s="1">
        <v>36035</v>
      </c>
      <c r="I7657" s="1">
        <v>8535</v>
      </c>
      <c r="J7657" s="1">
        <v>19484</v>
      </c>
      <c r="K7657" s="1">
        <v>1841</v>
      </c>
      <c r="L7657" s="1">
        <v>3976</v>
      </c>
      <c r="M7657" s="1">
        <v>479</v>
      </c>
      <c r="N7657" s="1">
        <v>0</v>
      </c>
      <c r="O7657" s="2" t="s">
        <v>29462</v>
      </c>
      <c r="P7657">
        <f t="shared" si="238"/>
        <v>1</v>
      </c>
      <c r="Q7657" t="str">
        <f t="shared" si="239"/>
        <v>no</v>
      </c>
    </row>
    <row r="7658" spans="1:17">
      <c r="A7658" s="1">
        <v>7778</v>
      </c>
      <c r="B7658" s="2" t="s">
        <v>22909</v>
      </c>
      <c r="C7658" s="2" t="s">
        <v>22910</v>
      </c>
      <c r="D7658" s="2" t="s">
        <v>22911</v>
      </c>
      <c r="E7658" s="1">
        <v>36034</v>
      </c>
      <c r="F7658" s="1">
        <v>1453</v>
      </c>
      <c r="G7658" s="1">
        <v>0</v>
      </c>
      <c r="H7658" s="1">
        <v>37739</v>
      </c>
      <c r="I7658" s="1">
        <v>16336</v>
      </c>
      <c r="J7658" s="1">
        <v>7110</v>
      </c>
      <c r="K7658" s="1">
        <v>4907</v>
      </c>
      <c r="L7658" s="1">
        <v>1608</v>
      </c>
      <c r="M7658" s="1">
        <v>576</v>
      </c>
      <c r="N7658" s="1">
        <v>2601</v>
      </c>
      <c r="O7658" s="2" t="s">
        <v>29469</v>
      </c>
      <c r="P7658">
        <f t="shared" si="238"/>
        <v>0.95</v>
      </c>
      <c r="Q7658" t="str">
        <f t="shared" si="239"/>
        <v>no</v>
      </c>
    </row>
    <row r="7659" spans="1:17">
      <c r="A7659" s="1">
        <v>7779</v>
      </c>
      <c r="B7659" s="2" t="s">
        <v>22912</v>
      </c>
      <c r="C7659" s="2" t="s">
        <v>22913</v>
      </c>
      <c r="D7659" s="2" t="s">
        <v>22914</v>
      </c>
      <c r="E7659" s="1">
        <v>36033</v>
      </c>
      <c r="F7659" s="1">
        <v>94</v>
      </c>
      <c r="G7659" s="1">
        <v>0</v>
      </c>
      <c r="H7659" s="1">
        <v>36127</v>
      </c>
      <c r="I7659" s="1">
        <v>28612</v>
      </c>
      <c r="J7659" s="1">
        <v>3281</v>
      </c>
      <c r="K7659" s="1">
        <v>1619</v>
      </c>
      <c r="L7659" s="1">
        <v>525</v>
      </c>
      <c r="M7659" s="1">
        <v>326</v>
      </c>
      <c r="N7659" s="1">
        <v>1</v>
      </c>
      <c r="O7659" s="2" t="s">
        <v>29462</v>
      </c>
      <c r="P7659">
        <f t="shared" si="238"/>
        <v>1</v>
      </c>
      <c r="Q7659" t="str">
        <f t="shared" si="239"/>
        <v>no</v>
      </c>
    </row>
    <row r="7660" spans="1:17">
      <c r="A7660" s="1">
        <v>7780</v>
      </c>
      <c r="B7660" s="2" t="s">
        <v>22915</v>
      </c>
      <c r="C7660" s="2" t="s">
        <v>22916</v>
      </c>
      <c r="D7660" s="2" t="s">
        <v>22917</v>
      </c>
      <c r="E7660" s="1">
        <v>36028</v>
      </c>
      <c r="F7660" s="1">
        <v>242</v>
      </c>
      <c r="G7660" s="1">
        <v>0</v>
      </c>
      <c r="H7660" s="1">
        <v>37083</v>
      </c>
      <c r="I7660" s="1">
        <v>26753</v>
      </c>
      <c r="J7660" s="1">
        <v>3081</v>
      </c>
      <c r="K7660" s="1">
        <v>2216</v>
      </c>
      <c r="L7660" s="1">
        <v>1299</v>
      </c>
      <c r="M7660" s="1">
        <v>817</v>
      </c>
      <c r="N7660" s="1">
        <v>5000</v>
      </c>
      <c r="O7660" s="2" t="s">
        <v>29462</v>
      </c>
      <c r="P7660">
        <f t="shared" si="238"/>
        <v>0.97</v>
      </c>
      <c r="Q7660" t="str">
        <f t="shared" si="239"/>
        <v>no</v>
      </c>
    </row>
    <row r="7661" spans="1:17">
      <c r="A7661" s="1">
        <v>7781</v>
      </c>
      <c r="B7661" s="2" t="s">
        <v>22918</v>
      </c>
      <c r="C7661" s="2" t="s">
        <v>22919</v>
      </c>
      <c r="D7661" s="2" t="s">
        <v>22920</v>
      </c>
      <c r="E7661" s="1">
        <v>36020</v>
      </c>
      <c r="F7661" s="1">
        <v>799</v>
      </c>
      <c r="G7661" s="1">
        <v>0</v>
      </c>
      <c r="H7661" s="1">
        <v>36805</v>
      </c>
      <c r="I7661" s="1">
        <v>15070</v>
      </c>
      <c r="J7661" s="1">
        <v>9902</v>
      </c>
      <c r="K7661" s="1">
        <v>5634</v>
      </c>
      <c r="L7661" s="1">
        <v>2713</v>
      </c>
      <c r="M7661" s="1">
        <v>1481</v>
      </c>
      <c r="N7661" s="1">
        <v>349</v>
      </c>
      <c r="O7661" s="2" t="s">
        <v>29464</v>
      </c>
      <c r="P7661">
        <f t="shared" si="238"/>
        <v>0.98</v>
      </c>
      <c r="Q7661" t="str">
        <f t="shared" si="239"/>
        <v>no</v>
      </c>
    </row>
    <row r="7662" spans="1:17">
      <c r="A7662" s="1">
        <v>7782</v>
      </c>
      <c r="B7662" s="2" t="s">
        <v>22921</v>
      </c>
      <c r="C7662" s="2" t="s">
        <v>22922</v>
      </c>
      <c r="D7662" s="2" t="s">
        <v>22923</v>
      </c>
      <c r="E7662" s="1">
        <v>36014</v>
      </c>
      <c r="F7662" s="1">
        <v>165</v>
      </c>
      <c r="G7662" s="1">
        <v>0</v>
      </c>
      <c r="H7662" s="1">
        <v>36179</v>
      </c>
      <c r="I7662" s="1">
        <v>30705</v>
      </c>
      <c r="J7662" s="1">
        <v>2520</v>
      </c>
      <c r="K7662" s="1">
        <v>1613</v>
      </c>
      <c r="L7662" s="1">
        <v>-258</v>
      </c>
      <c r="M7662" s="1">
        <v>115</v>
      </c>
      <c r="N7662" s="1">
        <v>526</v>
      </c>
      <c r="O7662" s="2" t="s">
        <v>29462</v>
      </c>
      <c r="P7662">
        <f t="shared" si="238"/>
        <v>1</v>
      </c>
      <c r="Q7662" t="str">
        <f t="shared" si="239"/>
        <v>no</v>
      </c>
    </row>
    <row r="7663" spans="1:17">
      <c r="A7663" s="1">
        <v>7783</v>
      </c>
      <c r="B7663" s="2" t="s">
        <v>22924</v>
      </c>
      <c r="C7663" s="2" t="s">
        <v>22925</v>
      </c>
      <c r="D7663" s="2" t="s">
        <v>22926</v>
      </c>
      <c r="E7663" s="1">
        <v>36011</v>
      </c>
      <c r="F7663" s="1">
        <v>386</v>
      </c>
      <c r="G7663" s="1">
        <v>0</v>
      </c>
      <c r="H7663" s="1">
        <v>36536</v>
      </c>
      <c r="I7663" s="1">
        <v>17623</v>
      </c>
      <c r="J7663" s="1">
        <v>5078</v>
      </c>
      <c r="K7663" s="1">
        <v>5876</v>
      </c>
      <c r="L7663" s="1">
        <v>943</v>
      </c>
      <c r="M7663" s="1">
        <v>793</v>
      </c>
      <c r="N7663" s="1">
        <v>0</v>
      </c>
      <c r="O7663" s="2" t="s">
        <v>29463</v>
      </c>
      <c r="P7663">
        <f t="shared" si="238"/>
        <v>0.99</v>
      </c>
      <c r="Q7663" t="str">
        <f t="shared" si="239"/>
        <v>no</v>
      </c>
    </row>
    <row r="7664" spans="1:17">
      <c r="A7664" s="1">
        <v>7784</v>
      </c>
      <c r="B7664" s="2" t="s">
        <v>22927</v>
      </c>
      <c r="C7664" s="2" t="s">
        <v>22928</v>
      </c>
      <c r="D7664" s="2" t="s">
        <v>22929</v>
      </c>
      <c r="E7664" s="1">
        <v>36001</v>
      </c>
      <c r="F7664" s="1">
        <v>409</v>
      </c>
      <c r="G7664" s="1">
        <v>0</v>
      </c>
      <c r="H7664" s="1">
        <v>36410</v>
      </c>
      <c r="I7664" s="1">
        <v>30069</v>
      </c>
      <c r="J7664" s="1">
        <v>2851</v>
      </c>
      <c r="K7664" s="1">
        <v>1286</v>
      </c>
      <c r="L7664" s="1">
        <v>298</v>
      </c>
      <c r="M7664" s="1">
        <v>277</v>
      </c>
      <c r="N7664" s="1">
        <v>0</v>
      </c>
      <c r="O7664" s="2" t="s">
        <v>29470</v>
      </c>
      <c r="P7664">
        <f t="shared" si="238"/>
        <v>0.99</v>
      </c>
      <c r="Q7664" t="str">
        <f t="shared" si="239"/>
        <v>no</v>
      </c>
    </row>
    <row r="7665" spans="1:17">
      <c r="A7665" s="1">
        <v>7785</v>
      </c>
      <c r="B7665" s="2" t="s">
        <v>22930</v>
      </c>
      <c r="C7665" s="2" t="s">
        <v>22931</v>
      </c>
      <c r="D7665" s="2" t="s">
        <v>22932</v>
      </c>
      <c r="E7665" s="1">
        <v>36000</v>
      </c>
      <c r="F7665" s="1">
        <v>917</v>
      </c>
      <c r="G7665" s="1">
        <v>0</v>
      </c>
      <c r="H7665" s="1">
        <v>39353</v>
      </c>
      <c r="I7665" s="1">
        <v>11295</v>
      </c>
      <c r="J7665" s="1">
        <v>8143</v>
      </c>
      <c r="K7665" s="1">
        <v>10299</v>
      </c>
      <c r="L7665" s="1">
        <v>1696</v>
      </c>
      <c r="M7665" s="1">
        <v>1538</v>
      </c>
      <c r="N7665" s="1">
        <v>20000</v>
      </c>
      <c r="O7665" s="2" t="s">
        <v>29463</v>
      </c>
      <c r="P7665">
        <f t="shared" si="238"/>
        <v>0.91</v>
      </c>
      <c r="Q7665" t="str">
        <f t="shared" si="239"/>
        <v>no</v>
      </c>
    </row>
    <row r="7666" spans="1:17">
      <c r="A7666" s="1">
        <v>7786</v>
      </c>
      <c r="B7666" s="2" t="s">
        <v>22933</v>
      </c>
      <c r="C7666" s="2" t="s">
        <v>22934</v>
      </c>
      <c r="D7666" s="2" t="s">
        <v>22935</v>
      </c>
      <c r="E7666" s="1">
        <v>35999</v>
      </c>
      <c r="F7666" s="1">
        <v>347</v>
      </c>
      <c r="G7666" s="1">
        <v>0</v>
      </c>
      <c r="H7666" s="1">
        <v>35560</v>
      </c>
      <c r="I7666" s="1">
        <v>20628</v>
      </c>
      <c r="J7666" s="1">
        <v>11098</v>
      </c>
      <c r="K7666" s="1">
        <v>1582</v>
      </c>
      <c r="L7666" s="1">
        <v>428</v>
      </c>
      <c r="M7666" s="1">
        <v>351</v>
      </c>
      <c r="N7666" s="1">
        <v>1344</v>
      </c>
      <c r="O7666" s="2" t="s">
        <v>29469</v>
      </c>
      <c r="P7666">
        <f t="shared" si="238"/>
        <v>1.01</v>
      </c>
      <c r="Q7666" t="str">
        <f t="shared" si="239"/>
        <v>no</v>
      </c>
    </row>
    <row r="7667" spans="1:17">
      <c r="A7667" s="1">
        <v>7787</v>
      </c>
      <c r="B7667" s="2" t="s">
        <v>22936</v>
      </c>
      <c r="C7667" s="2" t="s">
        <v>22937</v>
      </c>
      <c r="D7667" s="2" t="s">
        <v>22938</v>
      </c>
      <c r="E7667" s="1">
        <v>35995</v>
      </c>
      <c r="F7667" s="1">
        <v>2</v>
      </c>
      <c r="G7667" s="1">
        <v>0</v>
      </c>
      <c r="H7667" s="1">
        <v>35997</v>
      </c>
      <c r="I7667" s="1">
        <v>10125</v>
      </c>
      <c r="J7667" s="1">
        <v>21557</v>
      </c>
      <c r="K7667" s="1">
        <v>1032</v>
      </c>
      <c r="L7667" s="1">
        <v>2354</v>
      </c>
      <c r="M7667" s="1">
        <v>1135</v>
      </c>
      <c r="N7667" s="1">
        <v>2000</v>
      </c>
      <c r="O7667" s="2" t="s">
        <v>29465</v>
      </c>
      <c r="P7667">
        <f t="shared" si="238"/>
        <v>1</v>
      </c>
      <c r="Q7667" t="str">
        <f t="shared" si="239"/>
        <v>no</v>
      </c>
    </row>
    <row r="7668" spans="1:17">
      <c r="A7668" s="1">
        <v>7788</v>
      </c>
      <c r="B7668" s="2" t="s">
        <v>22939</v>
      </c>
      <c r="C7668" s="2" t="s">
        <v>22940</v>
      </c>
      <c r="D7668" s="2" t="s">
        <v>22941</v>
      </c>
      <c r="E7668" s="1">
        <v>35993</v>
      </c>
      <c r="F7668" s="1">
        <v>77</v>
      </c>
      <c r="G7668" s="1">
        <v>0</v>
      </c>
      <c r="H7668" s="1">
        <v>36070</v>
      </c>
      <c r="I7668" s="1">
        <v>10</v>
      </c>
      <c r="J7668" s="1">
        <v>34902</v>
      </c>
      <c r="K7668" s="1">
        <v>185</v>
      </c>
      <c r="L7668" s="1">
        <v>50</v>
      </c>
      <c r="M7668" s="1">
        <v>16</v>
      </c>
      <c r="N7668" s="1">
        <v>13</v>
      </c>
      <c r="O7668" s="2" t="s">
        <v>29470</v>
      </c>
      <c r="P7668">
        <f t="shared" si="238"/>
        <v>1</v>
      </c>
      <c r="Q7668" t="str">
        <f t="shared" si="239"/>
        <v>no</v>
      </c>
    </row>
    <row r="7669" spans="1:17">
      <c r="A7669" s="1">
        <v>7789</v>
      </c>
      <c r="B7669" s="2" t="s">
        <v>15465</v>
      </c>
      <c r="C7669" s="2" t="s">
        <v>22942</v>
      </c>
      <c r="D7669" s="2" t="s">
        <v>22943</v>
      </c>
      <c r="E7669" s="1">
        <v>35991</v>
      </c>
      <c r="F7669" s="1">
        <v>79</v>
      </c>
      <c r="G7669" s="1">
        <v>0</v>
      </c>
      <c r="H7669" s="1">
        <v>36070</v>
      </c>
      <c r="I7669" s="1">
        <v>32349</v>
      </c>
      <c r="J7669" s="1">
        <v>1867</v>
      </c>
      <c r="K7669" s="1">
        <v>466</v>
      </c>
      <c r="L7669" s="1">
        <v>750</v>
      </c>
      <c r="M7669" s="1">
        <v>264</v>
      </c>
      <c r="N7669" s="1">
        <v>0</v>
      </c>
      <c r="O7669" s="2" t="s">
        <v>29469</v>
      </c>
      <c r="P7669">
        <f t="shared" si="238"/>
        <v>1</v>
      </c>
      <c r="Q7669" t="str">
        <f t="shared" si="239"/>
        <v>no</v>
      </c>
    </row>
    <row r="7670" spans="1:17">
      <c r="A7670" s="1">
        <v>7790</v>
      </c>
      <c r="B7670" s="2" t="s">
        <v>22944</v>
      </c>
      <c r="C7670" s="2" t="s">
        <v>22945</v>
      </c>
      <c r="D7670" s="2" t="s">
        <v>22946</v>
      </c>
      <c r="E7670" s="1">
        <v>35985</v>
      </c>
      <c r="F7670" s="1">
        <v>620</v>
      </c>
      <c r="G7670" s="1">
        <v>0</v>
      </c>
      <c r="H7670" s="1">
        <v>41288</v>
      </c>
      <c r="I7670" s="1">
        <v>15945</v>
      </c>
      <c r="J7670" s="1">
        <v>6697</v>
      </c>
      <c r="K7670" s="1">
        <v>11411</v>
      </c>
      <c r="L7670" s="1">
        <v>-3635</v>
      </c>
      <c r="M7670" s="1">
        <v>593</v>
      </c>
      <c r="N7670" s="1">
        <v>8880</v>
      </c>
      <c r="O7670" s="2" t="s">
        <v>29466</v>
      </c>
      <c r="P7670">
        <f t="shared" si="238"/>
        <v>0.87</v>
      </c>
      <c r="Q7670" t="str">
        <f t="shared" si="239"/>
        <v>no</v>
      </c>
    </row>
    <row r="7671" spans="1:17">
      <c r="A7671" s="1">
        <v>7791</v>
      </c>
      <c r="B7671" s="2" t="s">
        <v>22947</v>
      </c>
      <c r="C7671" s="2" t="s">
        <v>22948</v>
      </c>
      <c r="D7671" s="2" t="s">
        <v>22949</v>
      </c>
      <c r="E7671" s="1">
        <v>35981</v>
      </c>
      <c r="F7671" s="1">
        <v>252</v>
      </c>
      <c r="G7671" s="1">
        <v>0</v>
      </c>
      <c r="H7671" s="1">
        <v>38082</v>
      </c>
      <c r="I7671" s="1">
        <v>17199</v>
      </c>
      <c r="J7671" s="1">
        <v>14638</v>
      </c>
      <c r="K7671" s="1">
        <v>1627</v>
      </c>
      <c r="L7671" s="1">
        <v>1999</v>
      </c>
      <c r="M7671" s="1">
        <v>973</v>
      </c>
      <c r="N7671" s="1">
        <v>0</v>
      </c>
      <c r="O7671" s="2" t="s">
        <v>29470</v>
      </c>
      <c r="P7671">
        <f t="shared" si="238"/>
        <v>0.94</v>
      </c>
      <c r="Q7671" t="str">
        <f t="shared" si="239"/>
        <v>no</v>
      </c>
    </row>
    <row r="7672" spans="1:17">
      <c r="A7672" s="1">
        <v>7793</v>
      </c>
      <c r="B7672" s="2" t="s">
        <v>22950</v>
      </c>
      <c r="C7672" s="2" t="s">
        <v>22951</v>
      </c>
      <c r="D7672" s="2" t="s">
        <v>22952</v>
      </c>
      <c r="E7672" s="1">
        <v>35965</v>
      </c>
      <c r="F7672" s="1">
        <v>365</v>
      </c>
      <c r="G7672" s="1">
        <v>175</v>
      </c>
      <c r="H7672" s="1">
        <v>37574</v>
      </c>
      <c r="I7672" s="1">
        <v>34780</v>
      </c>
      <c r="J7672" s="1">
        <v>74</v>
      </c>
      <c r="K7672" s="1">
        <v>581</v>
      </c>
      <c r="L7672" s="1">
        <v>128</v>
      </c>
      <c r="M7672" s="1">
        <v>87</v>
      </c>
      <c r="N7672" s="1">
        <v>0</v>
      </c>
      <c r="O7672" s="2" t="s">
        <v>29463</v>
      </c>
      <c r="P7672">
        <f t="shared" si="238"/>
        <v>0.96</v>
      </c>
      <c r="Q7672" t="str">
        <f t="shared" si="239"/>
        <v>-</v>
      </c>
    </row>
    <row r="7673" spans="1:17">
      <c r="A7673" s="1">
        <v>7794</v>
      </c>
      <c r="B7673" s="2" t="s">
        <v>22953</v>
      </c>
      <c r="C7673" s="2" t="s">
        <v>22954</v>
      </c>
      <c r="D7673" s="2" t="s">
        <v>22955</v>
      </c>
      <c r="E7673" s="1">
        <v>35960</v>
      </c>
      <c r="F7673" s="1">
        <v>83</v>
      </c>
      <c r="G7673" s="1">
        <v>0</v>
      </c>
      <c r="H7673" s="1">
        <v>36043</v>
      </c>
      <c r="I7673" s="1">
        <v>3905</v>
      </c>
      <c r="J7673" s="1">
        <v>23397</v>
      </c>
      <c r="K7673" s="1">
        <v>1229</v>
      </c>
      <c r="L7673" s="1">
        <v>3036</v>
      </c>
      <c r="M7673" s="1">
        <v>1667</v>
      </c>
      <c r="N7673" s="1">
        <v>3856</v>
      </c>
      <c r="O7673" s="2" t="s">
        <v>29471</v>
      </c>
      <c r="P7673">
        <f t="shared" si="238"/>
        <v>1</v>
      </c>
      <c r="Q7673" t="str">
        <f t="shared" si="239"/>
        <v>no</v>
      </c>
    </row>
    <row r="7674" spans="1:17">
      <c r="A7674" s="1">
        <v>7795</v>
      </c>
      <c r="B7674" s="2" t="s">
        <v>22956</v>
      </c>
      <c r="C7674" s="2" t="s">
        <v>22957</v>
      </c>
      <c r="D7674" s="2" t="s">
        <v>22958</v>
      </c>
      <c r="E7674" s="1">
        <v>35957</v>
      </c>
      <c r="F7674" s="1">
        <v>90</v>
      </c>
      <c r="G7674" s="1">
        <v>0</v>
      </c>
      <c r="H7674" s="1">
        <v>36843</v>
      </c>
      <c r="I7674" s="1">
        <v>25064</v>
      </c>
      <c r="J7674" s="1">
        <v>7425</v>
      </c>
      <c r="K7674" s="1">
        <v>2189</v>
      </c>
      <c r="L7674" s="1">
        <v>1157</v>
      </c>
      <c r="M7674" s="1">
        <v>686</v>
      </c>
      <c r="N7674" s="1">
        <v>458</v>
      </c>
      <c r="O7674" s="2" t="s">
        <v>29463</v>
      </c>
      <c r="P7674">
        <f t="shared" si="238"/>
        <v>0.98</v>
      </c>
      <c r="Q7674" t="str">
        <f t="shared" si="239"/>
        <v>no</v>
      </c>
    </row>
    <row r="7675" spans="1:17">
      <c r="A7675" s="1">
        <v>7796</v>
      </c>
      <c r="B7675" s="2" t="s">
        <v>22959</v>
      </c>
      <c r="C7675" s="2" t="s">
        <v>22960</v>
      </c>
      <c r="D7675" s="2" t="s">
        <v>22961</v>
      </c>
      <c r="E7675" s="1">
        <v>35951</v>
      </c>
      <c r="F7675" s="1">
        <v>244</v>
      </c>
      <c r="G7675" s="1">
        <v>0</v>
      </c>
      <c r="H7675" s="1">
        <v>36540</v>
      </c>
      <c r="I7675" s="1">
        <v>20697</v>
      </c>
      <c r="J7675" s="1">
        <v>8826</v>
      </c>
      <c r="K7675" s="1">
        <v>3738</v>
      </c>
      <c r="L7675" s="1">
        <v>765</v>
      </c>
      <c r="M7675" s="1">
        <v>593</v>
      </c>
      <c r="N7675" s="1">
        <v>0</v>
      </c>
      <c r="O7675" s="2" t="s">
        <v>29466</v>
      </c>
      <c r="P7675">
        <f t="shared" si="238"/>
        <v>0.98</v>
      </c>
      <c r="Q7675" t="str">
        <f t="shared" si="239"/>
        <v>no</v>
      </c>
    </row>
    <row r="7676" spans="1:17">
      <c r="A7676" s="1">
        <v>7797</v>
      </c>
      <c r="B7676" s="2" t="s">
        <v>22962</v>
      </c>
      <c r="C7676" s="2" t="s">
        <v>22963</v>
      </c>
      <c r="D7676" s="2" t="s">
        <v>22964</v>
      </c>
      <c r="E7676" s="1">
        <v>35944</v>
      </c>
      <c r="F7676" s="1">
        <v>139</v>
      </c>
      <c r="G7676" s="1">
        <v>0</v>
      </c>
      <c r="H7676" s="1">
        <v>36452</v>
      </c>
      <c r="I7676" s="1">
        <v>20282</v>
      </c>
      <c r="J7676" s="1">
        <v>5848</v>
      </c>
      <c r="K7676" s="1">
        <v>4720</v>
      </c>
      <c r="L7676" s="1">
        <v>1464</v>
      </c>
      <c r="M7676" s="1">
        <v>972</v>
      </c>
      <c r="N7676" s="1">
        <v>667</v>
      </c>
      <c r="O7676" s="2" t="s">
        <v>29463</v>
      </c>
      <c r="P7676">
        <f t="shared" si="238"/>
        <v>0.99</v>
      </c>
      <c r="Q7676" t="str">
        <f t="shared" si="239"/>
        <v>no</v>
      </c>
    </row>
    <row r="7677" spans="1:17">
      <c r="A7677" s="1">
        <v>7798</v>
      </c>
      <c r="B7677" s="2" t="s">
        <v>22965</v>
      </c>
      <c r="C7677" s="2" t="s">
        <v>22966</v>
      </c>
      <c r="D7677" s="2" t="s">
        <v>22967</v>
      </c>
      <c r="E7677" s="1">
        <v>35944</v>
      </c>
      <c r="F7677" s="1">
        <v>287</v>
      </c>
      <c r="G7677" s="1">
        <v>0</v>
      </c>
      <c r="H7677" s="1">
        <v>36478</v>
      </c>
      <c r="I7677" s="1">
        <v>33090</v>
      </c>
      <c r="J7677" s="1">
        <v>2104</v>
      </c>
      <c r="K7677" s="1">
        <v>239</v>
      </c>
      <c r="L7677" s="1">
        <v>299</v>
      </c>
      <c r="M7677" s="1">
        <v>179</v>
      </c>
      <c r="N7677" s="1">
        <v>0</v>
      </c>
      <c r="O7677" s="2" t="s">
        <v>29462</v>
      </c>
      <c r="P7677">
        <f t="shared" si="238"/>
        <v>0.99</v>
      </c>
      <c r="Q7677" t="str">
        <f t="shared" si="239"/>
        <v>no</v>
      </c>
    </row>
    <row r="7678" spans="1:17">
      <c r="A7678" s="1">
        <v>7799</v>
      </c>
      <c r="B7678" s="2" t="s">
        <v>22968</v>
      </c>
      <c r="C7678" s="2" t="s">
        <v>22969</v>
      </c>
      <c r="D7678" s="2" t="s">
        <v>22970</v>
      </c>
      <c r="E7678" s="1">
        <v>35938</v>
      </c>
      <c r="F7678" s="1">
        <v>567</v>
      </c>
      <c r="G7678" s="1">
        <v>0</v>
      </c>
      <c r="H7678" s="1">
        <v>36505</v>
      </c>
      <c r="I7678" s="1">
        <v>26620</v>
      </c>
      <c r="J7678" s="1">
        <v>2571</v>
      </c>
      <c r="K7678" s="1">
        <v>435</v>
      </c>
      <c r="L7678" s="1">
        <v>3879</v>
      </c>
      <c r="M7678" s="1">
        <v>1639</v>
      </c>
      <c r="N7678" s="1">
        <v>0</v>
      </c>
      <c r="O7678" s="2" t="s">
        <v>29463</v>
      </c>
      <c r="P7678">
        <f t="shared" si="238"/>
        <v>0.98</v>
      </c>
      <c r="Q7678" t="str">
        <f t="shared" si="239"/>
        <v>no</v>
      </c>
    </row>
    <row r="7679" spans="1:17">
      <c r="A7679" s="1">
        <v>7800</v>
      </c>
      <c r="B7679" s="2" t="s">
        <v>22971</v>
      </c>
      <c r="C7679" s="2" t="s">
        <v>22972</v>
      </c>
      <c r="D7679" s="2" t="s">
        <v>22973</v>
      </c>
      <c r="E7679" s="1">
        <v>35938</v>
      </c>
      <c r="F7679" s="1">
        <v>70</v>
      </c>
      <c r="G7679" s="1">
        <v>0</v>
      </c>
      <c r="H7679" s="1">
        <v>38547</v>
      </c>
      <c r="I7679" s="1">
        <v>31978</v>
      </c>
      <c r="J7679" s="1">
        <v>2110</v>
      </c>
      <c r="K7679" s="1">
        <v>0</v>
      </c>
      <c r="L7679" s="1">
        <v>-536</v>
      </c>
      <c r="M7679" s="1">
        <v>185</v>
      </c>
      <c r="N7679" s="1">
        <v>0</v>
      </c>
      <c r="O7679" s="2" t="s">
        <v>29464</v>
      </c>
      <c r="P7679">
        <f t="shared" si="238"/>
        <v>0.93</v>
      </c>
      <c r="Q7679" t="str">
        <f t="shared" si="239"/>
        <v>no</v>
      </c>
    </row>
    <row r="7680" spans="1:17">
      <c r="A7680" s="1">
        <v>7801</v>
      </c>
      <c r="B7680" s="2" t="s">
        <v>22974</v>
      </c>
      <c r="C7680" s="2" t="s">
        <v>22975</v>
      </c>
      <c r="D7680" s="2" t="s">
        <v>22976</v>
      </c>
      <c r="E7680" s="1">
        <v>35934</v>
      </c>
      <c r="F7680" s="1">
        <v>4222</v>
      </c>
      <c r="G7680" s="1">
        <v>0</v>
      </c>
      <c r="H7680" s="1">
        <v>41096</v>
      </c>
      <c r="I7680" s="1">
        <v>23498</v>
      </c>
      <c r="J7680" s="1">
        <v>8084</v>
      </c>
      <c r="K7680" s="1">
        <v>2687</v>
      </c>
      <c r="L7680" s="1">
        <v>1458</v>
      </c>
      <c r="M7680" s="1">
        <v>296</v>
      </c>
      <c r="N7680" s="1">
        <v>3130</v>
      </c>
      <c r="O7680" s="2" t="s">
        <v>29465</v>
      </c>
      <c r="P7680">
        <f t="shared" si="238"/>
        <v>0.87</v>
      </c>
      <c r="Q7680" t="str">
        <f t="shared" si="239"/>
        <v>no</v>
      </c>
    </row>
    <row r="7681" spans="1:17">
      <c r="A7681" s="1">
        <v>7802</v>
      </c>
      <c r="B7681" s="2" t="s">
        <v>22977</v>
      </c>
      <c r="C7681" s="2" t="s">
        <v>22978</v>
      </c>
      <c r="D7681" s="2" t="s">
        <v>22979</v>
      </c>
      <c r="E7681" s="1">
        <v>35933</v>
      </c>
      <c r="F7681" s="1">
        <v>922</v>
      </c>
      <c r="G7681" s="1">
        <v>0</v>
      </c>
      <c r="H7681" s="1">
        <v>35928</v>
      </c>
      <c r="I7681" s="1">
        <v>18824</v>
      </c>
      <c r="J7681" s="1">
        <v>13082</v>
      </c>
      <c r="K7681" s="1">
        <v>977</v>
      </c>
      <c r="L7681" s="1">
        <v>-1786</v>
      </c>
      <c r="M7681" s="1">
        <v>0</v>
      </c>
      <c r="N7681" s="1">
        <v>3331</v>
      </c>
      <c r="O7681" s="2" t="s">
        <v>29465</v>
      </c>
      <c r="P7681">
        <f t="shared" si="238"/>
        <v>1</v>
      </c>
      <c r="Q7681" t="str">
        <f t="shared" si="239"/>
        <v>no</v>
      </c>
    </row>
    <row r="7682" spans="1:17">
      <c r="A7682" s="1">
        <v>7803</v>
      </c>
      <c r="B7682" s="2" t="s">
        <v>22980</v>
      </c>
      <c r="C7682" s="2" t="s">
        <v>22981</v>
      </c>
      <c r="D7682" s="2" t="s">
        <v>22982</v>
      </c>
      <c r="E7682" s="1">
        <v>35928</v>
      </c>
      <c r="F7682" s="1">
        <v>983</v>
      </c>
      <c r="G7682" s="1">
        <v>0</v>
      </c>
      <c r="H7682" s="1">
        <v>38274</v>
      </c>
      <c r="I7682" s="1">
        <v>29758</v>
      </c>
      <c r="J7682" s="1">
        <v>1205</v>
      </c>
      <c r="K7682" s="1">
        <v>1271</v>
      </c>
      <c r="L7682" s="1">
        <v>1101</v>
      </c>
      <c r="M7682" s="1">
        <v>574</v>
      </c>
      <c r="N7682" s="1">
        <v>2005</v>
      </c>
      <c r="O7682" s="2" t="s">
        <v>29465</v>
      </c>
      <c r="P7682">
        <f t="shared" si="238"/>
        <v>0.94</v>
      </c>
      <c r="Q7682" t="str">
        <f t="shared" si="239"/>
        <v>no</v>
      </c>
    </row>
    <row r="7683" spans="1:17">
      <c r="A7683" s="1">
        <v>7804</v>
      </c>
      <c r="B7683" s="2" t="s">
        <v>22983</v>
      </c>
      <c r="C7683" s="2" t="s">
        <v>22984</v>
      </c>
      <c r="D7683" s="2" t="s">
        <v>22985</v>
      </c>
      <c r="E7683" s="1">
        <v>35923</v>
      </c>
      <c r="F7683" s="1">
        <v>726</v>
      </c>
      <c r="G7683" s="1">
        <v>0</v>
      </c>
      <c r="H7683" s="1">
        <v>37076</v>
      </c>
      <c r="I7683" s="1">
        <v>11764</v>
      </c>
      <c r="J7683" s="1">
        <v>14483</v>
      </c>
      <c r="K7683" s="1">
        <v>4109</v>
      </c>
      <c r="L7683" s="1">
        <v>429</v>
      </c>
      <c r="M7683" s="1">
        <v>482</v>
      </c>
      <c r="N7683" s="1">
        <v>6449</v>
      </c>
      <c r="O7683" s="2" t="s">
        <v>29463</v>
      </c>
      <c r="P7683">
        <f t="shared" ref="P7683:P7746" si="240">ROUND(E7683/H7683,2)</f>
        <v>0.97</v>
      </c>
      <c r="Q7683" t="str">
        <f t="shared" ref="Q7683:Q7746" si="241">IF(G7683=0,"no","-")</f>
        <v>no</v>
      </c>
    </row>
    <row r="7684" spans="1:17">
      <c r="A7684" s="1">
        <v>7805</v>
      </c>
      <c r="B7684" s="2" t="s">
        <v>22986</v>
      </c>
      <c r="C7684" s="2" t="s">
        <v>22987</v>
      </c>
      <c r="D7684" s="2" t="s">
        <v>22988</v>
      </c>
      <c r="E7684" s="1">
        <v>35907</v>
      </c>
      <c r="F7684" s="1">
        <v>64</v>
      </c>
      <c r="G7684" s="1">
        <v>0</v>
      </c>
      <c r="H7684" s="1">
        <v>35980</v>
      </c>
      <c r="I7684" s="1">
        <v>25428</v>
      </c>
      <c r="J7684" s="1">
        <v>3785</v>
      </c>
      <c r="K7684" s="1">
        <v>1361</v>
      </c>
      <c r="L7684" s="1">
        <v>1008</v>
      </c>
      <c r="M7684" s="1">
        <v>515</v>
      </c>
      <c r="N7684" s="1">
        <v>5368</v>
      </c>
      <c r="O7684" s="2" t="s">
        <v>29469</v>
      </c>
      <c r="P7684">
        <f t="shared" si="240"/>
        <v>1</v>
      </c>
      <c r="Q7684" t="str">
        <f t="shared" si="241"/>
        <v>no</v>
      </c>
    </row>
    <row r="7685" spans="1:17">
      <c r="A7685" s="1">
        <v>7806</v>
      </c>
      <c r="B7685" s="2" t="s">
        <v>22989</v>
      </c>
      <c r="C7685" s="2" t="s">
        <v>22990</v>
      </c>
      <c r="D7685" s="2" t="s">
        <v>22991</v>
      </c>
      <c r="E7685" s="1">
        <v>35901</v>
      </c>
      <c r="F7685" s="1">
        <v>105</v>
      </c>
      <c r="G7685" s="1">
        <v>0</v>
      </c>
      <c r="H7685" s="1">
        <v>36006</v>
      </c>
      <c r="I7685" s="1">
        <v>28247</v>
      </c>
      <c r="J7685" s="1">
        <v>1470</v>
      </c>
      <c r="K7685" s="1">
        <v>2304</v>
      </c>
      <c r="L7685" s="1">
        <v>974</v>
      </c>
      <c r="M7685" s="1">
        <v>570</v>
      </c>
      <c r="N7685" s="1">
        <v>394</v>
      </c>
      <c r="O7685" s="2" t="s">
        <v>29469</v>
      </c>
      <c r="P7685">
        <f t="shared" si="240"/>
        <v>1</v>
      </c>
      <c r="Q7685" t="str">
        <f t="shared" si="241"/>
        <v>no</v>
      </c>
    </row>
    <row r="7686" spans="1:17">
      <c r="A7686" s="1">
        <v>7807</v>
      </c>
      <c r="B7686" s="2" t="s">
        <v>22992</v>
      </c>
      <c r="C7686" s="2" t="s">
        <v>22993</v>
      </c>
      <c r="D7686" s="2" t="s">
        <v>22994</v>
      </c>
      <c r="E7686" s="1">
        <v>35900</v>
      </c>
      <c r="F7686" s="1">
        <v>716</v>
      </c>
      <c r="G7686" s="1">
        <v>0</v>
      </c>
      <c r="H7686" s="1">
        <v>35986</v>
      </c>
      <c r="I7686" s="1">
        <v>14760</v>
      </c>
      <c r="J7686" s="1">
        <v>9763</v>
      </c>
      <c r="K7686" s="1">
        <v>4841</v>
      </c>
      <c r="L7686" s="1">
        <v>2026</v>
      </c>
      <c r="M7686" s="1">
        <v>1439</v>
      </c>
      <c r="N7686" s="1">
        <v>856</v>
      </c>
      <c r="O7686" s="2" t="s">
        <v>29464</v>
      </c>
      <c r="P7686">
        <f t="shared" si="240"/>
        <v>1</v>
      </c>
      <c r="Q7686" t="str">
        <f t="shared" si="241"/>
        <v>no</v>
      </c>
    </row>
    <row r="7687" spans="1:17">
      <c r="A7687" s="1">
        <v>7808</v>
      </c>
      <c r="B7687" s="2" t="s">
        <v>22995</v>
      </c>
      <c r="C7687" s="2" t="s">
        <v>22996</v>
      </c>
      <c r="D7687" s="2" t="s">
        <v>22997</v>
      </c>
      <c r="E7687" s="1">
        <v>35899</v>
      </c>
      <c r="F7687" s="1">
        <v>8165</v>
      </c>
      <c r="G7687" s="1">
        <v>0</v>
      </c>
      <c r="H7687" s="1">
        <v>44064</v>
      </c>
      <c r="I7687" s="1">
        <v>21732</v>
      </c>
      <c r="J7687" s="1">
        <v>4009</v>
      </c>
      <c r="K7687" s="1">
        <v>3065</v>
      </c>
      <c r="L7687" s="1">
        <v>-32</v>
      </c>
      <c r="M7687" s="1">
        <v>35</v>
      </c>
      <c r="N7687" s="1">
        <v>0</v>
      </c>
      <c r="O7687" s="2" t="s">
        <v>29465</v>
      </c>
      <c r="P7687">
        <f t="shared" si="240"/>
        <v>0.81</v>
      </c>
      <c r="Q7687" t="str">
        <f t="shared" si="241"/>
        <v>no</v>
      </c>
    </row>
    <row r="7688" spans="1:17">
      <c r="A7688" s="1">
        <v>7809</v>
      </c>
      <c r="B7688" s="2" t="s">
        <v>22998</v>
      </c>
      <c r="C7688" s="2" t="s">
        <v>22999</v>
      </c>
      <c r="D7688" s="2" t="s">
        <v>23000</v>
      </c>
      <c r="E7688" s="1">
        <v>35893</v>
      </c>
      <c r="F7688" s="1">
        <v>1673</v>
      </c>
      <c r="G7688" s="1">
        <v>0</v>
      </c>
      <c r="H7688" s="1">
        <v>37566</v>
      </c>
      <c r="I7688" s="1">
        <v>21179</v>
      </c>
      <c r="J7688" s="1">
        <v>10595</v>
      </c>
      <c r="K7688" s="1">
        <v>1503</v>
      </c>
      <c r="L7688" s="1">
        <v>590</v>
      </c>
      <c r="M7688" s="1">
        <v>509</v>
      </c>
      <c r="N7688" s="1">
        <v>3945</v>
      </c>
      <c r="O7688" s="2" t="s">
        <v>29462</v>
      </c>
      <c r="P7688">
        <f t="shared" si="240"/>
        <v>0.96</v>
      </c>
      <c r="Q7688" t="str">
        <f t="shared" si="241"/>
        <v>no</v>
      </c>
    </row>
    <row r="7689" spans="1:17">
      <c r="A7689" s="1">
        <v>7810</v>
      </c>
      <c r="B7689" s="2" t="s">
        <v>23001</v>
      </c>
      <c r="C7689" s="2" t="s">
        <v>23002</v>
      </c>
      <c r="D7689" s="2" t="s">
        <v>23003</v>
      </c>
      <c r="E7689" s="1">
        <v>35886</v>
      </c>
      <c r="F7689" s="1">
        <v>170</v>
      </c>
      <c r="G7689" s="1">
        <v>0</v>
      </c>
      <c r="H7689" s="1">
        <v>36056</v>
      </c>
      <c r="I7689" s="1">
        <v>29463</v>
      </c>
      <c r="J7689" s="1">
        <v>2998</v>
      </c>
      <c r="K7689" s="1">
        <v>0</v>
      </c>
      <c r="L7689" s="1">
        <v>1133</v>
      </c>
      <c r="M7689" s="1">
        <v>592</v>
      </c>
      <c r="N7689" s="1">
        <v>0</v>
      </c>
      <c r="O7689" s="2" t="s">
        <v>29462</v>
      </c>
      <c r="P7689">
        <f t="shared" si="240"/>
        <v>1</v>
      </c>
      <c r="Q7689" t="str">
        <f t="shared" si="241"/>
        <v>no</v>
      </c>
    </row>
    <row r="7690" spans="1:17">
      <c r="A7690" s="1">
        <v>7811</v>
      </c>
      <c r="B7690" s="2" t="s">
        <v>23004</v>
      </c>
      <c r="C7690" s="2" t="s">
        <v>23005</v>
      </c>
      <c r="D7690" s="2" t="s">
        <v>23006</v>
      </c>
      <c r="E7690" s="1">
        <v>35880</v>
      </c>
      <c r="F7690" s="1">
        <v>175</v>
      </c>
      <c r="G7690" s="1">
        <v>0</v>
      </c>
      <c r="H7690" s="1">
        <v>37048</v>
      </c>
      <c r="I7690" s="1">
        <v>30593</v>
      </c>
      <c r="J7690" s="1">
        <v>2738</v>
      </c>
      <c r="K7690" s="1">
        <v>1487</v>
      </c>
      <c r="L7690" s="1">
        <v>185</v>
      </c>
      <c r="M7690" s="1">
        <v>140</v>
      </c>
      <c r="N7690" s="1">
        <v>3803</v>
      </c>
      <c r="O7690" s="2" t="s">
        <v>29466</v>
      </c>
      <c r="P7690">
        <f t="shared" si="240"/>
        <v>0.97</v>
      </c>
      <c r="Q7690" t="str">
        <f t="shared" si="241"/>
        <v>no</v>
      </c>
    </row>
    <row r="7691" spans="1:17">
      <c r="A7691" s="1">
        <v>7812</v>
      </c>
      <c r="B7691" s="2" t="s">
        <v>23007</v>
      </c>
      <c r="C7691" s="2" t="s">
        <v>23008</v>
      </c>
      <c r="D7691" s="2" t="s">
        <v>23009</v>
      </c>
      <c r="E7691" s="1">
        <v>35870</v>
      </c>
      <c r="F7691" s="1">
        <v>31</v>
      </c>
      <c r="G7691" s="1">
        <v>0</v>
      </c>
      <c r="H7691" s="1">
        <v>36554</v>
      </c>
      <c r="I7691" s="1">
        <v>32137</v>
      </c>
      <c r="J7691" s="1">
        <v>2014</v>
      </c>
      <c r="K7691" s="1">
        <v>532</v>
      </c>
      <c r="L7691" s="1">
        <v>415</v>
      </c>
      <c r="M7691" s="1">
        <v>296</v>
      </c>
      <c r="N7691" s="1">
        <v>0</v>
      </c>
      <c r="O7691" s="2" t="s">
        <v>29465</v>
      </c>
      <c r="P7691">
        <f t="shared" si="240"/>
        <v>0.98</v>
      </c>
      <c r="Q7691" t="str">
        <f t="shared" si="241"/>
        <v>no</v>
      </c>
    </row>
    <row r="7692" spans="1:17">
      <c r="A7692" s="1">
        <v>7813</v>
      </c>
      <c r="B7692" s="2" t="s">
        <v>23010</v>
      </c>
      <c r="C7692" s="2" t="s">
        <v>23011</v>
      </c>
      <c r="D7692" s="2" t="s">
        <v>23012</v>
      </c>
      <c r="E7692" s="1">
        <v>35865</v>
      </c>
      <c r="F7692" s="1">
        <v>125</v>
      </c>
      <c r="G7692" s="1">
        <v>0</v>
      </c>
      <c r="H7692" s="1">
        <v>35990</v>
      </c>
      <c r="I7692" s="1">
        <v>33706</v>
      </c>
      <c r="J7692" s="1">
        <v>706</v>
      </c>
      <c r="K7692" s="1">
        <v>996</v>
      </c>
      <c r="L7692" s="1">
        <v>-633</v>
      </c>
      <c r="M7692" s="1">
        <v>70</v>
      </c>
      <c r="N7692" s="1">
        <v>678</v>
      </c>
      <c r="O7692" s="2" t="s">
        <v>29466</v>
      </c>
      <c r="P7692">
        <f t="shared" si="240"/>
        <v>1</v>
      </c>
      <c r="Q7692" t="str">
        <f t="shared" si="241"/>
        <v>no</v>
      </c>
    </row>
    <row r="7693" spans="1:17">
      <c r="A7693" s="1">
        <v>7814</v>
      </c>
      <c r="B7693" s="2" t="s">
        <v>23013</v>
      </c>
      <c r="C7693" s="2" t="s">
        <v>23014</v>
      </c>
      <c r="D7693" s="2" t="s">
        <v>23015</v>
      </c>
      <c r="E7693" s="1">
        <v>35862</v>
      </c>
      <c r="F7693" s="1">
        <v>311</v>
      </c>
      <c r="G7693" s="1">
        <v>0</v>
      </c>
      <c r="H7693" s="1">
        <v>35778</v>
      </c>
      <c r="I7693" s="1">
        <v>19257</v>
      </c>
      <c r="J7693" s="1">
        <v>10216</v>
      </c>
      <c r="K7693" s="1">
        <v>3790</v>
      </c>
      <c r="L7693" s="1">
        <v>591</v>
      </c>
      <c r="M7693" s="1">
        <v>566</v>
      </c>
      <c r="N7693" s="1">
        <v>521</v>
      </c>
      <c r="O7693" s="2" t="s">
        <v>29467</v>
      </c>
      <c r="P7693">
        <f t="shared" si="240"/>
        <v>1</v>
      </c>
      <c r="Q7693" t="str">
        <f t="shared" si="241"/>
        <v>no</v>
      </c>
    </row>
    <row r="7694" spans="1:17">
      <c r="A7694" s="1">
        <v>7815</v>
      </c>
      <c r="B7694" s="2" t="s">
        <v>23016</v>
      </c>
      <c r="C7694" s="2" t="s">
        <v>23017</v>
      </c>
      <c r="D7694" s="2" t="s">
        <v>23018</v>
      </c>
      <c r="E7694" s="1">
        <v>35856</v>
      </c>
      <c r="F7694" s="1">
        <v>2336</v>
      </c>
      <c r="G7694" s="1">
        <v>0</v>
      </c>
      <c r="H7694" s="1">
        <v>38192</v>
      </c>
      <c r="I7694" s="1">
        <v>27211</v>
      </c>
      <c r="J7694" s="1">
        <v>3032</v>
      </c>
      <c r="K7694" s="1">
        <v>657</v>
      </c>
      <c r="L7694" s="1">
        <v>1385</v>
      </c>
      <c r="M7694" s="1">
        <v>646</v>
      </c>
      <c r="N7694" s="1">
        <v>0</v>
      </c>
      <c r="O7694" s="2" t="s">
        <v>29468</v>
      </c>
      <c r="P7694">
        <f t="shared" si="240"/>
        <v>0.94</v>
      </c>
      <c r="Q7694" t="str">
        <f t="shared" si="241"/>
        <v>no</v>
      </c>
    </row>
    <row r="7695" spans="1:17">
      <c r="A7695" s="1">
        <v>7816</v>
      </c>
      <c r="B7695" s="2" t="s">
        <v>23019</v>
      </c>
      <c r="C7695" s="2" t="s">
        <v>23020</v>
      </c>
      <c r="D7695" s="2" t="s">
        <v>23021</v>
      </c>
      <c r="E7695" s="1">
        <v>35855</v>
      </c>
      <c r="F7695" s="1">
        <v>497</v>
      </c>
      <c r="G7695" s="1">
        <v>0</v>
      </c>
      <c r="H7695" s="1">
        <v>36646</v>
      </c>
      <c r="I7695" s="1">
        <v>23482</v>
      </c>
      <c r="J7695" s="1">
        <v>5680</v>
      </c>
      <c r="K7695" s="1">
        <v>2523</v>
      </c>
      <c r="L7695" s="1">
        <v>3538</v>
      </c>
      <c r="M7695" s="1">
        <v>1565</v>
      </c>
      <c r="N7695" s="1">
        <v>0</v>
      </c>
      <c r="O7695" s="2" t="s">
        <v>29469</v>
      </c>
      <c r="P7695">
        <f t="shared" si="240"/>
        <v>0.98</v>
      </c>
      <c r="Q7695" t="str">
        <f t="shared" si="241"/>
        <v>no</v>
      </c>
    </row>
    <row r="7696" spans="1:17">
      <c r="A7696" s="1">
        <v>7817</v>
      </c>
      <c r="B7696" s="2" t="s">
        <v>23022</v>
      </c>
      <c r="C7696" s="2" t="s">
        <v>23023</v>
      </c>
      <c r="D7696" s="2" t="s">
        <v>23024</v>
      </c>
      <c r="E7696" s="1">
        <v>35852</v>
      </c>
      <c r="F7696" s="1">
        <v>81</v>
      </c>
      <c r="G7696" s="1">
        <v>0</v>
      </c>
      <c r="H7696" s="1">
        <v>35933</v>
      </c>
      <c r="I7696" s="1">
        <v>31618</v>
      </c>
      <c r="J7696" s="1">
        <v>1765</v>
      </c>
      <c r="K7696" s="1">
        <v>853</v>
      </c>
      <c r="L7696" s="1">
        <v>228</v>
      </c>
      <c r="M7696" s="1">
        <v>207</v>
      </c>
      <c r="N7696" s="1">
        <v>0</v>
      </c>
      <c r="O7696" s="2" t="s">
        <v>29465</v>
      </c>
      <c r="P7696">
        <f t="shared" si="240"/>
        <v>1</v>
      </c>
      <c r="Q7696" t="str">
        <f t="shared" si="241"/>
        <v>no</v>
      </c>
    </row>
    <row r="7697" spans="1:17">
      <c r="A7697" s="1">
        <v>7818</v>
      </c>
      <c r="B7697" s="2" t="s">
        <v>23025</v>
      </c>
      <c r="C7697" s="2" t="s">
        <v>23026</v>
      </c>
      <c r="D7697" s="2" t="s">
        <v>23027</v>
      </c>
      <c r="E7697" s="1">
        <v>35852</v>
      </c>
      <c r="F7697" s="1">
        <v>108</v>
      </c>
      <c r="G7697" s="1">
        <v>0</v>
      </c>
      <c r="H7697" s="1">
        <v>35720</v>
      </c>
      <c r="I7697" s="1">
        <v>16231</v>
      </c>
      <c r="J7697" s="1">
        <v>8354</v>
      </c>
      <c r="K7697" s="1">
        <v>3881</v>
      </c>
      <c r="L7697" s="1">
        <v>1199</v>
      </c>
      <c r="M7697" s="1">
        <v>833</v>
      </c>
      <c r="N7697" s="1">
        <v>4519</v>
      </c>
      <c r="O7697" s="2" t="s">
        <v>29470</v>
      </c>
      <c r="P7697">
        <f t="shared" si="240"/>
        <v>1</v>
      </c>
      <c r="Q7697" t="str">
        <f t="shared" si="241"/>
        <v>no</v>
      </c>
    </row>
    <row r="7698" spans="1:17">
      <c r="A7698" s="1">
        <v>7819</v>
      </c>
      <c r="B7698" s="2" t="s">
        <v>23028</v>
      </c>
      <c r="C7698" s="2" t="s">
        <v>23029</v>
      </c>
      <c r="D7698" s="2" t="s">
        <v>23030</v>
      </c>
      <c r="E7698" s="1">
        <v>35852</v>
      </c>
      <c r="F7698" s="1">
        <v>252</v>
      </c>
      <c r="G7698" s="1">
        <v>0</v>
      </c>
      <c r="H7698" s="1">
        <v>36104</v>
      </c>
      <c r="I7698" s="1">
        <v>65</v>
      </c>
      <c r="J7698" s="1">
        <v>33929</v>
      </c>
      <c r="K7698" s="1">
        <v>444</v>
      </c>
      <c r="L7698" s="1">
        <v>249</v>
      </c>
      <c r="M7698" s="1">
        <v>214</v>
      </c>
      <c r="N7698" s="1">
        <v>741</v>
      </c>
      <c r="O7698" s="2" t="s">
        <v>29470</v>
      </c>
      <c r="P7698">
        <f t="shared" si="240"/>
        <v>0.99</v>
      </c>
      <c r="Q7698" t="str">
        <f t="shared" si="241"/>
        <v>no</v>
      </c>
    </row>
    <row r="7699" spans="1:17">
      <c r="A7699" s="1">
        <v>7820</v>
      </c>
      <c r="B7699" s="2" t="s">
        <v>23031</v>
      </c>
      <c r="C7699" s="2" t="s">
        <v>23032</v>
      </c>
      <c r="D7699" s="2" t="s">
        <v>23033</v>
      </c>
      <c r="E7699" s="1">
        <v>35850</v>
      </c>
      <c r="F7699" s="1">
        <v>256</v>
      </c>
      <c r="G7699" s="1">
        <v>0</v>
      </c>
      <c r="H7699" s="1">
        <v>36106</v>
      </c>
      <c r="I7699" s="1">
        <v>29301</v>
      </c>
      <c r="J7699" s="1">
        <v>2591</v>
      </c>
      <c r="K7699" s="1">
        <v>1775</v>
      </c>
      <c r="L7699" s="1">
        <v>438</v>
      </c>
      <c r="M7699" s="1">
        <v>379</v>
      </c>
      <c r="N7699" s="1">
        <v>2850</v>
      </c>
      <c r="O7699" s="2" t="s">
        <v>29471</v>
      </c>
      <c r="P7699">
        <f t="shared" si="240"/>
        <v>0.99</v>
      </c>
      <c r="Q7699" t="str">
        <f t="shared" si="241"/>
        <v>no</v>
      </c>
    </row>
    <row r="7700" spans="1:17">
      <c r="A7700" s="1">
        <v>7821</v>
      </c>
      <c r="B7700" s="2" t="s">
        <v>23034</v>
      </c>
      <c r="C7700" s="2" t="s">
        <v>23035</v>
      </c>
      <c r="D7700" s="2" t="s">
        <v>23036</v>
      </c>
      <c r="E7700" s="1">
        <v>35846</v>
      </c>
      <c r="F7700" s="1">
        <v>722</v>
      </c>
      <c r="G7700" s="1">
        <v>0</v>
      </c>
      <c r="H7700" s="1">
        <v>37055</v>
      </c>
      <c r="I7700" s="1">
        <v>32464</v>
      </c>
      <c r="J7700" s="1">
        <v>3113</v>
      </c>
      <c r="K7700" s="1">
        <v>672</v>
      </c>
      <c r="L7700" s="1">
        <v>136</v>
      </c>
      <c r="M7700" s="1">
        <v>118</v>
      </c>
      <c r="N7700" s="1">
        <v>601</v>
      </c>
      <c r="O7700" s="2" t="s">
        <v>29463</v>
      </c>
      <c r="P7700">
        <f t="shared" si="240"/>
        <v>0.97</v>
      </c>
      <c r="Q7700" t="str">
        <f t="shared" si="241"/>
        <v>no</v>
      </c>
    </row>
    <row r="7701" spans="1:17">
      <c r="A7701" s="1">
        <v>7822</v>
      </c>
      <c r="B7701" s="2" t="s">
        <v>23037</v>
      </c>
      <c r="C7701" s="2" t="s">
        <v>23038</v>
      </c>
      <c r="D7701" s="2" t="s">
        <v>23039</v>
      </c>
      <c r="E7701" s="1">
        <v>35825</v>
      </c>
      <c r="F7701" s="1">
        <v>209</v>
      </c>
      <c r="G7701" s="1">
        <v>0</v>
      </c>
      <c r="H7701" s="1">
        <v>36749</v>
      </c>
      <c r="I7701" s="1">
        <v>20051</v>
      </c>
      <c r="J7701" s="1">
        <v>15401</v>
      </c>
      <c r="K7701" s="1">
        <v>3095</v>
      </c>
      <c r="L7701" s="1">
        <v>1191</v>
      </c>
      <c r="M7701" s="1">
        <v>148</v>
      </c>
      <c r="N7701" s="1">
        <v>0</v>
      </c>
      <c r="O7701" s="2" t="s">
        <v>29463</v>
      </c>
      <c r="P7701">
        <f t="shared" si="240"/>
        <v>0.97</v>
      </c>
      <c r="Q7701" t="str">
        <f t="shared" si="241"/>
        <v>no</v>
      </c>
    </row>
    <row r="7702" spans="1:17">
      <c r="A7702" s="1">
        <v>7823</v>
      </c>
      <c r="B7702" s="2" t="s">
        <v>23040</v>
      </c>
      <c r="C7702" s="2" t="s">
        <v>23041</v>
      </c>
      <c r="D7702" s="2" t="s">
        <v>23042</v>
      </c>
      <c r="E7702" s="1">
        <v>35824</v>
      </c>
      <c r="F7702" s="1">
        <v>128149</v>
      </c>
      <c r="G7702" s="1">
        <v>0</v>
      </c>
      <c r="H7702" s="1">
        <v>163972</v>
      </c>
      <c r="I7702" s="1">
        <v>1874</v>
      </c>
      <c r="J7702" s="1">
        <v>25537</v>
      </c>
      <c r="K7702" s="1">
        <v>86691</v>
      </c>
      <c r="L7702" s="1">
        <v>24708</v>
      </c>
      <c r="M7702" s="1">
        <v>8420</v>
      </c>
      <c r="N7702" s="1">
        <v>3735</v>
      </c>
      <c r="O7702" s="2" t="s">
        <v>29470</v>
      </c>
      <c r="P7702">
        <f t="shared" si="240"/>
        <v>0.22</v>
      </c>
      <c r="Q7702" t="str">
        <f t="shared" si="241"/>
        <v>no</v>
      </c>
    </row>
    <row r="7703" spans="1:17">
      <c r="A7703" s="1">
        <v>7824</v>
      </c>
      <c r="B7703" s="2" t="s">
        <v>23043</v>
      </c>
      <c r="C7703" s="2" t="s">
        <v>23044</v>
      </c>
      <c r="D7703" s="2" t="s">
        <v>23045</v>
      </c>
      <c r="E7703" s="1">
        <v>35819</v>
      </c>
      <c r="F7703" s="1">
        <v>3108</v>
      </c>
      <c r="G7703" s="1">
        <v>0</v>
      </c>
      <c r="H7703" s="1">
        <v>35112</v>
      </c>
      <c r="I7703" s="1">
        <v>19342</v>
      </c>
      <c r="J7703" s="1">
        <v>11632</v>
      </c>
      <c r="K7703" s="1">
        <v>2173</v>
      </c>
      <c r="L7703" s="1">
        <v>146</v>
      </c>
      <c r="M7703" s="1">
        <v>181</v>
      </c>
      <c r="N7703" s="1">
        <v>0</v>
      </c>
      <c r="O7703" s="2" t="s">
        <v>29462</v>
      </c>
      <c r="P7703">
        <f t="shared" si="240"/>
        <v>1.02</v>
      </c>
      <c r="Q7703" t="str">
        <f t="shared" si="241"/>
        <v>no</v>
      </c>
    </row>
    <row r="7704" spans="1:17">
      <c r="A7704" s="1">
        <v>7825</v>
      </c>
      <c r="B7704" s="2" t="s">
        <v>23046</v>
      </c>
      <c r="C7704" s="2" t="s">
        <v>23047</v>
      </c>
      <c r="D7704" s="2" t="s">
        <v>23048</v>
      </c>
      <c r="E7704" s="1">
        <v>35819</v>
      </c>
      <c r="F7704" s="1">
        <v>910</v>
      </c>
      <c r="G7704" s="1">
        <v>0</v>
      </c>
      <c r="H7704" s="1">
        <v>34683</v>
      </c>
      <c r="I7704" s="1">
        <v>25605</v>
      </c>
      <c r="J7704" s="1">
        <v>2895</v>
      </c>
      <c r="K7704" s="1">
        <v>2516</v>
      </c>
      <c r="L7704" s="1">
        <v>84</v>
      </c>
      <c r="M7704" s="1">
        <v>84</v>
      </c>
      <c r="N7704" s="1">
        <v>3811</v>
      </c>
      <c r="O7704" s="2" t="s">
        <v>29462</v>
      </c>
      <c r="P7704">
        <f t="shared" si="240"/>
        <v>1.03</v>
      </c>
      <c r="Q7704" t="str">
        <f t="shared" si="241"/>
        <v>no</v>
      </c>
    </row>
    <row r="7705" spans="1:17">
      <c r="A7705" s="1">
        <v>7826</v>
      </c>
      <c r="B7705" s="2" t="s">
        <v>23049</v>
      </c>
      <c r="C7705" s="2" t="s">
        <v>23050</v>
      </c>
      <c r="D7705" s="2" t="s">
        <v>23051</v>
      </c>
      <c r="E7705" s="1">
        <v>35818</v>
      </c>
      <c r="F7705" s="1">
        <v>380</v>
      </c>
      <c r="G7705" s="1">
        <v>0</v>
      </c>
      <c r="H7705" s="1">
        <v>36444</v>
      </c>
      <c r="I7705" s="1">
        <v>11138</v>
      </c>
      <c r="J7705" s="1">
        <v>13931</v>
      </c>
      <c r="K7705" s="1">
        <v>1475</v>
      </c>
      <c r="L7705" s="1">
        <v>5428</v>
      </c>
      <c r="M7705" s="1">
        <v>2290</v>
      </c>
      <c r="N7705" s="1">
        <v>0</v>
      </c>
      <c r="O7705" s="2" t="s">
        <v>29469</v>
      </c>
      <c r="P7705">
        <f t="shared" si="240"/>
        <v>0.98</v>
      </c>
      <c r="Q7705" t="str">
        <f t="shared" si="241"/>
        <v>no</v>
      </c>
    </row>
    <row r="7706" spans="1:17">
      <c r="A7706" s="1">
        <v>7827</v>
      </c>
      <c r="B7706" s="2" t="s">
        <v>23052</v>
      </c>
      <c r="C7706" s="2" t="s">
        <v>23053</v>
      </c>
      <c r="D7706" s="2" t="s">
        <v>23054</v>
      </c>
      <c r="E7706" s="1">
        <v>35814</v>
      </c>
      <c r="F7706" s="1">
        <v>512</v>
      </c>
      <c r="G7706" s="1">
        <v>0</v>
      </c>
      <c r="H7706" s="1">
        <v>36325</v>
      </c>
      <c r="I7706" s="1">
        <v>34023</v>
      </c>
      <c r="J7706" s="1">
        <v>1200</v>
      </c>
      <c r="K7706" s="1">
        <v>207</v>
      </c>
      <c r="L7706" s="1">
        <v>96</v>
      </c>
      <c r="M7706" s="1">
        <v>67</v>
      </c>
      <c r="N7706" s="1">
        <v>166</v>
      </c>
      <c r="O7706" s="2" t="s">
        <v>29462</v>
      </c>
      <c r="P7706">
        <f t="shared" si="240"/>
        <v>0.99</v>
      </c>
      <c r="Q7706" t="str">
        <f t="shared" si="241"/>
        <v>no</v>
      </c>
    </row>
    <row r="7707" spans="1:17">
      <c r="A7707" s="1">
        <v>7828</v>
      </c>
      <c r="B7707" s="2" t="s">
        <v>23055</v>
      </c>
      <c r="C7707" s="2" t="s">
        <v>23056</v>
      </c>
      <c r="D7707" s="2" t="s">
        <v>23057</v>
      </c>
      <c r="E7707" s="1">
        <v>35813</v>
      </c>
      <c r="F7707" s="1">
        <v>295</v>
      </c>
      <c r="G7707" s="1">
        <v>0</v>
      </c>
      <c r="H7707" s="1">
        <v>37529</v>
      </c>
      <c r="I7707" s="1">
        <v>13642</v>
      </c>
      <c r="J7707" s="1">
        <v>11913</v>
      </c>
      <c r="K7707" s="1">
        <v>4479</v>
      </c>
      <c r="L7707" s="1">
        <v>657</v>
      </c>
      <c r="M7707" s="1">
        <v>541</v>
      </c>
      <c r="N7707" s="1">
        <v>8244</v>
      </c>
      <c r="O7707" s="2" t="s">
        <v>29462</v>
      </c>
      <c r="P7707">
        <f t="shared" si="240"/>
        <v>0.95</v>
      </c>
      <c r="Q7707" t="str">
        <f t="shared" si="241"/>
        <v>no</v>
      </c>
    </row>
    <row r="7708" spans="1:17">
      <c r="A7708" s="1">
        <v>7829</v>
      </c>
      <c r="B7708" s="2" t="s">
        <v>23058</v>
      </c>
      <c r="C7708" s="2" t="s">
        <v>23059</v>
      </c>
      <c r="D7708" s="2" t="s">
        <v>23060</v>
      </c>
      <c r="E7708" s="1">
        <v>35810</v>
      </c>
      <c r="F7708" s="1">
        <v>2376</v>
      </c>
      <c r="G7708" s="1">
        <v>0</v>
      </c>
      <c r="H7708" s="1">
        <v>38186</v>
      </c>
      <c r="I7708" s="1">
        <v>19745</v>
      </c>
      <c r="J7708" s="1">
        <v>17223</v>
      </c>
      <c r="K7708" s="1">
        <v>1241</v>
      </c>
      <c r="L7708" s="1">
        <v>-3416</v>
      </c>
      <c r="M7708" s="1">
        <v>37</v>
      </c>
      <c r="N7708" s="1">
        <v>0</v>
      </c>
      <c r="O7708" s="2" t="s">
        <v>29464</v>
      </c>
      <c r="P7708">
        <f t="shared" si="240"/>
        <v>0.94</v>
      </c>
      <c r="Q7708" t="str">
        <f t="shared" si="241"/>
        <v>no</v>
      </c>
    </row>
    <row r="7709" spans="1:17">
      <c r="A7709" s="1">
        <v>7830</v>
      </c>
      <c r="B7709" s="2" t="s">
        <v>23061</v>
      </c>
      <c r="C7709" s="2" t="s">
        <v>23062</v>
      </c>
      <c r="D7709" s="2" t="s">
        <v>23063</v>
      </c>
      <c r="E7709" s="1">
        <v>35808</v>
      </c>
      <c r="F7709" s="1">
        <v>698</v>
      </c>
      <c r="G7709" s="1">
        <v>0</v>
      </c>
      <c r="H7709" s="1">
        <v>40360</v>
      </c>
      <c r="I7709" s="1">
        <v>13857</v>
      </c>
      <c r="J7709" s="1">
        <v>8373</v>
      </c>
      <c r="K7709" s="1">
        <v>6642</v>
      </c>
      <c r="L7709" s="1">
        <v>1266</v>
      </c>
      <c r="M7709" s="1">
        <v>1010</v>
      </c>
      <c r="N7709" s="1">
        <v>12421</v>
      </c>
      <c r="O7709" s="2" t="s">
        <v>29462</v>
      </c>
      <c r="P7709">
        <f t="shared" si="240"/>
        <v>0.89</v>
      </c>
      <c r="Q7709" t="str">
        <f t="shared" si="241"/>
        <v>no</v>
      </c>
    </row>
    <row r="7710" spans="1:17">
      <c r="A7710" s="1">
        <v>7831</v>
      </c>
      <c r="B7710" s="2" t="s">
        <v>23064</v>
      </c>
      <c r="C7710" s="2" t="s">
        <v>23065</v>
      </c>
      <c r="D7710" s="2" t="s">
        <v>23066</v>
      </c>
      <c r="E7710" s="1">
        <v>35801</v>
      </c>
      <c r="F7710" s="1">
        <v>1826</v>
      </c>
      <c r="G7710" s="1">
        <v>0</v>
      </c>
      <c r="H7710" s="1">
        <v>41344</v>
      </c>
      <c r="I7710" s="1">
        <v>561</v>
      </c>
      <c r="J7710" s="1">
        <v>24543</v>
      </c>
      <c r="K7710" s="1">
        <v>810</v>
      </c>
      <c r="L7710" s="1">
        <v>1339</v>
      </c>
      <c r="M7710" s="1">
        <v>963</v>
      </c>
      <c r="N7710" s="1">
        <v>2859</v>
      </c>
      <c r="O7710" s="2" t="s">
        <v>29463</v>
      </c>
      <c r="P7710">
        <f t="shared" si="240"/>
        <v>0.87</v>
      </c>
      <c r="Q7710" t="str">
        <f t="shared" si="241"/>
        <v>no</v>
      </c>
    </row>
    <row r="7711" spans="1:17">
      <c r="A7711" s="1">
        <v>7832</v>
      </c>
      <c r="B7711" s="2" t="s">
        <v>23067</v>
      </c>
      <c r="C7711" s="2" t="s">
        <v>23068</v>
      </c>
      <c r="D7711" s="2" t="s">
        <v>23069</v>
      </c>
      <c r="E7711" s="1">
        <v>35799</v>
      </c>
      <c r="F7711" s="1">
        <v>169</v>
      </c>
      <c r="G7711" s="1">
        <v>0</v>
      </c>
      <c r="H7711" s="1">
        <v>36582</v>
      </c>
      <c r="I7711" s="1">
        <v>11781</v>
      </c>
      <c r="J7711" s="1">
        <v>8252</v>
      </c>
      <c r="K7711" s="1">
        <v>8107</v>
      </c>
      <c r="L7711" s="1">
        <v>326</v>
      </c>
      <c r="M7711" s="1">
        <v>643</v>
      </c>
      <c r="N7711" s="1">
        <v>6699</v>
      </c>
      <c r="O7711" s="2" t="s">
        <v>29470</v>
      </c>
      <c r="P7711">
        <f t="shared" si="240"/>
        <v>0.98</v>
      </c>
      <c r="Q7711" t="str">
        <f t="shared" si="241"/>
        <v>no</v>
      </c>
    </row>
    <row r="7712" spans="1:17">
      <c r="A7712" s="1">
        <v>7833</v>
      </c>
      <c r="B7712" s="2" t="s">
        <v>23070</v>
      </c>
      <c r="C7712" s="2" t="s">
        <v>23071</v>
      </c>
      <c r="D7712" s="2" t="s">
        <v>23072</v>
      </c>
      <c r="E7712" s="1">
        <v>35795</v>
      </c>
      <c r="F7712" s="1">
        <v>570</v>
      </c>
      <c r="G7712" s="1">
        <v>0</v>
      </c>
      <c r="H7712" s="1">
        <v>36549</v>
      </c>
      <c r="I7712" s="1">
        <v>13441</v>
      </c>
      <c r="J7712" s="1">
        <v>10287</v>
      </c>
      <c r="K7712" s="1">
        <v>4160</v>
      </c>
      <c r="L7712" s="1">
        <v>2309</v>
      </c>
      <c r="M7712" s="1">
        <v>1253</v>
      </c>
      <c r="N7712" s="1">
        <v>3885</v>
      </c>
      <c r="O7712" s="2" t="s">
        <v>29463</v>
      </c>
      <c r="P7712">
        <f t="shared" si="240"/>
        <v>0.98</v>
      </c>
      <c r="Q7712" t="str">
        <f t="shared" si="241"/>
        <v>no</v>
      </c>
    </row>
    <row r="7713" spans="1:17">
      <c r="A7713" s="1">
        <v>7834</v>
      </c>
      <c r="B7713" s="2" t="s">
        <v>23073</v>
      </c>
      <c r="C7713" s="2" t="s">
        <v>23074</v>
      </c>
      <c r="D7713" s="2" t="s">
        <v>23075</v>
      </c>
      <c r="E7713" s="1">
        <v>35790</v>
      </c>
      <c r="F7713" s="1">
        <v>1799</v>
      </c>
      <c r="G7713" s="1">
        <v>0</v>
      </c>
      <c r="H7713" s="1">
        <v>38493</v>
      </c>
      <c r="I7713" s="1">
        <v>16016</v>
      </c>
      <c r="J7713" s="1">
        <v>13191</v>
      </c>
      <c r="K7713" s="1">
        <v>3186</v>
      </c>
      <c r="L7713" s="1">
        <v>1507</v>
      </c>
      <c r="M7713" s="1">
        <v>723</v>
      </c>
      <c r="N7713" s="1">
        <v>3969</v>
      </c>
      <c r="O7713" s="2" t="s">
        <v>29469</v>
      </c>
      <c r="P7713">
        <f t="shared" si="240"/>
        <v>0.93</v>
      </c>
      <c r="Q7713" t="str">
        <f t="shared" si="241"/>
        <v>no</v>
      </c>
    </row>
    <row r="7714" spans="1:17">
      <c r="A7714" s="1">
        <v>7835</v>
      </c>
      <c r="B7714" s="2" t="s">
        <v>23076</v>
      </c>
      <c r="C7714" s="2" t="s">
        <v>23077</v>
      </c>
      <c r="D7714" s="2" t="s">
        <v>23078</v>
      </c>
      <c r="E7714" s="1">
        <v>35784</v>
      </c>
      <c r="F7714" s="1">
        <v>2204</v>
      </c>
      <c r="G7714" s="1">
        <v>0</v>
      </c>
      <c r="H7714" s="1">
        <v>39142</v>
      </c>
      <c r="I7714" s="1">
        <v>12814</v>
      </c>
      <c r="J7714" s="1">
        <v>19225</v>
      </c>
      <c r="K7714" s="1">
        <v>1339</v>
      </c>
      <c r="L7714" s="1">
        <v>308</v>
      </c>
      <c r="M7714" s="1">
        <v>192</v>
      </c>
      <c r="N7714" s="1">
        <v>1464</v>
      </c>
      <c r="O7714" s="2" t="s">
        <v>29465</v>
      </c>
      <c r="P7714">
        <f t="shared" si="240"/>
        <v>0.91</v>
      </c>
      <c r="Q7714" t="str">
        <f t="shared" si="241"/>
        <v>no</v>
      </c>
    </row>
    <row r="7715" spans="1:17">
      <c r="A7715" s="1">
        <v>7836</v>
      </c>
      <c r="B7715" s="2" t="s">
        <v>23079</v>
      </c>
      <c r="C7715" s="2" t="s">
        <v>23080</v>
      </c>
      <c r="D7715" s="2" t="s">
        <v>23081</v>
      </c>
      <c r="E7715" s="1">
        <v>35775</v>
      </c>
      <c r="F7715" s="1">
        <v>977</v>
      </c>
      <c r="G7715" s="1">
        <v>0</v>
      </c>
      <c r="H7715" s="1">
        <v>36069</v>
      </c>
      <c r="I7715" s="1">
        <v>17618</v>
      </c>
      <c r="J7715" s="1">
        <v>7006</v>
      </c>
      <c r="K7715" s="1">
        <v>4270</v>
      </c>
      <c r="L7715" s="1">
        <v>1218</v>
      </c>
      <c r="M7715" s="1">
        <v>876</v>
      </c>
      <c r="N7715" s="1">
        <v>7788</v>
      </c>
      <c r="O7715" s="2" t="s">
        <v>29470</v>
      </c>
      <c r="P7715">
        <f t="shared" si="240"/>
        <v>0.99</v>
      </c>
      <c r="Q7715" t="str">
        <f t="shared" si="241"/>
        <v>no</v>
      </c>
    </row>
    <row r="7716" spans="1:17">
      <c r="A7716" s="1">
        <v>7837</v>
      </c>
      <c r="B7716" s="2" t="s">
        <v>23082</v>
      </c>
      <c r="C7716" s="2" t="s">
        <v>23083</v>
      </c>
      <c r="D7716" s="2" t="s">
        <v>23084</v>
      </c>
      <c r="E7716" s="1">
        <v>35775</v>
      </c>
      <c r="F7716" s="1">
        <v>61</v>
      </c>
      <c r="G7716" s="1">
        <v>0</v>
      </c>
      <c r="H7716" s="1">
        <v>35921</v>
      </c>
      <c r="I7716" s="1">
        <v>25120</v>
      </c>
      <c r="J7716" s="1">
        <v>3757</v>
      </c>
      <c r="K7716" s="1">
        <v>2362</v>
      </c>
      <c r="L7716" s="1">
        <v>-295</v>
      </c>
      <c r="M7716" s="1">
        <v>308</v>
      </c>
      <c r="N7716" s="1">
        <v>3714</v>
      </c>
      <c r="O7716" s="2" t="s">
        <v>29469</v>
      </c>
      <c r="P7716">
        <f t="shared" si="240"/>
        <v>1</v>
      </c>
      <c r="Q7716" t="str">
        <f t="shared" si="241"/>
        <v>no</v>
      </c>
    </row>
    <row r="7717" spans="1:17">
      <c r="A7717" s="1">
        <v>7838</v>
      </c>
      <c r="B7717" s="2" t="s">
        <v>23085</v>
      </c>
      <c r="C7717" s="2" t="s">
        <v>23086</v>
      </c>
      <c r="D7717" s="2" t="s">
        <v>23087</v>
      </c>
      <c r="E7717" s="1">
        <v>35774</v>
      </c>
      <c r="F7717" s="1">
        <v>214</v>
      </c>
      <c r="G7717" s="1">
        <v>0</v>
      </c>
      <c r="H7717" s="1">
        <v>28264</v>
      </c>
      <c r="I7717" s="1">
        <v>8639</v>
      </c>
      <c r="J7717" s="1">
        <v>10481</v>
      </c>
      <c r="K7717" s="1">
        <v>2696</v>
      </c>
      <c r="L7717" s="1">
        <v>99</v>
      </c>
      <c r="M7717" s="1">
        <v>317</v>
      </c>
      <c r="N7717" s="1">
        <v>757</v>
      </c>
      <c r="O7717" s="2" t="s">
        <v>29466</v>
      </c>
      <c r="P7717">
        <f t="shared" si="240"/>
        <v>1.27</v>
      </c>
      <c r="Q7717" t="str">
        <f t="shared" si="241"/>
        <v>no</v>
      </c>
    </row>
    <row r="7718" spans="1:17">
      <c r="A7718" s="1">
        <v>7839</v>
      </c>
      <c r="B7718" s="2" t="s">
        <v>23088</v>
      </c>
      <c r="C7718" s="2" t="s">
        <v>23089</v>
      </c>
      <c r="D7718" s="2" t="s">
        <v>23090</v>
      </c>
      <c r="E7718" s="1">
        <v>35774</v>
      </c>
      <c r="F7718" s="1">
        <v>671</v>
      </c>
      <c r="G7718" s="1">
        <v>0</v>
      </c>
      <c r="H7718" s="1">
        <v>40204</v>
      </c>
      <c r="I7718" s="1">
        <v>901</v>
      </c>
      <c r="J7718" s="1">
        <v>26597</v>
      </c>
      <c r="K7718" s="1">
        <v>8963</v>
      </c>
      <c r="L7718" s="1">
        <v>-21819</v>
      </c>
      <c r="M7718" s="1">
        <v>160</v>
      </c>
      <c r="N7718" s="1">
        <v>0</v>
      </c>
      <c r="O7718" s="2" t="s">
        <v>29470</v>
      </c>
      <c r="P7718">
        <f t="shared" si="240"/>
        <v>0.89</v>
      </c>
      <c r="Q7718" t="str">
        <f t="shared" si="241"/>
        <v>no</v>
      </c>
    </row>
    <row r="7719" spans="1:17">
      <c r="A7719" s="1">
        <v>7840</v>
      </c>
      <c r="B7719" s="2" t="s">
        <v>23091</v>
      </c>
      <c r="C7719" s="2" t="s">
        <v>23092</v>
      </c>
      <c r="D7719" s="2" t="s">
        <v>23093</v>
      </c>
      <c r="E7719" s="1">
        <v>35769</v>
      </c>
      <c r="F7719" s="1">
        <v>1138</v>
      </c>
      <c r="G7719" s="1">
        <v>0</v>
      </c>
      <c r="H7719" s="1">
        <v>38215</v>
      </c>
      <c r="I7719" s="1">
        <v>15582</v>
      </c>
      <c r="J7719" s="1">
        <v>6218</v>
      </c>
      <c r="K7719" s="1">
        <v>8236</v>
      </c>
      <c r="L7719" s="1">
        <v>660</v>
      </c>
      <c r="M7719" s="1">
        <v>644</v>
      </c>
      <c r="N7719" s="1">
        <v>8752</v>
      </c>
      <c r="O7719" s="2" t="s">
        <v>29466</v>
      </c>
      <c r="P7719">
        <f t="shared" si="240"/>
        <v>0.94</v>
      </c>
      <c r="Q7719" t="str">
        <f t="shared" si="241"/>
        <v>no</v>
      </c>
    </row>
    <row r="7720" spans="1:17">
      <c r="A7720" s="1">
        <v>7841</v>
      </c>
      <c r="B7720" s="2" t="s">
        <v>23094</v>
      </c>
      <c r="C7720" s="2" t="s">
        <v>23095</v>
      </c>
      <c r="D7720" s="2" t="s">
        <v>23096</v>
      </c>
      <c r="E7720" s="1">
        <v>35766</v>
      </c>
      <c r="F7720" s="1">
        <v>64</v>
      </c>
      <c r="G7720" s="1">
        <v>0</v>
      </c>
      <c r="H7720" s="1">
        <v>39756</v>
      </c>
      <c r="I7720" s="1">
        <v>30263</v>
      </c>
      <c r="J7720" s="1">
        <v>828</v>
      </c>
      <c r="K7720" s="1">
        <v>4601</v>
      </c>
      <c r="L7720" s="1">
        <v>60</v>
      </c>
      <c r="M7720" s="1">
        <v>384</v>
      </c>
      <c r="N7720" s="1">
        <v>878</v>
      </c>
      <c r="O7720" s="2" t="s">
        <v>29463</v>
      </c>
      <c r="P7720">
        <f t="shared" si="240"/>
        <v>0.9</v>
      </c>
      <c r="Q7720" t="str">
        <f t="shared" si="241"/>
        <v>no</v>
      </c>
    </row>
    <row r="7721" spans="1:17">
      <c r="A7721" s="1">
        <v>7842</v>
      </c>
      <c r="B7721" s="2" t="s">
        <v>23097</v>
      </c>
      <c r="C7721" s="2" t="s">
        <v>23098</v>
      </c>
      <c r="D7721" s="2" t="s">
        <v>23099</v>
      </c>
      <c r="E7721" s="1">
        <v>35765</v>
      </c>
      <c r="F7721" s="1">
        <v>1158</v>
      </c>
      <c r="G7721" s="1">
        <v>0</v>
      </c>
      <c r="H7721" s="1">
        <v>38506</v>
      </c>
      <c r="I7721" s="1">
        <v>25519</v>
      </c>
      <c r="J7721" s="1">
        <v>7035</v>
      </c>
      <c r="K7721" s="1">
        <v>1566</v>
      </c>
      <c r="L7721" s="1">
        <v>718</v>
      </c>
      <c r="M7721" s="1">
        <v>621</v>
      </c>
      <c r="N7721" s="1">
        <v>2365</v>
      </c>
      <c r="O7721" s="2" t="s">
        <v>29471</v>
      </c>
      <c r="P7721">
        <f t="shared" si="240"/>
        <v>0.93</v>
      </c>
      <c r="Q7721" t="str">
        <f t="shared" si="241"/>
        <v>no</v>
      </c>
    </row>
    <row r="7722" spans="1:17">
      <c r="A7722" s="1">
        <v>7843</v>
      </c>
      <c r="B7722" s="2" t="s">
        <v>23100</v>
      </c>
      <c r="C7722" s="2" t="s">
        <v>23101</v>
      </c>
      <c r="D7722" s="2" t="s">
        <v>23102</v>
      </c>
      <c r="E7722" s="1">
        <v>35760</v>
      </c>
      <c r="F7722" s="1">
        <v>1214</v>
      </c>
      <c r="G7722" s="1">
        <v>0</v>
      </c>
      <c r="H7722" s="1">
        <v>36974</v>
      </c>
      <c r="I7722" s="1">
        <v>7758</v>
      </c>
      <c r="J7722" s="1">
        <v>29577</v>
      </c>
      <c r="K7722" s="1">
        <v>15732</v>
      </c>
      <c r="L7722" s="1">
        <v>-3238</v>
      </c>
      <c r="M7722" s="1">
        <v>0</v>
      </c>
      <c r="N7722" s="1">
        <v>5622</v>
      </c>
      <c r="O7722" s="2" t="s">
        <v>29463</v>
      </c>
      <c r="P7722">
        <f t="shared" si="240"/>
        <v>0.97</v>
      </c>
      <c r="Q7722" t="str">
        <f t="shared" si="241"/>
        <v>no</v>
      </c>
    </row>
    <row r="7723" spans="1:17">
      <c r="A7723" s="1">
        <v>7844</v>
      </c>
      <c r="B7723" s="2" t="s">
        <v>23103</v>
      </c>
      <c r="C7723" s="2" t="s">
        <v>23104</v>
      </c>
      <c r="D7723" s="2" t="s">
        <v>23105</v>
      </c>
      <c r="E7723" s="1">
        <v>35748</v>
      </c>
      <c r="F7723" s="1">
        <v>279</v>
      </c>
      <c r="G7723" s="1">
        <v>0</v>
      </c>
      <c r="H7723" s="1">
        <v>36392</v>
      </c>
      <c r="I7723" s="1">
        <v>14534</v>
      </c>
      <c r="J7723" s="1">
        <v>10903</v>
      </c>
      <c r="K7723" s="1">
        <v>4545</v>
      </c>
      <c r="L7723" s="1">
        <v>2252</v>
      </c>
      <c r="M7723" s="1">
        <v>436</v>
      </c>
      <c r="N7723" s="1">
        <v>9517</v>
      </c>
      <c r="O7723" s="2" t="s">
        <v>29466</v>
      </c>
      <c r="P7723">
        <f t="shared" si="240"/>
        <v>0.98</v>
      </c>
      <c r="Q7723" t="str">
        <f t="shared" si="241"/>
        <v>no</v>
      </c>
    </row>
    <row r="7724" spans="1:17">
      <c r="A7724" s="1">
        <v>7845</v>
      </c>
      <c r="B7724" s="2" t="s">
        <v>23106</v>
      </c>
      <c r="C7724" s="2" t="s">
        <v>23107</v>
      </c>
      <c r="D7724" s="2" t="s">
        <v>23108</v>
      </c>
      <c r="E7724" s="1">
        <v>35738</v>
      </c>
      <c r="F7724" s="1">
        <v>49</v>
      </c>
      <c r="G7724" s="1">
        <v>0</v>
      </c>
      <c r="H7724" s="1">
        <v>36216</v>
      </c>
      <c r="I7724" s="1">
        <v>13607</v>
      </c>
      <c r="J7724" s="1">
        <v>5599</v>
      </c>
      <c r="K7724" s="1">
        <v>8001</v>
      </c>
      <c r="L7724" s="1">
        <v>1044</v>
      </c>
      <c r="M7724" s="1">
        <v>1028</v>
      </c>
      <c r="N7724" s="1">
        <v>4045</v>
      </c>
      <c r="O7724" s="2" t="s">
        <v>29463</v>
      </c>
      <c r="P7724">
        <f t="shared" si="240"/>
        <v>0.99</v>
      </c>
      <c r="Q7724" t="str">
        <f t="shared" si="241"/>
        <v>no</v>
      </c>
    </row>
    <row r="7725" spans="1:17">
      <c r="A7725" s="1">
        <v>7846</v>
      </c>
      <c r="B7725" s="2" t="s">
        <v>23109</v>
      </c>
      <c r="C7725" s="2" t="s">
        <v>23110</v>
      </c>
      <c r="D7725" s="2" t="s">
        <v>23111</v>
      </c>
      <c r="E7725" s="1">
        <v>35729</v>
      </c>
      <c r="F7725" s="1">
        <v>114</v>
      </c>
      <c r="G7725" s="1">
        <v>0</v>
      </c>
      <c r="H7725" s="1">
        <v>36367</v>
      </c>
      <c r="I7725" s="1">
        <v>28352</v>
      </c>
      <c r="J7725" s="1">
        <v>4665</v>
      </c>
      <c r="K7725" s="1">
        <v>1775</v>
      </c>
      <c r="L7725" s="1">
        <v>1433</v>
      </c>
      <c r="M7725" s="1">
        <v>907</v>
      </c>
      <c r="N7725" s="1">
        <v>1266</v>
      </c>
      <c r="O7725" s="2" t="s">
        <v>29462</v>
      </c>
      <c r="P7725">
        <f t="shared" si="240"/>
        <v>0.98</v>
      </c>
      <c r="Q7725" t="str">
        <f t="shared" si="241"/>
        <v>no</v>
      </c>
    </row>
    <row r="7726" spans="1:17">
      <c r="A7726" s="1">
        <v>7847</v>
      </c>
      <c r="B7726" s="2" t="s">
        <v>23112</v>
      </c>
      <c r="C7726" s="2" t="s">
        <v>23113</v>
      </c>
      <c r="D7726" s="2" t="s">
        <v>23114</v>
      </c>
      <c r="E7726" s="1">
        <v>35724</v>
      </c>
      <c r="F7726" s="1">
        <v>170</v>
      </c>
      <c r="G7726" s="1">
        <v>0</v>
      </c>
      <c r="H7726" s="1">
        <v>36255</v>
      </c>
      <c r="I7726" s="1">
        <v>14676</v>
      </c>
      <c r="J7726" s="1">
        <v>8901</v>
      </c>
      <c r="K7726" s="1">
        <v>3953</v>
      </c>
      <c r="L7726" s="1">
        <v>3231</v>
      </c>
      <c r="M7726" s="1">
        <v>2005</v>
      </c>
      <c r="N7726" s="1">
        <v>8952</v>
      </c>
      <c r="O7726" s="2" t="s">
        <v>29463</v>
      </c>
      <c r="P7726">
        <f t="shared" si="240"/>
        <v>0.99</v>
      </c>
      <c r="Q7726" t="str">
        <f t="shared" si="241"/>
        <v>no</v>
      </c>
    </row>
    <row r="7727" spans="1:17">
      <c r="A7727" s="1">
        <v>7848</v>
      </c>
      <c r="B7727" s="2" t="s">
        <v>23115</v>
      </c>
      <c r="C7727" s="2" t="s">
        <v>23116</v>
      </c>
      <c r="D7727" s="2" t="s">
        <v>23117</v>
      </c>
      <c r="E7727" s="1">
        <v>35721</v>
      </c>
      <c r="F7727" s="1">
        <v>2924</v>
      </c>
      <c r="G7727" s="1">
        <v>0</v>
      </c>
      <c r="H7727" s="1">
        <v>39516</v>
      </c>
      <c r="I7727" s="1">
        <v>10312</v>
      </c>
      <c r="J7727" s="1">
        <v>10711</v>
      </c>
      <c r="K7727" s="1">
        <v>5673</v>
      </c>
      <c r="L7727" s="1">
        <v>6141</v>
      </c>
      <c r="M7727" s="1">
        <v>2787</v>
      </c>
      <c r="N7727" s="1">
        <v>5928</v>
      </c>
      <c r="O7727" s="2" t="s">
        <v>29464</v>
      </c>
      <c r="P7727">
        <f t="shared" si="240"/>
        <v>0.9</v>
      </c>
      <c r="Q7727" t="str">
        <f t="shared" si="241"/>
        <v>no</v>
      </c>
    </row>
    <row r="7728" spans="1:17">
      <c r="A7728" s="1">
        <v>7849</v>
      </c>
      <c r="B7728" s="2" t="s">
        <v>23118</v>
      </c>
      <c r="C7728" s="2" t="s">
        <v>23119</v>
      </c>
      <c r="D7728" s="2" t="s">
        <v>23120</v>
      </c>
      <c r="E7728" s="1">
        <v>35721</v>
      </c>
      <c r="F7728" s="1">
        <v>2139</v>
      </c>
      <c r="G7728" s="1">
        <v>0</v>
      </c>
      <c r="H7728" s="1">
        <v>39584</v>
      </c>
      <c r="I7728" s="1">
        <v>29108</v>
      </c>
      <c r="J7728" s="1">
        <v>3739</v>
      </c>
      <c r="K7728" s="1">
        <v>2349</v>
      </c>
      <c r="L7728" s="1">
        <v>0</v>
      </c>
      <c r="M7728" s="1">
        <v>0</v>
      </c>
      <c r="N7728" s="1">
        <v>4489</v>
      </c>
      <c r="O7728" s="2" t="s">
        <v>29465</v>
      </c>
      <c r="P7728">
        <f t="shared" si="240"/>
        <v>0.9</v>
      </c>
      <c r="Q7728" t="str">
        <f t="shared" si="241"/>
        <v>no</v>
      </c>
    </row>
    <row r="7729" spans="1:17">
      <c r="A7729" s="1">
        <v>7850</v>
      </c>
      <c r="B7729" s="2" t="s">
        <v>23121</v>
      </c>
      <c r="C7729" s="2" t="s">
        <v>23122</v>
      </c>
      <c r="D7729" s="2" t="s">
        <v>23123</v>
      </c>
      <c r="E7729" s="1">
        <v>35704</v>
      </c>
      <c r="F7729" s="1">
        <v>770</v>
      </c>
      <c r="G7729" s="1">
        <v>0</v>
      </c>
      <c r="H7729" s="1">
        <v>36181</v>
      </c>
      <c r="I7729" s="1">
        <v>9996</v>
      </c>
      <c r="J7729" s="1">
        <v>18937</v>
      </c>
      <c r="K7729" s="1">
        <v>3446</v>
      </c>
      <c r="L7729" s="1">
        <v>762</v>
      </c>
      <c r="M7729" s="1">
        <v>643</v>
      </c>
      <c r="N7729" s="1">
        <v>552</v>
      </c>
      <c r="O7729" s="2" t="s">
        <v>29465</v>
      </c>
      <c r="P7729">
        <f t="shared" si="240"/>
        <v>0.99</v>
      </c>
      <c r="Q7729" t="str">
        <f t="shared" si="241"/>
        <v>no</v>
      </c>
    </row>
    <row r="7730" spans="1:17">
      <c r="A7730" s="1">
        <v>7851</v>
      </c>
      <c r="B7730" s="2" t="s">
        <v>23124</v>
      </c>
      <c r="C7730" s="2" t="s">
        <v>23125</v>
      </c>
      <c r="D7730" s="2" t="s">
        <v>23126</v>
      </c>
      <c r="E7730" s="1">
        <v>35698</v>
      </c>
      <c r="F7730" s="1">
        <v>141</v>
      </c>
      <c r="G7730" s="1">
        <v>0</v>
      </c>
      <c r="H7730" s="1">
        <v>35774</v>
      </c>
      <c r="I7730" s="1">
        <v>25082</v>
      </c>
      <c r="J7730" s="1">
        <v>6941</v>
      </c>
      <c r="K7730" s="1">
        <v>2485</v>
      </c>
      <c r="L7730" s="1">
        <v>485</v>
      </c>
      <c r="M7730" s="1">
        <v>471</v>
      </c>
      <c r="N7730" s="1">
        <v>898</v>
      </c>
      <c r="O7730" s="2" t="s">
        <v>29465</v>
      </c>
      <c r="P7730">
        <f t="shared" si="240"/>
        <v>1</v>
      </c>
      <c r="Q7730" t="str">
        <f t="shared" si="241"/>
        <v>no</v>
      </c>
    </row>
    <row r="7731" spans="1:17">
      <c r="A7731" s="1">
        <v>7852</v>
      </c>
      <c r="B7731" s="2" t="s">
        <v>23127</v>
      </c>
      <c r="C7731" s="2" t="s">
        <v>23128</v>
      </c>
      <c r="D7731" s="2" t="s">
        <v>23129</v>
      </c>
      <c r="E7731" s="1">
        <v>35695</v>
      </c>
      <c r="F7731" s="1">
        <v>37</v>
      </c>
      <c r="G7731" s="1">
        <v>0</v>
      </c>
      <c r="H7731" s="1">
        <v>36097</v>
      </c>
      <c r="I7731" s="1">
        <v>15169</v>
      </c>
      <c r="J7731" s="1">
        <v>9373</v>
      </c>
      <c r="K7731" s="1">
        <v>6096</v>
      </c>
      <c r="L7731" s="1">
        <v>1110</v>
      </c>
      <c r="M7731" s="1">
        <v>711</v>
      </c>
      <c r="N7731" s="1">
        <v>306</v>
      </c>
      <c r="O7731" s="2" t="s">
        <v>29463</v>
      </c>
      <c r="P7731">
        <f t="shared" si="240"/>
        <v>0.99</v>
      </c>
      <c r="Q7731" t="str">
        <f t="shared" si="241"/>
        <v>no</v>
      </c>
    </row>
    <row r="7732" spans="1:17">
      <c r="A7732" s="1">
        <v>7853</v>
      </c>
      <c r="B7732" s="2" t="s">
        <v>23130</v>
      </c>
      <c r="C7732" s="2" t="s">
        <v>23131</v>
      </c>
      <c r="D7732" s="2" t="s">
        <v>23132</v>
      </c>
      <c r="E7732" s="1">
        <v>35692</v>
      </c>
      <c r="F7732" s="1">
        <v>276</v>
      </c>
      <c r="G7732" s="1">
        <v>0</v>
      </c>
      <c r="H7732" s="1">
        <v>36468</v>
      </c>
      <c r="I7732" s="1">
        <v>3931</v>
      </c>
      <c r="J7732" s="1">
        <v>5653</v>
      </c>
      <c r="K7732" s="1">
        <v>10036</v>
      </c>
      <c r="L7732" s="1">
        <v>1403</v>
      </c>
      <c r="M7732" s="1">
        <v>1124</v>
      </c>
      <c r="N7732" s="1">
        <v>8536</v>
      </c>
      <c r="O7732" s="2" t="s">
        <v>29469</v>
      </c>
      <c r="P7732">
        <f t="shared" si="240"/>
        <v>0.98</v>
      </c>
      <c r="Q7732" t="str">
        <f t="shared" si="241"/>
        <v>no</v>
      </c>
    </row>
    <row r="7733" spans="1:17">
      <c r="A7733" s="1">
        <v>7854</v>
      </c>
      <c r="B7733" s="2" t="s">
        <v>23133</v>
      </c>
      <c r="C7733" s="2" t="s">
        <v>23134</v>
      </c>
      <c r="D7733" s="2" t="s">
        <v>23135</v>
      </c>
      <c r="E7733" s="1">
        <v>35689</v>
      </c>
      <c r="F7733" s="1">
        <v>516</v>
      </c>
      <c r="G7733" s="1">
        <v>0</v>
      </c>
      <c r="H7733" s="1">
        <v>36290</v>
      </c>
      <c r="I7733" s="1">
        <v>22801</v>
      </c>
      <c r="J7733" s="1">
        <v>6659</v>
      </c>
      <c r="K7733" s="1">
        <v>0</v>
      </c>
      <c r="L7733" s="1">
        <v>2193</v>
      </c>
      <c r="M7733" s="1">
        <v>1123</v>
      </c>
      <c r="N7733" s="1">
        <v>0</v>
      </c>
      <c r="O7733" s="2" t="s">
        <v>29469</v>
      </c>
      <c r="P7733">
        <f t="shared" si="240"/>
        <v>0.98</v>
      </c>
      <c r="Q7733" t="str">
        <f t="shared" si="241"/>
        <v>no</v>
      </c>
    </row>
    <row r="7734" spans="1:17">
      <c r="A7734" s="1">
        <v>7855</v>
      </c>
      <c r="B7734" s="2" t="s">
        <v>23136</v>
      </c>
      <c r="C7734" s="2" t="s">
        <v>23137</v>
      </c>
      <c r="D7734" s="2" t="s">
        <v>23138</v>
      </c>
      <c r="E7734" s="1">
        <v>35663</v>
      </c>
      <c r="F7734" s="1">
        <v>506</v>
      </c>
      <c r="G7734" s="1">
        <v>0</v>
      </c>
      <c r="H7734" s="1">
        <v>36638</v>
      </c>
      <c r="I7734" s="1">
        <v>16854</v>
      </c>
      <c r="J7734" s="1">
        <v>8348</v>
      </c>
      <c r="K7734" s="1">
        <v>5986</v>
      </c>
      <c r="L7734" s="1">
        <v>901</v>
      </c>
      <c r="M7734" s="1">
        <v>800</v>
      </c>
      <c r="N7734" s="1">
        <v>3089</v>
      </c>
      <c r="O7734" s="2" t="s">
        <v>29464</v>
      </c>
      <c r="P7734">
        <f t="shared" si="240"/>
        <v>0.97</v>
      </c>
      <c r="Q7734" t="str">
        <f t="shared" si="241"/>
        <v>no</v>
      </c>
    </row>
    <row r="7735" spans="1:17">
      <c r="A7735" s="1">
        <v>7856</v>
      </c>
      <c r="B7735" s="2" t="s">
        <v>23139</v>
      </c>
      <c r="C7735" s="2" t="s">
        <v>23140</v>
      </c>
      <c r="D7735" s="2" t="s">
        <v>23141</v>
      </c>
      <c r="E7735" s="1">
        <v>35662</v>
      </c>
      <c r="F7735" s="1">
        <v>64</v>
      </c>
      <c r="G7735" s="1">
        <v>0</v>
      </c>
      <c r="H7735" s="1">
        <v>35914</v>
      </c>
      <c r="I7735" s="1">
        <v>27529</v>
      </c>
      <c r="J7735" s="1">
        <v>3780</v>
      </c>
      <c r="K7735" s="1">
        <v>1852</v>
      </c>
      <c r="L7735" s="1">
        <v>1061</v>
      </c>
      <c r="M7735" s="1">
        <v>575</v>
      </c>
      <c r="N7735" s="1">
        <v>273</v>
      </c>
      <c r="O7735" s="2" t="s">
        <v>29465</v>
      </c>
      <c r="P7735">
        <f t="shared" si="240"/>
        <v>0.99</v>
      </c>
      <c r="Q7735" t="str">
        <f t="shared" si="241"/>
        <v>no</v>
      </c>
    </row>
    <row r="7736" spans="1:17">
      <c r="A7736" s="1">
        <v>7857</v>
      </c>
      <c r="B7736" s="2" t="s">
        <v>23142</v>
      </c>
      <c r="C7736" s="2" t="s">
        <v>23143</v>
      </c>
      <c r="D7736" s="2" t="s">
        <v>23144</v>
      </c>
      <c r="E7736" s="1">
        <v>35661</v>
      </c>
      <c r="F7736" s="1">
        <v>203</v>
      </c>
      <c r="G7736" s="1">
        <v>0</v>
      </c>
      <c r="H7736" s="1">
        <v>34270</v>
      </c>
      <c r="I7736" s="1">
        <v>12990</v>
      </c>
      <c r="J7736" s="1">
        <v>5550</v>
      </c>
      <c r="K7736" s="1">
        <v>8296</v>
      </c>
      <c r="L7736" s="1">
        <v>388</v>
      </c>
      <c r="M7736" s="1">
        <v>767</v>
      </c>
      <c r="N7736" s="1">
        <v>4650</v>
      </c>
      <c r="O7736" s="2" t="s">
        <v>29462</v>
      </c>
      <c r="P7736">
        <f t="shared" si="240"/>
        <v>1.04</v>
      </c>
      <c r="Q7736" t="str">
        <f t="shared" si="241"/>
        <v>no</v>
      </c>
    </row>
    <row r="7737" spans="1:17">
      <c r="A7737" s="1">
        <v>7858</v>
      </c>
      <c r="B7737" s="2" t="s">
        <v>23145</v>
      </c>
      <c r="C7737" s="2" t="s">
        <v>23146</v>
      </c>
      <c r="D7737" s="2" t="s">
        <v>23147</v>
      </c>
      <c r="E7737" s="1">
        <v>35653</v>
      </c>
      <c r="F7737" s="1">
        <v>888</v>
      </c>
      <c r="G7737" s="1">
        <v>0</v>
      </c>
      <c r="H7737" s="1">
        <v>36628</v>
      </c>
      <c r="I7737" s="1">
        <v>1457</v>
      </c>
      <c r="J7737" s="1">
        <v>2766</v>
      </c>
      <c r="K7737" s="1">
        <v>12000</v>
      </c>
      <c r="L7737" s="1">
        <v>5307</v>
      </c>
      <c r="M7737" s="1">
        <v>3240</v>
      </c>
      <c r="N7737" s="1">
        <v>1381</v>
      </c>
      <c r="O7737" s="2" t="s">
        <v>29462</v>
      </c>
      <c r="P7737">
        <f t="shared" si="240"/>
        <v>0.97</v>
      </c>
      <c r="Q7737" t="str">
        <f t="shared" si="241"/>
        <v>no</v>
      </c>
    </row>
    <row r="7738" spans="1:17">
      <c r="A7738" s="1">
        <v>7859</v>
      </c>
      <c r="B7738" s="2" t="s">
        <v>23148</v>
      </c>
      <c r="C7738" s="2" t="s">
        <v>23149</v>
      </c>
      <c r="D7738" s="2" t="s">
        <v>23150</v>
      </c>
      <c r="E7738" s="1">
        <v>35648</v>
      </c>
      <c r="F7738" s="1">
        <v>1372</v>
      </c>
      <c r="G7738" s="1">
        <v>0</v>
      </c>
      <c r="H7738" s="1">
        <v>37020</v>
      </c>
      <c r="I7738" s="1">
        <v>35453</v>
      </c>
      <c r="J7738" s="1">
        <v>1468</v>
      </c>
      <c r="K7738" s="1">
        <v>231</v>
      </c>
      <c r="L7738" s="1">
        <v>30</v>
      </c>
      <c r="M7738" s="1">
        <v>29</v>
      </c>
      <c r="N7738" s="1">
        <v>810</v>
      </c>
      <c r="O7738" s="2" t="s">
        <v>29466</v>
      </c>
      <c r="P7738">
        <f t="shared" si="240"/>
        <v>0.96</v>
      </c>
      <c r="Q7738" t="str">
        <f t="shared" si="241"/>
        <v>no</v>
      </c>
    </row>
    <row r="7739" spans="1:17">
      <c r="A7739" s="1">
        <v>7860</v>
      </c>
      <c r="B7739" s="2" t="s">
        <v>23151</v>
      </c>
      <c r="C7739" s="2" t="s">
        <v>23152</v>
      </c>
      <c r="D7739" s="2" t="s">
        <v>23153</v>
      </c>
      <c r="E7739" s="1">
        <v>35648</v>
      </c>
      <c r="F7739" s="1">
        <v>267</v>
      </c>
      <c r="G7739" s="1">
        <v>0</v>
      </c>
      <c r="H7739" s="1">
        <v>35915</v>
      </c>
      <c r="I7739" s="1">
        <v>18428</v>
      </c>
      <c r="J7739" s="1">
        <v>3701</v>
      </c>
      <c r="K7739" s="1">
        <v>6811</v>
      </c>
      <c r="L7739" s="1">
        <v>907</v>
      </c>
      <c r="M7739" s="1">
        <v>756</v>
      </c>
      <c r="N7739" s="1">
        <v>7545</v>
      </c>
      <c r="O7739" s="2" t="s">
        <v>29465</v>
      </c>
      <c r="P7739">
        <f t="shared" si="240"/>
        <v>0.99</v>
      </c>
      <c r="Q7739" t="str">
        <f t="shared" si="241"/>
        <v>no</v>
      </c>
    </row>
    <row r="7740" spans="1:17">
      <c r="A7740" s="1">
        <v>7861</v>
      </c>
      <c r="B7740" s="2" t="s">
        <v>6771</v>
      </c>
      <c r="C7740" s="2" t="s">
        <v>23154</v>
      </c>
      <c r="D7740" s="2" t="s">
        <v>23155</v>
      </c>
      <c r="E7740" s="1">
        <v>35648</v>
      </c>
      <c r="F7740" s="1">
        <v>1890</v>
      </c>
      <c r="G7740" s="1">
        <v>0</v>
      </c>
      <c r="H7740" s="1">
        <v>40443</v>
      </c>
      <c r="I7740" s="1">
        <v>0</v>
      </c>
      <c r="J7740" s="1">
        <v>17359</v>
      </c>
      <c r="K7740" s="1">
        <v>13205</v>
      </c>
      <c r="L7740" s="1">
        <v>1428</v>
      </c>
      <c r="M7740" s="1">
        <v>914</v>
      </c>
      <c r="N7740" s="1">
        <v>0</v>
      </c>
      <c r="O7740" s="2" t="s">
        <v>29466</v>
      </c>
      <c r="P7740">
        <f t="shared" si="240"/>
        <v>0.88</v>
      </c>
      <c r="Q7740" t="str">
        <f t="shared" si="241"/>
        <v>no</v>
      </c>
    </row>
    <row r="7741" spans="1:17">
      <c r="A7741" s="1">
        <v>7862</v>
      </c>
      <c r="B7741" s="2" t="s">
        <v>23156</v>
      </c>
      <c r="C7741" s="2" t="s">
        <v>23157</v>
      </c>
      <c r="D7741" s="2" t="s">
        <v>23158</v>
      </c>
      <c r="E7741" s="1">
        <v>35639</v>
      </c>
      <c r="F7741" s="1">
        <v>2</v>
      </c>
      <c r="G7741" s="1">
        <v>0</v>
      </c>
      <c r="H7741" s="1">
        <v>35641</v>
      </c>
      <c r="I7741" s="1">
        <v>32457</v>
      </c>
      <c r="J7741" s="1">
        <v>3375</v>
      </c>
      <c r="K7741" s="1">
        <v>0</v>
      </c>
      <c r="L7741" s="1">
        <v>25</v>
      </c>
      <c r="M7741" s="1">
        <v>24</v>
      </c>
      <c r="N7741" s="1">
        <v>0</v>
      </c>
      <c r="O7741" s="2" t="s">
        <v>29467</v>
      </c>
      <c r="P7741">
        <f t="shared" si="240"/>
        <v>1</v>
      </c>
      <c r="Q7741" t="str">
        <f t="shared" si="241"/>
        <v>no</v>
      </c>
    </row>
    <row r="7742" spans="1:17">
      <c r="A7742" s="1">
        <v>7863</v>
      </c>
      <c r="B7742" s="2" t="s">
        <v>23159</v>
      </c>
      <c r="C7742" s="2" t="s">
        <v>23160</v>
      </c>
      <c r="D7742" s="2" t="s">
        <v>23161</v>
      </c>
      <c r="E7742" s="1">
        <v>35632</v>
      </c>
      <c r="F7742" s="1">
        <v>541</v>
      </c>
      <c r="G7742" s="1">
        <v>0</v>
      </c>
      <c r="H7742" s="1">
        <v>35549</v>
      </c>
      <c r="I7742" s="1">
        <v>20063</v>
      </c>
      <c r="J7742" s="1">
        <v>4298</v>
      </c>
      <c r="K7742" s="1">
        <v>2377</v>
      </c>
      <c r="L7742" s="1">
        <v>2247</v>
      </c>
      <c r="M7742" s="1">
        <v>1238</v>
      </c>
      <c r="N7742" s="1">
        <v>3964</v>
      </c>
      <c r="O7742" s="2" t="s">
        <v>29468</v>
      </c>
      <c r="P7742">
        <f t="shared" si="240"/>
        <v>1</v>
      </c>
      <c r="Q7742" t="str">
        <f t="shared" si="241"/>
        <v>no</v>
      </c>
    </row>
    <row r="7743" spans="1:17">
      <c r="A7743" s="1">
        <v>7864</v>
      </c>
      <c r="B7743" s="2" t="s">
        <v>23162</v>
      </c>
      <c r="C7743" s="2" t="s">
        <v>23163</v>
      </c>
      <c r="D7743" s="2" t="s">
        <v>23164</v>
      </c>
      <c r="E7743" s="1">
        <v>35629</v>
      </c>
      <c r="F7743" s="1">
        <v>36</v>
      </c>
      <c r="G7743" s="1">
        <v>0</v>
      </c>
      <c r="H7743" s="1">
        <v>34233</v>
      </c>
      <c r="I7743" s="1">
        <v>11748</v>
      </c>
      <c r="J7743" s="1">
        <v>12613</v>
      </c>
      <c r="K7743" s="1">
        <v>3554</v>
      </c>
      <c r="L7743" s="1">
        <v>666</v>
      </c>
      <c r="M7743" s="1">
        <v>510</v>
      </c>
      <c r="N7743" s="1">
        <v>3346</v>
      </c>
      <c r="O7743" s="2" t="s">
        <v>29469</v>
      </c>
      <c r="P7743">
        <f t="shared" si="240"/>
        <v>1.04</v>
      </c>
      <c r="Q7743" t="str">
        <f t="shared" si="241"/>
        <v>no</v>
      </c>
    </row>
    <row r="7744" spans="1:17">
      <c r="A7744" s="1">
        <v>7865</v>
      </c>
      <c r="B7744" s="2" t="s">
        <v>23165</v>
      </c>
      <c r="C7744" s="2" t="s">
        <v>23166</v>
      </c>
      <c r="D7744" s="2" t="s">
        <v>23167</v>
      </c>
      <c r="E7744" s="1">
        <v>35620</v>
      </c>
      <c r="F7744" s="1">
        <v>109</v>
      </c>
      <c r="G7744" s="1">
        <v>0</v>
      </c>
      <c r="H7744" s="1">
        <v>35729</v>
      </c>
      <c r="I7744" s="1">
        <v>29819</v>
      </c>
      <c r="J7744" s="1">
        <v>2183</v>
      </c>
      <c r="K7744" s="1">
        <v>956</v>
      </c>
      <c r="L7744" s="1">
        <v>357</v>
      </c>
      <c r="M7744" s="1">
        <v>305</v>
      </c>
      <c r="N7744" s="1">
        <v>1196</v>
      </c>
      <c r="O7744" s="2" t="s">
        <v>29465</v>
      </c>
      <c r="P7744">
        <f t="shared" si="240"/>
        <v>1</v>
      </c>
      <c r="Q7744" t="str">
        <f t="shared" si="241"/>
        <v>no</v>
      </c>
    </row>
    <row r="7745" spans="1:17">
      <c r="A7745" s="1">
        <v>7866</v>
      </c>
      <c r="B7745" s="2" t="s">
        <v>23168</v>
      </c>
      <c r="C7745" s="2" t="s">
        <v>23169</v>
      </c>
      <c r="D7745" s="2" t="s">
        <v>23170</v>
      </c>
      <c r="E7745" s="1">
        <v>35620</v>
      </c>
      <c r="F7745" s="1">
        <v>64</v>
      </c>
      <c r="G7745" s="1">
        <v>0</v>
      </c>
      <c r="H7745" s="1">
        <v>35838</v>
      </c>
      <c r="I7745" s="1">
        <v>20648</v>
      </c>
      <c r="J7745" s="1">
        <v>4601</v>
      </c>
      <c r="K7745" s="1">
        <v>3796</v>
      </c>
      <c r="L7745" s="1">
        <v>2407</v>
      </c>
      <c r="M7745" s="1">
        <v>1364</v>
      </c>
      <c r="N7745" s="1">
        <v>1049</v>
      </c>
      <c r="O7745" s="2" t="s">
        <v>29470</v>
      </c>
      <c r="P7745">
        <f t="shared" si="240"/>
        <v>0.99</v>
      </c>
      <c r="Q7745" t="str">
        <f t="shared" si="241"/>
        <v>no</v>
      </c>
    </row>
    <row r="7746" spans="1:17">
      <c r="A7746" s="1">
        <v>7867</v>
      </c>
      <c r="B7746" s="2" t="s">
        <v>23171</v>
      </c>
      <c r="C7746" s="2" t="s">
        <v>23172</v>
      </c>
      <c r="D7746" s="2" t="s">
        <v>23173</v>
      </c>
      <c r="E7746" s="1">
        <v>35618</v>
      </c>
      <c r="F7746" s="1">
        <v>243</v>
      </c>
      <c r="G7746" s="1">
        <v>0</v>
      </c>
      <c r="H7746" s="1">
        <v>35861</v>
      </c>
      <c r="I7746" s="1">
        <v>2980</v>
      </c>
      <c r="J7746" s="1">
        <v>16399</v>
      </c>
      <c r="K7746" s="1">
        <v>7193</v>
      </c>
      <c r="L7746" s="1">
        <v>518</v>
      </c>
      <c r="M7746" s="1">
        <v>490</v>
      </c>
      <c r="N7746" s="1">
        <v>11433</v>
      </c>
      <c r="O7746" s="2" t="s">
        <v>29470</v>
      </c>
      <c r="P7746">
        <f t="shared" si="240"/>
        <v>0.99</v>
      </c>
      <c r="Q7746" t="str">
        <f t="shared" si="241"/>
        <v>no</v>
      </c>
    </row>
    <row r="7747" spans="1:17">
      <c r="A7747" s="1">
        <v>7868</v>
      </c>
      <c r="B7747" s="2" t="s">
        <v>23174</v>
      </c>
      <c r="C7747" s="2" t="s">
        <v>23175</v>
      </c>
      <c r="D7747" s="2" t="s">
        <v>23176</v>
      </c>
      <c r="E7747" s="1">
        <v>35615</v>
      </c>
      <c r="F7747" s="1">
        <v>21</v>
      </c>
      <c r="G7747" s="1">
        <v>0</v>
      </c>
      <c r="H7747" s="1">
        <v>35636</v>
      </c>
      <c r="I7747" s="1">
        <v>27412</v>
      </c>
      <c r="J7747" s="1">
        <v>6419</v>
      </c>
      <c r="K7747" s="1">
        <v>197</v>
      </c>
      <c r="L7747" s="1">
        <v>-134</v>
      </c>
      <c r="M7747" s="1">
        <v>58</v>
      </c>
      <c r="N7747" s="1">
        <v>0</v>
      </c>
      <c r="O7747" s="2" t="s">
        <v>29471</v>
      </c>
      <c r="P7747">
        <f t="shared" ref="P7747:P7810" si="242">ROUND(E7747/H7747,2)</f>
        <v>1</v>
      </c>
      <c r="Q7747" t="str">
        <f t="shared" ref="Q7747:Q7810" si="243">IF(G7747=0,"no","-")</f>
        <v>no</v>
      </c>
    </row>
    <row r="7748" spans="1:17">
      <c r="A7748" s="1">
        <v>7869</v>
      </c>
      <c r="B7748" s="2" t="s">
        <v>23177</v>
      </c>
      <c r="C7748" s="2" t="s">
        <v>23178</v>
      </c>
      <c r="D7748" s="2" t="s">
        <v>23179</v>
      </c>
      <c r="E7748" s="1">
        <v>35611</v>
      </c>
      <c r="F7748" s="1">
        <v>0</v>
      </c>
      <c r="G7748" s="1">
        <v>0</v>
      </c>
      <c r="H7748" s="1">
        <v>35611</v>
      </c>
      <c r="I7748" s="1">
        <v>26</v>
      </c>
      <c r="J7748" s="1">
        <v>22370</v>
      </c>
      <c r="K7748" s="1">
        <v>4504</v>
      </c>
      <c r="L7748" s="1">
        <v>4665</v>
      </c>
      <c r="M7748" s="1">
        <v>2156</v>
      </c>
      <c r="N7748" s="1">
        <v>5378</v>
      </c>
      <c r="O7748" s="2" t="s">
        <v>29463</v>
      </c>
      <c r="P7748">
        <f t="shared" si="242"/>
        <v>1</v>
      </c>
      <c r="Q7748" t="str">
        <f t="shared" si="243"/>
        <v>no</v>
      </c>
    </row>
    <row r="7749" spans="1:17">
      <c r="A7749" s="1">
        <v>7870</v>
      </c>
      <c r="B7749" s="2" t="s">
        <v>23180</v>
      </c>
      <c r="C7749" s="2" t="s">
        <v>23181</v>
      </c>
      <c r="D7749" s="2" t="s">
        <v>23182</v>
      </c>
      <c r="E7749" s="1">
        <v>35609</v>
      </c>
      <c r="F7749" s="1">
        <v>267</v>
      </c>
      <c r="G7749" s="1">
        <v>0</v>
      </c>
      <c r="H7749" s="1">
        <v>35876</v>
      </c>
      <c r="I7749" s="1">
        <v>7265</v>
      </c>
      <c r="J7749" s="1">
        <v>11309</v>
      </c>
      <c r="K7749" s="1">
        <v>11120</v>
      </c>
      <c r="L7749" s="1">
        <v>-347</v>
      </c>
      <c r="M7749" s="1">
        <v>727</v>
      </c>
      <c r="N7749" s="1">
        <v>3023</v>
      </c>
      <c r="O7749" s="2" t="s">
        <v>29463</v>
      </c>
      <c r="P7749">
        <f t="shared" si="242"/>
        <v>0.99</v>
      </c>
      <c r="Q7749" t="str">
        <f t="shared" si="243"/>
        <v>no</v>
      </c>
    </row>
    <row r="7750" spans="1:17">
      <c r="A7750" s="1">
        <v>7871</v>
      </c>
      <c r="B7750" s="2" t="s">
        <v>23183</v>
      </c>
      <c r="C7750" s="2" t="s">
        <v>23184</v>
      </c>
      <c r="D7750" s="2" t="s">
        <v>23185</v>
      </c>
      <c r="E7750" s="1">
        <v>35606</v>
      </c>
      <c r="F7750" s="1">
        <v>561</v>
      </c>
      <c r="G7750" s="1">
        <v>0</v>
      </c>
      <c r="H7750" s="1">
        <v>36718</v>
      </c>
      <c r="I7750" s="1">
        <v>18057</v>
      </c>
      <c r="J7750" s="1">
        <v>10019</v>
      </c>
      <c r="K7750" s="1">
        <v>1126</v>
      </c>
      <c r="L7750" s="1">
        <v>627</v>
      </c>
      <c r="M7750" s="1">
        <v>497</v>
      </c>
      <c r="N7750" s="1">
        <v>12719</v>
      </c>
      <c r="O7750" s="2" t="s">
        <v>29470</v>
      </c>
      <c r="P7750">
        <f t="shared" si="242"/>
        <v>0.97</v>
      </c>
      <c r="Q7750" t="str">
        <f t="shared" si="243"/>
        <v>no</v>
      </c>
    </row>
    <row r="7751" spans="1:17">
      <c r="A7751" s="1">
        <v>7872</v>
      </c>
      <c r="B7751" s="2" t="s">
        <v>23186</v>
      </c>
      <c r="C7751" s="2" t="s">
        <v>23187</v>
      </c>
      <c r="D7751" s="2" t="s">
        <v>23188</v>
      </c>
      <c r="E7751" s="1">
        <v>35602</v>
      </c>
      <c r="F7751" s="1">
        <v>14</v>
      </c>
      <c r="G7751" s="1">
        <v>0</v>
      </c>
      <c r="H7751" s="1">
        <v>35616</v>
      </c>
      <c r="I7751" s="1">
        <v>324</v>
      </c>
      <c r="J7751" s="1">
        <v>29555</v>
      </c>
      <c r="K7751" s="1">
        <v>1568</v>
      </c>
      <c r="L7751" s="1">
        <v>1034</v>
      </c>
      <c r="M7751" s="1">
        <v>599</v>
      </c>
      <c r="N7751" s="1">
        <v>1000</v>
      </c>
      <c r="O7751" s="2" t="s">
        <v>29462</v>
      </c>
      <c r="P7751">
        <f t="shared" si="242"/>
        <v>1</v>
      </c>
      <c r="Q7751" t="str">
        <f t="shared" si="243"/>
        <v>no</v>
      </c>
    </row>
    <row r="7752" spans="1:17">
      <c r="A7752" s="1">
        <v>7873</v>
      </c>
      <c r="B7752" s="2" t="s">
        <v>23189</v>
      </c>
      <c r="C7752" s="2" t="s">
        <v>23190</v>
      </c>
      <c r="D7752" s="2" t="s">
        <v>23191</v>
      </c>
      <c r="E7752" s="1">
        <v>35602</v>
      </c>
      <c r="F7752" s="1">
        <v>241</v>
      </c>
      <c r="G7752" s="1">
        <v>0</v>
      </c>
      <c r="H7752" s="1">
        <v>33763</v>
      </c>
      <c r="I7752" s="1">
        <v>21528</v>
      </c>
      <c r="J7752" s="1">
        <v>4440</v>
      </c>
      <c r="K7752" s="1">
        <v>2757</v>
      </c>
      <c r="L7752" s="1">
        <v>2326</v>
      </c>
      <c r="M7752" s="1">
        <v>1173</v>
      </c>
      <c r="N7752" s="1">
        <v>1</v>
      </c>
      <c r="O7752" s="2" t="s">
        <v>29462</v>
      </c>
      <c r="P7752">
        <f t="shared" si="242"/>
        <v>1.05</v>
      </c>
      <c r="Q7752" t="str">
        <f t="shared" si="243"/>
        <v>no</v>
      </c>
    </row>
    <row r="7753" spans="1:17">
      <c r="A7753" s="1">
        <v>7874</v>
      </c>
      <c r="B7753" s="2" t="s">
        <v>23192</v>
      </c>
      <c r="C7753" s="2" t="s">
        <v>23193</v>
      </c>
      <c r="D7753" s="2" t="s">
        <v>23194</v>
      </c>
      <c r="E7753" s="1">
        <v>35591</v>
      </c>
      <c r="F7753" s="1">
        <v>169</v>
      </c>
      <c r="G7753" s="1">
        <v>0</v>
      </c>
      <c r="H7753" s="1">
        <v>35759</v>
      </c>
      <c r="I7753" s="1">
        <v>19975</v>
      </c>
      <c r="J7753" s="1">
        <v>4003</v>
      </c>
      <c r="K7753" s="1">
        <v>2661</v>
      </c>
      <c r="L7753" s="1">
        <v>5374</v>
      </c>
      <c r="M7753" s="1">
        <v>2452</v>
      </c>
      <c r="N7753" s="1">
        <v>4000</v>
      </c>
      <c r="O7753" s="2" t="s">
        <v>29469</v>
      </c>
      <c r="P7753">
        <f t="shared" si="242"/>
        <v>1</v>
      </c>
      <c r="Q7753" t="str">
        <f t="shared" si="243"/>
        <v>no</v>
      </c>
    </row>
    <row r="7754" spans="1:17">
      <c r="A7754" s="1">
        <v>7875</v>
      </c>
      <c r="B7754" s="2" t="s">
        <v>23195</v>
      </c>
      <c r="C7754" s="2" t="s">
        <v>23196</v>
      </c>
      <c r="D7754" s="2" t="s">
        <v>23197</v>
      </c>
      <c r="E7754" s="1">
        <v>35588</v>
      </c>
      <c r="F7754" s="1">
        <v>173</v>
      </c>
      <c r="G7754" s="1">
        <v>0</v>
      </c>
      <c r="H7754" s="1">
        <v>36928</v>
      </c>
      <c r="I7754" s="1">
        <v>8817</v>
      </c>
      <c r="J7754" s="1">
        <v>8017</v>
      </c>
      <c r="K7754" s="1">
        <v>6429</v>
      </c>
      <c r="L7754" s="1">
        <v>6950</v>
      </c>
      <c r="M7754" s="1">
        <v>3259</v>
      </c>
      <c r="N7754" s="1">
        <v>3012</v>
      </c>
      <c r="O7754" s="2" t="s">
        <v>29462</v>
      </c>
      <c r="P7754">
        <f t="shared" si="242"/>
        <v>0.96</v>
      </c>
      <c r="Q7754" t="str">
        <f t="shared" si="243"/>
        <v>no</v>
      </c>
    </row>
    <row r="7755" spans="1:17">
      <c r="A7755" s="1">
        <v>7876</v>
      </c>
      <c r="B7755" s="2" t="s">
        <v>23198</v>
      </c>
      <c r="C7755" s="2" t="s">
        <v>23199</v>
      </c>
      <c r="D7755" s="2" t="s">
        <v>23200</v>
      </c>
      <c r="E7755" s="1">
        <v>35587</v>
      </c>
      <c r="F7755" s="1">
        <v>167</v>
      </c>
      <c r="G7755" s="1">
        <v>0</v>
      </c>
      <c r="H7755" s="1">
        <v>36574</v>
      </c>
      <c r="I7755" s="1">
        <v>12585</v>
      </c>
      <c r="J7755" s="1">
        <v>7059</v>
      </c>
      <c r="K7755" s="1">
        <v>8914</v>
      </c>
      <c r="L7755" s="1">
        <v>3288</v>
      </c>
      <c r="M7755" s="1">
        <v>325</v>
      </c>
      <c r="N7755" s="1">
        <v>5044</v>
      </c>
      <c r="O7755" s="2" t="s">
        <v>29462</v>
      </c>
      <c r="P7755">
        <f t="shared" si="242"/>
        <v>0.97</v>
      </c>
      <c r="Q7755" t="str">
        <f t="shared" si="243"/>
        <v>no</v>
      </c>
    </row>
    <row r="7756" spans="1:17">
      <c r="A7756" s="1">
        <v>7877</v>
      </c>
      <c r="B7756" s="2" t="s">
        <v>23201</v>
      </c>
      <c r="C7756" s="2" t="s">
        <v>23202</v>
      </c>
      <c r="D7756" s="2" t="s">
        <v>23203</v>
      </c>
      <c r="E7756" s="1">
        <v>35585</v>
      </c>
      <c r="F7756" s="1">
        <v>215</v>
      </c>
      <c r="G7756" s="1">
        <v>0</v>
      </c>
      <c r="H7756" s="1">
        <v>36175</v>
      </c>
      <c r="I7756" s="1">
        <v>10838</v>
      </c>
      <c r="J7756" s="1">
        <v>9034</v>
      </c>
      <c r="K7756" s="1">
        <v>4623</v>
      </c>
      <c r="L7756" s="1">
        <v>1334</v>
      </c>
      <c r="M7756" s="1">
        <v>537</v>
      </c>
      <c r="N7756" s="1">
        <v>263</v>
      </c>
      <c r="O7756" s="2" t="s">
        <v>29464</v>
      </c>
      <c r="P7756">
        <f t="shared" si="242"/>
        <v>0.98</v>
      </c>
      <c r="Q7756" t="str">
        <f t="shared" si="243"/>
        <v>no</v>
      </c>
    </row>
    <row r="7757" spans="1:17">
      <c r="A7757" s="1">
        <v>7878</v>
      </c>
      <c r="B7757" s="2" t="s">
        <v>23204</v>
      </c>
      <c r="C7757" s="2" t="s">
        <v>23205</v>
      </c>
      <c r="D7757" s="2" t="s">
        <v>23206</v>
      </c>
      <c r="E7757" s="1">
        <v>35582</v>
      </c>
      <c r="F7757" s="1">
        <v>139</v>
      </c>
      <c r="G7757" s="1">
        <v>0</v>
      </c>
      <c r="H7757" s="1">
        <v>36537</v>
      </c>
      <c r="I7757" s="1">
        <v>17597</v>
      </c>
      <c r="J7757" s="1">
        <v>8291</v>
      </c>
      <c r="K7757" s="1">
        <v>4143</v>
      </c>
      <c r="L7757" s="1">
        <v>1281</v>
      </c>
      <c r="M7757" s="1">
        <v>957</v>
      </c>
      <c r="N7757" s="1">
        <v>6900</v>
      </c>
      <c r="O7757" s="2" t="s">
        <v>29462</v>
      </c>
      <c r="P7757">
        <f t="shared" si="242"/>
        <v>0.97</v>
      </c>
      <c r="Q7757" t="str">
        <f t="shared" si="243"/>
        <v>no</v>
      </c>
    </row>
    <row r="7758" spans="1:17">
      <c r="A7758" s="1">
        <v>7879</v>
      </c>
      <c r="B7758" s="2" t="s">
        <v>23207</v>
      </c>
      <c r="C7758" s="2" t="s">
        <v>23208</v>
      </c>
      <c r="D7758" s="2" t="s">
        <v>23209</v>
      </c>
      <c r="E7758" s="1">
        <v>35581</v>
      </c>
      <c r="F7758" s="1">
        <v>725</v>
      </c>
      <c r="G7758" s="1">
        <v>0</v>
      </c>
      <c r="H7758" s="1">
        <v>36306</v>
      </c>
      <c r="I7758" s="1">
        <v>30486</v>
      </c>
      <c r="J7758" s="1">
        <v>1794</v>
      </c>
      <c r="K7758" s="1">
        <v>957</v>
      </c>
      <c r="L7758" s="1">
        <v>449</v>
      </c>
      <c r="M7758" s="1">
        <v>278</v>
      </c>
      <c r="N7758" s="1">
        <v>0</v>
      </c>
      <c r="O7758" s="2" t="s">
        <v>29463</v>
      </c>
      <c r="P7758">
        <f t="shared" si="242"/>
        <v>0.98</v>
      </c>
      <c r="Q7758" t="str">
        <f t="shared" si="243"/>
        <v>no</v>
      </c>
    </row>
    <row r="7759" spans="1:17">
      <c r="A7759" s="1">
        <v>7880</v>
      </c>
      <c r="B7759" s="2" t="s">
        <v>23210</v>
      </c>
      <c r="C7759" s="2" t="s">
        <v>23211</v>
      </c>
      <c r="D7759" s="2" t="s">
        <v>23212</v>
      </c>
      <c r="E7759" s="1">
        <v>35580</v>
      </c>
      <c r="F7759" s="1">
        <v>262</v>
      </c>
      <c r="G7759" s="1">
        <v>0</v>
      </c>
      <c r="H7759" s="1">
        <v>35842</v>
      </c>
      <c r="I7759" s="1">
        <v>30584</v>
      </c>
      <c r="J7759" s="1">
        <v>1582</v>
      </c>
      <c r="K7759" s="1">
        <v>0</v>
      </c>
      <c r="L7759" s="1">
        <v>1133</v>
      </c>
      <c r="M7759" s="1">
        <v>466</v>
      </c>
      <c r="N7759" s="1">
        <v>0</v>
      </c>
      <c r="O7759" s="2" t="s">
        <v>29470</v>
      </c>
      <c r="P7759">
        <f t="shared" si="242"/>
        <v>0.99</v>
      </c>
      <c r="Q7759" t="str">
        <f t="shared" si="243"/>
        <v>no</v>
      </c>
    </row>
    <row r="7760" spans="1:17">
      <c r="A7760" s="1">
        <v>7881</v>
      </c>
      <c r="B7760" s="2" t="s">
        <v>23213</v>
      </c>
      <c r="C7760" s="2" t="s">
        <v>23214</v>
      </c>
      <c r="D7760" s="2" t="s">
        <v>23215</v>
      </c>
      <c r="E7760" s="1">
        <v>35578</v>
      </c>
      <c r="F7760" s="1">
        <v>116</v>
      </c>
      <c r="G7760" s="1">
        <v>0</v>
      </c>
      <c r="H7760" s="1">
        <v>36305</v>
      </c>
      <c r="I7760" s="1">
        <v>25794</v>
      </c>
      <c r="J7760" s="1">
        <v>4851</v>
      </c>
      <c r="K7760" s="1">
        <v>3738</v>
      </c>
      <c r="L7760" s="1">
        <v>1025</v>
      </c>
      <c r="M7760" s="1">
        <v>0</v>
      </c>
      <c r="N7760" s="1">
        <v>8</v>
      </c>
      <c r="O7760" s="2" t="s">
        <v>29463</v>
      </c>
      <c r="P7760">
        <f t="shared" si="242"/>
        <v>0.98</v>
      </c>
      <c r="Q7760" t="str">
        <f t="shared" si="243"/>
        <v>no</v>
      </c>
    </row>
    <row r="7761" spans="1:17">
      <c r="A7761" s="1">
        <v>7882</v>
      </c>
      <c r="B7761" s="2" t="s">
        <v>23216</v>
      </c>
      <c r="C7761" s="2" t="s">
        <v>23217</v>
      </c>
      <c r="D7761" s="2" t="s">
        <v>23218</v>
      </c>
      <c r="E7761" s="1">
        <v>35572</v>
      </c>
      <c r="F7761" s="1">
        <v>655</v>
      </c>
      <c r="G7761" s="1">
        <v>0</v>
      </c>
      <c r="H7761" s="1">
        <v>35998</v>
      </c>
      <c r="I7761" s="1">
        <v>17219</v>
      </c>
      <c r="J7761" s="1">
        <v>3360</v>
      </c>
      <c r="K7761" s="1">
        <v>4765</v>
      </c>
      <c r="L7761" s="1">
        <v>546</v>
      </c>
      <c r="M7761" s="1">
        <v>588</v>
      </c>
      <c r="N7761" s="1">
        <v>2957</v>
      </c>
      <c r="O7761" s="2" t="s">
        <v>29469</v>
      </c>
      <c r="P7761">
        <f t="shared" si="242"/>
        <v>0.99</v>
      </c>
      <c r="Q7761" t="str">
        <f t="shared" si="243"/>
        <v>no</v>
      </c>
    </row>
    <row r="7762" spans="1:17">
      <c r="A7762" s="1">
        <v>7883</v>
      </c>
      <c r="B7762" s="2" t="s">
        <v>23219</v>
      </c>
      <c r="C7762" s="2" t="s">
        <v>23220</v>
      </c>
      <c r="D7762" s="2" t="s">
        <v>23221</v>
      </c>
      <c r="E7762" s="1">
        <v>35572</v>
      </c>
      <c r="F7762" s="1">
        <v>1</v>
      </c>
      <c r="G7762" s="1">
        <v>0</v>
      </c>
      <c r="H7762" s="1">
        <v>35573</v>
      </c>
      <c r="I7762" s="1">
        <v>27673</v>
      </c>
      <c r="J7762" s="1">
        <v>8087</v>
      </c>
      <c r="K7762" s="1">
        <v>178</v>
      </c>
      <c r="L7762" s="1">
        <v>-20</v>
      </c>
      <c r="M7762" s="1">
        <v>59</v>
      </c>
      <c r="N7762" s="1">
        <v>179</v>
      </c>
      <c r="O7762" s="2" t="s">
        <v>29465</v>
      </c>
      <c r="P7762">
        <f t="shared" si="242"/>
        <v>1</v>
      </c>
      <c r="Q7762" t="str">
        <f t="shared" si="243"/>
        <v>no</v>
      </c>
    </row>
    <row r="7763" spans="1:17">
      <c r="A7763" s="1">
        <v>7884</v>
      </c>
      <c r="B7763" s="2" t="s">
        <v>23222</v>
      </c>
      <c r="C7763" s="2" t="s">
        <v>23223</v>
      </c>
      <c r="D7763" s="2" t="s">
        <v>23224</v>
      </c>
      <c r="E7763" s="1">
        <v>35571</v>
      </c>
      <c r="F7763" s="1">
        <v>171</v>
      </c>
      <c r="G7763" s="1">
        <v>0</v>
      </c>
      <c r="H7763" s="1">
        <v>35764</v>
      </c>
      <c r="I7763" s="1">
        <v>21490</v>
      </c>
      <c r="J7763" s="1">
        <v>5320</v>
      </c>
      <c r="K7763" s="1">
        <v>1929</v>
      </c>
      <c r="L7763" s="1">
        <v>1242</v>
      </c>
      <c r="M7763" s="1">
        <v>690</v>
      </c>
      <c r="N7763" s="1">
        <v>1760</v>
      </c>
      <c r="O7763" s="2" t="s">
        <v>29470</v>
      </c>
      <c r="P7763">
        <f t="shared" si="242"/>
        <v>0.99</v>
      </c>
      <c r="Q7763" t="str">
        <f t="shared" si="243"/>
        <v>no</v>
      </c>
    </row>
    <row r="7764" spans="1:17">
      <c r="A7764" s="1">
        <v>7885</v>
      </c>
      <c r="B7764" s="2" t="s">
        <v>23225</v>
      </c>
      <c r="C7764" s="2" t="s">
        <v>23226</v>
      </c>
      <c r="D7764" s="2" t="s">
        <v>23227</v>
      </c>
      <c r="E7764" s="1">
        <v>35567</v>
      </c>
      <c r="F7764" s="1">
        <v>313</v>
      </c>
      <c r="G7764" s="1">
        <v>0</v>
      </c>
      <c r="H7764" s="1">
        <v>38600</v>
      </c>
      <c r="I7764" s="1">
        <v>22856</v>
      </c>
      <c r="J7764" s="1">
        <v>6945</v>
      </c>
      <c r="K7764" s="1">
        <v>1558</v>
      </c>
      <c r="L7764" s="1">
        <v>3468</v>
      </c>
      <c r="M7764" s="1">
        <v>1581</v>
      </c>
      <c r="N7764" s="1">
        <v>11238</v>
      </c>
      <c r="O7764" s="2" t="s">
        <v>29469</v>
      </c>
      <c r="P7764">
        <f t="shared" si="242"/>
        <v>0.92</v>
      </c>
      <c r="Q7764" t="str">
        <f t="shared" si="243"/>
        <v>no</v>
      </c>
    </row>
    <row r="7765" spans="1:17">
      <c r="A7765" s="1">
        <v>7886</v>
      </c>
      <c r="B7765" s="2" t="s">
        <v>23228</v>
      </c>
      <c r="C7765" s="2" t="s">
        <v>23229</v>
      </c>
      <c r="D7765" s="2" t="s">
        <v>23230</v>
      </c>
      <c r="E7765" s="1">
        <v>35566</v>
      </c>
      <c r="F7765" s="1">
        <v>11115</v>
      </c>
      <c r="G7765" s="1">
        <v>0</v>
      </c>
      <c r="H7765" s="1">
        <v>48118</v>
      </c>
      <c r="I7765" s="1">
        <v>1851</v>
      </c>
      <c r="J7765" s="1">
        <v>31632</v>
      </c>
      <c r="K7765" s="1">
        <v>10463</v>
      </c>
      <c r="L7765" s="1">
        <v>-19876</v>
      </c>
      <c r="M7765" s="1">
        <v>0</v>
      </c>
      <c r="N7765" s="1">
        <v>0</v>
      </c>
      <c r="O7765" s="2" t="s">
        <v>29466</v>
      </c>
      <c r="P7765">
        <f t="shared" si="242"/>
        <v>0.74</v>
      </c>
      <c r="Q7765" t="str">
        <f t="shared" si="243"/>
        <v>no</v>
      </c>
    </row>
    <row r="7766" spans="1:17">
      <c r="A7766" s="1">
        <v>7887</v>
      </c>
      <c r="B7766" s="2" t="s">
        <v>5825</v>
      </c>
      <c r="C7766" s="2" t="s">
        <v>23231</v>
      </c>
      <c r="D7766" s="2" t="s">
        <v>23232</v>
      </c>
      <c r="E7766" s="1">
        <v>35566</v>
      </c>
      <c r="F7766" s="1">
        <v>52</v>
      </c>
      <c r="G7766" s="1">
        <v>0</v>
      </c>
      <c r="H7766" s="1">
        <v>35334</v>
      </c>
      <c r="I7766" s="1">
        <v>34625</v>
      </c>
      <c r="J7766" s="1">
        <v>194</v>
      </c>
      <c r="K7766" s="1">
        <v>0</v>
      </c>
      <c r="L7766" s="1">
        <v>351</v>
      </c>
      <c r="M7766" s="1">
        <v>232</v>
      </c>
      <c r="N7766" s="1">
        <v>0</v>
      </c>
      <c r="O7766" s="2" t="s">
        <v>29470</v>
      </c>
      <c r="P7766">
        <f t="shared" si="242"/>
        <v>1.01</v>
      </c>
      <c r="Q7766" t="str">
        <f t="shared" si="243"/>
        <v>no</v>
      </c>
    </row>
    <row r="7767" spans="1:17">
      <c r="A7767" s="1">
        <v>7888</v>
      </c>
      <c r="B7767" s="2" t="s">
        <v>23233</v>
      </c>
      <c r="C7767" s="2" t="s">
        <v>23234</v>
      </c>
      <c r="D7767" s="2" t="s">
        <v>23235</v>
      </c>
      <c r="E7767" s="1">
        <v>35565</v>
      </c>
      <c r="F7767" s="1">
        <v>355</v>
      </c>
      <c r="G7767" s="1">
        <v>0</v>
      </c>
      <c r="H7767" s="1">
        <v>35822</v>
      </c>
      <c r="I7767" s="1">
        <v>12203</v>
      </c>
      <c r="J7767" s="1">
        <v>10283</v>
      </c>
      <c r="K7767" s="1">
        <v>5677</v>
      </c>
      <c r="L7767" s="1">
        <v>462</v>
      </c>
      <c r="M7767" s="1">
        <v>628</v>
      </c>
      <c r="N7767" s="1">
        <v>7608</v>
      </c>
      <c r="O7767" s="2" t="s">
        <v>29466</v>
      </c>
      <c r="P7767">
        <f t="shared" si="242"/>
        <v>0.99</v>
      </c>
      <c r="Q7767" t="str">
        <f t="shared" si="243"/>
        <v>no</v>
      </c>
    </row>
    <row r="7768" spans="1:17">
      <c r="A7768" s="1">
        <v>7889</v>
      </c>
      <c r="B7768" s="2" t="s">
        <v>23236</v>
      </c>
      <c r="C7768" s="2" t="s">
        <v>23237</v>
      </c>
      <c r="D7768" s="2" t="s">
        <v>23238</v>
      </c>
      <c r="E7768" s="1">
        <v>35563</v>
      </c>
      <c r="F7768" s="1">
        <v>398</v>
      </c>
      <c r="G7768" s="1">
        <v>0</v>
      </c>
      <c r="H7768" s="1">
        <v>37345</v>
      </c>
      <c r="I7768" s="1">
        <v>19762</v>
      </c>
      <c r="J7768" s="1">
        <v>9460</v>
      </c>
      <c r="K7768" s="1">
        <v>3043</v>
      </c>
      <c r="L7768" s="1">
        <v>702</v>
      </c>
      <c r="M7768" s="1">
        <v>650</v>
      </c>
      <c r="N7768" s="1">
        <v>0</v>
      </c>
      <c r="O7768" s="2" t="s">
        <v>29463</v>
      </c>
      <c r="P7768">
        <f t="shared" si="242"/>
        <v>0.95</v>
      </c>
      <c r="Q7768" t="str">
        <f t="shared" si="243"/>
        <v>no</v>
      </c>
    </row>
    <row r="7769" spans="1:17">
      <c r="A7769" s="1">
        <v>7890</v>
      </c>
      <c r="B7769" s="2" t="s">
        <v>23239</v>
      </c>
      <c r="C7769" s="2" t="s">
        <v>23240</v>
      </c>
      <c r="D7769" s="2" t="s">
        <v>23241</v>
      </c>
      <c r="E7769" s="1">
        <v>35559</v>
      </c>
      <c r="F7769" s="1">
        <v>0</v>
      </c>
      <c r="G7769" s="1">
        <v>0</v>
      </c>
      <c r="H7769" s="1">
        <v>35559</v>
      </c>
      <c r="I7769" s="1">
        <v>36495</v>
      </c>
      <c r="J7769" s="1">
        <v>1355</v>
      </c>
      <c r="K7769" s="1">
        <v>120</v>
      </c>
      <c r="L7769" s="1">
        <v>148</v>
      </c>
      <c r="M7769" s="1">
        <v>109</v>
      </c>
      <c r="N7769" s="1">
        <v>1591</v>
      </c>
      <c r="O7769" s="2" t="s">
        <v>29471</v>
      </c>
      <c r="P7769">
        <f t="shared" si="242"/>
        <v>1</v>
      </c>
      <c r="Q7769" t="str">
        <f t="shared" si="243"/>
        <v>no</v>
      </c>
    </row>
    <row r="7770" spans="1:17">
      <c r="A7770" s="1">
        <v>7891</v>
      </c>
      <c r="B7770" s="2" t="s">
        <v>23242</v>
      </c>
      <c r="C7770" s="2" t="s">
        <v>23243</v>
      </c>
      <c r="D7770" s="2" t="s">
        <v>23244</v>
      </c>
      <c r="E7770" s="1">
        <v>35553</v>
      </c>
      <c r="F7770" s="1">
        <v>406</v>
      </c>
      <c r="G7770" s="1">
        <v>0</v>
      </c>
      <c r="H7770" s="1">
        <v>34894</v>
      </c>
      <c r="I7770" s="1">
        <v>19598</v>
      </c>
      <c r="J7770" s="1">
        <v>10439</v>
      </c>
      <c r="K7770" s="1">
        <v>1189</v>
      </c>
      <c r="L7770" s="1">
        <v>384</v>
      </c>
      <c r="M7770" s="1">
        <v>188</v>
      </c>
      <c r="N7770" s="1">
        <v>431</v>
      </c>
      <c r="O7770" s="2" t="s">
        <v>29463</v>
      </c>
      <c r="P7770">
        <f t="shared" si="242"/>
        <v>1.02</v>
      </c>
      <c r="Q7770" t="str">
        <f t="shared" si="243"/>
        <v>no</v>
      </c>
    </row>
    <row r="7771" spans="1:17">
      <c r="A7771" s="1">
        <v>7892</v>
      </c>
      <c r="B7771" s="2" t="s">
        <v>23245</v>
      </c>
      <c r="C7771" s="2" t="s">
        <v>23246</v>
      </c>
      <c r="D7771" s="2" t="s">
        <v>23247</v>
      </c>
      <c r="E7771" s="1">
        <v>65411</v>
      </c>
      <c r="F7771" s="1">
        <v>312</v>
      </c>
      <c r="G7771" s="1">
        <v>0</v>
      </c>
      <c r="H7771" s="1">
        <v>67389</v>
      </c>
      <c r="I7771" s="1">
        <v>55301</v>
      </c>
      <c r="J7771" s="1">
        <v>4174</v>
      </c>
      <c r="K7771" s="1">
        <v>0</v>
      </c>
      <c r="L7771" s="1">
        <v>2517</v>
      </c>
      <c r="M7771" s="1">
        <v>1439</v>
      </c>
      <c r="N7771" s="1">
        <v>0</v>
      </c>
      <c r="O7771" s="2" t="s">
        <v>29466</v>
      </c>
      <c r="P7771">
        <f t="shared" si="242"/>
        <v>0.97</v>
      </c>
      <c r="Q7771" t="str">
        <f t="shared" si="243"/>
        <v>no</v>
      </c>
    </row>
    <row r="7772" spans="1:17">
      <c r="A7772" s="1">
        <v>7893</v>
      </c>
      <c r="B7772" s="2" t="s">
        <v>9846</v>
      </c>
      <c r="C7772" s="2" t="s">
        <v>23248</v>
      </c>
      <c r="D7772" s="2" t="s">
        <v>23249</v>
      </c>
      <c r="E7772" s="1">
        <v>35536</v>
      </c>
      <c r="F7772" s="1">
        <v>78</v>
      </c>
      <c r="G7772" s="1">
        <v>0</v>
      </c>
      <c r="H7772" s="1">
        <v>35078</v>
      </c>
      <c r="I7772" s="1">
        <v>21730</v>
      </c>
      <c r="J7772" s="1">
        <v>7281</v>
      </c>
      <c r="K7772" s="1">
        <v>2366</v>
      </c>
      <c r="L7772" s="1">
        <v>513</v>
      </c>
      <c r="M7772" s="1">
        <v>444</v>
      </c>
      <c r="N7772" s="1">
        <v>1125</v>
      </c>
      <c r="O7772" s="2" t="s">
        <v>29463</v>
      </c>
      <c r="P7772">
        <f t="shared" si="242"/>
        <v>1.01</v>
      </c>
      <c r="Q7772" t="str">
        <f t="shared" si="243"/>
        <v>no</v>
      </c>
    </row>
    <row r="7773" spans="1:17">
      <c r="A7773" s="1">
        <v>7894</v>
      </c>
      <c r="B7773" s="2" t="s">
        <v>23250</v>
      </c>
      <c r="C7773" s="2" t="s">
        <v>23251</v>
      </c>
      <c r="D7773" s="2" t="s">
        <v>23252</v>
      </c>
      <c r="E7773" s="1">
        <v>35533</v>
      </c>
      <c r="F7773" s="1">
        <v>451</v>
      </c>
      <c r="G7773" s="1">
        <v>0</v>
      </c>
      <c r="H7773" s="1">
        <v>37028</v>
      </c>
      <c r="I7773" s="1">
        <v>10225</v>
      </c>
      <c r="J7773" s="1">
        <v>12089</v>
      </c>
      <c r="K7773" s="1">
        <v>2234</v>
      </c>
      <c r="L7773" s="1">
        <v>5301</v>
      </c>
      <c r="M7773" s="1">
        <v>2572</v>
      </c>
      <c r="N7773" s="1">
        <v>19</v>
      </c>
      <c r="O7773" s="2" t="s">
        <v>29462</v>
      </c>
      <c r="P7773">
        <f t="shared" si="242"/>
        <v>0.96</v>
      </c>
      <c r="Q7773" t="str">
        <f t="shared" si="243"/>
        <v>no</v>
      </c>
    </row>
    <row r="7774" spans="1:17">
      <c r="A7774" s="1">
        <v>7895</v>
      </c>
      <c r="B7774" s="2" t="s">
        <v>22809</v>
      </c>
      <c r="C7774" s="2" t="s">
        <v>23253</v>
      </c>
      <c r="D7774" s="2" t="s">
        <v>23254</v>
      </c>
      <c r="E7774" s="1">
        <v>35529</v>
      </c>
      <c r="F7774" s="1">
        <v>393</v>
      </c>
      <c r="G7774" s="1">
        <v>0</v>
      </c>
      <c r="H7774" s="1">
        <v>37232</v>
      </c>
      <c r="I7774" s="1">
        <v>18366</v>
      </c>
      <c r="J7774" s="1">
        <v>6648</v>
      </c>
      <c r="K7774" s="1">
        <v>5239</v>
      </c>
      <c r="L7774" s="1">
        <v>3217</v>
      </c>
      <c r="M7774" s="1">
        <v>1724</v>
      </c>
      <c r="N7774" s="1">
        <v>1388</v>
      </c>
      <c r="O7774" s="2" t="s">
        <v>29463</v>
      </c>
      <c r="P7774">
        <f t="shared" si="242"/>
        <v>0.95</v>
      </c>
      <c r="Q7774" t="str">
        <f t="shared" si="243"/>
        <v>no</v>
      </c>
    </row>
    <row r="7775" spans="1:17">
      <c r="A7775" s="1">
        <v>7896</v>
      </c>
      <c r="B7775" s="2" t="s">
        <v>23255</v>
      </c>
      <c r="C7775" s="2" t="s">
        <v>23256</v>
      </c>
      <c r="D7775" s="2" t="s">
        <v>23257</v>
      </c>
      <c r="E7775" s="1">
        <v>35527</v>
      </c>
      <c r="F7775" s="1">
        <v>689</v>
      </c>
      <c r="G7775" s="1">
        <v>0</v>
      </c>
      <c r="H7775" s="1">
        <v>38521</v>
      </c>
      <c r="I7775" s="1">
        <v>16205</v>
      </c>
      <c r="J7775" s="1">
        <v>6324</v>
      </c>
      <c r="K7775" s="1">
        <v>7698</v>
      </c>
      <c r="L7775" s="1">
        <v>287</v>
      </c>
      <c r="M7775" s="1">
        <v>535</v>
      </c>
      <c r="N7775" s="1">
        <v>8740</v>
      </c>
      <c r="O7775" s="2" t="s">
        <v>29464</v>
      </c>
      <c r="P7775">
        <f t="shared" si="242"/>
        <v>0.92</v>
      </c>
      <c r="Q7775" t="str">
        <f t="shared" si="243"/>
        <v>no</v>
      </c>
    </row>
    <row r="7776" spans="1:17">
      <c r="A7776" s="1">
        <v>7897</v>
      </c>
      <c r="B7776" s="2" t="s">
        <v>23258</v>
      </c>
      <c r="C7776" s="2" t="s">
        <v>23259</v>
      </c>
      <c r="D7776" s="2" t="s">
        <v>23260</v>
      </c>
      <c r="E7776" s="1">
        <v>35525</v>
      </c>
      <c r="F7776" s="1">
        <v>330</v>
      </c>
      <c r="G7776" s="1">
        <v>0</v>
      </c>
      <c r="H7776" s="1">
        <v>35855</v>
      </c>
      <c r="I7776" s="1">
        <v>32385</v>
      </c>
      <c r="J7776" s="1">
        <v>1393</v>
      </c>
      <c r="K7776" s="1">
        <v>681</v>
      </c>
      <c r="L7776" s="1">
        <v>383</v>
      </c>
      <c r="M7776" s="1">
        <v>267</v>
      </c>
      <c r="N7776" s="1">
        <v>0</v>
      </c>
      <c r="O7776" s="2" t="s">
        <v>29465</v>
      </c>
      <c r="P7776">
        <f t="shared" si="242"/>
        <v>0.99</v>
      </c>
      <c r="Q7776" t="str">
        <f t="shared" si="243"/>
        <v>no</v>
      </c>
    </row>
    <row r="7777" spans="1:17">
      <c r="A7777" s="1">
        <v>7898</v>
      </c>
      <c r="B7777" s="2" t="s">
        <v>23261</v>
      </c>
      <c r="C7777" s="2" t="s">
        <v>23262</v>
      </c>
      <c r="D7777" s="2" t="s">
        <v>23263</v>
      </c>
      <c r="E7777" s="1">
        <v>35524</v>
      </c>
      <c r="F7777" s="1">
        <v>42</v>
      </c>
      <c r="G7777" s="1">
        <v>0</v>
      </c>
      <c r="H7777" s="1">
        <v>36403</v>
      </c>
      <c r="I7777" s="1">
        <v>18824</v>
      </c>
      <c r="J7777" s="1">
        <v>5292</v>
      </c>
      <c r="K7777" s="1">
        <v>1249</v>
      </c>
      <c r="L7777" s="1">
        <v>8844</v>
      </c>
      <c r="M7777" s="1">
        <v>3778</v>
      </c>
      <c r="N7777" s="1">
        <v>2750</v>
      </c>
      <c r="O7777" s="2" t="s">
        <v>29465</v>
      </c>
      <c r="P7777">
        <f t="shared" si="242"/>
        <v>0.98</v>
      </c>
      <c r="Q7777" t="str">
        <f t="shared" si="243"/>
        <v>no</v>
      </c>
    </row>
    <row r="7778" spans="1:17">
      <c r="A7778" s="1">
        <v>7899</v>
      </c>
      <c r="B7778" s="2" t="s">
        <v>23264</v>
      </c>
      <c r="C7778" s="2" t="s">
        <v>23265</v>
      </c>
      <c r="D7778" s="2" t="s">
        <v>23266</v>
      </c>
      <c r="E7778" s="1">
        <v>35524</v>
      </c>
      <c r="F7778" s="1">
        <v>561</v>
      </c>
      <c r="G7778" s="1">
        <v>0</v>
      </c>
      <c r="H7778" s="1">
        <v>35990</v>
      </c>
      <c r="I7778" s="1">
        <v>12935</v>
      </c>
      <c r="J7778" s="1">
        <v>9059</v>
      </c>
      <c r="K7778" s="1">
        <v>6130</v>
      </c>
      <c r="L7778" s="1">
        <v>549</v>
      </c>
      <c r="M7778" s="1">
        <v>521</v>
      </c>
      <c r="N7778" s="1">
        <v>0</v>
      </c>
      <c r="O7778" s="2" t="s">
        <v>29465</v>
      </c>
      <c r="P7778">
        <f t="shared" si="242"/>
        <v>0.99</v>
      </c>
      <c r="Q7778" t="str">
        <f t="shared" si="243"/>
        <v>no</v>
      </c>
    </row>
    <row r="7779" spans="1:17">
      <c r="A7779" s="1">
        <v>7900</v>
      </c>
      <c r="B7779" s="2" t="s">
        <v>23267</v>
      </c>
      <c r="C7779" s="2" t="s">
        <v>23268</v>
      </c>
      <c r="D7779" s="2" t="s">
        <v>23269</v>
      </c>
      <c r="E7779" s="1">
        <v>35520</v>
      </c>
      <c r="F7779" s="1">
        <v>258</v>
      </c>
      <c r="G7779" s="1">
        <v>0</v>
      </c>
      <c r="H7779" s="1">
        <v>36053</v>
      </c>
      <c r="I7779" s="1">
        <v>18007</v>
      </c>
      <c r="J7779" s="1">
        <v>13467</v>
      </c>
      <c r="K7779" s="1">
        <v>1922</v>
      </c>
      <c r="L7779" s="1">
        <v>153</v>
      </c>
      <c r="M7779" s="1">
        <v>148</v>
      </c>
      <c r="N7779" s="1">
        <v>3665</v>
      </c>
      <c r="O7779" s="2" t="s">
        <v>29463</v>
      </c>
      <c r="P7779">
        <f t="shared" si="242"/>
        <v>0.99</v>
      </c>
      <c r="Q7779" t="str">
        <f t="shared" si="243"/>
        <v>no</v>
      </c>
    </row>
    <row r="7780" spans="1:17">
      <c r="A7780" s="1">
        <v>7901</v>
      </c>
      <c r="B7780" s="2" t="s">
        <v>23270</v>
      </c>
      <c r="C7780" s="2" t="s">
        <v>23271</v>
      </c>
      <c r="D7780" s="2" t="s">
        <v>23272</v>
      </c>
      <c r="E7780" s="1">
        <v>35506</v>
      </c>
      <c r="F7780" s="1">
        <v>689</v>
      </c>
      <c r="G7780" s="1">
        <v>0</v>
      </c>
      <c r="H7780" s="1">
        <v>36134</v>
      </c>
      <c r="I7780" s="1">
        <v>27396</v>
      </c>
      <c r="J7780" s="1">
        <v>3695</v>
      </c>
      <c r="K7780" s="1">
        <v>2467</v>
      </c>
      <c r="L7780" s="1">
        <v>85</v>
      </c>
      <c r="M7780" s="1">
        <v>80</v>
      </c>
      <c r="N7780" s="1">
        <v>9464</v>
      </c>
      <c r="O7780" s="2" t="s">
        <v>29469</v>
      </c>
      <c r="P7780">
        <f t="shared" si="242"/>
        <v>0.98</v>
      </c>
      <c r="Q7780" t="str">
        <f t="shared" si="243"/>
        <v>no</v>
      </c>
    </row>
    <row r="7781" spans="1:17">
      <c r="A7781" s="1">
        <v>7902</v>
      </c>
      <c r="B7781" s="2" t="s">
        <v>23273</v>
      </c>
      <c r="C7781" s="2" t="s">
        <v>23274</v>
      </c>
      <c r="D7781" s="2" t="s">
        <v>23275</v>
      </c>
      <c r="E7781" s="1">
        <v>55649</v>
      </c>
      <c r="F7781" s="1">
        <v>1243</v>
      </c>
      <c r="G7781" s="1">
        <v>0</v>
      </c>
      <c r="H7781" s="1">
        <v>66247</v>
      </c>
      <c r="I7781" s="1">
        <v>42230</v>
      </c>
      <c r="J7781" s="1">
        <v>15958</v>
      </c>
      <c r="K7781" s="1">
        <v>6077</v>
      </c>
      <c r="L7781" s="1">
        <v>76</v>
      </c>
      <c r="M7781" s="1">
        <v>281</v>
      </c>
      <c r="N7781" s="1">
        <v>0</v>
      </c>
      <c r="O7781" s="2" t="s">
        <v>29469</v>
      </c>
      <c r="P7781">
        <f t="shared" si="242"/>
        <v>0.84</v>
      </c>
      <c r="Q7781" t="str">
        <f t="shared" si="243"/>
        <v>no</v>
      </c>
    </row>
    <row r="7782" spans="1:17">
      <c r="A7782" s="1">
        <v>7903</v>
      </c>
      <c r="B7782" s="2" t="s">
        <v>23276</v>
      </c>
      <c r="C7782" s="2" t="s">
        <v>23277</v>
      </c>
      <c r="D7782" s="2" t="s">
        <v>23278</v>
      </c>
      <c r="E7782" s="1">
        <v>35501</v>
      </c>
      <c r="F7782" s="1">
        <v>24</v>
      </c>
      <c r="G7782" s="1">
        <v>0</v>
      </c>
      <c r="H7782" s="1">
        <v>35525</v>
      </c>
      <c r="I7782" s="1">
        <v>30525</v>
      </c>
      <c r="J7782" s="1">
        <v>1997</v>
      </c>
      <c r="K7782" s="1">
        <v>1032</v>
      </c>
      <c r="L7782" s="1">
        <v>1125</v>
      </c>
      <c r="M7782" s="1">
        <v>546</v>
      </c>
      <c r="N7782" s="1">
        <v>0</v>
      </c>
      <c r="O7782" s="2" t="s">
        <v>29464</v>
      </c>
      <c r="P7782">
        <f t="shared" si="242"/>
        <v>1</v>
      </c>
      <c r="Q7782" t="str">
        <f t="shared" si="243"/>
        <v>no</v>
      </c>
    </row>
    <row r="7783" spans="1:17">
      <c r="A7783" s="1">
        <v>7904</v>
      </c>
      <c r="B7783" s="2" t="s">
        <v>23279</v>
      </c>
      <c r="C7783" s="2" t="s">
        <v>23280</v>
      </c>
      <c r="D7783" s="2" t="s">
        <v>23281</v>
      </c>
      <c r="E7783" s="1">
        <v>35485</v>
      </c>
      <c r="F7783" s="1">
        <v>249</v>
      </c>
      <c r="G7783" s="1">
        <v>0</v>
      </c>
      <c r="H7783" s="1">
        <v>43543</v>
      </c>
      <c r="I7783" s="1">
        <v>22356</v>
      </c>
      <c r="J7783" s="1">
        <v>11873</v>
      </c>
      <c r="K7783" s="1">
        <v>3661</v>
      </c>
      <c r="L7783" s="1">
        <v>2237</v>
      </c>
      <c r="M7783" s="1">
        <v>1891</v>
      </c>
      <c r="N7783" s="1">
        <v>0</v>
      </c>
      <c r="O7783" s="2" t="s">
        <v>29465</v>
      </c>
      <c r="P7783">
        <f t="shared" si="242"/>
        <v>0.81</v>
      </c>
      <c r="Q7783" t="str">
        <f t="shared" si="243"/>
        <v>no</v>
      </c>
    </row>
    <row r="7784" spans="1:17">
      <c r="A7784" s="1">
        <v>7905</v>
      </c>
      <c r="B7784" s="2" t="s">
        <v>23282</v>
      </c>
      <c r="C7784" s="2" t="s">
        <v>23283</v>
      </c>
      <c r="D7784" s="2" t="s">
        <v>23284</v>
      </c>
      <c r="E7784" s="1">
        <v>35483</v>
      </c>
      <c r="F7784" s="1">
        <v>12828</v>
      </c>
      <c r="G7784" s="1">
        <v>0</v>
      </c>
      <c r="H7784" s="1">
        <v>48311</v>
      </c>
      <c r="I7784" s="1">
        <v>8221</v>
      </c>
      <c r="J7784" s="1">
        <v>16313</v>
      </c>
      <c r="K7784" s="1">
        <v>12458</v>
      </c>
      <c r="L7784" s="1">
        <v>-3055</v>
      </c>
      <c r="M7784" s="1">
        <v>408</v>
      </c>
      <c r="N7784" s="1">
        <v>829</v>
      </c>
      <c r="O7784" s="2" t="s">
        <v>29462</v>
      </c>
      <c r="P7784">
        <f t="shared" si="242"/>
        <v>0.73</v>
      </c>
      <c r="Q7784" t="str">
        <f t="shared" si="243"/>
        <v>no</v>
      </c>
    </row>
    <row r="7785" spans="1:17">
      <c r="A7785" s="1">
        <v>7906</v>
      </c>
      <c r="B7785" s="2" t="s">
        <v>23285</v>
      </c>
      <c r="C7785" s="2" t="s">
        <v>23286</v>
      </c>
      <c r="D7785" s="2" t="s">
        <v>23287</v>
      </c>
      <c r="E7785" s="1">
        <v>35483</v>
      </c>
      <c r="F7785" s="1">
        <v>79</v>
      </c>
      <c r="G7785" s="1">
        <v>0</v>
      </c>
      <c r="H7785" s="1">
        <v>35795</v>
      </c>
      <c r="I7785" s="1">
        <v>15942</v>
      </c>
      <c r="J7785" s="1">
        <v>11014</v>
      </c>
      <c r="K7785" s="1">
        <v>4954</v>
      </c>
      <c r="L7785" s="1">
        <v>326</v>
      </c>
      <c r="M7785" s="1">
        <v>289</v>
      </c>
      <c r="N7785" s="1">
        <v>3282</v>
      </c>
      <c r="O7785" s="2" t="s">
        <v>29462</v>
      </c>
      <c r="P7785">
        <f t="shared" si="242"/>
        <v>0.99</v>
      </c>
      <c r="Q7785" t="str">
        <f t="shared" si="243"/>
        <v>no</v>
      </c>
    </row>
    <row r="7786" spans="1:17">
      <c r="A7786" s="1">
        <v>7907</v>
      </c>
      <c r="B7786" s="2" t="s">
        <v>23288</v>
      </c>
      <c r="C7786" s="2" t="s">
        <v>23289</v>
      </c>
      <c r="D7786" s="2" t="s">
        <v>23290</v>
      </c>
      <c r="E7786" s="1">
        <v>35483</v>
      </c>
      <c r="F7786" s="1">
        <v>1240</v>
      </c>
      <c r="G7786" s="1">
        <v>0</v>
      </c>
      <c r="H7786" s="1">
        <v>41253</v>
      </c>
      <c r="I7786" s="1">
        <v>2585</v>
      </c>
      <c r="J7786" s="1">
        <v>9910</v>
      </c>
      <c r="K7786" s="1">
        <v>9172</v>
      </c>
      <c r="L7786" s="1">
        <v>37695</v>
      </c>
      <c r="M7786" s="1">
        <v>15109</v>
      </c>
      <c r="N7786" s="1">
        <v>37</v>
      </c>
      <c r="O7786" s="2" t="s">
        <v>29466</v>
      </c>
      <c r="P7786">
        <f t="shared" si="242"/>
        <v>0.86</v>
      </c>
      <c r="Q7786" t="str">
        <f t="shared" si="243"/>
        <v>no</v>
      </c>
    </row>
    <row r="7787" spans="1:17">
      <c r="A7787" s="1">
        <v>7908</v>
      </c>
      <c r="B7787" s="2" t="s">
        <v>23291</v>
      </c>
      <c r="C7787" s="2" t="s">
        <v>23292</v>
      </c>
      <c r="D7787" s="2" t="s">
        <v>23293</v>
      </c>
      <c r="E7787" s="1">
        <v>35482</v>
      </c>
      <c r="F7787" s="1">
        <v>540</v>
      </c>
      <c r="G7787" s="1">
        <v>0</v>
      </c>
      <c r="H7787" s="1">
        <v>38462</v>
      </c>
      <c r="I7787" s="1">
        <v>34611</v>
      </c>
      <c r="J7787" s="1">
        <v>1253</v>
      </c>
      <c r="K7787" s="1">
        <v>1089</v>
      </c>
      <c r="L7787" s="1">
        <v>182</v>
      </c>
      <c r="M7787" s="1">
        <v>200</v>
      </c>
      <c r="N7787" s="1">
        <v>2797</v>
      </c>
      <c r="O7787" s="2" t="s">
        <v>29465</v>
      </c>
      <c r="P7787">
        <f t="shared" si="242"/>
        <v>0.92</v>
      </c>
      <c r="Q7787" t="str">
        <f t="shared" si="243"/>
        <v>no</v>
      </c>
    </row>
    <row r="7788" spans="1:17">
      <c r="A7788" s="1">
        <v>7909</v>
      </c>
      <c r="B7788" s="2" t="s">
        <v>23294</v>
      </c>
      <c r="C7788" s="2" t="s">
        <v>23295</v>
      </c>
      <c r="D7788" s="2" t="s">
        <v>23296</v>
      </c>
      <c r="E7788" s="1">
        <v>35481</v>
      </c>
      <c r="F7788" s="1">
        <v>147</v>
      </c>
      <c r="G7788" s="1">
        <v>0</v>
      </c>
      <c r="H7788" s="1">
        <v>35628</v>
      </c>
      <c r="I7788" s="1">
        <v>32167</v>
      </c>
      <c r="J7788" s="1">
        <v>1080</v>
      </c>
      <c r="K7788" s="1">
        <v>960</v>
      </c>
      <c r="L7788" s="1">
        <v>144</v>
      </c>
      <c r="M7788" s="1">
        <v>82</v>
      </c>
      <c r="N7788" s="1">
        <v>0</v>
      </c>
      <c r="O7788" s="2" t="s">
        <v>29466</v>
      </c>
      <c r="P7788">
        <f t="shared" si="242"/>
        <v>1</v>
      </c>
      <c r="Q7788" t="str">
        <f t="shared" si="243"/>
        <v>no</v>
      </c>
    </row>
    <row r="7789" spans="1:17">
      <c r="A7789" s="1">
        <v>7910</v>
      </c>
      <c r="B7789" s="2" t="s">
        <v>23297</v>
      </c>
      <c r="C7789" s="2" t="s">
        <v>23298</v>
      </c>
      <c r="D7789" s="2" t="s">
        <v>23299</v>
      </c>
      <c r="E7789" s="1">
        <v>35474</v>
      </c>
      <c r="F7789" s="1">
        <v>643</v>
      </c>
      <c r="G7789" s="1">
        <v>0</v>
      </c>
      <c r="H7789" s="1">
        <v>33250</v>
      </c>
      <c r="I7789" s="1">
        <v>13789</v>
      </c>
      <c r="J7789" s="1">
        <v>9173</v>
      </c>
      <c r="K7789" s="1">
        <v>2863</v>
      </c>
      <c r="L7789" s="1">
        <v>240</v>
      </c>
      <c r="M7789" s="1">
        <v>318</v>
      </c>
      <c r="N7789" s="1">
        <v>6069</v>
      </c>
      <c r="O7789" s="2" t="s">
        <v>29467</v>
      </c>
      <c r="P7789">
        <f t="shared" si="242"/>
        <v>1.07</v>
      </c>
      <c r="Q7789" t="str">
        <f t="shared" si="243"/>
        <v>no</v>
      </c>
    </row>
    <row r="7790" spans="1:17">
      <c r="A7790" s="1">
        <v>7911</v>
      </c>
      <c r="B7790" s="2" t="s">
        <v>23300</v>
      </c>
      <c r="C7790" s="2" t="s">
        <v>23301</v>
      </c>
      <c r="D7790" s="2" t="s">
        <v>23302</v>
      </c>
      <c r="E7790" s="1">
        <v>35473</v>
      </c>
      <c r="F7790" s="1">
        <v>77</v>
      </c>
      <c r="G7790" s="1">
        <v>0</v>
      </c>
      <c r="H7790" s="1">
        <v>35550</v>
      </c>
      <c r="I7790" s="1">
        <v>29763</v>
      </c>
      <c r="J7790" s="1">
        <v>2190</v>
      </c>
      <c r="K7790" s="1">
        <v>1874</v>
      </c>
      <c r="L7790" s="1">
        <v>442</v>
      </c>
      <c r="M7790" s="1">
        <v>281</v>
      </c>
      <c r="N7790" s="1">
        <v>6003</v>
      </c>
      <c r="O7790" s="2" t="s">
        <v>29468</v>
      </c>
      <c r="P7790">
        <f t="shared" si="242"/>
        <v>1</v>
      </c>
      <c r="Q7790" t="str">
        <f t="shared" si="243"/>
        <v>no</v>
      </c>
    </row>
    <row r="7791" spans="1:17">
      <c r="A7791" s="1">
        <v>7912</v>
      </c>
      <c r="B7791" s="2" t="s">
        <v>23303</v>
      </c>
      <c r="C7791" s="2" t="s">
        <v>23304</v>
      </c>
      <c r="D7791" s="2" t="s">
        <v>23305</v>
      </c>
      <c r="E7791" s="1">
        <v>35468</v>
      </c>
      <c r="F7791" s="1">
        <v>169</v>
      </c>
      <c r="G7791" s="1">
        <v>0</v>
      </c>
      <c r="H7791" s="1">
        <v>35637</v>
      </c>
      <c r="I7791" s="1">
        <v>26937</v>
      </c>
      <c r="J7791" s="1">
        <v>1376</v>
      </c>
      <c r="K7791" s="1">
        <v>426</v>
      </c>
      <c r="L7791" s="1">
        <v>3234</v>
      </c>
      <c r="M7791" s="1">
        <v>160</v>
      </c>
      <c r="N7791" s="1">
        <v>0</v>
      </c>
      <c r="O7791" s="2" t="s">
        <v>29469</v>
      </c>
      <c r="P7791">
        <f t="shared" si="242"/>
        <v>1</v>
      </c>
      <c r="Q7791" t="str">
        <f t="shared" si="243"/>
        <v>no</v>
      </c>
    </row>
    <row r="7792" spans="1:17">
      <c r="A7792" s="1">
        <v>7913</v>
      </c>
      <c r="B7792" s="2" t="s">
        <v>23306</v>
      </c>
      <c r="C7792" s="2" t="s">
        <v>23307</v>
      </c>
      <c r="D7792" s="2" t="s">
        <v>23308</v>
      </c>
      <c r="E7792" s="1">
        <v>35462</v>
      </c>
      <c r="F7792" s="1">
        <v>1422</v>
      </c>
      <c r="G7792" s="1">
        <v>0</v>
      </c>
      <c r="H7792" s="1">
        <v>36927</v>
      </c>
      <c r="I7792" s="1">
        <v>18458</v>
      </c>
      <c r="J7792" s="1">
        <v>6944</v>
      </c>
      <c r="K7792" s="1">
        <v>1858</v>
      </c>
      <c r="L7792" s="1">
        <v>7443</v>
      </c>
      <c r="M7792" s="1">
        <v>2928</v>
      </c>
      <c r="N7792" s="1">
        <v>3763</v>
      </c>
      <c r="O7792" s="2" t="s">
        <v>29465</v>
      </c>
      <c r="P7792">
        <f t="shared" si="242"/>
        <v>0.96</v>
      </c>
      <c r="Q7792" t="str">
        <f t="shared" si="243"/>
        <v>no</v>
      </c>
    </row>
    <row r="7793" spans="1:17">
      <c r="A7793" s="1">
        <v>7914</v>
      </c>
      <c r="B7793" s="2" t="s">
        <v>23309</v>
      </c>
      <c r="C7793" s="2" t="s">
        <v>23310</v>
      </c>
      <c r="D7793" s="2" t="s">
        <v>23311</v>
      </c>
      <c r="E7793" s="1">
        <v>35461</v>
      </c>
      <c r="F7793" s="1">
        <v>75</v>
      </c>
      <c r="G7793" s="1">
        <v>0</v>
      </c>
      <c r="H7793" s="1">
        <v>35537</v>
      </c>
      <c r="I7793" s="1">
        <v>32424</v>
      </c>
      <c r="J7793" s="1">
        <v>803</v>
      </c>
      <c r="K7793" s="1">
        <v>975</v>
      </c>
      <c r="L7793" s="1">
        <v>223</v>
      </c>
      <c r="M7793" s="1">
        <v>163</v>
      </c>
      <c r="N7793" s="1">
        <v>0</v>
      </c>
      <c r="O7793" s="2" t="s">
        <v>29470</v>
      </c>
      <c r="P7793">
        <f t="shared" si="242"/>
        <v>1</v>
      </c>
      <c r="Q7793" t="str">
        <f t="shared" si="243"/>
        <v>no</v>
      </c>
    </row>
    <row r="7794" spans="1:17">
      <c r="A7794" s="1">
        <v>7915</v>
      </c>
      <c r="B7794" s="2" t="s">
        <v>23312</v>
      </c>
      <c r="C7794" s="2" t="s">
        <v>23313</v>
      </c>
      <c r="D7794" s="2" t="s">
        <v>23314</v>
      </c>
      <c r="E7794" s="1">
        <v>35456</v>
      </c>
      <c r="F7794" s="1">
        <v>80</v>
      </c>
      <c r="G7794" s="1">
        <v>0</v>
      </c>
      <c r="H7794" s="1">
        <v>35536</v>
      </c>
      <c r="I7794" s="1">
        <v>32740</v>
      </c>
      <c r="J7794" s="1">
        <v>2048</v>
      </c>
      <c r="K7794" s="1">
        <v>409</v>
      </c>
      <c r="L7794" s="1">
        <v>1258</v>
      </c>
      <c r="M7794" s="1">
        <v>601</v>
      </c>
      <c r="N7794" s="1">
        <v>6</v>
      </c>
      <c r="O7794" s="2" t="s">
        <v>29470</v>
      </c>
      <c r="P7794">
        <f t="shared" si="242"/>
        <v>1</v>
      </c>
      <c r="Q7794" t="str">
        <f t="shared" si="243"/>
        <v>no</v>
      </c>
    </row>
    <row r="7795" spans="1:17">
      <c r="A7795" s="1">
        <v>7916</v>
      </c>
      <c r="B7795" s="2" t="s">
        <v>23315</v>
      </c>
      <c r="C7795" s="2" t="s">
        <v>23316</v>
      </c>
      <c r="D7795" s="2" t="s">
        <v>23317</v>
      </c>
      <c r="E7795" s="1">
        <v>35453</v>
      </c>
      <c r="F7795" s="1">
        <v>256</v>
      </c>
      <c r="G7795" s="1">
        <v>0</v>
      </c>
      <c r="H7795" s="1">
        <v>35708</v>
      </c>
      <c r="I7795" s="1">
        <v>25899</v>
      </c>
      <c r="J7795" s="1">
        <v>3024</v>
      </c>
      <c r="K7795" s="1">
        <v>1715</v>
      </c>
      <c r="L7795" s="1">
        <v>2685</v>
      </c>
      <c r="M7795" s="1">
        <v>1205</v>
      </c>
      <c r="N7795" s="1">
        <v>0</v>
      </c>
      <c r="O7795" s="2" t="s">
        <v>29471</v>
      </c>
      <c r="P7795">
        <f t="shared" si="242"/>
        <v>0.99</v>
      </c>
      <c r="Q7795" t="str">
        <f t="shared" si="243"/>
        <v>no</v>
      </c>
    </row>
    <row r="7796" spans="1:17">
      <c r="A7796" s="1">
        <v>7917</v>
      </c>
      <c r="B7796" s="2" t="s">
        <v>23318</v>
      </c>
      <c r="C7796" s="2" t="s">
        <v>23319</v>
      </c>
      <c r="D7796" s="2" t="s">
        <v>23320</v>
      </c>
      <c r="E7796" s="1">
        <v>35445</v>
      </c>
      <c r="F7796" s="1">
        <v>698</v>
      </c>
      <c r="G7796" s="1">
        <v>0</v>
      </c>
      <c r="H7796" s="1">
        <v>36342</v>
      </c>
      <c r="I7796" s="1">
        <v>20065</v>
      </c>
      <c r="J7796" s="1">
        <v>5660</v>
      </c>
      <c r="K7796" s="1">
        <v>0</v>
      </c>
      <c r="L7796" s="1">
        <v>2798</v>
      </c>
      <c r="M7796" s="1">
        <v>1418</v>
      </c>
      <c r="N7796" s="1">
        <v>0</v>
      </c>
      <c r="O7796" s="2" t="s">
        <v>29463</v>
      </c>
      <c r="P7796">
        <f t="shared" si="242"/>
        <v>0.98</v>
      </c>
      <c r="Q7796" t="str">
        <f t="shared" si="243"/>
        <v>no</v>
      </c>
    </row>
    <row r="7797" spans="1:17">
      <c r="A7797" s="1">
        <v>7918</v>
      </c>
      <c r="B7797" s="2" t="s">
        <v>23321</v>
      </c>
      <c r="C7797" s="2" t="s">
        <v>23322</v>
      </c>
      <c r="D7797" s="2" t="s">
        <v>23323</v>
      </c>
      <c r="E7797" s="1">
        <v>35444</v>
      </c>
      <c r="F7797" s="1">
        <v>1084</v>
      </c>
      <c r="G7797" s="1">
        <v>0</v>
      </c>
      <c r="H7797" s="1">
        <v>36528</v>
      </c>
      <c r="I7797" s="1">
        <v>24160</v>
      </c>
      <c r="J7797" s="1">
        <v>4727</v>
      </c>
      <c r="K7797" s="1">
        <v>1886</v>
      </c>
      <c r="L7797" s="1">
        <v>2831</v>
      </c>
      <c r="M7797" s="1">
        <v>1557</v>
      </c>
      <c r="N7797" s="1">
        <v>0</v>
      </c>
      <c r="O7797" s="2" t="s">
        <v>29463</v>
      </c>
      <c r="P7797">
        <f t="shared" si="242"/>
        <v>0.97</v>
      </c>
      <c r="Q7797" t="str">
        <f t="shared" si="243"/>
        <v>no</v>
      </c>
    </row>
    <row r="7798" spans="1:17">
      <c r="A7798" s="1">
        <v>7919</v>
      </c>
      <c r="B7798" s="2" t="s">
        <v>23324</v>
      </c>
      <c r="C7798" s="2" t="s">
        <v>23325</v>
      </c>
      <c r="D7798" s="2" t="s">
        <v>23326</v>
      </c>
      <c r="E7798" s="1">
        <v>35442</v>
      </c>
      <c r="F7798" s="1">
        <v>671</v>
      </c>
      <c r="G7798" s="1">
        <v>0</v>
      </c>
      <c r="H7798" s="1">
        <v>36113</v>
      </c>
      <c r="I7798" s="1">
        <v>31984</v>
      </c>
      <c r="J7798" s="1">
        <v>1981</v>
      </c>
      <c r="K7798" s="1">
        <v>434</v>
      </c>
      <c r="L7798" s="1">
        <v>666</v>
      </c>
      <c r="M7798" s="1">
        <v>398</v>
      </c>
      <c r="N7798" s="1">
        <v>1756</v>
      </c>
      <c r="O7798" s="2" t="s">
        <v>29470</v>
      </c>
      <c r="P7798">
        <f t="shared" si="242"/>
        <v>0.98</v>
      </c>
      <c r="Q7798" t="str">
        <f t="shared" si="243"/>
        <v>no</v>
      </c>
    </row>
    <row r="7799" spans="1:17">
      <c r="A7799" s="1">
        <v>7920</v>
      </c>
      <c r="B7799" s="2" t="s">
        <v>23327</v>
      </c>
      <c r="C7799" s="2" t="s">
        <v>23328</v>
      </c>
      <c r="D7799" s="2" t="s">
        <v>23329</v>
      </c>
      <c r="E7799" s="1">
        <v>35438</v>
      </c>
      <c r="F7799" s="1">
        <v>266</v>
      </c>
      <c r="G7799" s="1">
        <v>0</v>
      </c>
      <c r="H7799" s="1">
        <v>35113</v>
      </c>
      <c r="I7799" s="1">
        <v>25390</v>
      </c>
      <c r="J7799" s="1">
        <v>5904</v>
      </c>
      <c r="K7799" s="1">
        <v>1165</v>
      </c>
      <c r="L7799" s="1">
        <v>932</v>
      </c>
      <c r="M7799" s="1">
        <v>546</v>
      </c>
      <c r="N7799" s="1">
        <v>2033</v>
      </c>
      <c r="O7799" s="2" t="s">
        <v>29462</v>
      </c>
      <c r="P7799">
        <f t="shared" si="242"/>
        <v>1.01</v>
      </c>
      <c r="Q7799" t="str">
        <f t="shared" si="243"/>
        <v>no</v>
      </c>
    </row>
    <row r="7800" spans="1:17">
      <c r="A7800" s="1">
        <v>7921</v>
      </c>
      <c r="B7800" s="2" t="s">
        <v>23330</v>
      </c>
      <c r="C7800" s="2" t="s">
        <v>23331</v>
      </c>
      <c r="D7800" s="2" t="s">
        <v>23332</v>
      </c>
      <c r="E7800" s="1">
        <v>35437</v>
      </c>
      <c r="F7800" s="1">
        <v>1722</v>
      </c>
      <c r="G7800" s="1">
        <v>0</v>
      </c>
      <c r="H7800" s="1">
        <v>37159</v>
      </c>
      <c r="I7800" s="1">
        <v>31641</v>
      </c>
      <c r="J7800" s="1">
        <v>2830</v>
      </c>
      <c r="K7800" s="1">
        <v>1405</v>
      </c>
      <c r="L7800" s="1">
        <v>1379</v>
      </c>
      <c r="M7800" s="1">
        <v>655</v>
      </c>
      <c r="N7800" s="1">
        <v>1373</v>
      </c>
      <c r="O7800" s="2" t="s">
        <v>29462</v>
      </c>
      <c r="P7800">
        <f t="shared" si="242"/>
        <v>0.95</v>
      </c>
      <c r="Q7800" t="str">
        <f t="shared" si="243"/>
        <v>no</v>
      </c>
    </row>
    <row r="7801" spans="1:17">
      <c r="A7801" s="1">
        <v>7922</v>
      </c>
      <c r="B7801" s="2" t="s">
        <v>23333</v>
      </c>
      <c r="C7801" s="2" t="s">
        <v>23334</v>
      </c>
      <c r="D7801" s="2" t="s">
        <v>23335</v>
      </c>
      <c r="E7801" s="1">
        <v>35435</v>
      </c>
      <c r="F7801" s="1">
        <v>624</v>
      </c>
      <c r="G7801" s="1">
        <v>0</v>
      </c>
      <c r="H7801" s="1">
        <v>35935</v>
      </c>
      <c r="I7801" s="1">
        <v>13477</v>
      </c>
      <c r="J7801" s="1">
        <v>8665</v>
      </c>
      <c r="K7801" s="1">
        <v>4250</v>
      </c>
      <c r="L7801" s="1">
        <v>2033</v>
      </c>
      <c r="M7801" s="1">
        <v>983</v>
      </c>
      <c r="N7801" s="1">
        <v>3181</v>
      </c>
      <c r="O7801" s="2" t="s">
        <v>29469</v>
      </c>
      <c r="P7801">
        <f t="shared" si="242"/>
        <v>0.99</v>
      </c>
      <c r="Q7801" t="str">
        <f t="shared" si="243"/>
        <v>no</v>
      </c>
    </row>
    <row r="7802" spans="1:17">
      <c r="A7802" s="1">
        <v>7923</v>
      </c>
      <c r="B7802" s="2" t="s">
        <v>11366</v>
      </c>
      <c r="C7802" s="2" t="s">
        <v>23336</v>
      </c>
      <c r="D7802" s="2" t="s">
        <v>23337</v>
      </c>
      <c r="E7802" s="1">
        <v>35435</v>
      </c>
      <c r="F7802" s="1">
        <v>1320</v>
      </c>
      <c r="G7802" s="1">
        <v>0</v>
      </c>
      <c r="H7802" s="1">
        <v>36755</v>
      </c>
      <c r="I7802" s="1">
        <v>33218</v>
      </c>
      <c r="J7802" s="1">
        <v>884</v>
      </c>
      <c r="K7802" s="1">
        <v>1235</v>
      </c>
      <c r="L7802" s="1">
        <v>1376</v>
      </c>
      <c r="M7802" s="1">
        <v>203</v>
      </c>
      <c r="N7802" s="1">
        <v>17279</v>
      </c>
      <c r="O7802" s="2" t="s">
        <v>29462</v>
      </c>
      <c r="P7802">
        <f t="shared" si="242"/>
        <v>0.96</v>
      </c>
      <c r="Q7802" t="str">
        <f t="shared" si="243"/>
        <v>no</v>
      </c>
    </row>
    <row r="7803" spans="1:17">
      <c r="A7803" s="1">
        <v>7924</v>
      </c>
      <c r="B7803" s="2" t="s">
        <v>23338</v>
      </c>
      <c r="C7803" s="2" t="s">
        <v>23339</v>
      </c>
      <c r="D7803" s="2" t="s">
        <v>23340</v>
      </c>
      <c r="E7803" s="1">
        <v>35430</v>
      </c>
      <c r="F7803" s="1">
        <v>238</v>
      </c>
      <c r="G7803" s="1">
        <v>0</v>
      </c>
      <c r="H7803" s="1">
        <v>35809</v>
      </c>
      <c r="I7803" s="1">
        <v>22683</v>
      </c>
      <c r="J7803" s="1">
        <v>5942</v>
      </c>
      <c r="K7803" s="1">
        <v>1564</v>
      </c>
      <c r="L7803" s="1">
        <v>1624</v>
      </c>
      <c r="M7803" s="1">
        <v>816</v>
      </c>
      <c r="N7803" s="1">
        <v>500</v>
      </c>
      <c r="O7803" s="2" t="s">
        <v>29462</v>
      </c>
      <c r="P7803">
        <f t="shared" si="242"/>
        <v>0.99</v>
      </c>
      <c r="Q7803" t="str">
        <f t="shared" si="243"/>
        <v>no</v>
      </c>
    </row>
    <row r="7804" spans="1:17">
      <c r="A7804" s="1">
        <v>7925</v>
      </c>
      <c r="B7804" s="2" t="s">
        <v>23341</v>
      </c>
      <c r="C7804" s="2" t="s">
        <v>23342</v>
      </c>
      <c r="D7804" s="2" t="s">
        <v>23343</v>
      </c>
      <c r="E7804" s="1">
        <v>35418</v>
      </c>
      <c r="F7804" s="1">
        <v>1</v>
      </c>
      <c r="G7804" s="1">
        <v>0</v>
      </c>
      <c r="H7804" s="1">
        <v>35419</v>
      </c>
      <c r="I7804" s="1">
        <v>33358</v>
      </c>
      <c r="J7804" s="1">
        <v>623</v>
      </c>
      <c r="K7804" s="1">
        <v>408</v>
      </c>
      <c r="L7804" s="1">
        <v>71</v>
      </c>
      <c r="M7804" s="1">
        <v>55</v>
      </c>
      <c r="N7804" s="1">
        <v>0</v>
      </c>
      <c r="O7804" s="2" t="s">
        <v>29464</v>
      </c>
      <c r="P7804">
        <f t="shared" si="242"/>
        <v>1</v>
      </c>
      <c r="Q7804" t="str">
        <f t="shared" si="243"/>
        <v>no</v>
      </c>
    </row>
    <row r="7805" spans="1:17">
      <c r="A7805" s="1">
        <v>7926</v>
      </c>
      <c r="B7805" s="2" t="s">
        <v>23344</v>
      </c>
      <c r="C7805" s="2" t="s">
        <v>23345</v>
      </c>
      <c r="D7805" s="2" t="s">
        <v>23346</v>
      </c>
      <c r="E7805" s="1">
        <v>35416</v>
      </c>
      <c r="F7805" s="1">
        <v>103</v>
      </c>
      <c r="G7805" s="1">
        <v>0</v>
      </c>
      <c r="H7805" s="1">
        <v>37594</v>
      </c>
      <c r="I7805" s="1">
        <v>22099</v>
      </c>
      <c r="J7805" s="1">
        <v>7737</v>
      </c>
      <c r="K7805" s="1">
        <v>1445</v>
      </c>
      <c r="L7805" s="1">
        <v>2378</v>
      </c>
      <c r="M7805" s="1">
        <v>1115</v>
      </c>
      <c r="N7805" s="1">
        <v>3909</v>
      </c>
      <c r="O7805" s="2" t="s">
        <v>29462</v>
      </c>
      <c r="P7805">
        <f t="shared" si="242"/>
        <v>0.94</v>
      </c>
      <c r="Q7805" t="str">
        <f t="shared" si="243"/>
        <v>no</v>
      </c>
    </row>
    <row r="7806" spans="1:17">
      <c r="A7806" s="1">
        <v>7927</v>
      </c>
      <c r="B7806" s="2" t="s">
        <v>23347</v>
      </c>
      <c r="C7806" s="2" t="s">
        <v>23348</v>
      </c>
      <c r="D7806" s="2" t="s">
        <v>23349</v>
      </c>
      <c r="E7806" s="1">
        <v>35407</v>
      </c>
      <c r="F7806" s="1">
        <v>0</v>
      </c>
      <c r="G7806" s="1">
        <v>0</v>
      </c>
      <c r="H7806" s="1">
        <v>35407</v>
      </c>
      <c r="I7806" s="1">
        <v>28677</v>
      </c>
      <c r="J7806" s="1">
        <v>4021</v>
      </c>
      <c r="K7806" s="1">
        <v>1216</v>
      </c>
      <c r="L7806" s="1">
        <v>-251</v>
      </c>
      <c r="M7806" s="1">
        <v>70</v>
      </c>
      <c r="N7806" s="1">
        <v>0</v>
      </c>
      <c r="O7806" s="2" t="s">
        <v>29463</v>
      </c>
      <c r="P7806">
        <f t="shared" si="242"/>
        <v>1</v>
      </c>
      <c r="Q7806" t="str">
        <f t="shared" si="243"/>
        <v>no</v>
      </c>
    </row>
    <row r="7807" spans="1:17">
      <c r="A7807" s="1">
        <v>7928</v>
      </c>
      <c r="B7807" s="2" t="s">
        <v>23350</v>
      </c>
      <c r="C7807" s="2" t="s">
        <v>23351</v>
      </c>
      <c r="D7807" s="2" t="s">
        <v>23352</v>
      </c>
      <c r="E7807" s="1">
        <v>35402</v>
      </c>
      <c r="F7807" s="1">
        <v>754</v>
      </c>
      <c r="G7807" s="1">
        <v>0</v>
      </c>
      <c r="H7807" s="1">
        <v>34626</v>
      </c>
      <c r="I7807" s="1">
        <v>5696</v>
      </c>
      <c r="J7807" s="1">
        <v>19796</v>
      </c>
      <c r="K7807" s="1">
        <v>4083</v>
      </c>
      <c r="L7807" s="1">
        <v>1004</v>
      </c>
      <c r="M7807" s="1">
        <v>479</v>
      </c>
      <c r="N7807" s="1">
        <v>36448</v>
      </c>
      <c r="O7807" s="2" t="s">
        <v>29470</v>
      </c>
      <c r="P7807">
        <f t="shared" si="242"/>
        <v>1.02</v>
      </c>
      <c r="Q7807" t="str">
        <f t="shared" si="243"/>
        <v>no</v>
      </c>
    </row>
    <row r="7808" spans="1:17">
      <c r="A7808" s="1">
        <v>7929</v>
      </c>
      <c r="B7808" s="2" t="s">
        <v>23353</v>
      </c>
      <c r="C7808" s="2" t="s">
        <v>23354</v>
      </c>
      <c r="D7808" s="2" t="s">
        <v>23355</v>
      </c>
      <c r="E7808" s="1">
        <v>35397</v>
      </c>
      <c r="F7808" s="1">
        <v>243</v>
      </c>
      <c r="G7808" s="1">
        <v>0</v>
      </c>
      <c r="H7808" s="1">
        <v>35867</v>
      </c>
      <c r="I7808" s="1">
        <v>11713</v>
      </c>
      <c r="J7808" s="1">
        <v>7560</v>
      </c>
      <c r="K7808" s="1">
        <v>4992</v>
      </c>
      <c r="L7808" s="1">
        <v>6279</v>
      </c>
      <c r="M7808" s="1">
        <v>3576</v>
      </c>
      <c r="N7808" s="1">
        <v>0</v>
      </c>
      <c r="O7808" s="2" t="s">
        <v>29463</v>
      </c>
      <c r="P7808">
        <f t="shared" si="242"/>
        <v>0.99</v>
      </c>
      <c r="Q7808" t="str">
        <f t="shared" si="243"/>
        <v>no</v>
      </c>
    </row>
    <row r="7809" spans="1:17">
      <c r="A7809" s="1">
        <v>7930</v>
      </c>
      <c r="B7809" s="2" t="s">
        <v>23356</v>
      </c>
      <c r="C7809" s="2" t="s">
        <v>23357</v>
      </c>
      <c r="D7809" s="2" t="s">
        <v>23358</v>
      </c>
      <c r="E7809" s="1">
        <v>35377</v>
      </c>
      <c r="F7809" s="1">
        <v>86</v>
      </c>
      <c r="G7809" s="1">
        <v>0</v>
      </c>
      <c r="H7809" s="1">
        <v>35463</v>
      </c>
      <c r="I7809" s="1">
        <v>28719</v>
      </c>
      <c r="J7809" s="1">
        <v>4078</v>
      </c>
      <c r="K7809" s="1">
        <v>955</v>
      </c>
      <c r="L7809" s="1">
        <v>51</v>
      </c>
      <c r="M7809" s="1">
        <v>146</v>
      </c>
      <c r="N7809" s="1">
        <v>1500</v>
      </c>
      <c r="O7809" s="2" t="s">
        <v>29469</v>
      </c>
      <c r="P7809">
        <f t="shared" si="242"/>
        <v>1</v>
      </c>
      <c r="Q7809" t="str">
        <f t="shared" si="243"/>
        <v>no</v>
      </c>
    </row>
    <row r="7810" spans="1:17">
      <c r="A7810" s="1">
        <v>7931</v>
      </c>
      <c r="B7810" s="2" t="s">
        <v>23359</v>
      </c>
      <c r="C7810" s="2" t="s">
        <v>23360</v>
      </c>
      <c r="D7810" s="2" t="s">
        <v>23361</v>
      </c>
      <c r="E7810" s="1">
        <v>35371</v>
      </c>
      <c r="F7810" s="1">
        <v>965</v>
      </c>
      <c r="G7810" s="1">
        <v>0</v>
      </c>
      <c r="H7810" s="1">
        <v>35942</v>
      </c>
      <c r="I7810" s="1">
        <v>0</v>
      </c>
      <c r="J7810" s="1">
        <v>29894</v>
      </c>
      <c r="K7810" s="1">
        <v>1187</v>
      </c>
      <c r="L7810" s="1">
        <v>-8</v>
      </c>
      <c r="M7810" s="1">
        <v>215</v>
      </c>
      <c r="N7810" s="1">
        <v>7204</v>
      </c>
      <c r="O7810" s="2" t="s">
        <v>29465</v>
      </c>
      <c r="P7810">
        <f t="shared" si="242"/>
        <v>0.98</v>
      </c>
      <c r="Q7810" t="str">
        <f t="shared" si="243"/>
        <v>no</v>
      </c>
    </row>
    <row r="7811" spans="1:17">
      <c r="A7811" s="1">
        <v>7932</v>
      </c>
      <c r="B7811" s="2" t="s">
        <v>23362</v>
      </c>
      <c r="C7811" s="2" t="s">
        <v>23363</v>
      </c>
      <c r="D7811" s="2" t="s">
        <v>23364</v>
      </c>
      <c r="E7811" s="1">
        <v>35369</v>
      </c>
      <c r="F7811" s="1">
        <v>149</v>
      </c>
      <c r="G7811" s="1">
        <v>0</v>
      </c>
      <c r="H7811" s="1">
        <v>35582</v>
      </c>
      <c r="I7811" s="1">
        <v>26591</v>
      </c>
      <c r="J7811" s="1">
        <v>5672</v>
      </c>
      <c r="K7811" s="1">
        <v>1509</v>
      </c>
      <c r="L7811" s="1">
        <v>271</v>
      </c>
      <c r="M7811" s="1">
        <v>259</v>
      </c>
      <c r="N7811" s="1">
        <v>1241</v>
      </c>
      <c r="O7811" s="2" t="s">
        <v>29470</v>
      </c>
      <c r="P7811">
        <f t="shared" ref="P7811:P7874" si="244">ROUND(E7811/H7811,2)</f>
        <v>0.99</v>
      </c>
      <c r="Q7811" t="str">
        <f t="shared" ref="Q7811:Q7874" si="245">IF(G7811=0,"no","-")</f>
        <v>no</v>
      </c>
    </row>
    <row r="7812" spans="1:17">
      <c r="A7812" s="1">
        <v>7933</v>
      </c>
      <c r="B7812" s="2" t="s">
        <v>23365</v>
      </c>
      <c r="C7812" s="2" t="s">
        <v>23366</v>
      </c>
      <c r="D7812" s="2" t="s">
        <v>23367</v>
      </c>
      <c r="E7812" s="1">
        <v>35360</v>
      </c>
      <c r="F7812" s="1">
        <v>1676</v>
      </c>
      <c r="G7812" s="1">
        <v>0</v>
      </c>
      <c r="H7812" s="1">
        <v>132593</v>
      </c>
      <c r="I7812" s="1">
        <v>78136</v>
      </c>
      <c r="J7812" s="1">
        <v>34080</v>
      </c>
      <c r="K7812" s="1">
        <v>13167</v>
      </c>
      <c r="L7812" s="1">
        <v>-11533</v>
      </c>
      <c r="M7812" s="1">
        <v>974</v>
      </c>
      <c r="N7812" s="1">
        <v>0</v>
      </c>
      <c r="O7812" s="2" t="s">
        <v>29469</v>
      </c>
      <c r="P7812">
        <f t="shared" si="244"/>
        <v>0.27</v>
      </c>
      <c r="Q7812" t="str">
        <f t="shared" si="245"/>
        <v>no</v>
      </c>
    </row>
    <row r="7813" spans="1:17">
      <c r="A7813" s="1">
        <v>7934</v>
      </c>
      <c r="B7813" s="2" t="s">
        <v>23368</v>
      </c>
      <c r="C7813" s="2" t="s">
        <v>23369</v>
      </c>
      <c r="D7813" s="2" t="s">
        <v>23370</v>
      </c>
      <c r="E7813" s="1">
        <v>35359</v>
      </c>
      <c r="F7813" s="1">
        <v>534</v>
      </c>
      <c r="G7813" s="1">
        <v>0</v>
      </c>
      <c r="H7813" s="1">
        <v>35893</v>
      </c>
      <c r="I7813" s="1">
        <v>32732</v>
      </c>
      <c r="J7813" s="1">
        <v>2051</v>
      </c>
      <c r="K7813" s="1">
        <v>888</v>
      </c>
      <c r="L7813" s="1">
        <v>502</v>
      </c>
      <c r="M7813" s="1">
        <v>283</v>
      </c>
      <c r="N7813" s="1">
        <v>0</v>
      </c>
      <c r="O7813" s="2" t="s">
        <v>29466</v>
      </c>
      <c r="P7813">
        <f t="shared" si="244"/>
        <v>0.99</v>
      </c>
      <c r="Q7813" t="str">
        <f t="shared" si="245"/>
        <v>no</v>
      </c>
    </row>
    <row r="7814" spans="1:17">
      <c r="A7814" s="1">
        <v>7935</v>
      </c>
      <c r="B7814" s="2" t="s">
        <v>23371</v>
      </c>
      <c r="C7814" s="2" t="s">
        <v>23372</v>
      </c>
      <c r="D7814" s="2" t="s">
        <v>23373</v>
      </c>
      <c r="E7814" s="1">
        <v>35356</v>
      </c>
      <c r="F7814" s="1">
        <v>314</v>
      </c>
      <c r="G7814" s="1">
        <v>0</v>
      </c>
      <c r="H7814" s="1">
        <v>35914</v>
      </c>
      <c r="I7814" s="1">
        <v>14373</v>
      </c>
      <c r="J7814" s="1">
        <v>10123</v>
      </c>
      <c r="K7814" s="1">
        <v>3131</v>
      </c>
      <c r="L7814" s="1">
        <v>2195</v>
      </c>
      <c r="M7814" s="1">
        <v>1258</v>
      </c>
      <c r="N7814" s="1">
        <v>1991</v>
      </c>
      <c r="O7814" s="2" t="s">
        <v>29470</v>
      </c>
      <c r="P7814">
        <f t="shared" si="244"/>
        <v>0.98</v>
      </c>
      <c r="Q7814" t="str">
        <f t="shared" si="245"/>
        <v>no</v>
      </c>
    </row>
    <row r="7815" spans="1:17">
      <c r="A7815" s="1">
        <v>7936</v>
      </c>
      <c r="B7815" s="2" t="s">
        <v>23374</v>
      </c>
      <c r="C7815" s="2" t="s">
        <v>23375</v>
      </c>
      <c r="D7815" s="2" t="s">
        <v>23376</v>
      </c>
      <c r="E7815" s="1">
        <v>35354</v>
      </c>
      <c r="F7815" s="1">
        <v>223</v>
      </c>
      <c r="G7815" s="1">
        <v>0</v>
      </c>
      <c r="H7815" s="1">
        <v>34505</v>
      </c>
      <c r="I7815" s="1">
        <v>30602</v>
      </c>
      <c r="J7815" s="1">
        <v>1783</v>
      </c>
      <c r="K7815" s="1">
        <v>470</v>
      </c>
      <c r="L7815" s="1">
        <v>225</v>
      </c>
      <c r="M7815" s="1">
        <v>149</v>
      </c>
      <c r="N7815" s="1">
        <v>0</v>
      </c>
      <c r="O7815" s="2" t="s">
        <v>29466</v>
      </c>
      <c r="P7815">
        <f t="shared" si="244"/>
        <v>1.02</v>
      </c>
      <c r="Q7815" t="str">
        <f t="shared" si="245"/>
        <v>no</v>
      </c>
    </row>
    <row r="7816" spans="1:17">
      <c r="A7816" s="1">
        <v>7937</v>
      </c>
      <c r="B7816" s="2" t="s">
        <v>23377</v>
      </c>
      <c r="C7816" s="2" t="s">
        <v>23378</v>
      </c>
      <c r="D7816" s="2" t="s">
        <v>23379</v>
      </c>
      <c r="E7816" s="1">
        <v>35349</v>
      </c>
      <c r="F7816" s="1">
        <v>100</v>
      </c>
      <c r="G7816" s="1">
        <v>0</v>
      </c>
      <c r="H7816" s="1">
        <v>35449</v>
      </c>
      <c r="I7816" s="1">
        <v>28371</v>
      </c>
      <c r="J7816" s="1">
        <v>3247</v>
      </c>
      <c r="K7816" s="1">
        <v>2076</v>
      </c>
      <c r="L7816" s="1">
        <v>55</v>
      </c>
      <c r="M7816" s="1">
        <v>171</v>
      </c>
      <c r="N7816" s="1">
        <v>0</v>
      </c>
      <c r="O7816" s="2" t="s">
        <v>29463</v>
      </c>
      <c r="P7816">
        <f t="shared" si="244"/>
        <v>1</v>
      </c>
      <c r="Q7816" t="str">
        <f t="shared" si="245"/>
        <v>no</v>
      </c>
    </row>
    <row r="7817" spans="1:17">
      <c r="A7817" s="1">
        <v>7938</v>
      </c>
      <c r="B7817" s="2" t="s">
        <v>23380</v>
      </c>
      <c r="C7817" s="2" t="s">
        <v>23381</v>
      </c>
      <c r="D7817" s="2" t="s">
        <v>23382</v>
      </c>
      <c r="E7817" s="1">
        <v>35348</v>
      </c>
      <c r="F7817" s="1">
        <v>316</v>
      </c>
      <c r="G7817" s="1">
        <v>0</v>
      </c>
      <c r="H7817" s="1">
        <v>35907</v>
      </c>
      <c r="I7817" s="1">
        <v>14794</v>
      </c>
      <c r="J7817" s="1">
        <v>14019</v>
      </c>
      <c r="K7817" s="1">
        <v>1352</v>
      </c>
      <c r="L7817" s="1">
        <v>2940</v>
      </c>
      <c r="M7817" s="1">
        <v>1319</v>
      </c>
      <c r="N7817" s="1">
        <v>221</v>
      </c>
      <c r="O7817" s="2" t="s">
        <v>29471</v>
      </c>
      <c r="P7817">
        <f t="shared" si="244"/>
        <v>0.98</v>
      </c>
      <c r="Q7817" t="str">
        <f t="shared" si="245"/>
        <v>no</v>
      </c>
    </row>
    <row r="7818" spans="1:17">
      <c r="A7818" s="1">
        <v>7939</v>
      </c>
      <c r="B7818" s="2" t="s">
        <v>23383</v>
      </c>
      <c r="C7818" s="2" t="s">
        <v>23384</v>
      </c>
      <c r="D7818" s="2" t="s">
        <v>23385</v>
      </c>
      <c r="E7818" s="1">
        <v>35348</v>
      </c>
      <c r="F7818" s="1">
        <v>15</v>
      </c>
      <c r="G7818" s="1">
        <v>0</v>
      </c>
      <c r="H7818" s="1">
        <v>36042</v>
      </c>
      <c r="I7818" s="1">
        <v>29186</v>
      </c>
      <c r="J7818" s="1">
        <v>1419</v>
      </c>
      <c r="K7818" s="1">
        <v>411</v>
      </c>
      <c r="L7818" s="1">
        <v>4217</v>
      </c>
      <c r="M7818" s="1">
        <v>1787</v>
      </c>
      <c r="N7818" s="1">
        <v>0</v>
      </c>
      <c r="O7818" s="2" t="s">
        <v>29463</v>
      </c>
      <c r="P7818">
        <f t="shared" si="244"/>
        <v>0.98</v>
      </c>
      <c r="Q7818" t="str">
        <f t="shared" si="245"/>
        <v>no</v>
      </c>
    </row>
    <row r="7819" spans="1:17">
      <c r="A7819" s="1">
        <v>7940</v>
      </c>
      <c r="B7819" s="2" t="s">
        <v>23386</v>
      </c>
      <c r="C7819" s="2" t="s">
        <v>23387</v>
      </c>
      <c r="D7819" s="2" t="s">
        <v>23388</v>
      </c>
      <c r="E7819" s="1">
        <v>35346</v>
      </c>
      <c r="F7819" s="1">
        <v>3276</v>
      </c>
      <c r="G7819" s="1">
        <v>0</v>
      </c>
      <c r="H7819" s="1">
        <v>41442</v>
      </c>
      <c r="I7819" s="1">
        <v>15358</v>
      </c>
      <c r="J7819" s="1">
        <v>12439</v>
      </c>
      <c r="K7819" s="1">
        <v>3655</v>
      </c>
      <c r="L7819" s="1">
        <v>1004</v>
      </c>
      <c r="M7819" s="1">
        <v>536</v>
      </c>
      <c r="N7819" s="1">
        <v>145773</v>
      </c>
      <c r="O7819" s="2" t="s">
        <v>29466</v>
      </c>
      <c r="P7819">
        <f t="shared" si="244"/>
        <v>0.85</v>
      </c>
      <c r="Q7819" t="str">
        <f t="shared" si="245"/>
        <v>no</v>
      </c>
    </row>
    <row r="7820" spans="1:17">
      <c r="A7820" s="1">
        <v>7941</v>
      </c>
      <c r="B7820" s="2" t="s">
        <v>23389</v>
      </c>
      <c r="C7820" s="2" t="s">
        <v>23390</v>
      </c>
      <c r="D7820" s="2" t="s">
        <v>23391</v>
      </c>
      <c r="E7820" s="1">
        <v>35345</v>
      </c>
      <c r="F7820" s="1">
        <v>69</v>
      </c>
      <c r="G7820" s="1">
        <v>0</v>
      </c>
      <c r="H7820" s="1">
        <v>36317</v>
      </c>
      <c r="I7820" s="1">
        <v>21740</v>
      </c>
      <c r="J7820" s="1">
        <v>3583</v>
      </c>
      <c r="K7820" s="1">
        <v>4337</v>
      </c>
      <c r="L7820" s="1">
        <v>1123</v>
      </c>
      <c r="M7820" s="1">
        <v>816</v>
      </c>
      <c r="N7820" s="1">
        <v>0</v>
      </c>
      <c r="O7820" s="2" t="s">
        <v>29463</v>
      </c>
      <c r="P7820">
        <f t="shared" si="244"/>
        <v>0.97</v>
      </c>
      <c r="Q7820" t="str">
        <f t="shared" si="245"/>
        <v>no</v>
      </c>
    </row>
    <row r="7821" spans="1:17">
      <c r="A7821" s="1">
        <v>7942</v>
      </c>
      <c r="B7821" s="2" t="s">
        <v>23392</v>
      </c>
      <c r="C7821" s="2" t="s">
        <v>23393</v>
      </c>
      <c r="D7821" s="2" t="s">
        <v>23394</v>
      </c>
      <c r="E7821" s="1">
        <v>35342</v>
      </c>
      <c r="F7821" s="1">
        <v>110</v>
      </c>
      <c r="G7821" s="1">
        <v>0</v>
      </c>
      <c r="H7821" s="1">
        <v>35452</v>
      </c>
      <c r="I7821" s="1">
        <v>31284</v>
      </c>
      <c r="J7821" s="1">
        <v>3528</v>
      </c>
      <c r="K7821" s="1">
        <v>1332</v>
      </c>
      <c r="L7821" s="1">
        <v>332</v>
      </c>
      <c r="M7821" s="1">
        <v>232</v>
      </c>
      <c r="N7821" s="1">
        <v>0</v>
      </c>
      <c r="O7821" s="2" t="s">
        <v>29462</v>
      </c>
      <c r="P7821">
        <f t="shared" si="244"/>
        <v>1</v>
      </c>
      <c r="Q7821" t="str">
        <f t="shared" si="245"/>
        <v>no</v>
      </c>
    </row>
    <row r="7822" spans="1:17">
      <c r="A7822" s="1">
        <v>7943</v>
      </c>
      <c r="B7822" s="2" t="s">
        <v>23395</v>
      </c>
      <c r="C7822" s="2" t="s">
        <v>23396</v>
      </c>
      <c r="D7822" s="2" t="s">
        <v>23397</v>
      </c>
      <c r="E7822" s="1">
        <v>35341</v>
      </c>
      <c r="F7822" s="1">
        <v>599</v>
      </c>
      <c r="G7822" s="1">
        <v>0</v>
      </c>
      <c r="H7822" s="1">
        <v>35276</v>
      </c>
      <c r="I7822" s="1">
        <v>11271</v>
      </c>
      <c r="J7822" s="1">
        <v>15467</v>
      </c>
      <c r="K7822" s="1">
        <v>1792</v>
      </c>
      <c r="L7822" s="1">
        <v>4506</v>
      </c>
      <c r="M7822" s="1">
        <v>1866</v>
      </c>
      <c r="N7822" s="1">
        <v>396</v>
      </c>
      <c r="O7822" s="2" t="s">
        <v>29463</v>
      </c>
      <c r="P7822">
        <f t="shared" si="244"/>
        <v>1</v>
      </c>
      <c r="Q7822" t="str">
        <f t="shared" si="245"/>
        <v>no</v>
      </c>
    </row>
    <row r="7823" spans="1:17">
      <c r="A7823" s="1">
        <v>7944</v>
      </c>
      <c r="B7823" s="2" t="s">
        <v>23398</v>
      </c>
      <c r="C7823" s="2" t="s">
        <v>23399</v>
      </c>
      <c r="D7823" s="2" t="s">
        <v>23400</v>
      </c>
      <c r="E7823" s="1">
        <v>35337</v>
      </c>
      <c r="F7823" s="1">
        <v>1304</v>
      </c>
      <c r="G7823" s="1">
        <v>0</v>
      </c>
      <c r="H7823" s="1">
        <v>36657</v>
      </c>
      <c r="I7823" s="1">
        <v>23073</v>
      </c>
      <c r="J7823" s="1">
        <v>10910</v>
      </c>
      <c r="K7823" s="1">
        <v>660</v>
      </c>
      <c r="L7823" s="1">
        <v>175</v>
      </c>
      <c r="M7823" s="1">
        <v>161</v>
      </c>
      <c r="N7823" s="1">
        <v>2200</v>
      </c>
      <c r="O7823" s="2" t="s">
        <v>29464</v>
      </c>
      <c r="P7823">
        <f t="shared" si="244"/>
        <v>0.96</v>
      </c>
      <c r="Q7823" t="str">
        <f t="shared" si="245"/>
        <v>no</v>
      </c>
    </row>
    <row r="7824" spans="1:17">
      <c r="A7824" s="1">
        <v>7945</v>
      </c>
      <c r="B7824" s="2" t="s">
        <v>23401</v>
      </c>
      <c r="C7824" s="2" t="s">
        <v>23402</v>
      </c>
      <c r="D7824" s="2" t="s">
        <v>23403</v>
      </c>
      <c r="E7824" s="1">
        <v>35336</v>
      </c>
      <c r="F7824" s="1">
        <v>248</v>
      </c>
      <c r="G7824" s="1">
        <v>0</v>
      </c>
      <c r="H7824" s="1">
        <v>35584</v>
      </c>
      <c r="I7824" s="1">
        <v>18406</v>
      </c>
      <c r="J7824" s="1">
        <v>5925</v>
      </c>
      <c r="K7824" s="1">
        <v>2765</v>
      </c>
      <c r="L7824" s="1">
        <v>4051</v>
      </c>
      <c r="M7824" s="1">
        <v>2172</v>
      </c>
      <c r="N7824" s="1">
        <v>2529</v>
      </c>
      <c r="O7824" s="2" t="s">
        <v>29465</v>
      </c>
      <c r="P7824">
        <f t="shared" si="244"/>
        <v>0.99</v>
      </c>
      <c r="Q7824" t="str">
        <f t="shared" si="245"/>
        <v>no</v>
      </c>
    </row>
    <row r="7825" spans="1:17">
      <c r="A7825" s="1">
        <v>7946</v>
      </c>
      <c r="B7825" s="2" t="s">
        <v>23404</v>
      </c>
      <c r="C7825" s="2" t="s">
        <v>23405</v>
      </c>
      <c r="D7825" s="2" t="s">
        <v>23406</v>
      </c>
      <c r="E7825" s="1">
        <v>35327</v>
      </c>
      <c r="F7825" s="1">
        <v>771</v>
      </c>
      <c r="G7825" s="1">
        <v>0</v>
      </c>
      <c r="H7825" s="1">
        <v>36097</v>
      </c>
      <c r="I7825" s="1">
        <v>21364</v>
      </c>
      <c r="J7825" s="1">
        <v>8574</v>
      </c>
      <c r="K7825" s="1">
        <v>2948</v>
      </c>
      <c r="L7825" s="1">
        <v>2541</v>
      </c>
      <c r="M7825" s="1">
        <v>1292</v>
      </c>
      <c r="N7825" s="1">
        <v>13</v>
      </c>
      <c r="O7825" s="2" t="s">
        <v>29465</v>
      </c>
      <c r="P7825">
        <f t="shared" si="244"/>
        <v>0.98</v>
      </c>
      <c r="Q7825" t="str">
        <f t="shared" si="245"/>
        <v>no</v>
      </c>
    </row>
    <row r="7826" spans="1:17">
      <c r="A7826" s="1">
        <v>7947</v>
      </c>
      <c r="B7826" s="2" t="s">
        <v>23407</v>
      </c>
      <c r="C7826" s="2" t="s">
        <v>23408</v>
      </c>
      <c r="D7826" s="2" t="s">
        <v>23409</v>
      </c>
      <c r="E7826" s="1">
        <v>35326</v>
      </c>
      <c r="F7826" s="1">
        <v>2623</v>
      </c>
      <c r="G7826" s="1">
        <v>0</v>
      </c>
      <c r="H7826" s="1">
        <v>45579</v>
      </c>
      <c r="I7826" s="1">
        <v>4156</v>
      </c>
      <c r="J7826" s="1">
        <v>27221</v>
      </c>
      <c r="K7826" s="1">
        <v>7598</v>
      </c>
      <c r="L7826" s="1">
        <v>-4865</v>
      </c>
      <c r="M7826" s="1">
        <v>584</v>
      </c>
      <c r="N7826" s="1">
        <v>20185</v>
      </c>
      <c r="O7826" s="2" t="s">
        <v>29465</v>
      </c>
      <c r="P7826">
        <f t="shared" si="244"/>
        <v>0.78</v>
      </c>
      <c r="Q7826" t="str">
        <f t="shared" si="245"/>
        <v>no</v>
      </c>
    </row>
    <row r="7827" spans="1:17">
      <c r="A7827" s="1">
        <v>7948</v>
      </c>
      <c r="B7827" s="2" t="s">
        <v>23410</v>
      </c>
      <c r="C7827" s="2" t="s">
        <v>23411</v>
      </c>
      <c r="D7827" s="2" t="s">
        <v>23412</v>
      </c>
      <c r="E7827" s="1">
        <v>35326</v>
      </c>
      <c r="F7827" s="1">
        <v>125</v>
      </c>
      <c r="G7827" s="1">
        <v>0</v>
      </c>
      <c r="H7827" s="1">
        <v>35118</v>
      </c>
      <c r="I7827" s="1">
        <v>20792</v>
      </c>
      <c r="J7827" s="1">
        <v>11714</v>
      </c>
      <c r="K7827" s="1">
        <v>1297</v>
      </c>
      <c r="L7827" s="1">
        <v>469</v>
      </c>
      <c r="M7827" s="1">
        <v>329</v>
      </c>
      <c r="N7827" s="1">
        <v>0</v>
      </c>
      <c r="O7827" s="2" t="s">
        <v>29463</v>
      </c>
      <c r="P7827">
        <f t="shared" si="244"/>
        <v>1.01</v>
      </c>
      <c r="Q7827" t="str">
        <f t="shared" si="245"/>
        <v>no</v>
      </c>
    </row>
    <row r="7828" spans="1:17">
      <c r="A7828" s="1">
        <v>7949</v>
      </c>
      <c r="B7828" s="2" t="s">
        <v>23413</v>
      </c>
      <c r="C7828" s="2" t="s">
        <v>23414</v>
      </c>
      <c r="D7828" s="2" t="s">
        <v>23415</v>
      </c>
      <c r="E7828" s="1">
        <v>35324</v>
      </c>
      <c r="F7828" s="1">
        <v>0</v>
      </c>
      <c r="G7828" s="1">
        <v>0</v>
      </c>
      <c r="H7828" s="1">
        <v>35324</v>
      </c>
      <c r="I7828" s="1">
        <v>23438</v>
      </c>
      <c r="J7828" s="1">
        <v>7687</v>
      </c>
      <c r="K7828" s="1">
        <v>1117</v>
      </c>
      <c r="L7828" s="1">
        <v>2085</v>
      </c>
      <c r="M7828" s="1">
        <v>1226</v>
      </c>
      <c r="N7828" s="1">
        <v>0</v>
      </c>
      <c r="O7828" s="2" t="s">
        <v>29469</v>
      </c>
      <c r="P7828">
        <f t="shared" si="244"/>
        <v>1</v>
      </c>
      <c r="Q7828" t="str">
        <f t="shared" si="245"/>
        <v>no</v>
      </c>
    </row>
    <row r="7829" spans="1:17">
      <c r="A7829" s="1">
        <v>7950</v>
      </c>
      <c r="B7829" s="2" t="s">
        <v>23416</v>
      </c>
      <c r="C7829" s="2" t="s">
        <v>23417</v>
      </c>
      <c r="D7829" s="2" t="s">
        <v>23418</v>
      </c>
      <c r="E7829" s="1">
        <v>35322</v>
      </c>
      <c r="F7829" s="1">
        <v>638</v>
      </c>
      <c r="G7829" s="1">
        <v>0</v>
      </c>
      <c r="H7829" s="1">
        <v>35960</v>
      </c>
      <c r="I7829" s="1">
        <v>27981</v>
      </c>
      <c r="J7829" s="1">
        <v>2358</v>
      </c>
      <c r="K7829" s="1">
        <v>1345</v>
      </c>
      <c r="L7829" s="1">
        <v>-147</v>
      </c>
      <c r="M7829" s="1">
        <v>108</v>
      </c>
      <c r="N7829" s="1">
        <v>3090</v>
      </c>
      <c r="O7829" s="2" t="s">
        <v>29469</v>
      </c>
      <c r="P7829">
        <f t="shared" si="244"/>
        <v>0.98</v>
      </c>
      <c r="Q7829" t="str">
        <f t="shared" si="245"/>
        <v>no</v>
      </c>
    </row>
    <row r="7830" spans="1:17">
      <c r="A7830" s="1">
        <v>7951</v>
      </c>
      <c r="B7830" s="2" t="s">
        <v>23419</v>
      </c>
      <c r="C7830" s="2" t="s">
        <v>23420</v>
      </c>
      <c r="D7830" s="2" t="s">
        <v>23421</v>
      </c>
      <c r="E7830" s="1">
        <v>35320</v>
      </c>
      <c r="F7830" s="1">
        <v>145</v>
      </c>
      <c r="G7830" s="1">
        <v>0</v>
      </c>
      <c r="H7830" s="1">
        <v>35465</v>
      </c>
      <c r="I7830" s="1">
        <v>0</v>
      </c>
      <c r="J7830" s="1">
        <v>22832</v>
      </c>
      <c r="K7830" s="1">
        <v>5976</v>
      </c>
      <c r="L7830" s="1">
        <v>1211</v>
      </c>
      <c r="M7830" s="1">
        <v>885</v>
      </c>
      <c r="N7830" s="1">
        <v>0</v>
      </c>
      <c r="O7830" s="2" t="s">
        <v>29464</v>
      </c>
      <c r="P7830">
        <f t="shared" si="244"/>
        <v>1</v>
      </c>
      <c r="Q7830" t="str">
        <f t="shared" si="245"/>
        <v>no</v>
      </c>
    </row>
    <row r="7831" spans="1:17">
      <c r="A7831" s="1">
        <v>7952</v>
      </c>
      <c r="B7831" s="2" t="s">
        <v>23422</v>
      </c>
      <c r="C7831" s="2" t="s">
        <v>23423</v>
      </c>
      <c r="D7831" s="2" t="s">
        <v>23424</v>
      </c>
      <c r="E7831" s="1">
        <v>35320</v>
      </c>
      <c r="F7831" s="1">
        <v>629</v>
      </c>
      <c r="G7831" s="1">
        <v>0</v>
      </c>
      <c r="H7831" s="1">
        <v>35949</v>
      </c>
      <c r="I7831" s="1">
        <v>1465</v>
      </c>
      <c r="J7831" s="1">
        <v>27972</v>
      </c>
      <c r="K7831" s="1">
        <v>1522</v>
      </c>
      <c r="L7831" s="1">
        <v>150</v>
      </c>
      <c r="M7831" s="1">
        <v>183</v>
      </c>
      <c r="N7831" s="1">
        <v>2104</v>
      </c>
      <c r="O7831" s="2" t="s">
        <v>29465</v>
      </c>
      <c r="P7831">
        <f t="shared" si="244"/>
        <v>0.98</v>
      </c>
      <c r="Q7831" t="str">
        <f t="shared" si="245"/>
        <v>no</v>
      </c>
    </row>
    <row r="7832" spans="1:17">
      <c r="A7832" s="1">
        <v>7953</v>
      </c>
      <c r="B7832" s="2" t="s">
        <v>23425</v>
      </c>
      <c r="C7832" s="2" t="s">
        <v>23426</v>
      </c>
      <c r="D7832" s="2" t="s">
        <v>23427</v>
      </c>
      <c r="E7832" s="1">
        <v>35319</v>
      </c>
      <c r="F7832" s="1">
        <v>0</v>
      </c>
      <c r="G7832" s="1">
        <v>0</v>
      </c>
      <c r="H7832" s="1">
        <v>34974</v>
      </c>
      <c r="I7832" s="1">
        <v>28974</v>
      </c>
      <c r="J7832" s="1">
        <v>2214</v>
      </c>
      <c r="K7832" s="1">
        <v>761</v>
      </c>
      <c r="L7832" s="1">
        <v>1493</v>
      </c>
      <c r="M7832" s="1">
        <v>697</v>
      </c>
      <c r="N7832" s="1">
        <v>726</v>
      </c>
      <c r="O7832" s="2" t="s">
        <v>29462</v>
      </c>
      <c r="P7832">
        <f t="shared" si="244"/>
        <v>1.01</v>
      </c>
      <c r="Q7832" t="str">
        <f t="shared" si="245"/>
        <v>no</v>
      </c>
    </row>
    <row r="7833" spans="1:17">
      <c r="A7833" s="1">
        <v>7954</v>
      </c>
      <c r="B7833" s="2" t="s">
        <v>23428</v>
      </c>
      <c r="C7833" s="2" t="s">
        <v>23429</v>
      </c>
      <c r="D7833" s="2" t="s">
        <v>23430</v>
      </c>
      <c r="E7833" s="1">
        <v>35300</v>
      </c>
      <c r="F7833" s="1">
        <v>136</v>
      </c>
      <c r="G7833" s="1">
        <v>0</v>
      </c>
      <c r="H7833" s="1">
        <v>50603</v>
      </c>
      <c r="I7833" s="1">
        <v>16737</v>
      </c>
      <c r="J7833" s="1">
        <v>14224</v>
      </c>
      <c r="K7833" s="1">
        <v>5545</v>
      </c>
      <c r="L7833" s="1">
        <v>617</v>
      </c>
      <c r="M7833" s="1">
        <v>491</v>
      </c>
      <c r="N7833" s="1">
        <v>2915</v>
      </c>
      <c r="O7833" s="2" t="s">
        <v>29462</v>
      </c>
      <c r="P7833">
        <f t="shared" si="244"/>
        <v>0.7</v>
      </c>
      <c r="Q7833" t="str">
        <f t="shared" si="245"/>
        <v>no</v>
      </c>
    </row>
    <row r="7834" spans="1:17">
      <c r="A7834" s="1">
        <v>7955</v>
      </c>
      <c r="B7834" s="2" t="s">
        <v>23431</v>
      </c>
      <c r="C7834" s="2" t="s">
        <v>23432</v>
      </c>
      <c r="D7834" s="2" t="s">
        <v>23433</v>
      </c>
      <c r="E7834" s="1">
        <v>35299</v>
      </c>
      <c r="F7834" s="1">
        <v>451</v>
      </c>
      <c r="G7834" s="1">
        <v>0</v>
      </c>
      <c r="H7834" s="1">
        <v>35750</v>
      </c>
      <c r="I7834" s="1">
        <v>10051</v>
      </c>
      <c r="J7834" s="1">
        <v>8250</v>
      </c>
      <c r="K7834" s="1">
        <v>9115</v>
      </c>
      <c r="L7834" s="1">
        <v>1475</v>
      </c>
      <c r="M7834" s="1">
        <v>0</v>
      </c>
      <c r="N7834" s="1">
        <v>0</v>
      </c>
      <c r="O7834" s="2" t="s">
        <v>29466</v>
      </c>
      <c r="P7834">
        <f t="shared" si="244"/>
        <v>0.99</v>
      </c>
      <c r="Q7834" t="str">
        <f t="shared" si="245"/>
        <v>no</v>
      </c>
    </row>
    <row r="7835" spans="1:17">
      <c r="A7835" s="1">
        <v>7956</v>
      </c>
      <c r="B7835" s="2" t="s">
        <v>23434</v>
      </c>
      <c r="C7835" s="2" t="s">
        <v>23435</v>
      </c>
      <c r="D7835" s="2" t="s">
        <v>23436</v>
      </c>
      <c r="E7835" s="1">
        <v>35299</v>
      </c>
      <c r="F7835" s="1">
        <v>945</v>
      </c>
      <c r="G7835" s="1">
        <v>0</v>
      </c>
      <c r="H7835" s="1">
        <v>36244</v>
      </c>
      <c r="I7835" s="1">
        <v>2797</v>
      </c>
      <c r="J7835" s="1">
        <v>19292</v>
      </c>
      <c r="K7835" s="1">
        <v>4735</v>
      </c>
      <c r="L7835" s="1">
        <v>4144</v>
      </c>
      <c r="M7835" s="1">
        <v>2072</v>
      </c>
      <c r="N7835" s="1">
        <v>2919</v>
      </c>
      <c r="O7835" s="2" t="s">
        <v>29465</v>
      </c>
      <c r="P7835">
        <f t="shared" si="244"/>
        <v>0.97</v>
      </c>
      <c r="Q7835" t="str">
        <f t="shared" si="245"/>
        <v>no</v>
      </c>
    </row>
    <row r="7836" spans="1:17">
      <c r="A7836" s="1">
        <v>7957</v>
      </c>
      <c r="B7836" s="2" t="s">
        <v>23437</v>
      </c>
      <c r="C7836" s="2" t="s">
        <v>23438</v>
      </c>
      <c r="D7836" s="2" t="s">
        <v>23439</v>
      </c>
      <c r="E7836" s="1">
        <v>35298</v>
      </c>
      <c r="F7836" s="1">
        <v>228</v>
      </c>
      <c r="G7836" s="1">
        <v>0</v>
      </c>
      <c r="H7836" s="1">
        <v>35526</v>
      </c>
      <c r="I7836" s="1">
        <v>651</v>
      </c>
      <c r="J7836" s="1">
        <v>1954</v>
      </c>
      <c r="K7836" s="1">
        <v>23429</v>
      </c>
      <c r="L7836" s="1">
        <v>576</v>
      </c>
      <c r="M7836" s="1">
        <v>568</v>
      </c>
      <c r="N7836" s="1">
        <v>2468</v>
      </c>
      <c r="O7836" s="2" t="s">
        <v>29466</v>
      </c>
      <c r="P7836">
        <f t="shared" si="244"/>
        <v>0.99</v>
      </c>
      <c r="Q7836" t="str">
        <f t="shared" si="245"/>
        <v>no</v>
      </c>
    </row>
    <row r="7837" spans="1:17">
      <c r="A7837" s="1">
        <v>7958</v>
      </c>
      <c r="B7837" s="2" t="s">
        <v>23440</v>
      </c>
      <c r="C7837" s="2" t="s">
        <v>23441</v>
      </c>
      <c r="D7837" s="2" t="s">
        <v>23442</v>
      </c>
      <c r="E7837" s="1">
        <v>35294</v>
      </c>
      <c r="F7837" s="1">
        <v>4387</v>
      </c>
      <c r="G7837" s="1">
        <v>0</v>
      </c>
      <c r="H7837" s="1">
        <v>39681</v>
      </c>
      <c r="I7837" s="1">
        <v>32467</v>
      </c>
      <c r="J7837" s="1">
        <v>5138</v>
      </c>
      <c r="K7837" s="1">
        <v>1327</v>
      </c>
      <c r="L7837" s="1">
        <v>750</v>
      </c>
      <c r="M7837" s="1">
        <v>477</v>
      </c>
      <c r="N7837" s="1">
        <v>3376</v>
      </c>
      <c r="O7837" s="2" t="s">
        <v>29467</v>
      </c>
      <c r="P7837">
        <f t="shared" si="244"/>
        <v>0.89</v>
      </c>
      <c r="Q7837" t="str">
        <f t="shared" si="245"/>
        <v>no</v>
      </c>
    </row>
    <row r="7838" spans="1:17">
      <c r="A7838" s="1">
        <v>7959</v>
      </c>
      <c r="B7838" s="2" t="s">
        <v>23443</v>
      </c>
      <c r="C7838" s="2" t="s">
        <v>23444</v>
      </c>
      <c r="D7838" s="2" t="s">
        <v>23445</v>
      </c>
      <c r="E7838" s="1">
        <v>35290</v>
      </c>
      <c r="F7838" s="1">
        <v>1087</v>
      </c>
      <c r="G7838" s="1">
        <v>0</v>
      </c>
      <c r="H7838" s="1">
        <v>36307</v>
      </c>
      <c r="I7838" s="1">
        <v>17383</v>
      </c>
      <c r="J7838" s="1">
        <v>10531</v>
      </c>
      <c r="K7838" s="1">
        <v>4828</v>
      </c>
      <c r="L7838" s="1">
        <v>838</v>
      </c>
      <c r="M7838" s="1">
        <v>757</v>
      </c>
      <c r="N7838" s="1">
        <v>2612</v>
      </c>
      <c r="O7838" s="2" t="s">
        <v>29468</v>
      </c>
      <c r="P7838">
        <f t="shared" si="244"/>
        <v>0.97</v>
      </c>
      <c r="Q7838" t="str">
        <f t="shared" si="245"/>
        <v>no</v>
      </c>
    </row>
    <row r="7839" spans="1:17">
      <c r="A7839" s="1">
        <v>7960</v>
      </c>
      <c r="B7839" s="2" t="s">
        <v>23446</v>
      </c>
      <c r="C7839" s="2" t="s">
        <v>23447</v>
      </c>
      <c r="D7839" s="2" t="s">
        <v>23448</v>
      </c>
      <c r="E7839" s="1">
        <v>35289</v>
      </c>
      <c r="F7839" s="1">
        <v>18</v>
      </c>
      <c r="G7839" s="1">
        <v>0</v>
      </c>
      <c r="H7839" s="1">
        <v>35307</v>
      </c>
      <c r="I7839" s="1">
        <v>35967</v>
      </c>
      <c r="J7839" s="1">
        <v>1560</v>
      </c>
      <c r="K7839" s="1">
        <v>413</v>
      </c>
      <c r="L7839" s="1">
        <v>498</v>
      </c>
      <c r="M7839" s="1">
        <v>260</v>
      </c>
      <c r="N7839" s="1">
        <v>535</v>
      </c>
      <c r="O7839" s="2" t="s">
        <v>29469</v>
      </c>
      <c r="P7839">
        <f t="shared" si="244"/>
        <v>1</v>
      </c>
      <c r="Q7839" t="str">
        <f t="shared" si="245"/>
        <v>no</v>
      </c>
    </row>
    <row r="7840" spans="1:17">
      <c r="A7840" s="1">
        <v>7961</v>
      </c>
      <c r="B7840" s="2" t="s">
        <v>23449</v>
      </c>
      <c r="C7840" s="2" t="s">
        <v>23450</v>
      </c>
      <c r="D7840" s="2" t="s">
        <v>23451</v>
      </c>
      <c r="E7840" s="1">
        <v>35288</v>
      </c>
      <c r="F7840" s="1">
        <v>363</v>
      </c>
      <c r="G7840" s="1">
        <v>0</v>
      </c>
      <c r="H7840" s="1">
        <v>35651</v>
      </c>
      <c r="I7840" s="1">
        <v>17895</v>
      </c>
      <c r="J7840" s="1">
        <v>13787</v>
      </c>
      <c r="K7840" s="1">
        <v>360</v>
      </c>
      <c r="L7840" s="1">
        <v>-226</v>
      </c>
      <c r="M7840" s="1">
        <v>57</v>
      </c>
      <c r="N7840" s="1">
        <v>0</v>
      </c>
      <c r="O7840" s="2" t="s">
        <v>29465</v>
      </c>
      <c r="P7840">
        <f t="shared" si="244"/>
        <v>0.99</v>
      </c>
      <c r="Q7840" t="str">
        <f t="shared" si="245"/>
        <v>no</v>
      </c>
    </row>
    <row r="7841" spans="1:17">
      <c r="A7841" s="1">
        <v>7962</v>
      </c>
      <c r="B7841" s="2" t="s">
        <v>23452</v>
      </c>
      <c r="C7841" s="2" t="s">
        <v>23453</v>
      </c>
      <c r="D7841" s="2" t="s">
        <v>23454</v>
      </c>
      <c r="E7841" s="1">
        <v>35281</v>
      </c>
      <c r="F7841" s="1">
        <v>1843</v>
      </c>
      <c r="G7841" s="1">
        <v>0</v>
      </c>
      <c r="H7841" s="1">
        <v>58815</v>
      </c>
      <c r="I7841" s="1">
        <v>8134</v>
      </c>
      <c r="J7841" s="1">
        <v>38267</v>
      </c>
      <c r="K7841" s="1">
        <v>5272</v>
      </c>
      <c r="L7841" s="1">
        <v>-319</v>
      </c>
      <c r="M7841" s="1">
        <v>350</v>
      </c>
      <c r="N7841" s="1">
        <v>215980</v>
      </c>
      <c r="O7841" s="2" t="s">
        <v>29470</v>
      </c>
      <c r="P7841">
        <f t="shared" si="244"/>
        <v>0.6</v>
      </c>
      <c r="Q7841" t="str">
        <f t="shared" si="245"/>
        <v>no</v>
      </c>
    </row>
    <row r="7842" spans="1:17">
      <c r="A7842" s="1">
        <v>7963</v>
      </c>
      <c r="B7842" s="2" t="s">
        <v>23455</v>
      </c>
      <c r="C7842" s="2" t="s">
        <v>23456</v>
      </c>
      <c r="D7842" s="2" t="s">
        <v>23457</v>
      </c>
      <c r="E7842" s="1">
        <v>35271</v>
      </c>
      <c r="F7842" s="1">
        <v>3</v>
      </c>
      <c r="G7842" s="1">
        <v>0</v>
      </c>
      <c r="H7842" s="1">
        <v>34879</v>
      </c>
      <c r="I7842" s="1">
        <v>30878</v>
      </c>
      <c r="J7842" s="1">
        <v>5173</v>
      </c>
      <c r="K7842" s="1">
        <v>1981</v>
      </c>
      <c r="L7842" s="1">
        <v>-6630</v>
      </c>
      <c r="M7842" s="1">
        <v>0</v>
      </c>
      <c r="N7842" s="1">
        <v>0</v>
      </c>
      <c r="O7842" s="2" t="s">
        <v>29470</v>
      </c>
      <c r="P7842">
        <f t="shared" si="244"/>
        <v>1.01</v>
      </c>
      <c r="Q7842" t="str">
        <f t="shared" si="245"/>
        <v>no</v>
      </c>
    </row>
    <row r="7843" spans="1:17">
      <c r="A7843" s="1">
        <v>7964</v>
      </c>
      <c r="B7843" s="2" t="s">
        <v>23458</v>
      </c>
      <c r="C7843" s="2" t="s">
        <v>23459</v>
      </c>
      <c r="D7843" s="2" t="s">
        <v>23460</v>
      </c>
      <c r="E7843" s="1">
        <v>35262</v>
      </c>
      <c r="F7843" s="1">
        <v>122</v>
      </c>
      <c r="G7843" s="1">
        <v>0</v>
      </c>
      <c r="H7843" s="1">
        <v>35531</v>
      </c>
      <c r="I7843" s="1">
        <v>15874</v>
      </c>
      <c r="J7843" s="1">
        <v>14653</v>
      </c>
      <c r="K7843" s="1">
        <v>1836</v>
      </c>
      <c r="L7843" s="1">
        <v>453</v>
      </c>
      <c r="M7843" s="1">
        <v>391</v>
      </c>
      <c r="N7843" s="1">
        <v>420</v>
      </c>
      <c r="O7843" s="2" t="s">
        <v>29471</v>
      </c>
      <c r="P7843">
        <f t="shared" si="244"/>
        <v>0.99</v>
      </c>
      <c r="Q7843" t="str">
        <f t="shared" si="245"/>
        <v>no</v>
      </c>
    </row>
    <row r="7844" spans="1:17">
      <c r="A7844" s="1">
        <v>7965</v>
      </c>
      <c r="B7844" s="2" t="s">
        <v>6585</v>
      </c>
      <c r="C7844" s="2" t="s">
        <v>23461</v>
      </c>
      <c r="D7844" s="2" t="s">
        <v>23462</v>
      </c>
      <c r="E7844" s="1">
        <v>35256</v>
      </c>
      <c r="F7844" s="1">
        <v>17</v>
      </c>
      <c r="G7844" s="1">
        <v>0</v>
      </c>
      <c r="H7844" s="1">
        <v>35923</v>
      </c>
      <c r="I7844" s="1">
        <v>17187</v>
      </c>
      <c r="J7844" s="1">
        <v>7034</v>
      </c>
      <c r="K7844" s="1">
        <v>5166</v>
      </c>
      <c r="L7844" s="1">
        <v>805</v>
      </c>
      <c r="M7844" s="1">
        <v>738</v>
      </c>
      <c r="N7844" s="1">
        <v>1731</v>
      </c>
      <c r="O7844" s="2" t="s">
        <v>29463</v>
      </c>
      <c r="P7844">
        <f t="shared" si="244"/>
        <v>0.98</v>
      </c>
      <c r="Q7844" t="str">
        <f t="shared" si="245"/>
        <v>no</v>
      </c>
    </row>
    <row r="7845" spans="1:17">
      <c r="A7845" s="1">
        <v>7966</v>
      </c>
      <c r="B7845" s="2" t="s">
        <v>23463</v>
      </c>
      <c r="C7845" s="2" t="s">
        <v>23464</v>
      </c>
      <c r="D7845" s="2" t="s">
        <v>23465</v>
      </c>
      <c r="E7845" s="1">
        <v>35248</v>
      </c>
      <c r="F7845" s="1">
        <v>211</v>
      </c>
      <c r="G7845" s="1">
        <v>0</v>
      </c>
      <c r="H7845" s="1">
        <v>35536</v>
      </c>
      <c r="I7845" s="1">
        <v>23405</v>
      </c>
      <c r="J7845" s="1">
        <v>3411</v>
      </c>
      <c r="K7845" s="1">
        <v>1929</v>
      </c>
      <c r="L7845" s="1">
        <v>4818</v>
      </c>
      <c r="M7845" s="1">
        <v>2076</v>
      </c>
      <c r="N7845" s="1">
        <v>209</v>
      </c>
      <c r="O7845" s="2" t="s">
        <v>29463</v>
      </c>
      <c r="P7845">
        <f t="shared" si="244"/>
        <v>0.99</v>
      </c>
      <c r="Q7845" t="str">
        <f t="shared" si="245"/>
        <v>no</v>
      </c>
    </row>
    <row r="7846" spans="1:17">
      <c r="A7846" s="1">
        <v>7967</v>
      </c>
      <c r="B7846" s="2" t="s">
        <v>23466</v>
      </c>
      <c r="C7846" s="2" t="s">
        <v>23467</v>
      </c>
      <c r="D7846" s="2" t="s">
        <v>23468</v>
      </c>
      <c r="E7846" s="1">
        <v>35242</v>
      </c>
      <c r="F7846" s="1">
        <v>141</v>
      </c>
      <c r="G7846" s="1">
        <v>0</v>
      </c>
      <c r="H7846" s="1">
        <v>44422</v>
      </c>
      <c r="I7846" s="1">
        <v>11113</v>
      </c>
      <c r="J7846" s="1">
        <v>14432</v>
      </c>
      <c r="K7846" s="1">
        <v>10843</v>
      </c>
      <c r="L7846" s="1">
        <v>1110</v>
      </c>
      <c r="M7846" s="1">
        <v>1087</v>
      </c>
      <c r="N7846" s="1">
        <v>4428</v>
      </c>
      <c r="O7846" s="2" t="s">
        <v>29470</v>
      </c>
      <c r="P7846">
        <f t="shared" si="244"/>
        <v>0.79</v>
      </c>
      <c r="Q7846" t="str">
        <f t="shared" si="245"/>
        <v>no</v>
      </c>
    </row>
    <row r="7847" spans="1:17">
      <c r="A7847" s="1">
        <v>7968</v>
      </c>
      <c r="B7847" s="2" t="s">
        <v>23469</v>
      </c>
      <c r="C7847" s="2" t="s">
        <v>23470</v>
      </c>
      <c r="D7847" s="2" t="s">
        <v>23471</v>
      </c>
      <c r="E7847" s="1">
        <v>35241</v>
      </c>
      <c r="F7847" s="1">
        <v>138</v>
      </c>
      <c r="G7847" s="1">
        <v>0</v>
      </c>
      <c r="H7847" s="1">
        <v>35626</v>
      </c>
      <c r="I7847" s="1">
        <v>27417</v>
      </c>
      <c r="J7847" s="1">
        <v>3338</v>
      </c>
      <c r="K7847" s="1">
        <v>10</v>
      </c>
      <c r="L7847" s="1">
        <v>791</v>
      </c>
      <c r="M7847" s="1">
        <v>407</v>
      </c>
      <c r="N7847" s="1">
        <v>2169</v>
      </c>
      <c r="O7847" s="2" t="s">
        <v>29462</v>
      </c>
      <c r="P7847">
        <f t="shared" si="244"/>
        <v>0.99</v>
      </c>
      <c r="Q7847" t="str">
        <f t="shared" si="245"/>
        <v>no</v>
      </c>
    </row>
    <row r="7848" spans="1:17">
      <c r="A7848" s="1">
        <v>7969</v>
      </c>
      <c r="B7848" s="2" t="s">
        <v>23472</v>
      </c>
      <c r="C7848" s="2" t="s">
        <v>23473</v>
      </c>
      <c r="D7848" s="2" t="s">
        <v>23474</v>
      </c>
      <c r="E7848" s="1">
        <v>35236</v>
      </c>
      <c r="F7848" s="1">
        <v>112</v>
      </c>
      <c r="G7848" s="1">
        <v>0</v>
      </c>
      <c r="H7848" s="1">
        <v>35405</v>
      </c>
      <c r="I7848" s="1">
        <v>31164</v>
      </c>
      <c r="J7848" s="1">
        <v>1489</v>
      </c>
      <c r="K7848" s="1">
        <v>828</v>
      </c>
      <c r="L7848" s="1">
        <v>152</v>
      </c>
      <c r="M7848" s="1">
        <v>0</v>
      </c>
      <c r="N7848" s="1">
        <v>0</v>
      </c>
      <c r="O7848" s="2" t="s">
        <v>29462</v>
      </c>
      <c r="P7848">
        <f t="shared" si="244"/>
        <v>1</v>
      </c>
      <c r="Q7848" t="str">
        <f t="shared" si="245"/>
        <v>no</v>
      </c>
    </row>
    <row r="7849" spans="1:17">
      <c r="A7849" s="1">
        <v>7970</v>
      </c>
      <c r="B7849" s="2" t="s">
        <v>23475</v>
      </c>
      <c r="C7849" s="2" t="s">
        <v>23476</v>
      </c>
      <c r="D7849" s="2" t="s">
        <v>23477</v>
      </c>
      <c r="E7849" s="1">
        <v>35233</v>
      </c>
      <c r="F7849" s="1">
        <v>856</v>
      </c>
      <c r="G7849" s="1">
        <v>0</v>
      </c>
      <c r="H7849" s="1">
        <v>36042</v>
      </c>
      <c r="I7849" s="1">
        <v>28634</v>
      </c>
      <c r="J7849" s="1">
        <v>3711</v>
      </c>
      <c r="K7849" s="1">
        <v>1622</v>
      </c>
      <c r="L7849" s="1">
        <v>281</v>
      </c>
      <c r="M7849" s="1">
        <v>266</v>
      </c>
      <c r="N7849" s="1">
        <v>2699</v>
      </c>
      <c r="O7849" s="2" t="s">
        <v>29469</v>
      </c>
      <c r="P7849">
        <f t="shared" si="244"/>
        <v>0.98</v>
      </c>
      <c r="Q7849" t="str">
        <f t="shared" si="245"/>
        <v>no</v>
      </c>
    </row>
    <row r="7850" spans="1:17">
      <c r="A7850" s="1">
        <v>7971</v>
      </c>
      <c r="B7850" s="2" t="s">
        <v>23478</v>
      </c>
      <c r="C7850" s="2" t="s">
        <v>23479</v>
      </c>
      <c r="D7850" s="2" t="s">
        <v>23480</v>
      </c>
      <c r="E7850" s="1">
        <v>35228</v>
      </c>
      <c r="F7850" s="1">
        <v>375</v>
      </c>
      <c r="G7850" s="1">
        <v>0</v>
      </c>
      <c r="H7850" s="1">
        <v>35837</v>
      </c>
      <c r="I7850" s="1">
        <v>19051</v>
      </c>
      <c r="J7850" s="1">
        <v>5639</v>
      </c>
      <c r="K7850" s="1">
        <v>2448</v>
      </c>
      <c r="L7850" s="1">
        <v>10182</v>
      </c>
      <c r="M7850" s="1">
        <v>3952</v>
      </c>
      <c r="N7850" s="1">
        <v>0</v>
      </c>
      <c r="O7850" s="2" t="s">
        <v>29462</v>
      </c>
      <c r="P7850">
        <f t="shared" si="244"/>
        <v>0.98</v>
      </c>
      <c r="Q7850" t="str">
        <f t="shared" si="245"/>
        <v>no</v>
      </c>
    </row>
    <row r="7851" spans="1:17">
      <c r="A7851" s="1">
        <v>7972</v>
      </c>
      <c r="B7851" s="2" t="s">
        <v>23481</v>
      </c>
      <c r="C7851" s="2" t="s">
        <v>23482</v>
      </c>
      <c r="D7851" s="2" t="s">
        <v>23483</v>
      </c>
      <c r="E7851" s="1">
        <v>35228</v>
      </c>
      <c r="F7851" s="1">
        <v>34</v>
      </c>
      <c r="G7851" s="1">
        <v>0</v>
      </c>
      <c r="H7851" s="1">
        <v>35262</v>
      </c>
      <c r="I7851" s="1">
        <v>31930</v>
      </c>
      <c r="J7851" s="1">
        <v>2259</v>
      </c>
      <c r="K7851" s="1">
        <v>941</v>
      </c>
      <c r="L7851" s="1">
        <v>722</v>
      </c>
      <c r="M7851" s="1">
        <v>426</v>
      </c>
      <c r="N7851" s="1">
        <v>258</v>
      </c>
      <c r="O7851" s="2" t="s">
        <v>29462</v>
      </c>
      <c r="P7851">
        <f t="shared" si="244"/>
        <v>1</v>
      </c>
      <c r="Q7851" t="str">
        <f t="shared" si="245"/>
        <v>no</v>
      </c>
    </row>
    <row r="7852" spans="1:17">
      <c r="A7852" s="1">
        <v>7973</v>
      </c>
      <c r="B7852" s="2" t="s">
        <v>23484</v>
      </c>
      <c r="C7852" s="2" t="s">
        <v>23485</v>
      </c>
      <c r="D7852" s="2" t="s">
        <v>23486</v>
      </c>
      <c r="E7852" s="1">
        <v>35226</v>
      </c>
      <c r="F7852" s="1">
        <v>46</v>
      </c>
      <c r="G7852" s="1">
        <v>0</v>
      </c>
      <c r="H7852" s="1">
        <v>35272</v>
      </c>
      <c r="I7852" s="1">
        <v>30844</v>
      </c>
      <c r="J7852" s="1">
        <v>2671</v>
      </c>
      <c r="K7852" s="1">
        <v>846</v>
      </c>
      <c r="L7852" s="1">
        <v>95</v>
      </c>
      <c r="M7852" s="1">
        <v>68</v>
      </c>
      <c r="N7852" s="1">
        <v>0</v>
      </c>
      <c r="O7852" s="2" t="s">
        <v>29464</v>
      </c>
      <c r="P7852">
        <f t="shared" si="244"/>
        <v>1</v>
      </c>
      <c r="Q7852" t="str">
        <f t="shared" si="245"/>
        <v>no</v>
      </c>
    </row>
    <row r="7853" spans="1:17">
      <c r="A7853" s="1">
        <v>7974</v>
      </c>
      <c r="B7853" s="2" t="s">
        <v>23487</v>
      </c>
      <c r="C7853" s="2" t="s">
        <v>23488</v>
      </c>
      <c r="D7853" s="2" t="s">
        <v>23489</v>
      </c>
      <c r="E7853" s="1">
        <v>35217</v>
      </c>
      <c r="F7853" s="1">
        <v>0</v>
      </c>
      <c r="G7853" s="1">
        <v>0</v>
      </c>
      <c r="H7853" s="1">
        <v>41134</v>
      </c>
      <c r="I7853" s="1">
        <v>26724</v>
      </c>
      <c r="J7853" s="1">
        <v>7344</v>
      </c>
      <c r="K7853" s="1">
        <v>558</v>
      </c>
      <c r="L7853" s="1">
        <v>0</v>
      </c>
      <c r="M7853" s="1">
        <v>0</v>
      </c>
      <c r="N7853" s="1">
        <v>0</v>
      </c>
      <c r="O7853" s="2" t="s">
        <v>29462</v>
      </c>
      <c r="P7853">
        <f t="shared" si="244"/>
        <v>0.86</v>
      </c>
      <c r="Q7853" t="str">
        <f t="shared" si="245"/>
        <v>no</v>
      </c>
    </row>
    <row r="7854" spans="1:17">
      <c r="A7854" s="1">
        <v>7975</v>
      </c>
      <c r="B7854" s="2" t="s">
        <v>23490</v>
      </c>
      <c r="C7854" s="2" t="s">
        <v>23491</v>
      </c>
      <c r="D7854" s="2" t="s">
        <v>23492</v>
      </c>
      <c r="E7854" s="1">
        <v>35215</v>
      </c>
      <c r="F7854" s="1">
        <v>4325</v>
      </c>
      <c r="G7854" s="1">
        <v>0</v>
      </c>
      <c r="H7854" s="1">
        <v>45628</v>
      </c>
      <c r="I7854" s="1">
        <v>21213</v>
      </c>
      <c r="J7854" s="1">
        <v>6018</v>
      </c>
      <c r="K7854" s="1">
        <v>8204</v>
      </c>
      <c r="L7854" s="1">
        <v>1330</v>
      </c>
      <c r="M7854" s="1">
        <v>675</v>
      </c>
      <c r="N7854" s="1">
        <v>914</v>
      </c>
      <c r="O7854" s="2" t="s">
        <v>29463</v>
      </c>
      <c r="P7854">
        <f t="shared" si="244"/>
        <v>0.77</v>
      </c>
      <c r="Q7854" t="str">
        <f t="shared" si="245"/>
        <v>no</v>
      </c>
    </row>
    <row r="7855" spans="1:17">
      <c r="A7855" s="1">
        <v>7976</v>
      </c>
      <c r="B7855" s="2" t="s">
        <v>23493</v>
      </c>
      <c r="C7855" s="2" t="s">
        <v>23494</v>
      </c>
      <c r="D7855" s="2" t="s">
        <v>23495</v>
      </c>
      <c r="E7855" s="1">
        <v>35206</v>
      </c>
      <c r="F7855" s="1">
        <v>137</v>
      </c>
      <c r="G7855" s="1">
        <v>0</v>
      </c>
      <c r="H7855" s="1">
        <v>32854</v>
      </c>
      <c r="I7855" s="1">
        <v>9996</v>
      </c>
      <c r="J7855" s="1">
        <v>13288</v>
      </c>
      <c r="K7855" s="1">
        <v>3619</v>
      </c>
      <c r="L7855" s="1">
        <v>4393</v>
      </c>
      <c r="M7855" s="1">
        <v>527</v>
      </c>
      <c r="N7855" s="1">
        <v>502</v>
      </c>
      <c r="O7855" s="2" t="s">
        <v>29470</v>
      </c>
      <c r="P7855">
        <f t="shared" si="244"/>
        <v>1.07</v>
      </c>
      <c r="Q7855" t="str">
        <f t="shared" si="245"/>
        <v>no</v>
      </c>
    </row>
    <row r="7856" spans="1:17">
      <c r="A7856" s="1">
        <v>7978</v>
      </c>
      <c r="B7856" s="2" t="s">
        <v>23496</v>
      </c>
      <c r="C7856" s="2" t="s">
        <v>23497</v>
      </c>
      <c r="D7856" s="2" t="s">
        <v>23498</v>
      </c>
      <c r="E7856" s="1">
        <v>35192</v>
      </c>
      <c r="F7856" s="1">
        <v>4007</v>
      </c>
      <c r="G7856" s="1">
        <v>0</v>
      </c>
      <c r="H7856" s="1">
        <v>39199</v>
      </c>
      <c r="I7856" s="1">
        <v>34270</v>
      </c>
      <c r="J7856" s="1">
        <v>2397</v>
      </c>
      <c r="K7856" s="1">
        <v>1070</v>
      </c>
      <c r="L7856" s="1">
        <v>401</v>
      </c>
      <c r="M7856" s="1">
        <v>242</v>
      </c>
      <c r="N7856" s="1">
        <v>639</v>
      </c>
      <c r="O7856" s="2" t="s">
        <v>29469</v>
      </c>
      <c r="P7856">
        <f t="shared" si="244"/>
        <v>0.9</v>
      </c>
      <c r="Q7856" t="str">
        <f t="shared" si="245"/>
        <v>no</v>
      </c>
    </row>
    <row r="7857" spans="1:17">
      <c r="A7857" s="1">
        <v>7979</v>
      </c>
      <c r="B7857" s="2" t="s">
        <v>23499</v>
      </c>
      <c r="C7857" s="2" t="s">
        <v>23500</v>
      </c>
      <c r="D7857" s="2" t="s">
        <v>23501</v>
      </c>
      <c r="E7857" s="1">
        <v>35189</v>
      </c>
      <c r="F7857" s="1">
        <v>50</v>
      </c>
      <c r="G7857" s="1">
        <v>0</v>
      </c>
      <c r="H7857" s="1">
        <v>36007</v>
      </c>
      <c r="I7857" s="1">
        <v>10509</v>
      </c>
      <c r="J7857" s="1">
        <v>2336</v>
      </c>
      <c r="K7857" s="1">
        <v>7075</v>
      </c>
      <c r="L7857" s="1">
        <v>9882</v>
      </c>
      <c r="M7857" s="1">
        <v>4512</v>
      </c>
      <c r="N7857" s="1">
        <v>75</v>
      </c>
      <c r="O7857" s="2" t="s">
        <v>29465</v>
      </c>
      <c r="P7857">
        <f t="shared" si="244"/>
        <v>0.98</v>
      </c>
      <c r="Q7857" t="str">
        <f t="shared" si="245"/>
        <v>no</v>
      </c>
    </row>
    <row r="7858" spans="1:17">
      <c r="A7858" s="1">
        <v>7980</v>
      </c>
      <c r="B7858" s="2" t="s">
        <v>23502</v>
      </c>
      <c r="C7858" s="2" t="s">
        <v>23503</v>
      </c>
      <c r="D7858" s="2" t="s">
        <v>23504</v>
      </c>
      <c r="E7858" s="1">
        <v>35188</v>
      </c>
      <c r="F7858" s="1">
        <v>33</v>
      </c>
      <c r="G7858" s="1">
        <v>0</v>
      </c>
      <c r="H7858" s="1">
        <v>38988</v>
      </c>
      <c r="I7858" s="1">
        <v>25670</v>
      </c>
      <c r="J7858" s="1">
        <v>9752</v>
      </c>
      <c r="K7858" s="1">
        <v>2772</v>
      </c>
      <c r="L7858" s="1">
        <v>-2159</v>
      </c>
      <c r="M7858" s="1">
        <v>153</v>
      </c>
      <c r="N7858" s="1">
        <v>4242</v>
      </c>
      <c r="O7858" s="2" t="s">
        <v>29470</v>
      </c>
      <c r="P7858">
        <f t="shared" si="244"/>
        <v>0.9</v>
      </c>
      <c r="Q7858" t="str">
        <f t="shared" si="245"/>
        <v>no</v>
      </c>
    </row>
    <row r="7859" spans="1:17">
      <c r="A7859" s="1">
        <v>7981</v>
      </c>
      <c r="B7859" s="2" t="s">
        <v>23505</v>
      </c>
      <c r="C7859" s="2" t="s">
        <v>23506</v>
      </c>
      <c r="D7859" s="2" t="s">
        <v>23507</v>
      </c>
      <c r="E7859" s="1">
        <v>35181</v>
      </c>
      <c r="F7859" s="1">
        <v>523</v>
      </c>
      <c r="G7859" s="1">
        <v>0</v>
      </c>
      <c r="H7859" s="1">
        <v>31334</v>
      </c>
      <c r="I7859" s="1">
        <v>25211</v>
      </c>
      <c r="J7859" s="1">
        <v>2910</v>
      </c>
      <c r="K7859" s="1">
        <v>0</v>
      </c>
      <c r="L7859" s="1">
        <v>21</v>
      </c>
      <c r="M7859" s="1">
        <v>0</v>
      </c>
      <c r="N7859" s="1">
        <v>0</v>
      </c>
      <c r="O7859" s="2" t="s">
        <v>29469</v>
      </c>
      <c r="P7859">
        <f t="shared" si="244"/>
        <v>1.1200000000000001</v>
      </c>
      <c r="Q7859" t="str">
        <f t="shared" si="245"/>
        <v>no</v>
      </c>
    </row>
    <row r="7860" spans="1:17">
      <c r="A7860" s="1">
        <v>7982</v>
      </c>
      <c r="B7860" s="2" t="s">
        <v>23508</v>
      </c>
      <c r="C7860" s="2" t="s">
        <v>23509</v>
      </c>
      <c r="D7860" s="2" t="s">
        <v>23510</v>
      </c>
      <c r="E7860" s="1">
        <v>35175</v>
      </c>
      <c r="F7860" s="1">
        <v>67</v>
      </c>
      <c r="G7860" s="1">
        <v>0</v>
      </c>
      <c r="H7860" s="1">
        <v>35346</v>
      </c>
      <c r="I7860" s="1">
        <v>16189</v>
      </c>
      <c r="J7860" s="1">
        <v>15614</v>
      </c>
      <c r="K7860" s="1">
        <v>573</v>
      </c>
      <c r="L7860" s="1">
        <v>1471</v>
      </c>
      <c r="M7860" s="1">
        <v>746</v>
      </c>
      <c r="N7860" s="1">
        <v>0</v>
      </c>
      <c r="O7860" s="2" t="s">
        <v>29466</v>
      </c>
      <c r="P7860">
        <f t="shared" si="244"/>
        <v>1</v>
      </c>
      <c r="Q7860" t="str">
        <f t="shared" si="245"/>
        <v>no</v>
      </c>
    </row>
    <row r="7861" spans="1:17">
      <c r="A7861" s="1">
        <v>7983</v>
      </c>
      <c r="B7861" s="2" t="s">
        <v>23511</v>
      </c>
      <c r="C7861" s="2" t="s">
        <v>23512</v>
      </c>
      <c r="D7861" s="2" t="s">
        <v>23513</v>
      </c>
      <c r="E7861" s="1">
        <v>35163</v>
      </c>
      <c r="F7861" s="1">
        <v>925</v>
      </c>
      <c r="G7861" s="1">
        <v>0</v>
      </c>
      <c r="H7861" s="1">
        <v>36088</v>
      </c>
      <c r="I7861" s="1">
        <v>2364</v>
      </c>
      <c r="J7861" s="1">
        <v>19814</v>
      </c>
      <c r="K7861" s="1">
        <v>5976</v>
      </c>
      <c r="L7861" s="1">
        <v>487</v>
      </c>
      <c r="M7861" s="1">
        <v>389</v>
      </c>
      <c r="N7861" s="1">
        <v>1433</v>
      </c>
      <c r="O7861" s="2" t="s">
        <v>29470</v>
      </c>
      <c r="P7861">
        <f t="shared" si="244"/>
        <v>0.97</v>
      </c>
      <c r="Q7861" t="str">
        <f t="shared" si="245"/>
        <v>no</v>
      </c>
    </row>
    <row r="7862" spans="1:17">
      <c r="A7862" s="1">
        <v>7984</v>
      </c>
      <c r="B7862" s="2" t="s">
        <v>23514</v>
      </c>
      <c r="C7862" s="2" t="s">
        <v>23515</v>
      </c>
      <c r="D7862" s="2" t="s">
        <v>23516</v>
      </c>
      <c r="E7862" s="1">
        <v>35158</v>
      </c>
      <c r="F7862" s="1">
        <v>841</v>
      </c>
      <c r="G7862" s="1">
        <v>0</v>
      </c>
      <c r="H7862" s="1">
        <v>36113</v>
      </c>
      <c r="I7862" s="1">
        <v>14765</v>
      </c>
      <c r="J7862" s="1">
        <v>13940</v>
      </c>
      <c r="K7862" s="1">
        <v>1032</v>
      </c>
      <c r="L7862" s="1">
        <v>3487</v>
      </c>
      <c r="M7862" s="1">
        <v>1721</v>
      </c>
      <c r="N7862" s="1">
        <v>0</v>
      </c>
      <c r="O7862" s="2" t="s">
        <v>29466</v>
      </c>
      <c r="P7862">
        <f t="shared" si="244"/>
        <v>0.97</v>
      </c>
      <c r="Q7862" t="str">
        <f t="shared" si="245"/>
        <v>no</v>
      </c>
    </row>
    <row r="7863" spans="1:17">
      <c r="A7863" s="1">
        <v>7985</v>
      </c>
      <c r="B7863" s="2" t="s">
        <v>23517</v>
      </c>
      <c r="C7863" s="2" t="s">
        <v>23518</v>
      </c>
      <c r="D7863" s="2" t="s">
        <v>23519</v>
      </c>
      <c r="E7863" s="1">
        <v>35157</v>
      </c>
      <c r="F7863" s="1">
        <v>454</v>
      </c>
      <c r="G7863" s="1">
        <v>0</v>
      </c>
      <c r="H7863" s="1">
        <v>35611</v>
      </c>
      <c r="I7863" s="1">
        <v>27860</v>
      </c>
      <c r="J7863" s="1">
        <v>5429</v>
      </c>
      <c r="K7863" s="1">
        <v>497</v>
      </c>
      <c r="L7863" s="1">
        <v>268</v>
      </c>
      <c r="M7863" s="1">
        <v>173</v>
      </c>
      <c r="N7863" s="1">
        <v>0</v>
      </c>
      <c r="O7863" s="2" t="s">
        <v>29463</v>
      </c>
      <c r="P7863">
        <f t="shared" si="244"/>
        <v>0.99</v>
      </c>
      <c r="Q7863" t="str">
        <f t="shared" si="245"/>
        <v>no</v>
      </c>
    </row>
    <row r="7864" spans="1:17">
      <c r="A7864" s="1">
        <v>7986</v>
      </c>
      <c r="B7864" s="2" t="s">
        <v>23520</v>
      </c>
      <c r="C7864" s="2" t="s">
        <v>23521</v>
      </c>
      <c r="D7864" s="2" t="s">
        <v>23522</v>
      </c>
      <c r="E7864" s="1">
        <v>35154</v>
      </c>
      <c r="F7864" s="1">
        <v>917</v>
      </c>
      <c r="G7864" s="1">
        <v>0</v>
      </c>
      <c r="H7864" s="1">
        <v>36071</v>
      </c>
      <c r="I7864" s="1">
        <v>32809</v>
      </c>
      <c r="J7864" s="1">
        <v>678</v>
      </c>
      <c r="K7864" s="1">
        <v>2166</v>
      </c>
      <c r="L7864" s="1">
        <v>584</v>
      </c>
      <c r="M7864" s="1">
        <v>429</v>
      </c>
      <c r="N7864" s="1">
        <v>925</v>
      </c>
      <c r="O7864" s="2" t="s">
        <v>29471</v>
      </c>
      <c r="P7864">
        <f t="shared" si="244"/>
        <v>0.97</v>
      </c>
      <c r="Q7864" t="str">
        <f t="shared" si="245"/>
        <v>no</v>
      </c>
    </row>
    <row r="7865" spans="1:17">
      <c r="A7865" s="1">
        <v>7987</v>
      </c>
      <c r="B7865" s="2" t="s">
        <v>23523</v>
      </c>
      <c r="C7865" s="2" t="s">
        <v>23524</v>
      </c>
      <c r="D7865" s="2" t="s">
        <v>23525</v>
      </c>
      <c r="E7865" s="1">
        <v>35153</v>
      </c>
      <c r="F7865" s="1">
        <v>477</v>
      </c>
      <c r="G7865" s="1">
        <v>0</v>
      </c>
      <c r="H7865" s="1">
        <v>15235</v>
      </c>
      <c r="I7865" s="1">
        <v>8628</v>
      </c>
      <c r="J7865" s="1">
        <v>725</v>
      </c>
      <c r="K7865" s="1">
        <v>2381</v>
      </c>
      <c r="L7865" s="1">
        <v>363</v>
      </c>
      <c r="M7865" s="1">
        <v>287</v>
      </c>
      <c r="N7865" s="1">
        <v>3001</v>
      </c>
      <c r="O7865" s="2" t="s">
        <v>29463</v>
      </c>
      <c r="P7865">
        <f t="shared" si="244"/>
        <v>2.31</v>
      </c>
      <c r="Q7865" t="str">
        <f t="shared" si="245"/>
        <v>no</v>
      </c>
    </row>
    <row r="7866" spans="1:17">
      <c r="A7866" s="1">
        <v>7988</v>
      </c>
      <c r="B7866" s="2" t="s">
        <v>23526</v>
      </c>
      <c r="C7866" s="2" t="s">
        <v>23527</v>
      </c>
      <c r="D7866" s="2" t="s">
        <v>23528</v>
      </c>
      <c r="E7866" s="1">
        <v>35152</v>
      </c>
      <c r="F7866" s="1">
        <v>111</v>
      </c>
      <c r="G7866" s="1">
        <v>0</v>
      </c>
      <c r="H7866" s="1">
        <v>35263</v>
      </c>
      <c r="I7866" s="1">
        <v>5877</v>
      </c>
      <c r="J7866" s="1">
        <v>14898</v>
      </c>
      <c r="K7866" s="1">
        <v>6138</v>
      </c>
      <c r="L7866" s="1">
        <v>2360</v>
      </c>
      <c r="M7866" s="1">
        <v>1191</v>
      </c>
      <c r="N7866" s="1">
        <v>1340</v>
      </c>
      <c r="O7866" s="2" t="s">
        <v>29466</v>
      </c>
      <c r="P7866">
        <f t="shared" si="244"/>
        <v>1</v>
      </c>
      <c r="Q7866" t="str">
        <f t="shared" si="245"/>
        <v>no</v>
      </c>
    </row>
    <row r="7867" spans="1:17">
      <c r="A7867" s="1">
        <v>7989</v>
      </c>
      <c r="B7867" s="2" t="s">
        <v>23529</v>
      </c>
      <c r="C7867" s="2" t="s">
        <v>23530</v>
      </c>
      <c r="D7867" s="2" t="s">
        <v>23531</v>
      </c>
      <c r="E7867" s="1">
        <v>35141</v>
      </c>
      <c r="F7867" s="1">
        <v>16247</v>
      </c>
      <c r="G7867" s="1">
        <v>0</v>
      </c>
      <c r="H7867" s="1">
        <v>56411</v>
      </c>
      <c r="I7867" s="1">
        <v>40803</v>
      </c>
      <c r="J7867" s="1">
        <v>7691</v>
      </c>
      <c r="K7867" s="1">
        <v>2064</v>
      </c>
      <c r="L7867" s="1">
        <v>1063</v>
      </c>
      <c r="M7867" s="1">
        <v>658</v>
      </c>
      <c r="N7867" s="1">
        <v>8850</v>
      </c>
      <c r="O7867" s="2" t="s">
        <v>29463</v>
      </c>
      <c r="P7867">
        <f t="shared" si="244"/>
        <v>0.62</v>
      </c>
      <c r="Q7867" t="str">
        <f t="shared" si="245"/>
        <v>no</v>
      </c>
    </row>
    <row r="7868" spans="1:17">
      <c r="A7868" s="1">
        <v>7990</v>
      </c>
      <c r="B7868" s="2" t="s">
        <v>23532</v>
      </c>
      <c r="C7868" s="2" t="s">
        <v>23533</v>
      </c>
      <c r="D7868" s="2" t="s">
        <v>23534</v>
      </c>
      <c r="E7868" s="1">
        <v>35140</v>
      </c>
      <c r="F7868" s="1">
        <v>9880</v>
      </c>
      <c r="G7868" s="1">
        <v>0</v>
      </c>
      <c r="H7868" s="1">
        <v>47176</v>
      </c>
      <c r="I7868" s="1">
        <v>23025</v>
      </c>
      <c r="J7868" s="1">
        <v>7690</v>
      </c>
      <c r="K7868" s="1">
        <v>6701</v>
      </c>
      <c r="L7868" s="1">
        <v>6479</v>
      </c>
      <c r="M7868" s="1">
        <v>697</v>
      </c>
      <c r="N7868" s="1">
        <v>0</v>
      </c>
      <c r="O7868" s="2" t="s">
        <v>29462</v>
      </c>
      <c r="P7868">
        <f t="shared" si="244"/>
        <v>0.74</v>
      </c>
      <c r="Q7868" t="str">
        <f t="shared" si="245"/>
        <v>no</v>
      </c>
    </row>
    <row r="7869" spans="1:17">
      <c r="A7869" s="1">
        <v>7991</v>
      </c>
      <c r="B7869" s="2" t="s">
        <v>23535</v>
      </c>
      <c r="C7869" s="2" t="s">
        <v>23536</v>
      </c>
      <c r="D7869" s="2" t="s">
        <v>23537</v>
      </c>
      <c r="E7869" s="1">
        <v>35140</v>
      </c>
      <c r="F7869" s="1">
        <v>946</v>
      </c>
      <c r="G7869" s="1">
        <v>0</v>
      </c>
      <c r="H7869" s="1">
        <v>36086</v>
      </c>
      <c r="I7869" s="1">
        <v>31957</v>
      </c>
      <c r="J7869" s="1">
        <v>2274</v>
      </c>
      <c r="K7869" s="1">
        <v>1042</v>
      </c>
      <c r="L7869" s="1">
        <v>396</v>
      </c>
      <c r="M7869" s="1">
        <v>88</v>
      </c>
      <c r="N7869" s="1">
        <v>0</v>
      </c>
      <c r="O7869" s="2" t="s">
        <v>29463</v>
      </c>
      <c r="P7869">
        <f t="shared" si="244"/>
        <v>0.97</v>
      </c>
      <c r="Q7869" t="str">
        <f t="shared" si="245"/>
        <v>no</v>
      </c>
    </row>
    <row r="7870" spans="1:17">
      <c r="A7870" s="1">
        <v>7992</v>
      </c>
      <c r="B7870" s="2" t="s">
        <v>23538</v>
      </c>
      <c r="C7870" s="2" t="s">
        <v>23539</v>
      </c>
      <c r="D7870" s="2" t="s">
        <v>23540</v>
      </c>
      <c r="E7870" s="1">
        <v>35135</v>
      </c>
      <c r="F7870" s="1">
        <v>511</v>
      </c>
      <c r="G7870" s="1">
        <v>0</v>
      </c>
      <c r="H7870" s="1">
        <v>36357</v>
      </c>
      <c r="I7870" s="1">
        <v>17119</v>
      </c>
      <c r="J7870" s="1">
        <v>11139</v>
      </c>
      <c r="K7870" s="1">
        <v>1970</v>
      </c>
      <c r="L7870" s="1">
        <v>1134</v>
      </c>
      <c r="M7870" s="1">
        <v>687</v>
      </c>
      <c r="N7870" s="1">
        <v>150</v>
      </c>
      <c r="O7870" s="2" t="s">
        <v>29464</v>
      </c>
      <c r="P7870">
        <f t="shared" si="244"/>
        <v>0.97</v>
      </c>
      <c r="Q7870" t="str">
        <f t="shared" si="245"/>
        <v>no</v>
      </c>
    </row>
    <row r="7871" spans="1:17">
      <c r="A7871" s="1">
        <v>7993</v>
      </c>
      <c r="B7871" s="2" t="s">
        <v>23541</v>
      </c>
      <c r="C7871" s="2" t="s">
        <v>23542</v>
      </c>
      <c r="D7871" s="2" t="s">
        <v>23543</v>
      </c>
      <c r="E7871" s="1">
        <v>35135</v>
      </c>
      <c r="F7871" s="1">
        <v>1</v>
      </c>
      <c r="G7871" s="1">
        <v>0</v>
      </c>
      <c r="H7871" s="1">
        <v>35136</v>
      </c>
      <c r="I7871" s="1">
        <v>32461</v>
      </c>
      <c r="J7871" s="1">
        <v>1679</v>
      </c>
      <c r="K7871" s="1">
        <v>307</v>
      </c>
      <c r="L7871" s="1">
        <v>73</v>
      </c>
      <c r="M7871" s="1">
        <v>107</v>
      </c>
      <c r="N7871" s="1">
        <v>0</v>
      </c>
      <c r="O7871" s="2" t="s">
        <v>29465</v>
      </c>
      <c r="P7871">
        <f t="shared" si="244"/>
        <v>1</v>
      </c>
      <c r="Q7871" t="str">
        <f t="shared" si="245"/>
        <v>no</v>
      </c>
    </row>
    <row r="7872" spans="1:17">
      <c r="A7872" s="1">
        <v>7994</v>
      </c>
      <c r="B7872" s="2" t="s">
        <v>23544</v>
      </c>
      <c r="C7872" s="2" t="s">
        <v>23545</v>
      </c>
      <c r="D7872" s="2" t="s">
        <v>23546</v>
      </c>
      <c r="E7872" s="1">
        <v>35125</v>
      </c>
      <c r="F7872" s="1">
        <v>385</v>
      </c>
      <c r="G7872" s="1">
        <v>0</v>
      </c>
      <c r="H7872" s="1">
        <v>35510</v>
      </c>
      <c r="I7872" s="1">
        <v>1590</v>
      </c>
      <c r="J7872" s="1">
        <v>9597</v>
      </c>
      <c r="K7872" s="1">
        <v>10354</v>
      </c>
      <c r="L7872" s="1">
        <v>1062</v>
      </c>
      <c r="M7872" s="1">
        <v>880</v>
      </c>
      <c r="N7872" s="1">
        <v>0</v>
      </c>
      <c r="O7872" s="2" t="s">
        <v>29465</v>
      </c>
      <c r="P7872">
        <f t="shared" si="244"/>
        <v>0.99</v>
      </c>
      <c r="Q7872" t="str">
        <f t="shared" si="245"/>
        <v>no</v>
      </c>
    </row>
    <row r="7873" spans="1:17">
      <c r="A7873" s="1">
        <v>7995</v>
      </c>
      <c r="B7873" s="2" t="s">
        <v>23547</v>
      </c>
      <c r="C7873" s="2" t="s">
        <v>23548</v>
      </c>
      <c r="D7873" s="2" t="s">
        <v>23549</v>
      </c>
      <c r="E7873" s="1">
        <v>35111</v>
      </c>
      <c r="F7873" s="1">
        <v>498</v>
      </c>
      <c r="G7873" s="1">
        <v>0</v>
      </c>
      <c r="H7873" s="1">
        <v>36825</v>
      </c>
      <c r="I7873" s="1">
        <v>19464</v>
      </c>
      <c r="J7873" s="1">
        <v>7386</v>
      </c>
      <c r="K7873" s="1">
        <v>4422</v>
      </c>
      <c r="L7873" s="1">
        <v>1157</v>
      </c>
      <c r="M7873" s="1">
        <v>949</v>
      </c>
      <c r="N7873" s="1">
        <v>9341</v>
      </c>
      <c r="O7873" s="2" t="s">
        <v>29465</v>
      </c>
      <c r="P7873">
        <f t="shared" si="244"/>
        <v>0.95</v>
      </c>
      <c r="Q7873" t="str">
        <f t="shared" si="245"/>
        <v>no</v>
      </c>
    </row>
    <row r="7874" spans="1:17">
      <c r="A7874" s="1">
        <v>7996</v>
      </c>
      <c r="B7874" s="2" t="s">
        <v>23550</v>
      </c>
      <c r="C7874" s="2" t="s">
        <v>23551</v>
      </c>
      <c r="D7874" s="2" t="s">
        <v>23552</v>
      </c>
      <c r="E7874" s="1">
        <v>35110</v>
      </c>
      <c r="F7874" s="1">
        <v>34</v>
      </c>
      <c r="G7874" s="1">
        <v>0</v>
      </c>
      <c r="H7874" s="1">
        <v>37819</v>
      </c>
      <c r="I7874" s="1">
        <v>28666</v>
      </c>
      <c r="J7874" s="1">
        <v>3677</v>
      </c>
      <c r="K7874" s="1">
        <v>3135</v>
      </c>
      <c r="L7874" s="1">
        <v>503</v>
      </c>
      <c r="M7874" s="1">
        <v>423</v>
      </c>
      <c r="N7874" s="1">
        <v>0</v>
      </c>
      <c r="O7874" s="2" t="s">
        <v>29463</v>
      </c>
      <c r="P7874">
        <f t="shared" si="244"/>
        <v>0.93</v>
      </c>
      <c r="Q7874" t="str">
        <f t="shared" si="245"/>
        <v>no</v>
      </c>
    </row>
    <row r="7875" spans="1:17">
      <c r="A7875" s="1">
        <v>7997</v>
      </c>
      <c r="B7875" s="2" t="s">
        <v>23553</v>
      </c>
      <c r="C7875" s="2" t="s">
        <v>23554</v>
      </c>
      <c r="D7875" s="2" t="s">
        <v>23555</v>
      </c>
      <c r="E7875" s="1">
        <v>35103</v>
      </c>
      <c r="F7875" s="1">
        <v>23</v>
      </c>
      <c r="G7875" s="1">
        <v>0</v>
      </c>
      <c r="H7875" s="1">
        <v>35909</v>
      </c>
      <c r="I7875" s="1">
        <v>3458</v>
      </c>
      <c r="J7875" s="1">
        <v>12373</v>
      </c>
      <c r="K7875" s="1">
        <v>11501</v>
      </c>
      <c r="L7875" s="1">
        <v>946</v>
      </c>
      <c r="M7875" s="1">
        <v>911</v>
      </c>
      <c r="N7875" s="1">
        <v>2322</v>
      </c>
      <c r="O7875" s="2" t="s">
        <v>29469</v>
      </c>
      <c r="P7875">
        <f t="shared" ref="P7875:P7938" si="246">ROUND(E7875/H7875,2)</f>
        <v>0.98</v>
      </c>
      <c r="Q7875" t="str">
        <f t="shared" ref="Q7875:Q7938" si="247">IF(G7875=0,"no","-")</f>
        <v>no</v>
      </c>
    </row>
    <row r="7876" spans="1:17">
      <c r="A7876" s="1">
        <v>7998</v>
      </c>
      <c r="B7876" s="2" t="s">
        <v>23556</v>
      </c>
      <c r="C7876" s="2" t="s">
        <v>23557</v>
      </c>
      <c r="D7876" s="2" t="s">
        <v>23558</v>
      </c>
      <c r="E7876" s="1">
        <v>35100</v>
      </c>
      <c r="F7876" s="1">
        <v>1003</v>
      </c>
      <c r="G7876" s="1">
        <v>0</v>
      </c>
      <c r="H7876" s="1">
        <v>32072</v>
      </c>
      <c r="I7876" s="1">
        <v>1931</v>
      </c>
      <c r="J7876" s="1">
        <v>25264</v>
      </c>
      <c r="K7876" s="1">
        <v>671</v>
      </c>
      <c r="L7876" s="1">
        <v>496</v>
      </c>
      <c r="M7876" s="1">
        <v>271</v>
      </c>
      <c r="N7876" s="1">
        <v>25422</v>
      </c>
      <c r="O7876" s="2" t="s">
        <v>29469</v>
      </c>
      <c r="P7876">
        <f t="shared" si="246"/>
        <v>1.0900000000000001</v>
      </c>
      <c r="Q7876" t="str">
        <f t="shared" si="247"/>
        <v>no</v>
      </c>
    </row>
    <row r="7877" spans="1:17">
      <c r="A7877" s="1">
        <v>7999</v>
      </c>
      <c r="B7877" s="2" t="s">
        <v>23559</v>
      </c>
      <c r="C7877" s="2" t="s">
        <v>23560</v>
      </c>
      <c r="D7877" s="2" t="s">
        <v>23561</v>
      </c>
      <c r="E7877" s="1">
        <v>35097</v>
      </c>
      <c r="F7877" s="1">
        <v>0</v>
      </c>
      <c r="G7877" s="1">
        <v>0</v>
      </c>
      <c r="H7877" s="1">
        <v>35097</v>
      </c>
      <c r="I7877" s="1">
        <v>26158</v>
      </c>
      <c r="J7877" s="1">
        <v>3326</v>
      </c>
      <c r="K7877" s="1">
        <v>2049</v>
      </c>
      <c r="L7877" s="1">
        <v>485</v>
      </c>
      <c r="M7877" s="1">
        <v>441</v>
      </c>
      <c r="N7877" s="1">
        <v>3379</v>
      </c>
      <c r="O7877" s="2" t="s">
        <v>29464</v>
      </c>
      <c r="P7877">
        <f t="shared" si="246"/>
        <v>1</v>
      </c>
      <c r="Q7877" t="str">
        <f t="shared" si="247"/>
        <v>no</v>
      </c>
    </row>
    <row r="7878" spans="1:17">
      <c r="A7878" s="1">
        <v>8000</v>
      </c>
      <c r="B7878" s="2" t="s">
        <v>23562</v>
      </c>
      <c r="C7878" s="2" t="s">
        <v>23563</v>
      </c>
      <c r="D7878" s="2" t="s">
        <v>23564</v>
      </c>
      <c r="E7878" s="1">
        <v>35096</v>
      </c>
      <c r="F7878" s="1">
        <v>314</v>
      </c>
      <c r="G7878" s="1">
        <v>0</v>
      </c>
      <c r="H7878" s="1">
        <v>35409</v>
      </c>
      <c r="I7878" s="1">
        <v>26487</v>
      </c>
      <c r="J7878" s="1">
        <v>4552</v>
      </c>
      <c r="K7878" s="1">
        <v>1270</v>
      </c>
      <c r="L7878" s="1">
        <v>1339</v>
      </c>
      <c r="M7878" s="1">
        <v>759</v>
      </c>
      <c r="N7878" s="1">
        <v>0</v>
      </c>
      <c r="O7878" s="2" t="s">
        <v>29465</v>
      </c>
      <c r="P7878">
        <f t="shared" si="246"/>
        <v>0.99</v>
      </c>
      <c r="Q7878" t="str">
        <f t="shared" si="247"/>
        <v>no</v>
      </c>
    </row>
    <row r="7879" spans="1:17">
      <c r="A7879" s="1">
        <v>8001</v>
      </c>
      <c r="B7879" s="2" t="s">
        <v>23565</v>
      </c>
      <c r="C7879" s="2" t="s">
        <v>23566</v>
      </c>
      <c r="D7879" s="2" t="s">
        <v>23567</v>
      </c>
      <c r="E7879" s="1">
        <v>35093</v>
      </c>
      <c r="F7879" s="1">
        <v>1331</v>
      </c>
      <c r="G7879" s="1">
        <v>0</v>
      </c>
      <c r="H7879" s="1">
        <v>36506</v>
      </c>
      <c r="I7879" s="1">
        <v>29316</v>
      </c>
      <c r="J7879" s="1">
        <v>3102</v>
      </c>
      <c r="K7879" s="1">
        <v>782</v>
      </c>
      <c r="L7879" s="1">
        <v>1684</v>
      </c>
      <c r="M7879" s="1">
        <v>773</v>
      </c>
      <c r="N7879" s="1">
        <v>460</v>
      </c>
      <c r="O7879" s="2" t="s">
        <v>29462</v>
      </c>
      <c r="P7879">
        <f t="shared" si="246"/>
        <v>0.96</v>
      </c>
      <c r="Q7879" t="str">
        <f t="shared" si="247"/>
        <v>no</v>
      </c>
    </row>
    <row r="7880" spans="1:17">
      <c r="A7880" s="1">
        <v>8002</v>
      </c>
      <c r="B7880" s="2" t="s">
        <v>23568</v>
      </c>
      <c r="C7880" s="2" t="s">
        <v>23569</v>
      </c>
      <c r="D7880" s="2" t="s">
        <v>23570</v>
      </c>
      <c r="E7880" s="1">
        <v>35091</v>
      </c>
      <c r="F7880" s="1">
        <v>149</v>
      </c>
      <c r="G7880" s="1">
        <v>0</v>
      </c>
      <c r="H7880" s="1">
        <v>35240</v>
      </c>
      <c r="I7880" s="1">
        <v>31505</v>
      </c>
      <c r="J7880" s="1">
        <v>1972</v>
      </c>
      <c r="K7880" s="1">
        <v>1058</v>
      </c>
      <c r="L7880" s="1">
        <v>-125</v>
      </c>
      <c r="M7880" s="1">
        <v>72</v>
      </c>
      <c r="N7880" s="1">
        <v>753</v>
      </c>
      <c r="O7880" s="2" t="s">
        <v>29462</v>
      </c>
      <c r="P7880">
        <f t="shared" si="246"/>
        <v>1</v>
      </c>
      <c r="Q7880" t="str">
        <f t="shared" si="247"/>
        <v>no</v>
      </c>
    </row>
    <row r="7881" spans="1:17">
      <c r="A7881" s="1">
        <v>8003</v>
      </c>
      <c r="B7881" s="2" t="s">
        <v>23571</v>
      </c>
      <c r="C7881" s="2" t="s">
        <v>23572</v>
      </c>
      <c r="D7881" s="2" t="s">
        <v>23573</v>
      </c>
      <c r="E7881" s="1">
        <v>35090</v>
      </c>
      <c r="F7881" s="1">
        <v>483</v>
      </c>
      <c r="G7881" s="1">
        <v>0</v>
      </c>
      <c r="H7881" s="1">
        <v>35573</v>
      </c>
      <c r="I7881" s="1">
        <v>25310</v>
      </c>
      <c r="J7881" s="1">
        <v>2941</v>
      </c>
      <c r="K7881" s="1">
        <v>2517</v>
      </c>
      <c r="L7881" s="1">
        <v>3903</v>
      </c>
      <c r="M7881" s="1">
        <v>1878</v>
      </c>
      <c r="N7881" s="1">
        <v>1037</v>
      </c>
      <c r="O7881" s="2" t="s">
        <v>29466</v>
      </c>
      <c r="P7881">
        <f t="shared" si="246"/>
        <v>0.99</v>
      </c>
      <c r="Q7881" t="str">
        <f t="shared" si="247"/>
        <v>no</v>
      </c>
    </row>
    <row r="7882" spans="1:17">
      <c r="A7882" s="1">
        <v>8004</v>
      </c>
      <c r="B7882" s="2" t="s">
        <v>23574</v>
      </c>
      <c r="C7882" s="2" t="s">
        <v>23575</v>
      </c>
      <c r="D7882" s="2" t="s">
        <v>23576</v>
      </c>
      <c r="E7882" s="1">
        <v>35089</v>
      </c>
      <c r="F7882" s="1">
        <v>6</v>
      </c>
      <c r="G7882" s="1">
        <v>0</v>
      </c>
      <c r="H7882" s="1">
        <v>35095</v>
      </c>
      <c r="I7882" s="1">
        <v>342</v>
      </c>
      <c r="J7882" s="1">
        <v>2255</v>
      </c>
      <c r="K7882" s="1">
        <v>2458</v>
      </c>
      <c r="L7882" s="1">
        <v>23509</v>
      </c>
      <c r="M7882" s="1">
        <v>10249</v>
      </c>
      <c r="N7882" s="1">
        <v>0</v>
      </c>
      <c r="O7882" s="2" t="s">
        <v>29465</v>
      </c>
      <c r="P7882">
        <f t="shared" si="246"/>
        <v>1</v>
      </c>
      <c r="Q7882" t="str">
        <f t="shared" si="247"/>
        <v>no</v>
      </c>
    </row>
    <row r="7883" spans="1:17">
      <c r="A7883" s="1">
        <v>8005</v>
      </c>
      <c r="B7883" s="2" t="s">
        <v>23577</v>
      </c>
      <c r="C7883" s="2" t="s">
        <v>23578</v>
      </c>
      <c r="D7883" s="2" t="s">
        <v>23579</v>
      </c>
      <c r="E7883" s="1">
        <v>35087</v>
      </c>
      <c r="F7883" s="1">
        <v>634</v>
      </c>
      <c r="G7883" s="1">
        <v>0</v>
      </c>
      <c r="H7883" s="1">
        <v>35721</v>
      </c>
      <c r="I7883" s="1">
        <v>29313</v>
      </c>
      <c r="J7883" s="1">
        <v>2641</v>
      </c>
      <c r="K7883" s="1">
        <v>1388</v>
      </c>
      <c r="L7883" s="1">
        <v>-266</v>
      </c>
      <c r="M7883" s="1">
        <v>154</v>
      </c>
      <c r="N7883" s="1">
        <v>3963</v>
      </c>
      <c r="O7883" s="2" t="s">
        <v>29466</v>
      </c>
      <c r="P7883">
        <f t="shared" si="246"/>
        <v>0.98</v>
      </c>
      <c r="Q7883" t="str">
        <f t="shared" si="247"/>
        <v>no</v>
      </c>
    </row>
    <row r="7884" spans="1:17">
      <c r="A7884" s="1">
        <v>8006</v>
      </c>
      <c r="B7884" s="2" t="s">
        <v>23580</v>
      </c>
      <c r="C7884" s="2" t="s">
        <v>23581</v>
      </c>
      <c r="D7884" s="2" t="s">
        <v>23582</v>
      </c>
      <c r="E7884" s="1">
        <v>35083</v>
      </c>
      <c r="F7884" s="1">
        <v>51</v>
      </c>
      <c r="G7884" s="1">
        <v>0</v>
      </c>
      <c r="H7884" s="1">
        <v>35836</v>
      </c>
      <c r="I7884" s="1">
        <v>17309</v>
      </c>
      <c r="J7884" s="1">
        <v>10477</v>
      </c>
      <c r="K7884" s="1">
        <v>0</v>
      </c>
      <c r="L7884" s="1">
        <v>117</v>
      </c>
      <c r="M7884" s="1">
        <v>107</v>
      </c>
      <c r="N7884" s="1">
        <v>0</v>
      </c>
      <c r="O7884" s="2" t="s">
        <v>29467</v>
      </c>
      <c r="P7884">
        <f t="shared" si="246"/>
        <v>0.98</v>
      </c>
      <c r="Q7884" t="str">
        <f t="shared" si="247"/>
        <v>no</v>
      </c>
    </row>
    <row r="7885" spans="1:17">
      <c r="A7885" s="1">
        <v>8007</v>
      </c>
      <c r="B7885" s="2" t="s">
        <v>23583</v>
      </c>
      <c r="C7885" s="2" t="s">
        <v>23584</v>
      </c>
      <c r="D7885" s="2" t="s">
        <v>23585</v>
      </c>
      <c r="E7885" s="1">
        <v>35083</v>
      </c>
      <c r="F7885" s="1">
        <v>0</v>
      </c>
      <c r="G7885" s="1">
        <v>0</v>
      </c>
      <c r="H7885" s="1">
        <v>34790</v>
      </c>
      <c r="I7885" s="1">
        <v>10610</v>
      </c>
      <c r="J7885" s="1">
        <v>12422</v>
      </c>
      <c r="K7885" s="1">
        <v>2665</v>
      </c>
      <c r="L7885" s="1">
        <v>8016</v>
      </c>
      <c r="M7885" s="1">
        <v>3522</v>
      </c>
      <c r="N7885" s="1">
        <v>1584</v>
      </c>
      <c r="O7885" s="2" t="s">
        <v>29468</v>
      </c>
      <c r="P7885">
        <f t="shared" si="246"/>
        <v>1.01</v>
      </c>
      <c r="Q7885" t="str">
        <f t="shared" si="247"/>
        <v>no</v>
      </c>
    </row>
    <row r="7886" spans="1:17">
      <c r="A7886" s="1">
        <v>8008</v>
      </c>
      <c r="B7886" s="2" t="s">
        <v>23586</v>
      </c>
      <c r="C7886" s="2" t="s">
        <v>23587</v>
      </c>
      <c r="D7886" s="2" t="s">
        <v>23588</v>
      </c>
      <c r="E7886" s="1">
        <v>35081</v>
      </c>
      <c r="F7886" s="1">
        <v>156</v>
      </c>
      <c r="G7886" s="1">
        <v>0</v>
      </c>
      <c r="H7886" s="1">
        <v>35237</v>
      </c>
      <c r="I7886" s="1">
        <v>27059</v>
      </c>
      <c r="J7886" s="1">
        <v>2028</v>
      </c>
      <c r="K7886" s="1">
        <v>1558</v>
      </c>
      <c r="L7886" s="1">
        <v>2385</v>
      </c>
      <c r="M7886" s="1">
        <v>1149</v>
      </c>
      <c r="N7886" s="1">
        <v>500</v>
      </c>
      <c r="O7886" s="2" t="s">
        <v>29469</v>
      </c>
      <c r="P7886">
        <f t="shared" si="246"/>
        <v>1</v>
      </c>
      <c r="Q7886" t="str">
        <f t="shared" si="247"/>
        <v>no</v>
      </c>
    </row>
    <row r="7887" spans="1:17">
      <c r="A7887" s="1">
        <v>8009</v>
      </c>
      <c r="B7887" s="2" t="s">
        <v>23589</v>
      </c>
      <c r="C7887" s="2" t="s">
        <v>23590</v>
      </c>
      <c r="D7887" s="2" t="s">
        <v>23591</v>
      </c>
      <c r="E7887" s="1">
        <v>35077</v>
      </c>
      <c r="F7887" s="1">
        <v>371</v>
      </c>
      <c r="G7887" s="1">
        <v>0</v>
      </c>
      <c r="H7887" s="1">
        <v>35370</v>
      </c>
      <c r="I7887" s="1">
        <v>13508</v>
      </c>
      <c r="J7887" s="1">
        <v>13506</v>
      </c>
      <c r="K7887" s="1">
        <v>3500</v>
      </c>
      <c r="L7887" s="1">
        <v>1295</v>
      </c>
      <c r="M7887" s="1">
        <v>918</v>
      </c>
      <c r="N7887" s="1">
        <v>0</v>
      </c>
      <c r="O7887" s="2" t="s">
        <v>29465</v>
      </c>
      <c r="P7887">
        <f t="shared" si="246"/>
        <v>0.99</v>
      </c>
      <c r="Q7887" t="str">
        <f t="shared" si="247"/>
        <v>no</v>
      </c>
    </row>
    <row r="7888" spans="1:17">
      <c r="A7888" s="1">
        <v>8010</v>
      </c>
      <c r="B7888" s="2" t="s">
        <v>23592</v>
      </c>
      <c r="C7888" s="2" t="s">
        <v>23593</v>
      </c>
      <c r="D7888" s="2" t="s">
        <v>23594</v>
      </c>
      <c r="E7888" s="1">
        <v>35074</v>
      </c>
      <c r="F7888" s="1">
        <v>157</v>
      </c>
      <c r="G7888" s="1">
        <v>0</v>
      </c>
      <c r="H7888" s="1">
        <v>37969</v>
      </c>
      <c r="I7888" s="1">
        <v>22717</v>
      </c>
      <c r="J7888" s="1">
        <v>5967</v>
      </c>
      <c r="K7888" s="1">
        <v>2863</v>
      </c>
      <c r="L7888" s="1">
        <v>680</v>
      </c>
      <c r="M7888" s="1">
        <v>523</v>
      </c>
      <c r="N7888" s="1">
        <v>2807</v>
      </c>
      <c r="O7888" s="2" t="s">
        <v>29470</v>
      </c>
      <c r="P7888">
        <f t="shared" si="246"/>
        <v>0.92</v>
      </c>
      <c r="Q7888" t="str">
        <f t="shared" si="247"/>
        <v>no</v>
      </c>
    </row>
    <row r="7889" spans="1:17">
      <c r="A7889" s="1">
        <v>8011</v>
      </c>
      <c r="B7889" s="2" t="s">
        <v>23595</v>
      </c>
      <c r="C7889" s="2" t="s">
        <v>23596</v>
      </c>
      <c r="D7889" s="2" t="s">
        <v>23597</v>
      </c>
      <c r="E7889" s="1">
        <v>35070</v>
      </c>
      <c r="F7889" s="1">
        <v>187</v>
      </c>
      <c r="G7889" s="1">
        <v>0</v>
      </c>
      <c r="H7889" s="1">
        <v>37418</v>
      </c>
      <c r="I7889" s="1">
        <v>13586</v>
      </c>
      <c r="J7889" s="1">
        <v>11470</v>
      </c>
      <c r="K7889" s="1">
        <v>4749</v>
      </c>
      <c r="L7889" s="1">
        <v>3319</v>
      </c>
      <c r="M7889" s="1">
        <v>1787</v>
      </c>
      <c r="N7889" s="1">
        <v>4632</v>
      </c>
      <c r="O7889" s="2" t="s">
        <v>29470</v>
      </c>
      <c r="P7889">
        <f t="shared" si="246"/>
        <v>0.94</v>
      </c>
      <c r="Q7889" t="str">
        <f t="shared" si="247"/>
        <v>no</v>
      </c>
    </row>
    <row r="7890" spans="1:17">
      <c r="A7890" s="1">
        <v>8013</v>
      </c>
      <c r="B7890" s="2" t="s">
        <v>23598</v>
      </c>
      <c r="C7890" s="2" t="s">
        <v>23599</v>
      </c>
      <c r="D7890" s="2" t="s">
        <v>23600</v>
      </c>
      <c r="E7890" s="1">
        <v>35062</v>
      </c>
      <c r="F7890" s="1">
        <v>402</v>
      </c>
      <c r="G7890" s="1">
        <v>0</v>
      </c>
      <c r="H7890" s="1">
        <v>38554</v>
      </c>
      <c r="I7890" s="1">
        <v>18318</v>
      </c>
      <c r="J7890" s="1">
        <v>14551</v>
      </c>
      <c r="K7890" s="1">
        <v>1329</v>
      </c>
      <c r="L7890" s="1">
        <v>654</v>
      </c>
      <c r="M7890" s="1">
        <v>516</v>
      </c>
      <c r="N7890" s="1">
        <v>6103</v>
      </c>
      <c r="O7890" s="2" t="s">
        <v>29463</v>
      </c>
      <c r="P7890">
        <f t="shared" si="246"/>
        <v>0.91</v>
      </c>
      <c r="Q7890" t="str">
        <f t="shared" si="247"/>
        <v>no</v>
      </c>
    </row>
    <row r="7891" spans="1:17">
      <c r="A7891" s="1">
        <v>8014</v>
      </c>
      <c r="B7891" s="2" t="s">
        <v>23601</v>
      </c>
      <c r="C7891" s="2" t="s">
        <v>23602</v>
      </c>
      <c r="D7891" s="2" t="s">
        <v>23603</v>
      </c>
      <c r="E7891" s="1">
        <v>35062</v>
      </c>
      <c r="F7891" s="1">
        <v>1551</v>
      </c>
      <c r="G7891" s="1">
        <v>0</v>
      </c>
      <c r="H7891" s="1">
        <v>36613</v>
      </c>
      <c r="I7891" s="1">
        <v>29945</v>
      </c>
      <c r="J7891" s="1">
        <v>4112</v>
      </c>
      <c r="K7891" s="1">
        <v>1182</v>
      </c>
      <c r="L7891" s="1">
        <v>355</v>
      </c>
      <c r="M7891" s="1">
        <v>344</v>
      </c>
      <c r="N7891" s="1">
        <v>802</v>
      </c>
      <c r="O7891" s="2" t="s">
        <v>29463</v>
      </c>
      <c r="P7891">
        <f t="shared" si="246"/>
        <v>0.96</v>
      </c>
      <c r="Q7891" t="str">
        <f t="shared" si="247"/>
        <v>no</v>
      </c>
    </row>
    <row r="7892" spans="1:17">
      <c r="A7892" s="1">
        <v>8015</v>
      </c>
      <c r="B7892" s="2" t="s">
        <v>23604</v>
      </c>
      <c r="C7892" s="2" t="s">
        <v>23605</v>
      </c>
      <c r="D7892" s="2" t="s">
        <v>23606</v>
      </c>
      <c r="E7892" s="1">
        <v>35052</v>
      </c>
      <c r="F7892" s="1">
        <v>81</v>
      </c>
      <c r="G7892" s="1">
        <v>0</v>
      </c>
      <c r="H7892" s="1">
        <v>37158</v>
      </c>
      <c r="I7892" s="1">
        <v>1022</v>
      </c>
      <c r="J7892" s="1">
        <v>26826</v>
      </c>
      <c r="K7892" s="1">
        <v>1515</v>
      </c>
      <c r="L7892" s="1">
        <v>4876</v>
      </c>
      <c r="M7892" s="1">
        <v>1999</v>
      </c>
      <c r="N7892" s="1">
        <v>0</v>
      </c>
      <c r="O7892" s="2" t="s">
        <v>29470</v>
      </c>
      <c r="P7892">
        <f t="shared" si="246"/>
        <v>0.94</v>
      </c>
      <c r="Q7892" t="str">
        <f t="shared" si="247"/>
        <v>no</v>
      </c>
    </row>
    <row r="7893" spans="1:17">
      <c r="A7893" s="1">
        <v>8016</v>
      </c>
      <c r="B7893" s="2" t="s">
        <v>23607</v>
      </c>
      <c r="C7893" s="2" t="s">
        <v>23608</v>
      </c>
      <c r="D7893" s="2" t="s">
        <v>23609</v>
      </c>
      <c r="E7893" s="1">
        <v>35050</v>
      </c>
      <c r="F7893" s="1">
        <v>1617</v>
      </c>
      <c r="G7893" s="1">
        <v>0</v>
      </c>
      <c r="H7893" s="1">
        <v>36847</v>
      </c>
      <c r="I7893" s="1">
        <v>27102</v>
      </c>
      <c r="J7893" s="1">
        <v>3386</v>
      </c>
      <c r="K7893" s="1">
        <v>2419</v>
      </c>
      <c r="L7893" s="1">
        <v>840</v>
      </c>
      <c r="M7893" s="1">
        <v>93</v>
      </c>
      <c r="N7893" s="1">
        <v>4385</v>
      </c>
      <c r="O7893" s="2" t="s">
        <v>29462</v>
      </c>
      <c r="P7893">
        <f t="shared" si="246"/>
        <v>0.95</v>
      </c>
      <c r="Q7893" t="str">
        <f t="shared" si="247"/>
        <v>no</v>
      </c>
    </row>
    <row r="7894" spans="1:17">
      <c r="A7894" s="1">
        <v>8017</v>
      </c>
      <c r="B7894" s="2" t="s">
        <v>23610</v>
      </c>
      <c r="C7894" s="2" t="s">
        <v>23611</v>
      </c>
      <c r="D7894" s="2" t="s">
        <v>23612</v>
      </c>
      <c r="E7894" s="1">
        <v>35041</v>
      </c>
      <c r="F7894" s="1">
        <v>596</v>
      </c>
      <c r="G7894" s="1">
        <v>28</v>
      </c>
      <c r="H7894" s="1">
        <v>37309</v>
      </c>
      <c r="I7894" s="1">
        <v>23825</v>
      </c>
      <c r="J7894" s="1">
        <v>7834</v>
      </c>
      <c r="K7894" s="1">
        <v>5898</v>
      </c>
      <c r="L7894" s="1">
        <v>40</v>
      </c>
      <c r="M7894" s="1">
        <v>549</v>
      </c>
      <c r="N7894" s="1">
        <v>0</v>
      </c>
      <c r="O7894" s="2" t="s">
        <v>29462</v>
      </c>
      <c r="P7894">
        <f t="shared" si="246"/>
        <v>0.94</v>
      </c>
      <c r="Q7894" t="str">
        <f t="shared" si="247"/>
        <v>-</v>
      </c>
    </row>
    <row r="7895" spans="1:17">
      <c r="A7895" s="1">
        <v>8018</v>
      </c>
      <c r="B7895" s="2" t="s">
        <v>23613</v>
      </c>
      <c r="C7895" s="2" t="s">
        <v>23614</v>
      </c>
      <c r="D7895" s="2" t="s">
        <v>23615</v>
      </c>
      <c r="E7895" s="1">
        <v>35041</v>
      </c>
      <c r="F7895" s="1">
        <v>344</v>
      </c>
      <c r="G7895" s="1">
        <v>0</v>
      </c>
      <c r="H7895" s="1">
        <v>34250</v>
      </c>
      <c r="I7895" s="1">
        <v>24648</v>
      </c>
      <c r="J7895" s="1">
        <v>3030</v>
      </c>
      <c r="K7895" s="1">
        <v>1976</v>
      </c>
      <c r="L7895" s="1">
        <v>507</v>
      </c>
      <c r="M7895" s="1">
        <v>380</v>
      </c>
      <c r="N7895" s="1">
        <v>233</v>
      </c>
      <c r="O7895" s="2" t="s">
        <v>29469</v>
      </c>
      <c r="P7895">
        <f t="shared" si="246"/>
        <v>1.02</v>
      </c>
      <c r="Q7895" t="str">
        <f t="shared" si="247"/>
        <v>no</v>
      </c>
    </row>
    <row r="7896" spans="1:17">
      <c r="A7896" s="1">
        <v>8019</v>
      </c>
      <c r="B7896" s="2" t="s">
        <v>23616</v>
      </c>
      <c r="C7896" s="2" t="s">
        <v>23617</v>
      </c>
      <c r="D7896" s="2" t="s">
        <v>23618</v>
      </c>
      <c r="E7896" s="1">
        <v>35036</v>
      </c>
      <c r="F7896" s="1">
        <v>234</v>
      </c>
      <c r="G7896" s="1">
        <v>0</v>
      </c>
      <c r="H7896" s="1">
        <v>35270</v>
      </c>
      <c r="I7896" s="1">
        <v>15299</v>
      </c>
      <c r="J7896" s="1">
        <v>8686</v>
      </c>
      <c r="K7896" s="1">
        <v>3833</v>
      </c>
      <c r="L7896" s="1">
        <v>-5831</v>
      </c>
      <c r="M7896" s="1">
        <v>240</v>
      </c>
      <c r="N7896" s="1">
        <v>0</v>
      </c>
      <c r="O7896" s="2" t="s">
        <v>29462</v>
      </c>
      <c r="P7896">
        <f t="shared" si="246"/>
        <v>0.99</v>
      </c>
      <c r="Q7896" t="str">
        <f t="shared" si="247"/>
        <v>no</v>
      </c>
    </row>
    <row r="7897" spans="1:17">
      <c r="A7897" s="1">
        <v>8020</v>
      </c>
      <c r="B7897" s="2" t="s">
        <v>23619</v>
      </c>
      <c r="C7897" s="2" t="s">
        <v>23620</v>
      </c>
      <c r="D7897" s="2" t="s">
        <v>23621</v>
      </c>
      <c r="E7897" s="1">
        <v>35034</v>
      </c>
      <c r="F7897" s="1">
        <v>69</v>
      </c>
      <c r="G7897" s="1">
        <v>0</v>
      </c>
      <c r="H7897" s="1">
        <v>35103</v>
      </c>
      <c r="I7897" s="1">
        <v>29932</v>
      </c>
      <c r="J7897" s="1">
        <v>3049</v>
      </c>
      <c r="K7897" s="1">
        <v>390</v>
      </c>
      <c r="L7897" s="1">
        <v>213</v>
      </c>
      <c r="M7897" s="1">
        <v>155</v>
      </c>
      <c r="N7897" s="1">
        <v>0</v>
      </c>
      <c r="O7897" s="2" t="s">
        <v>29462</v>
      </c>
      <c r="P7897">
        <f t="shared" si="246"/>
        <v>1</v>
      </c>
      <c r="Q7897" t="str">
        <f t="shared" si="247"/>
        <v>no</v>
      </c>
    </row>
    <row r="7898" spans="1:17">
      <c r="A7898" s="1">
        <v>8021</v>
      </c>
      <c r="B7898" s="2" t="s">
        <v>23622</v>
      </c>
      <c r="C7898" s="2" t="s">
        <v>23623</v>
      </c>
      <c r="D7898" s="2" t="s">
        <v>23624</v>
      </c>
      <c r="E7898" s="1">
        <v>35032</v>
      </c>
      <c r="F7898" s="1">
        <v>1939</v>
      </c>
      <c r="G7898" s="1">
        <v>0</v>
      </c>
      <c r="H7898" s="1">
        <v>36492</v>
      </c>
      <c r="I7898" s="1">
        <v>18594</v>
      </c>
      <c r="J7898" s="1">
        <v>9090</v>
      </c>
      <c r="K7898" s="1">
        <v>2066</v>
      </c>
      <c r="L7898" s="1">
        <v>892</v>
      </c>
      <c r="M7898" s="1">
        <v>671</v>
      </c>
      <c r="N7898" s="1">
        <v>4149</v>
      </c>
      <c r="O7898" s="2" t="s">
        <v>29464</v>
      </c>
      <c r="P7898">
        <f t="shared" si="246"/>
        <v>0.96</v>
      </c>
      <c r="Q7898" t="str">
        <f t="shared" si="247"/>
        <v>no</v>
      </c>
    </row>
    <row r="7899" spans="1:17">
      <c r="A7899" s="1">
        <v>8022</v>
      </c>
      <c r="B7899" s="2" t="s">
        <v>23625</v>
      </c>
      <c r="C7899" s="2" t="s">
        <v>23626</v>
      </c>
      <c r="D7899" s="2" t="s">
        <v>23627</v>
      </c>
      <c r="E7899" s="1">
        <v>35026</v>
      </c>
      <c r="F7899" s="1">
        <v>3291</v>
      </c>
      <c r="G7899" s="1">
        <v>0</v>
      </c>
      <c r="H7899" s="1">
        <v>95563</v>
      </c>
      <c r="I7899" s="1">
        <v>71905</v>
      </c>
      <c r="J7899" s="1">
        <v>15505</v>
      </c>
      <c r="K7899" s="1">
        <v>3028</v>
      </c>
      <c r="L7899" s="1">
        <v>8015</v>
      </c>
      <c r="M7899" s="1">
        <v>3276</v>
      </c>
      <c r="N7899" s="1">
        <v>5596</v>
      </c>
      <c r="O7899" s="2" t="s">
        <v>29462</v>
      </c>
      <c r="P7899">
        <f t="shared" si="246"/>
        <v>0.37</v>
      </c>
      <c r="Q7899" t="str">
        <f t="shared" si="247"/>
        <v>no</v>
      </c>
    </row>
    <row r="7900" spans="1:17">
      <c r="A7900" s="1">
        <v>8023</v>
      </c>
      <c r="B7900" s="2" t="s">
        <v>23628</v>
      </c>
      <c r="C7900" s="2" t="s">
        <v>23629</v>
      </c>
      <c r="D7900" s="2" t="s">
        <v>23630</v>
      </c>
      <c r="E7900" s="1">
        <v>35010</v>
      </c>
      <c r="F7900" s="1">
        <v>2975</v>
      </c>
      <c r="G7900" s="1">
        <v>0</v>
      </c>
      <c r="H7900" s="1">
        <v>37985</v>
      </c>
      <c r="I7900" s="1">
        <v>31321</v>
      </c>
      <c r="J7900" s="1">
        <v>2658</v>
      </c>
      <c r="K7900" s="1">
        <v>1443</v>
      </c>
      <c r="L7900" s="1">
        <v>-20</v>
      </c>
      <c r="M7900" s="1">
        <v>102</v>
      </c>
      <c r="N7900" s="1">
        <v>772</v>
      </c>
      <c r="O7900" s="2" t="s">
        <v>29463</v>
      </c>
      <c r="P7900">
        <f t="shared" si="246"/>
        <v>0.92</v>
      </c>
      <c r="Q7900" t="str">
        <f t="shared" si="247"/>
        <v>no</v>
      </c>
    </row>
    <row r="7901" spans="1:17">
      <c r="A7901" s="1">
        <v>8024</v>
      </c>
      <c r="B7901" s="2" t="s">
        <v>14299</v>
      </c>
      <c r="C7901" s="2" t="s">
        <v>23631</v>
      </c>
      <c r="D7901" s="2" t="s">
        <v>23632</v>
      </c>
      <c r="E7901" s="1">
        <v>35002</v>
      </c>
      <c r="F7901" s="1">
        <v>299</v>
      </c>
      <c r="G7901" s="1">
        <v>0</v>
      </c>
      <c r="H7901" s="1">
        <v>33819</v>
      </c>
      <c r="I7901" s="1">
        <v>29101</v>
      </c>
      <c r="J7901" s="1">
        <v>1910</v>
      </c>
      <c r="K7901" s="1">
        <v>715</v>
      </c>
      <c r="L7901" s="1">
        <v>175</v>
      </c>
      <c r="M7901" s="1">
        <v>73</v>
      </c>
      <c r="N7901" s="1">
        <v>0</v>
      </c>
      <c r="O7901" s="2" t="s">
        <v>29470</v>
      </c>
      <c r="P7901">
        <f t="shared" si="246"/>
        <v>1.03</v>
      </c>
      <c r="Q7901" t="str">
        <f t="shared" si="247"/>
        <v>no</v>
      </c>
    </row>
    <row r="7902" spans="1:17">
      <c r="A7902" s="1">
        <v>8025</v>
      </c>
      <c r="B7902" s="2" t="s">
        <v>23633</v>
      </c>
      <c r="C7902" s="2" t="s">
        <v>23634</v>
      </c>
      <c r="D7902" s="2" t="s">
        <v>23635</v>
      </c>
      <c r="E7902" s="1">
        <v>34995</v>
      </c>
      <c r="F7902" s="1">
        <v>18</v>
      </c>
      <c r="G7902" s="1">
        <v>0</v>
      </c>
      <c r="H7902" s="1">
        <v>35013</v>
      </c>
      <c r="I7902" s="1">
        <v>19182</v>
      </c>
      <c r="J7902" s="1">
        <v>3334</v>
      </c>
      <c r="K7902" s="1">
        <v>6681</v>
      </c>
      <c r="L7902" s="1">
        <v>407</v>
      </c>
      <c r="M7902" s="1">
        <v>405</v>
      </c>
      <c r="N7902" s="1">
        <v>2976</v>
      </c>
      <c r="O7902" s="2" t="s">
        <v>29463</v>
      </c>
      <c r="P7902">
        <f t="shared" si="246"/>
        <v>1</v>
      </c>
      <c r="Q7902" t="str">
        <f t="shared" si="247"/>
        <v>no</v>
      </c>
    </row>
    <row r="7903" spans="1:17">
      <c r="A7903" s="1">
        <v>8026</v>
      </c>
      <c r="B7903" s="2" t="s">
        <v>23636</v>
      </c>
      <c r="C7903" s="2" t="s">
        <v>23637</v>
      </c>
      <c r="D7903" s="2" t="s">
        <v>23638</v>
      </c>
      <c r="E7903" s="1">
        <v>34995</v>
      </c>
      <c r="F7903" s="1">
        <v>1843</v>
      </c>
      <c r="G7903" s="1">
        <v>0</v>
      </c>
      <c r="H7903" s="1">
        <v>38174</v>
      </c>
      <c r="I7903" s="1">
        <v>33592</v>
      </c>
      <c r="J7903" s="1">
        <v>2385</v>
      </c>
      <c r="K7903" s="1">
        <v>343</v>
      </c>
      <c r="L7903" s="1">
        <v>282</v>
      </c>
      <c r="M7903" s="1">
        <v>191</v>
      </c>
      <c r="N7903" s="1">
        <v>1111</v>
      </c>
      <c r="O7903" s="2" t="s">
        <v>29469</v>
      </c>
      <c r="P7903">
        <f t="shared" si="246"/>
        <v>0.92</v>
      </c>
      <c r="Q7903" t="str">
        <f t="shared" si="247"/>
        <v>no</v>
      </c>
    </row>
    <row r="7904" spans="1:17">
      <c r="A7904" s="1">
        <v>8027</v>
      </c>
      <c r="B7904" s="2" t="s">
        <v>23639</v>
      </c>
      <c r="C7904" s="2" t="s">
        <v>23640</v>
      </c>
      <c r="D7904" s="2" t="s">
        <v>23641</v>
      </c>
      <c r="E7904" s="1">
        <v>34993</v>
      </c>
      <c r="F7904" s="1">
        <v>499</v>
      </c>
      <c r="G7904" s="1">
        <v>0</v>
      </c>
      <c r="H7904" s="1">
        <v>36167</v>
      </c>
      <c r="I7904" s="1">
        <v>28377</v>
      </c>
      <c r="J7904" s="1">
        <v>3577</v>
      </c>
      <c r="K7904" s="1">
        <v>1167</v>
      </c>
      <c r="L7904" s="1">
        <v>412</v>
      </c>
      <c r="M7904" s="1">
        <v>307</v>
      </c>
      <c r="N7904" s="1">
        <v>1511</v>
      </c>
      <c r="O7904" s="2" t="s">
        <v>29465</v>
      </c>
      <c r="P7904">
        <f t="shared" si="246"/>
        <v>0.97</v>
      </c>
      <c r="Q7904" t="str">
        <f t="shared" si="247"/>
        <v>no</v>
      </c>
    </row>
    <row r="7905" spans="1:17">
      <c r="A7905" s="1">
        <v>8028</v>
      </c>
      <c r="B7905" s="2" t="s">
        <v>23642</v>
      </c>
      <c r="C7905" s="2" t="s">
        <v>23643</v>
      </c>
      <c r="D7905" s="2" t="s">
        <v>23644</v>
      </c>
      <c r="E7905" s="1">
        <v>34982</v>
      </c>
      <c r="F7905" s="1">
        <v>259</v>
      </c>
      <c r="G7905" s="1">
        <v>0</v>
      </c>
      <c r="H7905" s="1">
        <v>35242</v>
      </c>
      <c r="I7905" s="1">
        <v>37007</v>
      </c>
      <c r="J7905" s="1">
        <v>2873</v>
      </c>
      <c r="K7905" s="1">
        <v>2057</v>
      </c>
      <c r="L7905" s="1">
        <v>471</v>
      </c>
      <c r="M7905" s="1">
        <v>420</v>
      </c>
      <c r="N7905" s="1">
        <v>0</v>
      </c>
      <c r="O7905" s="2" t="s">
        <v>29470</v>
      </c>
      <c r="P7905">
        <f t="shared" si="246"/>
        <v>0.99</v>
      </c>
      <c r="Q7905" t="str">
        <f t="shared" si="247"/>
        <v>no</v>
      </c>
    </row>
    <row r="7906" spans="1:17">
      <c r="A7906" s="1">
        <v>8029</v>
      </c>
      <c r="B7906" s="2" t="s">
        <v>23645</v>
      </c>
      <c r="C7906" s="2" t="s">
        <v>23646</v>
      </c>
      <c r="D7906" s="2" t="s">
        <v>23647</v>
      </c>
      <c r="E7906" s="1">
        <v>34982</v>
      </c>
      <c r="F7906" s="1">
        <v>218</v>
      </c>
      <c r="G7906" s="1">
        <v>0</v>
      </c>
      <c r="H7906" s="1">
        <v>35028</v>
      </c>
      <c r="I7906" s="1">
        <v>7495</v>
      </c>
      <c r="J7906" s="1">
        <v>16528</v>
      </c>
      <c r="K7906" s="1">
        <v>5194</v>
      </c>
      <c r="L7906" s="1">
        <v>2139</v>
      </c>
      <c r="M7906" s="1">
        <v>1320</v>
      </c>
      <c r="N7906" s="1">
        <v>1770</v>
      </c>
      <c r="O7906" s="2" t="s">
        <v>29469</v>
      </c>
      <c r="P7906">
        <f t="shared" si="246"/>
        <v>1</v>
      </c>
      <c r="Q7906" t="str">
        <f t="shared" si="247"/>
        <v>no</v>
      </c>
    </row>
    <row r="7907" spans="1:17">
      <c r="A7907" s="1">
        <v>8030</v>
      </c>
      <c r="B7907" s="2" t="s">
        <v>23648</v>
      </c>
      <c r="C7907" s="2" t="s">
        <v>23649</v>
      </c>
      <c r="D7907" s="2" t="s">
        <v>23650</v>
      </c>
      <c r="E7907" s="1">
        <v>34977</v>
      </c>
      <c r="F7907" s="1">
        <v>90</v>
      </c>
      <c r="G7907" s="1">
        <v>0</v>
      </c>
      <c r="H7907" s="1">
        <v>35067</v>
      </c>
      <c r="I7907" s="1">
        <v>158</v>
      </c>
      <c r="J7907" s="1">
        <v>25589</v>
      </c>
      <c r="K7907" s="1">
        <v>3817</v>
      </c>
      <c r="L7907" s="1">
        <v>3227</v>
      </c>
      <c r="M7907" s="1">
        <v>1674</v>
      </c>
      <c r="N7907" s="1">
        <v>0</v>
      </c>
      <c r="O7907" s="2" t="s">
        <v>29466</v>
      </c>
      <c r="P7907">
        <f t="shared" si="246"/>
        <v>1</v>
      </c>
      <c r="Q7907" t="str">
        <f t="shared" si="247"/>
        <v>no</v>
      </c>
    </row>
    <row r="7908" spans="1:17">
      <c r="A7908" s="1">
        <v>8031</v>
      </c>
      <c r="B7908" s="2" t="s">
        <v>23651</v>
      </c>
      <c r="C7908" s="2" t="s">
        <v>23652</v>
      </c>
      <c r="D7908" s="2" t="s">
        <v>23653</v>
      </c>
      <c r="E7908" s="1">
        <v>34974</v>
      </c>
      <c r="F7908" s="1">
        <v>933</v>
      </c>
      <c r="G7908" s="1">
        <v>0</v>
      </c>
      <c r="H7908" s="1">
        <v>35907</v>
      </c>
      <c r="I7908" s="1">
        <v>31225</v>
      </c>
      <c r="J7908" s="1">
        <v>3240</v>
      </c>
      <c r="K7908" s="1">
        <v>1310</v>
      </c>
      <c r="L7908" s="1">
        <v>876</v>
      </c>
      <c r="M7908" s="1">
        <v>491</v>
      </c>
      <c r="N7908" s="1">
        <v>7188</v>
      </c>
      <c r="O7908" s="2" t="s">
        <v>29470</v>
      </c>
      <c r="P7908">
        <f t="shared" si="246"/>
        <v>0.97</v>
      </c>
      <c r="Q7908" t="str">
        <f t="shared" si="247"/>
        <v>no</v>
      </c>
    </row>
    <row r="7909" spans="1:17">
      <c r="A7909" s="1">
        <v>8032</v>
      </c>
      <c r="B7909" s="2" t="s">
        <v>23654</v>
      </c>
      <c r="C7909" s="2" t="s">
        <v>23655</v>
      </c>
      <c r="D7909" s="2" t="s">
        <v>23656</v>
      </c>
      <c r="E7909" s="1">
        <v>34970</v>
      </c>
      <c r="F7909" s="1">
        <v>14</v>
      </c>
      <c r="G7909" s="1">
        <v>0</v>
      </c>
      <c r="H7909" s="1">
        <v>35412</v>
      </c>
      <c r="I7909" s="1">
        <v>32510</v>
      </c>
      <c r="J7909" s="1">
        <v>919</v>
      </c>
      <c r="K7909" s="1">
        <v>575</v>
      </c>
      <c r="L7909" s="1">
        <v>500</v>
      </c>
      <c r="M7909" s="1">
        <v>281</v>
      </c>
      <c r="N7909" s="1">
        <v>2204</v>
      </c>
      <c r="O7909" s="2" t="s">
        <v>29466</v>
      </c>
      <c r="P7909">
        <f t="shared" si="246"/>
        <v>0.99</v>
      </c>
      <c r="Q7909" t="str">
        <f t="shared" si="247"/>
        <v>no</v>
      </c>
    </row>
    <row r="7910" spans="1:17">
      <c r="A7910" s="1">
        <v>8033</v>
      </c>
      <c r="B7910" s="2" t="s">
        <v>23657</v>
      </c>
      <c r="C7910" s="2" t="s">
        <v>23658</v>
      </c>
      <c r="D7910" s="2" t="s">
        <v>23659</v>
      </c>
      <c r="E7910" s="1">
        <v>34969</v>
      </c>
      <c r="F7910" s="1">
        <v>2549</v>
      </c>
      <c r="G7910" s="1">
        <v>0</v>
      </c>
      <c r="H7910" s="1">
        <v>37525</v>
      </c>
      <c r="I7910" s="1">
        <v>18217</v>
      </c>
      <c r="J7910" s="1">
        <v>5649</v>
      </c>
      <c r="K7910" s="1">
        <v>759</v>
      </c>
      <c r="L7910" s="1">
        <v>7002</v>
      </c>
      <c r="M7910" s="1">
        <v>3114</v>
      </c>
      <c r="N7910" s="1">
        <v>14464</v>
      </c>
      <c r="O7910" s="2" t="s">
        <v>29463</v>
      </c>
      <c r="P7910">
        <f t="shared" si="246"/>
        <v>0.93</v>
      </c>
      <c r="Q7910" t="str">
        <f t="shared" si="247"/>
        <v>no</v>
      </c>
    </row>
    <row r="7911" spans="1:17">
      <c r="A7911" s="1">
        <v>8034</v>
      </c>
      <c r="B7911" s="2" t="s">
        <v>23660</v>
      </c>
      <c r="C7911" s="2" t="s">
        <v>23661</v>
      </c>
      <c r="D7911" s="2" t="s">
        <v>23662</v>
      </c>
      <c r="E7911" s="1">
        <v>34968</v>
      </c>
      <c r="F7911" s="1">
        <v>123</v>
      </c>
      <c r="G7911" s="1">
        <v>0</v>
      </c>
      <c r="H7911" s="1">
        <v>35092</v>
      </c>
      <c r="I7911" s="1">
        <v>28779</v>
      </c>
      <c r="J7911" s="1">
        <v>3417</v>
      </c>
      <c r="K7911" s="1">
        <v>644</v>
      </c>
      <c r="L7911" s="1">
        <v>154</v>
      </c>
      <c r="M7911" s="1">
        <v>109</v>
      </c>
      <c r="N7911" s="1">
        <v>863</v>
      </c>
      <c r="O7911" s="2" t="s">
        <v>29471</v>
      </c>
      <c r="P7911">
        <f t="shared" si="246"/>
        <v>1</v>
      </c>
      <c r="Q7911" t="str">
        <f t="shared" si="247"/>
        <v>no</v>
      </c>
    </row>
    <row r="7912" spans="1:17">
      <c r="A7912" s="1">
        <v>8035</v>
      </c>
      <c r="B7912" s="2" t="s">
        <v>23663</v>
      </c>
      <c r="C7912" s="2" t="s">
        <v>23664</v>
      </c>
      <c r="D7912" s="2" t="s">
        <v>23665</v>
      </c>
      <c r="E7912" s="1">
        <v>34963</v>
      </c>
      <c r="F7912" s="1">
        <v>248</v>
      </c>
      <c r="G7912" s="1">
        <v>0</v>
      </c>
      <c r="H7912" s="1">
        <v>34389</v>
      </c>
      <c r="I7912" s="1">
        <v>15302</v>
      </c>
      <c r="J7912" s="1">
        <v>5326</v>
      </c>
      <c r="K7912" s="1">
        <v>2918</v>
      </c>
      <c r="L7912" s="1">
        <v>1079</v>
      </c>
      <c r="M7912" s="1">
        <v>719</v>
      </c>
      <c r="N7912" s="1">
        <v>4402</v>
      </c>
      <c r="O7912" s="2" t="s">
        <v>29463</v>
      </c>
      <c r="P7912">
        <f t="shared" si="246"/>
        <v>1.02</v>
      </c>
      <c r="Q7912" t="str">
        <f t="shared" si="247"/>
        <v>no</v>
      </c>
    </row>
    <row r="7913" spans="1:17">
      <c r="A7913" s="1">
        <v>8036</v>
      </c>
      <c r="B7913" s="2" t="s">
        <v>23666</v>
      </c>
      <c r="C7913" s="2" t="s">
        <v>23667</v>
      </c>
      <c r="D7913" s="2" t="s">
        <v>23668</v>
      </c>
      <c r="E7913" s="1">
        <v>34963</v>
      </c>
      <c r="F7913" s="1">
        <v>285</v>
      </c>
      <c r="G7913" s="1">
        <v>0</v>
      </c>
      <c r="H7913" s="1">
        <v>36469</v>
      </c>
      <c r="I7913" s="1">
        <v>18443</v>
      </c>
      <c r="J7913" s="1">
        <v>7153</v>
      </c>
      <c r="K7913" s="1">
        <v>3057</v>
      </c>
      <c r="L7913" s="1">
        <v>4977</v>
      </c>
      <c r="M7913" s="1">
        <v>2460</v>
      </c>
      <c r="N7913" s="1">
        <v>15611</v>
      </c>
      <c r="O7913" s="2" t="s">
        <v>29466</v>
      </c>
      <c r="P7913">
        <f t="shared" si="246"/>
        <v>0.96</v>
      </c>
      <c r="Q7913" t="str">
        <f t="shared" si="247"/>
        <v>no</v>
      </c>
    </row>
    <row r="7914" spans="1:17">
      <c r="A7914" s="1">
        <v>8037</v>
      </c>
      <c r="B7914" s="2" t="s">
        <v>23669</v>
      </c>
      <c r="C7914" s="2" t="s">
        <v>23670</v>
      </c>
      <c r="D7914" s="2" t="s">
        <v>23671</v>
      </c>
      <c r="E7914" s="1">
        <v>34962</v>
      </c>
      <c r="F7914" s="1">
        <v>90</v>
      </c>
      <c r="G7914" s="1">
        <v>0</v>
      </c>
      <c r="H7914" s="1">
        <v>35095</v>
      </c>
      <c r="I7914" s="1">
        <v>27890</v>
      </c>
      <c r="J7914" s="1">
        <v>2664</v>
      </c>
      <c r="K7914" s="1">
        <v>1787</v>
      </c>
      <c r="L7914" s="1">
        <v>573</v>
      </c>
      <c r="M7914" s="1">
        <v>144</v>
      </c>
      <c r="N7914" s="1">
        <v>0</v>
      </c>
      <c r="O7914" s="2" t="s">
        <v>29463</v>
      </c>
      <c r="P7914">
        <f t="shared" si="246"/>
        <v>1</v>
      </c>
      <c r="Q7914" t="str">
        <f t="shared" si="247"/>
        <v>no</v>
      </c>
    </row>
    <row r="7915" spans="1:17">
      <c r="A7915" s="1">
        <v>8038</v>
      </c>
      <c r="B7915" s="2" t="s">
        <v>23672</v>
      </c>
      <c r="C7915" s="2" t="s">
        <v>23673</v>
      </c>
      <c r="D7915" s="2" t="s">
        <v>23674</v>
      </c>
      <c r="E7915" s="1">
        <v>34959</v>
      </c>
      <c r="F7915" s="1">
        <v>89</v>
      </c>
      <c r="G7915" s="1">
        <v>0</v>
      </c>
      <c r="H7915" s="1">
        <v>35650</v>
      </c>
      <c r="I7915" s="1">
        <v>19335</v>
      </c>
      <c r="J7915" s="1">
        <v>7012</v>
      </c>
      <c r="K7915" s="1">
        <v>3990</v>
      </c>
      <c r="L7915" s="1">
        <v>1816</v>
      </c>
      <c r="M7915" s="1">
        <v>1158</v>
      </c>
      <c r="N7915" s="1">
        <v>1650</v>
      </c>
      <c r="O7915" s="2" t="s">
        <v>29462</v>
      </c>
      <c r="P7915">
        <f t="shared" si="246"/>
        <v>0.98</v>
      </c>
      <c r="Q7915" t="str">
        <f t="shared" si="247"/>
        <v>no</v>
      </c>
    </row>
    <row r="7916" spans="1:17">
      <c r="A7916" s="1">
        <v>8039</v>
      </c>
      <c r="B7916" s="2" t="s">
        <v>23675</v>
      </c>
      <c r="C7916" s="2" t="s">
        <v>23676</v>
      </c>
      <c r="D7916" s="2" t="s">
        <v>23677</v>
      </c>
      <c r="E7916" s="1">
        <v>34955</v>
      </c>
      <c r="F7916" s="1">
        <v>5296</v>
      </c>
      <c r="G7916" s="1">
        <v>0</v>
      </c>
      <c r="H7916" s="1">
        <v>40351</v>
      </c>
      <c r="I7916" s="1">
        <v>1025</v>
      </c>
      <c r="J7916" s="1">
        <v>13259</v>
      </c>
      <c r="K7916" s="1">
        <v>15619</v>
      </c>
      <c r="L7916" s="1">
        <v>-1621</v>
      </c>
      <c r="M7916" s="1">
        <v>780</v>
      </c>
      <c r="N7916" s="1">
        <v>1034</v>
      </c>
      <c r="O7916" s="2" t="s">
        <v>29463</v>
      </c>
      <c r="P7916">
        <f t="shared" si="246"/>
        <v>0.87</v>
      </c>
      <c r="Q7916" t="str">
        <f t="shared" si="247"/>
        <v>no</v>
      </c>
    </row>
    <row r="7917" spans="1:17">
      <c r="A7917" s="1">
        <v>8040</v>
      </c>
      <c r="B7917" s="2" t="s">
        <v>23678</v>
      </c>
      <c r="C7917" s="2" t="s">
        <v>23679</v>
      </c>
      <c r="D7917" s="2" t="s">
        <v>23680</v>
      </c>
      <c r="E7917" s="1">
        <v>34949</v>
      </c>
      <c r="F7917" s="1">
        <v>131</v>
      </c>
      <c r="G7917" s="1">
        <v>0</v>
      </c>
      <c r="H7917" s="1">
        <v>35122</v>
      </c>
      <c r="I7917" s="1">
        <v>14847</v>
      </c>
      <c r="J7917" s="1">
        <v>11377</v>
      </c>
      <c r="K7917" s="1">
        <v>4660</v>
      </c>
      <c r="L7917" s="1">
        <v>34</v>
      </c>
      <c r="M7917" s="1">
        <v>598</v>
      </c>
      <c r="N7917" s="1">
        <v>16419</v>
      </c>
      <c r="O7917" s="2" t="s">
        <v>29464</v>
      </c>
      <c r="P7917">
        <f t="shared" si="246"/>
        <v>1</v>
      </c>
      <c r="Q7917" t="str">
        <f t="shared" si="247"/>
        <v>no</v>
      </c>
    </row>
    <row r="7918" spans="1:17">
      <c r="A7918" s="1">
        <v>8041</v>
      </c>
      <c r="B7918" s="2" t="s">
        <v>23681</v>
      </c>
      <c r="C7918" s="2" t="s">
        <v>23682</v>
      </c>
      <c r="D7918" s="2" t="s">
        <v>23683</v>
      </c>
      <c r="E7918" s="1">
        <v>34947</v>
      </c>
      <c r="F7918" s="1">
        <v>163</v>
      </c>
      <c r="G7918" s="1">
        <v>0</v>
      </c>
      <c r="H7918" s="1">
        <v>35110</v>
      </c>
      <c r="I7918" s="1">
        <v>26859</v>
      </c>
      <c r="J7918" s="1">
        <v>5086</v>
      </c>
      <c r="K7918" s="1">
        <v>885</v>
      </c>
      <c r="L7918" s="1">
        <v>930</v>
      </c>
      <c r="M7918" s="1">
        <v>567</v>
      </c>
      <c r="N7918" s="1">
        <v>0</v>
      </c>
      <c r="O7918" s="2" t="s">
        <v>29465</v>
      </c>
      <c r="P7918">
        <f t="shared" si="246"/>
        <v>1</v>
      </c>
      <c r="Q7918" t="str">
        <f t="shared" si="247"/>
        <v>no</v>
      </c>
    </row>
    <row r="7919" spans="1:17">
      <c r="A7919" s="1">
        <v>8042</v>
      </c>
      <c r="B7919" s="2" t="s">
        <v>23684</v>
      </c>
      <c r="C7919" s="2" t="s">
        <v>23685</v>
      </c>
      <c r="D7919" s="2" t="s">
        <v>23686</v>
      </c>
      <c r="E7919" s="1">
        <v>34939</v>
      </c>
      <c r="F7919" s="1">
        <v>1738</v>
      </c>
      <c r="G7919" s="1">
        <v>0</v>
      </c>
      <c r="H7919" s="1">
        <v>36537</v>
      </c>
      <c r="I7919" s="1">
        <v>23411</v>
      </c>
      <c r="J7919" s="1">
        <v>4211</v>
      </c>
      <c r="K7919" s="1">
        <v>2076</v>
      </c>
      <c r="L7919" s="1">
        <v>1404</v>
      </c>
      <c r="M7919" s="1">
        <v>806</v>
      </c>
      <c r="N7919" s="1">
        <v>3103</v>
      </c>
      <c r="O7919" s="2" t="s">
        <v>29465</v>
      </c>
      <c r="P7919">
        <f t="shared" si="246"/>
        <v>0.96</v>
      </c>
      <c r="Q7919" t="str">
        <f t="shared" si="247"/>
        <v>no</v>
      </c>
    </row>
    <row r="7920" spans="1:17">
      <c r="A7920" s="1">
        <v>8043</v>
      </c>
      <c r="B7920" s="2" t="s">
        <v>23687</v>
      </c>
      <c r="C7920" s="2" t="s">
        <v>23688</v>
      </c>
      <c r="D7920" s="2" t="s">
        <v>23689</v>
      </c>
      <c r="E7920" s="1">
        <v>34926</v>
      </c>
      <c r="F7920" s="1">
        <v>496</v>
      </c>
      <c r="G7920" s="1">
        <v>0</v>
      </c>
      <c r="H7920" s="1">
        <v>35422</v>
      </c>
      <c r="I7920" s="1">
        <v>25388</v>
      </c>
      <c r="J7920" s="1">
        <v>3652</v>
      </c>
      <c r="K7920" s="1">
        <v>1958</v>
      </c>
      <c r="L7920" s="1">
        <v>888</v>
      </c>
      <c r="M7920" s="1">
        <v>598</v>
      </c>
      <c r="N7920" s="1">
        <v>10525</v>
      </c>
      <c r="O7920" s="2" t="s">
        <v>29465</v>
      </c>
      <c r="P7920">
        <f t="shared" si="246"/>
        <v>0.99</v>
      </c>
      <c r="Q7920" t="str">
        <f t="shared" si="247"/>
        <v>no</v>
      </c>
    </row>
    <row r="7921" spans="1:17">
      <c r="A7921" s="1">
        <v>8044</v>
      </c>
      <c r="B7921" s="2" t="s">
        <v>23690</v>
      </c>
      <c r="C7921" s="2" t="s">
        <v>23691</v>
      </c>
      <c r="D7921" s="2" t="s">
        <v>23692</v>
      </c>
      <c r="E7921" s="1">
        <v>34924</v>
      </c>
      <c r="F7921" s="1">
        <v>0</v>
      </c>
      <c r="G7921" s="1">
        <v>0</v>
      </c>
      <c r="H7921" s="1">
        <v>34924</v>
      </c>
      <c r="I7921" s="1">
        <v>29531</v>
      </c>
      <c r="J7921" s="1">
        <v>2196</v>
      </c>
      <c r="K7921" s="1">
        <v>586</v>
      </c>
      <c r="L7921" s="1">
        <v>-216</v>
      </c>
      <c r="M7921" s="1">
        <v>50</v>
      </c>
      <c r="N7921" s="1">
        <v>1608</v>
      </c>
      <c r="O7921" s="2" t="s">
        <v>29463</v>
      </c>
      <c r="P7921">
        <f t="shared" si="246"/>
        <v>1</v>
      </c>
      <c r="Q7921" t="str">
        <f t="shared" si="247"/>
        <v>no</v>
      </c>
    </row>
    <row r="7922" spans="1:17">
      <c r="A7922" s="1">
        <v>8045</v>
      </c>
      <c r="B7922" s="2" t="s">
        <v>23693</v>
      </c>
      <c r="C7922" s="2" t="s">
        <v>23694</v>
      </c>
      <c r="D7922" s="2" t="s">
        <v>23695</v>
      </c>
      <c r="E7922" s="1">
        <v>34923</v>
      </c>
      <c r="F7922" s="1">
        <v>484</v>
      </c>
      <c r="G7922" s="1">
        <v>0</v>
      </c>
      <c r="H7922" s="1">
        <v>35914</v>
      </c>
      <c r="I7922" s="1">
        <v>13538</v>
      </c>
      <c r="J7922" s="1">
        <v>8458</v>
      </c>
      <c r="K7922" s="1">
        <v>5757</v>
      </c>
      <c r="L7922" s="1">
        <v>3296</v>
      </c>
      <c r="M7922" s="1">
        <v>1584</v>
      </c>
      <c r="N7922" s="1">
        <v>4747</v>
      </c>
      <c r="O7922" s="2" t="s">
        <v>29469</v>
      </c>
      <c r="P7922">
        <f t="shared" si="246"/>
        <v>0.97</v>
      </c>
      <c r="Q7922" t="str">
        <f t="shared" si="247"/>
        <v>no</v>
      </c>
    </row>
    <row r="7923" spans="1:17">
      <c r="A7923" s="1">
        <v>8046</v>
      </c>
      <c r="B7923" s="2" t="s">
        <v>23696</v>
      </c>
      <c r="C7923" s="2" t="s">
        <v>23697</v>
      </c>
      <c r="D7923" s="2" t="s">
        <v>23698</v>
      </c>
      <c r="E7923" s="1">
        <v>34920</v>
      </c>
      <c r="F7923" s="1">
        <v>14</v>
      </c>
      <c r="G7923" s="1">
        <v>0</v>
      </c>
      <c r="H7923" s="1">
        <v>34981</v>
      </c>
      <c r="I7923" s="1">
        <v>34258</v>
      </c>
      <c r="J7923" s="1">
        <v>821</v>
      </c>
      <c r="K7923" s="1">
        <v>707</v>
      </c>
      <c r="L7923" s="1">
        <v>340</v>
      </c>
      <c r="M7923" s="1">
        <v>241</v>
      </c>
      <c r="N7923" s="1">
        <v>642</v>
      </c>
      <c r="O7923" s="2" t="s">
        <v>29469</v>
      </c>
      <c r="P7923">
        <f t="shared" si="246"/>
        <v>1</v>
      </c>
      <c r="Q7923" t="str">
        <f t="shared" si="247"/>
        <v>no</v>
      </c>
    </row>
    <row r="7924" spans="1:17">
      <c r="A7924" s="1">
        <v>8047</v>
      </c>
      <c r="B7924" s="2" t="s">
        <v>23699</v>
      </c>
      <c r="C7924" s="2" t="s">
        <v>23700</v>
      </c>
      <c r="D7924" s="2" t="s">
        <v>23701</v>
      </c>
      <c r="E7924" s="1">
        <v>34920</v>
      </c>
      <c r="F7924" s="1">
        <v>679</v>
      </c>
      <c r="G7924" s="1">
        <v>0</v>
      </c>
      <c r="H7924" s="1">
        <v>37324</v>
      </c>
      <c r="I7924" s="1">
        <v>16047</v>
      </c>
      <c r="J7924" s="1">
        <v>13289</v>
      </c>
      <c r="K7924" s="1">
        <v>3540</v>
      </c>
      <c r="L7924" s="1">
        <v>1464</v>
      </c>
      <c r="M7924" s="1">
        <v>358</v>
      </c>
      <c r="N7924" s="1">
        <v>7550</v>
      </c>
      <c r="O7924" s="2" t="s">
        <v>29464</v>
      </c>
      <c r="P7924">
        <f t="shared" si="246"/>
        <v>0.94</v>
      </c>
      <c r="Q7924" t="str">
        <f t="shared" si="247"/>
        <v>no</v>
      </c>
    </row>
    <row r="7925" spans="1:17">
      <c r="A7925" s="1">
        <v>8048</v>
      </c>
      <c r="B7925" s="2" t="s">
        <v>23702</v>
      </c>
      <c r="C7925" s="2" t="s">
        <v>23703</v>
      </c>
      <c r="D7925" s="2" t="s">
        <v>23704</v>
      </c>
      <c r="E7925" s="1">
        <v>34919</v>
      </c>
      <c r="F7925" s="1">
        <v>128</v>
      </c>
      <c r="G7925" s="1">
        <v>0</v>
      </c>
      <c r="H7925" s="1">
        <v>36257</v>
      </c>
      <c r="I7925" s="1">
        <v>18458</v>
      </c>
      <c r="J7925" s="1">
        <v>9377</v>
      </c>
      <c r="K7925" s="1">
        <v>3048</v>
      </c>
      <c r="L7925" s="1">
        <v>1257</v>
      </c>
      <c r="M7925" s="1">
        <v>913</v>
      </c>
      <c r="N7925" s="1">
        <v>3834</v>
      </c>
      <c r="O7925" s="2" t="s">
        <v>29465</v>
      </c>
      <c r="P7925">
        <f t="shared" si="246"/>
        <v>0.96</v>
      </c>
      <c r="Q7925" t="str">
        <f t="shared" si="247"/>
        <v>no</v>
      </c>
    </row>
    <row r="7926" spans="1:17">
      <c r="A7926" s="1">
        <v>8049</v>
      </c>
      <c r="B7926" s="2" t="s">
        <v>23705</v>
      </c>
      <c r="C7926" s="2" t="s">
        <v>23706</v>
      </c>
      <c r="D7926" s="2" t="s">
        <v>23707</v>
      </c>
      <c r="E7926" s="1">
        <v>34914</v>
      </c>
      <c r="F7926" s="1">
        <v>394</v>
      </c>
      <c r="G7926" s="1">
        <v>0</v>
      </c>
      <c r="H7926" s="1">
        <v>35308</v>
      </c>
      <c r="I7926" s="1">
        <v>31497</v>
      </c>
      <c r="J7926" s="1">
        <v>896</v>
      </c>
      <c r="K7926" s="1">
        <v>742</v>
      </c>
      <c r="L7926" s="1">
        <v>689</v>
      </c>
      <c r="M7926" s="1">
        <v>419</v>
      </c>
      <c r="N7926" s="1">
        <v>0</v>
      </c>
      <c r="O7926" s="2" t="s">
        <v>29462</v>
      </c>
      <c r="P7926">
        <f t="shared" si="246"/>
        <v>0.99</v>
      </c>
      <c r="Q7926" t="str">
        <f t="shared" si="247"/>
        <v>no</v>
      </c>
    </row>
    <row r="7927" spans="1:17">
      <c r="A7927" s="1">
        <v>8050</v>
      </c>
      <c r="B7927" s="2" t="s">
        <v>23708</v>
      </c>
      <c r="C7927" s="2" t="s">
        <v>23709</v>
      </c>
      <c r="D7927" s="2" t="s">
        <v>23710</v>
      </c>
      <c r="E7927" s="1">
        <v>34907</v>
      </c>
      <c r="F7927" s="1">
        <v>25</v>
      </c>
      <c r="G7927" s="1">
        <v>0</v>
      </c>
      <c r="H7927" s="1">
        <v>40016</v>
      </c>
      <c r="I7927" s="1">
        <v>11313</v>
      </c>
      <c r="J7927" s="1">
        <v>14120</v>
      </c>
      <c r="K7927" s="1">
        <v>5543</v>
      </c>
      <c r="L7927" s="1">
        <v>2113</v>
      </c>
      <c r="M7927" s="1">
        <v>1490</v>
      </c>
      <c r="N7927" s="1">
        <v>0</v>
      </c>
      <c r="O7927" s="2" t="s">
        <v>29462</v>
      </c>
      <c r="P7927">
        <f t="shared" si="246"/>
        <v>0.87</v>
      </c>
      <c r="Q7927" t="str">
        <f t="shared" si="247"/>
        <v>no</v>
      </c>
    </row>
    <row r="7928" spans="1:17">
      <c r="A7928" s="1">
        <v>8051</v>
      </c>
      <c r="B7928" s="2" t="s">
        <v>23711</v>
      </c>
      <c r="C7928" s="2" t="s">
        <v>23712</v>
      </c>
      <c r="D7928" s="2" t="s">
        <v>23713</v>
      </c>
      <c r="E7928" s="1">
        <v>34907</v>
      </c>
      <c r="F7928" s="1">
        <v>46</v>
      </c>
      <c r="G7928" s="1">
        <v>0</v>
      </c>
      <c r="H7928" s="1">
        <v>34953</v>
      </c>
      <c r="I7928" s="1">
        <v>12978</v>
      </c>
      <c r="J7928" s="1">
        <v>11543</v>
      </c>
      <c r="K7928" s="1">
        <v>3282</v>
      </c>
      <c r="L7928" s="1">
        <v>1135</v>
      </c>
      <c r="M7928" s="1">
        <v>284</v>
      </c>
      <c r="N7928" s="1">
        <v>1768</v>
      </c>
      <c r="O7928" s="2" t="s">
        <v>29466</v>
      </c>
      <c r="P7928">
        <f t="shared" si="246"/>
        <v>1</v>
      </c>
      <c r="Q7928" t="str">
        <f t="shared" si="247"/>
        <v>no</v>
      </c>
    </row>
    <row r="7929" spans="1:17">
      <c r="A7929" s="1">
        <v>8052</v>
      </c>
      <c r="B7929" s="2" t="s">
        <v>23714</v>
      </c>
      <c r="C7929" s="2" t="s">
        <v>23715</v>
      </c>
      <c r="D7929" s="2" t="s">
        <v>23716</v>
      </c>
      <c r="E7929" s="1">
        <v>34905</v>
      </c>
      <c r="F7929" s="1">
        <v>277</v>
      </c>
      <c r="G7929" s="1">
        <v>0</v>
      </c>
      <c r="H7929" s="1">
        <v>35167</v>
      </c>
      <c r="I7929" s="1">
        <v>22545</v>
      </c>
      <c r="J7929" s="1">
        <v>5714</v>
      </c>
      <c r="K7929" s="1">
        <v>0</v>
      </c>
      <c r="L7929" s="1">
        <v>379</v>
      </c>
      <c r="M7929" s="1">
        <v>372</v>
      </c>
      <c r="N7929" s="1">
        <v>0</v>
      </c>
      <c r="O7929" s="2" t="s">
        <v>29465</v>
      </c>
      <c r="P7929">
        <f t="shared" si="246"/>
        <v>0.99</v>
      </c>
      <c r="Q7929" t="str">
        <f t="shared" si="247"/>
        <v>no</v>
      </c>
    </row>
    <row r="7930" spans="1:17">
      <c r="A7930" s="1">
        <v>8053</v>
      </c>
      <c r="B7930" s="2" t="s">
        <v>23717</v>
      </c>
      <c r="C7930" s="2" t="s">
        <v>23718</v>
      </c>
      <c r="D7930" s="2" t="s">
        <v>23719</v>
      </c>
      <c r="E7930" s="1">
        <v>34904</v>
      </c>
      <c r="F7930" s="1">
        <v>664</v>
      </c>
      <c r="G7930" s="1">
        <v>0</v>
      </c>
      <c r="H7930" s="1">
        <v>35499</v>
      </c>
      <c r="I7930" s="1">
        <v>16580</v>
      </c>
      <c r="J7930" s="1">
        <v>6905</v>
      </c>
      <c r="K7930" s="1">
        <v>3125</v>
      </c>
      <c r="L7930" s="1">
        <v>5960</v>
      </c>
      <c r="M7930" s="1">
        <v>2643</v>
      </c>
      <c r="N7930" s="1">
        <v>1906</v>
      </c>
      <c r="O7930" s="2" t="s">
        <v>29466</v>
      </c>
      <c r="P7930">
        <f t="shared" si="246"/>
        <v>0.98</v>
      </c>
      <c r="Q7930" t="str">
        <f t="shared" si="247"/>
        <v>no</v>
      </c>
    </row>
    <row r="7931" spans="1:17">
      <c r="A7931" s="1">
        <v>8054</v>
      </c>
      <c r="B7931" s="2" t="s">
        <v>23720</v>
      </c>
      <c r="C7931" s="2" t="s">
        <v>23721</v>
      </c>
      <c r="D7931" s="2" t="s">
        <v>23722</v>
      </c>
      <c r="E7931" s="1">
        <v>34901</v>
      </c>
      <c r="F7931" s="1">
        <v>1305</v>
      </c>
      <c r="G7931" s="1">
        <v>0</v>
      </c>
      <c r="H7931" s="1">
        <v>35766</v>
      </c>
      <c r="I7931" s="1">
        <v>15551</v>
      </c>
      <c r="J7931" s="1">
        <v>6526</v>
      </c>
      <c r="K7931" s="1">
        <v>5672</v>
      </c>
      <c r="L7931" s="1">
        <v>1715</v>
      </c>
      <c r="M7931" s="1">
        <v>512</v>
      </c>
      <c r="N7931" s="1">
        <v>11825</v>
      </c>
      <c r="O7931" s="2" t="s">
        <v>29467</v>
      </c>
      <c r="P7931">
        <f t="shared" si="246"/>
        <v>0.98</v>
      </c>
      <c r="Q7931" t="str">
        <f t="shared" si="247"/>
        <v>no</v>
      </c>
    </row>
    <row r="7932" spans="1:17">
      <c r="A7932" s="1">
        <v>8055</v>
      </c>
      <c r="B7932" s="2" t="s">
        <v>23723</v>
      </c>
      <c r="C7932" s="2" t="s">
        <v>23724</v>
      </c>
      <c r="D7932" s="2" t="s">
        <v>23725</v>
      </c>
      <c r="E7932" s="1">
        <v>34898</v>
      </c>
      <c r="F7932" s="1">
        <v>725</v>
      </c>
      <c r="G7932" s="1">
        <v>0</v>
      </c>
      <c r="H7932" s="1">
        <v>36031</v>
      </c>
      <c r="I7932" s="1">
        <v>16339</v>
      </c>
      <c r="J7932" s="1">
        <v>7585</v>
      </c>
      <c r="K7932" s="1">
        <v>3755</v>
      </c>
      <c r="L7932" s="1">
        <v>3410</v>
      </c>
      <c r="M7932" s="1">
        <v>1733</v>
      </c>
      <c r="N7932" s="1">
        <v>0</v>
      </c>
      <c r="O7932" s="2" t="s">
        <v>29468</v>
      </c>
      <c r="P7932">
        <f t="shared" si="246"/>
        <v>0.97</v>
      </c>
      <c r="Q7932" t="str">
        <f t="shared" si="247"/>
        <v>no</v>
      </c>
    </row>
    <row r="7933" spans="1:17">
      <c r="A7933" s="1">
        <v>8056</v>
      </c>
      <c r="B7933" s="2" t="s">
        <v>23726</v>
      </c>
      <c r="C7933" s="2" t="s">
        <v>23727</v>
      </c>
      <c r="D7933" s="2" t="s">
        <v>23728</v>
      </c>
      <c r="E7933" s="1">
        <v>34896</v>
      </c>
      <c r="F7933" s="1">
        <v>245</v>
      </c>
      <c r="G7933" s="1">
        <v>0</v>
      </c>
      <c r="H7933" s="1">
        <v>35141</v>
      </c>
      <c r="I7933" s="1">
        <v>1350</v>
      </c>
      <c r="J7933" s="1">
        <v>20596</v>
      </c>
      <c r="K7933" s="1">
        <v>5239</v>
      </c>
      <c r="L7933" s="1">
        <v>735</v>
      </c>
      <c r="M7933" s="1">
        <v>395</v>
      </c>
      <c r="N7933" s="1">
        <v>927</v>
      </c>
      <c r="O7933" s="2" t="s">
        <v>29469</v>
      </c>
      <c r="P7933">
        <f t="shared" si="246"/>
        <v>0.99</v>
      </c>
      <c r="Q7933" t="str">
        <f t="shared" si="247"/>
        <v>no</v>
      </c>
    </row>
    <row r="7934" spans="1:17">
      <c r="A7934" s="1">
        <v>8057</v>
      </c>
      <c r="B7934" s="2" t="s">
        <v>23729</v>
      </c>
      <c r="C7934" s="2" t="s">
        <v>23730</v>
      </c>
      <c r="D7934" s="2" t="s">
        <v>23731</v>
      </c>
      <c r="E7934" s="1">
        <v>34896</v>
      </c>
      <c r="F7934" s="1">
        <v>1038</v>
      </c>
      <c r="G7934" s="1">
        <v>0</v>
      </c>
      <c r="H7934" s="1">
        <v>35946</v>
      </c>
      <c r="I7934" s="1">
        <v>12369</v>
      </c>
      <c r="J7934" s="1">
        <v>5472</v>
      </c>
      <c r="K7934" s="1">
        <v>6405</v>
      </c>
      <c r="L7934" s="1">
        <v>3392</v>
      </c>
      <c r="M7934" s="1">
        <v>1410</v>
      </c>
      <c r="N7934" s="1">
        <v>2588</v>
      </c>
      <c r="O7934" s="2" t="s">
        <v>29465</v>
      </c>
      <c r="P7934">
        <f t="shared" si="246"/>
        <v>0.97</v>
      </c>
      <c r="Q7934" t="str">
        <f t="shared" si="247"/>
        <v>no</v>
      </c>
    </row>
    <row r="7935" spans="1:17">
      <c r="A7935" s="1">
        <v>8058</v>
      </c>
      <c r="B7935" s="2" t="s">
        <v>23732</v>
      </c>
      <c r="C7935" s="2" t="s">
        <v>23733</v>
      </c>
      <c r="D7935" s="2" t="s">
        <v>23734</v>
      </c>
      <c r="E7935" s="1">
        <v>34893</v>
      </c>
      <c r="F7935" s="1">
        <v>3701</v>
      </c>
      <c r="G7935" s="1">
        <v>0</v>
      </c>
      <c r="H7935" s="1">
        <v>43286</v>
      </c>
      <c r="I7935" s="1">
        <v>7326</v>
      </c>
      <c r="J7935" s="1">
        <v>19182</v>
      </c>
      <c r="K7935" s="1">
        <v>5800</v>
      </c>
      <c r="L7935" s="1">
        <v>785</v>
      </c>
      <c r="M7935" s="1">
        <v>726</v>
      </c>
      <c r="N7935" s="1">
        <v>60356</v>
      </c>
      <c r="O7935" s="2" t="s">
        <v>29470</v>
      </c>
      <c r="P7935">
        <f t="shared" si="246"/>
        <v>0.81</v>
      </c>
      <c r="Q7935" t="str">
        <f t="shared" si="247"/>
        <v>no</v>
      </c>
    </row>
    <row r="7936" spans="1:17">
      <c r="A7936" s="1">
        <v>8059</v>
      </c>
      <c r="B7936" s="2" t="s">
        <v>23735</v>
      </c>
      <c r="C7936" s="2" t="s">
        <v>23736</v>
      </c>
      <c r="D7936" s="2" t="s">
        <v>23737</v>
      </c>
      <c r="E7936" s="1">
        <v>34891</v>
      </c>
      <c r="F7936" s="1">
        <v>248</v>
      </c>
      <c r="G7936" s="1">
        <v>0</v>
      </c>
      <c r="H7936" s="1">
        <v>35266</v>
      </c>
      <c r="I7936" s="1">
        <v>19324</v>
      </c>
      <c r="J7936" s="1">
        <v>9164</v>
      </c>
      <c r="K7936" s="1">
        <v>1736</v>
      </c>
      <c r="L7936" s="1">
        <v>2667</v>
      </c>
      <c r="M7936" s="1">
        <v>910</v>
      </c>
      <c r="N7936" s="1">
        <v>0</v>
      </c>
      <c r="O7936" s="2" t="s">
        <v>29470</v>
      </c>
      <c r="P7936">
        <f t="shared" si="246"/>
        <v>0.99</v>
      </c>
      <c r="Q7936" t="str">
        <f t="shared" si="247"/>
        <v>no</v>
      </c>
    </row>
    <row r="7937" spans="1:17">
      <c r="A7937" s="1">
        <v>8060</v>
      </c>
      <c r="B7937" s="2" t="s">
        <v>23738</v>
      </c>
      <c r="C7937" s="2" t="s">
        <v>23739</v>
      </c>
      <c r="D7937" s="2" t="s">
        <v>23740</v>
      </c>
      <c r="E7937" s="1">
        <v>34889</v>
      </c>
      <c r="F7937" s="1">
        <v>36</v>
      </c>
      <c r="G7937" s="1">
        <v>0</v>
      </c>
      <c r="H7937" s="1">
        <v>34925</v>
      </c>
      <c r="I7937" s="1">
        <v>31718</v>
      </c>
      <c r="J7937" s="1">
        <v>853</v>
      </c>
      <c r="K7937" s="1">
        <v>279</v>
      </c>
      <c r="L7937" s="1">
        <v>159</v>
      </c>
      <c r="M7937" s="1">
        <v>140</v>
      </c>
      <c r="N7937" s="1">
        <v>0</v>
      </c>
      <c r="O7937" s="2" t="s">
        <v>29471</v>
      </c>
      <c r="P7937">
        <f t="shared" si="246"/>
        <v>1</v>
      </c>
      <c r="Q7937" t="str">
        <f t="shared" si="247"/>
        <v>no</v>
      </c>
    </row>
    <row r="7938" spans="1:17">
      <c r="A7938" s="1">
        <v>8061</v>
      </c>
      <c r="B7938" s="2" t="s">
        <v>23741</v>
      </c>
      <c r="C7938" s="2" t="s">
        <v>23742</v>
      </c>
      <c r="D7938" s="2" t="s">
        <v>23743</v>
      </c>
      <c r="E7938" s="1">
        <v>34884</v>
      </c>
      <c r="F7938" s="1">
        <v>2033</v>
      </c>
      <c r="G7938" s="1">
        <v>0</v>
      </c>
      <c r="H7938" s="1">
        <v>39453</v>
      </c>
      <c r="I7938" s="1">
        <v>23456</v>
      </c>
      <c r="J7938" s="1">
        <v>5903</v>
      </c>
      <c r="K7938" s="1">
        <v>2511</v>
      </c>
      <c r="L7938" s="1">
        <v>659</v>
      </c>
      <c r="M7938" s="1">
        <v>545</v>
      </c>
      <c r="N7938" s="1">
        <v>5001</v>
      </c>
      <c r="O7938" s="2" t="s">
        <v>29463</v>
      </c>
      <c r="P7938">
        <f t="shared" si="246"/>
        <v>0.88</v>
      </c>
      <c r="Q7938" t="str">
        <f t="shared" si="247"/>
        <v>no</v>
      </c>
    </row>
    <row r="7939" spans="1:17">
      <c r="A7939" s="1">
        <v>8062</v>
      </c>
      <c r="B7939" s="2" t="s">
        <v>23744</v>
      </c>
      <c r="C7939" s="2" t="s">
        <v>23745</v>
      </c>
      <c r="D7939" s="2" t="s">
        <v>23746</v>
      </c>
      <c r="E7939" s="1">
        <v>34863</v>
      </c>
      <c r="F7939" s="1">
        <v>681</v>
      </c>
      <c r="G7939" s="1">
        <v>0</v>
      </c>
      <c r="H7939" s="1">
        <v>31751</v>
      </c>
      <c r="I7939" s="1">
        <v>22528</v>
      </c>
      <c r="J7939" s="1">
        <v>5020</v>
      </c>
      <c r="K7939" s="1">
        <v>1839</v>
      </c>
      <c r="L7939" s="1">
        <v>463</v>
      </c>
      <c r="M7939" s="1">
        <v>129</v>
      </c>
      <c r="N7939" s="1">
        <v>1125</v>
      </c>
      <c r="O7939" s="2" t="s">
        <v>29463</v>
      </c>
      <c r="P7939">
        <f t="shared" ref="P7939:P8002" si="248">ROUND(E7939/H7939,2)</f>
        <v>1.1000000000000001</v>
      </c>
      <c r="Q7939" t="str">
        <f t="shared" ref="Q7939:Q8002" si="249">IF(G7939=0,"no","-")</f>
        <v>no</v>
      </c>
    </row>
    <row r="7940" spans="1:17">
      <c r="A7940" s="1">
        <v>8063</v>
      </c>
      <c r="B7940" s="2" t="s">
        <v>23747</v>
      </c>
      <c r="C7940" s="2" t="s">
        <v>23748</v>
      </c>
      <c r="D7940" s="2" t="s">
        <v>23749</v>
      </c>
      <c r="E7940" s="1">
        <v>34863</v>
      </c>
      <c r="F7940" s="1">
        <v>427</v>
      </c>
      <c r="G7940" s="1">
        <v>0</v>
      </c>
      <c r="H7940" s="1">
        <v>35290</v>
      </c>
      <c r="I7940" s="1">
        <v>29867</v>
      </c>
      <c r="J7940" s="1">
        <v>1346</v>
      </c>
      <c r="K7940" s="1">
        <v>1588</v>
      </c>
      <c r="L7940" s="1">
        <v>1267</v>
      </c>
      <c r="M7940" s="1">
        <v>639</v>
      </c>
      <c r="N7940" s="1">
        <v>900</v>
      </c>
      <c r="O7940" s="2" t="s">
        <v>29470</v>
      </c>
      <c r="P7940">
        <f t="shared" si="248"/>
        <v>0.99</v>
      </c>
      <c r="Q7940" t="str">
        <f t="shared" si="249"/>
        <v>no</v>
      </c>
    </row>
    <row r="7941" spans="1:17">
      <c r="A7941" s="1">
        <v>8064</v>
      </c>
      <c r="B7941" s="2" t="s">
        <v>23750</v>
      </c>
      <c r="C7941" s="2" t="s">
        <v>23751</v>
      </c>
      <c r="D7941" s="2" t="s">
        <v>23752</v>
      </c>
      <c r="E7941" s="1">
        <v>34855</v>
      </c>
      <c r="F7941" s="1">
        <v>198</v>
      </c>
      <c r="G7941" s="1">
        <v>0</v>
      </c>
      <c r="H7941" s="1">
        <v>35053</v>
      </c>
      <c r="I7941" s="1">
        <v>18729</v>
      </c>
      <c r="J7941" s="1">
        <v>11594</v>
      </c>
      <c r="K7941" s="1">
        <v>327</v>
      </c>
      <c r="L7941" s="1">
        <v>1301</v>
      </c>
      <c r="M7941" s="1">
        <v>125</v>
      </c>
      <c r="N7941" s="1">
        <v>0</v>
      </c>
      <c r="O7941" s="2" t="s">
        <v>29462</v>
      </c>
      <c r="P7941">
        <f t="shared" si="248"/>
        <v>0.99</v>
      </c>
      <c r="Q7941" t="str">
        <f t="shared" si="249"/>
        <v>no</v>
      </c>
    </row>
    <row r="7942" spans="1:17">
      <c r="A7942" s="1">
        <v>8065</v>
      </c>
      <c r="B7942" s="2" t="s">
        <v>23753</v>
      </c>
      <c r="C7942" s="2" t="s">
        <v>23754</v>
      </c>
      <c r="D7942" s="2" t="s">
        <v>23755</v>
      </c>
      <c r="E7942" s="1">
        <v>34851</v>
      </c>
      <c r="F7942" s="1">
        <v>318</v>
      </c>
      <c r="G7942" s="1">
        <v>0</v>
      </c>
      <c r="H7942" s="1">
        <v>37605</v>
      </c>
      <c r="I7942" s="1">
        <v>34025</v>
      </c>
      <c r="J7942" s="1">
        <v>892</v>
      </c>
      <c r="K7942" s="1">
        <v>711</v>
      </c>
      <c r="L7942" s="1">
        <v>919</v>
      </c>
      <c r="M7942" s="1">
        <v>442</v>
      </c>
      <c r="N7942" s="1">
        <v>0</v>
      </c>
      <c r="O7942" s="2" t="s">
        <v>29462</v>
      </c>
      <c r="P7942">
        <f t="shared" si="248"/>
        <v>0.93</v>
      </c>
      <c r="Q7942" t="str">
        <f t="shared" si="249"/>
        <v>no</v>
      </c>
    </row>
    <row r="7943" spans="1:17">
      <c r="A7943" s="1">
        <v>8066</v>
      </c>
      <c r="B7943" s="2" t="s">
        <v>23756</v>
      </c>
      <c r="C7943" s="2" t="s">
        <v>23757</v>
      </c>
      <c r="D7943" s="2" t="s">
        <v>23758</v>
      </c>
      <c r="E7943" s="1">
        <v>34849</v>
      </c>
      <c r="F7943" s="1">
        <v>832</v>
      </c>
      <c r="G7943" s="1">
        <v>0</v>
      </c>
      <c r="H7943" s="1">
        <v>35681</v>
      </c>
      <c r="I7943" s="1">
        <v>23631</v>
      </c>
      <c r="J7943" s="1">
        <v>3853</v>
      </c>
      <c r="K7943" s="1">
        <v>3217</v>
      </c>
      <c r="L7943" s="1">
        <v>644</v>
      </c>
      <c r="M7943" s="1">
        <v>793</v>
      </c>
      <c r="N7943" s="1">
        <v>0</v>
      </c>
      <c r="O7943" s="2" t="s">
        <v>29469</v>
      </c>
      <c r="P7943">
        <f t="shared" si="248"/>
        <v>0.98</v>
      </c>
      <c r="Q7943" t="str">
        <f t="shared" si="249"/>
        <v>no</v>
      </c>
    </row>
    <row r="7944" spans="1:17">
      <c r="A7944" s="1">
        <v>8067</v>
      </c>
      <c r="B7944" s="2" t="s">
        <v>23759</v>
      </c>
      <c r="C7944" s="2" t="s">
        <v>23760</v>
      </c>
      <c r="D7944" s="2" t="s">
        <v>23761</v>
      </c>
      <c r="E7944" s="1">
        <v>34846</v>
      </c>
      <c r="F7944" s="1">
        <v>331</v>
      </c>
      <c r="G7944" s="1">
        <v>0</v>
      </c>
      <c r="H7944" s="1">
        <v>35177</v>
      </c>
      <c r="I7944" s="1">
        <v>154</v>
      </c>
      <c r="J7944" s="1">
        <v>2758</v>
      </c>
      <c r="K7944" s="1">
        <v>18219</v>
      </c>
      <c r="L7944" s="1">
        <v>2520</v>
      </c>
      <c r="M7944" s="1">
        <v>1957</v>
      </c>
      <c r="N7944" s="1">
        <v>0</v>
      </c>
      <c r="O7944" s="2" t="s">
        <v>29462</v>
      </c>
      <c r="P7944">
        <f t="shared" si="248"/>
        <v>0.99</v>
      </c>
      <c r="Q7944" t="str">
        <f t="shared" si="249"/>
        <v>no</v>
      </c>
    </row>
    <row r="7945" spans="1:17">
      <c r="A7945" s="1">
        <v>8068</v>
      </c>
      <c r="B7945" s="2" t="s">
        <v>23762</v>
      </c>
      <c r="C7945" s="2" t="s">
        <v>23763</v>
      </c>
      <c r="D7945" s="2" t="s">
        <v>23764</v>
      </c>
      <c r="E7945" s="1">
        <v>34840</v>
      </c>
      <c r="F7945" s="1">
        <v>381</v>
      </c>
      <c r="G7945" s="1">
        <v>0</v>
      </c>
      <c r="H7945" s="1">
        <v>35221</v>
      </c>
      <c r="I7945" s="1">
        <v>31263</v>
      </c>
      <c r="J7945" s="1">
        <v>1808</v>
      </c>
      <c r="K7945" s="1">
        <v>632</v>
      </c>
      <c r="L7945" s="1">
        <v>602</v>
      </c>
      <c r="M7945" s="1">
        <v>314</v>
      </c>
      <c r="N7945" s="1">
        <v>700</v>
      </c>
      <c r="O7945" s="2" t="s">
        <v>29462</v>
      </c>
      <c r="P7945">
        <f t="shared" si="248"/>
        <v>0.99</v>
      </c>
      <c r="Q7945" t="str">
        <f t="shared" si="249"/>
        <v>no</v>
      </c>
    </row>
    <row r="7946" spans="1:17">
      <c r="A7946" s="1">
        <v>8069</v>
      </c>
      <c r="B7946" s="2" t="s">
        <v>23765</v>
      </c>
      <c r="C7946" s="2" t="s">
        <v>23766</v>
      </c>
      <c r="D7946" s="2" t="s">
        <v>23767</v>
      </c>
      <c r="E7946" s="1">
        <v>34839</v>
      </c>
      <c r="F7946" s="1">
        <v>3769</v>
      </c>
      <c r="G7946" s="1">
        <v>0</v>
      </c>
      <c r="H7946" s="1">
        <v>38657</v>
      </c>
      <c r="I7946" s="1">
        <v>5089</v>
      </c>
      <c r="J7946" s="1">
        <v>6012</v>
      </c>
      <c r="K7946" s="1">
        <v>9137</v>
      </c>
      <c r="L7946" s="1">
        <v>630</v>
      </c>
      <c r="M7946" s="1">
        <v>551</v>
      </c>
      <c r="N7946" s="1">
        <v>4431</v>
      </c>
      <c r="O7946" s="2" t="s">
        <v>29464</v>
      </c>
      <c r="P7946">
        <f t="shared" si="248"/>
        <v>0.9</v>
      </c>
      <c r="Q7946" t="str">
        <f t="shared" si="249"/>
        <v>no</v>
      </c>
    </row>
    <row r="7947" spans="1:17">
      <c r="A7947" s="1">
        <v>8070</v>
      </c>
      <c r="B7947" s="2" t="s">
        <v>23768</v>
      </c>
      <c r="C7947" s="2" t="s">
        <v>23769</v>
      </c>
      <c r="D7947" s="2" t="s">
        <v>23770</v>
      </c>
      <c r="E7947" s="1">
        <v>34839</v>
      </c>
      <c r="F7947" s="1">
        <v>35</v>
      </c>
      <c r="G7947" s="1">
        <v>0</v>
      </c>
      <c r="H7947" s="1">
        <v>34820</v>
      </c>
      <c r="I7947" s="1">
        <v>15365</v>
      </c>
      <c r="J7947" s="1">
        <v>11192</v>
      </c>
      <c r="K7947" s="1">
        <v>1498</v>
      </c>
      <c r="L7947" s="1">
        <v>1552</v>
      </c>
      <c r="M7947" s="1">
        <v>876</v>
      </c>
      <c r="N7947" s="1">
        <v>764</v>
      </c>
      <c r="O7947" s="2" t="s">
        <v>29462</v>
      </c>
      <c r="P7947">
        <f t="shared" si="248"/>
        <v>1</v>
      </c>
      <c r="Q7947" t="str">
        <f t="shared" si="249"/>
        <v>no</v>
      </c>
    </row>
    <row r="7948" spans="1:17">
      <c r="A7948" s="1">
        <v>8071</v>
      </c>
      <c r="B7948" s="2" t="s">
        <v>23771</v>
      </c>
      <c r="C7948" s="2" t="s">
        <v>23772</v>
      </c>
      <c r="D7948" s="2" t="s">
        <v>23773</v>
      </c>
      <c r="E7948" s="1">
        <v>34834</v>
      </c>
      <c r="F7948" s="1">
        <v>732</v>
      </c>
      <c r="G7948" s="1">
        <v>0</v>
      </c>
      <c r="H7948" s="1">
        <v>35566</v>
      </c>
      <c r="I7948" s="1">
        <v>26853</v>
      </c>
      <c r="J7948" s="1">
        <v>1229</v>
      </c>
      <c r="K7948" s="1">
        <v>2429</v>
      </c>
      <c r="L7948" s="1">
        <v>1045</v>
      </c>
      <c r="M7948" s="1">
        <v>715</v>
      </c>
      <c r="N7948" s="1">
        <v>274</v>
      </c>
      <c r="O7948" s="2" t="s">
        <v>29463</v>
      </c>
      <c r="P7948">
        <f t="shared" si="248"/>
        <v>0.98</v>
      </c>
      <c r="Q7948" t="str">
        <f t="shared" si="249"/>
        <v>no</v>
      </c>
    </row>
    <row r="7949" spans="1:17">
      <c r="A7949" s="1">
        <v>8072</v>
      </c>
      <c r="B7949" s="2" t="s">
        <v>23774</v>
      </c>
      <c r="C7949" s="2" t="s">
        <v>23775</v>
      </c>
      <c r="D7949" s="2" t="s">
        <v>23776</v>
      </c>
      <c r="E7949" s="1">
        <v>34825</v>
      </c>
      <c r="F7949" s="1">
        <v>1324</v>
      </c>
      <c r="G7949" s="1">
        <v>0</v>
      </c>
      <c r="H7949" s="1">
        <v>36149</v>
      </c>
      <c r="I7949" s="1">
        <v>29144</v>
      </c>
      <c r="J7949" s="1">
        <v>1719</v>
      </c>
      <c r="K7949" s="1">
        <v>2844</v>
      </c>
      <c r="L7949" s="1">
        <v>-166</v>
      </c>
      <c r="M7949" s="1">
        <v>201</v>
      </c>
      <c r="N7949" s="1">
        <v>334</v>
      </c>
      <c r="O7949" s="2" t="s">
        <v>29470</v>
      </c>
      <c r="P7949">
        <f t="shared" si="248"/>
        <v>0.96</v>
      </c>
      <c r="Q7949" t="str">
        <f t="shared" si="249"/>
        <v>no</v>
      </c>
    </row>
    <row r="7950" spans="1:17">
      <c r="A7950" s="1">
        <v>8073</v>
      </c>
      <c r="B7950" s="2" t="s">
        <v>23777</v>
      </c>
      <c r="C7950" s="2" t="s">
        <v>23778</v>
      </c>
      <c r="D7950" s="2" t="s">
        <v>23779</v>
      </c>
      <c r="E7950" s="1">
        <v>34824</v>
      </c>
      <c r="F7950" s="1">
        <v>167</v>
      </c>
      <c r="G7950" s="1">
        <v>0</v>
      </c>
      <c r="H7950" s="1">
        <v>36450</v>
      </c>
      <c r="I7950" s="1">
        <v>14103</v>
      </c>
      <c r="J7950" s="1">
        <v>11311</v>
      </c>
      <c r="K7950" s="1">
        <v>5227</v>
      </c>
      <c r="L7950" s="1">
        <v>455</v>
      </c>
      <c r="M7950" s="1">
        <v>394</v>
      </c>
      <c r="N7950" s="1">
        <v>6250</v>
      </c>
      <c r="O7950" s="2" t="s">
        <v>29463</v>
      </c>
      <c r="P7950">
        <f t="shared" si="248"/>
        <v>0.96</v>
      </c>
      <c r="Q7950" t="str">
        <f t="shared" si="249"/>
        <v>no</v>
      </c>
    </row>
    <row r="7951" spans="1:17">
      <c r="A7951" s="1">
        <v>8074</v>
      </c>
      <c r="B7951" s="2" t="s">
        <v>23780</v>
      </c>
      <c r="C7951" s="2" t="s">
        <v>23781</v>
      </c>
      <c r="D7951" s="2" t="s">
        <v>23782</v>
      </c>
      <c r="E7951" s="1">
        <v>34824</v>
      </c>
      <c r="F7951" s="1">
        <v>3168</v>
      </c>
      <c r="G7951" s="1">
        <v>0</v>
      </c>
      <c r="H7951" s="1">
        <v>33160</v>
      </c>
      <c r="I7951" s="1">
        <v>28002</v>
      </c>
      <c r="J7951" s="1">
        <v>2123</v>
      </c>
      <c r="K7951" s="1">
        <v>1637</v>
      </c>
      <c r="L7951" s="1">
        <v>0</v>
      </c>
      <c r="M7951" s="1">
        <v>0</v>
      </c>
      <c r="N7951" s="1">
        <v>9896</v>
      </c>
      <c r="O7951" s="2" t="s">
        <v>29469</v>
      </c>
      <c r="P7951">
        <f t="shared" si="248"/>
        <v>1.05</v>
      </c>
      <c r="Q7951" t="str">
        <f t="shared" si="249"/>
        <v>no</v>
      </c>
    </row>
    <row r="7952" spans="1:17">
      <c r="A7952" s="1">
        <v>8075</v>
      </c>
      <c r="B7952" s="2" t="s">
        <v>23783</v>
      </c>
      <c r="C7952" s="2" t="s">
        <v>23784</v>
      </c>
      <c r="D7952" s="2" t="s">
        <v>23785</v>
      </c>
      <c r="E7952" s="1">
        <v>34824</v>
      </c>
      <c r="F7952" s="1">
        <v>1991</v>
      </c>
      <c r="G7952" s="1">
        <v>0</v>
      </c>
      <c r="H7952" s="1">
        <v>37502</v>
      </c>
      <c r="I7952" s="1">
        <v>21297</v>
      </c>
      <c r="J7952" s="1">
        <v>6490</v>
      </c>
      <c r="K7952" s="1">
        <v>3966</v>
      </c>
      <c r="L7952" s="1">
        <v>5278</v>
      </c>
      <c r="M7952" s="1">
        <v>2349</v>
      </c>
      <c r="N7952" s="1">
        <v>198</v>
      </c>
      <c r="O7952" s="2" t="s">
        <v>29465</v>
      </c>
      <c r="P7952">
        <f t="shared" si="248"/>
        <v>0.93</v>
      </c>
      <c r="Q7952" t="str">
        <f t="shared" si="249"/>
        <v>no</v>
      </c>
    </row>
    <row r="7953" spans="1:17">
      <c r="A7953" s="1">
        <v>8076</v>
      </c>
      <c r="B7953" s="2" t="s">
        <v>23786</v>
      </c>
      <c r="C7953" s="2" t="s">
        <v>23787</v>
      </c>
      <c r="D7953" s="2" t="s">
        <v>23788</v>
      </c>
      <c r="E7953" s="1">
        <v>34822</v>
      </c>
      <c r="F7953" s="1">
        <v>44</v>
      </c>
      <c r="G7953" s="1">
        <v>0</v>
      </c>
      <c r="H7953" s="1">
        <v>34727</v>
      </c>
      <c r="I7953" s="1">
        <v>22196</v>
      </c>
      <c r="J7953" s="1">
        <v>7695</v>
      </c>
      <c r="K7953" s="1">
        <v>1451</v>
      </c>
      <c r="L7953" s="1">
        <v>1041</v>
      </c>
      <c r="M7953" s="1">
        <v>605</v>
      </c>
      <c r="N7953" s="1">
        <v>1984</v>
      </c>
      <c r="O7953" s="2" t="s">
        <v>29470</v>
      </c>
      <c r="P7953">
        <f t="shared" si="248"/>
        <v>1</v>
      </c>
      <c r="Q7953" t="str">
        <f t="shared" si="249"/>
        <v>no</v>
      </c>
    </row>
    <row r="7954" spans="1:17">
      <c r="A7954" s="1">
        <v>8077</v>
      </c>
      <c r="B7954" s="2" t="s">
        <v>23789</v>
      </c>
      <c r="C7954" s="2" t="s">
        <v>23790</v>
      </c>
      <c r="D7954" s="2" t="s">
        <v>23791</v>
      </c>
      <c r="E7954" s="1">
        <v>34819</v>
      </c>
      <c r="F7954" s="1">
        <v>714</v>
      </c>
      <c r="G7954" s="1">
        <v>0</v>
      </c>
      <c r="H7954" s="1">
        <v>35533</v>
      </c>
      <c r="I7954" s="1">
        <v>24618</v>
      </c>
      <c r="J7954" s="1">
        <v>3376</v>
      </c>
      <c r="K7954" s="1">
        <v>2743</v>
      </c>
      <c r="L7954" s="1">
        <v>2452</v>
      </c>
      <c r="M7954" s="1">
        <v>1231</v>
      </c>
      <c r="N7954" s="1">
        <v>5688</v>
      </c>
      <c r="O7954" s="2" t="s">
        <v>29469</v>
      </c>
      <c r="P7954">
        <f t="shared" si="248"/>
        <v>0.98</v>
      </c>
      <c r="Q7954" t="str">
        <f t="shared" si="249"/>
        <v>no</v>
      </c>
    </row>
    <row r="7955" spans="1:17">
      <c r="A7955" s="1">
        <v>8078</v>
      </c>
      <c r="B7955" s="2" t="s">
        <v>23792</v>
      </c>
      <c r="C7955" s="2" t="s">
        <v>23793</v>
      </c>
      <c r="D7955" s="2" t="s">
        <v>23794</v>
      </c>
      <c r="E7955" s="1">
        <v>34815</v>
      </c>
      <c r="F7955" s="1">
        <v>22</v>
      </c>
      <c r="G7955" s="1">
        <v>0</v>
      </c>
      <c r="H7955" s="1">
        <v>34341</v>
      </c>
      <c r="I7955" s="1">
        <v>26062</v>
      </c>
      <c r="J7955" s="1">
        <v>2969</v>
      </c>
      <c r="K7955" s="1">
        <v>2150</v>
      </c>
      <c r="L7955" s="1">
        <v>705</v>
      </c>
      <c r="M7955" s="1">
        <v>470</v>
      </c>
      <c r="N7955" s="1">
        <v>3912</v>
      </c>
      <c r="O7955" s="2" t="s">
        <v>29466</v>
      </c>
      <c r="P7955">
        <f t="shared" si="248"/>
        <v>1.01</v>
      </c>
      <c r="Q7955" t="str">
        <f t="shared" si="249"/>
        <v>no</v>
      </c>
    </row>
    <row r="7956" spans="1:17">
      <c r="A7956" s="1">
        <v>8079</v>
      </c>
      <c r="B7956" s="2" t="s">
        <v>23795</v>
      </c>
      <c r="C7956" s="2" t="s">
        <v>23796</v>
      </c>
      <c r="D7956" s="2" t="s">
        <v>23797</v>
      </c>
      <c r="E7956" s="1">
        <v>34814</v>
      </c>
      <c r="F7956" s="1">
        <v>0</v>
      </c>
      <c r="G7956" s="1">
        <v>0</v>
      </c>
      <c r="H7956" s="1">
        <v>34814</v>
      </c>
      <c r="I7956" s="1">
        <v>30824</v>
      </c>
      <c r="J7956" s="1">
        <v>1537</v>
      </c>
      <c r="K7956" s="1">
        <v>1050</v>
      </c>
      <c r="L7956" s="1">
        <v>-91</v>
      </c>
      <c r="M7956" s="1">
        <v>102</v>
      </c>
      <c r="N7956" s="1">
        <v>0</v>
      </c>
      <c r="O7956" s="2" t="s">
        <v>29470</v>
      </c>
      <c r="P7956">
        <f t="shared" si="248"/>
        <v>1</v>
      </c>
      <c r="Q7956" t="str">
        <f t="shared" si="249"/>
        <v>no</v>
      </c>
    </row>
    <row r="7957" spans="1:17">
      <c r="A7957" s="1">
        <v>8080</v>
      </c>
      <c r="B7957" s="2" t="s">
        <v>23798</v>
      </c>
      <c r="C7957" s="2" t="s">
        <v>23799</v>
      </c>
      <c r="D7957" s="2" t="s">
        <v>23800</v>
      </c>
      <c r="E7957" s="1">
        <v>34812</v>
      </c>
      <c r="F7957" s="1">
        <v>1688</v>
      </c>
      <c r="G7957" s="1">
        <v>0</v>
      </c>
      <c r="H7957" s="1">
        <v>36500</v>
      </c>
      <c r="I7957" s="1">
        <v>29029</v>
      </c>
      <c r="J7957" s="1">
        <v>1465</v>
      </c>
      <c r="K7957" s="1">
        <v>2699</v>
      </c>
      <c r="L7957" s="1">
        <v>372</v>
      </c>
      <c r="M7957" s="1">
        <v>369</v>
      </c>
      <c r="N7957" s="1">
        <v>4169</v>
      </c>
      <c r="O7957" s="2" t="s">
        <v>29466</v>
      </c>
      <c r="P7957">
        <f t="shared" si="248"/>
        <v>0.95</v>
      </c>
      <c r="Q7957" t="str">
        <f t="shared" si="249"/>
        <v>no</v>
      </c>
    </row>
    <row r="7958" spans="1:17">
      <c r="A7958" s="1">
        <v>8082</v>
      </c>
      <c r="B7958" s="2" t="s">
        <v>23801</v>
      </c>
      <c r="C7958" s="2" t="s">
        <v>23802</v>
      </c>
      <c r="D7958" s="2" t="s">
        <v>23803</v>
      </c>
      <c r="E7958" s="1">
        <v>34808</v>
      </c>
      <c r="F7958" s="1">
        <v>110</v>
      </c>
      <c r="G7958" s="1">
        <v>0</v>
      </c>
      <c r="H7958" s="1">
        <v>34918</v>
      </c>
      <c r="I7958" s="1">
        <v>30553</v>
      </c>
      <c r="J7958" s="1">
        <v>1835</v>
      </c>
      <c r="K7958" s="1">
        <v>1185</v>
      </c>
      <c r="L7958" s="1">
        <v>250</v>
      </c>
      <c r="M7958" s="1">
        <v>218</v>
      </c>
      <c r="N7958" s="1">
        <v>0</v>
      </c>
      <c r="O7958" s="2" t="s">
        <v>29471</v>
      </c>
      <c r="P7958">
        <f t="shared" si="248"/>
        <v>1</v>
      </c>
      <c r="Q7958" t="str">
        <f t="shared" si="249"/>
        <v>no</v>
      </c>
    </row>
    <row r="7959" spans="1:17">
      <c r="A7959" s="1">
        <v>8083</v>
      </c>
      <c r="B7959" s="2" t="s">
        <v>23804</v>
      </c>
      <c r="C7959" s="2" t="s">
        <v>23805</v>
      </c>
      <c r="D7959" s="2" t="s">
        <v>23806</v>
      </c>
      <c r="E7959" s="1">
        <v>34805</v>
      </c>
      <c r="F7959" s="1">
        <v>321</v>
      </c>
      <c r="G7959" s="1">
        <v>0</v>
      </c>
      <c r="H7959" s="1">
        <v>35126</v>
      </c>
      <c r="I7959" s="1">
        <v>32301</v>
      </c>
      <c r="J7959" s="1">
        <v>462</v>
      </c>
      <c r="K7959" s="1">
        <v>233</v>
      </c>
      <c r="L7959" s="1">
        <v>363</v>
      </c>
      <c r="M7959" s="1">
        <v>176</v>
      </c>
      <c r="N7959" s="1">
        <v>0</v>
      </c>
      <c r="O7959" s="2" t="s">
        <v>29463</v>
      </c>
      <c r="P7959">
        <f t="shared" si="248"/>
        <v>0.99</v>
      </c>
      <c r="Q7959" t="str">
        <f t="shared" si="249"/>
        <v>no</v>
      </c>
    </row>
    <row r="7960" spans="1:17">
      <c r="A7960" s="1">
        <v>8084</v>
      </c>
      <c r="B7960" s="2" t="s">
        <v>23807</v>
      </c>
      <c r="C7960" s="2" t="s">
        <v>23808</v>
      </c>
      <c r="D7960" s="2" t="s">
        <v>23809</v>
      </c>
      <c r="E7960" s="1">
        <v>34804</v>
      </c>
      <c r="F7960" s="1">
        <v>821</v>
      </c>
      <c r="G7960" s="1">
        <v>0</v>
      </c>
      <c r="H7960" s="1">
        <v>35625</v>
      </c>
      <c r="I7960" s="1">
        <v>31364</v>
      </c>
      <c r="J7960" s="1">
        <v>3919</v>
      </c>
      <c r="K7960" s="1">
        <v>1000</v>
      </c>
      <c r="L7960" s="1">
        <v>554</v>
      </c>
      <c r="M7960" s="1">
        <v>298</v>
      </c>
      <c r="N7960" s="1">
        <v>348</v>
      </c>
      <c r="O7960" s="2" t="s">
        <v>29466</v>
      </c>
      <c r="P7960">
        <f t="shared" si="248"/>
        <v>0.98</v>
      </c>
      <c r="Q7960" t="str">
        <f t="shared" si="249"/>
        <v>no</v>
      </c>
    </row>
    <row r="7961" spans="1:17">
      <c r="A7961" s="1">
        <v>8085</v>
      </c>
      <c r="B7961" s="2" t="s">
        <v>23810</v>
      </c>
      <c r="C7961" s="2" t="s">
        <v>23811</v>
      </c>
      <c r="D7961" s="2" t="s">
        <v>23812</v>
      </c>
      <c r="E7961" s="1">
        <v>34800</v>
      </c>
      <c r="F7961" s="1">
        <v>3870</v>
      </c>
      <c r="G7961" s="1">
        <v>0</v>
      </c>
      <c r="H7961" s="1">
        <v>38670</v>
      </c>
      <c r="I7961" s="1">
        <v>31845</v>
      </c>
      <c r="J7961" s="1">
        <v>3174</v>
      </c>
      <c r="K7961" s="1">
        <v>1322</v>
      </c>
      <c r="L7961" s="1">
        <v>640</v>
      </c>
      <c r="M7961" s="1">
        <v>368</v>
      </c>
      <c r="N7961" s="1">
        <v>218</v>
      </c>
      <c r="O7961" s="2" t="s">
        <v>29463</v>
      </c>
      <c r="P7961">
        <f t="shared" si="248"/>
        <v>0.9</v>
      </c>
      <c r="Q7961" t="str">
        <f t="shared" si="249"/>
        <v>no</v>
      </c>
    </row>
    <row r="7962" spans="1:17">
      <c r="A7962" s="1">
        <v>8086</v>
      </c>
      <c r="B7962" s="2" t="s">
        <v>23813</v>
      </c>
      <c r="C7962" s="2" t="s">
        <v>23814</v>
      </c>
      <c r="D7962" s="2" t="s">
        <v>23815</v>
      </c>
      <c r="E7962" s="1">
        <v>34795</v>
      </c>
      <c r="F7962" s="1">
        <v>141</v>
      </c>
      <c r="G7962" s="1">
        <v>0</v>
      </c>
      <c r="H7962" s="1">
        <v>34936</v>
      </c>
      <c r="I7962" s="1">
        <v>4514</v>
      </c>
      <c r="J7962" s="1">
        <v>9971</v>
      </c>
      <c r="K7962" s="1">
        <v>8948</v>
      </c>
      <c r="L7962" s="1">
        <v>6310</v>
      </c>
      <c r="M7962" s="1">
        <v>3339</v>
      </c>
      <c r="N7962" s="1">
        <v>522</v>
      </c>
      <c r="O7962" s="2" t="s">
        <v>29462</v>
      </c>
      <c r="P7962">
        <f t="shared" si="248"/>
        <v>1</v>
      </c>
      <c r="Q7962" t="str">
        <f t="shared" si="249"/>
        <v>no</v>
      </c>
    </row>
    <row r="7963" spans="1:17">
      <c r="A7963" s="1">
        <v>8087</v>
      </c>
      <c r="B7963" s="2" t="s">
        <v>23816</v>
      </c>
      <c r="C7963" s="2" t="s">
        <v>23817</v>
      </c>
      <c r="D7963" s="2" t="s">
        <v>23818</v>
      </c>
      <c r="E7963" s="1">
        <v>34794</v>
      </c>
      <c r="F7963" s="1">
        <v>76</v>
      </c>
      <c r="G7963" s="1">
        <v>0</v>
      </c>
      <c r="H7963" s="1">
        <v>34870</v>
      </c>
      <c r="I7963" s="1">
        <v>34575</v>
      </c>
      <c r="J7963" s="1">
        <v>110</v>
      </c>
      <c r="K7963" s="1">
        <v>56</v>
      </c>
      <c r="L7963" s="1">
        <v>62</v>
      </c>
      <c r="M7963" s="1">
        <v>36</v>
      </c>
      <c r="N7963" s="1">
        <v>0</v>
      </c>
      <c r="O7963" s="2" t="s">
        <v>29463</v>
      </c>
      <c r="P7963">
        <f t="shared" si="248"/>
        <v>1</v>
      </c>
      <c r="Q7963" t="str">
        <f t="shared" si="249"/>
        <v>no</v>
      </c>
    </row>
    <row r="7964" spans="1:17">
      <c r="A7964" s="1">
        <v>8088</v>
      </c>
      <c r="B7964" s="2" t="s">
        <v>23819</v>
      </c>
      <c r="C7964" s="2" t="s">
        <v>23820</v>
      </c>
      <c r="D7964" s="2" t="s">
        <v>23821</v>
      </c>
      <c r="E7964" s="1">
        <v>34793</v>
      </c>
      <c r="F7964" s="1">
        <v>360</v>
      </c>
      <c r="G7964" s="1">
        <v>0</v>
      </c>
      <c r="H7964" s="1">
        <v>35153</v>
      </c>
      <c r="I7964" s="1">
        <v>30300</v>
      </c>
      <c r="J7964" s="1">
        <v>3079</v>
      </c>
      <c r="K7964" s="1">
        <v>752</v>
      </c>
      <c r="L7964" s="1">
        <v>136</v>
      </c>
      <c r="M7964" s="1">
        <v>121</v>
      </c>
      <c r="N7964" s="1">
        <v>0</v>
      </c>
      <c r="O7964" s="2" t="s">
        <v>29464</v>
      </c>
      <c r="P7964">
        <f t="shared" si="248"/>
        <v>0.99</v>
      </c>
      <c r="Q7964" t="str">
        <f t="shared" si="249"/>
        <v>no</v>
      </c>
    </row>
    <row r="7965" spans="1:17">
      <c r="A7965" s="1">
        <v>8089</v>
      </c>
      <c r="B7965" s="2" t="s">
        <v>23822</v>
      </c>
      <c r="C7965" s="2" t="s">
        <v>23823</v>
      </c>
      <c r="D7965" s="2" t="s">
        <v>23824</v>
      </c>
      <c r="E7965" s="1">
        <v>34791</v>
      </c>
      <c r="F7965" s="1">
        <v>133</v>
      </c>
      <c r="G7965" s="1">
        <v>0</v>
      </c>
      <c r="H7965" s="1">
        <v>14403</v>
      </c>
      <c r="I7965" s="1">
        <v>4488</v>
      </c>
      <c r="J7965" s="1">
        <v>5350</v>
      </c>
      <c r="K7965" s="1">
        <v>3091</v>
      </c>
      <c r="L7965" s="1">
        <v>354</v>
      </c>
      <c r="M7965" s="1">
        <v>303</v>
      </c>
      <c r="N7965" s="1">
        <v>28055</v>
      </c>
      <c r="O7965" s="2" t="s">
        <v>29465</v>
      </c>
      <c r="P7965">
        <f t="shared" si="248"/>
        <v>2.42</v>
      </c>
      <c r="Q7965" t="str">
        <f t="shared" si="249"/>
        <v>no</v>
      </c>
    </row>
    <row r="7966" spans="1:17">
      <c r="A7966" s="1">
        <v>8090</v>
      </c>
      <c r="B7966" s="2" t="s">
        <v>23825</v>
      </c>
      <c r="C7966" s="2" t="s">
        <v>23826</v>
      </c>
      <c r="D7966" s="2" t="s">
        <v>23827</v>
      </c>
      <c r="E7966" s="1">
        <v>34788</v>
      </c>
      <c r="F7966" s="1">
        <v>29</v>
      </c>
      <c r="G7966" s="1">
        <v>0</v>
      </c>
      <c r="H7966" s="1">
        <v>35763</v>
      </c>
      <c r="I7966" s="1">
        <v>24301</v>
      </c>
      <c r="J7966" s="1">
        <v>7163</v>
      </c>
      <c r="K7966" s="1">
        <v>2237</v>
      </c>
      <c r="L7966" s="1">
        <v>44</v>
      </c>
      <c r="M7966" s="1">
        <v>99</v>
      </c>
      <c r="N7966" s="1">
        <v>2684</v>
      </c>
      <c r="O7966" s="2" t="s">
        <v>29465</v>
      </c>
      <c r="P7966">
        <f t="shared" si="248"/>
        <v>0.97</v>
      </c>
      <c r="Q7966" t="str">
        <f t="shared" si="249"/>
        <v>no</v>
      </c>
    </row>
    <row r="7967" spans="1:17">
      <c r="A7967" s="1">
        <v>8091</v>
      </c>
      <c r="B7967" s="2" t="s">
        <v>23828</v>
      </c>
      <c r="C7967" s="2" t="s">
        <v>23829</v>
      </c>
      <c r="D7967" s="2" t="s">
        <v>23830</v>
      </c>
      <c r="E7967" s="1">
        <v>34785</v>
      </c>
      <c r="F7967" s="1">
        <v>207</v>
      </c>
      <c r="G7967" s="1">
        <v>0</v>
      </c>
      <c r="H7967" s="1">
        <v>34992</v>
      </c>
      <c r="I7967" s="1">
        <v>29273</v>
      </c>
      <c r="J7967" s="1">
        <v>2279</v>
      </c>
      <c r="K7967" s="1">
        <v>681</v>
      </c>
      <c r="L7967" s="1">
        <v>379</v>
      </c>
      <c r="M7967" s="1">
        <v>105</v>
      </c>
      <c r="N7967" s="1">
        <v>886</v>
      </c>
      <c r="O7967" s="2" t="s">
        <v>29465</v>
      </c>
      <c r="P7967">
        <f t="shared" si="248"/>
        <v>0.99</v>
      </c>
      <c r="Q7967" t="str">
        <f t="shared" si="249"/>
        <v>no</v>
      </c>
    </row>
    <row r="7968" spans="1:17">
      <c r="A7968" s="1">
        <v>8092</v>
      </c>
      <c r="B7968" s="2" t="s">
        <v>23831</v>
      </c>
      <c r="C7968" s="2" t="s">
        <v>23832</v>
      </c>
      <c r="D7968" s="2" t="s">
        <v>23833</v>
      </c>
      <c r="E7968" s="1">
        <v>34784</v>
      </c>
      <c r="F7968" s="1">
        <v>148</v>
      </c>
      <c r="G7968" s="1">
        <v>0</v>
      </c>
      <c r="H7968" s="1">
        <v>34148</v>
      </c>
      <c r="I7968" s="1">
        <v>19918</v>
      </c>
      <c r="J7968" s="1">
        <v>7090</v>
      </c>
      <c r="K7968" s="1">
        <v>3240</v>
      </c>
      <c r="L7968" s="1">
        <v>1160</v>
      </c>
      <c r="M7968" s="1">
        <v>748</v>
      </c>
      <c r="N7968" s="1">
        <v>15</v>
      </c>
      <c r="O7968" s="2" t="s">
        <v>29463</v>
      </c>
      <c r="P7968">
        <f t="shared" si="248"/>
        <v>1.02</v>
      </c>
      <c r="Q7968" t="str">
        <f t="shared" si="249"/>
        <v>no</v>
      </c>
    </row>
    <row r="7969" spans="1:17">
      <c r="A7969" s="1">
        <v>8093</v>
      </c>
      <c r="B7969" s="2" t="s">
        <v>23834</v>
      </c>
      <c r="C7969" s="2" t="s">
        <v>23835</v>
      </c>
      <c r="D7969" s="2" t="s">
        <v>23836</v>
      </c>
      <c r="E7969" s="1">
        <v>34779</v>
      </c>
      <c r="F7969" s="1">
        <v>445</v>
      </c>
      <c r="G7969" s="1">
        <v>0</v>
      </c>
      <c r="H7969" s="1">
        <v>35412</v>
      </c>
      <c r="I7969" s="1">
        <v>22207</v>
      </c>
      <c r="J7969" s="1">
        <v>11887</v>
      </c>
      <c r="K7969" s="1">
        <v>0</v>
      </c>
      <c r="L7969" s="1">
        <v>73</v>
      </c>
      <c r="M7969" s="1">
        <v>37</v>
      </c>
      <c r="N7969" s="1">
        <v>0</v>
      </c>
      <c r="O7969" s="2" t="s">
        <v>29469</v>
      </c>
      <c r="P7969">
        <f t="shared" si="248"/>
        <v>0.98</v>
      </c>
      <c r="Q7969" t="str">
        <f t="shared" si="249"/>
        <v>no</v>
      </c>
    </row>
    <row r="7970" spans="1:17">
      <c r="A7970" s="1">
        <v>8094</v>
      </c>
      <c r="B7970" s="2" t="s">
        <v>23837</v>
      </c>
      <c r="C7970" s="2" t="s">
        <v>23838</v>
      </c>
      <c r="D7970" s="2" t="s">
        <v>23839</v>
      </c>
      <c r="E7970" s="1">
        <v>34774</v>
      </c>
      <c r="F7970" s="1">
        <v>17</v>
      </c>
      <c r="G7970" s="1">
        <v>0</v>
      </c>
      <c r="H7970" s="1">
        <v>35023</v>
      </c>
      <c r="I7970" s="1">
        <v>153</v>
      </c>
      <c r="J7970" s="1">
        <v>23913</v>
      </c>
      <c r="K7970" s="1">
        <v>1944</v>
      </c>
      <c r="L7970" s="1">
        <v>2798</v>
      </c>
      <c r="M7970" s="1">
        <v>1354</v>
      </c>
      <c r="N7970" s="1">
        <v>0</v>
      </c>
      <c r="O7970" s="2" t="s">
        <v>29469</v>
      </c>
      <c r="P7970">
        <f t="shared" si="248"/>
        <v>0.99</v>
      </c>
      <c r="Q7970" t="str">
        <f t="shared" si="249"/>
        <v>no</v>
      </c>
    </row>
    <row r="7971" spans="1:17">
      <c r="A7971" s="1">
        <v>8095</v>
      </c>
      <c r="B7971" s="2" t="s">
        <v>23840</v>
      </c>
      <c r="C7971" s="2" t="s">
        <v>23841</v>
      </c>
      <c r="D7971" s="2" t="s">
        <v>23842</v>
      </c>
      <c r="E7971" s="1">
        <v>34764</v>
      </c>
      <c r="F7971" s="1">
        <v>764</v>
      </c>
      <c r="G7971" s="1">
        <v>0</v>
      </c>
      <c r="H7971" s="1">
        <v>35528</v>
      </c>
      <c r="I7971" s="1">
        <v>33955</v>
      </c>
      <c r="J7971" s="1">
        <v>655</v>
      </c>
      <c r="K7971" s="1">
        <v>152</v>
      </c>
      <c r="L7971" s="1">
        <v>411</v>
      </c>
      <c r="M7971" s="1">
        <v>180</v>
      </c>
      <c r="N7971" s="1">
        <v>210</v>
      </c>
      <c r="O7971" s="2" t="s">
        <v>29464</v>
      </c>
      <c r="P7971">
        <f t="shared" si="248"/>
        <v>0.98</v>
      </c>
      <c r="Q7971" t="str">
        <f t="shared" si="249"/>
        <v>no</v>
      </c>
    </row>
    <row r="7972" spans="1:17">
      <c r="A7972" s="1">
        <v>8096</v>
      </c>
      <c r="B7972" s="2" t="s">
        <v>23843</v>
      </c>
      <c r="C7972" s="2" t="s">
        <v>23844</v>
      </c>
      <c r="D7972" s="2" t="s">
        <v>23845</v>
      </c>
      <c r="E7972" s="1">
        <v>34762</v>
      </c>
      <c r="F7972" s="1">
        <v>382</v>
      </c>
      <c r="G7972" s="1">
        <v>0</v>
      </c>
      <c r="H7972" s="1">
        <v>35144</v>
      </c>
      <c r="I7972" s="1">
        <v>29253</v>
      </c>
      <c r="J7972" s="1">
        <v>1328</v>
      </c>
      <c r="K7972" s="1">
        <v>1727</v>
      </c>
      <c r="L7972" s="1">
        <v>1731</v>
      </c>
      <c r="M7972" s="1">
        <v>811</v>
      </c>
      <c r="N7972" s="1">
        <v>18</v>
      </c>
      <c r="O7972" s="2" t="s">
        <v>29465</v>
      </c>
      <c r="P7972">
        <f t="shared" si="248"/>
        <v>0.99</v>
      </c>
      <c r="Q7972" t="str">
        <f t="shared" si="249"/>
        <v>no</v>
      </c>
    </row>
    <row r="7973" spans="1:17">
      <c r="A7973" s="1">
        <v>8097</v>
      </c>
      <c r="B7973" s="2" t="s">
        <v>23846</v>
      </c>
      <c r="C7973" s="2" t="s">
        <v>23847</v>
      </c>
      <c r="D7973" s="2" t="s">
        <v>23848</v>
      </c>
      <c r="E7973" s="1">
        <v>34761</v>
      </c>
      <c r="F7973" s="1">
        <v>322</v>
      </c>
      <c r="G7973" s="1">
        <v>0</v>
      </c>
      <c r="H7973" s="1">
        <v>35083</v>
      </c>
      <c r="I7973" s="1">
        <v>31156</v>
      </c>
      <c r="J7973" s="1">
        <v>2143</v>
      </c>
      <c r="K7973" s="1">
        <v>456</v>
      </c>
      <c r="L7973" s="1">
        <v>1434</v>
      </c>
      <c r="M7973" s="1">
        <v>152</v>
      </c>
      <c r="N7973" s="1">
        <v>0</v>
      </c>
      <c r="O7973" s="2" t="s">
        <v>29462</v>
      </c>
      <c r="P7973">
        <f t="shared" si="248"/>
        <v>0.99</v>
      </c>
      <c r="Q7973" t="str">
        <f t="shared" si="249"/>
        <v>no</v>
      </c>
    </row>
    <row r="7974" spans="1:17">
      <c r="A7974" s="1">
        <v>8098</v>
      </c>
      <c r="B7974" s="2" t="s">
        <v>23849</v>
      </c>
      <c r="C7974" s="2" t="s">
        <v>23850</v>
      </c>
      <c r="D7974" s="2" t="s">
        <v>23851</v>
      </c>
      <c r="E7974" s="1">
        <v>34743</v>
      </c>
      <c r="F7974" s="1">
        <v>350</v>
      </c>
      <c r="G7974" s="1">
        <v>0</v>
      </c>
      <c r="H7974" s="1">
        <v>34307</v>
      </c>
      <c r="I7974" s="1">
        <v>14543</v>
      </c>
      <c r="J7974" s="1">
        <v>6754</v>
      </c>
      <c r="K7974" s="1">
        <v>6919</v>
      </c>
      <c r="L7974" s="1">
        <v>-1437</v>
      </c>
      <c r="M7974" s="1">
        <v>615</v>
      </c>
      <c r="N7974" s="1">
        <v>0</v>
      </c>
      <c r="O7974" s="2" t="s">
        <v>29462</v>
      </c>
      <c r="P7974">
        <f t="shared" si="248"/>
        <v>1.01</v>
      </c>
      <c r="Q7974" t="str">
        <f t="shared" si="249"/>
        <v>no</v>
      </c>
    </row>
    <row r="7975" spans="1:17">
      <c r="A7975" s="1">
        <v>8099</v>
      </c>
      <c r="B7975" s="2" t="s">
        <v>23852</v>
      </c>
      <c r="C7975" s="2" t="s">
        <v>23853</v>
      </c>
      <c r="D7975" s="2" t="s">
        <v>23854</v>
      </c>
      <c r="E7975" s="1">
        <v>34741</v>
      </c>
      <c r="F7975" s="1">
        <v>360</v>
      </c>
      <c r="G7975" s="1">
        <v>0</v>
      </c>
      <c r="H7975" s="1">
        <v>35206</v>
      </c>
      <c r="I7975" s="1">
        <v>18102</v>
      </c>
      <c r="J7975" s="1">
        <v>9123</v>
      </c>
      <c r="K7975" s="1">
        <v>3099</v>
      </c>
      <c r="L7975" s="1">
        <v>270</v>
      </c>
      <c r="M7975" s="1">
        <v>409</v>
      </c>
      <c r="N7975" s="1">
        <v>3438</v>
      </c>
      <c r="O7975" s="2" t="s">
        <v>29466</v>
      </c>
      <c r="P7975">
        <f t="shared" si="248"/>
        <v>0.99</v>
      </c>
      <c r="Q7975" t="str">
        <f t="shared" si="249"/>
        <v>no</v>
      </c>
    </row>
    <row r="7976" spans="1:17">
      <c r="A7976" s="1">
        <v>8100</v>
      </c>
      <c r="B7976" s="2" t="s">
        <v>13751</v>
      </c>
      <c r="C7976" s="2" t="s">
        <v>23855</v>
      </c>
      <c r="D7976" s="2" t="s">
        <v>23856</v>
      </c>
      <c r="E7976" s="1">
        <v>34737</v>
      </c>
      <c r="F7976" s="1">
        <v>134</v>
      </c>
      <c r="G7976" s="1">
        <v>0</v>
      </c>
      <c r="H7976" s="1">
        <v>35213</v>
      </c>
      <c r="I7976" s="1">
        <v>27866</v>
      </c>
      <c r="J7976" s="1">
        <v>1712</v>
      </c>
      <c r="K7976" s="1">
        <v>1614</v>
      </c>
      <c r="L7976" s="1">
        <v>217</v>
      </c>
      <c r="M7976" s="1">
        <v>191</v>
      </c>
      <c r="N7976" s="1">
        <v>2618</v>
      </c>
      <c r="O7976" s="2" t="s">
        <v>29465</v>
      </c>
      <c r="P7976">
        <f t="shared" si="248"/>
        <v>0.99</v>
      </c>
      <c r="Q7976" t="str">
        <f t="shared" si="249"/>
        <v>no</v>
      </c>
    </row>
    <row r="7977" spans="1:17">
      <c r="A7977" s="1">
        <v>8101</v>
      </c>
      <c r="B7977" s="2" t="s">
        <v>23857</v>
      </c>
      <c r="C7977" s="2" t="s">
        <v>23858</v>
      </c>
      <c r="D7977" s="2" t="s">
        <v>23859</v>
      </c>
      <c r="E7977" s="1">
        <v>34729</v>
      </c>
      <c r="F7977" s="1">
        <v>1857</v>
      </c>
      <c r="G7977" s="1">
        <v>0</v>
      </c>
      <c r="H7977" s="1">
        <v>37403</v>
      </c>
      <c r="I7977" s="1">
        <v>11381</v>
      </c>
      <c r="J7977" s="1">
        <v>14438</v>
      </c>
      <c r="K7977" s="1">
        <v>3036</v>
      </c>
      <c r="L7977" s="1">
        <v>272</v>
      </c>
      <c r="M7977" s="1">
        <v>256</v>
      </c>
      <c r="N7977" s="1">
        <v>34571</v>
      </c>
      <c r="O7977" s="2" t="s">
        <v>29466</v>
      </c>
      <c r="P7977">
        <f t="shared" si="248"/>
        <v>0.93</v>
      </c>
      <c r="Q7977" t="str">
        <f t="shared" si="249"/>
        <v>no</v>
      </c>
    </row>
    <row r="7978" spans="1:17">
      <c r="A7978" s="1">
        <v>8102</v>
      </c>
      <c r="B7978" s="2" t="s">
        <v>23860</v>
      </c>
      <c r="C7978" s="2" t="s">
        <v>23861</v>
      </c>
      <c r="D7978" s="2" t="s">
        <v>23862</v>
      </c>
      <c r="E7978" s="1">
        <v>34727</v>
      </c>
      <c r="F7978" s="1">
        <v>204</v>
      </c>
      <c r="G7978" s="1">
        <v>0</v>
      </c>
      <c r="H7978" s="1">
        <v>35306</v>
      </c>
      <c r="I7978" s="1">
        <v>31582</v>
      </c>
      <c r="J7978" s="1">
        <v>2056</v>
      </c>
      <c r="K7978" s="1">
        <v>411</v>
      </c>
      <c r="L7978" s="1">
        <v>534</v>
      </c>
      <c r="M7978" s="1">
        <v>266</v>
      </c>
      <c r="N7978" s="1">
        <v>0</v>
      </c>
      <c r="O7978" s="2" t="s">
        <v>29467</v>
      </c>
      <c r="P7978">
        <f t="shared" si="248"/>
        <v>0.98</v>
      </c>
      <c r="Q7978" t="str">
        <f t="shared" si="249"/>
        <v>no</v>
      </c>
    </row>
    <row r="7979" spans="1:17">
      <c r="A7979" s="1">
        <v>8103</v>
      </c>
      <c r="B7979" s="2" t="s">
        <v>23863</v>
      </c>
      <c r="C7979" s="2" t="s">
        <v>23864</v>
      </c>
      <c r="D7979" s="2" t="s">
        <v>23865</v>
      </c>
      <c r="E7979" s="1">
        <v>34727</v>
      </c>
      <c r="F7979" s="1">
        <v>3546</v>
      </c>
      <c r="G7979" s="1">
        <v>0</v>
      </c>
      <c r="H7979" s="1">
        <v>44837</v>
      </c>
      <c r="I7979" s="1">
        <v>33253</v>
      </c>
      <c r="J7979" s="1">
        <v>693</v>
      </c>
      <c r="K7979" s="1">
        <v>1161</v>
      </c>
      <c r="L7979" s="1">
        <v>-24</v>
      </c>
      <c r="M7979" s="1">
        <v>0</v>
      </c>
      <c r="N7979" s="1">
        <v>417</v>
      </c>
      <c r="O7979" s="2" t="s">
        <v>29468</v>
      </c>
      <c r="P7979">
        <f t="shared" si="248"/>
        <v>0.77</v>
      </c>
      <c r="Q7979" t="str">
        <f t="shared" si="249"/>
        <v>no</v>
      </c>
    </row>
    <row r="7980" spans="1:17">
      <c r="A7980" s="1">
        <v>8104</v>
      </c>
      <c r="B7980" s="2" t="s">
        <v>23866</v>
      </c>
      <c r="C7980" s="2" t="s">
        <v>23867</v>
      </c>
      <c r="D7980" s="2" t="s">
        <v>23868</v>
      </c>
      <c r="E7980" s="1">
        <v>34725</v>
      </c>
      <c r="F7980" s="1">
        <v>29</v>
      </c>
      <c r="G7980" s="1">
        <v>0</v>
      </c>
      <c r="H7980" s="1">
        <v>34561</v>
      </c>
      <c r="I7980" s="1">
        <v>24279</v>
      </c>
      <c r="J7980" s="1">
        <v>7156</v>
      </c>
      <c r="K7980" s="1">
        <v>596</v>
      </c>
      <c r="L7980" s="1">
        <v>649</v>
      </c>
      <c r="M7980" s="1">
        <v>373</v>
      </c>
      <c r="N7980" s="1">
        <v>57</v>
      </c>
      <c r="O7980" s="2" t="s">
        <v>29469</v>
      </c>
      <c r="P7980">
        <f t="shared" si="248"/>
        <v>1</v>
      </c>
      <c r="Q7980" t="str">
        <f t="shared" si="249"/>
        <v>no</v>
      </c>
    </row>
    <row r="7981" spans="1:17">
      <c r="A7981" s="1">
        <v>8105</v>
      </c>
      <c r="B7981" s="2" t="s">
        <v>23869</v>
      </c>
      <c r="C7981" s="2" t="s">
        <v>23870</v>
      </c>
      <c r="D7981" s="2" t="s">
        <v>23871</v>
      </c>
      <c r="E7981" s="1">
        <v>34722</v>
      </c>
      <c r="F7981" s="1">
        <v>93</v>
      </c>
      <c r="G7981" s="1">
        <v>0</v>
      </c>
      <c r="H7981" s="1">
        <v>36502</v>
      </c>
      <c r="I7981" s="1">
        <v>11880</v>
      </c>
      <c r="J7981" s="1">
        <v>12952</v>
      </c>
      <c r="K7981" s="1">
        <v>3326</v>
      </c>
      <c r="L7981" s="1">
        <v>309</v>
      </c>
      <c r="M7981" s="1">
        <v>296</v>
      </c>
      <c r="N7981" s="1">
        <v>4274</v>
      </c>
      <c r="O7981" s="2" t="s">
        <v>29465</v>
      </c>
      <c r="P7981">
        <f t="shared" si="248"/>
        <v>0.95</v>
      </c>
      <c r="Q7981" t="str">
        <f t="shared" si="249"/>
        <v>no</v>
      </c>
    </row>
    <row r="7982" spans="1:17">
      <c r="A7982" s="1">
        <v>8106</v>
      </c>
      <c r="B7982" s="2" t="s">
        <v>23872</v>
      </c>
      <c r="C7982" s="2" t="s">
        <v>23873</v>
      </c>
      <c r="D7982" s="2" t="s">
        <v>23874</v>
      </c>
      <c r="E7982" s="1">
        <v>34722</v>
      </c>
      <c r="F7982" s="1">
        <v>309</v>
      </c>
      <c r="G7982" s="1">
        <v>0</v>
      </c>
      <c r="H7982" s="1">
        <v>35031</v>
      </c>
      <c r="I7982" s="1">
        <v>7754</v>
      </c>
      <c r="J7982" s="1">
        <v>8078</v>
      </c>
      <c r="K7982" s="1">
        <v>11428</v>
      </c>
      <c r="L7982" s="1">
        <v>-190</v>
      </c>
      <c r="M7982" s="1">
        <v>728</v>
      </c>
      <c r="N7982" s="1">
        <v>9276</v>
      </c>
      <c r="O7982" s="2" t="s">
        <v>29470</v>
      </c>
      <c r="P7982">
        <f t="shared" si="248"/>
        <v>0.99</v>
      </c>
      <c r="Q7982" t="str">
        <f t="shared" si="249"/>
        <v>no</v>
      </c>
    </row>
    <row r="7983" spans="1:17">
      <c r="A7983" s="1">
        <v>8107</v>
      </c>
      <c r="B7983" s="2" t="s">
        <v>23875</v>
      </c>
      <c r="C7983" s="2" t="s">
        <v>23876</v>
      </c>
      <c r="D7983" s="2" t="s">
        <v>23877</v>
      </c>
      <c r="E7983" s="1">
        <v>34722</v>
      </c>
      <c r="F7983" s="1">
        <v>36</v>
      </c>
      <c r="G7983" s="1">
        <v>0</v>
      </c>
      <c r="H7983" s="1">
        <v>34743</v>
      </c>
      <c r="I7983" s="1">
        <v>17017</v>
      </c>
      <c r="J7983" s="1">
        <v>14932</v>
      </c>
      <c r="K7983" s="1">
        <v>1003</v>
      </c>
      <c r="L7983" s="1">
        <v>1154</v>
      </c>
      <c r="M7983" s="1">
        <v>579</v>
      </c>
      <c r="N7983" s="1">
        <v>340</v>
      </c>
      <c r="O7983" s="2" t="s">
        <v>29470</v>
      </c>
      <c r="P7983">
        <f t="shared" si="248"/>
        <v>1</v>
      </c>
      <c r="Q7983" t="str">
        <f t="shared" si="249"/>
        <v>no</v>
      </c>
    </row>
    <row r="7984" spans="1:17">
      <c r="A7984" s="1">
        <v>8108</v>
      </c>
      <c r="B7984" s="2" t="s">
        <v>23878</v>
      </c>
      <c r="C7984" s="2" t="s">
        <v>23879</v>
      </c>
      <c r="D7984" s="2" t="s">
        <v>23880</v>
      </c>
      <c r="E7984" s="1">
        <v>34713</v>
      </c>
      <c r="F7984" s="1">
        <v>186</v>
      </c>
      <c r="G7984" s="1">
        <v>0</v>
      </c>
      <c r="H7984" s="1">
        <v>34899</v>
      </c>
      <c r="I7984" s="1">
        <v>2479</v>
      </c>
      <c r="J7984" s="1">
        <v>2942</v>
      </c>
      <c r="K7984" s="1">
        <v>20717</v>
      </c>
      <c r="L7984" s="1">
        <v>930</v>
      </c>
      <c r="M7984" s="1">
        <v>820</v>
      </c>
      <c r="N7984" s="1">
        <v>435</v>
      </c>
      <c r="O7984" s="2" t="s">
        <v>29471</v>
      </c>
      <c r="P7984">
        <f t="shared" si="248"/>
        <v>0.99</v>
      </c>
      <c r="Q7984" t="str">
        <f t="shared" si="249"/>
        <v>no</v>
      </c>
    </row>
    <row r="7985" spans="1:17">
      <c r="A7985" s="1">
        <v>8109</v>
      </c>
      <c r="B7985" s="2" t="s">
        <v>23881</v>
      </c>
      <c r="C7985" s="2" t="s">
        <v>23882</v>
      </c>
      <c r="D7985" s="2" t="s">
        <v>23883</v>
      </c>
      <c r="E7985" s="1">
        <v>34711</v>
      </c>
      <c r="F7985" s="1">
        <v>443</v>
      </c>
      <c r="G7985" s="1">
        <v>0</v>
      </c>
      <c r="H7985" s="1">
        <v>35152</v>
      </c>
      <c r="I7985" s="1">
        <v>21015</v>
      </c>
      <c r="J7985" s="1">
        <v>7478</v>
      </c>
      <c r="K7985" s="1">
        <v>2903</v>
      </c>
      <c r="L7985" s="1">
        <v>440</v>
      </c>
      <c r="M7985" s="1">
        <v>417</v>
      </c>
      <c r="N7985" s="1">
        <v>961</v>
      </c>
      <c r="O7985" s="2" t="s">
        <v>29463</v>
      </c>
      <c r="P7985">
        <f t="shared" si="248"/>
        <v>0.99</v>
      </c>
      <c r="Q7985" t="str">
        <f t="shared" si="249"/>
        <v>no</v>
      </c>
    </row>
    <row r="7986" spans="1:17">
      <c r="A7986" s="1">
        <v>8110</v>
      </c>
      <c r="B7986" s="2" t="s">
        <v>23884</v>
      </c>
      <c r="C7986" s="2" t="s">
        <v>23885</v>
      </c>
      <c r="D7986" s="2" t="s">
        <v>23886</v>
      </c>
      <c r="E7986" s="1">
        <v>34711</v>
      </c>
      <c r="F7986" s="1">
        <v>3021</v>
      </c>
      <c r="G7986" s="1">
        <v>0</v>
      </c>
      <c r="H7986" s="1">
        <v>37732</v>
      </c>
      <c r="I7986" s="1">
        <v>41</v>
      </c>
      <c r="J7986" s="1">
        <v>33713</v>
      </c>
      <c r="K7986" s="1">
        <v>934</v>
      </c>
      <c r="L7986" s="1">
        <v>112</v>
      </c>
      <c r="M7986" s="1">
        <v>105</v>
      </c>
      <c r="N7986" s="1">
        <v>2368</v>
      </c>
      <c r="O7986" s="2" t="s">
        <v>29463</v>
      </c>
      <c r="P7986">
        <f t="shared" si="248"/>
        <v>0.92</v>
      </c>
      <c r="Q7986" t="str">
        <f t="shared" si="249"/>
        <v>no</v>
      </c>
    </row>
    <row r="7987" spans="1:17">
      <c r="A7987" s="1">
        <v>8111</v>
      </c>
      <c r="B7987" s="2" t="s">
        <v>23887</v>
      </c>
      <c r="C7987" s="2" t="s">
        <v>23888</v>
      </c>
      <c r="D7987" s="2" t="s">
        <v>23889</v>
      </c>
      <c r="E7987" s="1">
        <v>34709</v>
      </c>
      <c r="F7987" s="1">
        <v>139</v>
      </c>
      <c r="G7987" s="1">
        <v>0</v>
      </c>
      <c r="H7987" s="1">
        <v>34848</v>
      </c>
      <c r="I7987" s="1">
        <v>31388</v>
      </c>
      <c r="J7987" s="1">
        <v>1706</v>
      </c>
      <c r="K7987" s="1">
        <v>615</v>
      </c>
      <c r="L7987" s="1">
        <v>306</v>
      </c>
      <c r="M7987" s="1">
        <v>233</v>
      </c>
      <c r="N7987" s="1">
        <v>598</v>
      </c>
      <c r="O7987" s="2" t="s">
        <v>29470</v>
      </c>
      <c r="P7987">
        <f t="shared" si="248"/>
        <v>1</v>
      </c>
      <c r="Q7987" t="str">
        <f t="shared" si="249"/>
        <v>no</v>
      </c>
    </row>
    <row r="7988" spans="1:17">
      <c r="A7988" s="1">
        <v>8112</v>
      </c>
      <c r="B7988" s="2" t="s">
        <v>23890</v>
      </c>
      <c r="C7988" s="2" t="s">
        <v>23891</v>
      </c>
      <c r="D7988" s="2" t="s">
        <v>23892</v>
      </c>
      <c r="E7988" s="1">
        <v>34696</v>
      </c>
      <c r="F7988" s="1">
        <v>1510</v>
      </c>
      <c r="G7988" s="1">
        <v>0</v>
      </c>
      <c r="H7988" s="1">
        <v>39085</v>
      </c>
      <c r="I7988" s="1">
        <v>20111</v>
      </c>
      <c r="J7988" s="1">
        <v>5167</v>
      </c>
      <c r="K7988" s="1">
        <v>4414</v>
      </c>
      <c r="L7988" s="1">
        <v>4916</v>
      </c>
      <c r="M7988" s="1">
        <v>2320</v>
      </c>
      <c r="N7988" s="1">
        <v>2700</v>
      </c>
      <c r="O7988" s="2" t="s">
        <v>29462</v>
      </c>
      <c r="P7988">
        <f t="shared" si="248"/>
        <v>0.89</v>
      </c>
      <c r="Q7988" t="str">
        <f t="shared" si="249"/>
        <v>no</v>
      </c>
    </row>
    <row r="7989" spans="1:17">
      <c r="A7989" s="1">
        <v>8113</v>
      </c>
      <c r="B7989" s="2" t="s">
        <v>23893</v>
      </c>
      <c r="C7989" s="2" t="s">
        <v>23894</v>
      </c>
      <c r="D7989" s="2" t="s">
        <v>23895</v>
      </c>
      <c r="E7989" s="1">
        <v>34695</v>
      </c>
      <c r="F7989" s="1">
        <v>825</v>
      </c>
      <c r="G7989" s="1">
        <v>0</v>
      </c>
      <c r="H7989" s="1">
        <v>36110</v>
      </c>
      <c r="I7989" s="1">
        <v>14689</v>
      </c>
      <c r="J7989" s="1">
        <v>14663</v>
      </c>
      <c r="K7989" s="1">
        <v>2716</v>
      </c>
      <c r="L7989" s="1">
        <v>41</v>
      </c>
      <c r="M7989" s="1">
        <v>361</v>
      </c>
      <c r="N7989" s="1">
        <v>1500</v>
      </c>
      <c r="O7989" s="2" t="s">
        <v>29462</v>
      </c>
      <c r="P7989">
        <f t="shared" si="248"/>
        <v>0.96</v>
      </c>
      <c r="Q7989" t="str">
        <f t="shared" si="249"/>
        <v>no</v>
      </c>
    </row>
    <row r="7990" spans="1:17">
      <c r="A7990" s="1">
        <v>8114</v>
      </c>
      <c r="B7990" s="2" t="s">
        <v>23896</v>
      </c>
      <c r="C7990" s="2" t="s">
        <v>23897</v>
      </c>
      <c r="D7990" s="2" t="s">
        <v>23898</v>
      </c>
      <c r="E7990" s="1">
        <v>34693</v>
      </c>
      <c r="F7990" s="1">
        <v>865</v>
      </c>
      <c r="G7990" s="1">
        <v>0</v>
      </c>
      <c r="H7990" s="1">
        <v>39014</v>
      </c>
      <c r="I7990" s="1">
        <v>13381</v>
      </c>
      <c r="J7990" s="1">
        <v>16161</v>
      </c>
      <c r="K7990" s="1">
        <v>5304</v>
      </c>
      <c r="L7990" s="1">
        <v>-10138</v>
      </c>
      <c r="M7990" s="1">
        <v>0</v>
      </c>
      <c r="N7990" s="1">
        <v>31800</v>
      </c>
      <c r="O7990" s="2" t="s">
        <v>29469</v>
      </c>
      <c r="P7990">
        <f t="shared" si="248"/>
        <v>0.89</v>
      </c>
      <c r="Q7990" t="str">
        <f t="shared" si="249"/>
        <v>no</v>
      </c>
    </row>
    <row r="7991" spans="1:17">
      <c r="A7991" s="1">
        <v>8115</v>
      </c>
      <c r="B7991" s="2" t="s">
        <v>23899</v>
      </c>
      <c r="C7991" s="2" t="s">
        <v>23900</v>
      </c>
      <c r="D7991" s="2" t="s">
        <v>23901</v>
      </c>
      <c r="E7991" s="1">
        <v>34687</v>
      </c>
      <c r="F7991" s="1">
        <v>78</v>
      </c>
      <c r="G7991" s="1">
        <v>0</v>
      </c>
      <c r="H7991" s="1">
        <v>34765</v>
      </c>
      <c r="I7991" s="1">
        <v>29837</v>
      </c>
      <c r="J7991" s="1">
        <v>2112</v>
      </c>
      <c r="K7991" s="1">
        <v>838</v>
      </c>
      <c r="L7991" s="1">
        <v>524</v>
      </c>
      <c r="M7991" s="1">
        <v>93</v>
      </c>
      <c r="N7991" s="1">
        <v>700</v>
      </c>
      <c r="O7991" s="2" t="s">
        <v>29462</v>
      </c>
      <c r="P7991">
        <f t="shared" si="248"/>
        <v>1</v>
      </c>
      <c r="Q7991" t="str">
        <f t="shared" si="249"/>
        <v>no</v>
      </c>
    </row>
    <row r="7992" spans="1:17">
      <c r="A7992" s="1">
        <v>8116</v>
      </c>
      <c r="B7992" s="2" t="s">
        <v>23902</v>
      </c>
      <c r="C7992" s="2" t="s">
        <v>23903</v>
      </c>
      <c r="D7992" s="2" t="s">
        <v>23904</v>
      </c>
      <c r="E7992" s="1">
        <v>34686</v>
      </c>
      <c r="F7992" s="1">
        <v>20</v>
      </c>
      <c r="G7992" s="1">
        <v>0</v>
      </c>
      <c r="H7992" s="1">
        <v>34706</v>
      </c>
      <c r="I7992" s="1">
        <v>30811</v>
      </c>
      <c r="J7992" s="1">
        <v>649</v>
      </c>
      <c r="K7992" s="1">
        <v>1137</v>
      </c>
      <c r="L7992" s="1">
        <v>-770</v>
      </c>
      <c r="M7992" s="1">
        <v>51</v>
      </c>
      <c r="N7992" s="1">
        <v>0</v>
      </c>
      <c r="O7992" s="2" t="s">
        <v>29462</v>
      </c>
      <c r="P7992">
        <f t="shared" si="248"/>
        <v>1</v>
      </c>
      <c r="Q7992" t="str">
        <f t="shared" si="249"/>
        <v>no</v>
      </c>
    </row>
    <row r="7993" spans="1:17">
      <c r="A7993" s="1">
        <v>8117</v>
      </c>
      <c r="B7993" s="2" t="s">
        <v>23905</v>
      </c>
      <c r="C7993" s="2" t="s">
        <v>23906</v>
      </c>
      <c r="D7993" s="2" t="s">
        <v>23907</v>
      </c>
      <c r="E7993" s="1">
        <v>34684</v>
      </c>
      <c r="F7993" s="1">
        <v>735</v>
      </c>
      <c r="G7993" s="1">
        <v>0</v>
      </c>
      <c r="H7993" s="1">
        <v>36172</v>
      </c>
      <c r="I7993" s="1">
        <v>15077</v>
      </c>
      <c r="J7993" s="1">
        <v>12267</v>
      </c>
      <c r="K7993" s="1">
        <v>3218</v>
      </c>
      <c r="L7993" s="1">
        <v>510</v>
      </c>
      <c r="M7993" s="1">
        <v>557</v>
      </c>
      <c r="N7993" s="1">
        <v>2077</v>
      </c>
      <c r="O7993" s="2" t="s">
        <v>29464</v>
      </c>
      <c r="P7993">
        <f t="shared" si="248"/>
        <v>0.96</v>
      </c>
      <c r="Q7993" t="str">
        <f t="shared" si="249"/>
        <v>no</v>
      </c>
    </row>
    <row r="7994" spans="1:17">
      <c r="A7994" s="1">
        <v>8118</v>
      </c>
      <c r="B7994" s="2" t="s">
        <v>23908</v>
      </c>
      <c r="C7994" s="2" t="s">
        <v>23909</v>
      </c>
      <c r="D7994" s="2" t="s">
        <v>23910</v>
      </c>
      <c r="E7994" s="1">
        <v>34678</v>
      </c>
      <c r="F7994" s="1">
        <v>2</v>
      </c>
      <c r="G7994" s="1">
        <v>0</v>
      </c>
      <c r="H7994" s="1">
        <v>34680</v>
      </c>
      <c r="I7994" s="1">
        <v>853</v>
      </c>
      <c r="J7994" s="1">
        <v>852</v>
      </c>
      <c r="K7994" s="1">
        <v>18904</v>
      </c>
      <c r="L7994" s="1">
        <v>1310</v>
      </c>
      <c r="M7994" s="1">
        <v>1771</v>
      </c>
      <c r="N7994" s="1">
        <v>0</v>
      </c>
      <c r="O7994" s="2" t="s">
        <v>29462</v>
      </c>
      <c r="P7994">
        <f t="shared" si="248"/>
        <v>1</v>
      </c>
      <c r="Q7994" t="str">
        <f t="shared" si="249"/>
        <v>no</v>
      </c>
    </row>
    <row r="7995" spans="1:17">
      <c r="A7995" s="1">
        <v>8119</v>
      </c>
      <c r="B7995" s="2" t="s">
        <v>23911</v>
      </c>
      <c r="C7995" s="2" t="s">
        <v>23912</v>
      </c>
      <c r="D7995" s="2" t="s">
        <v>23913</v>
      </c>
      <c r="E7995" s="1">
        <v>34677</v>
      </c>
      <c r="F7995" s="1">
        <v>669</v>
      </c>
      <c r="G7995" s="1">
        <v>0</v>
      </c>
      <c r="H7995" s="1">
        <v>38909</v>
      </c>
      <c r="I7995" s="1">
        <v>15312</v>
      </c>
      <c r="J7995" s="1">
        <v>10255</v>
      </c>
      <c r="K7995" s="1">
        <v>5236</v>
      </c>
      <c r="L7995" s="1">
        <v>1188</v>
      </c>
      <c r="M7995" s="1">
        <v>957</v>
      </c>
      <c r="N7995" s="1">
        <v>11170</v>
      </c>
      <c r="O7995" s="2" t="s">
        <v>29463</v>
      </c>
      <c r="P7995">
        <f t="shared" si="248"/>
        <v>0.89</v>
      </c>
      <c r="Q7995" t="str">
        <f t="shared" si="249"/>
        <v>no</v>
      </c>
    </row>
    <row r="7996" spans="1:17">
      <c r="A7996" s="1">
        <v>8120</v>
      </c>
      <c r="B7996" s="2" t="s">
        <v>23914</v>
      </c>
      <c r="C7996" s="2" t="s">
        <v>23915</v>
      </c>
      <c r="D7996" s="2" t="s">
        <v>23916</v>
      </c>
      <c r="E7996" s="1">
        <v>34676</v>
      </c>
      <c r="F7996" s="1">
        <v>206</v>
      </c>
      <c r="G7996" s="1">
        <v>0</v>
      </c>
      <c r="H7996" s="1">
        <v>34945</v>
      </c>
      <c r="I7996" s="1">
        <v>0</v>
      </c>
      <c r="J7996" s="1">
        <v>30332</v>
      </c>
      <c r="K7996" s="1">
        <v>1720</v>
      </c>
      <c r="L7996" s="1">
        <v>1352</v>
      </c>
      <c r="M7996" s="1">
        <v>744</v>
      </c>
      <c r="N7996" s="1">
        <v>145</v>
      </c>
      <c r="O7996" s="2" t="s">
        <v>29470</v>
      </c>
      <c r="P7996">
        <f t="shared" si="248"/>
        <v>0.99</v>
      </c>
      <c r="Q7996" t="str">
        <f t="shared" si="249"/>
        <v>no</v>
      </c>
    </row>
    <row r="7997" spans="1:17">
      <c r="A7997" s="1">
        <v>8121</v>
      </c>
      <c r="B7997" s="2" t="s">
        <v>19003</v>
      </c>
      <c r="C7997" s="2" t="s">
        <v>23917</v>
      </c>
      <c r="D7997" s="2" t="s">
        <v>23918</v>
      </c>
      <c r="E7997" s="1">
        <v>34676</v>
      </c>
      <c r="F7997" s="1">
        <v>1206</v>
      </c>
      <c r="G7997" s="1">
        <v>29</v>
      </c>
      <c r="H7997" s="1">
        <v>36028</v>
      </c>
      <c r="I7997" s="1">
        <v>20000</v>
      </c>
      <c r="J7997" s="1">
        <v>5639</v>
      </c>
      <c r="K7997" s="1">
        <v>3465</v>
      </c>
      <c r="L7997" s="1">
        <v>806</v>
      </c>
      <c r="M7997" s="1">
        <v>330</v>
      </c>
      <c r="N7997" s="1">
        <v>0</v>
      </c>
      <c r="O7997" s="2" t="s">
        <v>29463</v>
      </c>
      <c r="P7997">
        <f t="shared" si="248"/>
        <v>0.96</v>
      </c>
      <c r="Q7997" t="str">
        <f t="shared" si="249"/>
        <v>-</v>
      </c>
    </row>
    <row r="7998" spans="1:17">
      <c r="A7998" s="1">
        <v>8122</v>
      </c>
      <c r="B7998" s="2" t="s">
        <v>23919</v>
      </c>
      <c r="C7998" s="2" t="s">
        <v>23920</v>
      </c>
      <c r="D7998" s="2" t="s">
        <v>23921</v>
      </c>
      <c r="E7998" s="1">
        <v>34674</v>
      </c>
      <c r="F7998" s="1">
        <v>562</v>
      </c>
      <c r="G7998" s="1">
        <v>0</v>
      </c>
      <c r="H7998" s="1">
        <v>34493</v>
      </c>
      <c r="I7998" s="1">
        <v>21805</v>
      </c>
      <c r="J7998" s="1">
        <v>3150</v>
      </c>
      <c r="K7998" s="1">
        <v>2875</v>
      </c>
      <c r="L7998" s="1">
        <v>2216</v>
      </c>
      <c r="M7998" s="1">
        <v>1229</v>
      </c>
      <c r="N7998" s="1">
        <v>3500</v>
      </c>
      <c r="O7998" s="2" t="s">
        <v>29469</v>
      </c>
      <c r="P7998">
        <f t="shared" si="248"/>
        <v>1.01</v>
      </c>
      <c r="Q7998" t="str">
        <f t="shared" si="249"/>
        <v>no</v>
      </c>
    </row>
    <row r="7999" spans="1:17">
      <c r="A7999" s="1">
        <v>8124</v>
      </c>
      <c r="B7999" s="2" t="s">
        <v>23922</v>
      </c>
      <c r="C7999" s="2" t="s">
        <v>23923</v>
      </c>
      <c r="D7999" s="2" t="s">
        <v>23924</v>
      </c>
      <c r="E7999" s="1">
        <v>34665</v>
      </c>
      <c r="F7999" s="1">
        <v>48</v>
      </c>
      <c r="G7999" s="1">
        <v>0</v>
      </c>
      <c r="H7999" s="1">
        <v>34822</v>
      </c>
      <c r="I7999" s="1">
        <v>20585</v>
      </c>
      <c r="J7999" s="1">
        <v>3558</v>
      </c>
      <c r="K7999" s="1">
        <v>2947</v>
      </c>
      <c r="L7999" s="1">
        <v>4004</v>
      </c>
      <c r="M7999" s="1">
        <v>1892</v>
      </c>
      <c r="N7999" s="1">
        <v>2109</v>
      </c>
      <c r="O7999" s="2" t="s">
        <v>29470</v>
      </c>
      <c r="P7999">
        <f t="shared" si="248"/>
        <v>1</v>
      </c>
      <c r="Q7999" t="str">
        <f t="shared" si="249"/>
        <v>no</v>
      </c>
    </row>
    <row r="8000" spans="1:17">
      <c r="A8000" s="1">
        <v>8125</v>
      </c>
      <c r="B8000" s="2" t="s">
        <v>23925</v>
      </c>
      <c r="C8000" s="2" t="s">
        <v>23926</v>
      </c>
      <c r="D8000" s="2" t="s">
        <v>23927</v>
      </c>
      <c r="E8000" s="1">
        <v>34655</v>
      </c>
      <c r="F8000" s="1">
        <v>115</v>
      </c>
      <c r="G8000" s="1">
        <v>0</v>
      </c>
      <c r="H8000" s="1">
        <v>33879</v>
      </c>
      <c r="I8000" s="1">
        <v>11050</v>
      </c>
      <c r="J8000" s="1">
        <v>19619</v>
      </c>
      <c r="K8000" s="1">
        <v>708</v>
      </c>
      <c r="L8000" s="1">
        <v>-791</v>
      </c>
      <c r="M8000" s="1">
        <v>141</v>
      </c>
      <c r="N8000" s="1">
        <v>3742</v>
      </c>
      <c r="O8000" s="2" t="s">
        <v>29469</v>
      </c>
      <c r="P8000">
        <f t="shared" si="248"/>
        <v>1.02</v>
      </c>
      <c r="Q8000" t="str">
        <f t="shared" si="249"/>
        <v>no</v>
      </c>
    </row>
    <row r="8001" spans="1:17">
      <c r="A8001" s="1">
        <v>8126</v>
      </c>
      <c r="B8001" s="2" t="s">
        <v>8034</v>
      </c>
      <c r="C8001" s="2" t="s">
        <v>23928</v>
      </c>
      <c r="D8001" s="2" t="s">
        <v>23929</v>
      </c>
      <c r="E8001" s="1">
        <v>34647</v>
      </c>
      <c r="F8001" s="1">
        <v>482</v>
      </c>
      <c r="G8001" s="1">
        <v>0</v>
      </c>
      <c r="H8001" s="1">
        <v>35509</v>
      </c>
      <c r="I8001" s="1">
        <v>17477</v>
      </c>
      <c r="J8001" s="1">
        <v>7963</v>
      </c>
      <c r="K8001" s="1">
        <v>2367</v>
      </c>
      <c r="L8001" s="1">
        <v>4992</v>
      </c>
      <c r="M8001" s="1">
        <v>2073</v>
      </c>
      <c r="N8001" s="1">
        <v>505</v>
      </c>
      <c r="O8001" s="2" t="s">
        <v>29466</v>
      </c>
      <c r="P8001">
        <f t="shared" si="248"/>
        <v>0.98</v>
      </c>
      <c r="Q8001" t="str">
        <f t="shared" si="249"/>
        <v>no</v>
      </c>
    </row>
    <row r="8002" spans="1:17">
      <c r="A8002" s="1">
        <v>8127</v>
      </c>
      <c r="B8002" s="2" t="s">
        <v>23930</v>
      </c>
      <c r="C8002" s="2" t="s">
        <v>23931</v>
      </c>
      <c r="D8002" s="2" t="s">
        <v>23932</v>
      </c>
      <c r="E8002" s="1">
        <v>34647</v>
      </c>
      <c r="F8002" s="1">
        <v>154</v>
      </c>
      <c r="G8002" s="1">
        <v>0</v>
      </c>
      <c r="H8002" s="1">
        <v>35642</v>
      </c>
      <c r="I8002" s="1">
        <v>19007</v>
      </c>
      <c r="J8002" s="1">
        <v>5978</v>
      </c>
      <c r="K8002" s="1">
        <v>3826</v>
      </c>
      <c r="L8002" s="1">
        <v>9</v>
      </c>
      <c r="M8002" s="1">
        <v>469</v>
      </c>
      <c r="N8002" s="1">
        <v>23015</v>
      </c>
      <c r="O8002" s="2" t="s">
        <v>29470</v>
      </c>
      <c r="P8002">
        <f t="shared" si="248"/>
        <v>0.97</v>
      </c>
      <c r="Q8002" t="str">
        <f t="shared" si="249"/>
        <v>no</v>
      </c>
    </row>
    <row r="8003" spans="1:17">
      <c r="A8003" s="1">
        <v>8128</v>
      </c>
      <c r="B8003" s="2" t="s">
        <v>23933</v>
      </c>
      <c r="C8003" s="2" t="s">
        <v>23934</v>
      </c>
      <c r="D8003" s="2" t="s">
        <v>23935</v>
      </c>
      <c r="E8003" s="1">
        <v>34643</v>
      </c>
      <c r="F8003" s="1">
        <v>60</v>
      </c>
      <c r="G8003" s="1">
        <v>0</v>
      </c>
      <c r="H8003" s="1">
        <v>34703</v>
      </c>
      <c r="I8003" s="1">
        <v>29129</v>
      </c>
      <c r="J8003" s="1">
        <v>2016</v>
      </c>
      <c r="K8003" s="1">
        <v>287</v>
      </c>
      <c r="L8003" s="1">
        <v>202</v>
      </c>
      <c r="M8003" s="1">
        <v>86</v>
      </c>
      <c r="N8003" s="1">
        <v>15</v>
      </c>
      <c r="O8003" s="2" t="s">
        <v>29466</v>
      </c>
      <c r="P8003">
        <f t="shared" ref="P8003:P8066" si="250">ROUND(E8003/H8003,2)</f>
        <v>1</v>
      </c>
      <c r="Q8003" t="str">
        <f t="shared" ref="Q8003:Q8066" si="251">IF(G8003=0,"no","-")</f>
        <v>no</v>
      </c>
    </row>
    <row r="8004" spans="1:17">
      <c r="A8004" s="1">
        <v>8129</v>
      </c>
      <c r="B8004" s="2" t="s">
        <v>23936</v>
      </c>
      <c r="C8004" s="2" t="s">
        <v>23937</v>
      </c>
      <c r="D8004" s="2" t="s">
        <v>23938</v>
      </c>
      <c r="E8004" s="1">
        <v>34643</v>
      </c>
      <c r="F8004" s="1">
        <v>461</v>
      </c>
      <c r="G8004" s="1">
        <v>0</v>
      </c>
      <c r="H8004" s="1">
        <v>33746</v>
      </c>
      <c r="I8004" s="1">
        <v>16992</v>
      </c>
      <c r="J8004" s="1">
        <v>4981</v>
      </c>
      <c r="K8004" s="1">
        <v>3383</v>
      </c>
      <c r="L8004" s="1">
        <v>1373</v>
      </c>
      <c r="M8004" s="1">
        <v>858</v>
      </c>
      <c r="N8004" s="1">
        <v>8503</v>
      </c>
      <c r="O8004" s="2" t="s">
        <v>29463</v>
      </c>
      <c r="P8004">
        <f t="shared" si="250"/>
        <v>1.03</v>
      </c>
      <c r="Q8004" t="str">
        <f t="shared" si="251"/>
        <v>no</v>
      </c>
    </row>
    <row r="8005" spans="1:17">
      <c r="A8005" s="1">
        <v>8130</v>
      </c>
      <c r="B8005" s="2" t="s">
        <v>23939</v>
      </c>
      <c r="C8005" s="2" t="s">
        <v>23940</v>
      </c>
      <c r="D8005" s="2" t="s">
        <v>23941</v>
      </c>
      <c r="E8005" s="1">
        <v>34640</v>
      </c>
      <c r="F8005" s="1">
        <v>77</v>
      </c>
      <c r="G8005" s="1">
        <v>0</v>
      </c>
      <c r="H8005" s="1">
        <v>34717</v>
      </c>
      <c r="I8005" s="1">
        <v>26904</v>
      </c>
      <c r="J8005" s="1">
        <v>1435</v>
      </c>
      <c r="K8005" s="1">
        <v>2646</v>
      </c>
      <c r="L8005" s="1">
        <v>632</v>
      </c>
      <c r="M8005" s="1">
        <v>455</v>
      </c>
      <c r="N8005" s="1">
        <v>1212</v>
      </c>
      <c r="O8005" s="2" t="s">
        <v>29471</v>
      </c>
      <c r="P8005">
        <f t="shared" si="250"/>
        <v>1</v>
      </c>
      <c r="Q8005" t="str">
        <f t="shared" si="251"/>
        <v>no</v>
      </c>
    </row>
    <row r="8006" spans="1:17">
      <c r="A8006" s="1">
        <v>8131</v>
      </c>
      <c r="B8006" s="2" t="s">
        <v>23942</v>
      </c>
      <c r="C8006" s="2" t="s">
        <v>23943</v>
      </c>
      <c r="D8006" s="2" t="s">
        <v>23944</v>
      </c>
      <c r="E8006" s="1">
        <v>34640</v>
      </c>
      <c r="F8006" s="1">
        <v>1026</v>
      </c>
      <c r="G8006" s="1">
        <v>0</v>
      </c>
      <c r="H8006" s="1">
        <v>27746</v>
      </c>
      <c r="I8006" s="1">
        <v>17440</v>
      </c>
      <c r="J8006" s="1">
        <v>6622</v>
      </c>
      <c r="K8006" s="1">
        <v>862</v>
      </c>
      <c r="L8006" s="1">
        <v>117</v>
      </c>
      <c r="M8006" s="1">
        <v>197</v>
      </c>
      <c r="N8006" s="1">
        <v>237</v>
      </c>
      <c r="O8006" s="2" t="s">
        <v>29463</v>
      </c>
      <c r="P8006">
        <f t="shared" si="250"/>
        <v>1.25</v>
      </c>
      <c r="Q8006" t="str">
        <f t="shared" si="251"/>
        <v>no</v>
      </c>
    </row>
    <row r="8007" spans="1:17">
      <c r="A8007" s="1">
        <v>8132</v>
      </c>
      <c r="B8007" s="2" t="s">
        <v>23945</v>
      </c>
      <c r="C8007" s="2" t="s">
        <v>23946</v>
      </c>
      <c r="D8007" s="2" t="s">
        <v>23947</v>
      </c>
      <c r="E8007" s="1">
        <v>34635</v>
      </c>
      <c r="F8007" s="1">
        <v>14</v>
      </c>
      <c r="G8007" s="1">
        <v>0</v>
      </c>
      <c r="H8007" s="1">
        <v>34687</v>
      </c>
      <c r="I8007" s="1">
        <v>19154</v>
      </c>
      <c r="J8007" s="1">
        <v>6202</v>
      </c>
      <c r="K8007" s="1">
        <v>2891</v>
      </c>
      <c r="L8007" s="1">
        <v>3810</v>
      </c>
      <c r="M8007" s="1">
        <v>1727</v>
      </c>
      <c r="N8007" s="1">
        <v>3846</v>
      </c>
      <c r="O8007" s="2" t="s">
        <v>29466</v>
      </c>
      <c r="P8007">
        <f t="shared" si="250"/>
        <v>1</v>
      </c>
      <c r="Q8007" t="str">
        <f t="shared" si="251"/>
        <v>no</v>
      </c>
    </row>
    <row r="8008" spans="1:17">
      <c r="A8008" s="1">
        <v>8133</v>
      </c>
      <c r="B8008" s="2" t="s">
        <v>23948</v>
      </c>
      <c r="C8008" s="2" t="s">
        <v>23949</v>
      </c>
      <c r="D8008" s="2" t="s">
        <v>23950</v>
      </c>
      <c r="E8008" s="1">
        <v>34630</v>
      </c>
      <c r="F8008" s="1">
        <v>690</v>
      </c>
      <c r="G8008" s="1">
        <v>0</v>
      </c>
      <c r="H8008" s="1">
        <v>36543</v>
      </c>
      <c r="I8008" s="1">
        <v>16028</v>
      </c>
      <c r="J8008" s="1">
        <v>7868</v>
      </c>
      <c r="K8008" s="1">
        <v>2245</v>
      </c>
      <c r="L8008" s="1">
        <v>9084</v>
      </c>
      <c r="M8008" s="1">
        <v>3965</v>
      </c>
      <c r="N8008" s="1">
        <v>5033</v>
      </c>
      <c r="O8008" s="2" t="s">
        <v>29463</v>
      </c>
      <c r="P8008">
        <f t="shared" si="250"/>
        <v>0.95</v>
      </c>
      <c r="Q8008" t="str">
        <f t="shared" si="251"/>
        <v>no</v>
      </c>
    </row>
    <row r="8009" spans="1:17">
      <c r="A8009" s="1">
        <v>8134</v>
      </c>
      <c r="B8009" s="2" t="s">
        <v>23951</v>
      </c>
      <c r="C8009" s="2" t="s">
        <v>23952</v>
      </c>
      <c r="D8009" s="2" t="s">
        <v>23953</v>
      </c>
      <c r="E8009" s="1">
        <v>34628</v>
      </c>
      <c r="F8009" s="1">
        <v>96</v>
      </c>
      <c r="G8009" s="1">
        <v>0</v>
      </c>
      <c r="H8009" s="1">
        <v>34724</v>
      </c>
      <c r="I8009" s="1">
        <v>28749</v>
      </c>
      <c r="J8009" s="1">
        <v>832</v>
      </c>
      <c r="K8009" s="1">
        <v>1371</v>
      </c>
      <c r="L8009" s="1">
        <v>82</v>
      </c>
      <c r="M8009" s="1">
        <v>96</v>
      </c>
      <c r="N8009" s="1">
        <v>399</v>
      </c>
      <c r="O8009" s="2" t="s">
        <v>29462</v>
      </c>
      <c r="P8009">
        <f t="shared" si="250"/>
        <v>1</v>
      </c>
      <c r="Q8009" t="str">
        <f t="shared" si="251"/>
        <v>no</v>
      </c>
    </row>
    <row r="8010" spans="1:17">
      <c r="A8010" s="1">
        <v>8135</v>
      </c>
      <c r="B8010" s="2" t="s">
        <v>23954</v>
      </c>
      <c r="C8010" s="2" t="s">
        <v>23955</v>
      </c>
      <c r="D8010" s="2" t="s">
        <v>23956</v>
      </c>
      <c r="E8010" s="1">
        <v>34624</v>
      </c>
      <c r="F8010" s="1">
        <v>181</v>
      </c>
      <c r="G8010" s="1">
        <v>0</v>
      </c>
      <c r="H8010" s="1">
        <v>34805</v>
      </c>
      <c r="I8010" s="1">
        <v>31338</v>
      </c>
      <c r="J8010" s="1">
        <v>980</v>
      </c>
      <c r="K8010" s="1">
        <v>358</v>
      </c>
      <c r="L8010" s="1">
        <v>437</v>
      </c>
      <c r="M8010" s="1">
        <v>241</v>
      </c>
      <c r="N8010" s="1">
        <v>1291</v>
      </c>
      <c r="O8010" s="2" t="s">
        <v>29463</v>
      </c>
      <c r="P8010">
        <f t="shared" si="250"/>
        <v>0.99</v>
      </c>
      <c r="Q8010" t="str">
        <f t="shared" si="251"/>
        <v>no</v>
      </c>
    </row>
    <row r="8011" spans="1:17">
      <c r="A8011" s="1">
        <v>8136</v>
      </c>
      <c r="B8011" s="2" t="s">
        <v>23957</v>
      </c>
      <c r="C8011" s="2" t="s">
        <v>23958</v>
      </c>
      <c r="D8011" s="2" t="s">
        <v>23959</v>
      </c>
      <c r="E8011" s="1">
        <v>34620</v>
      </c>
      <c r="F8011" s="1">
        <v>188</v>
      </c>
      <c r="G8011" s="1">
        <v>0</v>
      </c>
      <c r="H8011" s="1">
        <v>35090</v>
      </c>
      <c r="I8011" s="1">
        <v>11376</v>
      </c>
      <c r="J8011" s="1">
        <v>10517</v>
      </c>
      <c r="K8011" s="1">
        <v>6863</v>
      </c>
      <c r="L8011" s="1">
        <v>748</v>
      </c>
      <c r="M8011" s="1">
        <v>495</v>
      </c>
      <c r="N8011" s="1">
        <v>0</v>
      </c>
      <c r="O8011" s="2" t="s">
        <v>29464</v>
      </c>
      <c r="P8011">
        <f t="shared" si="250"/>
        <v>0.99</v>
      </c>
      <c r="Q8011" t="str">
        <f t="shared" si="251"/>
        <v>no</v>
      </c>
    </row>
    <row r="8012" spans="1:17">
      <c r="A8012" s="1">
        <v>8137</v>
      </c>
      <c r="B8012" s="2" t="s">
        <v>23960</v>
      </c>
      <c r="C8012" s="2" t="s">
        <v>23961</v>
      </c>
      <c r="D8012" s="2" t="s">
        <v>23962</v>
      </c>
      <c r="E8012" s="1">
        <v>34618</v>
      </c>
      <c r="F8012" s="1">
        <v>284</v>
      </c>
      <c r="G8012" s="1">
        <v>0</v>
      </c>
      <c r="H8012" s="1">
        <v>34541</v>
      </c>
      <c r="I8012" s="1">
        <v>12890</v>
      </c>
      <c r="J8012" s="1">
        <v>12804</v>
      </c>
      <c r="K8012" s="1">
        <v>2616</v>
      </c>
      <c r="L8012" s="1">
        <v>873</v>
      </c>
      <c r="M8012" s="1">
        <v>670</v>
      </c>
      <c r="N8012" s="1">
        <v>0</v>
      </c>
      <c r="O8012" s="2" t="s">
        <v>29465</v>
      </c>
      <c r="P8012">
        <f t="shared" si="250"/>
        <v>1</v>
      </c>
      <c r="Q8012" t="str">
        <f t="shared" si="251"/>
        <v>no</v>
      </c>
    </row>
    <row r="8013" spans="1:17">
      <c r="A8013" s="1">
        <v>8138</v>
      </c>
      <c r="B8013" s="2" t="s">
        <v>23963</v>
      </c>
      <c r="C8013" s="2" t="s">
        <v>23964</v>
      </c>
      <c r="D8013" s="2" t="s">
        <v>23965</v>
      </c>
      <c r="E8013" s="1">
        <v>34615</v>
      </c>
      <c r="F8013" s="1">
        <v>121</v>
      </c>
      <c r="G8013" s="1">
        <v>0</v>
      </c>
      <c r="H8013" s="1">
        <v>35824</v>
      </c>
      <c r="I8013" s="1">
        <v>27990</v>
      </c>
      <c r="J8013" s="1">
        <v>4716</v>
      </c>
      <c r="K8013" s="1">
        <v>1045</v>
      </c>
      <c r="L8013" s="1">
        <v>97</v>
      </c>
      <c r="M8013" s="1">
        <v>146</v>
      </c>
      <c r="N8013" s="1">
        <v>221</v>
      </c>
      <c r="O8013" s="2" t="s">
        <v>29465</v>
      </c>
      <c r="P8013">
        <f t="shared" si="250"/>
        <v>0.97</v>
      </c>
      <c r="Q8013" t="str">
        <f t="shared" si="251"/>
        <v>no</v>
      </c>
    </row>
    <row r="8014" spans="1:17">
      <c r="A8014" s="1">
        <v>8139</v>
      </c>
      <c r="B8014" s="2" t="s">
        <v>23966</v>
      </c>
      <c r="C8014" s="2" t="s">
        <v>23967</v>
      </c>
      <c r="D8014" s="2" t="s">
        <v>23968</v>
      </c>
      <c r="E8014" s="1">
        <v>34615</v>
      </c>
      <c r="F8014" s="1">
        <v>220</v>
      </c>
      <c r="G8014" s="1">
        <v>0</v>
      </c>
      <c r="H8014" s="1">
        <v>34835</v>
      </c>
      <c r="I8014" s="1">
        <v>28695</v>
      </c>
      <c r="J8014" s="1">
        <v>2276</v>
      </c>
      <c r="K8014" s="1">
        <v>2693</v>
      </c>
      <c r="L8014" s="1">
        <v>1091</v>
      </c>
      <c r="M8014" s="1">
        <v>650</v>
      </c>
      <c r="N8014" s="1">
        <v>0</v>
      </c>
      <c r="O8014" s="2" t="s">
        <v>29465</v>
      </c>
      <c r="P8014">
        <f t="shared" si="250"/>
        <v>0.99</v>
      </c>
      <c r="Q8014" t="str">
        <f t="shared" si="251"/>
        <v>no</v>
      </c>
    </row>
    <row r="8015" spans="1:17">
      <c r="A8015" s="1">
        <v>8140</v>
      </c>
      <c r="B8015" s="2" t="s">
        <v>23969</v>
      </c>
      <c r="C8015" s="2" t="s">
        <v>23970</v>
      </c>
      <c r="D8015" s="2" t="s">
        <v>23971</v>
      </c>
      <c r="E8015" s="1">
        <v>34612</v>
      </c>
      <c r="F8015" s="1">
        <v>283</v>
      </c>
      <c r="G8015" s="1">
        <v>0</v>
      </c>
      <c r="H8015" s="1">
        <v>37776</v>
      </c>
      <c r="I8015" s="1">
        <v>18132</v>
      </c>
      <c r="J8015" s="1">
        <v>9130</v>
      </c>
      <c r="K8015" s="1">
        <v>4047</v>
      </c>
      <c r="L8015" s="1">
        <v>2968</v>
      </c>
      <c r="M8015" s="1">
        <v>1083</v>
      </c>
      <c r="N8015" s="1">
        <v>3000</v>
      </c>
      <c r="O8015" s="2" t="s">
        <v>29463</v>
      </c>
      <c r="P8015">
        <f t="shared" si="250"/>
        <v>0.92</v>
      </c>
      <c r="Q8015" t="str">
        <f t="shared" si="251"/>
        <v>no</v>
      </c>
    </row>
    <row r="8016" spans="1:17">
      <c r="A8016" s="1">
        <v>8141</v>
      </c>
      <c r="B8016" s="2" t="s">
        <v>23972</v>
      </c>
      <c r="C8016" s="2" t="s">
        <v>23973</v>
      </c>
      <c r="D8016" s="2" t="s">
        <v>23974</v>
      </c>
      <c r="E8016" s="1">
        <v>34611</v>
      </c>
      <c r="F8016" s="1">
        <v>0</v>
      </c>
      <c r="G8016" s="1">
        <v>0</v>
      </c>
      <c r="H8016" s="1">
        <v>34611</v>
      </c>
      <c r="I8016" s="1">
        <v>31496</v>
      </c>
      <c r="J8016" s="1">
        <v>1247</v>
      </c>
      <c r="K8016" s="1">
        <v>728</v>
      </c>
      <c r="L8016" s="1">
        <v>227</v>
      </c>
      <c r="M8016" s="1">
        <v>180</v>
      </c>
      <c r="N8016" s="1">
        <v>0</v>
      </c>
      <c r="O8016" s="2" t="s">
        <v>29462</v>
      </c>
      <c r="P8016">
        <f t="shared" si="250"/>
        <v>1</v>
      </c>
      <c r="Q8016" t="str">
        <f t="shared" si="251"/>
        <v>no</v>
      </c>
    </row>
    <row r="8017" spans="1:17">
      <c r="A8017" s="1">
        <v>8142</v>
      </c>
      <c r="B8017" s="2" t="s">
        <v>23975</v>
      </c>
      <c r="C8017" s="2" t="s">
        <v>23976</v>
      </c>
      <c r="D8017" s="2" t="s">
        <v>23977</v>
      </c>
      <c r="E8017" s="1">
        <v>34599</v>
      </c>
      <c r="F8017" s="1">
        <v>61</v>
      </c>
      <c r="G8017" s="1">
        <v>0</v>
      </c>
      <c r="H8017" s="1">
        <v>34660</v>
      </c>
      <c r="I8017" s="1">
        <v>29528</v>
      </c>
      <c r="J8017" s="1">
        <v>1685</v>
      </c>
      <c r="K8017" s="1">
        <v>1085</v>
      </c>
      <c r="L8017" s="1">
        <v>188</v>
      </c>
      <c r="M8017" s="1">
        <v>123</v>
      </c>
      <c r="N8017" s="1">
        <v>907</v>
      </c>
      <c r="O8017" s="2" t="s">
        <v>29463</v>
      </c>
      <c r="P8017">
        <f t="shared" si="250"/>
        <v>1</v>
      </c>
      <c r="Q8017" t="str">
        <f t="shared" si="251"/>
        <v>no</v>
      </c>
    </row>
    <row r="8018" spans="1:17">
      <c r="A8018" s="1">
        <v>8143</v>
      </c>
      <c r="B8018" s="2" t="s">
        <v>23978</v>
      </c>
      <c r="C8018" s="2" t="s">
        <v>23979</v>
      </c>
      <c r="D8018" s="2" t="s">
        <v>23980</v>
      </c>
      <c r="E8018" s="1">
        <v>34598</v>
      </c>
      <c r="F8018" s="1">
        <v>396</v>
      </c>
      <c r="G8018" s="1">
        <v>0</v>
      </c>
      <c r="H8018" s="1">
        <v>34345</v>
      </c>
      <c r="I8018" s="1">
        <v>20855</v>
      </c>
      <c r="J8018" s="1">
        <v>4690</v>
      </c>
      <c r="K8018" s="1">
        <v>4093</v>
      </c>
      <c r="L8018" s="1">
        <v>-10</v>
      </c>
      <c r="M8018" s="1">
        <v>349</v>
      </c>
      <c r="N8018" s="1">
        <v>880</v>
      </c>
      <c r="O8018" s="2" t="s">
        <v>29464</v>
      </c>
      <c r="P8018">
        <f t="shared" si="250"/>
        <v>1.01</v>
      </c>
      <c r="Q8018" t="str">
        <f t="shared" si="251"/>
        <v>no</v>
      </c>
    </row>
    <row r="8019" spans="1:17">
      <c r="A8019" s="1">
        <v>8144</v>
      </c>
      <c r="B8019" s="2" t="s">
        <v>23981</v>
      </c>
      <c r="C8019" s="2" t="s">
        <v>23982</v>
      </c>
      <c r="D8019" s="2" t="s">
        <v>23983</v>
      </c>
      <c r="E8019" s="1">
        <v>34598</v>
      </c>
      <c r="F8019" s="1">
        <v>31</v>
      </c>
      <c r="G8019" s="1">
        <v>0</v>
      </c>
      <c r="H8019" s="1">
        <v>33257</v>
      </c>
      <c r="I8019" s="1">
        <v>21110</v>
      </c>
      <c r="J8019" s="1">
        <v>5989</v>
      </c>
      <c r="K8019" s="1">
        <v>1720</v>
      </c>
      <c r="L8019" s="1">
        <v>701</v>
      </c>
      <c r="M8019" s="1">
        <v>122</v>
      </c>
      <c r="N8019" s="1">
        <v>0</v>
      </c>
      <c r="O8019" s="2" t="s">
        <v>29465</v>
      </c>
      <c r="P8019">
        <f t="shared" si="250"/>
        <v>1.04</v>
      </c>
      <c r="Q8019" t="str">
        <f t="shared" si="251"/>
        <v>no</v>
      </c>
    </row>
    <row r="8020" spans="1:17">
      <c r="A8020" s="1">
        <v>8145</v>
      </c>
      <c r="B8020" s="2" t="s">
        <v>23984</v>
      </c>
      <c r="C8020" s="2" t="s">
        <v>23985</v>
      </c>
      <c r="D8020" s="2" t="s">
        <v>23986</v>
      </c>
      <c r="E8020" s="1">
        <v>34592</v>
      </c>
      <c r="F8020" s="1">
        <v>0</v>
      </c>
      <c r="G8020" s="1">
        <v>0</v>
      </c>
      <c r="H8020" s="1">
        <v>34634</v>
      </c>
      <c r="I8020" s="1">
        <v>13984</v>
      </c>
      <c r="J8020" s="1">
        <v>5913</v>
      </c>
      <c r="K8020" s="1">
        <v>4746</v>
      </c>
      <c r="L8020" s="1">
        <v>5185</v>
      </c>
      <c r="M8020" s="1">
        <v>160</v>
      </c>
      <c r="N8020" s="1">
        <v>255</v>
      </c>
      <c r="O8020" s="2" t="s">
        <v>29465</v>
      </c>
      <c r="P8020">
        <f t="shared" si="250"/>
        <v>1</v>
      </c>
      <c r="Q8020" t="str">
        <f t="shared" si="251"/>
        <v>no</v>
      </c>
    </row>
    <row r="8021" spans="1:17">
      <c r="A8021" s="1">
        <v>8146</v>
      </c>
      <c r="B8021" s="2" t="s">
        <v>23987</v>
      </c>
      <c r="C8021" s="2" t="s">
        <v>23988</v>
      </c>
      <c r="D8021" s="2" t="s">
        <v>23989</v>
      </c>
      <c r="E8021" s="1">
        <v>34587</v>
      </c>
      <c r="F8021" s="1">
        <v>45</v>
      </c>
      <c r="G8021" s="1">
        <v>0</v>
      </c>
      <c r="H8021" s="1">
        <v>34951</v>
      </c>
      <c r="I8021" s="1">
        <v>19951</v>
      </c>
      <c r="J8021" s="1">
        <v>3419</v>
      </c>
      <c r="K8021" s="1">
        <v>3908</v>
      </c>
      <c r="L8021" s="1">
        <v>683</v>
      </c>
      <c r="M8021" s="1">
        <v>579</v>
      </c>
      <c r="N8021" s="1">
        <v>381</v>
      </c>
      <c r="O8021" s="2" t="s">
        <v>29465</v>
      </c>
      <c r="P8021">
        <f t="shared" si="250"/>
        <v>0.99</v>
      </c>
      <c r="Q8021" t="str">
        <f t="shared" si="251"/>
        <v>no</v>
      </c>
    </row>
    <row r="8022" spans="1:17">
      <c r="A8022" s="1">
        <v>8147</v>
      </c>
      <c r="B8022" s="2" t="s">
        <v>23990</v>
      </c>
      <c r="C8022" s="2" t="s">
        <v>23991</v>
      </c>
      <c r="D8022" s="2" t="s">
        <v>23992</v>
      </c>
      <c r="E8022" s="1">
        <v>34587</v>
      </c>
      <c r="F8022" s="1">
        <v>85</v>
      </c>
      <c r="G8022" s="1">
        <v>0</v>
      </c>
      <c r="H8022" s="1">
        <v>34672</v>
      </c>
      <c r="I8022" s="1">
        <v>29122</v>
      </c>
      <c r="J8022" s="1">
        <v>1841</v>
      </c>
      <c r="K8022" s="1">
        <v>1560</v>
      </c>
      <c r="L8022" s="1">
        <v>340</v>
      </c>
      <c r="M8022" s="1">
        <v>287</v>
      </c>
      <c r="N8022" s="1">
        <v>0</v>
      </c>
      <c r="O8022" s="2" t="s">
        <v>29463</v>
      </c>
      <c r="P8022">
        <f t="shared" si="250"/>
        <v>1</v>
      </c>
      <c r="Q8022" t="str">
        <f t="shared" si="251"/>
        <v>no</v>
      </c>
    </row>
    <row r="8023" spans="1:17">
      <c r="A8023" s="1">
        <v>8148</v>
      </c>
      <c r="B8023" s="2" t="s">
        <v>23993</v>
      </c>
      <c r="C8023" s="2" t="s">
        <v>23994</v>
      </c>
      <c r="D8023" s="2" t="s">
        <v>23995</v>
      </c>
      <c r="E8023" s="1">
        <v>34572</v>
      </c>
      <c r="F8023" s="1">
        <v>602</v>
      </c>
      <c r="G8023" s="1">
        <v>0</v>
      </c>
      <c r="H8023" s="1">
        <v>35680</v>
      </c>
      <c r="I8023" s="1">
        <v>19080</v>
      </c>
      <c r="J8023" s="1">
        <v>6876</v>
      </c>
      <c r="K8023" s="1">
        <v>2576</v>
      </c>
      <c r="L8023" s="1">
        <v>1784</v>
      </c>
      <c r="M8023" s="1">
        <v>883</v>
      </c>
      <c r="N8023" s="1">
        <v>4216</v>
      </c>
      <c r="O8023" s="2" t="s">
        <v>29469</v>
      </c>
      <c r="P8023">
        <f t="shared" si="250"/>
        <v>0.97</v>
      </c>
      <c r="Q8023" t="str">
        <f t="shared" si="251"/>
        <v>no</v>
      </c>
    </row>
    <row r="8024" spans="1:17">
      <c r="A8024" s="1">
        <v>8149</v>
      </c>
      <c r="B8024" s="2" t="s">
        <v>23996</v>
      </c>
      <c r="C8024" s="2" t="s">
        <v>23997</v>
      </c>
      <c r="D8024" s="2" t="s">
        <v>23998</v>
      </c>
      <c r="E8024" s="1">
        <v>34568</v>
      </c>
      <c r="F8024" s="1">
        <v>231</v>
      </c>
      <c r="G8024" s="1">
        <v>0</v>
      </c>
      <c r="H8024" s="1">
        <v>35374</v>
      </c>
      <c r="I8024" s="1">
        <v>13766</v>
      </c>
      <c r="J8024" s="1">
        <v>8299</v>
      </c>
      <c r="K8024" s="1">
        <v>6368</v>
      </c>
      <c r="L8024" s="1">
        <v>2410</v>
      </c>
      <c r="M8024" s="1">
        <v>1452</v>
      </c>
      <c r="N8024" s="1">
        <v>2166</v>
      </c>
      <c r="O8024" s="2" t="s">
        <v>29469</v>
      </c>
      <c r="P8024">
        <f t="shared" si="250"/>
        <v>0.98</v>
      </c>
      <c r="Q8024" t="str">
        <f t="shared" si="251"/>
        <v>no</v>
      </c>
    </row>
    <row r="8025" spans="1:17">
      <c r="A8025" s="1">
        <v>8150</v>
      </c>
      <c r="B8025" s="2" t="s">
        <v>23999</v>
      </c>
      <c r="C8025" s="2" t="s">
        <v>24000</v>
      </c>
      <c r="D8025" s="2" t="s">
        <v>24001</v>
      </c>
      <c r="E8025" s="1">
        <v>34561</v>
      </c>
      <c r="F8025" s="1">
        <v>285</v>
      </c>
      <c r="G8025" s="1">
        <v>0</v>
      </c>
      <c r="H8025" s="1">
        <v>34846</v>
      </c>
      <c r="I8025" s="1">
        <v>30900</v>
      </c>
      <c r="J8025" s="1">
        <v>2341</v>
      </c>
      <c r="K8025" s="1">
        <v>1074</v>
      </c>
      <c r="L8025" s="1">
        <v>213</v>
      </c>
      <c r="M8025" s="1">
        <v>176</v>
      </c>
      <c r="N8025" s="1">
        <v>246</v>
      </c>
      <c r="O8025" s="2" t="s">
        <v>29464</v>
      </c>
      <c r="P8025">
        <f t="shared" si="250"/>
        <v>0.99</v>
      </c>
      <c r="Q8025" t="str">
        <f t="shared" si="251"/>
        <v>no</v>
      </c>
    </row>
    <row r="8026" spans="1:17">
      <c r="A8026" s="1">
        <v>8151</v>
      </c>
      <c r="B8026" s="2" t="s">
        <v>24002</v>
      </c>
      <c r="C8026" s="2" t="s">
        <v>24003</v>
      </c>
      <c r="D8026" s="2" t="s">
        <v>24004</v>
      </c>
      <c r="E8026" s="1">
        <v>34558</v>
      </c>
      <c r="F8026" s="1">
        <v>137</v>
      </c>
      <c r="G8026" s="1">
        <v>0</v>
      </c>
      <c r="H8026" s="1">
        <v>36213</v>
      </c>
      <c r="I8026" s="1">
        <v>6128</v>
      </c>
      <c r="J8026" s="1">
        <v>6679</v>
      </c>
      <c r="K8026" s="1">
        <v>12085</v>
      </c>
      <c r="L8026" s="1">
        <v>4191</v>
      </c>
      <c r="M8026" s="1">
        <v>1962</v>
      </c>
      <c r="N8026" s="1">
        <v>4302</v>
      </c>
      <c r="O8026" s="2" t="s">
        <v>29465</v>
      </c>
      <c r="P8026">
        <f t="shared" si="250"/>
        <v>0.95</v>
      </c>
      <c r="Q8026" t="str">
        <f t="shared" si="251"/>
        <v>no</v>
      </c>
    </row>
    <row r="8027" spans="1:17">
      <c r="A8027" s="1">
        <v>8152</v>
      </c>
      <c r="B8027" s="2" t="s">
        <v>24005</v>
      </c>
      <c r="C8027" s="2" t="s">
        <v>24006</v>
      </c>
      <c r="D8027" s="2" t="s">
        <v>24007</v>
      </c>
      <c r="E8027" s="1">
        <v>34552</v>
      </c>
      <c r="F8027" s="1">
        <v>800</v>
      </c>
      <c r="G8027" s="1">
        <v>0</v>
      </c>
      <c r="H8027" s="1">
        <v>35351</v>
      </c>
      <c r="I8027" s="1">
        <v>21344</v>
      </c>
      <c r="J8027" s="1">
        <v>2392</v>
      </c>
      <c r="K8027" s="1">
        <v>4960</v>
      </c>
      <c r="L8027" s="1">
        <v>139</v>
      </c>
      <c r="M8027" s="1">
        <v>497</v>
      </c>
      <c r="N8027" s="1">
        <v>0</v>
      </c>
      <c r="O8027" s="2" t="s">
        <v>29462</v>
      </c>
      <c r="P8027">
        <f t="shared" si="250"/>
        <v>0.98</v>
      </c>
      <c r="Q8027" t="str">
        <f t="shared" si="251"/>
        <v>no</v>
      </c>
    </row>
    <row r="8028" spans="1:17">
      <c r="A8028" s="1">
        <v>8153</v>
      </c>
      <c r="B8028" s="2" t="s">
        <v>24008</v>
      </c>
      <c r="C8028" s="2" t="s">
        <v>24009</v>
      </c>
      <c r="D8028" s="2" t="s">
        <v>24010</v>
      </c>
      <c r="E8028" s="1">
        <v>34546</v>
      </c>
      <c r="F8028" s="1">
        <v>219</v>
      </c>
      <c r="G8028" s="1">
        <v>0</v>
      </c>
      <c r="H8028" s="1">
        <v>34765</v>
      </c>
      <c r="I8028" s="1">
        <v>15532</v>
      </c>
      <c r="J8028" s="1">
        <v>5106</v>
      </c>
      <c r="K8028" s="1">
        <v>4094</v>
      </c>
      <c r="L8028" s="1">
        <v>4809</v>
      </c>
      <c r="M8028" s="1">
        <v>2522</v>
      </c>
      <c r="N8028" s="1">
        <v>23000</v>
      </c>
      <c r="O8028" s="2" t="s">
        <v>29462</v>
      </c>
      <c r="P8028">
        <f t="shared" si="250"/>
        <v>0.99</v>
      </c>
      <c r="Q8028" t="str">
        <f t="shared" si="251"/>
        <v>no</v>
      </c>
    </row>
    <row r="8029" spans="1:17">
      <c r="A8029" s="1">
        <v>8154</v>
      </c>
      <c r="B8029" s="2" t="s">
        <v>24011</v>
      </c>
      <c r="C8029" s="2" t="s">
        <v>24012</v>
      </c>
      <c r="D8029" s="2" t="s">
        <v>24013</v>
      </c>
      <c r="E8029" s="1">
        <v>34540</v>
      </c>
      <c r="F8029" s="1">
        <v>273</v>
      </c>
      <c r="G8029" s="1">
        <v>0</v>
      </c>
      <c r="H8029" s="1">
        <v>33541</v>
      </c>
      <c r="I8029" s="1">
        <v>23303</v>
      </c>
      <c r="J8029" s="1">
        <v>3716</v>
      </c>
      <c r="K8029" s="1">
        <v>3791</v>
      </c>
      <c r="L8029" s="1">
        <v>395</v>
      </c>
      <c r="M8029" s="1">
        <v>449</v>
      </c>
      <c r="N8029" s="1">
        <v>153</v>
      </c>
      <c r="O8029" s="2" t="s">
        <v>29466</v>
      </c>
      <c r="P8029">
        <f t="shared" si="250"/>
        <v>1.03</v>
      </c>
      <c r="Q8029" t="str">
        <f t="shared" si="251"/>
        <v>no</v>
      </c>
    </row>
    <row r="8030" spans="1:17">
      <c r="A8030" s="1">
        <v>8155</v>
      </c>
      <c r="B8030" s="2" t="s">
        <v>24014</v>
      </c>
      <c r="C8030" s="2" t="s">
        <v>24015</v>
      </c>
      <c r="D8030" s="2" t="s">
        <v>24016</v>
      </c>
      <c r="E8030" s="1">
        <v>34539</v>
      </c>
      <c r="F8030" s="1">
        <v>62</v>
      </c>
      <c r="G8030" s="1">
        <v>0</v>
      </c>
      <c r="H8030" s="1">
        <v>34602</v>
      </c>
      <c r="I8030" s="1">
        <v>24545</v>
      </c>
      <c r="J8030" s="1">
        <v>1747</v>
      </c>
      <c r="K8030" s="1">
        <v>1115</v>
      </c>
      <c r="L8030" s="1">
        <v>1094</v>
      </c>
      <c r="M8030" s="1">
        <v>562</v>
      </c>
      <c r="N8030" s="1">
        <v>0</v>
      </c>
      <c r="O8030" s="2" t="s">
        <v>29465</v>
      </c>
      <c r="P8030">
        <f t="shared" si="250"/>
        <v>1</v>
      </c>
      <c r="Q8030" t="str">
        <f t="shared" si="251"/>
        <v>no</v>
      </c>
    </row>
    <row r="8031" spans="1:17">
      <c r="A8031" s="1">
        <v>8156</v>
      </c>
      <c r="B8031" s="2" t="s">
        <v>24017</v>
      </c>
      <c r="C8031" s="2" t="s">
        <v>24018</v>
      </c>
      <c r="D8031" s="2" t="s">
        <v>24019</v>
      </c>
      <c r="E8031" s="1">
        <v>34535</v>
      </c>
      <c r="F8031" s="1">
        <v>1647</v>
      </c>
      <c r="G8031" s="1">
        <v>0</v>
      </c>
      <c r="H8031" s="1">
        <v>36182</v>
      </c>
      <c r="I8031" s="1">
        <v>4128</v>
      </c>
      <c r="J8031" s="1">
        <v>9904</v>
      </c>
      <c r="K8031" s="1">
        <v>6619</v>
      </c>
      <c r="L8031" s="1">
        <v>5370</v>
      </c>
      <c r="M8031" s="1">
        <v>1348</v>
      </c>
      <c r="N8031" s="1">
        <v>0</v>
      </c>
      <c r="O8031" s="2" t="s">
        <v>29466</v>
      </c>
      <c r="P8031">
        <f t="shared" si="250"/>
        <v>0.95</v>
      </c>
      <c r="Q8031" t="str">
        <f t="shared" si="251"/>
        <v>no</v>
      </c>
    </row>
    <row r="8032" spans="1:17">
      <c r="A8032" s="1">
        <v>8157</v>
      </c>
      <c r="B8032" s="2" t="s">
        <v>24020</v>
      </c>
      <c r="C8032" s="2" t="s">
        <v>24021</v>
      </c>
      <c r="D8032" s="2" t="s">
        <v>24022</v>
      </c>
      <c r="E8032" s="1">
        <v>34527</v>
      </c>
      <c r="F8032" s="1">
        <v>400</v>
      </c>
      <c r="G8032" s="1">
        <v>0</v>
      </c>
      <c r="H8032" s="1">
        <v>34927</v>
      </c>
      <c r="I8032" s="1">
        <v>1513</v>
      </c>
      <c r="J8032" s="1">
        <v>17021</v>
      </c>
      <c r="K8032" s="1">
        <v>4026</v>
      </c>
      <c r="L8032" s="1">
        <v>5484</v>
      </c>
      <c r="M8032" s="1">
        <v>158</v>
      </c>
      <c r="N8032" s="1">
        <v>0</v>
      </c>
      <c r="O8032" s="2" t="s">
        <v>29467</v>
      </c>
      <c r="P8032">
        <f t="shared" si="250"/>
        <v>0.99</v>
      </c>
      <c r="Q8032" t="str">
        <f t="shared" si="251"/>
        <v>no</v>
      </c>
    </row>
    <row r="8033" spans="1:17">
      <c r="A8033" s="1">
        <v>8158</v>
      </c>
      <c r="B8033" s="2" t="s">
        <v>24023</v>
      </c>
      <c r="C8033" s="2" t="s">
        <v>24024</v>
      </c>
      <c r="D8033" s="2" t="s">
        <v>24025</v>
      </c>
      <c r="E8033" s="1">
        <v>34519</v>
      </c>
      <c r="F8033" s="1">
        <v>393</v>
      </c>
      <c r="G8033" s="1">
        <v>0</v>
      </c>
      <c r="H8033" s="1">
        <v>34935</v>
      </c>
      <c r="I8033" s="1">
        <v>12240</v>
      </c>
      <c r="J8033" s="1">
        <v>8010</v>
      </c>
      <c r="K8033" s="1">
        <v>5913</v>
      </c>
      <c r="L8033" s="1">
        <v>1402</v>
      </c>
      <c r="M8033" s="1">
        <v>1061</v>
      </c>
      <c r="N8033" s="1">
        <v>3150</v>
      </c>
      <c r="O8033" s="2" t="s">
        <v>29468</v>
      </c>
      <c r="P8033">
        <f t="shared" si="250"/>
        <v>0.99</v>
      </c>
      <c r="Q8033" t="str">
        <f t="shared" si="251"/>
        <v>no</v>
      </c>
    </row>
    <row r="8034" spans="1:17">
      <c r="A8034" s="1">
        <v>8159</v>
      </c>
      <c r="B8034" s="2" t="s">
        <v>24026</v>
      </c>
      <c r="C8034" s="2" t="s">
        <v>24027</v>
      </c>
      <c r="D8034" s="2" t="s">
        <v>24028</v>
      </c>
      <c r="E8034" s="1">
        <v>34517</v>
      </c>
      <c r="F8034" s="1">
        <v>91</v>
      </c>
      <c r="G8034" s="1">
        <v>0</v>
      </c>
      <c r="H8034" s="1">
        <v>34608</v>
      </c>
      <c r="I8034" s="1">
        <v>19264</v>
      </c>
      <c r="J8034" s="1">
        <v>5081</v>
      </c>
      <c r="K8034" s="1">
        <v>984</v>
      </c>
      <c r="L8034" s="1">
        <v>7632</v>
      </c>
      <c r="M8034" s="1">
        <v>3297</v>
      </c>
      <c r="N8034" s="1">
        <v>0</v>
      </c>
      <c r="O8034" s="2" t="s">
        <v>29469</v>
      </c>
      <c r="P8034">
        <f t="shared" si="250"/>
        <v>1</v>
      </c>
      <c r="Q8034" t="str">
        <f t="shared" si="251"/>
        <v>no</v>
      </c>
    </row>
    <row r="8035" spans="1:17">
      <c r="A8035" s="1">
        <v>8160</v>
      </c>
      <c r="B8035" s="2" t="s">
        <v>24029</v>
      </c>
      <c r="C8035" s="2" t="s">
        <v>24030</v>
      </c>
      <c r="D8035" s="2" t="s">
        <v>24031</v>
      </c>
      <c r="E8035" s="1">
        <v>34512</v>
      </c>
      <c r="F8035" s="1">
        <v>196</v>
      </c>
      <c r="G8035" s="1">
        <v>0</v>
      </c>
      <c r="H8035" s="1">
        <v>35396</v>
      </c>
      <c r="I8035" s="1">
        <v>25503</v>
      </c>
      <c r="J8035" s="1">
        <v>5337</v>
      </c>
      <c r="K8035" s="1">
        <v>1213</v>
      </c>
      <c r="L8035" s="1">
        <v>-378</v>
      </c>
      <c r="M8035" s="1">
        <v>128</v>
      </c>
      <c r="N8035" s="1">
        <v>655</v>
      </c>
      <c r="O8035" s="2" t="s">
        <v>29465</v>
      </c>
      <c r="P8035">
        <f t="shared" si="250"/>
        <v>0.98</v>
      </c>
      <c r="Q8035" t="str">
        <f t="shared" si="251"/>
        <v>no</v>
      </c>
    </row>
    <row r="8036" spans="1:17">
      <c r="A8036" s="1">
        <v>8161</v>
      </c>
      <c r="B8036" s="2" t="s">
        <v>24032</v>
      </c>
      <c r="C8036" s="2" t="s">
        <v>24033</v>
      </c>
      <c r="D8036" s="2" t="s">
        <v>24034</v>
      </c>
      <c r="E8036" s="1">
        <v>34511</v>
      </c>
      <c r="F8036" s="1">
        <v>293</v>
      </c>
      <c r="G8036" s="1">
        <v>0</v>
      </c>
      <c r="H8036" s="1">
        <v>34581</v>
      </c>
      <c r="I8036" s="1">
        <v>19965</v>
      </c>
      <c r="J8036" s="1">
        <v>6077</v>
      </c>
      <c r="K8036" s="1">
        <v>3476</v>
      </c>
      <c r="L8036" s="1">
        <v>640</v>
      </c>
      <c r="M8036" s="1">
        <v>581</v>
      </c>
      <c r="N8036" s="1">
        <v>2884</v>
      </c>
      <c r="O8036" s="2" t="s">
        <v>29470</v>
      </c>
      <c r="P8036">
        <f t="shared" si="250"/>
        <v>1</v>
      </c>
      <c r="Q8036" t="str">
        <f t="shared" si="251"/>
        <v>no</v>
      </c>
    </row>
    <row r="8037" spans="1:17">
      <c r="A8037" s="1">
        <v>8162</v>
      </c>
      <c r="B8037" s="2" t="s">
        <v>24035</v>
      </c>
      <c r="C8037" s="2" t="s">
        <v>24036</v>
      </c>
      <c r="D8037" s="2" t="s">
        <v>24037</v>
      </c>
      <c r="E8037" s="1">
        <v>34510</v>
      </c>
      <c r="F8037" s="1">
        <v>6</v>
      </c>
      <c r="G8037" s="1">
        <v>0</v>
      </c>
      <c r="H8037" s="1">
        <v>35012</v>
      </c>
      <c r="I8037" s="1">
        <v>19237</v>
      </c>
      <c r="J8037" s="1">
        <v>6229</v>
      </c>
      <c r="K8037" s="1">
        <v>3015</v>
      </c>
      <c r="L8037" s="1">
        <v>596</v>
      </c>
      <c r="M8037" s="1">
        <v>534</v>
      </c>
      <c r="N8037" s="1">
        <v>8837</v>
      </c>
      <c r="O8037" s="2" t="s">
        <v>29470</v>
      </c>
      <c r="P8037">
        <f t="shared" si="250"/>
        <v>0.99</v>
      </c>
      <c r="Q8037" t="str">
        <f t="shared" si="251"/>
        <v>no</v>
      </c>
    </row>
    <row r="8038" spans="1:17">
      <c r="A8038" s="1">
        <v>8163</v>
      </c>
      <c r="B8038" s="2" t="s">
        <v>24038</v>
      </c>
      <c r="C8038" s="2" t="s">
        <v>24039</v>
      </c>
      <c r="D8038" s="2" t="s">
        <v>24040</v>
      </c>
      <c r="E8038" s="1">
        <v>34508</v>
      </c>
      <c r="F8038" s="1">
        <v>271</v>
      </c>
      <c r="G8038" s="1">
        <v>0</v>
      </c>
      <c r="H8038" s="1">
        <v>37242</v>
      </c>
      <c r="I8038" s="1">
        <v>22644</v>
      </c>
      <c r="J8038" s="1">
        <v>5567</v>
      </c>
      <c r="K8038" s="1">
        <v>1872</v>
      </c>
      <c r="L8038" s="1">
        <v>375</v>
      </c>
      <c r="M8038" s="1">
        <v>248</v>
      </c>
      <c r="N8038" s="1">
        <v>5654</v>
      </c>
      <c r="O8038" s="2" t="s">
        <v>29471</v>
      </c>
      <c r="P8038">
        <f t="shared" si="250"/>
        <v>0.93</v>
      </c>
      <c r="Q8038" t="str">
        <f t="shared" si="251"/>
        <v>no</v>
      </c>
    </row>
    <row r="8039" spans="1:17">
      <c r="A8039" s="1">
        <v>8164</v>
      </c>
      <c r="B8039" s="2" t="s">
        <v>24041</v>
      </c>
      <c r="C8039" s="2" t="s">
        <v>24042</v>
      </c>
      <c r="D8039" s="2" t="s">
        <v>24043</v>
      </c>
      <c r="E8039" s="1">
        <v>34504</v>
      </c>
      <c r="F8039" s="1">
        <v>755</v>
      </c>
      <c r="G8039" s="1">
        <v>0</v>
      </c>
      <c r="H8039" s="1">
        <v>36289</v>
      </c>
      <c r="I8039" s="1">
        <v>30637</v>
      </c>
      <c r="J8039" s="1">
        <v>3719</v>
      </c>
      <c r="K8039" s="1">
        <v>373</v>
      </c>
      <c r="L8039" s="1">
        <v>82</v>
      </c>
      <c r="M8039" s="1">
        <v>67</v>
      </c>
      <c r="N8039" s="1">
        <v>689</v>
      </c>
      <c r="O8039" s="2" t="s">
        <v>29463</v>
      </c>
      <c r="P8039">
        <f t="shared" si="250"/>
        <v>0.95</v>
      </c>
      <c r="Q8039" t="str">
        <f t="shared" si="251"/>
        <v>no</v>
      </c>
    </row>
    <row r="8040" spans="1:17">
      <c r="A8040" s="1">
        <v>8165</v>
      </c>
      <c r="B8040" s="2" t="s">
        <v>24044</v>
      </c>
      <c r="C8040" s="2" t="s">
        <v>24045</v>
      </c>
      <c r="D8040" s="2" t="s">
        <v>24046</v>
      </c>
      <c r="E8040" s="1">
        <v>34496</v>
      </c>
      <c r="F8040" s="1">
        <v>227</v>
      </c>
      <c r="G8040" s="1">
        <v>0</v>
      </c>
      <c r="H8040" s="1">
        <v>34393</v>
      </c>
      <c r="I8040" s="1">
        <v>17650</v>
      </c>
      <c r="J8040" s="1">
        <v>4605</v>
      </c>
      <c r="K8040" s="1">
        <v>4339</v>
      </c>
      <c r="L8040" s="1">
        <v>343</v>
      </c>
      <c r="M8040" s="1">
        <v>413</v>
      </c>
      <c r="N8040" s="1">
        <v>5200</v>
      </c>
      <c r="O8040" s="2" t="s">
        <v>29463</v>
      </c>
      <c r="P8040">
        <f t="shared" si="250"/>
        <v>1</v>
      </c>
      <c r="Q8040" t="str">
        <f t="shared" si="251"/>
        <v>no</v>
      </c>
    </row>
    <row r="8041" spans="1:17">
      <c r="A8041" s="1">
        <v>8166</v>
      </c>
      <c r="B8041" s="2" t="s">
        <v>24047</v>
      </c>
      <c r="C8041" s="2" t="s">
        <v>24048</v>
      </c>
      <c r="D8041" s="2" t="s">
        <v>24049</v>
      </c>
      <c r="E8041" s="1">
        <v>34491</v>
      </c>
      <c r="F8041" s="1">
        <v>189</v>
      </c>
      <c r="G8041" s="1">
        <v>0</v>
      </c>
      <c r="H8041" s="1">
        <v>35850</v>
      </c>
      <c r="I8041" s="1">
        <v>13958</v>
      </c>
      <c r="J8041" s="1">
        <v>7413</v>
      </c>
      <c r="K8041" s="1">
        <v>4770</v>
      </c>
      <c r="L8041" s="1">
        <v>3513</v>
      </c>
      <c r="M8041" s="1">
        <v>1754</v>
      </c>
      <c r="N8041" s="1">
        <v>51</v>
      </c>
      <c r="O8041" s="2" t="s">
        <v>29470</v>
      </c>
      <c r="P8041">
        <f t="shared" si="250"/>
        <v>0.96</v>
      </c>
      <c r="Q8041" t="str">
        <f t="shared" si="251"/>
        <v>no</v>
      </c>
    </row>
    <row r="8042" spans="1:17">
      <c r="A8042" s="1">
        <v>8167</v>
      </c>
      <c r="B8042" s="2" t="s">
        <v>24050</v>
      </c>
      <c r="C8042" s="2" t="s">
        <v>24051</v>
      </c>
      <c r="D8042" s="2" t="s">
        <v>24052</v>
      </c>
      <c r="E8042" s="1">
        <v>34485</v>
      </c>
      <c r="F8042" s="1">
        <v>22</v>
      </c>
      <c r="G8042" s="1">
        <v>0</v>
      </c>
      <c r="H8042" s="1">
        <v>37970</v>
      </c>
      <c r="I8042" s="1">
        <v>22194</v>
      </c>
      <c r="J8042" s="1">
        <v>10599</v>
      </c>
      <c r="K8042" s="1">
        <v>2230</v>
      </c>
      <c r="L8042" s="1">
        <v>552</v>
      </c>
      <c r="M8042" s="1">
        <v>457</v>
      </c>
      <c r="N8042" s="1">
        <v>1668</v>
      </c>
      <c r="O8042" s="2" t="s">
        <v>29462</v>
      </c>
      <c r="P8042">
        <f t="shared" si="250"/>
        <v>0.91</v>
      </c>
      <c r="Q8042" t="str">
        <f t="shared" si="251"/>
        <v>no</v>
      </c>
    </row>
    <row r="8043" spans="1:17">
      <c r="A8043" s="1">
        <v>8168</v>
      </c>
      <c r="B8043" s="2" t="s">
        <v>24053</v>
      </c>
      <c r="C8043" s="2" t="s">
        <v>24054</v>
      </c>
      <c r="D8043" s="2" t="s">
        <v>24055</v>
      </c>
      <c r="E8043" s="1">
        <v>34485</v>
      </c>
      <c r="F8043" s="1">
        <v>2200</v>
      </c>
      <c r="G8043" s="1">
        <v>0</v>
      </c>
      <c r="H8043" s="1">
        <v>36685</v>
      </c>
      <c r="I8043" s="1">
        <v>5604</v>
      </c>
      <c r="J8043" s="1">
        <v>7992</v>
      </c>
      <c r="K8043" s="1">
        <v>271</v>
      </c>
      <c r="L8043" s="1">
        <v>75</v>
      </c>
      <c r="M8043" s="1">
        <v>63</v>
      </c>
      <c r="N8043" s="1">
        <v>0</v>
      </c>
      <c r="O8043" s="2" t="s">
        <v>29462</v>
      </c>
      <c r="P8043">
        <f t="shared" si="250"/>
        <v>0.94</v>
      </c>
      <c r="Q8043" t="str">
        <f t="shared" si="251"/>
        <v>no</v>
      </c>
    </row>
    <row r="8044" spans="1:17">
      <c r="A8044" s="1">
        <v>8169</v>
      </c>
      <c r="B8044" s="2" t="s">
        <v>24056</v>
      </c>
      <c r="C8044" s="2" t="s">
        <v>24057</v>
      </c>
      <c r="D8044" s="2" t="s">
        <v>24058</v>
      </c>
      <c r="E8044" s="1">
        <v>34476</v>
      </c>
      <c r="F8044" s="1">
        <v>109</v>
      </c>
      <c r="G8044" s="1">
        <v>0</v>
      </c>
      <c r="H8044" s="1">
        <v>34940</v>
      </c>
      <c r="I8044" s="1">
        <v>20393</v>
      </c>
      <c r="J8044" s="1">
        <v>4755</v>
      </c>
      <c r="K8044" s="1">
        <v>3453</v>
      </c>
      <c r="L8044" s="1">
        <v>2884</v>
      </c>
      <c r="M8044" s="1">
        <v>1445</v>
      </c>
      <c r="N8044" s="1">
        <v>0</v>
      </c>
      <c r="O8044" s="2" t="s">
        <v>29469</v>
      </c>
      <c r="P8044">
        <f t="shared" si="250"/>
        <v>0.99</v>
      </c>
      <c r="Q8044" t="str">
        <f t="shared" si="251"/>
        <v>no</v>
      </c>
    </row>
    <row r="8045" spans="1:17">
      <c r="A8045" s="1">
        <v>8170</v>
      </c>
      <c r="B8045" s="2" t="s">
        <v>24059</v>
      </c>
      <c r="C8045" s="2" t="s">
        <v>24060</v>
      </c>
      <c r="D8045" s="2" t="s">
        <v>24061</v>
      </c>
      <c r="E8045" s="1">
        <v>34475</v>
      </c>
      <c r="F8045" s="1">
        <v>1330</v>
      </c>
      <c r="G8045" s="1">
        <v>0</v>
      </c>
      <c r="H8045" s="1">
        <v>35940</v>
      </c>
      <c r="I8045" s="1">
        <v>8267</v>
      </c>
      <c r="J8045" s="1">
        <v>8044</v>
      </c>
      <c r="K8045" s="1">
        <v>5484</v>
      </c>
      <c r="L8045" s="1">
        <v>4599</v>
      </c>
      <c r="M8045" s="1">
        <v>2603</v>
      </c>
      <c r="N8045" s="1">
        <v>2000</v>
      </c>
      <c r="O8045" s="2" t="s">
        <v>29462</v>
      </c>
      <c r="P8045">
        <f t="shared" si="250"/>
        <v>0.96</v>
      </c>
      <c r="Q8045" t="str">
        <f t="shared" si="251"/>
        <v>no</v>
      </c>
    </row>
    <row r="8046" spans="1:17">
      <c r="A8046" s="1">
        <v>8171</v>
      </c>
      <c r="B8046" s="2" t="s">
        <v>24062</v>
      </c>
      <c r="C8046" s="2" t="s">
        <v>24063</v>
      </c>
      <c r="D8046" s="2" t="s">
        <v>739</v>
      </c>
      <c r="E8046" s="1">
        <v>34473</v>
      </c>
      <c r="F8046" s="1">
        <v>1585</v>
      </c>
      <c r="G8046" s="1">
        <v>0</v>
      </c>
      <c r="H8046" s="1">
        <v>38901</v>
      </c>
      <c r="I8046" s="1">
        <v>14250</v>
      </c>
      <c r="J8046" s="1">
        <v>13883</v>
      </c>
      <c r="K8046" s="1">
        <v>3190</v>
      </c>
      <c r="L8046" s="1">
        <v>-370</v>
      </c>
      <c r="M8046" s="1">
        <v>355</v>
      </c>
      <c r="N8046" s="1">
        <v>17366</v>
      </c>
      <c r="O8046" s="2" t="s">
        <v>29462</v>
      </c>
      <c r="P8046">
        <f t="shared" si="250"/>
        <v>0.89</v>
      </c>
      <c r="Q8046" t="str">
        <f t="shared" si="251"/>
        <v>no</v>
      </c>
    </row>
    <row r="8047" spans="1:17">
      <c r="A8047" s="1">
        <v>8172</v>
      </c>
      <c r="B8047" s="2" t="s">
        <v>24064</v>
      </c>
      <c r="C8047" s="2" t="s">
        <v>24065</v>
      </c>
      <c r="D8047" s="2" t="s">
        <v>24066</v>
      </c>
      <c r="E8047" s="1">
        <v>34469</v>
      </c>
      <c r="F8047" s="1">
        <v>424</v>
      </c>
      <c r="G8047" s="1">
        <v>0</v>
      </c>
      <c r="H8047" s="1">
        <v>35156</v>
      </c>
      <c r="I8047" s="1">
        <v>16924</v>
      </c>
      <c r="J8047" s="1">
        <v>9145</v>
      </c>
      <c r="K8047" s="1">
        <v>1446</v>
      </c>
      <c r="L8047" s="1">
        <v>3897</v>
      </c>
      <c r="M8047" s="1">
        <v>1793</v>
      </c>
      <c r="N8047" s="1">
        <v>970</v>
      </c>
      <c r="O8047" s="2" t="s">
        <v>29464</v>
      </c>
      <c r="P8047">
        <f t="shared" si="250"/>
        <v>0.98</v>
      </c>
      <c r="Q8047" t="str">
        <f t="shared" si="251"/>
        <v>no</v>
      </c>
    </row>
    <row r="8048" spans="1:17">
      <c r="A8048" s="1">
        <v>8173</v>
      </c>
      <c r="B8048" s="2" t="s">
        <v>24067</v>
      </c>
      <c r="C8048" s="2" t="s">
        <v>24068</v>
      </c>
      <c r="D8048" s="2" t="s">
        <v>24069</v>
      </c>
      <c r="E8048" s="1">
        <v>34454</v>
      </c>
      <c r="F8048" s="1">
        <v>139</v>
      </c>
      <c r="G8048" s="1">
        <v>0</v>
      </c>
      <c r="H8048" s="1">
        <v>34331</v>
      </c>
      <c r="I8048" s="1">
        <v>16769</v>
      </c>
      <c r="J8048" s="1">
        <v>6075</v>
      </c>
      <c r="K8048" s="1">
        <v>3579</v>
      </c>
      <c r="L8048" s="1">
        <v>1939</v>
      </c>
      <c r="M8048" s="1">
        <v>1181</v>
      </c>
      <c r="N8048" s="1">
        <v>2376</v>
      </c>
      <c r="O8048" s="2" t="s">
        <v>29462</v>
      </c>
      <c r="P8048">
        <f t="shared" si="250"/>
        <v>1</v>
      </c>
      <c r="Q8048" t="str">
        <f t="shared" si="251"/>
        <v>no</v>
      </c>
    </row>
    <row r="8049" spans="1:17">
      <c r="A8049" s="1">
        <v>8174</v>
      </c>
      <c r="B8049" s="2" t="s">
        <v>24070</v>
      </c>
      <c r="C8049" s="2" t="s">
        <v>24071</v>
      </c>
      <c r="D8049" s="2" t="s">
        <v>24072</v>
      </c>
      <c r="E8049" s="1">
        <v>34453</v>
      </c>
      <c r="F8049" s="1">
        <v>41</v>
      </c>
      <c r="G8049" s="1">
        <v>0</v>
      </c>
      <c r="H8049" s="1">
        <v>34571</v>
      </c>
      <c r="I8049" s="1">
        <v>26576</v>
      </c>
      <c r="J8049" s="1">
        <v>3051</v>
      </c>
      <c r="K8049" s="1">
        <v>1976</v>
      </c>
      <c r="L8049" s="1">
        <v>8</v>
      </c>
      <c r="M8049" s="1">
        <v>151</v>
      </c>
      <c r="N8049" s="1">
        <v>2067</v>
      </c>
      <c r="O8049" s="2" t="s">
        <v>29463</v>
      </c>
      <c r="P8049">
        <f t="shared" si="250"/>
        <v>1</v>
      </c>
      <c r="Q8049" t="str">
        <f t="shared" si="251"/>
        <v>no</v>
      </c>
    </row>
    <row r="8050" spans="1:17">
      <c r="A8050" s="1">
        <v>8175</v>
      </c>
      <c r="B8050" s="2" t="s">
        <v>24073</v>
      </c>
      <c r="C8050" s="2" t="s">
        <v>24074</v>
      </c>
      <c r="D8050" s="2" t="s">
        <v>24075</v>
      </c>
      <c r="E8050" s="1">
        <v>34446</v>
      </c>
      <c r="F8050" s="1">
        <v>76</v>
      </c>
      <c r="G8050" s="1">
        <v>0</v>
      </c>
      <c r="H8050" s="1">
        <v>36795</v>
      </c>
      <c r="I8050" s="1">
        <v>19748</v>
      </c>
      <c r="J8050" s="1">
        <v>8179</v>
      </c>
      <c r="K8050" s="1">
        <v>2502</v>
      </c>
      <c r="L8050" s="1">
        <v>457</v>
      </c>
      <c r="M8050" s="1">
        <v>401</v>
      </c>
      <c r="N8050" s="1">
        <v>10370</v>
      </c>
      <c r="O8050" s="2" t="s">
        <v>29470</v>
      </c>
      <c r="P8050">
        <f t="shared" si="250"/>
        <v>0.94</v>
      </c>
      <c r="Q8050" t="str">
        <f t="shared" si="251"/>
        <v>no</v>
      </c>
    </row>
    <row r="8051" spans="1:17">
      <c r="A8051" s="1">
        <v>8176</v>
      </c>
      <c r="B8051" s="2" t="s">
        <v>24076</v>
      </c>
      <c r="C8051" s="2" t="s">
        <v>24077</v>
      </c>
      <c r="D8051" s="2" t="s">
        <v>24078</v>
      </c>
      <c r="E8051" s="1">
        <v>34443</v>
      </c>
      <c r="F8051" s="1">
        <v>1305</v>
      </c>
      <c r="G8051" s="1">
        <v>0</v>
      </c>
      <c r="H8051" s="1">
        <v>34946</v>
      </c>
      <c r="I8051" s="1">
        <v>17534</v>
      </c>
      <c r="J8051" s="1">
        <v>7081</v>
      </c>
      <c r="K8051" s="1">
        <v>4045</v>
      </c>
      <c r="L8051" s="1">
        <v>1273</v>
      </c>
      <c r="M8051" s="1">
        <v>847</v>
      </c>
      <c r="N8051" s="1">
        <v>1265</v>
      </c>
      <c r="O8051" s="2" t="s">
        <v>29463</v>
      </c>
      <c r="P8051">
        <f t="shared" si="250"/>
        <v>0.99</v>
      </c>
      <c r="Q8051" t="str">
        <f t="shared" si="251"/>
        <v>no</v>
      </c>
    </row>
    <row r="8052" spans="1:17">
      <c r="A8052" s="1">
        <v>8177</v>
      </c>
      <c r="B8052" s="2" t="s">
        <v>24079</v>
      </c>
      <c r="C8052" s="2" t="s">
        <v>24080</v>
      </c>
      <c r="D8052" s="2" t="s">
        <v>24081</v>
      </c>
      <c r="E8052" s="1">
        <v>34442</v>
      </c>
      <c r="F8052" s="1">
        <v>351</v>
      </c>
      <c r="G8052" s="1">
        <v>0</v>
      </c>
      <c r="H8052" s="1">
        <v>36037</v>
      </c>
      <c r="I8052" s="1">
        <v>21125</v>
      </c>
      <c r="J8052" s="1">
        <v>7490</v>
      </c>
      <c r="K8052" s="1">
        <v>3537</v>
      </c>
      <c r="L8052" s="1">
        <v>524</v>
      </c>
      <c r="M8052" s="1">
        <v>466</v>
      </c>
      <c r="N8052" s="1">
        <v>625</v>
      </c>
      <c r="O8052" s="2" t="s">
        <v>29469</v>
      </c>
      <c r="P8052">
        <f t="shared" si="250"/>
        <v>0.96</v>
      </c>
      <c r="Q8052" t="str">
        <f t="shared" si="251"/>
        <v>no</v>
      </c>
    </row>
    <row r="8053" spans="1:17">
      <c r="A8053" s="1">
        <v>8178</v>
      </c>
      <c r="B8053" s="2" t="s">
        <v>24082</v>
      </c>
      <c r="C8053" s="2" t="s">
        <v>24083</v>
      </c>
      <c r="D8053" s="2" t="s">
        <v>24084</v>
      </c>
      <c r="E8053" s="1">
        <v>34429</v>
      </c>
      <c r="F8053" s="1">
        <v>70</v>
      </c>
      <c r="G8053" s="1">
        <v>0</v>
      </c>
      <c r="H8053" s="1">
        <v>34775</v>
      </c>
      <c r="I8053" s="1">
        <v>28525</v>
      </c>
      <c r="J8053" s="1">
        <v>4379</v>
      </c>
      <c r="K8053" s="1">
        <v>742</v>
      </c>
      <c r="L8053" s="1">
        <v>129</v>
      </c>
      <c r="M8053" s="1">
        <v>206</v>
      </c>
      <c r="N8053" s="1">
        <v>1717</v>
      </c>
      <c r="O8053" s="2" t="s">
        <v>29465</v>
      </c>
      <c r="P8053">
        <f t="shared" si="250"/>
        <v>0.99</v>
      </c>
      <c r="Q8053" t="str">
        <f t="shared" si="251"/>
        <v>no</v>
      </c>
    </row>
    <row r="8054" spans="1:17">
      <c r="A8054" s="1">
        <v>8179</v>
      </c>
      <c r="B8054" s="2" t="s">
        <v>24085</v>
      </c>
      <c r="C8054" s="2" t="s">
        <v>24086</v>
      </c>
      <c r="D8054" s="2" t="s">
        <v>24087</v>
      </c>
      <c r="E8054" s="1">
        <v>34425</v>
      </c>
      <c r="F8054" s="1">
        <v>385</v>
      </c>
      <c r="G8054" s="1">
        <v>0</v>
      </c>
      <c r="H8054" s="1">
        <v>34810</v>
      </c>
      <c r="I8054" s="1">
        <v>15507</v>
      </c>
      <c r="J8054" s="1">
        <v>7714</v>
      </c>
      <c r="K8054" s="1">
        <v>1231</v>
      </c>
      <c r="L8054" s="1">
        <v>7600</v>
      </c>
      <c r="M8054" s="1">
        <v>3529</v>
      </c>
      <c r="N8054" s="1">
        <v>3193</v>
      </c>
      <c r="O8054" s="2" t="s">
        <v>29470</v>
      </c>
      <c r="P8054">
        <f t="shared" si="250"/>
        <v>0.99</v>
      </c>
      <c r="Q8054" t="str">
        <f t="shared" si="251"/>
        <v>no</v>
      </c>
    </row>
    <row r="8055" spans="1:17">
      <c r="A8055" s="1">
        <v>8180</v>
      </c>
      <c r="B8055" s="2" t="s">
        <v>24088</v>
      </c>
      <c r="C8055" s="2" t="s">
        <v>24089</v>
      </c>
      <c r="D8055" s="2" t="s">
        <v>24090</v>
      </c>
      <c r="E8055" s="1">
        <v>34417</v>
      </c>
      <c r="F8055" s="1">
        <v>382</v>
      </c>
      <c r="G8055" s="1">
        <v>0</v>
      </c>
      <c r="H8055" s="1">
        <v>34799</v>
      </c>
      <c r="I8055" s="1">
        <v>11835</v>
      </c>
      <c r="J8055" s="1">
        <v>14222</v>
      </c>
      <c r="K8055" s="1">
        <v>635</v>
      </c>
      <c r="L8055" s="1">
        <v>2477</v>
      </c>
      <c r="M8055" s="1">
        <v>1104</v>
      </c>
      <c r="N8055" s="1">
        <v>0</v>
      </c>
      <c r="O8055" s="2" t="s">
        <v>29469</v>
      </c>
      <c r="P8055">
        <f t="shared" si="250"/>
        <v>0.99</v>
      </c>
      <c r="Q8055" t="str">
        <f t="shared" si="251"/>
        <v>no</v>
      </c>
    </row>
    <row r="8056" spans="1:17">
      <c r="A8056" s="1">
        <v>8181</v>
      </c>
      <c r="B8056" s="2" t="s">
        <v>24091</v>
      </c>
      <c r="C8056" s="2" t="s">
        <v>24092</v>
      </c>
      <c r="D8056" s="2" t="s">
        <v>24093</v>
      </c>
      <c r="E8056" s="1">
        <v>34417</v>
      </c>
      <c r="F8056" s="1">
        <v>743</v>
      </c>
      <c r="G8056" s="1">
        <v>0</v>
      </c>
      <c r="H8056" s="1">
        <v>36487</v>
      </c>
      <c r="I8056" s="1">
        <v>13536</v>
      </c>
      <c r="J8056" s="1">
        <v>9436</v>
      </c>
      <c r="K8056" s="1">
        <v>5822</v>
      </c>
      <c r="L8056" s="1">
        <v>2187</v>
      </c>
      <c r="M8056" s="1">
        <v>1583</v>
      </c>
      <c r="N8056" s="1">
        <v>0</v>
      </c>
      <c r="O8056" s="2" t="s">
        <v>29466</v>
      </c>
      <c r="P8056">
        <f t="shared" si="250"/>
        <v>0.94</v>
      </c>
      <c r="Q8056" t="str">
        <f t="shared" si="251"/>
        <v>no</v>
      </c>
    </row>
    <row r="8057" spans="1:17">
      <c r="A8057" s="1">
        <v>8182</v>
      </c>
      <c r="B8057" s="2" t="s">
        <v>24094</v>
      </c>
      <c r="C8057" s="2" t="s">
        <v>24095</v>
      </c>
      <c r="D8057" s="2" t="s">
        <v>24096</v>
      </c>
      <c r="E8057" s="1">
        <v>34407</v>
      </c>
      <c r="F8057" s="1">
        <v>91</v>
      </c>
      <c r="G8057" s="1">
        <v>0</v>
      </c>
      <c r="H8057" s="1">
        <v>34498</v>
      </c>
      <c r="I8057" s="1">
        <v>4208</v>
      </c>
      <c r="J8057" s="1">
        <v>11494</v>
      </c>
      <c r="K8057" s="1">
        <v>10761</v>
      </c>
      <c r="L8057" s="1">
        <v>1237</v>
      </c>
      <c r="M8057" s="1">
        <v>817</v>
      </c>
      <c r="N8057" s="1">
        <v>0</v>
      </c>
      <c r="O8057" s="2" t="s">
        <v>29470</v>
      </c>
      <c r="P8057">
        <f t="shared" si="250"/>
        <v>1</v>
      </c>
      <c r="Q8057" t="str">
        <f t="shared" si="251"/>
        <v>no</v>
      </c>
    </row>
    <row r="8058" spans="1:17">
      <c r="A8058" s="1">
        <v>8183</v>
      </c>
      <c r="B8058" s="2" t="s">
        <v>24097</v>
      </c>
      <c r="C8058" s="2" t="s">
        <v>24098</v>
      </c>
      <c r="D8058" s="2" t="s">
        <v>24099</v>
      </c>
      <c r="E8058" s="1">
        <v>34405</v>
      </c>
      <c r="F8058" s="1">
        <v>246</v>
      </c>
      <c r="G8058" s="1">
        <v>0</v>
      </c>
      <c r="H8058" s="1">
        <v>33929</v>
      </c>
      <c r="I8058" s="1">
        <v>28948</v>
      </c>
      <c r="J8058" s="1">
        <v>3093</v>
      </c>
      <c r="K8058" s="1">
        <v>681</v>
      </c>
      <c r="L8058" s="1">
        <v>290</v>
      </c>
      <c r="M8058" s="1">
        <v>188</v>
      </c>
      <c r="N8058" s="1">
        <v>27</v>
      </c>
      <c r="O8058" s="2" t="s">
        <v>29466</v>
      </c>
      <c r="P8058">
        <f t="shared" si="250"/>
        <v>1.01</v>
      </c>
      <c r="Q8058" t="str">
        <f t="shared" si="251"/>
        <v>no</v>
      </c>
    </row>
    <row r="8059" spans="1:17">
      <c r="A8059" s="1">
        <v>8184</v>
      </c>
      <c r="B8059" s="2" t="s">
        <v>24100</v>
      </c>
      <c r="C8059" s="2" t="s">
        <v>24101</v>
      </c>
      <c r="D8059" s="2" t="s">
        <v>24102</v>
      </c>
      <c r="E8059" s="1">
        <v>34404</v>
      </c>
      <c r="F8059" s="1">
        <v>747</v>
      </c>
      <c r="G8059" s="1">
        <v>0</v>
      </c>
      <c r="H8059" s="1">
        <v>35796</v>
      </c>
      <c r="I8059" s="1">
        <v>17469</v>
      </c>
      <c r="J8059" s="1">
        <v>5995</v>
      </c>
      <c r="K8059" s="1">
        <v>4163</v>
      </c>
      <c r="L8059" s="1">
        <v>860</v>
      </c>
      <c r="M8059" s="1">
        <v>767</v>
      </c>
      <c r="N8059" s="1">
        <v>2204</v>
      </c>
      <c r="O8059" s="2" t="s">
        <v>29463</v>
      </c>
      <c r="P8059">
        <f t="shared" si="250"/>
        <v>0.96</v>
      </c>
      <c r="Q8059" t="str">
        <f t="shared" si="251"/>
        <v>no</v>
      </c>
    </row>
    <row r="8060" spans="1:17">
      <c r="A8060" s="1">
        <v>8185</v>
      </c>
      <c r="B8060" s="2" t="s">
        <v>24103</v>
      </c>
      <c r="C8060" s="2" t="s">
        <v>24104</v>
      </c>
      <c r="D8060" s="2" t="s">
        <v>24105</v>
      </c>
      <c r="E8060" s="1">
        <v>34404</v>
      </c>
      <c r="F8060" s="1">
        <v>210</v>
      </c>
      <c r="G8060" s="1">
        <v>0</v>
      </c>
      <c r="H8060" s="1">
        <v>34614</v>
      </c>
      <c r="I8060" s="1">
        <v>21536</v>
      </c>
      <c r="J8060" s="1">
        <v>3817</v>
      </c>
      <c r="K8060" s="1">
        <v>4095</v>
      </c>
      <c r="L8060" s="1">
        <v>2037</v>
      </c>
      <c r="M8060" s="1">
        <v>1169</v>
      </c>
      <c r="N8060" s="1">
        <v>6</v>
      </c>
      <c r="O8060" s="2" t="s">
        <v>29471</v>
      </c>
      <c r="P8060">
        <f t="shared" si="250"/>
        <v>0.99</v>
      </c>
      <c r="Q8060" t="str">
        <f t="shared" si="251"/>
        <v>no</v>
      </c>
    </row>
    <row r="8061" spans="1:17">
      <c r="A8061" s="1">
        <v>8186</v>
      </c>
      <c r="B8061" s="2" t="s">
        <v>24106</v>
      </c>
      <c r="C8061" s="2" t="s">
        <v>24107</v>
      </c>
      <c r="D8061" s="2" t="s">
        <v>24108</v>
      </c>
      <c r="E8061" s="1">
        <v>34399</v>
      </c>
      <c r="F8061" s="1">
        <v>145</v>
      </c>
      <c r="G8061" s="1">
        <v>0</v>
      </c>
      <c r="H8061" s="1">
        <v>34544</v>
      </c>
      <c r="I8061" s="1">
        <v>33082</v>
      </c>
      <c r="J8061" s="1">
        <v>2674</v>
      </c>
      <c r="K8061" s="1">
        <v>249</v>
      </c>
      <c r="L8061" s="1">
        <v>-452</v>
      </c>
      <c r="M8061" s="1">
        <v>27</v>
      </c>
      <c r="N8061" s="1">
        <v>731</v>
      </c>
      <c r="O8061" s="2" t="s">
        <v>29463</v>
      </c>
      <c r="P8061">
        <f t="shared" si="250"/>
        <v>1</v>
      </c>
      <c r="Q8061" t="str">
        <f t="shared" si="251"/>
        <v>no</v>
      </c>
    </row>
    <row r="8062" spans="1:17">
      <c r="A8062" s="1">
        <v>8187</v>
      </c>
      <c r="B8062" s="2" t="s">
        <v>24109</v>
      </c>
      <c r="C8062" s="2" t="s">
        <v>24110</v>
      </c>
      <c r="D8062" s="2" t="s">
        <v>24111</v>
      </c>
      <c r="E8062" s="1">
        <v>34393</v>
      </c>
      <c r="F8062" s="1">
        <v>421</v>
      </c>
      <c r="G8062" s="1">
        <v>0</v>
      </c>
      <c r="H8062" s="1">
        <v>34592</v>
      </c>
      <c r="I8062" s="1">
        <v>31353</v>
      </c>
      <c r="J8062" s="1">
        <v>313</v>
      </c>
      <c r="K8062" s="1">
        <v>200</v>
      </c>
      <c r="L8062" s="1">
        <v>56</v>
      </c>
      <c r="M8062" s="1">
        <v>15</v>
      </c>
      <c r="N8062" s="1">
        <v>6950</v>
      </c>
      <c r="O8062" s="2" t="s">
        <v>29466</v>
      </c>
      <c r="P8062">
        <f t="shared" si="250"/>
        <v>0.99</v>
      </c>
      <c r="Q8062" t="str">
        <f t="shared" si="251"/>
        <v>no</v>
      </c>
    </row>
    <row r="8063" spans="1:17">
      <c r="A8063" s="1">
        <v>8188</v>
      </c>
      <c r="B8063" s="2" t="s">
        <v>24112</v>
      </c>
      <c r="C8063" s="2" t="s">
        <v>24113</v>
      </c>
      <c r="D8063" s="2" t="s">
        <v>24114</v>
      </c>
      <c r="E8063" s="1">
        <v>34389</v>
      </c>
      <c r="F8063" s="1">
        <v>552</v>
      </c>
      <c r="G8063" s="1">
        <v>0</v>
      </c>
      <c r="H8063" s="1">
        <v>35002</v>
      </c>
      <c r="I8063" s="1">
        <v>8452</v>
      </c>
      <c r="J8063" s="1">
        <v>14795</v>
      </c>
      <c r="K8063" s="1">
        <v>4282</v>
      </c>
      <c r="L8063" s="1">
        <v>1314</v>
      </c>
      <c r="M8063" s="1">
        <v>767</v>
      </c>
      <c r="N8063" s="1">
        <v>110</v>
      </c>
      <c r="O8063" s="2" t="s">
        <v>29463</v>
      </c>
      <c r="P8063">
        <f t="shared" si="250"/>
        <v>0.98</v>
      </c>
      <c r="Q8063" t="str">
        <f t="shared" si="251"/>
        <v>no</v>
      </c>
    </row>
    <row r="8064" spans="1:17">
      <c r="A8064" s="1">
        <v>8189</v>
      </c>
      <c r="B8064" s="2" t="s">
        <v>24115</v>
      </c>
      <c r="C8064" s="2" t="s">
        <v>24116</v>
      </c>
      <c r="D8064" s="2" t="s">
        <v>24117</v>
      </c>
      <c r="E8064" s="1">
        <v>34384</v>
      </c>
      <c r="F8064" s="1">
        <v>95</v>
      </c>
      <c r="G8064" s="1">
        <v>0</v>
      </c>
      <c r="H8064" s="1">
        <v>34479</v>
      </c>
      <c r="I8064" s="1">
        <v>6426</v>
      </c>
      <c r="J8064" s="1">
        <v>4054</v>
      </c>
      <c r="K8064" s="1">
        <v>9782</v>
      </c>
      <c r="L8064" s="1">
        <v>5342</v>
      </c>
      <c r="M8064" s="1">
        <v>2781</v>
      </c>
      <c r="N8064" s="1">
        <v>3661</v>
      </c>
      <c r="O8064" s="2" t="s">
        <v>29462</v>
      </c>
      <c r="P8064">
        <f t="shared" si="250"/>
        <v>1</v>
      </c>
      <c r="Q8064" t="str">
        <f t="shared" si="251"/>
        <v>no</v>
      </c>
    </row>
    <row r="8065" spans="1:17">
      <c r="A8065" s="1">
        <v>8190</v>
      </c>
      <c r="B8065" s="2" t="s">
        <v>24118</v>
      </c>
      <c r="C8065" s="2" t="s">
        <v>24119</v>
      </c>
      <c r="D8065" s="2" t="s">
        <v>24120</v>
      </c>
      <c r="E8065" s="1">
        <v>34381</v>
      </c>
      <c r="F8065" s="1">
        <v>280</v>
      </c>
      <c r="G8065" s="1">
        <v>0</v>
      </c>
      <c r="H8065" s="1">
        <v>35316</v>
      </c>
      <c r="I8065" s="1">
        <v>9017</v>
      </c>
      <c r="J8065" s="1">
        <v>5490</v>
      </c>
      <c r="K8065" s="1">
        <v>8938</v>
      </c>
      <c r="L8065" s="1">
        <v>4999</v>
      </c>
      <c r="M8065" s="1">
        <v>2895</v>
      </c>
      <c r="N8065" s="1">
        <v>5364</v>
      </c>
      <c r="O8065" s="2" t="s">
        <v>29463</v>
      </c>
      <c r="P8065">
        <f t="shared" si="250"/>
        <v>0.97</v>
      </c>
      <c r="Q8065" t="str">
        <f t="shared" si="251"/>
        <v>no</v>
      </c>
    </row>
    <row r="8066" spans="1:17">
      <c r="A8066" s="1">
        <v>8191</v>
      </c>
      <c r="B8066" s="2" t="s">
        <v>24121</v>
      </c>
      <c r="C8066" s="2" t="s">
        <v>24122</v>
      </c>
      <c r="D8066" s="2" t="s">
        <v>24123</v>
      </c>
      <c r="E8066" s="1">
        <v>34377</v>
      </c>
      <c r="F8066" s="1">
        <v>880</v>
      </c>
      <c r="G8066" s="1">
        <v>0</v>
      </c>
      <c r="H8066" s="1">
        <v>35257</v>
      </c>
      <c r="I8066" s="1">
        <v>8717</v>
      </c>
      <c r="J8066" s="1">
        <v>17487</v>
      </c>
      <c r="K8066" s="1">
        <v>1655</v>
      </c>
      <c r="L8066" s="1">
        <v>1447</v>
      </c>
      <c r="M8066" s="1">
        <v>1012</v>
      </c>
      <c r="N8066" s="1">
        <v>2645</v>
      </c>
      <c r="O8066" s="2" t="s">
        <v>29464</v>
      </c>
      <c r="P8066">
        <f t="shared" si="250"/>
        <v>0.98</v>
      </c>
      <c r="Q8066" t="str">
        <f t="shared" si="251"/>
        <v>no</v>
      </c>
    </row>
    <row r="8067" spans="1:17">
      <c r="A8067" s="1">
        <v>8192</v>
      </c>
      <c r="B8067" s="2" t="s">
        <v>24124</v>
      </c>
      <c r="C8067" s="2" t="s">
        <v>24125</v>
      </c>
      <c r="D8067" s="2" t="s">
        <v>24126</v>
      </c>
      <c r="E8067" s="1">
        <v>34360</v>
      </c>
      <c r="F8067" s="1">
        <v>1011</v>
      </c>
      <c r="G8067" s="1">
        <v>0</v>
      </c>
      <c r="H8067" s="1">
        <v>35371</v>
      </c>
      <c r="I8067" s="1">
        <v>113</v>
      </c>
      <c r="J8067" s="1">
        <v>28552</v>
      </c>
      <c r="K8067" s="1">
        <v>2199</v>
      </c>
      <c r="L8067" s="1">
        <v>1223</v>
      </c>
      <c r="M8067" s="1">
        <v>823</v>
      </c>
      <c r="N8067" s="1">
        <v>0</v>
      </c>
      <c r="O8067" s="2" t="s">
        <v>29465</v>
      </c>
      <c r="P8067">
        <f t="shared" ref="P8067:P8130" si="252">ROUND(E8067/H8067,2)</f>
        <v>0.97</v>
      </c>
      <c r="Q8067" t="str">
        <f t="shared" ref="Q8067:Q8130" si="253">IF(G8067=0,"no","-")</f>
        <v>no</v>
      </c>
    </row>
    <row r="8068" spans="1:17">
      <c r="A8068" s="1">
        <v>8193</v>
      </c>
      <c r="B8068" s="2" t="s">
        <v>24127</v>
      </c>
      <c r="C8068" s="2" t="s">
        <v>24128</v>
      </c>
      <c r="D8068" s="2" t="s">
        <v>24129</v>
      </c>
      <c r="E8068" s="1">
        <v>34359</v>
      </c>
      <c r="F8068" s="1">
        <v>1584</v>
      </c>
      <c r="G8068" s="1">
        <v>0</v>
      </c>
      <c r="H8068" s="1">
        <v>35856</v>
      </c>
      <c r="I8068" s="1">
        <v>24482</v>
      </c>
      <c r="J8068" s="1">
        <v>5365</v>
      </c>
      <c r="K8068" s="1">
        <v>1451</v>
      </c>
      <c r="L8068" s="1">
        <v>1521</v>
      </c>
      <c r="M8068" s="1">
        <v>867</v>
      </c>
      <c r="N8068" s="1">
        <v>540</v>
      </c>
      <c r="O8068" s="2" t="s">
        <v>29465</v>
      </c>
      <c r="P8068">
        <f t="shared" si="252"/>
        <v>0.96</v>
      </c>
      <c r="Q8068" t="str">
        <f t="shared" si="253"/>
        <v>no</v>
      </c>
    </row>
    <row r="8069" spans="1:17">
      <c r="A8069" s="1">
        <v>8194</v>
      </c>
      <c r="B8069" s="2" t="s">
        <v>24130</v>
      </c>
      <c r="C8069" s="2" t="s">
        <v>24131</v>
      </c>
      <c r="D8069" s="2" t="s">
        <v>24132</v>
      </c>
      <c r="E8069" s="1">
        <v>34358</v>
      </c>
      <c r="F8069" s="1">
        <v>536</v>
      </c>
      <c r="G8069" s="1">
        <v>0</v>
      </c>
      <c r="H8069" s="1">
        <v>23563</v>
      </c>
      <c r="I8069" s="1">
        <v>15028</v>
      </c>
      <c r="J8069" s="1">
        <v>1430</v>
      </c>
      <c r="K8069" s="1">
        <v>2262</v>
      </c>
      <c r="L8069" s="1">
        <v>252</v>
      </c>
      <c r="M8069" s="1">
        <v>0</v>
      </c>
      <c r="N8069" s="1">
        <v>38351</v>
      </c>
      <c r="O8069" s="2" t="s">
        <v>29465</v>
      </c>
      <c r="P8069">
        <f t="shared" si="252"/>
        <v>1.46</v>
      </c>
      <c r="Q8069" t="str">
        <f t="shared" si="253"/>
        <v>no</v>
      </c>
    </row>
    <row r="8070" spans="1:17">
      <c r="A8070" s="1">
        <v>8195</v>
      </c>
      <c r="B8070" s="2" t="s">
        <v>24133</v>
      </c>
      <c r="C8070" s="2" t="s">
        <v>24134</v>
      </c>
      <c r="D8070" s="2" t="s">
        <v>24135</v>
      </c>
      <c r="E8070" s="1">
        <v>34358</v>
      </c>
      <c r="F8070" s="1">
        <v>318</v>
      </c>
      <c r="G8070" s="1">
        <v>0</v>
      </c>
      <c r="H8070" s="1">
        <v>34546</v>
      </c>
      <c r="I8070" s="1">
        <v>20385</v>
      </c>
      <c r="J8070" s="1">
        <v>7146</v>
      </c>
      <c r="K8070" s="1">
        <v>2272</v>
      </c>
      <c r="L8070" s="1">
        <v>1897</v>
      </c>
      <c r="M8070" s="1">
        <v>975</v>
      </c>
      <c r="N8070" s="1">
        <v>2202</v>
      </c>
      <c r="O8070" s="2" t="s">
        <v>29463</v>
      </c>
      <c r="P8070">
        <f t="shared" si="252"/>
        <v>0.99</v>
      </c>
      <c r="Q8070" t="str">
        <f t="shared" si="253"/>
        <v>no</v>
      </c>
    </row>
    <row r="8071" spans="1:17">
      <c r="A8071" s="1">
        <v>8196</v>
      </c>
      <c r="B8071" s="2" t="s">
        <v>24136</v>
      </c>
      <c r="C8071" s="2" t="s">
        <v>24137</v>
      </c>
      <c r="D8071" s="2" t="s">
        <v>24138</v>
      </c>
      <c r="E8071" s="1">
        <v>34356</v>
      </c>
      <c r="F8071" s="1">
        <v>95</v>
      </c>
      <c r="G8071" s="1">
        <v>0</v>
      </c>
      <c r="H8071" s="1">
        <v>35412</v>
      </c>
      <c r="I8071" s="1">
        <v>29831</v>
      </c>
      <c r="J8071" s="1">
        <v>3531</v>
      </c>
      <c r="K8071" s="1">
        <v>915</v>
      </c>
      <c r="L8071" s="1">
        <v>-225</v>
      </c>
      <c r="M8071" s="1">
        <v>86</v>
      </c>
      <c r="N8071" s="1">
        <v>850</v>
      </c>
      <c r="O8071" s="2" t="s">
        <v>29469</v>
      </c>
      <c r="P8071">
        <f t="shared" si="252"/>
        <v>0.97</v>
      </c>
      <c r="Q8071" t="str">
        <f t="shared" si="253"/>
        <v>no</v>
      </c>
    </row>
    <row r="8072" spans="1:17">
      <c r="A8072" s="1">
        <v>8197</v>
      </c>
      <c r="B8072" s="2" t="s">
        <v>24139</v>
      </c>
      <c r="C8072" s="2" t="s">
        <v>24140</v>
      </c>
      <c r="D8072" s="2" t="s">
        <v>24141</v>
      </c>
      <c r="E8072" s="1">
        <v>34355</v>
      </c>
      <c r="F8072" s="1">
        <v>4</v>
      </c>
      <c r="G8072" s="1">
        <v>0</v>
      </c>
      <c r="H8072" s="1">
        <v>34392</v>
      </c>
      <c r="I8072" s="1">
        <v>31411</v>
      </c>
      <c r="J8072" s="1">
        <v>1677</v>
      </c>
      <c r="K8072" s="1">
        <v>401</v>
      </c>
      <c r="L8072" s="1">
        <v>502</v>
      </c>
      <c r="M8072" s="1">
        <v>234</v>
      </c>
      <c r="N8072" s="1">
        <v>0</v>
      </c>
      <c r="O8072" s="2" t="s">
        <v>29469</v>
      </c>
      <c r="P8072">
        <f t="shared" si="252"/>
        <v>1</v>
      </c>
      <c r="Q8072" t="str">
        <f t="shared" si="253"/>
        <v>no</v>
      </c>
    </row>
    <row r="8073" spans="1:17">
      <c r="A8073" s="1">
        <v>8198</v>
      </c>
      <c r="B8073" s="2" t="s">
        <v>24142</v>
      </c>
      <c r="C8073" s="2" t="s">
        <v>24143</v>
      </c>
      <c r="D8073" s="2" t="s">
        <v>24144</v>
      </c>
      <c r="E8073" s="1">
        <v>34354</v>
      </c>
      <c r="F8073" s="1">
        <v>0</v>
      </c>
      <c r="G8073" s="1">
        <v>0</v>
      </c>
      <c r="H8073" s="1">
        <v>34393</v>
      </c>
      <c r="I8073" s="1">
        <v>28334</v>
      </c>
      <c r="J8073" s="1">
        <v>1865</v>
      </c>
      <c r="K8073" s="1">
        <v>2382</v>
      </c>
      <c r="L8073" s="1">
        <v>-419</v>
      </c>
      <c r="M8073" s="1">
        <v>149</v>
      </c>
      <c r="N8073" s="1">
        <v>4556</v>
      </c>
      <c r="O8073" s="2" t="s">
        <v>29464</v>
      </c>
      <c r="P8073">
        <f t="shared" si="252"/>
        <v>1</v>
      </c>
      <c r="Q8073" t="str">
        <f t="shared" si="253"/>
        <v>no</v>
      </c>
    </row>
    <row r="8074" spans="1:17">
      <c r="A8074" s="1">
        <v>8199</v>
      </c>
      <c r="B8074" s="2" t="s">
        <v>24145</v>
      </c>
      <c r="C8074" s="2" t="s">
        <v>24146</v>
      </c>
      <c r="D8074" s="2" t="s">
        <v>24147</v>
      </c>
      <c r="E8074" s="1">
        <v>34347</v>
      </c>
      <c r="F8074" s="1">
        <v>149</v>
      </c>
      <c r="G8074" s="1">
        <v>0</v>
      </c>
      <c r="H8074" s="1">
        <v>35988</v>
      </c>
      <c r="I8074" s="1">
        <v>16079</v>
      </c>
      <c r="J8074" s="1">
        <v>6623</v>
      </c>
      <c r="K8074" s="1">
        <v>4346</v>
      </c>
      <c r="L8074" s="1">
        <v>603</v>
      </c>
      <c r="M8074" s="1">
        <v>325</v>
      </c>
      <c r="N8074" s="1">
        <v>6832</v>
      </c>
      <c r="O8074" s="2" t="s">
        <v>29465</v>
      </c>
      <c r="P8074">
        <f t="shared" si="252"/>
        <v>0.95</v>
      </c>
      <c r="Q8074" t="str">
        <f t="shared" si="253"/>
        <v>no</v>
      </c>
    </row>
    <row r="8075" spans="1:17">
      <c r="A8075" s="1">
        <v>8200</v>
      </c>
      <c r="B8075" s="2" t="s">
        <v>24148</v>
      </c>
      <c r="C8075" s="2" t="s">
        <v>24149</v>
      </c>
      <c r="D8075" s="2" t="s">
        <v>24150</v>
      </c>
      <c r="E8075" s="1">
        <v>34338</v>
      </c>
      <c r="F8075" s="1">
        <v>3061</v>
      </c>
      <c r="G8075" s="1">
        <v>0</v>
      </c>
      <c r="H8075" s="1">
        <v>37400</v>
      </c>
      <c r="I8075" s="1">
        <v>30235</v>
      </c>
      <c r="J8075" s="1">
        <v>3768</v>
      </c>
      <c r="K8075" s="1">
        <v>2094</v>
      </c>
      <c r="L8075" s="1">
        <v>-5227</v>
      </c>
      <c r="M8075" s="1">
        <v>58</v>
      </c>
      <c r="N8075" s="1">
        <v>684</v>
      </c>
      <c r="O8075" s="2" t="s">
        <v>29462</v>
      </c>
      <c r="P8075">
        <f t="shared" si="252"/>
        <v>0.92</v>
      </c>
      <c r="Q8075" t="str">
        <f t="shared" si="253"/>
        <v>no</v>
      </c>
    </row>
    <row r="8076" spans="1:17">
      <c r="A8076" s="1">
        <v>8201</v>
      </c>
      <c r="B8076" s="2" t="s">
        <v>24151</v>
      </c>
      <c r="C8076" s="2" t="s">
        <v>24152</v>
      </c>
      <c r="D8076" s="2" t="s">
        <v>24153</v>
      </c>
      <c r="E8076" s="1">
        <v>34334</v>
      </c>
      <c r="F8076" s="1">
        <v>255</v>
      </c>
      <c r="G8076" s="1">
        <v>0</v>
      </c>
      <c r="H8076" s="1">
        <v>35694</v>
      </c>
      <c r="I8076" s="1">
        <v>23980</v>
      </c>
      <c r="J8076" s="1">
        <v>3931</v>
      </c>
      <c r="K8076" s="1">
        <v>2996</v>
      </c>
      <c r="L8076" s="1">
        <v>1678</v>
      </c>
      <c r="M8076" s="1">
        <v>1094</v>
      </c>
      <c r="N8076" s="1">
        <v>0</v>
      </c>
      <c r="O8076" s="2" t="s">
        <v>29462</v>
      </c>
      <c r="P8076">
        <f t="shared" si="252"/>
        <v>0.96</v>
      </c>
      <c r="Q8076" t="str">
        <f t="shared" si="253"/>
        <v>no</v>
      </c>
    </row>
    <row r="8077" spans="1:17">
      <c r="A8077" s="1">
        <v>8202</v>
      </c>
      <c r="B8077" s="2" t="s">
        <v>24154</v>
      </c>
      <c r="C8077" s="2" t="s">
        <v>24155</v>
      </c>
      <c r="D8077" s="2" t="s">
        <v>24156</v>
      </c>
      <c r="E8077" s="1">
        <v>34327</v>
      </c>
      <c r="F8077" s="1">
        <v>537</v>
      </c>
      <c r="G8077" s="1">
        <v>0</v>
      </c>
      <c r="H8077" s="1">
        <v>34899</v>
      </c>
      <c r="I8077" s="1">
        <v>23557</v>
      </c>
      <c r="J8077" s="1">
        <v>4608</v>
      </c>
      <c r="K8077" s="1">
        <v>1900</v>
      </c>
      <c r="L8077" s="1">
        <v>805</v>
      </c>
      <c r="M8077" s="1">
        <v>525</v>
      </c>
      <c r="N8077" s="1">
        <v>4728</v>
      </c>
      <c r="O8077" s="2" t="s">
        <v>29466</v>
      </c>
      <c r="P8077">
        <f t="shared" si="252"/>
        <v>0.98</v>
      </c>
      <c r="Q8077" t="str">
        <f t="shared" si="253"/>
        <v>no</v>
      </c>
    </row>
    <row r="8078" spans="1:17">
      <c r="A8078" s="1">
        <v>8203</v>
      </c>
      <c r="B8078" s="2" t="s">
        <v>12741</v>
      </c>
      <c r="C8078" s="2" t="s">
        <v>24157</v>
      </c>
      <c r="D8078" s="2" t="s">
        <v>24158</v>
      </c>
      <c r="E8078" s="1">
        <v>34326</v>
      </c>
      <c r="F8078" s="1">
        <v>3888</v>
      </c>
      <c r="G8078" s="1">
        <v>0</v>
      </c>
      <c r="H8078" s="1">
        <v>38214</v>
      </c>
      <c r="I8078" s="1">
        <v>32854</v>
      </c>
      <c r="J8078" s="1">
        <v>2934</v>
      </c>
      <c r="K8078" s="1">
        <v>708</v>
      </c>
      <c r="L8078" s="1">
        <v>281</v>
      </c>
      <c r="M8078" s="1">
        <v>34</v>
      </c>
      <c r="N8078" s="1">
        <v>2588</v>
      </c>
      <c r="O8078" s="2" t="s">
        <v>29465</v>
      </c>
      <c r="P8078">
        <f t="shared" si="252"/>
        <v>0.9</v>
      </c>
      <c r="Q8078" t="str">
        <f t="shared" si="253"/>
        <v>no</v>
      </c>
    </row>
    <row r="8079" spans="1:17">
      <c r="A8079" s="1">
        <v>8205</v>
      </c>
      <c r="B8079" s="2" t="s">
        <v>24159</v>
      </c>
      <c r="C8079" s="2" t="s">
        <v>24160</v>
      </c>
      <c r="D8079" s="2" t="s">
        <v>24161</v>
      </c>
      <c r="E8079" s="1">
        <v>34314</v>
      </c>
      <c r="F8079" s="1">
        <v>149</v>
      </c>
      <c r="G8079" s="1">
        <v>0</v>
      </c>
      <c r="H8079" s="1">
        <v>32574</v>
      </c>
      <c r="I8079" s="1">
        <v>15042</v>
      </c>
      <c r="J8079" s="1">
        <v>6172</v>
      </c>
      <c r="K8079" s="1">
        <v>2946</v>
      </c>
      <c r="L8079" s="1">
        <v>4715</v>
      </c>
      <c r="M8079" s="1">
        <v>2685</v>
      </c>
      <c r="N8079" s="1">
        <v>0</v>
      </c>
      <c r="O8079" s="2" t="s">
        <v>29467</v>
      </c>
      <c r="P8079">
        <f t="shared" si="252"/>
        <v>1.05</v>
      </c>
      <c r="Q8079" t="str">
        <f t="shared" si="253"/>
        <v>no</v>
      </c>
    </row>
    <row r="8080" spans="1:17">
      <c r="A8080" s="1">
        <v>8206</v>
      </c>
      <c r="B8080" s="2" t="s">
        <v>24162</v>
      </c>
      <c r="C8080" s="2" t="s">
        <v>24163</v>
      </c>
      <c r="D8080" s="2" t="s">
        <v>24164</v>
      </c>
      <c r="E8080" s="1">
        <v>34313</v>
      </c>
      <c r="F8080" s="1">
        <v>962</v>
      </c>
      <c r="G8080" s="1">
        <v>0</v>
      </c>
      <c r="H8080" s="1">
        <v>34101</v>
      </c>
      <c r="I8080" s="1">
        <v>30894</v>
      </c>
      <c r="J8080" s="1">
        <v>1167</v>
      </c>
      <c r="K8080" s="1">
        <v>742</v>
      </c>
      <c r="L8080" s="1">
        <v>200</v>
      </c>
      <c r="M8080" s="1">
        <v>165</v>
      </c>
      <c r="N8080" s="1">
        <v>179</v>
      </c>
      <c r="O8080" s="2" t="s">
        <v>29468</v>
      </c>
      <c r="P8080">
        <f t="shared" si="252"/>
        <v>1.01</v>
      </c>
      <c r="Q8080" t="str">
        <f t="shared" si="253"/>
        <v>no</v>
      </c>
    </row>
    <row r="8081" spans="1:17">
      <c r="A8081" s="1">
        <v>8207</v>
      </c>
      <c r="B8081" s="2" t="s">
        <v>24165</v>
      </c>
      <c r="C8081" s="2" t="s">
        <v>24166</v>
      </c>
      <c r="D8081" s="2" t="s">
        <v>24167</v>
      </c>
      <c r="E8081" s="1">
        <v>34312</v>
      </c>
      <c r="F8081" s="1">
        <v>2</v>
      </c>
      <c r="G8081" s="1">
        <v>0</v>
      </c>
      <c r="H8081" s="1">
        <v>36646</v>
      </c>
      <c r="I8081" s="1">
        <v>19328</v>
      </c>
      <c r="J8081" s="1">
        <v>16837</v>
      </c>
      <c r="K8081" s="1">
        <v>246</v>
      </c>
      <c r="L8081" s="1">
        <v>134</v>
      </c>
      <c r="M8081" s="1">
        <v>70</v>
      </c>
      <c r="N8081" s="1">
        <v>7981</v>
      </c>
      <c r="O8081" s="2" t="s">
        <v>29469</v>
      </c>
      <c r="P8081">
        <f t="shared" si="252"/>
        <v>0.94</v>
      </c>
      <c r="Q8081" t="str">
        <f t="shared" si="253"/>
        <v>no</v>
      </c>
    </row>
    <row r="8082" spans="1:17">
      <c r="A8082" s="1">
        <v>8208</v>
      </c>
      <c r="B8082" s="2" t="s">
        <v>24168</v>
      </c>
      <c r="C8082" s="2" t="s">
        <v>24169</v>
      </c>
      <c r="D8082" s="2" t="s">
        <v>24170</v>
      </c>
      <c r="E8082" s="1">
        <v>34305</v>
      </c>
      <c r="F8082" s="1">
        <v>968</v>
      </c>
      <c r="G8082" s="1">
        <v>0</v>
      </c>
      <c r="H8082" s="1">
        <v>35273</v>
      </c>
      <c r="I8082" s="1">
        <v>25810</v>
      </c>
      <c r="J8082" s="1">
        <v>5640</v>
      </c>
      <c r="K8082" s="1">
        <v>440</v>
      </c>
      <c r="L8082" s="1">
        <v>119</v>
      </c>
      <c r="M8082" s="1">
        <v>52</v>
      </c>
      <c r="N8082" s="1">
        <v>0</v>
      </c>
      <c r="O8082" s="2" t="s">
        <v>29465</v>
      </c>
      <c r="P8082">
        <f t="shared" si="252"/>
        <v>0.97</v>
      </c>
      <c r="Q8082" t="str">
        <f t="shared" si="253"/>
        <v>no</v>
      </c>
    </row>
    <row r="8083" spans="1:17">
      <c r="A8083" s="1">
        <v>8209</v>
      </c>
      <c r="B8083" s="2" t="s">
        <v>24171</v>
      </c>
      <c r="C8083" s="2" t="s">
        <v>24172</v>
      </c>
      <c r="D8083" s="2" t="s">
        <v>24173</v>
      </c>
      <c r="E8083" s="1">
        <v>34304</v>
      </c>
      <c r="F8083" s="1">
        <v>20</v>
      </c>
      <c r="G8083" s="1">
        <v>0</v>
      </c>
      <c r="H8083" s="1">
        <v>41011</v>
      </c>
      <c r="I8083" s="1">
        <v>12568</v>
      </c>
      <c r="J8083" s="1">
        <v>18469</v>
      </c>
      <c r="K8083" s="1">
        <v>2547</v>
      </c>
      <c r="L8083" s="1">
        <v>371</v>
      </c>
      <c r="M8083" s="1">
        <v>371</v>
      </c>
      <c r="N8083" s="1">
        <v>0</v>
      </c>
      <c r="O8083" s="2" t="s">
        <v>29470</v>
      </c>
      <c r="P8083">
        <f t="shared" si="252"/>
        <v>0.84</v>
      </c>
      <c r="Q8083" t="str">
        <f t="shared" si="253"/>
        <v>no</v>
      </c>
    </row>
    <row r="8084" spans="1:17">
      <c r="A8084" s="1">
        <v>8210</v>
      </c>
      <c r="B8084" s="2" t="s">
        <v>24174</v>
      </c>
      <c r="C8084" s="2" t="s">
        <v>24175</v>
      </c>
      <c r="D8084" s="2" t="s">
        <v>24176</v>
      </c>
      <c r="E8084" s="1">
        <v>34296</v>
      </c>
      <c r="F8084" s="1">
        <v>50</v>
      </c>
      <c r="G8084" s="1">
        <v>0</v>
      </c>
      <c r="H8084" s="1">
        <v>33945</v>
      </c>
      <c r="I8084" s="1">
        <v>18176</v>
      </c>
      <c r="J8084" s="1">
        <v>8769</v>
      </c>
      <c r="K8084" s="1">
        <v>2796</v>
      </c>
      <c r="L8084" s="1">
        <v>-1572</v>
      </c>
      <c r="M8084" s="1">
        <v>222</v>
      </c>
      <c r="N8084" s="1">
        <v>0</v>
      </c>
      <c r="O8084" s="2" t="s">
        <v>29470</v>
      </c>
      <c r="P8084">
        <f t="shared" si="252"/>
        <v>1.01</v>
      </c>
      <c r="Q8084" t="str">
        <f t="shared" si="253"/>
        <v>no</v>
      </c>
    </row>
    <row r="8085" spans="1:17">
      <c r="A8085" s="1">
        <v>8211</v>
      </c>
      <c r="B8085" s="2" t="s">
        <v>24177</v>
      </c>
      <c r="C8085" s="2" t="s">
        <v>24178</v>
      </c>
      <c r="D8085" s="2" t="s">
        <v>24179</v>
      </c>
      <c r="E8085" s="1">
        <v>34294</v>
      </c>
      <c r="F8085" s="1">
        <v>1814</v>
      </c>
      <c r="G8085" s="1">
        <v>0</v>
      </c>
      <c r="H8085" s="1">
        <v>36108</v>
      </c>
      <c r="I8085" s="1">
        <v>27774</v>
      </c>
      <c r="J8085" s="1">
        <v>1326</v>
      </c>
      <c r="K8085" s="1">
        <v>2307</v>
      </c>
      <c r="L8085" s="1">
        <v>2630</v>
      </c>
      <c r="M8085" s="1">
        <v>1231</v>
      </c>
      <c r="N8085" s="1">
        <v>0</v>
      </c>
      <c r="O8085" s="2" t="s">
        <v>29471</v>
      </c>
      <c r="P8085">
        <f t="shared" si="252"/>
        <v>0.95</v>
      </c>
      <c r="Q8085" t="str">
        <f t="shared" si="253"/>
        <v>no</v>
      </c>
    </row>
    <row r="8086" spans="1:17">
      <c r="A8086" s="1">
        <v>8212</v>
      </c>
      <c r="B8086" s="2" t="s">
        <v>24180</v>
      </c>
      <c r="C8086" s="2" t="s">
        <v>24181</v>
      </c>
      <c r="D8086" s="2" t="s">
        <v>24182</v>
      </c>
      <c r="E8086" s="1">
        <v>34290</v>
      </c>
      <c r="F8086" s="1">
        <v>1700</v>
      </c>
      <c r="G8086" s="1">
        <v>0</v>
      </c>
      <c r="H8086" s="1">
        <v>37223</v>
      </c>
      <c r="I8086" s="1">
        <v>25201</v>
      </c>
      <c r="J8086" s="1">
        <v>5247</v>
      </c>
      <c r="K8086" s="1">
        <v>3371</v>
      </c>
      <c r="L8086" s="1">
        <v>301</v>
      </c>
      <c r="M8086" s="1">
        <v>221</v>
      </c>
      <c r="N8086" s="1">
        <v>17314</v>
      </c>
      <c r="O8086" s="2" t="s">
        <v>29463</v>
      </c>
      <c r="P8086">
        <f t="shared" si="252"/>
        <v>0.92</v>
      </c>
      <c r="Q8086" t="str">
        <f t="shared" si="253"/>
        <v>no</v>
      </c>
    </row>
    <row r="8087" spans="1:17">
      <c r="A8087" s="1">
        <v>8213</v>
      </c>
      <c r="B8087" s="2" t="s">
        <v>24183</v>
      </c>
      <c r="C8087" s="2" t="s">
        <v>24184</v>
      </c>
      <c r="D8087" s="2" t="s">
        <v>24185</v>
      </c>
      <c r="E8087" s="1">
        <v>34289</v>
      </c>
      <c r="F8087" s="1">
        <v>521</v>
      </c>
      <c r="G8087" s="1">
        <v>0</v>
      </c>
      <c r="H8087" s="1">
        <v>34918</v>
      </c>
      <c r="I8087" s="1">
        <v>24577</v>
      </c>
      <c r="J8087" s="1">
        <v>5771</v>
      </c>
      <c r="K8087" s="1">
        <v>1360</v>
      </c>
      <c r="L8087" s="1">
        <v>618</v>
      </c>
      <c r="M8087" s="1">
        <v>530</v>
      </c>
      <c r="N8087" s="1">
        <v>1901</v>
      </c>
      <c r="O8087" s="2" t="s">
        <v>29463</v>
      </c>
      <c r="P8087">
        <f t="shared" si="252"/>
        <v>0.98</v>
      </c>
      <c r="Q8087" t="str">
        <f t="shared" si="253"/>
        <v>no</v>
      </c>
    </row>
    <row r="8088" spans="1:17">
      <c r="A8088" s="1">
        <v>8214</v>
      </c>
      <c r="B8088" s="2" t="s">
        <v>24186</v>
      </c>
      <c r="C8088" s="2" t="s">
        <v>24187</v>
      </c>
      <c r="D8088" s="2" t="s">
        <v>24188</v>
      </c>
      <c r="E8088" s="1">
        <v>34289</v>
      </c>
      <c r="F8088" s="1">
        <v>202</v>
      </c>
      <c r="G8088" s="1">
        <v>0</v>
      </c>
      <c r="H8088" s="1">
        <v>34490</v>
      </c>
      <c r="I8088" s="1">
        <v>31265</v>
      </c>
      <c r="J8088" s="1">
        <v>1974</v>
      </c>
      <c r="K8088" s="1">
        <v>617</v>
      </c>
      <c r="L8088" s="1">
        <v>103</v>
      </c>
      <c r="M8088" s="1">
        <v>71</v>
      </c>
      <c r="N8088" s="1">
        <v>3033</v>
      </c>
      <c r="O8088" s="2" t="s">
        <v>29470</v>
      </c>
      <c r="P8088">
        <f t="shared" si="252"/>
        <v>0.99</v>
      </c>
      <c r="Q8088" t="str">
        <f t="shared" si="253"/>
        <v>no</v>
      </c>
    </row>
    <row r="8089" spans="1:17">
      <c r="A8089" s="1">
        <v>8215</v>
      </c>
      <c r="B8089" s="2" t="s">
        <v>24189</v>
      </c>
      <c r="C8089" s="2" t="s">
        <v>24190</v>
      </c>
      <c r="D8089" s="2" t="s">
        <v>24191</v>
      </c>
      <c r="E8089" s="1">
        <v>34289</v>
      </c>
      <c r="F8089" s="1">
        <v>690</v>
      </c>
      <c r="G8089" s="1">
        <v>0</v>
      </c>
      <c r="H8089" s="1">
        <v>34979</v>
      </c>
      <c r="I8089" s="1">
        <v>28778</v>
      </c>
      <c r="J8089" s="1">
        <v>3612</v>
      </c>
      <c r="K8089" s="1">
        <v>0</v>
      </c>
      <c r="L8089" s="1">
        <v>1247</v>
      </c>
      <c r="M8089" s="1">
        <v>527</v>
      </c>
      <c r="N8089" s="1">
        <v>1729</v>
      </c>
      <c r="O8089" s="2" t="s">
        <v>29462</v>
      </c>
      <c r="P8089">
        <f t="shared" si="252"/>
        <v>0.98</v>
      </c>
      <c r="Q8089" t="str">
        <f t="shared" si="253"/>
        <v>no</v>
      </c>
    </row>
    <row r="8090" spans="1:17">
      <c r="A8090" s="1">
        <v>8216</v>
      </c>
      <c r="B8090" s="2" t="s">
        <v>24192</v>
      </c>
      <c r="C8090" s="2" t="s">
        <v>24193</v>
      </c>
      <c r="D8090" s="2" t="s">
        <v>24194</v>
      </c>
      <c r="E8090" s="1">
        <v>34288</v>
      </c>
      <c r="F8090" s="1">
        <v>965</v>
      </c>
      <c r="G8090" s="1">
        <v>0</v>
      </c>
      <c r="H8090" s="1">
        <v>35759</v>
      </c>
      <c r="I8090" s="1">
        <v>14395</v>
      </c>
      <c r="J8090" s="1">
        <v>14293</v>
      </c>
      <c r="K8090" s="1">
        <v>2501</v>
      </c>
      <c r="L8090" s="1">
        <v>878</v>
      </c>
      <c r="M8090" s="1">
        <v>568</v>
      </c>
      <c r="N8090" s="1">
        <v>0</v>
      </c>
      <c r="O8090" s="2" t="s">
        <v>29462</v>
      </c>
      <c r="P8090">
        <f t="shared" si="252"/>
        <v>0.96</v>
      </c>
      <c r="Q8090" t="str">
        <f t="shared" si="253"/>
        <v>no</v>
      </c>
    </row>
    <row r="8091" spans="1:17">
      <c r="A8091" s="1">
        <v>8217</v>
      </c>
      <c r="B8091" s="2" t="s">
        <v>24195</v>
      </c>
      <c r="C8091" s="2" t="s">
        <v>24196</v>
      </c>
      <c r="D8091" s="2" t="s">
        <v>24197</v>
      </c>
      <c r="E8091" s="1">
        <v>34286</v>
      </c>
      <c r="F8091" s="1">
        <v>369</v>
      </c>
      <c r="G8091" s="1">
        <v>0</v>
      </c>
      <c r="H8091" s="1">
        <v>32258</v>
      </c>
      <c r="I8091" s="1">
        <v>9733</v>
      </c>
      <c r="J8091" s="1">
        <v>9304</v>
      </c>
      <c r="K8091" s="1">
        <v>4090</v>
      </c>
      <c r="L8091" s="1">
        <v>2858</v>
      </c>
      <c r="M8091" s="1">
        <v>1467</v>
      </c>
      <c r="N8091" s="1">
        <v>6915</v>
      </c>
      <c r="O8091" s="2" t="s">
        <v>29469</v>
      </c>
      <c r="P8091">
        <f t="shared" si="252"/>
        <v>1.06</v>
      </c>
      <c r="Q8091" t="str">
        <f t="shared" si="253"/>
        <v>no</v>
      </c>
    </row>
    <row r="8092" spans="1:17">
      <c r="A8092" s="1">
        <v>8218</v>
      </c>
      <c r="B8092" s="2" t="s">
        <v>24198</v>
      </c>
      <c r="C8092" s="2" t="s">
        <v>24199</v>
      </c>
      <c r="D8092" s="2" t="s">
        <v>24200</v>
      </c>
      <c r="E8092" s="1">
        <v>34278</v>
      </c>
      <c r="F8092" s="1">
        <v>1359</v>
      </c>
      <c r="G8092" s="1">
        <v>0</v>
      </c>
      <c r="H8092" s="1">
        <v>36109</v>
      </c>
      <c r="I8092" s="1">
        <v>13058</v>
      </c>
      <c r="J8092" s="1">
        <v>8612</v>
      </c>
      <c r="K8092" s="1">
        <v>4672</v>
      </c>
      <c r="L8092" s="1">
        <v>1109</v>
      </c>
      <c r="M8092" s="1">
        <v>917</v>
      </c>
      <c r="N8092" s="1">
        <v>1575</v>
      </c>
      <c r="O8092" s="2" t="s">
        <v>29462</v>
      </c>
      <c r="P8092">
        <f t="shared" si="252"/>
        <v>0.95</v>
      </c>
      <c r="Q8092" t="str">
        <f t="shared" si="253"/>
        <v>no</v>
      </c>
    </row>
    <row r="8093" spans="1:17">
      <c r="A8093" s="1">
        <v>8219</v>
      </c>
      <c r="B8093" s="2" t="s">
        <v>24201</v>
      </c>
      <c r="C8093" s="2" t="s">
        <v>24202</v>
      </c>
      <c r="D8093" s="2" t="s">
        <v>24203</v>
      </c>
      <c r="E8093" s="1">
        <v>34275</v>
      </c>
      <c r="F8093" s="1">
        <v>297</v>
      </c>
      <c r="G8093" s="1">
        <v>0</v>
      </c>
      <c r="H8093" s="1">
        <v>34571</v>
      </c>
      <c r="I8093" s="1">
        <v>30135</v>
      </c>
      <c r="J8093" s="1">
        <v>4422</v>
      </c>
      <c r="K8093" s="1">
        <v>1312</v>
      </c>
      <c r="L8093" s="1">
        <v>1252</v>
      </c>
      <c r="M8093" s="1">
        <v>633</v>
      </c>
      <c r="N8093" s="1">
        <v>254</v>
      </c>
      <c r="O8093" s="2" t="s">
        <v>29462</v>
      </c>
      <c r="P8093">
        <f t="shared" si="252"/>
        <v>0.99</v>
      </c>
      <c r="Q8093" t="str">
        <f t="shared" si="253"/>
        <v>no</v>
      </c>
    </row>
    <row r="8094" spans="1:17">
      <c r="A8094" s="1">
        <v>8220</v>
      </c>
      <c r="B8094" s="2" t="s">
        <v>24204</v>
      </c>
      <c r="C8094" s="2" t="s">
        <v>24205</v>
      </c>
      <c r="D8094" s="2" t="s">
        <v>24206</v>
      </c>
      <c r="E8094" s="1">
        <v>34275</v>
      </c>
      <c r="F8094" s="1">
        <v>719</v>
      </c>
      <c r="G8094" s="1">
        <v>0</v>
      </c>
      <c r="H8094" s="1">
        <v>35086</v>
      </c>
      <c r="I8094" s="1">
        <v>14387</v>
      </c>
      <c r="J8094" s="1">
        <v>6071</v>
      </c>
      <c r="K8094" s="1">
        <v>6822</v>
      </c>
      <c r="L8094" s="1">
        <v>53</v>
      </c>
      <c r="M8094" s="1">
        <v>510</v>
      </c>
      <c r="N8094" s="1">
        <v>3553</v>
      </c>
      <c r="O8094" s="2" t="s">
        <v>29464</v>
      </c>
      <c r="P8094">
        <f t="shared" si="252"/>
        <v>0.98</v>
      </c>
      <c r="Q8094" t="str">
        <f t="shared" si="253"/>
        <v>no</v>
      </c>
    </row>
    <row r="8095" spans="1:17">
      <c r="A8095" s="1">
        <v>8221</v>
      </c>
      <c r="B8095" s="2" t="s">
        <v>24207</v>
      </c>
      <c r="C8095" s="2" t="s">
        <v>24208</v>
      </c>
      <c r="D8095" s="2" t="s">
        <v>24209</v>
      </c>
      <c r="E8095" s="1">
        <v>34266</v>
      </c>
      <c r="F8095" s="1">
        <v>927</v>
      </c>
      <c r="G8095" s="1">
        <v>0</v>
      </c>
      <c r="H8095" s="1">
        <v>36989</v>
      </c>
      <c r="I8095" s="1">
        <v>14634</v>
      </c>
      <c r="J8095" s="1">
        <v>12925</v>
      </c>
      <c r="K8095" s="1">
        <v>4118</v>
      </c>
      <c r="L8095" s="1">
        <v>253</v>
      </c>
      <c r="M8095" s="1">
        <v>422</v>
      </c>
      <c r="N8095" s="1">
        <v>11</v>
      </c>
      <c r="O8095" s="2" t="s">
        <v>29462</v>
      </c>
      <c r="P8095">
        <f t="shared" si="252"/>
        <v>0.93</v>
      </c>
      <c r="Q8095" t="str">
        <f t="shared" si="253"/>
        <v>no</v>
      </c>
    </row>
    <row r="8096" spans="1:17">
      <c r="A8096" s="1">
        <v>8222</v>
      </c>
      <c r="B8096" s="2" t="s">
        <v>24210</v>
      </c>
      <c r="C8096" s="2" t="s">
        <v>24211</v>
      </c>
      <c r="D8096" s="2" t="s">
        <v>24212</v>
      </c>
      <c r="E8096" s="1">
        <v>34261</v>
      </c>
      <c r="F8096" s="1">
        <v>562</v>
      </c>
      <c r="G8096" s="1">
        <v>0</v>
      </c>
      <c r="H8096" s="1">
        <v>34823</v>
      </c>
      <c r="I8096" s="1">
        <v>1799</v>
      </c>
      <c r="J8096" s="1">
        <v>28188</v>
      </c>
      <c r="K8096" s="1">
        <v>1133</v>
      </c>
      <c r="L8096" s="1">
        <v>337</v>
      </c>
      <c r="M8096" s="1">
        <v>235</v>
      </c>
      <c r="N8096" s="1">
        <v>1077</v>
      </c>
      <c r="O8096" s="2" t="s">
        <v>29463</v>
      </c>
      <c r="P8096">
        <f t="shared" si="252"/>
        <v>0.98</v>
      </c>
      <c r="Q8096" t="str">
        <f t="shared" si="253"/>
        <v>no</v>
      </c>
    </row>
    <row r="8097" spans="1:17">
      <c r="A8097" s="1">
        <v>8223</v>
      </c>
      <c r="B8097" s="2" t="s">
        <v>24213</v>
      </c>
      <c r="C8097" s="2" t="s">
        <v>24214</v>
      </c>
      <c r="D8097" s="2" t="s">
        <v>24215</v>
      </c>
      <c r="E8097" s="1">
        <v>34261</v>
      </c>
      <c r="F8097" s="1">
        <v>113</v>
      </c>
      <c r="G8097" s="1">
        <v>0</v>
      </c>
      <c r="H8097" s="1">
        <v>34961</v>
      </c>
      <c r="I8097" s="1">
        <v>21320</v>
      </c>
      <c r="J8097" s="1">
        <v>5074</v>
      </c>
      <c r="K8097" s="1">
        <v>3676</v>
      </c>
      <c r="L8097" s="1">
        <v>811</v>
      </c>
      <c r="M8097" s="1">
        <v>612</v>
      </c>
      <c r="N8097" s="1">
        <v>969</v>
      </c>
      <c r="O8097" s="2" t="s">
        <v>29470</v>
      </c>
      <c r="P8097">
        <f t="shared" si="252"/>
        <v>0.98</v>
      </c>
      <c r="Q8097" t="str">
        <f t="shared" si="253"/>
        <v>no</v>
      </c>
    </row>
    <row r="8098" spans="1:17">
      <c r="A8098" s="1">
        <v>8224</v>
      </c>
      <c r="B8098" s="2" t="s">
        <v>24216</v>
      </c>
      <c r="C8098" s="2" t="s">
        <v>24217</v>
      </c>
      <c r="D8098" s="2" t="s">
        <v>24218</v>
      </c>
      <c r="E8098" s="1">
        <v>34254</v>
      </c>
      <c r="F8098" s="1">
        <v>158</v>
      </c>
      <c r="G8098" s="1">
        <v>0</v>
      </c>
      <c r="H8098" s="1">
        <v>36883</v>
      </c>
      <c r="I8098" s="1">
        <v>19260</v>
      </c>
      <c r="J8098" s="1">
        <v>10063</v>
      </c>
      <c r="K8098" s="1">
        <v>3301</v>
      </c>
      <c r="L8098" s="1">
        <v>1900</v>
      </c>
      <c r="M8098" s="1">
        <v>893</v>
      </c>
      <c r="N8098" s="1">
        <v>0</v>
      </c>
      <c r="O8098" s="2" t="s">
        <v>29463</v>
      </c>
      <c r="P8098">
        <f t="shared" si="252"/>
        <v>0.93</v>
      </c>
      <c r="Q8098" t="str">
        <f t="shared" si="253"/>
        <v>no</v>
      </c>
    </row>
    <row r="8099" spans="1:17">
      <c r="A8099" s="1">
        <v>8225</v>
      </c>
      <c r="B8099" s="2" t="s">
        <v>24219</v>
      </c>
      <c r="C8099" s="2" t="s">
        <v>24220</v>
      </c>
      <c r="D8099" s="2" t="s">
        <v>24221</v>
      </c>
      <c r="E8099" s="1">
        <v>34254</v>
      </c>
      <c r="F8099" s="1">
        <v>236</v>
      </c>
      <c r="G8099" s="1">
        <v>0</v>
      </c>
      <c r="H8099" s="1">
        <v>36743</v>
      </c>
      <c r="I8099" s="1">
        <v>15675</v>
      </c>
      <c r="J8099" s="1">
        <v>14524</v>
      </c>
      <c r="K8099" s="1">
        <v>2890</v>
      </c>
      <c r="L8099" s="1">
        <v>480</v>
      </c>
      <c r="M8099" s="1">
        <v>254</v>
      </c>
      <c r="N8099" s="1">
        <v>1686</v>
      </c>
      <c r="O8099" s="2" t="s">
        <v>29469</v>
      </c>
      <c r="P8099">
        <f t="shared" si="252"/>
        <v>0.93</v>
      </c>
      <c r="Q8099" t="str">
        <f t="shared" si="253"/>
        <v>no</v>
      </c>
    </row>
    <row r="8100" spans="1:17">
      <c r="A8100" s="1">
        <v>8226</v>
      </c>
      <c r="B8100" s="2" t="s">
        <v>24222</v>
      </c>
      <c r="C8100" s="2" t="s">
        <v>24223</v>
      </c>
      <c r="D8100" s="2" t="s">
        <v>24224</v>
      </c>
      <c r="E8100" s="1">
        <v>34253</v>
      </c>
      <c r="F8100" s="1">
        <v>89</v>
      </c>
      <c r="G8100" s="1">
        <v>0</v>
      </c>
      <c r="H8100" s="1">
        <v>36149</v>
      </c>
      <c r="I8100" s="1">
        <v>30171</v>
      </c>
      <c r="J8100" s="1">
        <v>3612</v>
      </c>
      <c r="K8100" s="1">
        <v>886</v>
      </c>
      <c r="L8100" s="1">
        <v>132</v>
      </c>
      <c r="M8100" s="1">
        <v>80</v>
      </c>
      <c r="N8100" s="1">
        <v>283</v>
      </c>
      <c r="O8100" s="2" t="s">
        <v>29465</v>
      </c>
      <c r="P8100">
        <f t="shared" si="252"/>
        <v>0.95</v>
      </c>
      <c r="Q8100" t="str">
        <f t="shared" si="253"/>
        <v>no</v>
      </c>
    </row>
    <row r="8101" spans="1:17">
      <c r="A8101" s="1">
        <v>8227</v>
      </c>
      <c r="B8101" s="2" t="s">
        <v>24225</v>
      </c>
      <c r="C8101" s="2" t="s">
        <v>24226</v>
      </c>
      <c r="D8101" s="2" t="s">
        <v>24227</v>
      </c>
      <c r="E8101" s="1">
        <v>34251</v>
      </c>
      <c r="F8101" s="1">
        <v>20</v>
      </c>
      <c r="G8101" s="1">
        <v>0</v>
      </c>
      <c r="H8101" s="1">
        <v>34219</v>
      </c>
      <c r="I8101" s="1">
        <v>15320</v>
      </c>
      <c r="J8101" s="1">
        <v>12364</v>
      </c>
      <c r="K8101" s="1">
        <v>2750</v>
      </c>
      <c r="L8101" s="1">
        <v>24</v>
      </c>
      <c r="M8101" s="1">
        <v>411</v>
      </c>
      <c r="N8101" s="1">
        <v>1538</v>
      </c>
      <c r="O8101" s="2" t="s">
        <v>29470</v>
      </c>
      <c r="P8101">
        <f t="shared" si="252"/>
        <v>1</v>
      </c>
      <c r="Q8101" t="str">
        <f t="shared" si="253"/>
        <v>no</v>
      </c>
    </row>
    <row r="8102" spans="1:17">
      <c r="A8102" s="1">
        <v>8228</v>
      </c>
      <c r="B8102" s="2" t="s">
        <v>13614</v>
      </c>
      <c r="C8102" s="2" t="s">
        <v>24228</v>
      </c>
      <c r="D8102" s="2" t="s">
        <v>24229</v>
      </c>
      <c r="E8102" s="1">
        <v>34248</v>
      </c>
      <c r="F8102" s="1">
        <v>4233</v>
      </c>
      <c r="G8102" s="1">
        <v>0</v>
      </c>
      <c r="H8102" s="1">
        <v>40297</v>
      </c>
      <c r="I8102" s="1">
        <v>11124</v>
      </c>
      <c r="J8102" s="1">
        <v>10499</v>
      </c>
      <c r="K8102" s="1">
        <v>6636</v>
      </c>
      <c r="L8102" s="1">
        <v>1364</v>
      </c>
      <c r="M8102" s="1">
        <v>1131</v>
      </c>
      <c r="N8102" s="1">
        <v>29075</v>
      </c>
      <c r="O8102" s="2" t="s">
        <v>29469</v>
      </c>
      <c r="P8102">
        <f t="shared" si="252"/>
        <v>0.85</v>
      </c>
      <c r="Q8102" t="str">
        <f t="shared" si="253"/>
        <v>no</v>
      </c>
    </row>
    <row r="8103" spans="1:17">
      <c r="A8103" s="1">
        <v>8229</v>
      </c>
      <c r="B8103" s="2" t="s">
        <v>24230</v>
      </c>
      <c r="C8103" s="2" t="s">
        <v>24231</v>
      </c>
      <c r="D8103" s="2" t="s">
        <v>24232</v>
      </c>
      <c r="E8103" s="1">
        <v>34244</v>
      </c>
      <c r="F8103" s="1">
        <v>78</v>
      </c>
      <c r="G8103" s="1">
        <v>0</v>
      </c>
      <c r="H8103" s="1">
        <v>34322</v>
      </c>
      <c r="I8103" s="1">
        <v>31881</v>
      </c>
      <c r="J8103" s="1">
        <v>3903</v>
      </c>
      <c r="K8103" s="1">
        <v>592</v>
      </c>
      <c r="L8103" s="1">
        <v>148</v>
      </c>
      <c r="M8103" s="1">
        <v>244</v>
      </c>
      <c r="N8103" s="1">
        <v>21577</v>
      </c>
      <c r="O8103" s="2" t="s">
        <v>29466</v>
      </c>
      <c r="P8103">
        <f t="shared" si="252"/>
        <v>1</v>
      </c>
      <c r="Q8103" t="str">
        <f t="shared" si="253"/>
        <v>no</v>
      </c>
    </row>
    <row r="8104" spans="1:17">
      <c r="A8104" s="1">
        <v>8230</v>
      </c>
      <c r="B8104" s="2" t="s">
        <v>24233</v>
      </c>
      <c r="C8104" s="2" t="s">
        <v>24234</v>
      </c>
      <c r="D8104" s="2" t="s">
        <v>24235</v>
      </c>
      <c r="E8104" s="1">
        <v>34244</v>
      </c>
      <c r="F8104" s="1">
        <v>830</v>
      </c>
      <c r="G8104" s="1">
        <v>0</v>
      </c>
      <c r="H8104" s="1">
        <v>35074</v>
      </c>
      <c r="I8104" s="1">
        <v>29328</v>
      </c>
      <c r="J8104" s="1">
        <v>2603</v>
      </c>
      <c r="K8104" s="1">
        <v>2501</v>
      </c>
      <c r="L8104" s="1">
        <v>1693</v>
      </c>
      <c r="M8104" s="1">
        <v>1051</v>
      </c>
      <c r="N8104" s="1">
        <v>14</v>
      </c>
      <c r="O8104" s="2" t="s">
        <v>29470</v>
      </c>
      <c r="P8104">
        <f t="shared" si="252"/>
        <v>0.98</v>
      </c>
      <c r="Q8104" t="str">
        <f t="shared" si="253"/>
        <v>no</v>
      </c>
    </row>
    <row r="8105" spans="1:17">
      <c r="A8105" s="1">
        <v>8231</v>
      </c>
      <c r="B8105" s="2" t="s">
        <v>24236</v>
      </c>
      <c r="C8105" s="2" t="s">
        <v>24237</v>
      </c>
      <c r="D8105" s="2" t="s">
        <v>24238</v>
      </c>
      <c r="E8105" s="1">
        <v>34243</v>
      </c>
      <c r="F8105" s="1">
        <v>0</v>
      </c>
      <c r="G8105" s="1">
        <v>0</v>
      </c>
      <c r="H8105" s="1">
        <v>34243</v>
      </c>
      <c r="I8105" s="1">
        <v>33754</v>
      </c>
      <c r="J8105" s="1">
        <v>234</v>
      </c>
      <c r="K8105" s="1">
        <v>0</v>
      </c>
      <c r="L8105" s="1">
        <v>103</v>
      </c>
      <c r="M8105" s="1">
        <v>49</v>
      </c>
      <c r="N8105" s="1">
        <v>0</v>
      </c>
      <c r="O8105" s="2" t="s">
        <v>29466</v>
      </c>
      <c r="P8105">
        <f t="shared" si="252"/>
        <v>1</v>
      </c>
      <c r="Q8105" t="str">
        <f t="shared" si="253"/>
        <v>no</v>
      </c>
    </row>
    <row r="8106" spans="1:17">
      <c r="A8106" s="1">
        <v>8232</v>
      </c>
      <c r="B8106" s="2" t="s">
        <v>24239</v>
      </c>
      <c r="C8106" s="2" t="s">
        <v>24240</v>
      </c>
      <c r="D8106" s="2" t="s">
        <v>24241</v>
      </c>
      <c r="E8106" s="1">
        <v>34242</v>
      </c>
      <c r="F8106" s="1">
        <v>0</v>
      </c>
      <c r="G8106" s="1">
        <v>0</v>
      </c>
      <c r="H8106" s="1">
        <v>34242</v>
      </c>
      <c r="I8106" s="1">
        <v>28208</v>
      </c>
      <c r="J8106" s="1">
        <v>777</v>
      </c>
      <c r="K8106" s="1">
        <v>963</v>
      </c>
      <c r="L8106" s="1">
        <v>2902</v>
      </c>
      <c r="M8106" s="1">
        <v>1293</v>
      </c>
      <c r="N8106" s="1">
        <v>0</v>
      </c>
      <c r="O8106" s="2" t="s">
        <v>29463</v>
      </c>
      <c r="P8106">
        <f t="shared" si="252"/>
        <v>1</v>
      </c>
      <c r="Q8106" t="str">
        <f t="shared" si="253"/>
        <v>no</v>
      </c>
    </row>
    <row r="8107" spans="1:17">
      <c r="A8107" s="1">
        <v>8233</v>
      </c>
      <c r="B8107" s="2" t="s">
        <v>24242</v>
      </c>
      <c r="C8107" s="2" t="s">
        <v>24243</v>
      </c>
      <c r="D8107" s="2" t="s">
        <v>24244</v>
      </c>
      <c r="E8107" s="1">
        <v>34238</v>
      </c>
      <c r="F8107" s="1">
        <v>196</v>
      </c>
      <c r="G8107" s="1">
        <v>0</v>
      </c>
      <c r="H8107" s="1">
        <v>34365</v>
      </c>
      <c r="I8107" s="1">
        <v>8862</v>
      </c>
      <c r="J8107" s="1">
        <v>9426</v>
      </c>
      <c r="K8107" s="1">
        <v>5882</v>
      </c>
      <c r="L8107" s="1">
        <v>4830</v>
      </c>
      <c r="M8107" s="1">
        <v>2406</v>
      </c>
      <c r="N8107" s="1">
        <v>2851</v>
      </c>
      <c r="O8107" s="2" t="s">
        <v>29471</v>
      </c>
      <c r="P8107">
        <f t="shared" si="252"/>
        <v>1</v>
      </c>
      <c r="Q8107" t="str">
        <f t="shared" si="253"/>
        <v>no</v>
      </c>
    </row>
    <row r="8108" spans="1:17">
      <c r="A8108" s="1">
        <v>8234</v>
      </c>
      <c r="B8108" s="2" t="s">
        <v>24245</v>
      </c>
      <c r="C8108" s="2" t="s">
        <v>24246</v>
      </c>
      <c r="D8108" s="2" t="s">
        <v>24247</v>
      </c>
      <c r="E8108" s="1">
        <v>34236</v>
      </c>
      <c r="F8108" s="1">
        <v>91</v>
      </c>
      <c r="G8108" s="1">
        <v>0</v>
      </c>
      <c r="H8108" s="1">
        <v>34254</v>
      </c>
      <c r="I8108" s="1">
        <v>26388</v>
      </c>
      <c r="J8108" s="1">
        <v>3296</v>
      </c>
      <c r="K8108" s="1">
        <v>1588</v>
      </c>
      <c r="L8108" s="1">
        <v>496</v>
      </c>
      <c r="M8108" s="1">
        <v>368</v>
      </c>
      <c r="N8108" s="1">
        <v>3077</v>
      </c>
      <c r="O8108" s="2" t="s">
        <v>29463</v>
      </c>
      <c r="P8108">
        <f t="shared" si="252"/>
        <v>1</v>
      </c>
      <c r="Q8108" t="str">
        <f t="shared" si="253"/>
        <v>no</v>
      </c>
    </row>
    <row r="8109" spans="1:17">
      <c r="A8109" s="1">
        <v>8235</v>
      </c>
      <c r="B8109" s="2" t="s">
        <v>24248</v>
      </c>
      <c r="C8109" s="2" t="s">
        <v>24249</v>
      </c>
      <c r="D8109" s="2" t="s">
        <v>24250</v>
      </c>
      <c r="E8109" s="1">
        <v>34235</v>
      </c>
      <c r="F8109" s="1">
        <v>1086</v>
      </c>
      <c r="G8109" s="1">
        <v>0</v>
      </c>
      <c r="H8109" s="1">
        <v>35321</v>
      </c>
      <c r="I8109" s="1">
        <v>27734</v>
      </c>
      <c r="J8109" s="1">
        <v>2132</v>
      </c>
      <c r="K8109" s="1">
        <v>2610</v>
      </c>
      <c r="L8109" s="1">
        <v>-67</v>
      </c>
      <c r="M8109" s="1">
        <v>243</v>
      </c>
      <c r="N8109" s="1">
        <v>5749</v>
      </c>
      <c r="O8109" s="2" t="s">
        <v>29466</v>
      </c>
      <c r="P8109">
        <f t="shared" si="252"/>
        <v>0.97</v>
      </c>
      <c r="Q8109" t="str">
        <f t="shared" si="253"/>
        <v>no</v>
      </c>
    </row>
    <row r="8110" spans="1:17">
      <c r="A8110" s="1">
        <v>8236</v>
      </c>
      <c r="B8110" s="2" t="s">
        <v>24251</v>
      </c>
      <c r="C8110" s="2" t="s">
        <v>24252</v>
      </c>
      <c r="D8110" s="2" t="s">
        <v>24253</v>
      </c>
      <c r="E8110" s="1">
        <v>34233</v>
      </c>
      <c r="F8110" s="1">
        <v>14</v>
      </c>
      <c r="G8110" s="1">
        <v>0</v>
      </c>
      <c r="H8110" s="1">
        <v>33853</v>
      </c>
      <c r="I8110" s="1">
        <v>15495</v>
      </c>
      <c r="J8110" s="1">
        <v>15144</v>
      </c>
      <c r="K8110" s="1">
        <v>893</v>
      </c>
      <c r="L8110" s="1">
        <v>1094</v>
      </c>
      <c r="M8110" s="1">
        <v>612</v>
      </c>
      <c r="N8110" s="1">
        <v>0</v>
      </c>
      <c r="O8110" s="2" t="s">
        <v>29463</v>
      </c>
      <c r="P8110">
        <f t="shared" si="252"/>
        <v>1.01</v>
      </c>
      <c r="Q8110" t="str">
        <f t="shared" si="253"/>
        <v>no</v>
      </c>
    </row>
    <row r="8111" spans="1:17">
      <c r="A8111" s="1">
        <v>8237</v>
      </c>
      <c r="B8111" s="2" t="s">
        <v>24254</v>
      </c>
      <c r="C8111" s="2" t="s">
        <v>24255</v>
      </c>
      <c r="D8111" s="2" t="s">
        <v>24256</v>
      </c>
      <c r="E8111" s="1">
        <v>34230</v>
      </c>
      <c r="F8111" s="1">
        <v>0</v>
      </c>
      <c r="G8111" s="1">
        <v>0</v>
      </c>
      <c r="H8111" s="1">
        <v>34230</v>
      </c>
      <c r="I8111" s="1">
        <v>29146</v>
      </c>
      <c r="J8111" s="1">
        <v>768</v>
      </c>
      <c r="K8111" s="1">
        <v>648</v>
      </c>
      <c r="L8111" s="1">
        <v>2272</v>
      </c>
      <c r="M8111" s="1">
        <v>979</v>
      </c>
      <c r="N8111" s="1">
        <v>2</v>
      </c>
      <c r="O8111" s="2" t="s">
        <v>29462</v>
      </c>
      <c r="P8111">
        <f t="shared" si="252"/>
        <v>1</v>
      </c>
      <c r="Q8111" t="str">
        <f t="shared" si="253"/>
        <v>no</v>
      </c>
    </row>
    <row r="8112" spans="1:17">
      <c r="A8112" s="1">
        <v>8238</v>
      </c>
      <c r="B8112" s="2" t="s">
        <v>24257</v>
      </c>
      <c r="C8112" s="2" t="s">
        <v>24258</v>
      </c>
      <c r="D8112" s="2" t="s">
        <v>24259</v>
      </c>
      <c r="E8112" s="1">
        <v>34229</v>
      </c>
      <c r="F8112" s="1">
        <v>286</v>
      </c>
      <c r="G8112" s="1">
        <v>0</v>
      </c>
      <c r="H8112" s="1">
        <v>34515</v>
      </c>
      <c r="I8112" s="1">
        <v>29040</v>
      </c>
      <c r="J8112" s="1">
        <v>2893</v>
      </c>
      <c r="K8112" s="1">
        <v>1176</v>
      </c>
      <c r="L8112" s="1">
        <v>366</v>
      </c>
      <c r="M8112" s="1">
        <v>225</v>
      </c>
      <c r="N8112" s="1">
        <v>18</v>
      </c>
      <c r="O8112" s="2" t="s">
        <v>29463</v>
      </c>
      <c r="P8112">
        <f t="shared" si="252"/>
        <v>0.99</v>
      </c>
      <c r="Q8112" t="str">
        <f t="shared" si="253"/>
        <v>no</v>
      </c>
    </row>
    <row r="8113" spans="1:17">
      <c r="A8113" s="1">
        <v>8239</v>
      </c>
      <c r="B8113" s="2" t="s">
        <v>24260</v>
      </c>
      <c r="C8113" s="2" t="s">
        <v>24261</v>
      </c>
      <c r="D8113" s="2" t="s">
        <v>24262</v>
      </c>
      <c r="E8113" s="1">
        <v>34224</v>
      </c>
      <c r="F8113" s="1">
        <v>2138</v>
      </c>
      <c r="G8113" s="1">
        <v>0</v>
      </c>
      <c r="H8113" s="1">
        <v>36253</v>
      </c>
      <c r="I8113" s="1">
        <v>1685</v>
      </c>
      <c r="J8113" s="1">
        <v>25718</v>
      </c>
      <c r="K8113" s="1">
        <v>4437</v>
      </c>
      <c r="L8113" s="1">
        <v>-5025</v>
      </c>
      <c r="M8113" s="1">
        <v>269</v>
      </c>
      <c r="N8113" s="1">
        <v>15</v>
      </c>
      <c r="O8113" s="2" t="s">
        <v>29464</v>
      </c>
      <c r="P8113">
        <f t="shared" si="252"/>
        <v>0.94</v>
      </c>
      <c r="Q8113" t="str">
        <f t="shared" si="253"/>
        <v>no</v>
      </c>
    </row>
    <row r="8114" spans="1:17">
      <c r="A8114" s="1">
        <v>8240</v>
      </c>
      <c r="B8114" s="2" t="s">
        <v>24263</v>
      </c>
      <c r="C8114" s="2" t="s">
        <v>24264</v>
      </c>
      <c r="D8114" s="2" t="s">
        <v>24265</v>
      </c>
      <c r="E8114" s="1">
        <v>34210</v>
      </c>
      <c r="F8114" s="1">
        <v>105</v>
      </c>
      <c r="G8114" s="1">
        <v>0</v>
      </c>
      <c r="H8114" s="1">
        <v>35181</v>
      </c>
      <c r="I8114" s="1">
        <v>31140</v>
      </c>
      <c r="J8114" s="1">
        <v>783</v>
      </c>
      <c r="K8114" s="1">
        <v>609</v>
      </c>
      <c r="L8114" s="1">
        <v>788</v>
      </c>
      <c r="M8114" s="1">
        <v>396</v>
      </c>
      <c r="N8114" s="1">
        <v>0</v>
      </c>
      <c r="O8114" s="2" t="s">
        <v>29465</v>
      </c>
      <c r="P8114">
        <f t="shared" si="252"/>
        <v>0.97</v>
      </c>
      <c r="Q8114" t="str">
        <f t="shared" si="253"/>
        <v>no</v>
      </c>
    </row>
    <row r="8115" spans="1:17">
      <c r="A8115" s="1">
        <v>8241</v>
      </c>
      <c r="B8115" s="2" t="s">
        <v>24266</v>
      </c>
      <c r="C8115" s="2" t="s">
        <v>24267</v>
      </c>
      <c r="D8115" s="2" t="s">
        <v>24268</v>
      </c>
      <c r="E8115" s="1">
        <v>34206</v>
      </c>
      <c r="F8115" s="1">
        <v>229</v>
      </c>
      <c r="G8115" s="1">
        <v>0</v>
      </c>
      <c r="H8115" s="1">
        <v>34504</v>
      </c>
      <c r="I8115" s="1">
        <v>14282</v>
      </c>
      <c r="J8115" s="1">
        <v>5336</v>
      </c>
      <c r="K8115" s="1">
        <v>4198</v>
      </c>
      <c r="L8115" s="1">
        <v>5744</v>
      </c>
      <c r="M8115" s="1">
        <v>2673</v>
      </c>
      <c r="N8115" s="1">
        <v>1162</v>
      </c>
      <c r="O8115" s="2" t="s">
        <v>29465</v>
      </c>
      <c r="P8115">
        <f t="shared" si="252"/>
        <v>0.99</v>
      </c>
      <c r="Q8115" t="str">
        <f t="shared" si="253"/>
        <v>no</v>
      </c>
    </row>
    <row r="8116" spans="1:17">
      <c r="A8116" s="1">
        <v>8242</v>
      </c>
      <c r="B8116" s="2" t="s">
        <v>24269</v>
      </c>
      <c r="C8116" s="2" t="s">
        <v>24270</v>
      </c>
      <c r="D8116" s="2" t="s">
        <v>24271</v>
      </c>
      <c r="E8116" s="1">
        <v>34205</v>
      </c>
      <c r="F8116" s="1">
        <v>1039</v>
      </c>
      <c r="G8116" s="1">
        <v>0</v>
      </c>
      <c r="H8116" s="1">
        <v>33359</v>
      </c>
      <c r="I8116" s="1">
        <v>12819</v>
      </c>
      <c r="J8116" s="1">
        <v>7149</v>
      </c>
      <c r="K8116" s="1">
        <v>6949</v>
      </c>
      <c r="L8116" s="1">
        <v>931</v>
      </c>
      <c r="M8116" s="1">
        <v>746</v>
      </c>
      <c r="N8116" s="1">
        <v>764</v>
      </c>
      <c r="O8116" s="2" t="s">
        <v>29465</v>
      </c>
      <c r="P8116">
        <f t="shared" si="252"/>
        <v>1.03</v>
      </c>
      <c r="Q8116" t="str">
        <f t="shared" si="253"/>
        <v>no</v>
      </c>
    </row>
    <row r="8117" spans="1:17">
      <c r="A8117" s="1">
        <v>8243</v>
      </c>
      <c r="B8117" s="2" t="s">
        <v>24272</v>
      </c>
      <c r="C8117" s="2" t="s">
        <v>24273</v>
      </c>
      <c r="D8117" s="2" t="s">
        <v>24274</v>
      </c>
      <c r="E8117" s="1">
        <v>34199</v>
      </c>
      <c r="F8117" s="1">
        <v>385</v>
      </c>
      <c r="G8117" s="1">
        <v>0</v>
      </c>
      <c r="H8117" s="1">
        <v>34584</v>
      </c>
      <c r="I8117" s="1">
        <v>13004</v>
      </c>
      <c r="J8117" s="1">
        <v>4072</v>
      </c>
      <c r="K8117" s="1">
        <v>10141</v>
      </c>
      <c r="L8117" s="1">
        <v>1203</v>
      </c>
      <c r="M8117" s="1">
        <v>1170</v>
      </c>
      <c r="N8117" s="1">
        <v>100</v>
      </c>
      <c r="O8117" s="2" t="s">
        <v>29463</v>
      </c>
      <c r="P8117">
        <f t="shared" si="252"/>
        <v>0.99</v>
      </c>
      <c r="Q8117" t="str">
        <f t="shared" si="253"/>
        <v>no</v>
      </c>
    </row>
    <row r="8118" spans="1:17">
      <c r="A8118" s="1">
        <v>8244</v>
      </c>
      <c r="B8118" s="2" t="s">
        <v>24275</v>
      </c>
      <c r="C8118" s="2" t="s">
        <v>24276</v>
      </c>
      <c r="D8118" s="2" t="s">
        <v>24277</v>
      </c>
      <c r="E8118" s="1">
        <v>34189</v>
      </c>
      <c r="F8118" s="1">
        <v>7544</v>
      </c>
      <c r="G8118" s="1">
        <v>0</v>
      </c>
      <c r="H8118" s="1">
        <v>44620</v>
      </c>
      <c r="I8118" s="1">
        <v>21414</v>
      </c>
      <c r="J8118" s="1">
        <v>8850</v>
      </c>
      <c r="K8118" s="1">
        <v>9229</v>
      </c>
      <c r="L8118" s="1">
        <v>709</v>
      </c>
      <c r="M8118" s="1">
        <v>602</v>
      </c>
      <c r="N8118" s="1">
        <v>0</v>
      </c>
      <c r="O8118" s="2" t="s">
        <v>29469</v>
      </c>
      <c r="P8118">
        <f t="shared" si="252"/>
        <v>0.77</v>
      </c>
      <c r="Q8118" t="str">
        <f t="shared" si="253"/>
        <v>no</v>
      </c>
    </row>
    <row r="8119" spans="1:17">
      <c r="A8119" s="1">
        <v>8245</v>
      </c>
      <c r="B8119" s="2" t="s">
        <v>24278</v>
      </c>
      <c r="C8119" s="2" t="s">
        <v>24279</v>
      </c>
      <c r="D8119" s="2" t="s">
        <v>24280</v>
      </c>
      <c r="E8119" s="1">
        <v>34185</v>
      </c>
      <c r="F8119" s="1">
        <v>546</v>
      </c>
      <c r="G8119" s="1">
        <v>0</v>
      </c>
      <c r="H8119" s="1">
        <v>34730</v>
      </c>
      <c r="I8119" s="1">
        <v>22199</v>
      </c>
      <c r="J8119" s="1">
        <v>4800</v>
      </c>
      <c r="K8119" s="1">
        <v>4233</v>
      </c>
      <c r="L8119" s="1">
        <v>-1444</v>
      </c>
      <c r="M8119" s="1">
        <v>241</v>
      </c>
      <c r="N8119" s="1">
        <v>13865</v>
      </c>
      <c r="O8119" s="2" t="s">
        <v>29469</v>
      </c>
      <c r="P8119">
        <f t="shared" si="252"/>
        <v>0.98</v>
      </c>
      <c r="Q8119" t="str">
        <f t="shared" si="253"/>
        <v>no</v>
      </c>
    </row>
    <row r="8120" spans="1:17">
      <c r="A8120" s="1">
        <v>8246</v>
      </c>
      <c r="B8120" s="2" t="s">
        <v>24281</v>
      </c>
      <c r="C8120" s="2" t="s">
        <v>24282</v>
      </c>
      <c r="D8120" s="2" t="s">
        <v>24283</v>
      </c>
      <c r="E8120" s="1">
        <v>34183</v>
      </c>
      <c r="F8120" s="1">
        <v>767</v>
      </c>
      <c r="G8120" s="1">
        <v>0</v>
      </c>
      <c r="H8120" s="1">
        <v>37284</v>
      </c>
      <c r="I8120" s="1">
        <v>3379</v>
      </c>
      <c r="J8120" s="1">
        <v>25491</v>
      </c>
      <c r="K8120" s="1">
        <v>2661</v>
      </c>
      <c r="L8120" s="1">
        <v>104</v>
      </c>
      <c r="M8120" s="1">
        <v>46</v>
      </c>
      <c r="N8120" s="1">
        <v>12103</v>
      </c>
      <c r="O8120" s="2" t="s">
        <v>29464</v>
      </c>
      <c r="P8120">
        <f t="shared" si="252"/>
        <v>0.92</v>
      </c>
      <c r="Q8120" t="str">
        <f t="shared" si="253"/>
        <v>no</v>
      </c>
    </row>
    <row r="8121" spans="1:17">
      <c r="A8121" s="1">
        <v>8247</v>
      </c>
      <c r="B8121" s="2" t="s">
        <v>24284</v>
      </c>
      <c r="C8121" s="2" t="s">
        <v>24285</v>
      </c>
      <c r="D8121" s="2" t="s">
        <v>24286</v>
      </c>
      <c r="E8121" s="1">
        <v>34175</v>
      </c>
      <c r="F8121" s="1">
        <v>291</v>
      </c>
      <c r="G8121" s="1">
        <v>0</v>
      </c>
      <c r="H8121" s="1">
        <v>34866</v>
      </c>
      <c r="I8121" s="1">
        <v>14042</v>
      </c>
      <c r="J8121" s="1">
        <v>4208</v>
      </c>
      <c r="K8121" s="1">
        <v>6181</v>
      </c>
      <c r="L8121" s="1">
        <v>2823</v>
      </c>
      <c r="M8121" s="1">
        <v>1618</v>
      </c>
      <c r="N8121" s="1">
        <v>4656</v>
      </c>
      <c r="O8121" s="2" t="s">
        <v>29465</v>
      </c>
      <c r="P8121">
        <f t="shared" si="252"/>
        <v>0.98</v>
      </c>
      <c r="Q8121" t="str">
        <f t="shared" si="253"/>
        <v>no</v>
      </c>
    </row>
    <row r="8122" spans="1:17">
      <c r="A8122" s="1">
        <v>8248</v>
      </c>
      <c r="B8122" s="2" t="s">
        <v>24287</v>
      </c>
      <c r="C8122" s="2" t="s">
        <v>24288</v>
      </c>
      <c r="D8122" s="2" t="s">
        <v>24289</v>
      </c>
      <c r="E8122" s="1">
        <v>34166</v>
      </c>
      <c r="F8122" s="1">
        <v>760</v>
      </c>
      <c r="G8122" s="1">
        <v>0</v>
      </c>
      <c r="H8122" s="1">
        <v>35525</v>
      </c>
      <c r="I8122" s="1">
        <v>25466</v>
      </c>
      <c r="J8122" s="1">
        <v>4818</v>
      </c>
      <c r="K8122" s="1">
        <v>2431</v>
      </c>
      <c r="L8122" s="1">
        <v>356</v>
      </c>
      <c r="M8122" s="1">
        <v>353</v>
      </c>
      <c r="N8122" s="1">
        <v>1842</v>
      </c>
      <c r="O8122" s="2" t="s">
        <v>29462</v>
      </c>
      <c r="P8122">
        <f t="shared" si="252"/>
        <v>0.96</v>
      </c>
      <c r="Q8122" t="str">
        <f t="shared" si="253"/>
        <v>no</v>
      </c>
    </row>
    <row r="8123" spans="1:17">
      <c r="A8123" s="1">
        <v>8249</v>
      </c>
      <c r="B8123" s="2" t="s">
        <v>24290</v>
      </c>
      <c r="C8123" s="2" t="s">
        <v>24291</v>
      </c>
      <c r="D8123" s="2" t="s">
        <v>24292</v>
      </c>
      <c r="E8123" s="1">
        <v>34165</v>
      </c>
      <c r="F8123" s="1">
        <v>60</v>
      </c>
      <c r="G8123" s="1">
        <v>0</v>
      </c>
      <c r="H8123" s="1">
        <v>30874</v>
      </c>
      <c r="I8123" s="1">
        <v>24657</v>
      </c>
      <c r="J8123" s="1">
        <v>2638</v>
      </c>
      <c r="K8123" s="1">
        <v>1687</v>
      </c>
      <c r="L8123" s="1">
        <v>-260</v>
      </c>
      <c r="M8123" s="1">
        <v>144</v>
      </c>
      <c r="N8123" s="1">
        <v>14878</v>
      </c>
      <c r="O8123" s="2" t="s">
        <v>29462</v>
      </c>
      <c r="P8123">
        <f t="shared" si="252"/>
        <v>1.1100000000000001</v>
      </c>
      <c r="Q8123" t="str">
        <f t="shared" si="253"/>
        <v>no</v>
      </c>
    </row>
    <row r="8124" spans="1:17">
      <c r="A8124" s="1">
        <v>8250</v>
      </c>
      <c r="B8124" s="2" t="s">
        <v>24293</v>
      </c>
      <c r="C8124" s="2" t="s">
        <v>24294</v>
      </c>
      <c r="D8124" s="2" t="s">
        <v>24295</v>
      </c>
      <c r="E8124" s="1">
        <v>34163</v>
      </c>
      <c r="F8124" s="1">
        <v>315</v>
      </c>
      <c r="G8124" s="1">
        <v>0</v>
      </c>
      <c r="H8124" s="1">
        <v>34478</v>
      </c>
      <c r="I8124" s="1">
        <v>31314</v>
      </c>
      <c r="J8124" s="1">
        <v>1975</v>
      </c>
      <c r="K8124" s="1">
        <v>908</v>
      </c>
      <c r="L8124" s="1">
        <v>287</v>
      </c>
      <c r="M8124" s="1">
        <v>84</v>
      </c>
      <c r="N8124" s="1">
        <v>0</v>
      </c>
      <c r="O8124" s="2" t="s">
        <v>29466</v>
      </c>
      <c r="P8124">
        <f t="shared" si="252"/>
        <v>0.99</v>
      </c>
      <c r="Q8124" t="str">
        <f t="shared" si="253"/>
        <v>no</v>
      </c>
    </row>
    <row r="8125" spans="1:17">
      <c r="A8125" s="1">
        <v>8251</v>
      </c>
      <c r="B8125" s="2" t="s">
        <v>24296</v>
      </c>
      <c r="C8125" s="2" t="s">
        <v>24297</v>
      </c>
      <c r="D8125" s="2" t="s">
        <v>24298</v>
      </c>
      <c r="E8125" s="1">
        <v>34157</v>
      </c>
      <c r="F8125" s="1">
        <v>350</v>
      </c>
      <c r="G8125" s="1">
        <v>0</v>
      </c>
      <c r="H8125" s="1">
        <v>34507</v>
      </c>
      <c r="I8125" s="1">
        <v>28990</v>
      </c>
      <c r="J8125" s="1">
        <v>1328</v>
      </c>
      <c r="K8125" s="1">
        <v>1666</v>
      </c>
      <c r="L8125" s="1">
        <v>444</v>
      </c>
      <c r="M8125" s="1">
        <v>361</v>
      </c>
      <c r="N8125" s="1">
        <v>0</v>
      </c>
      <c r="O8125" s="2" t="s">
        <v>29465</v>
      </c>
      <c r="P8125">
        <f t="shared" si="252"/>
        <v>0.99</v>
      </c>
      <c r="Q8125" t="str">
        <f t="shared" si="253"/>
        <v>no</v>
      </c>
    </row>
    <row r="8126" spans="1:17">
      <c r="A8126" s="1">
        <v>8252</v>
      </c>
      <c r="B8126" s="2" t="s">
        <v>24299</v>
      </c>
      <c r="C8126" s="2" t="s">
        <v>24300</v>
      </c>
      <c r="D8126" s="2" t="s">
        <v>24301</v>
      </c>
      <c r="E8126" s="1">
        <v>34157</v>
      </c>
      <c r="F8126" s="1">
        <v>59</v>
      </c>
      <c r="G8126" s="1">
        <v>0</v>
      </c>
      <c r="H8126" s="1">
        <v>34215</v>
      </c>
      <c r="I8126" s="1">
        <v>30018</v>
      </c>
      <c r="J8126" s="1">
        <v>2280</v>
      </c>
      <c r="K8126" s="1">
        <v>843</v>
      </c>
      <c r="L8126" s="1">
        <v>35</v>
      </c>
      <c r="M8126" s="1">
        <v>81</v>
      </c>
      <c r="N8126" s="1">
        <v>0</v>
      </c>
      <c r="O8126" s="2" t="s">
        <v>29466</v>
      </c>
      <c r="P8126">
        <f t="shared" si="252"/>
        <v>1</v>
      </c>
      <c r="Q8126" t="str">
        <f t="shared" si="253"/>
        <v>no</v>
      </c>
    </row>
    <row r="8127" spans="1:17">
      <c r="A8127" s="1">
        <v>8253</v>
      </c>
      <c r="B8127" s="2" t="s">
        <v>24302</v>
      </c>
      <c r="C8127" s="2" t="s">
        <v>24303</v>
      </c>
      <c r="D8127" s="2" t="s">
        <v>24304</v>
      </c>
      <c r="E8127" s="1">
        <v>34157</v>
      </c>
      <c r="F8127" s="1">
        <v>226</v>
      </c>
      <c r="G8127" s="1">
        <v>0</v>
      </c>
      <c r="H8127" s="1">
        <v>34383</v>
      </c>
      <c r="I8127" s="1">
        <v>32034</v>
      </c>
      <c r="J8127" s="1">
        <v>848</v>
      </c>
      <c r="K8127" s="1">
        <v>668</v>
      </c>
      <c r="L8127" s="1">
        <v>1813</v>
      </c>
      <c r="M8127" s="1">
        <v>806</v>
      </c>
      <c r="N8127" s="1">
        <v>244</v>
      </c>
      <c r="O8127" s="2" t="s">
        <v>29467</v>
      </c>
      <c r="P8127">
        <f t="shared" si="252"/>
        <v>0.99</v>
      </c>
      <c r="Q8127" t="str">
        <f t="shared" si="253"/>
        <v>no</v>
      </c>
    </row>
    <row r="8128" spans="1:17">
      <c r="A8128" s="1">
        <v>8254</v>
      </c>
      <c r="B8128" s="2" t="s">
        <v>24305</v>
      </c>
      <c r="C8128" s="2" t="s">
        <v>24306</v>
      </c>
      <c r="D8128" s="2" t="s">
        <v>24307</v>
      </c>
      <c r="E8128" s="1">
        <v>34155</v>
      </c>
      <c r="F8128" s="1">
        <v>1182</v>
      </c>
      <c r="G8128" s="1">
        <v>0</v>
      </c>
      <c r="H8128" s="1">
        <v>37153</v>
      </c>
      <c r="I8128" s="1">
        <v>27687</v>
      </c>
      <c r="J8128" s="1">
        <v>2590</v>
      </c>
      <c r="K8128" s="1">
        <v>612</v>
      </c>
      <c r="L8128" s="1">
        <v>130</v>
      </c>
      <c r="M8128" s="1">
        <v>128</v>
      </c>
      <c r="N8128" s="1">
        <v>0</v>
      </c>
      <c r="O8128" s="2" t="s">
        <v>29468</v>
      </c>
      <c r="P8128">
        <f t="shared" si="252"/>
        <v>0.92</v>
      </c>
      <c r="Q8128" t="str">
        <f t="shared" si="253"/>
        <v>no</v>
      </c>
    </row>
    <row r="8129" spans="1:17">
      <c r="A8129" s="1">
        <v>8255</v>
      </c>
      <c r="B8129" s="2" t="s">
        <v>24308</v>
      </c>
      <c r="C8129" s="2" t="s">
        <v>24309</v>
      </c>
      <c r="D8129" s="2" t="s">
        <v>24310</v>
      </c>
      <c r="E8129" s="1">
        <v>34152</v>
      </c>
      <c r="F8129" s="1">
        <v>359</v>
      </c>
      <c r="G8129" s="1">
        <v>0</v>
      </c>
      <c r="H8129" s="1">
        <v>34538</v>
      </c>
      <c r="I8129" s="1">
        <v>25636</v>
      </c>
      <c r="J8129" s="1">
        <v>5455</v>
      </c>
      <c r="K8129" s="1">
        <v>680</v>
      </c>
      <c r="L8129" s="1">
        <v>1154</v>
      </c>
      <c r="M8129" s="1">
        <v>562</v>
      </c>
      <c r="N8129" s="1">
        <v>0</v>
      </c>
      <c r="O8129" s="2" t="s">
        <v>29469</v>
      </c>
      <c r="P8129">
        <f t="shared" si="252"/>
        <v>0.99</v>
      </c>
      <c r="Q8129" t="str">
        <f t="shared" si="253"/>
        <v>no</v>
      </c>
    </row>
    <row r="8130" spans="1:17">
      <c r="A8130" s="1">
        <v>8256</v>
      </c>
      <c r="B8130" s="2" t="s">
        <v>24311</v>
      </c>
      <c r="C8130" s="2" t="s">
        <v>24312</v>
      </c>
      <c r="D8130" s="2" t="s">
        <v>24313</v>
      </c>
      <c r="E8130" s="1">
        <v>34151</v>
      </c>
      <c r="F8130" s="1">
        <v>1568</v>
      </c>
      <c r="G8130" s="1">
        <v>0</v>
      </c>
      <c r="H8130" s="1">
        <v>36114</v>
      </c>
      <c r="I8130" s="1">
        <v>12374</v>
      </c>
      <c r="J8130" s="1">
        <v>13554</v>
      </c>
      <c r="K8130" s="1">
        <v>4203</v>
      </c>
      <c r="L8130" s="1">
        <v>7967</v>
      </c>
      <c r="M8130" s="1">
        <v>3189</v>
      </c>
      <c r="N8130" s="1">
        <v>8188</v>
      </c>
      <c r="O8130" s="2" t="s">
        <v>29465</v>
      </c>
      <c r="P8130">
        <f t="shared" si="252"/>
        <v>0.95</v>
      </c>
      <c r="Q8130" t="str">
        <f t="shared" si="253"/>
        <v>no</v>
      </c>
    </row>
    <row r="8131" spans="1:17">
      <c r="A8131" s="1">
        <v>8257</v>
      </c>
      <c r="B8131" s="2" t="s">
        <v>24314</v>
      </c>
      <c r="C8131" s="2" t="s">
        <v>24315</v>
      </c>
      <c r="D8131" s="2" t="s">
        <v>24316</v>
      </c>
      <c r="E8131" s="1">
        <v>34151</v>
      </c>
      <c r="F8131" s="1">
        <v>854</v>
      </c>
      <c r="G8131" s="1">
        <v>0</v>
      </c>
      <c r="H8131" s="1">
        <v>35041</v>
      </c>
      <c r="I8131" s="1">
        <v>20893</v>
      </c>
      <c r="J8131" s="1">
        <v>4322</v>
      </c>
      <c r="K8131" s="1">
        <v>5356</v>
      </c>
      <c r="L8131" s="1">
        <v>705</v>
      </c>
      <c r="M8131" s="1">
        <v>386</v>
      </c>
      <c r="N8131" s="1">
        <v>9075</v>
      </c>
      <c r="O8131" s="2" t="s">
        <v>29470</v>
      </c>
      <c r="P8131">
        <f t="shared" ref="P8131:P8194" si="254">ROUND(E8131/H8131,2)</f>
        <v>0.97</v>
      </c>
      <c r="Q8131" t="str">
        <f t="shared" ref="Q8131:Q8194" si="255">IF(G8131=0,"no","-")</f>
        <v>no</v>
      </c>
    </row>
    <row r="8132" spans="1:17">
      <c r="A8132" s="1">
        <v>8258</v>
      </c>
      <c r="B8132" s="2" t="s">
        <v>24317</v>
      </c>
      <c r="C8132" s="2" t="s">
        <v>24318</v>
      </c>
      <c r="D8132" s="2" t="s">
        <v>24319</v>
      </c>
      <c r="E8132" s="1">
        <v>34151</v>
      </c>
      <c r="F8132" s="1">
        <v>40</v>
      </c>
      <c r="G8132" s="1">
        <v>0</v>
      </c>
      <c r="H8132" s="1">
        <v>34139</v>
      </c>
      <c r="I8132" s="1">
        <v>1283</v>
      </c>
      <c r="J8132" s="1">
        <v>654</v>
      </c>
      <c r="K8132" s="1">
        <v>20012</v>
      </c>
      <c r="L8132" s="1">
        <v>4</v>
      </c>
      <c r="M8132" s="1">
        <v>0</v>
      </c>
      <c r="N8132" s="1">
        <v>0</v>
      </c>
      <c r="O8132" s="2" t="s">
        <v>29470</v>
      </c>
      <c r="P8132">
        <f t="shared" si="254"/>
        <v>1</v>
      </c>
      <c r="Q8132" t="str">
        <f t="shared" si="255"/>
        <v>no</v>
      </c>
    </row>
    <row r="8133" spans="1:17">
      <c r="A8133" s="1">
        <v>8259</v>
      </c>
      <c r="B8133" s="2" t="s">
        <v>24320</v>
      </c>
      <c r="C8133" s="2" t="s">
        <v>24321</v>
      </c>
      <c r="D8133" s="2" t="s">
        <v>24322</v>
      </c>
      <c r="E8133" s="1">
        <v>34147</v>
      </c>
      <c r="F8133" s="1">
        <v>46</v>
      </c>
      <c r="G8133" s="1">
        <v>0</v>
      </c>
      <c r="H8133" s="1">
        <v>34193</v>
      </c>
      <c r="I8133" s="1">
        <v>26469</v>
      </c>
      <c r="J8133" s="1">
        <v>3448</v>
      </c>
      <c r="K8133" s="1">
        <v>2808</v>
      </c>
      <c r="L8133" s="1">
        <v>-3352</v>
      </c>
      <c r="M8133" s="1">
        <v>51</v>
      </c>
      <c r="N8133" s="1">
        <v>3018</v>
      </c>
      <c r="O8133" s="2" t="s">
        <v>29471</v>
      </c>
      <c r="P8133">
        <f t="shared" si="254"/>
        <v>1</v>
      </c>
      <c r="Q8133" t="str">
        <f t="shared" si="255"/>
        <v>no</v>
      </c>
    </row>
    <row r="8134" spans="1:17">
      <c r="A8134" s="1">
        <v>8260</v>
      </c>
      <c r="B8134" s="2" t="s">
        <v>24323</v>
      </c>
      <c r="C8134" s="2" t="s">
        <v>24324</v>
      </c>
      <c r="D8134" s="2" t="s">
        <v>24325</v>
      </c>
      <c r="E8134" s="1">
        <v>34139</v>
      </c>
      <c r="F8134" s="1">
        <v>2267</v>
      </c>
      <c r="G8134" s="1">
        <v>0</v>
      </c>
      <c r="H8134" s="1">
        <v>36341</v>
      </c>
      <c r="I8134" s="1">
        <v>12996</v>
      </c>
      <c r="J8134" s="1">
        <v>15327</v>
      </c>
      <c r="K8134" s="1">
        <v>760</v>
      </c>
      <c r="L8134" s="1">
        <v>5335</v>
      </c>
      <c r="M8134" s="1">
        <v>2270</v>
      </c>
      <c r="N8134" s="1">
        <v>0</v>
      </c>
      <c r="O8134" s="2" t="s">
        <v>29463</v>
      </c>
      <c r="P8134">
        <f t="shared" si="254"/>
        <v>0.94</v>
      </c>
      <c r="Q8134" t="str">
        <f t="shared" si="255"/>
        <v>no</v>
      </c>
    </row>
    <row r="8135" spans="1:17">
      <c r="A8135" s="1">
        <v>8261</v>
      </c>
      <c r="B8135" s="2" t="s">
        <v>24326</v>
      </c>
      <c r="C8135" s="2" t="s">
        <v>24327</v>
      </c>
      <c r="D8135" s="2" t="s">
        <v>24328</v>
      </c>
      <c r="E8135" s="1">
        <v>34134</v>
      </c>
      <c r="F8135" s="1">
        <v>94</v>
      </c>
      <c r="G8135" s="1">
        <v>0</v>
      </c>
      <c r="H8135" s="1">
        <v>34228</v>
      </c>
      <c r="I8135" s="1">
        <v>22276</v>
      </c>
      <c r="J8135" s="1">
        <v>3711</v>
      </c>
      <c r="K8135" s="1">
        <v>2871</v>
      </c>
      <c r="L8135" s="1">
        <v>2530</v>
      </c>
      <c r="M8135" s="1">
        <v>1232</v>
      </c>
      <c r="N8135" s="1">
        <v>0</v>
      </c>
      <c r="O8135" s="2" t="s">
        <v>29463</v>
      </c>
      <c r="P8135">
        <f t="shared" si="254"/>
        <v>1</v>
      </c>
      <c r="Q8135" t="str">
        <f t="shared" si="255"/>
        <v>no</v>
      </c>
    </row>
    <row r="8136" spans="1:17">
      <c r="A8136" s="1">
        <v>8262</v>
      </c>
      <c r="B8136" s="2" t="s">
        <v>24329</v>
      </c>
      <c r="C8136" s="2" t="s">
        <v>24330</v>
      </c>
      <c r="D8136" s="2" t="s">
        <v>24331</v>
      </c>
      <c r="E8136" s="1">
        <v>34125</v>
      </c>
      <c r="F8136" s="1">
        <v>732</v>
      </c>
      <c r="G8136" s="1">
        <v>0</v>
      </c>
      <c r="H8136" s="1">
        <v>35053</v>
      </c>
      <c r="I8136" s="1">
        <v>1840</v>
      </c>
      <c r="J8136" s="1">
        <v>12722</v>
      </c>
      <c r="K8136" s="1">
        <v>9768</v>
      </c>
      <c r="L8136" s="1">
        <v>3262</v>
      </c>
      <c r="M8136" s="1">
        <v>2368</v>
      </c>
      <c r="N8136" s="1">
        <v>0</v>
      </c>
      <c r="O8136" s="2" t="s">
        <v>29470</v>
      </c>
      <c r="P8136">
        <f t="shared" si="254"/>
        <v>0.97</v>
      </c>
      <c r="Q8136" t="str">
        <f t="shared" si="255"/>
        <v>no</v>
      </c>
    </row>
    <row r="8137" spans="1:17">
      <c r="A8137" s="1">
        <v>8263</v>
      </c>
      <c r="B8137" s="2" t="s">
        <v>24332</v>
      </c>
      <c r="C8137" s="2" t="s">
        <v>24333</v>
      </c>
      <c r="D8137" s="2" t="s">
        <v>24334</v>
      </c>
      <c r="E8137" s="1">
        <v>34123</v>
      </c>
      <c r="F8137" s="1">
        <v>528</v>
      </c>
      <c r="G8137" s="1">
        <v>0</v>
      </c>
      <c r="H8137" s="1">
        <v>38853</v>
      </c>
      <c r="I8137" s="1">
        <v>10446</v>
      </c>
      <c r="J8137" s="1">
        <v>5986</v>
      </c>
      <c r="K8137" s="1">
        <v>10793</v>
      </c>
      <c r="L8137" s="1">
        <v>1365</v>
      </c>
      <c r="M8137" s="1">
        <v>1274</v>
      </c>
      <c r="N8137" s="1">
        <v>15809</v>
      </c>
      <c r="O8137" s="2" t="s">
        <v>29462</v>
      </c>
      <c r="P8137">
        <f t="shared" si="254"/>
        <v>0.88</v>
      </c>
      <c r="Q8137" t="str">
        <f t="shared" si="255"/>
        <v>no</v>
      </c>
    </row>
    <row r="8138" spans="1:17">
      <c r="A8138" s="1">
        <v>8264</v>
      </c>
      <c r="B8138" s="2" t="s">
        <v>24335</v>
      </c>
      <c r="C8138" s="2" t="s">
        <v>24336</v>
      </c>
      <c r="D8138" s="2" t="s">
        <v>24337</v>
      </c>
      <c r="E8138" s="1">
        <v>34122</v>
      </c>
      <c r="F8138" s="1">
        <v>1689</v>
      </c>
      <c r="G8138" s="1">
        <v>0</v>
      </c>
      <c r="H8138" s="1">
        <v>35811</v>
      </c>
      <c r="I8138" s="1">
        <v>34618</v>
      </c>
      <c r="J8138" s="1">
        <v>1100</v>
      </c>
      <c r="K8138" s="1">
        <v>351</v>
      </c>
      <c r="L8138" s="1">
        <v>61</v>
      </c>
      <c r="M8138" s="1">
        <v>53</v>
      </c>
      <c r="N8138" s="1">
        <v>55</v>
      </c>
      <c r="O8138" s="2" t="s">
        <v>29462</v>
      </c>
      <c r="P8138">
        <f t="shared" si="254"/>
        <v>0.95</v>
      </c>
      <c r="Q8138" t="str">
        <f t="shared" si="255"/>
        <v>no</v>
      </c>
    </row>
    <row r="8139" spans="1:17">
      <c r="A8139" s="1">
        <v>8265</v>
      </c>
      <c r="B8139" s="2" t="s">
        <v>24338</v>
      </c>
      <c r="C8139" s="2" t="s">
        <v>24339</v>
      </c>
      <c r="D8139" s="2" t="s">
        <v>24340</v>
      </c>
      <c r="E8139" s="1">
        <v>34122</v>
      </c>
      <c r="F8139" s="1">
        <v>565</v>
      </c>
      <c r="G8139" s="1">
        <v>0</v>
      </c>
      <c r="H8139" s="1">
        <v>34883</v>
      </c>
      <c r="I8139" s="1">
        <v>15010</v>
      </c>
      <c r="J8139" s="1">
        <v>6202</v>
      </c>
      <c r="K8139" s="1">
        <v>5591</v>
      </c>
      <c r="L8139" s="1">
        <v>2401</v>
      </c>
      <c r="M8139" s="1">
        <v>1240</v>
      </c>
      <c r="N8139" s="1">
        <v>0</v>
      </c>
      <c r="O8139" s="2" t="s">
        <v>29469</v>
      </c>
      <c r="P8139">
        <f t="shared" si="254"/>
        <v>0.98</v>
      </c>
      <c r="Q8139" t="str">
        <f t="shared" si="255"/>
        <v>no</v>
      </c>
    </row>
    <row r="8140" spans="1:17">
      <c r="A8140" s="1">
        <v>8266</v>
      </c>
      <c r="B8140" s="2" t="s">
        <v>24341</v>
      </c>
      <c r="C8140" s="2" t="s">
        <v>24342</v>
      </c>
      <c r="D8140" s="2" t="s">
        <v>24343</v>
      </c>
      <c r="E8140" s="1">
        <v>34121</v>
      </c>
      <c r="F8140" s="1">
        <v>89</v>
      </c>
      <c r="G8140" s="1">
        <v>0</v>
      </c>
      <c r="H8140" s="1">
        <v>33824</v>
      </c>
      <c r="I8140" s="1">
        <v>29468</v>
      </c>
      <c r="J8140" s="1">
        <v>1171</v>
      </c>
      <c r="K8140" s="1">
        <v>951</v>
      </c>
      <c r="L8140" s="1">
        <v>126</v>
      </c>
      <c r="M8140" s="1">
        <v>80</v>
      </c>
      <c r="N8140" s="1">
        <v>4200</v>
      </c>
      <c r="O8140" s="2" t="s">
        <v>29462</v>
      </c>
      <c r="P8140">
        <f t="shared" si="254"/>
        <v>1.01</v>
      </c>
      <c r="Q8140" t="str">
        <f t="shared" si="255"/>
        <v>no</v>
      </c>
    </row>
    <row r="8141" spans="1:17">
      <c r="A8141" s="1">
        <v>8267</v>
      </c>
      <c r="B8141" s="2" t="s">
        <v>24344</v>
      </c>
      <c r="C8141" s="2" t="s">
        <v>24345</v>
      </c>
      <c r="D8141" s="2" t="s">
        <v>24346</v>
      </c>
      <c r="E8141" s="1">
        <v>34120</v>
      </c>
      <c r="F8141" s="1">
        <v>483</v>
      </c>
      <c r="G8141" s="1">
        <v>0</v>
      </c>
      <c r="H8141" s="1">
        <v>33936</v>
      </c>
      <c r="I8141" s="1">
        <v>13512</v>
      </c>
      <c r="J8141" s="1">
        <v>9281</v>
      </c>
      <c r="K8141" s="1">
        <v>2810</v>
      </c>
      <c r="L8141" s="1">
        <v>2717</v>
      </c>
      <c r="M8141" s="1">
        <v>340</v>
      </c>
      <c r="N8141" s="1">
        <v>3</v>
      </c>
      <c r="O8141" s="2" t="s">
        <v>29462</v>
      </c>
      <c r="P8141">
        <f t="shared" si="254"/>
        <v>1.01</v>
      </c>
      <c r="Q8141" t="str">
        <f t="shared" si="255"/>
        <v>no</v>
      </c>
    </row>
    <row r="8142" spans="1:17">
      <c r="A8142" s="1">
        <v>8268</v>
      </c>
      <c r="B8142" s="2" t="s">
        <v>24347</v>
      </c>
      <c r="C8142" s="2" t="s">
        <v>24348</v>
      </c>
      <c r="D8142" s="2" t="s">
        <v>24349</v>
      </c>
      <c r="E8142" s="1">
        <v>34119</v>
      </c>
      <c r="F8142" s="1">
        <v>2393</v>
      </c>
      <c r="G8142" s="1">
        <v>0</v>
      </c>
      <c r="H8142" s="1">
        <v>36512</v>
      </c>
      <c r="I8142" s="1">
        <v>30893</v>
      </c>
      <c r="J8142" s="1">
        <v>2371</v>
      </c>
      <c r="K8142" s="1">
        <v>1189</v>
      </c>
      <c r="L8142" s="1">
        <v>1030</v>
      </c>
      <c r="M8142" s="1">
        <v>358</v>
      </c>
      <c r="N8142" s="1">
        <v>0</v>
      </c>
      <c r="O8142" s="2" t="s">
        <v>29464</v>
      </c>
      <c r="P8142">
        <f t="shared" si="254"/>
        <v>0.93</v>
      </c>
      <c r="Q8142" t="str">
        <f t="shared" si="255"/>
        <v>no</v>
      </c>
    </row>
    <row r="8143" spans="1:17">
      <c r="A8143" s="1">
        <v>8269</v>
      </c>
      <c r="B8143" s="2" t="s">
        <v>24350</v>
      </c>
      <c r="C8143" s="2" t="s">
        <v>24351</v>
      </c>
      <c r="D8143" s="2" t="s">
        <v>24352</v>
      </c>
      <c r="E8143" s="1">
        <v>34118</v>
      </c>
      <c r="F8143" s="1">
        <v>2424</v>
      </c>
      <c r="G8143" s="1">
        <v>0</v>
      </c>
      <c r="H8143" s="1">
        <v>40042</v>
      </c>
      <c r="I8143" s="1">
        <v>14862</v>
      </c>
      <c r="J8143" s="1">
        <v>11715</v>
      </c>
      <c r="K8143" s="1">
        <v>6552</v>
      </c>
      <c r="L8143" s="1">
        <v>1861</v>
      </c>
      <c r="M8143" s="1">
        <v>1404</v>
      </c>
      <c r="N8143" s="1">
        <v>10710</v>
      </c>
      <c r="O8143" s="2" t="s">
        <v>29462</v>
      </c>
      <c r="P8143">
        <f t="shared" si="254"/>
        <v>0.85</v>
      </c>
      <c r="Q8143" t="str">
        <f t="shared" si="255"/>
        <v>no</v>
      </c>
    </row>
    <row r="8144" spans="1:17">
      <c r="A8144" s="1">
        <v>8270</v>
      </c>
      <c r="B8144" s="2" t="s">
        <v>24353</v>
      </c>
      <c r="C8144" s="2" t="s">
        <v>24354</v>
      </c>
      <c r="D8144" s="2" t="s">
        <v>24355</v>
      </c>
      <c r="E8144" s="1">
        <v>34118</v>
      </c>
      <c r="F8144" s="1">
        <v>134</v>
      </c>
      <c r="G8144" s="1">
        <v>0</v>
      </c>
      <c r="H8144" s="1">
        <v>34820</v>
      </c>
      <c r="I8144" s="1">
        <v>12551</v>
      </c>
      <c r="J8144" s="1">
        <v>6712</v>
      </c>
      <c r="K8144" s="1">
        <v>6344</v>
      </c>
      <c r="L8144" s="1">
        <v>2520</v>
      </c>
      <c r="M8144" s="1">
        <v>1414</v>
      </c>
      <c r="N8144" s="1">
        <v>112</v>
      </c>
      <c r="O8144" s="2" t="s">
        <v>29463</v>
      </c>
      <c r="P8144">
        <f t="shared" si="254"/>
        <v>0.98</v>
      </c>
      <c r="Q8144" t="str">
        <f t="shared" si="255"/>
        <v>no</v>
      </c>
    </row>
    <row r="8145" spans="1:17">
      <c r="A8145" s="1">
        <v>8271</v>
      </c>
      <c r="B8145" s="2" t="s">
        <v>24356</v>
      </c>
      <c r="C8145" s="2" t="s">
        <v>24357</v>
      </c>
      <c r="D8145" s="2" t="s">
        <v>24358</v>
      </c>
      <c r="E8145" s="1">
        <v>34117</v>
      </c>
      <c r="F8145" s="1">
        <v>271</v>
      </c>
      <c r="G8145" s="1">
        <v>0</v>
      </c>
      <c r="H8145" s="1">
        <v>34388</v>
      </c>
      <c r="I8145" s="1">
        <v>31183</v>
      </c>
      <c r="J8145" s="1">
        <v>934</v>
      </c>
      <c r="K8145" s="1">
        <v>803</v>
      </c>
      <c r="L8145" s="1">
        <v>629</v>
      </c>
      <c r="M8145" s="1">
        <v>332</v>
      </c>
      <c r="N8145" s="1">
        <v>0</v>
      </c>
      <c r="O8145" s="2" t="s">
        <v>29470</v>
      </c>
      <c r="P8145">
        <f t="shared" si="254"/>
        <v>0.99</v>
      </c>
      <c r="Q8145" t="str">
        <f t="shared" si="255"/>
        <v>no</v>
      </c>
    </row>
    <row r="8146" spans="1:17">
      <c r="A8146" s="1">
        <v>8272</v>
      </c>
      <c r="B8146" s="2" t="s">
        <v>24359</v>
      </c>
      <c r="C8146" s="2" t="s">
        <v>24360</v>
      </c>
      <c r="D8146" s="2" t="s">
        <v>24361</v>
      </c>
      <c r="E8146" s="1">
        <v>34117</v>
      </c>
      <c r="F8146" s="1">
        <v>104</v>
      </c>
      <c r="G8146" s="1">
        <v>0</v>
      </c>
      <c r="H8146" s="1">
        <v>35069</v>
      </c>
      <c r="I8146" s="1">
        <v>10969</v>
      </c>
      <c r="J8146" s="1">
        <v>17477</v>
      </c>
      <c r="K8146" s="1">
        <v>1528</v>
      </c>
      <c r="L8146" s="1">
        <v>2281</v>
      </c>
      <c r="M8146" s="1">
        <v>1164</v>
      </c>
      <c r="N8146" s="1">
        <v>4000</v>
      </c>
      <c r="O8146" s="2" t="s">
        <v>29463</v>
      </c>
      <c r="P8146">
        <f t="shared" si="254"/>
        <v>0.97</v>
      </c>
      <c r="Q8146" t="str">
        <f t="shared" si="255"/>
        <v>no</v>
      </c>
    </row>
    <row r="8147" spans="1:17">
      <c r="A8147" s="1">
        <v>8273</v>
      </c>
      <c r="B8147" s="2" t="s">
        <v>24362</v>
      </c>
      <c r="C8147" s="2" t="s">
        <v>24363</v>
      </c>
      <c r="D8147" s="2" t="s">
        <v>24364</v>
      </c>
      <c r="E8147" s="1">
        <v>34115</v>
      </c>
      <c r="F8147" s="1">
        <v>112</v>
      </c>
      <c r="G8147" s="1">
        <v>0</v>
      </c>
      <c r="H8147" s="1">
        <v>34227</v>
      </c>
      <c r="I8147" s="1">
        <v>28350</v>
      </c>
      <c r="J8147" s="1">
        <v>944</v>
      </c>
      <c r="K8147" s="1">
        <v>2816</v>
      </c>
      <c r="L8147" s="1">
        <v>247</v>
      </c>
      <c r="M8147" s="1">
        <v>236</v>
      </c>
      <c r="N8147" s="1">
        <v>0</v>
      </c>
      <c r="O8147" s="2" t="s">
        <v>29469</v>
      </c>
      <c r="P8147">
        <f t="shared" si="254"/>
        <v>1</v>
      </c>
      <c r="Q8147" t="str">
        <f t="shared" si="255"/>
        <v>no</v>
      </c>
    </row>
    <row r="8148" spans="1:17">
      <c r="A8148" s="1">
        <v>8274</v>
      </c>
      <c r="B8148" s="2" t="s">
        <v>24365</v>
      </c>
      <c r="C8148" s="2" t="s">
        <v>24366</v>
      </c>
      <c r="D8148" s="2" t="s">
        <v>24367</v>
      </c>
      <c r="E8148" s="1">
        <v>34112</v>
      </c>
      <c r="F8148" s="1">
        <v>428</v>
      </c>
      <c r="G8148" s="1">
        <v>0</v>
      </c>
      <c r="H8148" s="1">
        <v>34394</v>
      </c>
      <c r="I8148" s="1">
        <v>6525</v>
      </c>
      <c r="J8148" s="1">
        <v>11192</v>
      </c>
      <c r="K8148" s="1">
        <v>3954</v>
      </c>
      <c r="L8148" s="1">
        <v>788</v>
      </c>
      <c r="M8148" s="1">
        <v>1359</v>
      </c>
      <c r="N8148" s="1">
        <v>6959</v>
      </c>
      <c r="O8148" s="2" t="s">
        <v>29465</v>
      </c>
      <c r="P8148">
        <f t="shared" si="254"/>
        <v>0.99</v>
      </c>
      <c r="Q8148" t="str">
        <f t="shared" si="255"/>
        <v>no</v>
      </c>
    </row>
    <row r="8149" spans="1:17">
      <c r="A8149" s="1">
        <v>8275</v>
      </c>
      <c r="B8149" s="2" t="s">
        <v>24368</v>
      </c>
      <c r="C8149" s="2" t="s">
        <v>24369</v>
      </c>
      <c r="D8149" s="2" t="s">
        <v>24370</v>
      </c>
      <c r="E8149" s="1">
        <v>34102</v>
      </c>
      <c r="F8149" s="1">
        <v>5</v>
      </c>
      <c r="G8149" s="1">
        <v>0</v>
      </c>
      <c r="H8149" s="1">
        <v>34108</v>
      </c>
      <c r="I8149" s="1">
        <v>30328</v>
      </c>
      <c r="J8149" s="1">
        <v>1738</v>
      </c>
      <c r="K8149" s="1">
        <v>448</v>
      </c>
      <c r="L8149" s="1">
        <v>864</v>
      </c>
      <c r="M8149" s="1">
        <v>337</v>
      </c>
      <c r="N8149" s="1">
        <v>4288</v>
      </c>
      <c r="O8149" s="2" t="s">
        <v>29470</v>
      </c>
      <c r="P8149">
        <f t="shared" si="254"/>
        <v>1</v>
      </c>
      <c r="Q8149" t="str">
        <f t="shared" si="255"/>
        <v>no</v>
      </c>
    </row>
    <row r="8150" spans="1:17">
      <c r="A8150" s="1">
        <v>8276</v>
      </c>
      <c r="B8150" s="2" t="s">
        <v>24371</v>
      </c>
      <c r="C8150" s="2" t="s">
        <v>24372</v>
      </c>
      <c r="D8150" s="2" t="s">
        <v>24373</v>
      </c>
      <c r="E8150" s="1">
        <v>34101</v>
      </c>
      <c r="F8150" s="1">
        <v>34</v>
      </c>
      <c r="G8150" s="1">
        <v>0</v>
      </c>
      <c r="H8150" s="1">
        <v>33418</v>
      </c>
      <c r="I8150" s="1">
        <v>26784</v>
      </c>
      <c r="J8150" s="1">
        <v>1807</v>
      </c>
      <c r="K8150" s="1">
        <v>427</v>
      </c>
      <c r="L8150" s="1">
        <v>157</v>
      </c>
      <c r="M8150" s="1">
        <v>48</v>
      </c>
      <c r="N8150" s="1">
        <v>8188</v>
      </c>
      <c r="O8150" s="2" t="s">
        <v>29469</v>
      </c>
      <c r="P8150">
        <f t="shared" si="254"/>
        <v>1.02</v>
      </c>
      <c r="Q8150" t="str">
        <f t="shared" si="255"/>
        <v>no</v>
      </c>
    </row>
    <row r="8151" spans="1:17">
      <c r="A8151" s="1">
        <v>8277</v>
      </c>
      <c r="B8151" s="2" t="s">
        <v>24374</v>
      </c>
      <c r="C8151" s="2" t="s">
        <v>24375</v>
      </c>
      <c r="D8151" s="2" t="s">
        <v>24376</v>
      </c>
      <c r="E8151" s="1">
        <v>34099</v>
      </c>
      <c r="F8151" s="1">
        <v>78</v>
      </c>
      <c r="G8151" s="1">
        <v>0</v>
      </c>
      <c r="H8151" s="1">
        <v>34177</v>
      </c>
      <c r="I8151" s="1">
        <v>31353</v>
      </c>
      <c r="J8151" s="1">
        <v>677</v>
      </c>
      <c r="K8151" s="1">
        <v>742</v>
      </c>
      <c r="L8151" s="1">
        <v>327</v>
      </c>
      <c r="M8151" s="1">
        <v>211</v>
      </c>
      <c r="N8151" s="1">
        <v>0</v>
      </c>
      <c r="O8151" s="2" t="s">
        <v>29466</v>
      </c>
      <c r="P8151">
        <f t="shared" si="254"/>
        <v>1</v>
      </c>
      <c r="Q8151" t="str">
        <f t="shared" si="255"/>
        <v>no</v>
      </c>
    </row>
    <row r="8152" spans="1:17">
      <c r="A8152" s="1">
        <v>8278</v>
      </c>
      <c r="B8152" s="2" t="s">
        <v>24377</v>
      </c>
      <c r="C8152" s="2" t="s">
        <v>24378</v>
      </c>
      <c r="D8152" s="2" t="s">
        <v>24379</v>
      </c>
      <c r="E8152" s="1">
        <v>34089</v>
      </c>
      <c r="F8152" s="1">
        <v>1533</v>
      </c>
      <c r="G8152" s="1">
        <v>0</v>
      </c>
      <c r="H8152" s="1">
        <v>35620</v>
      </c>
      <c r="I8152" s="1">
        <v>30966</v>
      </c>
      <c r="J8152" s="1">
        <v>1371</v>
      </c>
      <c r="K8152" s="1">
        <v>1033</v>
      </c>
      <c r="L8152" s="1">
        <v>810</v>
      </c>
      <c r="M8152" s="1">
        <v>474</v>
      </c>
      <c r="N8152" s="1">
        <v>0</v>
      </c>
      <c r="O8152" s="2" t="s">
        <v>29470</v>
      </c>
      <c r="P8152">
        <f t="shared" si="254"/>
        <v>0.96</v>
      </c>
      <c r="Q8152" t="str">
        <f t="shared" si="255"/>
        <v>no</v>
      </c>
    </row>
    <row r="8153" spans="1:17">
      <c r="A8153" s="1">
        <v>8279</v>
      </c>
      <c r="B8153" s="2" t="s">
        <v>24380</v>
      </c>
      <c r="C8153" s="2" t="s">
        <v>24381</v>
      </c>
      <c r="D8153" s="2" t="s">
        <v>24382</v>
      </c>
      <c r="E8153" s="1">
        <v>34087</v>
      </c>
      <c r="F8153" s="1">
        <v>10</v>
      </c>
      <c r="G8153" s="1">
        <v>0</v>
      </c>
      <c r="H8153" s="1">
        <v>34097</v>
      </c>
      <c r="I8153" s="1">
        <v>29737</v>
      </c>
      <c r="J8153" s="1">
        <v>1232</v>
      </c>
      <c r="K8153" s="1">
        <v>668</v>
      </c>
      <c r="L8153" s="1">
        <v>18</v>
      </c>
      <c r="M8153" s="1">
        <v>48</v>
      </c>
      <c r="N8153" s="1">
        <v>143</v>
      </c>
      <c r="O8153" s="2" t="s">
        <v>29466</v>
      </c>
      <c r="P8153">
        <f t="shared" si="254"/>
        <v>1</v>
      </c>
      <c r="Q8153" t="str">
        <f t="shared" si="255"/>
        <v>no</v>
      </c>
    </row>
    <row r="8154" spans="1:17">
      <c r="A8154" s="1">
        <v>8280</v>
      </c>
      <c r="B8154" s="2" t="s">
        <v>24383</v>
      </c>
      <c r="C8154" s="2" t="s">
        <v>24384</v>
      </c>
      <c r="D8154" s="2" t="s">
        <v>24385</v>
      </c>
      <c r="E8154" s="1">
        <v>34086</v>
      </c>
      <c r="F8154" s="1">
        <v>1529</v>
      </c>
      <c r="G8154" s="1">
        <v>0</v>
      </c>
      <c r="H8154" s="1">
        <v>35615</v>
      </c>
      <c r="I8154" s="1">
        <v>1220</v>
      </c>
      <c r="J8154" s="1">
        <v>15076</v>
      </c>
      <c r="K8154" s="1">
        <v>0</v>
      </c>
      <c r="L8154" s="1">
        <v>2236</v>
      </c>
      <c r="M8154" s="1">
        <v>920</v>
      </c>
      <c r="N8154" s="1">
        <v>0</v>
      </c>
      <c r="O8154" s="2" t="s">
        <v>29463</v>
      </c>
      <c r="P8154">
        <f t="shared" si="254"/>
        <v>0.96</v>
      </c>
      <c r="Q8154" t="str">
        <f t="shared" si="255"/>
        <v>no</v>
      </c>
    </row>
    <row r="8155" spans="1:17">
      <c r="A8155" s="1">
        <v>8281</v>
      </c>
      <c r="B8155" s="2" t="s">
        <v>24386</v>
      </c>
      <c r="C8155" s="2" t="s">
        <v>24387</v>
      </c>
      <c r="D8155" s="2" t="s">
        <v>24388</v>
      </c>
      <c r="E8155" s="1">
        <v>34085</v>
      </c>
      <c r="F8155" s="1">
        <v>1211</v>
      </c>
      <c r="G8155" s="1">
        <v>0</v>
      </c>
      <c r="H8155" s="1">
        <v>35296</v>
      </c>
      <c r="I8155" s="1">
        <v>24921</v>
      </c>
      <c r="J8155" s="1">
        <v>3952</v>
      </c>
      <c r="K8155" s="1">
        <v>2050</v>
      </c>
      <c r="L8155" s="1">
        <v>3498</v>
      </c>
      <c r="M8155" s="1">
        <v>1586</v>
      </c>
      <c r="N8155" s="1">
        <v>0</v>
      </c>
      <c r="O8155" s="2" t="s">
        <v>29471</v>
      </c>
      <c r="P8155">
        <f t="shared" si="254"/>
        <v>0.97</v>
      </c>
      <c r="Q8155" t="str">
        <f t="shared" si="255"/>
        <v>no</v>
      </c>
    </row>
    <row r="8156" spans="1:17">
      <c r="A8156" s="1">
        <v>8282</v>
      </c>
      <c r="B8156" s="2" t="s">
        <v>24389</v>
      </c>
      <c r="C8156" s="2" t="s">
        <v>24390</v>
      </c>
      <c r="D8156" s="2" t="s">
        <v>24391</v>
      </c>
      <c r="E8156" s="1">
        <v>34084</v>
      </c>
      <c r="F8156" s="1">
        <v>621</v>
      </c>
      <c r="G8156" s="1">
        <v>0</v>
      </c>
      <c r="H8156" s="1">
        <v>33820</v>
      </c>
      <c r="I8156" s="1">
        <v>7958</v>
      </c>
      <c r="J8156" s="1">
        <v>16551</v>
      </c>
      <c r="K8156" s="1">
        <v>3616</v>
      </c>
      <c r="L8156" s="1">
        <v>827</v>
      </c>
      <c r="M8156" s="1">
        <v>592</v>
      </c>
      <c r="N8156" s="1">
        <v>3082</v>
      </c>
      <c r="O8156" s="2" t="s">
        <v>29463</v>
      </c>
      <c r="P8156">
        <f t="shared" si="254"/>
        <v>1.01</v>
      </c>
      <c r="Q8156" t="str">
        <f t="shared" si="255"/>
        <v>no</v>
      </c>
    </row>
    <row r="8157" spans="1:17">
      <c r="A8157" s="1">
        <v>8283</v>
      </c>
      <c r="B8157" s="2" t="s">
        <v>24392</v>
      </c>
      <c r="C8157" s="2" t="s">
        <v>24393</v>
      </c>
      <c r="D8157" s="2" t="s">
        <v>24394</v>
      </c>
      <c r="E8157" s="1">
        <v>34083</v>
      </c>
      <c r="F8157" s="1">
        <v>55</v>
      </c>
      <c r="G8157" s="1">
        <v>0</v>
      </c>
      <c r="H8157" s="1">
        <v>34138</v>
      </c>
      <c r="I8157" s="1">
        <v>28261</v>
      </c>
      <c r="J8157" s="1">
        <v>3408</v>
      </c>
      <c r="K8157" s="1">
        <v>315</v>
      </c>
      <c r="L8157" s="1">
        <v>636</v>
      </c>
      <c r="M8157" s="1">
        <v>314</v>
      </c>
      <c r="N8157" s="1">
        <v>14</v>
      </c>
      <c r="O8157" s="2" t="s">
        <v>29466</v>
      </c>
      <c r="P8157">
        <f t="shared" si="254"/>
        <v>1</v>
      </c>
      <c r="Q8157" t="str">
        <f t="shared" si="255"/>
        <v>no</v>
      </c>
    </row>
    <row r="8158" spans="1:17">
      <c r="A8158" s="1">
        <v>8284</v>
      </c>
      <c r="B8158" s="2" t="s">
        <v>24395</v>
      </c>
      <c r="C8158" s="2" t="s">
        <v>24396</v>
      </c>
      <c r="D8158" s="2" t="s">
        <v>24397</v>
      </c>
      <c r="E8158" s="1">
        <v>34082</v>
      </c>
      <c r="F8158" s="1">
        <v>158</v>
      </c>
      <c r="G8158" s="1">
        <v>0</v>
      </c>
      <c r="H8158" s="1">
        <v>34205</v>
      </c>
      <c r="I8158" s="1">
        <v>16023</v>
      </c>
      <c r="J8158" s="1">
        <v>6167</v>
      </c>
      <c r="K8158" s="1">
        <v>1369</v>
      </c>
      <c r="L8158" s="1">
        <v>9173</v>
      </c>
      <c r="M8158" s="1">
        <v>4036</v>
      </c>
      <c r="N8158" s="1">
        <v>2160</v>
      </c>
      <c r="O8158" s="2" t="s">
        <v>29463</v>
      </c>
      <c r="P8158">
        <f t="shared" si="254"/>
        <v>1</v>
      </c>
      <c r="Q8158" t="str">
        <f t="shared" si="255"/>
        <v>no</v>
      </c>
    </row>
    <row r="8159" spans="1:17">
      <c r="A8159" s="1">
        <v>8285</v>
      </c>
      <c r="B8159" s="2" t="s">
        <v>24398</v>
      </c>
      <c r="C8159" s="2" t="s">
        <v>24399</v>
      </c>
      <c r="D8159" s="2" t="s">
        <v>24400</v>
      </c>
      <c r="E8159" s="1">
        <v>34075</v>
      </c>
      <c r="F8159" s="1">
        <v>386</v>
      </c>
      <c r="G8159" s="1">
        <v>0</v>
      </c>
      <c r="H8159" s="1">
        <v>34461</v>
      </c>
      <c r="I8159" s="1">
        <v>23454</v>
      </c>
      <c r="J8159" s="1">
        <v>7515</v>
      </c>
      <c r="K8159" s="1">
        <v>1133</v>
      </c>
      <c r="L8159" s="1">
        <v>267</v>
      </c>
      <c r="M8159" s="1">
        <v>239</v>
      </c>
      <c r="N8159" s="1">
        <v>0</v>
      </c>
      <c r="O8159" s="2" t="s">
        <v>29462</v>
      </c>
      <c r="P8159">
        <f t="shared" si="254"/>
        <v>0.99</v>
      </c>
      <c r="Q8159" t="str">
        <f t="shared" si="255"/>
        <v>no</v>
      </c>
    </row>
    <row r="8160" spans="1:17">
      <c r="A8160" s="1">
        <v>8286</v>
      </c>
      <c r="B8160" s="2" t="s">
        <v>24401</v>
      </c>
      <c r="C8160" s="2" t="s">
        <v>24402</v>
      </c>
      <c r="D8160" s="2" t="s">
        <v>24403</v>
      </c>
      <c r="E8160" s="1">
        <v>34074</v>
      </c>
      <c r="F8160" s="1">
        <v>1397</v>
      </c>
      <c r="G8160" s="1">
        <v>0</v>
      </c>
      <c r="H8160" s="1">
        <v>35596</v>
      </c>
      <c r="I8160" s="1">
        <v>22155</v>
      </c>
      <c r="J8160" s="1">
        <v>2603</v>
      </c>
      <c r="K8160" s="1">
        <v>5619</v>
      </c>
      <c r="L8160" s="1">
        <v>51</v>
      </c>
      <c r="M8160" s="1">
        <v>322</v>
      </c>
      <c r="N8160" s="1">
        <v>200</v>
      </c>
      <c r="O8160" s="2" t="s">
        <v>29463</v>
      </c>
      <c r="P8160">
        <f t="shared" si="254"/>
        <v>0.96</v>
      </c>
      <c r="Q8160" t="str">
        <f t="shared" si="255"/>
        <v>no</v>
      </c>
    </row>
    <row r="8161" spans="1:17">
      <c r="A8161" s="1">
        <v>8287</v>
      </c>
      <c r="B8161" s="2" t="s">
        <v>24404</v>
      </c>
      <c r="C8161" s="2" t="s">
        <v>24405</v>
      </c>
      <c r="D8161" s="2" t="s">
        <v>24406</v>
      </c>
      <c r="E8161" s="1">
        <v>34074</v>
      </c>
      <c r="F8161" s="1">
        <v>63</v>
      </c>
      <c r="G8161" s="1">
        <v>0</v>
      </c>
      <c r="H8161" s="1">
        <v>37170</v>
      </c>
      <c r="I8161" s="1">
        <v>21661</v>
      </c>
      <c r="J8161" s="1">
        <v>8259</v>
      </c>
      <c r="K8161" s="1">
        <v>1672</v>
      </c>
      <c r="L8161" s="1">
        <v>3812</v>
      </c>
      <c r="M8161" s="1">
        <v>1865</v>
      </c>
      <c r="N8161" s="1">
        <v>0</v>
      </c>
      <c r="O8161" s="2" t="s">
        <v>29464</v>
      </c>
      <c r="P8161">
        <f t="shared" si="254"/>
        <v>0.92</v>
      </c>
      <c r="Q8161" t="str">
        <f t="shared" si="255"/>
        <v>no</v>
      </c>
    </row>
    <row r="8162" spans="1:17">
      <c r="A8162" s="1">
        <v>8288</v>
      </c>
      <c r="B8162" s="2" t="s">
        <v>24407</v>
      </c>
      <c r="C8162" s="2" t="s">
        <v>24408</v>
      </c>
      <c r="D8162" s="2" t="s">
        <v>24409</v>
      </c>
      <c r="E8162" s="1">
        <v>34065</v>
      </c>
      <c r="F8162" s="1">
        <v>174</v>
      </c>
      <c r="G8162" s="1">
        <v>0</v>
      </c>
      <c r="H8162" s="1">
        <v>34781</v>
      </c>
      <c r="I8162" s="1">
        <v>17951</v>
      </c>
      <c r="J8162" s="1">
        <v>3482</v>
      </c>
      <c r="K8162" s="1">
        <v>3480</v>
      </c>
      <c r="L8162" s="1">
        <v>6083</v>
      </c>
      <c r="M8162" s="1">
        <v>2054</v>
      </c>
      <c r="N8162" s="1">
        <v>2151</v>
      </c>
      <c r="O8162" s="2" t="s">
        <v>29465</v>
      </c>
      <c r="P8162">
        <f t="shared" si="254"/>
        <v>0.98</v>
      </c>
      <c r="Q8162" t="str">
        <f t="shared" si="255"/>
        <v>no</v>
      </c>
    </row>
    <row r="8163" spans="1:17">
      <c r="A8163" s="1">
        <v>8289</v>
      </c>
      <c r="B8163" s="2" t="s">
        <v>24410</v>
      </c>
      <c r="C8163" s="2" t="s">
        <v>24411</v>
      </c>
      <c r="D8163" s="2" t="s">
        <v>24412</v>
      </c>
      <c r="E8163" s="1">
        <v>34063</v>
      </c>
      <c r="F8163" s="1">
        <v>70</v>
      </c>
      <c r="G8163" s="1">
        <v>0</v>
      </c>
      <c r="H8163" s="1">
        <v>36495</v>
      </c>
      <c r="I8163" s="1">
        <v>21605</v>
      </c>
      <c r="J8163" s="1">
        <v>4293</v>
      </c>
      <c r="K8163" s="1">
        <v>2881</v>
      </c>
      <c r="L8163" s="1">
        <v>3736</v>
      </c>
      <c r="M8163" s="1">
        <v>1587</v>
      </c>
      <c r="N8163" s="1">
        <v>7536</v>
      </c>
      <c r="O8163" s="2" t="s">
        <v>29465</v>
      </c>
      <c r="P8163">
        <f t="shared" si="254"/>
        <v>0.93</v>
      </c>
      <c r="Q8163" t="str">
        <f t="shared" si="255"/>
        <v>no</v>
      </c>
    </row>
    <row r="8164" spans="1:17">
      <c r="A8164" s="1">
        <v>8290</v>
      </c>
      <c r="B8164" s="2" t="s">
        <v>24413</v>
      </c>
      <c r="C8164" s="2" t="s">
        <v>24414</v>
      </c>
      <c r="D8164" s="2" t="s">
        <v>24415</v>
      </c>
      <c r="E8164" s="1">
        <v>34057</v>
      </c>
      <c r="F8164" s="1">
        <v>374</v>
      </c>
      <c r="G8164" s="1">
        <v>0</v>
      </c>
      <c r="H8164" s="1">
        <v>34802</v>
      </c>
      <c r="I8164" s="1">
        <v>19716</v>
      </c>
      <c r="J8164" s="1">
        <v>9239</v>
      </c>
      <c r="K8164" s="1">
        <v>2477</v>
      </c>
      <c r="L8164" s="1">
        <v>3170</v>
      </c>
      <c r="M8164" s="1">
        <v>1411</v>
      </c>
      <c r="N8164" s="1">
        <v>510</v>
      </c>
      <c r="O8164" s="2" t="s">
        <v>29465</v>
      </c>
      <c r="P8164">
        <f t="shared" si="254"/>
        <v>0.98</v>
      </c>
      <c r="Q8164" t="str">
        <f t="shared" si="255"/>
        <v>no</v>
      </c>
    </row>
    <row r="8165" spans="1:17">
      <c r="A8165" s="1">
        <v>8291</v>
      </c>
      <c r="B8165" s="2" t="s">
        <v>24416</v>
      </c>
      <c r="C8165" s="2" t="s">
        <v>24417</v>
      </c>
      <c r="D8165" s="2" t="s">
        <v>24418</v>
      </c>
      <c r="E8165" s="1">
        <v>34054</v>
      </c>
      <c r="F8165" s="1">
        <v>174</v>
      </c>
      <c r="G8165" s="1">
        <v>0</v>
      </c>
      <c r="H8165" s="1">
        <v>34420</v>
      </c>
      <c r="I8165" s="1">
        <v>4045</v>
      </c>
      <c r="J8165" s="1">
        <v>3330</v>
      </c>
      <c r="K8165" s="1">
        <v>18869</v>
      </c>
      <c r="L8165" s="1">
        <v>854</v>
      </c>
      <c r="M8165" s="1">
        <v>552</v>
      </c>
      <c r="N8165" s="1">
        <v>5270</v>
      </c>
      <c r="O8165" s="2" t="s">
        <v>29463</v>
      </c>
      <c r="P8165">
        <f t="shared" si="254"/>
        <v>0.99</v>
      </c>
      <c r="Q8165" t="str">
        <f t="shared" si="255"/>
        <v>no</v>
      </c>
    </row>
    <row r="8166" spans="1:17">
      <c r="A8166" s="1">
        <v>8292</v>
      </c>
      <c r="B8166" s="2" t="s">
        <v>24419</v>
      </c>
      <c r="C8166" s="2" t="s">
        <v>24420</v>
      </c>
      <c r="D8166" s="2" t="s">
        <v>24421</v>
      </c>
      <c r="E8166" s="1">
        <v>34052</v>
      </c>
      <c r="F8166" s="1">
        <v>282</v>
      </c>
      <c r="G8166" s="1">
        <v>0</v>
      </c>
      <c r="H8166" s="1">
        <v>34207</v>
      </c>
      <c r="I8166" s="1">
        <v>22019</v>
      </c>
      <c r="J8166" s="1">
        <v>2218</v>
      </c>
      <c r="K8166" s="1">
        <v>4610</v>
      </c>
      <c r="L8166" s="1">
        <v>401</v>
      </c>
      <c r="M8166" s="1">
        <v>332</v>
      </c>
      <c r="N8166" s="1">
        <v>2757</v>
      </c>
      <c r="O8166" s="2" t="s">
        <v>29469</v>
      </c>
      <c r="P8166">
        <f t="shared" si="254"/>
        <v>1</v>
      </c>
      <c r="Q8166" t="str">
        <f t="shared" si="255"/>
        <v>no</v>
      </c>
    </row>
    <row r="8167" spans="1:17">
      <c r="A8167" s="1">
        <v>8293</v>
      </c>
      <c r="B8167" s="2" t="s">
        <v>24422</v>
      </c>
      <c r="C8167" s="2" t="s">
        <v>24423</v>
      </c>
      <c r="D8167" s="2" t="s">
        <v>24424</v>
      </c>
      <c r="E8167" s="1">
        <v>34052</v>
      </c>
      <c r="F8167" s="1">
        <v>32</v>
      </c>
      <c r="G8167" s="1">
        <v>0</v>
      </c>
      <c r="H8167" s="1">
        <v>34459</v>
      </c>
      <c r="I8167" s="1">
        <v>19127</v>
      </c>
      <c r="J8167" s="1">
        <v>4057</v>
      </c>
      <c r="K8167" s="1">
        <v>1255</v>
      </c>
      <c r="L8167" s="1">
        <v>7652</v>
      </c>
      <c r="M8167" s="1">
        <v>33</v>
      </c>
      <c r="N8167" s="1">
        <v>1667</v>
      </c>
      <c r="O8167" s="2" t="s">
        <v>29469</v>
      </c>
      <c r="P8167">
        <f t="shared" si="254"/>
        <v>0.99</v>
      </c>
      <c r="Q8167" t="str">
        <f t="shared" si="255"/>
        <v>no</v>
      </c>
    </row>
    <row r="8168" spans="1:17">
      <c r="A8168" s="1">
        <v>8294</v>
      </c>
      <c r="B8168" s="2" t="s">
        <v>24425</v>
      </c>
      <c r="C8168" s="2" t="s">
        <v>24426</v>
      </c>
      <c r="D8168" s="2" t="s">
        <v>24427</v>
      </c>
      <c r="E8168" s="1">
        <v>34051</v>
      </c>
      <c r="F8168" s="1">
        <v>161</v>
      </c>
      <c r="G8168" s="1">
        <v>0</v>
      </c>
      <c r="H8168" s="1">
        <v>35129</v>
      </c>
      <c r="I8168" s="1">
        <v>14285</v>
      </c>
      <c r="J8168" s="1">
        <v>6893</v>
      </c>
      <c r="K8168" s="1">
        <v>5797</v>
      </c>
      <c r="L8168" s="1">
        <v>515</v>
      </c>
      <c r="M8168" s="1">
        <v>465</v>
      </c>
      <c r="N8168" s="1">
        <v>7567</v>
      </c>
      <c r="O8168" s="2" t="s">
        <v>29464</v>
      </c>
      <c r="P8168">
        <f t="shared" si="254"/>
        <v>0.97</v>
      </c>
      <c r="Q8168" t="str">
        <f t="shared" si="255"/>
        <v>no</v>
      </c>
    </row>
    <row r="8169" spans="1:17">
      <c r="A8169" s="1">
        <v>8295</v>
      </c>
      <c r="B8169" s="2" t="s">
        <v>24428</v>
      </c>
      <c r="C8169" s="2" t="s">
        <v>24429</v>
      </c>
      <c r="D8169" s="2" t="s">
        <v>24430</v>
      </c>
      <c r="E8169" s="1">
        <v>34049</v>
      </c>
      <c r="F8169" s="1">
        <v>62</v>
      </c>
      <c r="G8169" s="1">
        <v>0</v>
      </c>
      <c r="H8169" s="1">
        <v>34112</v>
      </c>
      <c r="I8169" s="1">
        <v>33675</v>
      </c>
      <c r="J8169" s="1">
        <v>178</v>
      </c>
      <c r="K8169" s="1">
        <v>359</v>
      </c>
      <c r="L8169" s="1">
        <v>44</v>
      </c>
      <c r="M8169" s="1">
        <v>0</v>
      </c>
      <c r="N8169" s="1">
        <v>0</v>
      </c>
      <c r="O8169" s="2" t="s">
        <v>29465</v>
      </c>
      <c r="P8169">
        <f t="shared" si="254"/>
        <v>1</v>
      </c>
      <c r="Q8169" t="str">
        <f t="shared" si="255"/>
        <v>no</v>
      </c>
    </row>
    <row r="8170" spans="1:17">
      <c r="A8170" s="1">
        <v>8296</v>
      </c>
      <c r="B8170" s="2" t="s">
        <v>24431</v>
      </c>
      <c r="C8170" s="2" t="s">
        <v>24432</v>
      </c>
      <c r="D8170" s="2" t="s">
        <v>24433</v>
      </c>
      <c r="E8170" s="1">
        <v>34041</v>
      </c>
      <c r="F8170" s="1">
        <v>18</v>
      </c>
      <c r="G8170" s="1">
        <v>0</v>
      </c>
      <c r="H8170" s="1">
        <v>34059</v>
      </c>
      <c r="I8170" s="1">
        <v>30544</v>
      </c>
      <c r="J8170" s="1">
        <v>782</v>
      </c>
      <c r="K8170" s="1">
        <v>402</v>
      </c>
      <c r="L8170" s="1">
        <v>1342</v>
      </c>
      <c r="M8170" s="1">
        <v>625</v>
      </c>
      <c r="N8170" s="1">
        <v>365</v>
      </c>
      <c r="O8170" s="2" t="s">
        <v>29462</v>
      </c>
      <c r="P8170">
        <f t="shared" si="254"/>
        <v>1</v>
      </c>
      <c r="Q8170" t="str">
        <f t="shared" si="255"/>
        <v>no</v>
      </c>
    </row>
    <row r="8171" spans="1:17">
      <c r="A8171" s="1">
        <v>8297</v>
      </c>
      <c r="B8171" s="2" t="s">
        <v>24434</v>
      </c>
      <c r="C8171" s="2" t="s">
        <v>24435</v>
      </c>
      <c r="D8171" s="2" t="s">
        <v>24436</v>
      </c>
      <c r="E8171" s="1">
        <v>34040</v>
      </c>
      <c r="F8171" s="1">
        <v>1410</v>
      </c>
      <c r="G8171" s="1">
        <v>0</v>
      </c>
      <c r="H8171" s="1">
        <v>37370</v>
      </c>
      <c r="I8171" s="1">
        <v>29270</v>
      </c>
      <c r="J8171" s="1">
        <v>1610</v>
      </c>
      <c r="K8171" s="1">
        <v>2505</v>
      </c>
      <c r="L8171" s="1">
        <v>160</v>
      </c>
      <c r="M8171" s="1">
        <v>147</v>
      </c>
      <c r="N8171" s="1">
        <v>0</v>
      </c>
      <c r="O8171" s="2" t="s">
        <v>29462</v>
      </c>
      <c r="P8171">
        <f t="shared" si="254"/>
        <v>0.91</v>
      </c>
      <c r="Q8171" t="str">
        <f t="shared" si="255"/>
        <v>no</v>
      </c>
    </row>
    <row r="8172" spans="1:17">
      <c r="A8172" s="1">
        <v>8298</v>
      </c>
      <c r="B8172" s="2" t="s">
        <v>24437</v>
      </c>
      <c r="C8172" s="2" t="s">
        <v>24438</v>
      </c>
      <c r="D8172" s="2" t="s">
        <v>24439</v>
      </c>
      <c r="E8172" s="1">
        <v>34033</v>
      </c>
      <c r="F8172" s="1">
        <v>111</v>
      </c>
      <c r="G8172" s="1">
        <v>0</v>
      </c>
      <c r="H8172" s="1">
        <v>33563</v>
      </c>
      <c r="I8172" s="1">
        <v>24967</v>
      </c>
      <c r="J8172" s="1">
        <v>4597</v>
      </c>
      <c r="K8172" s="1">
        <v>1292</v>
      </c>
      <c r="L8172" s="1">
        <v>429</v>
      </c>
      <c r="M8172" s="1">
        <v>89</v>
      </c>
      <c r="N8172" s="1">
        <v>21115</v>
      </c>
      <c r="O8172" s="2" t="s">
        <v>29466</v>
      </c>
      <c r="P8172">
        <f t="shared" si="254"/>
        <v>1.01</v>
      </c>
      <c r="Q8172" t="str">
        <f t="shared" si="255"/>
        <v>no</v>
      </c>
    </row>
    <row r="8173" spans="1:17">
      <c r="A8173" s="1">
        <v>8299</v>
      </c>
      <c r="B8173" s="2" t="s">
        <v>24440</v>
      </c>
      <c r="C8173" s="2" t="s">
        <v>24441</v>
      </c>
      <c r="D8173" s="2" t="s">
        <v>24442</v>
      </c>
      <c r="E8173" s="1">
        <v>34027</v>
      </c>
      <c r="F8173" s="1">
        <v>14</v>
      </c>
      <c r="G8173" s="1">
        <v>0</v>
      </c>
      <c r="H8173" s="1">
        <v>34040</v>
      </c>
      <c r="I8173" s="1">
        <v>1741</v>
      </c>
      <c r="J8173" s="1">
        <v>4800</v>
      </c>
      <c r="K8173" s="1">
        <v>10965</v>
      </c>
      <c r="L8173" s="1">
        <v>909</v>
      </c>
      <c r="M8173" s="1">
        <v>451</v>
      </c>
      <c r="N8173" s="1">
        <v>35191</v>
      </c>
      <c r="O8173" s="2" t="s">
        <v>29465</v>
      </c>
      <c r="P8173">
        <f t="shared" si="254"/>
        <v>1</v>
      </c>
      <c r="Q8173" t="str">
        <f t="shared" si="255"/>
        <v>no</v>
      </c>
    </row>
    <row r="8174" spans="1:17">
      <c r="A8174" s="1">
        <v>8300</v>
      </c>
      <c r="B8174" s="2" t="s">
        <v>24443</v>
      </c>
      <c r="C8174" s="2" t="s">
        <v>24444</v>
      </c>
      <c r="D8174" s="2" t="s">
        <v>24445</v>
      </c>
      <c r="E8174" s="1">
        <v>34027</v>
      </c>
      <c r="F8174" s="1">
        <v>0</v>
      </c>
      <c r="G8174" s="1">
        <v>0</v>
      </c>
      <c r="H8174" s="1">
        <v>34027</v>
      </c>
      <c r="I8174" s="1">
        <v>0</v>
      </c>
      <c r="J8174" s="1">
        <v>28852</v>
      </c>
      <c r="K8174" s="1">
        <v>2225</v>
      </c>
      <c r="L8174" s="1">
        <v>1135</v>
      </c>
      <c r="M8174" s="1">
        <v>675</v>
      </c>
      <c r="N8174" s="1">
        <v>950</v>
      </c>
      <c r="O8174" s="2" t="s">
        <v>29466</v>
      </c>
      <c r="P8174">
        <f t="shared" si="254"/>
        <v>1</v>
      </c>
      <c r="Q8174" t="str">
        <f t="shared" si="255"/>
        <v>no</v>
      </c>
    </row>
    <row r="8175" spans="1:17">
      <c r="A8175" s="1">
        <v>8301</v>
      </c>
      <c r="B8175" s="2" t="s">
        <v>24446</v>
      </c>
      <c r="C8175" s="2" t="s">
        <v>24447</v>
      </c>
      <c r="D8175" s="2" t="s">
        <v>24448</v>
      </c>
      <c r="E8175" s="1">
        <v>34022</v>
      </c>
      <c r="F8175" s="1">
        <v>331</v>
      </c>
      <c r="G8175" s="1">
        <v>0</v>
      </c>
      <c r="H8175" s="1">
        <v>36662</v>
      </c>
      <c r="I8175" s="1">
        <v>24423</v>
      </c>
      <c r="J8175" s="1">
        <v>3629</v>
      </c>
      <c r="K8175" s="1">
        <v>3152</v>
      </c>
      <c r="L8175" s="1">
        <v>1843</v>
      </c>
      <c r="M8175" s="1">
        <v>1086</v>
      </c>
      <c r="N8175" s="1">
        <v>1728</v>
      </c>
      <c r="O8175" s="2" t="s">
        <v>29467</v>
      </c>
      <c r="P8175">
        <f t="shared" si="254"/>
        <v>0.93</v>
      </c>
      <c r="Q8175" t="str">
        <f t="shared" si="255"/>
        <v>no</v>
      </c>
    </row>
    <row r="8176" spans="1:17">
      <c r="A8176" s="1">
        <v>8302</v>
      </c>
      <c r="B8176" s="2" t="s">
        <v>24449</v>
      </c>
      <c r="C8176" s="2" t="s">
        <v>24450</v>
      </c>
      <c r="D8176" s="2" t="s">
        <v>24451</v>
      </c>
      <c r="E8176" s="1">
        <v>34020</v>
      </c>
      <c r="F8176" s="1">
        <v>1777</v>
      </c>
      <c r="G8176" s="1">
        <v>0</v>
      </c>
      <c r="H8176" s="1">
        <v>35796</v>
      </c>
      <c r="I8176" s="1">
        <v>32542</v>
      </c>
      <c r="J8176" s="1">
        <v>1616</v>
      </c>
      <c r="K8176" s="1">
        <v>916</v>
      </c>
      <c r="L8176" s="1">
        <v>222</v>
      </c>
      <c r="M8176" s="1">
        <v>182</v>
      </c>
      <c r="N8176" s="1">
        <v>303</v>
      </c>
      <c r="O8176" s="2" t="s">
        <v>29468</v>
      </c>
      <c r="P8176">
        <f t="shared" si="254"/>
        <v>0.95</v>
      </c>
      <c r="Q8176" t="str">
        <f t="shared" si="255"/>
        <v>no</v>
      </c>
    </row>
    <row r="8177" spans="1:17">
      <c r="A8177" s="1">
        <v>8303</v>
      </c>
      <c r="B8177" s="2" t="s">
        <v>24452</v>
      </c>
      <c r="C8177" s="2" t="s">
        <v>24453</v>
      </c>
      <c r="D8177" s="2" t="s">
        <v>24454</v>
      </c>
      <c r="E8177" s="1">
        <v>34012</v>
      </c>
      <c r="F8177" s="1">
        <v>242</v>
      </c>
      <c r="G8177" s="1">
        <v>0</v>
      </c>
      <c r="H8177" s="1">
        <v>34402</v>
      </c>
      <c r="I8177" s="1">
        <v>19701</v>
      </c>
      <c r="J8177" s="1">
        <v>3756</v>
      </c>
      <c r="K8177" s="1">
        <v>3914</v>
      </c>
      <c r="L8177" s="1">
        <v>1898</v>
      </c>
      <c r="M8177" s="1">
        <v>985</v>
      </c>
      <c r="N8177" s="1">
        <v>994</v>
      </c>
      <c r="O8177" s="2" t="s">
        <v>29469</v>
      </c>
      <c r="P8177">
        <f t="shared" si="254"/>
        <v>0.99</v>
      </c>
      <c r="Q8177" t="str">
        <f t="shared" si="255"/>
        <v>no</v>
      </c>
    </row>
    <row r="8178" spans="1:17">
      <c r="A8178" s="1">
        <v>8304</v>
      </c>
      <c r="B8178" s="2" t="s">
        <v>24455</v>
      </c>
      <c r="C8178" s="2" t="s">
        <v>24456</v>
      </c>
      <c r="D8178" s="2" t="s">
        <v>24457</v>
      </c>
      <c r="E8178" s="1">
        <v>34010</v>
      </c>
      <c r="F8178" s="1">
        <v>1796</v>
      </c>
      <c r="G8178" s="1">
        <v>0</v>
      </c>
      <c r="H8178" s="1">
        <v>35806</v>
      </c>
      <c r="I8178" s="1">
        <v>30613</v>
      </c>
      <c r="J8178" s="1">
        <v>1471</v>
      </c>
      <c r="K8178" s="1">
        <v>1555</v>
      </c>
      <c r="L8178" s="1">
        <v>23</v>
      </c>
      <c r="M8178" s="1">
        <v>139</v>
      </c>
      <c r="N8178" s="1">
        <v>0</v>
      </c>
      <c r="O8178" s="2" t="s">
        <v>29465</v>
      </c>
      <c r="P8178">
        <f t="shared" si="254"/>
        <v>0.95</v>
      </c>
      <c r="Q8178" t="str">
        <f t="shared" si="255"/>
        <v>no</v>
      </c>
    </row>
    <row r="8179" spans="1:17">
      <c r="A8179" s="1">
        <v>8305</v>
      </c>
      <c r="B8179" s="2" t="s">
        <v>24458</v>
      </c>
      <c r="C8179" s="2" t="s">
        <v>24459</v>
      </c>
      <c r="D8179" s="2" t="s">
        <v>24460</v>
      </c>
      <c r="E8179" s="1">
        <v>34001</v>
      </c>
      <c r="F8179" s="1">
        <v>59</v>
      </c>
      <c r="G8179" s="1">
        <v>0</v>
      </c>
      <c r="H8179" s="1">
        <v>34768</v>
      </c>
      <c r="I8179" s="1">
        <v>12317</v>
      </c>
      <c r="J8179" s="1">
        <v>7144</v>
      </c>
      <c r="K8179" s="1">
        <v>6426</v>
      </c>
      <c r="L8179" s="1">
        <v>2923</v>
      </c>
      <c r="M8179" s="1">
        <v>1968</v>
      </c>
      <c r="N8179" s="1">
        <v>8750</v>
      </c>
      <c r="O8179" s="2" t="s">
        <v>29470</v>
      </c>
      <c r="P8179">
        <f t="shared" si="254"/>
        <v>0.98</v>
      </c>
      <c r="Q8179" t="str">
        <f t="shared" si="255"/>
        <v>no</v>
      </c>
    </row>
    <row r="8180" spans="1:17">
      <c r="A8180" s="1">
        <v>8306</v>
      </c>
      <c r="B8180" s="2" t="s">
        <v>24461</v>
      </c>
      <c r="C8180" s="2" t="s">
        <v>24462</v>
      </c>
      <c r="D8180" s="2" t="s">
        <v>24463</v>
      </c>
      <c r="E8180" s="1">
        <v>33999</v>
      </c>
      <c r="F8180" s="1">
        <v>137</v>
      </c>
      <c r="G8180" s="1">
        <v>0</v>
      </c>
      <c r="H8180" s="1">
        <v>33548</v>
      </c>
      <c r="I8180" s="1">
        <v>16983</v>
      </c>
      <c r="J8180" s="1">
        <v>10884</v>
      </c>
      <c r="K8180" s="1">
        <v>2243</v>
      </c>
      <c r="L8180" s="1">
        <v>568</v>
      </c>
      <c r="M8180" s="1">
        <v>472</v>
      </c>
      <c r="N8180" s="1">
        <v>2569</v>
      </c>
      <c r="O8180" s="2" t="s">
        <v>29470</v>
      </c>
      <c r="P8180">
        <f t="shared" si="254"/>
        <v>1.01</v>
      </c>
      <c r="Q8180" t="str">
        <f t="shared" si="255"/>
        <v>no</v>
      </c>
    </row>
    <row r="8181" spans="1:17">
      <c r="A8181" s="1">
        <v>8307</v>
      </c>
      <c r="B8181" s="2" t="s">
        <v>24464</v>
      </c>
      <c r="C8181" s="2" t="s">
        <v>24465</v>
      </c>
      <c r="D8181" s="2" t="s">
        <v>24466</v>
      </c>
      <c r="E8181" s="1">
        <v>33978</v>
      </c>
      <c r="F8181" s="1">
        <v>0</v>
      </c>
      <c r="G8181" s="1">
        <v>0</v>
      </c>
      <c r="H8181" s="1">
        <v>33978</v>
      </c>
      <c r="I8181" s="1">
        <v>7536</v>
      </c>
      <c r="J8181" s="1">
        <v>15820</v>
      </c>
      <c r="K8181" s="1">
        <v>4608</v>
      </c>
      <c r="L8181" s="1">
        <v>-16</v>
      </c>
      <c r="M8181" s="1">
        <v>250</v>
      </c>
      <c r="N8181" s="1">
        <v>6370</v>
      </c>
      <c r="O8181" s="2" t="s">
        <v>29471</v>
      </c>
      <c r="P8181">
        <f t="shared" si="254"/>
        <v>1</v>
      </c>
      <c r="Q8181" t="str">
        <f t="shared" si="255"/>
        <v>no</v>
      </c>
    </row>
    <row r="8182" spans="1:17">
      <c r="A8182" s="1">
        <v>8308</v>
      </c>
      <c r="B8182" s="2" t="s">
        <v>24467</v>
      </c>
      <c r="C8182" s="2" t="s">
        <v>24468</v>
      </c>
      <c r="D8182" s="2" t="s">
        <v>24469</v>
      </c>
      <c r="E8182" s="1">
        <v>33977</v>
      </c>
      <c r="F8182" s="1">
        <v>270</v>
      </c>
      <c r="G8182" s="1">
        <v>0</v>
      </c>
      <c r="H8182" s="1">
        <v>34627</v>
      </c>
      <c r="I8182" s="1">
        <v>16718</v>
      </c>
      <c r="J8182" s="1">
        <v>3492</v>
      </c>
      <c r="K8182" s="1">
        <v>4533</v>
      </c>
      <c r="L8182" s="1">
        <v>1245</v>
      </c>
      <c r="M8182" s="1">
        <v>985</v>
      </c>
      <c r="N8182" s="1">
        <v>18</v>
      </c>
      <c r="O8182" s="2" t="s">
        <v>29463</v>
      </c>
      <c r="P8182">
        <f t="shared" si="254"/>
        <v>0.98</v>
      </c>
      <c r="Q8182" t="str">
        <f t="shared" si="255"/>
        <v>no</v>
      </c>
    </row>
    <row r="8183" spans="1:17">
      <c r="A8183" s="1">
        <v>8309</v>
      </c>
      <c r="B8183" s="2" t="s">
        <v>24470</v>
      </c>
      <c r="C8183" s="2" t="s">
        <v>24471</v>
      </c>
      <c r="D8183" s="2" t="s">
        <v>24472</v>
      </c>
      <c r="E8183" s="1">
        <v>33977</v>
      </c>
      <c r="F8183" s="1">
        <v>1202</v>
      </c>
      <c r="G8183" s="1">
        <v>0</v>
      </c>
      <c r="H8183" s="1">
        <v>35293</v>
      </c>
      <c r="I8183" s="1">
        <v>27086</v>
      </c>
      <c r="J8183" s="1">
        <v>3055</v>
      </c>
      <c r="K8183" s="1">
        <v>2103</v>
      </c>
      <c r="L8183" s="1">
        <v>-1998</v>
      </c>
      <c r="M8183" s="1">
        <v>101</v>
      </c>
      <c r="N8183" s="1">
        <v>547</v>
      </c>
      <c r="O8183" s="2" t="s">
        <v>29463</v>
      </c>
      <c r="P8183">
        <f t="shared" si="254"/>
        <v>0.96</v>
      </c>
      <c r="Q8183" t="str">
        <f t="shared" si="255"/>
        <v>no</v>
      </c>
    </row>
    <row r="8184" spans="1:17">
      <c r="A8184" s="1">
        <v>8310</v>
      </c>
      <c r="B8184" s="2" t="s">
        <v>24473</v>
      </c>
      <c r="C8184" s="2" t="s">
        <v>24474</v>
      </c>
      <c r="D8184" s="2" t="s">
        <v>24475</v>
      </c>
      <c r="E8184" s="1">
        <v>33967</v>
      </c>
      <c r="F8184" s="1">
        <v>0</v>
      </c>
      <c r="G8184" s="1">
        <v>0</v>
      </c>
      <c r="H8184" s="1">
        <v>33967</v>
      </c>
      <c r="I8184" s="1">
        <v>28564</v>
      </c>
      <c r="J8184" s="1">
        <v>3708</v>
      </c>
      <c r="K8184" s="1">
        <v>592</v>
      </c>
      <c r="L8184" s="1">
        <v>682</v>
      </c>
      <c r="M8184" s="1">
        <v>284</v>
      </c>
      <c r="N8184" s="1">
        <v>813</v>
      </c>
      <c r="O8184" s="2" t="s">
        <v>29470</v>
      </c>
      <c r="P8184">
        <f t="shared" si="254"/>
        <v>1</v>
      </c>
      <c r="Q8184" t="str">
        <f t="shared" si="255"/>
        <v>no</v>
      </c>
    </row>
    <row r="8185" spans="1:17">
      <c r="A8185" s="1">
        <v>8311</v>
      </c>
      <c r="B8185" s="2" t="s">
        <v>24476</v>
      </c>
      <c r="C8185" s="2" t="s">
        <v>24477</v>
      </c>
      <c r="D8185" s="2" t="s">
        <v>24478</v>
      </c>
      <c r="E8185" s="1">
        <v>33966</v>
      </c>
      <c r="F8185" s="1">
        <v>110</v>
      </c>
      <c r="G8185" s="1">
        <v>0</v>
      </c>
      <c r="H8185" s="1">
        <v>34764</v>
      </c>
      <c r="I8185" s="1">
        <v>24861</v>
      </c>
      <c r="J8185" s="1">
        <v>5019</v>
      </c>
      <c r="K8185" s="1">
        <v>1373</v>
      </c>
      <c r="L8185" s="1">
        <v>745</v>
      </c>
      <c r="M8185" s="1">
        <v>475</v>
      </c>
      <c r="N8185" s="1">
        <v>3718</v>
      </c>
      <c r="O8185" s="2" t="s">
        <v>29462</v>
      </c>
      <c r="P8185">
        <f t="shared" si="254"/>
        <v>0.98</v>
      </c>
      <c r="Q8185" t="str">
        <f t="shared" si="255"/>
        <v>no</v>
      </c>
    </row>
    <row r="8186" spans="1:17">
      <c r="A8186" s="1">
        <v>8312</v>
      </c>
      <c r="B8186" s="2" t="s">
        <v>24479</v>
      </c>
      <c r="C8186" s="2" t="s">
        <v>24480</v>
      </c>
      <c r="D8186" s="2" t="s">
        <v>24481</v>
      </c>
      <c r="E8186" s="1">
        <v>33962</v>
      </c>
      <c r="F8186" s="1">
        <v>583</v>
      </c>
      <c r="G8186" s="1">
        <v>0</v>
      </c>
      <c r="H8186" s="1">
        <v>34056</v>
      </c>
      <c r="I8186" s="1">
        <v>12534</v>
      </c>
      <c r="J8186" s="1">
        <v>7900</v>
      </c>
      <c r="K8186" s="1">
        <v>7496</v>
      </c>
      <c r="L8186" s="1">
        <v>478</v>
      </c>
      <c r="M8186" s="1">
        <v>729</v>
      </c>
      <c r="N8186" s="1">
        <v>54</v>
      </c>
      <c r="O8186" s="2" t="s">
        <v>29462</v>
      </c>
      <c r="P8186">
        <f t="shared" si="254"/>
        <v>1</v>
      </c>
      <c r="Q8186" t="str">
        <f t="shared" si="255"/>
        <v>no</v>
      </c>
    </row>
    <row r="8187" spans="1:17">
      <c r="A8187" s="1">
        <v>8313</v>
      </c>
      <c r="B8187" s="2" t="s">
        <v>24482</v>
      </c>
      <c r="C8187" s="2" t="s">
        <v>24483</v>
      </c>
      <c r="D8187" s="2" t="s">
        <v>24484</v>
      </c>
      <c r="E8187" s="1">
        <v>33960</v>
      </c>
      <c r="F8187" s="1">
        <v>45</v>
      </c>
      <c r="G8187" s="1">
        <v>0</v>
      </c>
      <c r="H8187" s="1">
        <v>33934</v>
      </c>
      <c r="I8187" s="1">
        <v>21929</v>
      </c>
      <c r="J8187" s="1">
        <v>5980</v>
      </c>
      <c r="K8187" s="1">
        <v>2673</v>
      </c>
      <c r="L8187" s="1">
        <v>-419</v>
      </c>
      <c r="M8187" s="1">
        <v>222</v>
      </c>
      <c r="N8187" s="1">
        <v>2936</v>
      </c>
      <c r="O8187" s="2" t="s">
        <v>29469</v>
      </c>
      <c r="P8187">
        <f t="shared" si="254"/>
        <v>1</v>
      </c>
      <c r="Q8187" t="str">
        <f t="shared" si="255"/>
        <v>no</v>
      </c>
    </row>
    <row r="8188" spans="1:17">
      <c r="A8188" s="1">
        <v>8314</v>
      </c>
      <c r="B8188" s="2" t="s">
        <v>24485</v>
      </c>
      <c r="C8188" s="2" t="s">
        <v>24486</v>
      </c>
      <c r="D8188" s="2" t="s">
        <v>24487</v>
      </c>
      <c r="E8188" s="1">
        <v>33959</v>
      </c>
      <c r="F8188" s="1">
        <v>103</v>
      </c>
      <c r="G8188" s="1">
        <v>0</v>
      </c>
      <c r="H8188" s="1">
        <v>34676</v>
      </c>
      <c r="I8188" s="1">
        <v>8506</v>
      </c>
      <c r="J8188" s="1">
        <v>6489</v>
      </c>
      <c r="K8188" s="1">
        <v>8204</v>
      </c>
      <c r="L8188" s="1">
        <v>1455</v>
      </c>
      <c r="M8188" s="1">
        <v>1265</v>
      </c>
      <c r="N8188" s="1">
        <v>226</v>
      </c>
      <c r="O8188" s="2" t="s">
        <v>29462</v>
      </c>
      <c r="P8188">
        <f t="shared" si="254"/>
        <v>0.98</v>
      </c>
      <c r="Q8188" t="str">
        <f t="shared" si="255"/>
        <v>no</v>
      </c>
    </row>
    <row r="8189" spans="1:17">
      <c r="A8189" s="1">
        <v>8315</v>
      </c>
      <c r="B8189" s="2" t="s">
        <v>24488</v>
      </c>
      <c r="C8189" s="2" t="s">
        <v>24489</v>
      </c>
      <c r="D8189" s="2" t="s">
        <v>24490</v>
      </c>
      <c r="E8189" s="1">
        <v>33958</v>
      </c>
      <c r="F8189" s="1">
        <v>1000</v>
      </c>
      <c r="G8189" s="1">
        <v>0</v>
      </c>
      <c r="H8189" s="1">
        <v>34957</v>
      </c>
      <c r="I8189" s="1">
        <v>10799</v>
      </c>
      <c r="J8189" s="1">
        <v>18391</v>
      </c>
      <c r="K8189" s="1">
        <v>2395</v>
      </c>
      <c r="L8189" s="1">
        <v>-1824</v>
      </c>
      <c r="M8189" s="1">
        <v>228</v>
      </c>
      <c r="N8189" s="1">
        <v>0</v>
      </c>
      <c r="O8189" s="2" t="s">
        <v>29462</v>
      </c>
      <c r="P8189">
        <f t="shared" si="254"/>
        <v>0.97</v>
      </c>
      <c r="Q8189" t="str">
        <f t="shared" si="255"/>
        <v>no</v>
      </c>
    </row>
    <row r="8190" spans="1:17">
      <c r="A8190" s="1">
        <v>8316</v>
      </c>
      <c r="B8190" s="2" t="s">
        <v>24491</v>
      </c>
      <c r="C8190" s="2" t="s">
        <v>24492</v>
      </c>
      <c r="D8190" s="2" t="s">
        <v>24493</v>
      </c>
      <c r="E8190" s="1">
        <v>33952</v>
      </c>
      <c r="F8190" s="1">
        <v>1826</v>
      </c>
      <c r="G8190" s="1">
        <v>0</v>
      </c>
      <c r="H8190" s="1">
        <v>35778</v>
      </c>
      <c r="I8190" s="1">
        <v>30610</v>
      </c>
      <c r="J8190" s="1">
        <v>1377</v>
      </c>
      <c r="K8190" s="1">
        <v>810</v>
      </c>
      <c r="L8190" s="1">
        <v>-83</v>
      </c>
      <c r="M8190" s="1">
        <v>98</v>
      </c>
      <c r="N8190" s="1">
        <v>6616</v>
      </c>
      <c r="O8190" s="2" t="s">
        <v>29464</v>
      </c>
      <c r="P8190">
        <f t="shared" si="254"/>
        <v>0.95</v>
      </c>
      <c r="Q8190" t="str">
        <f t="shared" si="255"/>
        <v>no</v>
      </c>
    </row>
    <row r="8191" spans="1:17">
      <c r="A8191" s="1">
        <v>8317</v>
      </c>
      <c r="B8191" s="2" t="s">
        <v>24494</v>
      </c>
      <c r="C8191" s="2" t="s">
        <v>24495</v>
      </c>
      <c r="D8191" s="2" t="s">
        <v>24496</v>
      </c>
      <c r="E8191" s="1">
        <v>33949</v>
      </c>
      <c r="F8191" s="1">
        <v>3444</v>
      </c>
      <c r="G8191" s="1">
        <v>0</v>
      </c>
      <c r="H8191" s="1">
        <v>37393</v>
      </c>
      <c r="I8191" s="1">
        <v>28113</v>
      </c>
      <c r="J8191" s="1">
        <v>3608</v>
      </c>
      <c r="K8191" s="1">
        <v>1518</v>
      </c>
      <c r="L8191" s="1">
        <v>-128</v>
      </c>
      <c r="M8191" s="1">
        <v>115</v>
      </c>
      <c r="N8191" s="1">
        <v>2025</v>
      </c>
      <c r="O8191" s="2" t="s">
        <v>29462</v>
      </c>
      <c r="P8191">
        <f t="shared" si="254"/>
        <v>0.91</v>
      </c>
      <c r="Q8191" t="str">
        <f t="shared" si="255"/>
        <v>no</v>
      </c>
    </row>
    <row r="8192" spans="1:17">
      <c r="A8192" s="1">
        <v>8318</v>
      </c>
      <c r="B8192" s="2" t="s">
        <v>24497</v>
      </c>
      <c r="C8192" s="2" t="s">
        <v>24498</v>
      </c>
      <c r="D8192" s="2" t="s">
        <v>24499</v>
      </c>
      <c r="E8192" s="1">
        <v>33944</v>
      </c>
      <c r="F8192" s="1">
        <v>1001</v>
      </c>
      <c r="G8192" s="1">
        <v>0</v>
      </c>
      <c r="H8192" s="1">
        <v>43448</v>
      </c>
      <c r="I8192" s="1">
        <v>39320</v>
      </c>
      <c r="J8192" s="1">
        <v>1272</v>
      </c>
      <c r="K8192" s="1">
        <v>1137</v>
      </c>
      <c r="L8192" s="1">
        <v>350</v>
      </c>
      <c r="M8192" s="1">
        <v>203</v>
      </c>
      <c r="N8192" s="1">
        <v>0</v>
      </c>
      <c r="O8192" s="2" t="s">
        <v>29463</v>
      </c>
      <c r="P8192">
        <f t="shared" si="254"/>
        <v>0.78</v>
      </c>
      <c r="Q8192" t="str">
        <f t="shared" si="255"/>
        <v>no</v>
      </c>
    </row>
    <row r="8193" spans="1:17">
      <c r="A8193" s="1">
        <v>8319</v>
      </c>
      <c r="B8193" s="2" t="s">
        <v>24500</v>
      </c>
      <c r="C8193" s="2" t="s">
        <v>24501</v>
      </c>
      <c r="D8193" s="2" t="s">
        <v>24502</v>
      </c>
      <c r="E8193" s="1">
        <v>33943</v>
      </c>
      <c r="F8193" s="1">
        <v>73</v>
      </c>
      <c r="G8193" s="1">
        <v>0</v>
      </c>
      <c r="H8193" s="1">
        <v>34016</v>
      </c>
      <c r="I8193" s="1">
        <v>29183</v>
      </c>
      <c r="J8193" s="1">
        <v>941</v>
      </c>
      <c r="K8193" s="1">
        <v>729</v>
      </c>
      <c r="L8193" s="1">
        <v>1250</v>
      </c>
      <c r="M8193" s="1">
        <v>592</v>
      </c>
      <c r="N8193" s="1">
        <v>468</v>
      </c>
      <c r="O8193" s="2" t="s">
        <v>29470</v>
      </c>
      <c r="P8193">
        <f t="shared" si="254"/>
        <v>1</v>
      </c>
      <c r="Q8193" t="str">
        <f t="shared" si="255"/>
        <v>no</v>
      </c>
    </row>
    <row r="8194" spans="1:17">
      <c r="A8194" s="1">
        <v>8320</v>
      </c>
      <c r="B8194" s="2" t="s">
        <v>24503</v>
      </c>
      <c r="C8194" s="2" t="s">
        <v>24504</v>
      </c>
      <c r="D8194" s="2" t="s">
        <v>24505</v>
      </c>
      <c r="E8194" s="1">
        <v>33942</v>
      </c>
      <c r="F8194" s="1">
        <v>1037</v>
      </c>
      <c r="G8194" s="1">
        <v>0</v>
      </c>
      <c r="H8194" s="1">
        <v>35036</v>
      </c>
      <c r="I8194" s="1">
        <v>14104</v>
      </c>
      <c r="J8194" s="1">
        <v>11167</v>
      </c>
      <c r="K8194" s="1">
        <v>4059</v>
      </c>
      <c r="L8194" s="1">
        <v>3689</v>
      </c>
      <c r="M8194" s="1">
        <v>1807</v>
      </c>
      <c r="N8194" s="1">
        <v>0</v>
      </c>
      <c r="O8194" s="2" t="s">
        <v>29463</v>
      </c>
      <c r="P8194">
        <f t="shared" si="254"/>
        <v>0.97</v>
      </c>
      <c r="Q8194" t="str">
        <f t="shared" si="255"/>
        <v>no</v>
      </c>
    </row>
    <row r="8195" spans="1:17">
      <c r="A8195" s="1">
        <v>8321</v>
      </c>
      <c r="B8195" s="2" t="s">
        <v>24506</v>
      </c>
      <c r="C8195" s="2" t="s">
        <v>24507</v>
      </c>
      <c r="D8195" s="2" t="s">
        <v>24508</v>
      </c>
      <c r="E8195" s="1">
        <v>33938</v>
      </c>
      <c r="F8195" s="1">
        <v>321</v>
      </c>
      <c r="G8195" s="1">
        <v>0</v>
      </c>
      <c r="H8195" s="1">
        <v>34259</v>
      </c>
      <c r="I8195" s="1">
        <v>0</v>
      </c>
      <c r="J8195" s="1">
        <v>5504</v>
      </c>
      <c r="K8195" s="1">
        <v>4914</v>
      </c>
      <c r="L8195" s="1">
        <v>633</v>
      </c>
      <c r="M8195" s="1">
        <v>621</v>
      </c>
      <c r="N8195" s="1">
        <v>0</v>
      </c>
      <c r="O8195" s="2" t="s">
        <v>29469</v>
      </c>
      <c r="P8195">
        <f t="shared" ref="P8195:P8258" si="256">ROUND(E8195/H8195,2)</f>
        <v>0.99</v>
      </c>
      <c r="Q8195" t="str">
        <f t="shared" ref="Q8195:Q8258" si="257">IF(G8195=0,"no","-")</f>
        <v>no</v>
      </c>
    </row>
    <row r="8196" spans="1:17">
      <c r="A8196" s="1">
        <v>8322</v>
      </c>
      <c r="B8196" s="2" t="s">
        <v>24509</v>
      </c>
      <c r="C8196" s="2" t="s">
        <v>24510</v>
      </c>
      <c r="D8196" s="2" t="s">
        <v>24511</v>
      </c>
      <c r="E8196" s="1">
        <v>33936</v>
      </c>
      <c r="F8196" s="1">
        <v>14</v>
      </c>
      <c r="G8196" s="1">
        <v>0</v>
      </c>
      <c r="H8196" s="1">
        <v>33933</v>
      </c>
      <c r="I8196" s="1">
        <v>30477</v>
      </c>
      <c r="J8196" s="1">
        <v>1160</v>
      </c>
      <c r="K8196" s="1">
        <v>716</v>
      </c>
      <c r="L8196" s="1">
        <v>756</v>
      </c>
      <c r="M8196" s="1">
        <v>375</v>
      </c>
      <c r="N8196" s="1">
        <v>415</v>
      </c>
      <c r="O8196" s="2" t="s">
        <v>29465</v>
      </c>
      <c r="P8196">
        <f t="shared" si="256"/>
        <v>1</v>
      </c>
      <c r="Q8196" t="str">
        <f t="shared" si="257"/>
        <v>no</v>
      </c>
    </row>
    <row r="8197" spans="1:17">
      <c r="A8197" s="1">
        <v>8323</v>
      </c>
      <c r="B8197" s="2" t="s">
        <v>24512</v>
      </c>
      <c r="C8197" s="2" t="s">
        <v>24513</v>
      </c>
      <c r="D8197" s="2" t="s">
        <v>24514</v>
      </c>
      <c r="E8197" s="1">
        <v>33917</v>
      </c>
      <c r="F8197" s="1">
        <v>1784</v>
      </c>
      <c r="G8197" s="1">
        <v>0</v>
      </c>
      <c r="H8197" s="1">
        <v>36465</v>
      </c>
      <c r="I8197" s="1">
        <v>6674</v>
      </c>
      <c r="J8197" s="1">
        <v>14779</v>
      </c>
      <c r="K8197" s="1">
        <v>5306</v>
      </c>
      <c r="L8197" s="1">
        <v>-1481</v>
      </c>
      <c r="M8197" s="1">
        <v>318</v>
      </c>
      <c r="N8197" s="1">
        <v>13690</v>
      </c>
      <c r="O8197" s="2" t="s">
        <v>29470</v>
      </c>
      <c r="P8197">
        <f t="shared" si="256"/>
        <v>0.93</v>
      </c>
      <c r="Q8197" t="str">
        <f t="shared" si="257"/>
        <v>no</v>
      </c>
    </row>
    <row r="8198" spans="1:17">
      <c r="A8198" s="1">
        <v>8324</v>
      </c>
      <c r="B8198" s="2" t="s">
        <v>20870</v>
      </c>
      <c r="C8198" s="2" t="s">
        <v>24515</v>
      </c>
      <c r="D8198" s="2" t="s">
        <v>24516</v>
      </c>
      <c r="E8198" s="1">
        <v>33916</v>
      </c>
      <c r="F8198" s="1">
        <v>53</v>
      </c>
      <c r="G8198" s="1">
        <v>0</v>
      </c>
      <c r="H8198" s="1">
        <v>34906</v>
      </c>
      <c r="I8198" s="1">
        <v>17398</v>
      </c>
      <c r="J8198" s="1">
        <v>10018</v>
      </c>
      <c r="K8198" s="1">
        <v>2117</v>
      </c>
      <c r="L8198" s="1">
        <v>1344</v>
      </c>
      <c r="M8198" s="1">
        <v>815</v>
      </c>
      <c r="N8198" s="1">
        <v>4017</v>
      </c>
      <c r="O8198" s="2" t="s">
        <v>29469</v>
      </c>
      <c r="P8198">
        <f t="shared" si="256"/>
        <v>0.97</v>
      </c>
      <c r="Q8198" t="str">
        <f t="shared" si="257"/>
        <v>no</v>
      </c>
    </row>
    <row r="8199" spans="1:17">
      <c r="A8199" s="1">
        <v>8325</v>
      </c>
      <c r="B8199" s="2" t="s">
        <v>24517</v>
      </c>
      <c r="C8199" s="2" t="s">
        <v>24518</v>
      </c>
      <c r="D8199" s="2" t="s">
        <v>24519</v>
      </c>
      <c r="E8199" s="1">
        <v>33911</v>
      </c>
      <c r="F8199" s="1">
        <v>47</v>
      </c>
      <c r="G8199" s="1">
        <v>0</v>
      </c>
      <c r="H8199" s="1">
        <v>34069</v>
      </c>
      <c r="I8199" s="1">
        <v>17104</v>
      </c>
      <c r="J8199" s="1">
        <v>7288</v>
      </c>
      <c r="K8199" s="1">
        <v>3161</v>
      </c>
      <c r="L8199" s="1">
        <v>907</v>
      </c>
      <c r="M8199" s="1">
        <v>631</v>
      </c>
      <c r="N8199" s="1">
        <v>3000</v>
      </c>
      <c r="O8199" s="2" t="s">
        <v>29466</v>
      </c>
      <c r="P8199">
        <f t="shared" si="256"/>
        <v>1</v>
      </c>
      <c r="Q8199" t="str">
        <f t="shared" si="257"/>
        <v>no</v>
      </c>
    </row>
    <row r="8200" spans="1:17">
      <c r="A8200" s="1">
        <v>8326</v>
      </c>
      <c r="B8200" s="2" t="s">
        <v>24520</v>
      </c>
      <c r="C8200" s="2" t="s">
        <v>24521</v>
      </c>
      <c r="D8200" s="2" t="s">
        <v>24522</v>
      </c>
      <c r="E8200" s="1">
        <v>33911</v>
      </c>
      <c r="F8200" s="1">
        <v>20</v>
      </c>
      <c r="G8200" s="1">
        <v>0</v>
      </c>
      <c r="H8200" s="1">
        <v>35697</v>
      </c>
      <c r="I8200" s="1">
        <v>12039</v>
      </c>
      <c r="J8200" s="1">
        <v>9376</v>
      </c>
      <c r="K8200" s="1">
        <v>3080</v>
      </c>
      <c r="L8200" s="1">
        <v>5987</v>
      </c>
      <c r="M8200" s="1">
        <v>2665</v>
      </c>
      <c r="N8200" s="1">
        <v>2263</v>
      </c>
      <c r="O8200" s="2" t="s">
        <v>29470</v>
      </c>
      <c r="P8200">
        <f t="shared" si="256"/>
        <v>0.95</v>
      </c>
      <c r="Q8200" t="str">
        <f t="shared" si="257"/>
        <v>no</v>
      </c>
    </row>
    <row r="8201" spans="1:17">
      <c r="A8201" s="1">
        <v>8327</v>
      </c>
      <c r="B8201" s="2" t="s">
        <v>24523</v>
      </c>
      <c r="C8201" s="2" t="s">
        <v>24524</v>
      </c>
      <c r="D8201" s="2" t="s">
        <v>24525</v>
      </c>
      <c r="E8201" s="1">
        <v>33904</v>
      </c>
      <c r="F8201" s="1">
        <v>143</v>
      </c>
      <c r="G8201" s="1">
        <v>0</v>
      </c>
      <c r="H8201" s="1">
        <v>34218</v>
      </c>
      <c r="I8201" s="1">
        <v>7971</v>
      </c>
      <c r="J8201" s="1">
        <v>17073</v>
      </c>
      <c r="K8201" s="1">
        <v>1691</v>
      </c>
      <c r="L8201" s="1">
        <v>4047</v>
      </c>
      <c r="M8201" s="1">
        <v>1674</v>
      </c>
      <c r="N8201" s="1">
        <v>1200</v>
      </c>
      <c r="O8201" s="2" t="s">
        <v>29466</v>
      </c>
      <c r="P8201">
        <f t="shared" si="256"/>
        <v>0.99</v>
      </c>
      <c r="Q8201" t="str">
        <f t="shared" si="257"/>
        <v>no</v>
      </c>
    </row>
    <row r="8202" spans="1:17">
      <c r="A8202" s="1">
        <v>8328</v>
      </c>
      <c r="B8202" s="2" t="s">
        <v>24526</v>
      </c>
      <c r="C8202" s="2" t="s">
        <v>24527</v>
      </c>
      <c r="D8202" s="2" t="s">
        <v>24528</v>
      </c>
      <c r="E8202" s="1">
        <v>33899</v>
      </c>
      <c r="F8202" s="1">
        <v>3030</v>
      </c>
      <c r="G8202" s="1">
        <v>0</v>
      </c>
      <c r="H8202" s="1">
        <v>37278</v>
      </c>
      <c r="I8202" s="1">
        <v>642</v>
      </c>
      <c r="J8202" s="1">
        <v>7009</v>
      </c>
      <c r="K8202" s="1">
        <v>8820</v>
      </c>
      <c r="L8202" s="1">
        <v>7967</v>
      </c>
      <c r="M8202" s="1">
        <v>3974</v>
      </c>
      <c r="N8202" s="1">
        <v>125</v>
      </c>
      <c r="O8202" s="2" t="s">
        <v>29463</v>
      </c>
      <c r="P8202">
        <f t="shared" si="256"/>
        <v>0.91</v>
      </c>
      <c r="Q8202" t="str">
        <f t="shared" si="257"/>
        <v>no</v>
      </c>
    </row>
    <row r="8203" spans="1:17">
      <c r="A8203" s="1">
        <v>8329</v>
      </c>
      <c r="B8203" s="2" t="s">
        <v>24529</v>
      </c>
      <c r="C8203" s="2" t="s">
        <v>24530</v>
      </c>
      <c r="D8203" s="2" t="s">
        <v>24531</v>
      </c>
      <c r="E8203" s="1">
        <v>33899</v>
      </c>
      <c r="F8203" s="1">
        <v>852</v>
      </c>
      <c r="G8203" s="1">
        <v>0</v>
      </c>
      <c r="H8203" s="1">
        <v>34751</v>
      </c>
      <c r="I8203" s="1">
        <v>29379</v>
      </c>
      <c r="J8203" s="1">
        <v>1471</v>
      </c>
      <c r="K8203" s="1">
        <v>848</v>
      </c>
      <c r="L8203" s="1">
        <v>2002</v>
      </c>
      <c r="M8203" s="1">
        <v>886</v>
      </c>
      <c r="N8203" s="1">
        <v>0</v>
      </c>
      <c r="O8203" s="2" t="s">
        <v>29471</v>
      </c>
      <c r="P8203">
        <f t="shared" si="256"/>
        <v>0.98</v>
      </c>
      <c r="Q8203" t="str">
        <f t="shared" si="257"/>
        <v>no</v>
      </c>
    </row>
    <row r="8204" spans="1:17">
      <c r="A8204" s="1">
        <v>8330</v>
      </c>
      <c r="B8204" s="2" t="s">
        <v>24532</v>
      </c>
      <c r="C8204" s="2" t="s">
        <v>24533</v>
      </c>
      <c r="D8204" s="2" t="s">
        <v>24534</v>
      </c>
      <c r="E8204" s="1">
        <v>33897</v>
      </c>
      <c r="F8204" s="1">
        <v>272</v>
      </c>
      <c r="G8204" s="1">
        <v>0</v>
      </c>
      <c r="H8204" s="1">
        <v>34169</v>
      </c>
      <c r="I8204" s="1">
        <v>23845</v>
      </c>
      <c r="J8204" s="1">
        <v>2729</v>
      </c>
      <c r="K8204" s="1">
        <v>3072</v>
      </c>
      <c r="L8204" s="1">
        <v>1826</v>
      </c>
      <c r="M8204" s="1">
        <v>971</v>
      </c>
      <c r="N8204" s="1">
        <v>0</v>
      </c>
      <c r="O8204" s="2" t="s">
        <v>29463</v>
      </c>
      <c r="P8204">
        <f t="shared" si="256"/>
        <v>0.99</v>
      </c>
      <c r="Q8204" t="str">
        <f t="shared" si="257"/>
        <v>no</v>
      </c>
    </row>
    <row r="8205" spans="1:17">
      <c r="A8205" s="1">
        <v>8331</v>
      </c>
      <c r="B8205" s="2" t="s">
        <v>24535</v>
      </c>
      <c r="C8205" s="2" t="s">
        <v>24536</v>
      </c>
      <c r="D8205" s="2" t="s">
        <v>24537</v>
      </c>
      <c r="E8205" s="1">
        <v>33889</v>
      </c>
      <c r="F8205" s="1">
        <v>3472</v>
      </c>
      <c r="G8205" s="1">
        <v>0</v>
      </c>
      <c r="H8205" s="1">
        <v>34215</v>
      </c>
      <c r="I8205" s="1">
        <v>22353</v>
      </c>
      <c r="J8205" s="1">
        <v>3663</v>
      </c>
      <c r="K8205" s="1">
        <v>1506</v>
      </c>
      <c r="L8205" s="1">
        <v>471</v>
      </c>
      <c r="M8205" s="1">
        <v>324</v>
      </c>
      <c r="N8205" s="1">
        <v>1961</v>
      </c>
      <c r="O8205" s="2" t="s">
        <v>29466</v>
      </c>
      <c r="P8205">
        <f t="shared" si="256"/>
        <v>0.99</v>
      </c>
      <c r="Q8205" t="str">
        <f t="shared" si="257"/>
        <v>no</v>
      </c>
    </row>
    <row r="8206" spans="1:17">
      <c r="A8206" s="1">
        <v>8332</v>
      </c>
      <c r="B8206" s="2" t="s">
        <v>24538</v>
      </c>
      <c r="C8206" s="2" t="s">
        <v>24539</v>
      </c>
      <c r="D8206" s="2" t="s">
        <v>24540</v>
      </c>
      <c r="E8206" s="1">
        <v>33877</v>
      </c>
      <c r="F8206" s="1">
        <v>347</v>
      </c>
      <c r="G8206" s="1">
        <v>0</v>
      </c>
      <c r="H8206" s="1">
        <v>34224</v>
      </c>
      <c r="I8206" s="1">
        <v>0</v>
      </c>
      <c r="J8206" s="1">
        <v>29777</v>
      </c>
      <c r="K8206" s="1">
        <v>1423</v>
      </c>
      <c r="L8206" s="1">
        <v>705</v>
      </c>
      <c r="M8206" s="1">
        <v>684</v>
      </c>
      <c r="N8206" s="1">
        <v>0</v>
      </c>
      <c r="O8206" s="2" t="s">
        <v>29463</v>
      </c>
      <c r="P8206">
        <f t="shared" si="256"/>
        <v>0.99</v>
      </c>
      <c r="Q8206" t="str">
        <f t="shared" si="257"/>
        <v>no</v>
      </c>
    </row>
    <row r="8207" spans="1:17">
      <c r="A8207" s="1">
        <v>8333</v>
      </c>
      <c r="B8207" s="2" t="s">
        <v>24541</v>
      </c>
      <c r="C8207" s="2" t="s">
        <v>24542</v>
      </c>
      <c r="D8207" s="2" t="s">
        <v>24543</v>
      </c>
      <c r="E8207" s="1">
        <v>33874</v>
      </c>
      <c r="F8207" s="1">
        <v>0</v>
      </c>
      <c r="G8207" s="1">
        <v>0</v>
      </c>
      <c r="H8207" s="1">
        <v>33863</v>
      </c>
      <c r="I8207" s="1">
        <v>22007</v>
      </c>
      <c r="J8207" s="1">
        <v>5667</v>
      </c>
      <c r="K8207" s="1">
        <v>2184</v>
      </c>
      <c r="L8207" s="1">
        <v>430</v>
      </c>
      <c r="M8207" s="1">
        <v>427</v>
      </c>
      <c r="N8207" s="1">
        <v>2101</v>
      </c>
      <c r="O8207" s="2" t="s">
        <v>29462</v>
      </c>
      <c r="P8207">
        <f t="shared" si="256"/>
        <v>1</v>
      </c>
      <c r="Q8207" t="str">
        <f t="shared" si="257"/>
        <v>no</v>
      </c>
    </row>
    <row r="8208" spans="1:17">
      <c r="A8208" s="1">
        <v>8334</v>
      </c>
      <c r="B8208" s="2" t="s">
        <v>24544</v>
      </c>
      <c r="C8208" s="2" t="s">
        <v>24545</v>
      </c>
      <c r="D8208" s="2" t="s">
        <v>24546</v>
      </c>
      <c r="E8208" s="1">
        <v>33870</v>
      </c>
      <c r="F8208" s="1">
        <v>1062</v>
      </c>
      <c r="G8208" s="1">
        <v>0</v>
      </c>
      <c r="H8208" s="1">
        <v>34931</v>
      </c>
      <c r="I8208" s="1">
        <v>31945</v>
      </c>
      <c r="J8208" s="1">
        <v>975</v>
      </c>
      <c r="K8208" s="1">
        <v>315</v>
      </c>
      <c r="L8208" s="1">
        <v>79</v>
      </c>
      <c r="M8208" s="1">
        <v>65</v>
      </c>
      <c r="N8208" s="1">
        <v>0</v>
      </c>
      <c r="O8208" s="2" t="s">
        <v>29463</v>
      </c>
      <c r="P8208">
        <f t="shared" si="256"/>
        <v>0.97</v>
      </c>
      <c r="Q8208" t="str">
        <f t="shared" si="257"/>
        <v>no</v>
      </c>
    </row>
    <row r="8209" spans="1:17">
      <c r="A8209" s="1">
        <v>8335</v>
      </c>
      <c r="B8209" s="2" t="s">
        <v>24547</v>
      </c>
      <c r="C8209" s="2" t="s">
        <v>24548</v>
      </c>
      <c r="D8209" s="2" t="s">
        <v>24549</v>
      </c>
      <c r="E8209" s="1">
        <v>33866</v>
      </c>
      <c r="F8209" s="1">
        <v>623</v>
      </c>
      <c r="G8209" s="1">
        <v>0</v>
      </c>
      <c r="H8209" s="1">
        <v>36464</v>
      </c>
      <c r="I8209" s="1">
        <v>19975</v>
      </c>
      <c r="J8209" s="1">
        <v>6174</v>
      </c>
      <c r="K8209" s="1">
        <v>3815</v>
      </c>
      <c r="L8209" s="1">
        <v>573</v>
      </c>
      <c r="M8209" s="1">
        <v>265</v>
      </c>
      <c r="N8209" s="1">
        <v>2638</v>
      </c>
      <c r="O8209" s="2" t="s">
        <v>29464</v>
      </c>
      <c r="P8209">
        <f t="shared" si="256"/>
        <v>0.93</v>
      </c>
      <c r="Q8209" t="str">
        <f t="shared" si="257"/>
        <v>no</v>
      </c>
    </row>
    <row r="8210" spans="1:17">
      <c r="A8210" s="1">
        <v>8336</v>
      </c>
      <c r="B8210" s="2" t="s">
        <v>24550</v>
      </c>
      <c r="C8210" s="2" t="s">
        <v>24551</v>
      </c>
      <c r="D8210" s="2" t="s">
        <v>24552</v>
      </c>
      <c r="E8210" s="1">
        <v>33865</v>
      </c>
      <c r="F8210" s="1">
        <v>420</v>
      </c>
      <c r="G8210" s="1">
        <v>0</v>
      </c>
      <c r="H8210" s="1">
        <v>34518</v>
      </c>
      <c r="I8210" s="1">
        <v>14264</v>
      </c>
      <c r="J8210" s="1">
        <v>6060</v>
      </c>
      <c r="K8210" s="1">
        <v>4684</v>
      </c>
      <c r="L8210" s="1">
        <v>5042</v>
      </c>
      <c r="M8210" s="1">
        <v>451</v>
      </c>
      <c r="N8210" s="1">
        <v>0</v>
      </c>
      <c r="O8210" s="2" t="s">
        <v>29465</v>
      </c>
      <c r="P8210">
        <f t="shared" si="256"/>
        <v>0.98</v>
      </c>
      <c r="Q8210" t="str">
        <f t="shared" si="257"/>
        <v>no</v>
      </c>
    </row>
    <row r="8211" spans="1:17">
      <c r="A8211" s="1">
        <v>8337</v>
      </c>
      <c r="B8211" s="2" t="s">
        <v>14134</v>
      </c>
      <c r="C8211" s="2" t="s">
        <v>24553</v>
      </c>
      <c r="D8211" s="2" t="s">
        <v>24554</v>
      </c>
      <c r="E8211" s="1">
        <v>33863</v>
      </c>
      <c r="F8211" s="1">
        <v>27</v>
      </c>
      <c r="G8211" s="1">
        <v>0</v>
      </c>
      <c r="H8211" s="1">
        <v>34405</v>
      </c>
      <c r="I8211" s="1">
        <v>14178</v>
      </c>
      <c r="J8211" s="1">
        <v>6000</v>
      </c>
      <c r="K8211" s="1">
        <v>7054</v>
      </c>
      <c r="L8211" s="1">
        <v>2217</v>
      </c>
      <c r="M8211" s="1">
        <v>1888</v>
      </c>
      <c r="N8211" s="1">
        <v>2889</v>
      </c>
      <c r="O8211" s="2" t="s">
        <v>29465</v>
      </c>
      <c r="P8211">
        <f t="shared" si="256"/>
        <v>0.98</v>
      </c>
      <c r="Q8211" t="str">
        <f t="shared" si="257"/>
        <v>no</v>
      </c>
    </row>
    <row r="8212" spans="1:17">
      <c r="A8212" s="1">
        <v>8338</v>
      </c>
      <c r="B8212" s="2" t="s">
        <v>24555</v>
      </c>
      <c r="C8212" s="2" t="s">
        <v>24556</v>
      </c>
      <c r="D8212" s="2" t="s">
        <v>24557</v>
      </c>
      <c r="E8212" s="1">
        <v>33859</v>
      </c>
      <c r="F8212" s="1">
        <v>22</v>
      </c>
      <c r="G8212" s="1">
        <v>0</v>
      </c>
      <c r="H8212" s="1">
        <v>33850</v>
      </c>
      <c r="I8212" s="1">
        <v>26699</v>
      </c>
      <c r="J8212" s="1">
        <v>7522</v>
      </c>
      <c r="K8212" s="1">
        <v>0</v>
      </c>
      <c r="L8212" s="1">
        <v>-790</v>
      </c>
      <c r="M8212" s="1">
        <v>0</v>
      </c>
      <c r="N8212" s="1">
        <v>0</v>
      </c>
      <c r="O8212" s="2" t="s">
        <v>29465</v>
      </c>
      <c r="P8212">
        <f t="shared" si="256"/>
        <v>1</v>
      </c>
      <c r="Q8212" t="str">
        <f t="shared" si="257"/>
        <v>no</v>
      </c>
    </row>
    <row r="8213" spans="1:17">
      <c r="A8213" s="1">
        <v>8339</v>
      </c>
      <c r="B8213" s="2" t="s">
        <v>24558</v>
      </c>
      <c r="C8213" s="2" t="s">
        <v>24559</v>
      </c>
      <c r="D8213" s="2" t="s">
        <v>24560</v>
      </c>
      <c r="E8213" s="1">
        <v>33854</v>
      </c>
      <c r="F8213" s="1">
        <v>19</v>
      </c>
      <c r="G8213" s="1">
        <v>0</v>
      </c>
      <c r="H8213" s="1">
        <v>34002</v>
      </c>
      <c r="I8213" s="1">
        <v>18582</v>
      </c>
      <c r="J8213" s="1">
        <v>9247</v>
      </c>
      <c r="K8213" s="1">
        <v>1472</v>
      </c>
      <c r="L8213" s="1">
        <v>3239</v>
      </c>
      <c r="M8213" s="1">
        <v>1450</v>
      </c>
      <c r="N8213" s="1">
        <v>907</v>
      </c>
      <c r="O8213" s="2" t="s">
        <v>29463</v>
      </c>
      <c r="P8213">
        <f t="shared" si="256"/>
        <v>1</v>
      </c>
      <c r="Q8213" t="str">
        <f t="shared" si="257"/>
        <v>no</v>
      </c>
    </row>
    <row r="8214" spans="1:17">
      <c r="A8214" s="1">
        <v>8340</v>
      </c>
      <c r="B8214" s="2" t="s">
        <v>24561</v>
      </c>
      <c r="C8214" s="2" t="s">
        <v>24562</v>
      </c>
      <c r="D8214" s="2" t="s">
        <v>24563</v>
      </c>
      <c r="E8214" s="1">
        <v>33850</v>
      </c>
      <c r="F8214" s="1">
        <v>756</v>
      </c>
      <c r="G8214" s="1">
        <v>0</v>
      </c>
      <c r="H8214" s="1">
        <v>21585</v>
      </c>
      <c r="I8214" s="1">
        <v>9653</v>
      </c>
      <c r="J8214" s="1">
        <v>7326</v>
      </c>
      <c r="K8214" s="1">
        <v>1455</v>
      </c>
      <c r="L8214" s="1">
        <v>1936</v>
      </c>
      <c r="M8214" s="1">
        <v>910</v>
      </c>
      <c r="N8214" s="1">
        <v>0</v>
      </c>
      <c r="O8214" s="2" t="s">
        <v>29469</v>
      </c>
      <c r="P8214">
        <f t="shared" si="256"/>
        <v>1.57</v>
      </c>
      <c r="Q8214" t="str">
        <f t="shared" si="257"/>
        <v>no</v>
      </c>
    </row>
    <row r="8215" spans="1:17">
      <c r="A8215" s="1">
        <v>8341</v>
      </c>
      <c r="B8215" s="2" t="s">
        <v>24564</v>
      </c>
      <c r="C8215" s="2" t="s">
        <v>24565</v>
      </c>
      <c r="D8215" s="2" t="s">
        <v>24566</v>
      </c>
      <c r="E8215" s="1">
        <v>33848</v>
      </c>
      <c r="F8215" s="1">
        <v>63</v>
      </c>
      <c r="G8215" s="1">
        <v>0</v>
      </c>
      <c r="H8215" s="1">
        <v>33911</v>
      </c>
      <c r="I8215" s="1">
        <v>24438</v>
      </c>
      <c r="J8215" s="1">
        <v>7386</v>
      </c>
      <c r="K8215" s="1">
        <v>498</v>
      </c>
      <c r="L8215" s="1">
        <v>160</v>
      </c>
      <c r="M8215" s="1">
        <v>102</v>
      </c>
      <c r="N8215" s="1">
        <v>0</v>
      </c>
      <c r="O8215" s="2" t="s">
        <v>29469</v>
      </c>
      <c r="P8215">
        <f t="shared" si="256"/>
        <v>1</v>
      </c>
      <c r="Q8215" t="str">
        <f t="shared" si="257"/>
        <v>no</v>
      </c>
    </row>
    <row r="8216" spans="1:17">
      <c r="A8216" s="1">
        <v>8342</v>
      </c>
      <c r="B8216" s="2" t="s">
        <v>24567</v>
      </c>
      <c r="C8216" s="2" t="s">
        <v>24568</v>
      </c>
      <c r="D8216" s="2" t="s">
        <v>24569</v>
      </c>
      <c r="E8216" s="1">
        <v>33847</v>
      </c>
      <c r="F8216" s="1">
        <v>979</v>
      </c>
      <c r="G8216" s="1">
        <v>0</v>
      </c>
      <c r="H8216" s="1">
        <v>34084</v>
      </c>
      <c r="I8216" s="1">
        <v>16990</v>
      </c>
      <c r="J8216" s="1">
        <v>6288</v>
      </c>
      <c r="K8216" s="1">
        <v>3235</v>
      </c>
      <c r="L8216" s="1">
        <v>874</v>
      </c>
      <c r="M8216" s="1">
        <v>604</v>
      </c>
      <c r="N8216" s="1">
        <v>0</v>
      </c>
      <c r="O8216" s="2" t="s">
        <v>29464</v>
      </c>
      <c r="P8216">
        <f t="shared" si="256"/>
        <v>0.99</v>
      </c>
      <c r="Q8216" t="str">
        <f t="shared" si="257"/>
        <v>no</v>
      </c>
    </row>
    <row r="8217" spans="1:17">
      <c r="A8217" s="1">
        <v>8343</v>
      </c>
      <c r="B8217" s="2" t="s">
        <v>24570</v>
      </c>
      <c r="C8217" s="2" t="s">
        <v>24571</v>
      </c>
      <c r="D8217" s="2" t="s">
        <v>24572</v>
      </c>
      <c r="E8217" s="1">
        <v>33846</v>
      </c>
      <c r="F8217" s="1">
        <v>5</v>
      </c>
      <c r="G8217" s="1">
        <v>0</v>
      </c>
      <c r="H8217" s="1">
        <v>33851</v>
      </c>
      <c r="I8217" s="1">
        <v>23410</v>
      </c>
      <c r="J8217" s="1">
        <v>1430</v>
      </c>
      <c r="K8217" s="1">
        <v>439</v>
      </c>
      <c r="L8217" s="1">
        <v>113</v>
      </c>
      <c r="M8217" s="1">
        <v>62</v>
      </c>
      <c r="N8217" s="1">
        <v>3200</v>
      </c>
      <c r="O8217" s="2" t="s">
        <v>29465</v>
      </c>
      <c r="P8217">
        <f t="shared" si="256"/>
        <v>1</v>
      </c>
      <c r="Q8217" t="str">
        <f t="shared" si="257"/>
        <v>no</v>
      </c>
    </row>
    <row r="8218" spans="1:17">
      <c r="A8218" s="1">
        <v>8344</v>
      </c>
      <c r="B8218" s="2" t="s">
        <v>24573</v>
      </c>
      <c r="C8218" s="2" t="s">
        <v>24574</v>
      </c>
      <c r="D8218" s="2" t="s">
        <v>24575</v>
      </c>
      <c r="E8218" s="1">
        <v>33844</v>
      </c>
      <c r="F8218" s="1">
        <v>0</v>
      </c>
      <c r="G8218" s="1">
        <v>0</v>
      </c>
      <c r="H8218" s="1">
        <v>33844</v>
      </c>
      <c r="I8218" s="1">
        <v>30775</v>
      </c>
      <c r="J8218" s="1">
        <v>289</v>
      </c>
      <c r="K8218" s="1">
        <v>443</v>
      </c>
      <c r="L8218" s="1">
        <v>47</v>
      </c>
      <c r="M8218" s="1">
        <v>47</v>
      </c>
      <c r="N8218" s="1">
        <v>0</v>
      </c>
      <c r="O8218" s="2" t="s">
        <v>29462</v>
      </c>
      <c r="P8218">
        <f t="shared" si="256"/>
        <v>1</v>
      </c>
      <c r="Q8218" t="str">
        <f t="shared" si="257"/>
        <v>no</v>
      </c>
    </row>
    <row r="8219" spans="1:17">
      <c r="A8219" s="1">
        <v>8345</v>
      </c>
      <c r="B8219" s="2" t="s">
        <v>24576</v>
      </c>
      <c r="C8219" s="2" t="s">
        <v>24577</v>
      </c>
      <c r="D8219" s="2" t="s">
        <v>24578</v>
      </c>
      <c r="E8219" s="1">
        <v>33841</v>
      </c>
      <c r="F8219" s="1">
        <v>381</v>
      </c>
      <c r="G8219" s="1">
        <v>0</v>
      </c>
      <c r="H8219" s="1">
        <v>35556</v>
      </c>
      <c r="I8219" s="1">
        <v>15495</v>
      </c>
      <c r="J8219" s="1">
        <v>6413</v>
      </c>
      <c r="K8219" s="1">
        <v>6215</v>
      </c>
      <c r="L8219" s="1">
        <v>1145</v>
      </c>
      <c r="M8219" s="1">
        <v>760</v>
      </c>
      <c r="N8219" s="1">
        <v>5269</v>
      </c>
      <c r="O8219" s="2" t="s">
        <v>29462</v>
      </c>
      <c r="P8219">
        <f t="shared" si="256"/>
        <v>0.95</v>
      </c>
      <c r="Q8219" t="str">
        <f t="shared" si="257"/>
        <v>no</v>
      </c>
    </row>
    <row r="8220" spans="1:17">
      <c r="A8220" s="1">
        <v>8346</v>
      </c>
      <c r="B8220" s="2" t="s">
        <v>24579</v>
      </c>
      <c r="C8220" s="2" t="s">
        <v>24580</v>
      </c>
      <c r="D8220" s="2" t="s">
        <v>24581</v>
      </c>
      <c r="E8220" s="1">
        <v>33838</v>
      </c>
      <c r="F8220" s="1">
        <v>991</v>
      </c>
      <c r="G8220" s="1">
        <v>0</v>
      </c>
      <c r="H8220" s="1">
        <v>35312</v>
      </c>
      <c r="I8220" s="1">
        <v>20205</v>
      </c>
      <c r="J8220" s="1">
        <v>3502</v>
      </c>
      <c r="K8220" s="1">
        <v>7754</v>
      </c>
      <c r="L8220" s="1">
        <v>-2109</v>
      </c>
      <c r="M8220" s="1">
        <v>378</v>
      </c>
      <c r="N8220" s="1">
        <v>0</v>
      </c>
      <c r="O8220" s="2" t="s">
        <v>29466</v>
      </c>
      <c r="P8220">
        <f t="shared" si="256"/>
        <v>0.96</v>
      </c>
      <c r="Q8220" t="str">
        <f t="shared" si="257"/>
        <v>no</v>
      </c>
    </row>
    <row r="8221" spans="1:17">
      <c r="A8221" s="1">
        <v>8347</v>
      </c>
      <c r="B8221" s="2" t="s">
        <v>24582</v>
      </c>
      <c r="C8221" s="2" t="s">
        <v>24583</v>
      </c>
      <c r="D8221" s="2" t="s">
        <v>24584</v>
      </c>
      <c r="E8221" s="1">
        <v>33824</v>
      </c>
      <c r="F8221" s="1">
        <v>733</v>
      </c>
      <c r="G8221" s="1">
        <v>0</v>
      </c>
      <c r="H8221" s="1">
        <v>34557</v>
      </c>
      <c r="I8221" s="1">
        <v>0</v>
      </c>
      <c r="J8221" s="1">
        <v>15992</v>
      </c>
      <c r="K8221" s="1">
        <v>5651</v>
      </c>
      <c r="L8221" s="1">
        <v>6203</v>
      </c>
      <c r="M8221" s="1">
        <v>3232</v>
      </c>
      <c r="N8221" s="1">
        <v>0</v>
      </c>
      <c r="O8221" s="2" t="s">
        <v>29465</v>
      </c>
      <c r="P8221">
        <f t="shared" si="256"/>
        <v>0.98</v>
      </c>
      <c r="Q8221" t="str">
        <f t="shared" si="257"/>
        <v>no</v>
      </c>
    </row>
    <row r="8222" spans="1:17">
      <c r="A8222" s="1">
        <v>8348</v>
      </c>
      <c r="B8222" s="2" t="s">
        <v>24585</v>
      </c>
      <c r="C8222" s="2" t="s">
        <v>24586</v>
      </c>
      <c r="D8222" s="2" t="s">
        <v>24587</v>
      </c>
      <c r="E8222" s="1">
        <v>33822</v>
      </c>
      <c r="F8222" s="1">
        <v>100</v>
      </c>
      <c r="G8222" s="1">
        <v>0</v>
      </c>
      <c r="H8222" s="1">
        <v>33922</v>
      </c>
      <c r="I8222" s="1">
        <v>28316</v>
      </c>
      <c r="J8222" s="1">
        <v>2306</v>
      </c>
      <c r="K8222" s="1">
        <v>918</v>
      </c>
      <c r="L8222" s="1">
        <v>276</v>
      </c>
      <c r="M8222" s="1">
        <v>179</v>
      </c>
      <c r="N8222" s="1">
        <v>223</v>
      </c>
      <c r="O8222" s="2" t="s">
        <v>29466</v>
      </c>
      <c r="P8222">
        <f t="shared" si="256"/>
        <v>1</v>
      </c>
      <c r="Q8222" t="str">
        <f t="shared" si="257"/>
        <v>no</v>
      </c>
    </row>
    <row r="8223" spans="1:17">
      <c r="A8223" s="1">
        <v>8349</v>
      </c>
      <c r="B8223" s="2" t="s">
        <v>24588</v>
      </c>
      <c r="C8223" s="2" t="s">
        <v>24589</v>
      </c>
      <c r="D8223" s="2" t="s">
        <v>24590</v>
      </c>
      <c r="E8223" s="1">
        <v>33820</v>
      </c>
      <c r="F8223" s="1">
        <v>586</v>
      </c>
      <c r="G8223" s="1">
        <v>0</v>
      </c>
      <c r="H8223" s="1">
        <v>34662</v>
      </c>
      <c r="I8223" s="1">
        <v>13284</v>
      </c>
      <c r="J8223" s="1">
        <v>12170</v>
      </c>
      <c r="K8223" s="1">
        <v>2160</v>
      </c>
      <c r="L8223" s="1">
        <v>104</v>
      </c>
      <c r="M8223" s="1">
        <v>381</v>
      </c>
      <c r="N8223" s="1">
        <v>0</v>
      </c>
      <c r="O8223" s="2" t="s">
        <v>29467</v>
      </c>
      <c r="P8223">
        <f t="shared" si="256"/>
        <v>0.98</v>
      </c>
      <c r="Q8223" t="str">
        <f t="shared" si="257"/>
        <v>no</v>
      </c>
    </row>
    <row r="8224" spans="1:17">
      <c r="A8224" s="1">
        <v>8350</v>
      </c>
      <c r="B8224" s="2" t="s">
        <v>24591</v>
      </c>
      <c r="C8224" s="2" t="s">
        <v>24592</v>
      </c>
      <c r="D8224" s="2" t="s">
        <v>24593</v>
      </c>
      <c r="E8224" s="1">
        <v>33808</v>
      </c>
      <c r="F8224" s="1">
        <v>462</v>
      </c>
      <c r="G8224" s="1">
        <v>0</v>
      </c>
      <c r="H8224" s="1">
        <v>34270</v>
      </c>
      <c r="I8224" s="1">
        <v>13050</v>
      </c>
      <c r="J8224" s="1">
        <v>6572</v>
      </c>
      <c r="K8224" s="1">
        <v>7228</v>
      </c>
      <c r="L8224" s="1">
        <v>2753</v>
      </c>
      <c r="M8224" s="1">
        <v>1645</v>
      </c>
      <c r="N8224" s="1">
        <v>885</v>
      </c>
      <c r="O8224" s="2" t="s">
        <v>29468</v>
      </c>
      <c r="P8224">
        <f t="shared" si="256"/>
        <v>0.99</v>
      </c>
      <c r="Q8224" t="str">
        <f t="shared" si="257"/>
        <v>no</v>
      </c>
    </row>
    <row r="8225" spans="1:17">
      <c r="A8225" s="1">
        <v>8351</v>
      </c>
      <c r="B8225" s="2" t="s">
        <v>24594</v>
      </c>
      <c r="C8225" s="2" t="s">
        <v>24595</v>
      </c>
      <c r="D8225" s="2" t="s">
        <v>24596</v>
      </c>
      <c r="E8225" s="1">
        <v>33802</v>
      </c>
      <c r="F8225" s="1">
        <v>96</v>
      </c>
      <c r="G8225" s="1">
        <v>0</v>
      </c>
      <c r="H8225" s="1">
        <v>33747</v>
      </c>
      <c r="I8225" s="1">
        <v>14288</v>
      </c>
      <c r="J8225" s="1">
        <v>10009</v>
      </c>
      <c r="K8225" s="1">
        <v>2345</v>
      </c>
      <c r="L8225" s="1">
        <v>683</v>
      </c>
      <c r="M8225" s="1">
        <v>483</v>
      </c>
      <c r="N8225" s="1">
        <v>18726</v>
      </c>
      <c r="O8225" s="2" t="s">
        <v>29469</v>
      </c>
      <c r="P8225">
        <f t="shared" si="256"/>
        <v>1</v>
      </c>
      <c r="Q8225" t="str">
        <f t="shared" si="257"/>
        <v>no</v>
      </c>
    </row>
    <row r="8226" spans="1:17">
      <c r="A8226" s="1">
        <v>8352</v>
      </c>
      <c r="B8226" s="2" t="s">
        <v>24597</v>
      </c>
      <c r="C8226" s="2" t="s">
        <v>24598</v>
      </c>
      <c r="D8226" s="2" t="s">
        <v>24599</v>
      </c>
      <c r="E8226" s="1">
        <v>33800</v>
      </c>
      <c r="F8226" s="1">
        <v>276</v>
      </c>
      <c r="G8226" s="1">
        <v>0</v>
      </c>
      <c r="H8226" s="1">
        <v>34076</v>
      </c>
      <c r="I8226" s="1">
        <v>29306</v>
      </c>
      <c r="J8226" s="1">
        <v>1543</v>
      </c>
      <c r="K8226" s="1">
        <v>1111</v>
      </c>
      <c r="L8226" s="1">
        <v>422</v>
      </c>
      <c r="M8226" s="1">
        <v>342</v>
      </c>
      <c r="N8226" s="1">
        <v>1308</v>
      </c>
      <c r="O8226" s="2" t="s">
        <v>29465</v>
      </c>
      <c r="P8226">
        <f t="shared" si="256"/>
        <v>0.99</v>
      </c>
      <c r="Q8226" t="str">
        <f t="shared" si="257"/>
        <v>no</v>
      </c>
    </row>
    <row r="8227" spans="1:17">
      <c r="A8227" s="1">
        <v>8353</v>
      </c>
      <c r="B8227" s="2" t="s">
        <v>24600</v>
      </c>
      <c r="C8227" s="2" t="s">
        <v>24601</v>
      </c>
      <c r="D8227" s="2" t="s">
        <v>24602</v>
      </c>
      <c r="E8227" s="1">
        <v>33800</v>
      </c>
      <c r="F8227" s="1">
        <v>278</v>
      </c>
      <c r="G8227" s="1">
        <v>0</v>
      </c>
      <c r="H8227" s="1">
        <v>28326</v>
      </c>
      <c r="I8227" s="1">
        <v>3394</v>
      </c>
      <c r="J8227" s="1">
        <v>17597</v>
      </c>
      <c r="K8227" s="1">
        <v>1360</v>
      </c>
      <c r="L8227" s="1">
        <v>1984</v>
      </c>
      <c r="M8227" s="1">
        <v>224</v>
      </c>
      <c r="N8227" s="1">
        <v>25863</v>
      </c>
      <c r="O8227" s="2" t="s">
        <v>29470</v>
      </c>
      <c r="P8227">
        <f t="shared" si="256"/>
        <v>1.19</v>
      </c>
      <c r="Q8227" t="str">
        <f t="shared" si="257"/>
        <v>no</v>
      </c>
    </row>
    <row r="8228" spans="1:17">
      <c r="A8228" s="1">
        <v>8354</v>
      </c>
      <c r="B8228" s="2" t="s">
        <v>24603</v>
      </c>
      <c r="C8228" s="2" t="s">
        <v>24604</v>
      </c>
      <c r="D8228" s="2" t="s">
        <v>24605</v>
      </c>
      <c r="E8228" s="1">
        <v>33796</v>
      </c>
      <c r="F8228" s="1">
        <v>18</v>
      </c>
      <c r="G8228" s="1">
        <v>0</v>
      </c>
      <c r="H8228" s="1">
        <v>33941</v>
      </c>
      <c r="I8228" s="1">
        <v>25903</v>
      </c>
      <c r="J8228" s="1">
        <v>2465</v>
      </c>
      <c r="K8228" s="1">
        <v>1454</v>
      </c>
      <c r="L8228" s="1">
        <v>3771</v>
      </c>
      <c r="M8228" s="1">
        <v>1633</v>
      </c>
      <c r="N8228" s="1">
        <v>0</v>
      </c>
      <c r="O8228" s="2" t="s">
        <v>29470</v>
      </c>
      <c r="P8228">
        <f t="shared" si="256"/>
        <v>1</v>
      </c>
      <c r="Q8228" t="str">
        <f t="shared" si="257"/>
        <v>no</v>
      </c>
    </row>
    <row r="8229" spans="1:17">
      <c r="A8229" s="1">
        <v>8355</v>
      </c>
      <c r="B8229" s="2" t="s">
        <v>24606</v>
      </c>
      <c r="C8229" s="2" t="s">
        <v>24607</v>
      </c>
      <c r="D8229" s="2" t="s">
        <v>24608</v>
      </c>
      <c r="E8229" s="1">
        <v>33794</v>
      </c>
      <c r="F8229" s="1">
        <v>290</v>
      </c>
      <c r="G8229" s="1">
        <v>0</v>
      </c>
      <c r="H8229" s="1">
        <v>35248</v>
      </c>
      <c r="I8229" s="1">
        <v>26040</v>
      </c>
      <c r="J8229" s="1">
        <v>2287</v>
      </c>
      <c r="K8229" s="1">
        <v>2582</v>
      </c>
      <c r="L8229" s="1">
        <v>1621</v>
      </c>
      <c r="M8229" s="1">
        <v>898</v>
      </c>
      <c r="N8229" s="1">
        <v>14</v>
      </c>
      <c r="O8229" s="2" t="s">
        <v>29471</v>
      </c>
      <c r="P8229">
        <f t="shared" si="256"/>
        <v>0.96</v>
      </c>
      <c r="Q8229" t="str">
        <f t="shared" si="257"/>
        <v>no</v>
      </c>
    </row>
    <row r="8230" spans="1:17">
      <c r="A8230" s="1">
        <v>8356</v>
      </c>
      <c r="B8230" s="2" t="s">
        <v>24609</v>
      </c>
      <c r="C8230" s="2" t="s">
        <v>24610</v>
      </c>
      <c r="D8230" s="2" t="s">
        <v>24611</v>
      </c>
      <c r="E8230" s="1">
        <v>33793</v>
      </c>
      <c r="F8230" s="1">
        <v>4098</v>
      </c>
      <c r="G8230" s="1">
        <v>0</v>
      </c>
      <c r="H8230" s="1">
        <v>38119</v>
      </c>
      <c r="I8230" s="1">
        <v>14218</v>
      </c>
      <c r="J8230" s="1">
        <v>5879</v>
      </c>
      <c r="K8230" s="1">
        <v>6273</v>
      </c>
      <c r="L8230" s="1">
        <v>8616</v>
      </c>
      <c r="M8230" s="1">
        <v>3802</v>
      </c>
      <c r="N8230" s="1">
        <v>0</v>
      </c>
      <c r="O8230" s="2" t="s">
        <v>29463</v>
      </c>
      <c r="P8230">
        <f t="shared" si="256"/>
        <v>0.89</v>
      </c>
      <c r="Q8230" t="str">
        <f t="shared" si="257"/>
        <v>no</v>
      </c>
    </row>
    <row r="8231" spans="1:17">
      <c r="A8231" s="1">
        <v>8357</v>
      </c>
      <c r="B8231" s="2" t="s">
        <v>24612</v>
      </c>
      <c r="C8231" s="2" t="s">
        <v>24613</v>
      </c>
      <c r="D8231" s="2" t="s">
        <v>24614</v>
      </c>
      <c r="E8231" s="1">
        <v>33792</v>
      </c>
      <c r="F8231" s="1">
        <v>471</v>
      </c>
      <c r="G8231" s="1">
        <v>0</v>
      </c>
      <c r="H8231" s="1">
        <v>35223</v>
      </c>
      <c r="I8231" s="1">
        <v>20177</v>
      </c>
      <c r="J8231" s="1">
        <v>5836</v>
      </c>
      <c r="K8231" s="1">
        <v>2136</v>
      </c>
      <c r="L8231" s="1">
        <v>818</v>
      </c>
      <c r="M8231" s="1">
        <v>533</v>
      </c>
      <c r="N8231" s="1">
        <v>15337</v>
      </c>
      <c r="O8231" s="2" t="s">
        <v>29463</v>
      </c>
      <c r="P8231">
        <f t="shared" si="256"/>
        <v>0.96</v>
      </c>
      <c r="Q8231" t="str">
        <f t="shared" si="257"/>
        <v>no</v>
      </c>
    </row>
    <row r="8232" spans="1:17">
      <c r="A8232" s="1">
        <v>8358</v>
      </c>
      <c r="B8232" s="2" t="s">
        <v>24615</v>
      </c>
      <c r="C8232" s="2" t="s">
        <v>24616</v>
      </c>
      <c r="D8232" s="2" t="s">
        <v>24617</v>
      </c>
      <c r="E8232" s="1">
        <v>33790</v>
      </c>
      <c r="F8232" s="1">
        <v>78</v>
      </c>
      <c r="G8232" s="1">
        <v>0</v>
      </c>
      <c r="H8232" s="1">
        <v>35523</v>
      </c>
      <c r="I8232" s="1">
        <v>6141</v>
      </c>
      <c r="J8232" s="1">
        <v>13208</v>
      </c>
      <c r="K8232" s="1">
        <v>9258</v>
      </c>
      <c r="L8232" s="1">
        <v>883</v>
      </c>
      <c r="M8232" s="1">
        <v>1024</v>
      </c>
      <c r="N8232" s="1">
        <v>1151</v>
      </c>
      <c r="O8232" s="2" t="s">
        <v>29470</v>
      </c>
      <c r="P8232">
        <f t="shared" si="256"/>
        <v>0.95</v>
      </c>
      <c r="Q8232" t="str">
        <f t="shared" si="257"/>
        <v>no</v>
      </c>
    </row>
    <row r="8233" spans="1:17">
      <c r="A8233" s="1">
        <v>8359</v>
      </c>
      <c r="B8233" s="2" t="s">
        <v>24618</v>
      </c>
      <c r="C8233" s="2" t="s">
        <v>24619</v>
      </c>
      <c r="D8233" s="2" t="s">
        <v>24620</v>
      </c>
      <c r="E8233" s="1">
        <v>33790</v>
      </c>
      <c r="F8233" s="1">
        <v>395</v>
      </c>
      <c r="G8233" s="1">
        <v>0</v>
      </c>
      <c r="H8233" s="1">
        <v>46200</v>
      </c>
      <c r="I8233" s="1">
        <v>41717</v>
      </c>
      <c r="J8233" s="1">
        <v>913</v>
      </c>
      <c r="K8233" s="1">
        <v>600</v>
      </c>
      <c r="L8233" s="1">
        <v>2317</v>
      </c>
      <c r="M8233" s="1">
        <v>961</v>
      </c>
      <c r="N8233" s="1">
        <v>0</v>
      </c>
      <c r="O8233" s="2" t="s">
        <v>29462</v>
      </c>
      <c r="P8233">
        <f t="shared" si="256"/>
        <v>0.73</v>
      </c>
      <c r="Q8233" t="str">
        <f t="shared" si="257"/>
        <v>no</v>
      </c>
    </row>
    <row r="8234" spans="1:17">
      <c r="A8234" s="1">
        <v>8360</v>
      </c>
      <c r="B8234" s="2" t="s">
        <v>24621</v>
      </c>
      <c r="C8234" s="2" t="s">
        <v>24622</v>
      </c>
      <c r="D8234" s="2" t="s">
        <v>24623</v>
      </c>
      <c r="E8234" s="1">
        <v>33788</v>
      </c>
      <c r="F8234" s="1">
        <v>316</v>
      </c>
      <c r="G8234" s="1">
        <v>0</v>
      </c>
      <c r="H8234" s="1">
        <v>34105</v>
      </c>
      <c r="I8234" s="1">
        <v>30220</v>
      </c>
      <c r="J8234" s="1">
        <v>2960</v>
      </c>
      <c r="K8234" s="1">
        <v>794</v>
      </c>
      <c r="L8234" s="1">
        <v>128</v>
      </c>
      <c r="M8234" s="1">
        <v>113</v>
      </c>
      <c r="N8234" s="1">
        <v>0</v>
      </c>
      <c r="O8234" s="2" t="s">
        <v>29462</v>
      </c>
      <c r="P8234">
        <f t="shared" si="256"/>
        <v>0.99</v>
      </c>
      <c r="Q8234" t="str">
        <f t="shared" si="257"/>
        <v>no</v>
      </c>
    </row>
    <row r="8235" spans="1:17">
      <c r="A8235" s="1">
        <v>8361</v>
      </c>
      <c r="B8235" s="2" t="s">
        <v>24624</v>
      </c>
      <c r="C8235" s="2" t="s">
        <v>24625</v>
      </c>
      <c r="D8235" s="2" t="s">
        <v>24626</v>
      </c>
      <c r="E8235" s="1">
        <v>33781</v>
      </c>
      <c r="F8235" s="1">
        <v>307</v>
      </c>
      <c r="G8235" s="1">
        <v>0</v>
      </c>
      <c r="H8235" s="1">
        <v>34088</v>
      </c>
      <c r="I8235" s="1">
        <v>14156</v>
      </c>
      <c r="J8235" s="1">
        <v>7016</v>
      </c>
      <c r="K8235" s="1">
        <v>2717</v>
      </c>
      <c r="L8235" s="1">
        <v>5515</v>
      </c>
      <c r="M8235" s="1">
        <v>2701</v>
      </c>
      <c r="N8235" s="1">
        <v>0</v>
      </c>
      <c r="O8235" s="2" t="s">
        <v>29469</v>
      </c>
      <c r="P8235">
        <f t="shared" si="256"/>
        <v>0.99</v>
      </c>
      <c r="Q8235" t="str">
        <f t="shared" si="257"/>
        <v>no</v>
      </c>
    </row>
    <row r="8236" spans="1:17">
      <c r="A8236" s="1">
        <v>8362</v>
      </c>
      <c r="B8236" s="2" t="s">
        <v>24627</v>
      </c>
      <c r="C8236" s="2" t="s">
        <v>24628</v>
      </c>
      <c r="D8236" s="2" t="s">
        <v>24629</v>
      </c>
      <c r="E8236" s="1">
        <v>33780</v>
      </c>
      <c r="F8236" s="1">
        <v>682</v>
      </c>
      <c r="G8236" s="1">
        <v>0</v>
      </c>
      <c r="H8236" s="1">
        <v>34805</v>
      </c>
      <c r="I8236" s="1">
        <v>16199</v>
      </c>
      <c r="J8236" s="1">
        <v>9793</v>
      </c>
      <c r="K8236" s="1">
        <v>3334</v>
      </c>
      <c r="L8236" s="1">
        <v>714</v>
      </c>
      <c r="M8236" s="1">
        <v>342</v>
      </c>
      <c r="N8236" s="1">
        <v>3061</v>
      </c>
      <c r="O8236" s="2" t="s">
        <v>29462</v>
      </c>
      <c r="P8236">
        <f t="shared" si="256"/>
        <v>0.97</v>
      </c>
      <c r="Q8236" t="str">
        <f t="shared" si="257"/>
        <v>no</v>
      </c>
    </row>
    <row r="8237" spans="1:17">
      <c r="A8237" s="1">
        <v>8363</v>
      </c>
      <c r="B8237" s="2" t="s">
        <v>24630</v>
      </c>
      <c r="C8237" s="2" t="s">
        <v>24631</v>
      </c>
      <c r="D8237" s="2" t="s">
        <v>24632</v>
      </c>
      <c r="E8237" s="1">
        <v>33776</v>
      </c>
      <c r="F8237" s="1">
        <v>565</v>
      </c>
      <c r="G8237" s="1">
        <v>0</v>
      </c>
      <c r="H8237" s="1">
        <v>35388</v>
      </c>
      <c r="I8237" s="1">
        <v>15254</v>
      </c>
      <c r="J8237" s="1">
        <v>5265</v>
      </c>
      <c r="K8237" s="1">
        <v>3557</v>
      </c>
      <c r="L8237" s="1">
        <v>1283</v>
      </c>
      <c r="M8237" s="1">
        <v>1187</v>
      </c>
      <c r="N8237" s="1">
        <v>0</v>
      </c>
      <c r="O8237" s="2" t="s">
        <v>29462</v>
      </c>
      <c r="P8237">
        <f t="shared" si="256"/>
        <v>0.95</v>
      </c>
      <c r="Q8237" t="str">
        <f t="shared" si="257"/>
        <v>no</v>
      </c>
    </row>
    <row r="8238" spans="1:17">
      <c r="A8238" s="1">
        <v>8364</v>
      </c>
      <c r="B8238" s="2" t="s">
        <v>24633</v>
      </c>
      <c r="C8238" s="2" t="s">
        <v>24634</v>
      </c>
      <c r="D8238" s="2" t="s">
        <v>24635</v>
      </c>
      <c r="E8238" s="1">
        <v>33771</v>
      </c>
      <c r="F8238" s="1">
        <v>354</v>
      </c>
      <c r="G8238" s="1">
        <v>0</v>
      </c>
      <c r="H8238" s="1">
        <v>34361</v>
      </c>
      <c r="I8238" s="1">
        <v>25931</v>
      </c>
      <c r="J8238" s="1">
        <v>1642</v>
      </c>
      <c r="K8238" s="1">
        <v>1898</v>
      </c>
      <c r="L8238" s="1">
        <v>862</v>
      </c>
      <c r="M8238" s="1">
        <v>596</v>
      </c>
      <c r="N8238" s="1">
        <v>0</v>
      </c>
      <c r="O8238" s="2" t="s">
        <v>29464</v>
      </c>
      <c r="P8238">
        <f t="shared" si="256"/>
        <v>0.98</v>
      </c>
      <c r="Q8238" t="str">
        <f t="shared" si="257"/>
        <v>no</v>
      </c>
    </row>
    <row r="8239" spans="1:17">
      <c r="A8239" s="1">
        <v>8365</v>
      </c>
      <c r="B8239" s="2" t="s">
        <v>24636</v>
      </c>
      <c r="C8239" s="2" t="s">
        <v>24637</v>
      </c>
      <c r="D8239" s="2" t="s">
        <v>24638</v>
      </c>
      <c r="E8239" s="1">
        <v>33770</v>
      </c>
      <c r="F8239" s="1">
        <v>364</v>
      </c>
      <c r="G8239" s="1">
        <v>0</v>
      </c>
      <c r="H8239" s="1">
        <v>35032</v>
      </c>
      <c r="I8239" s="1">
        <v>17344</v>
      </c>
      <c r="J8239" s="1">
        <v>7837</v>
      </c>
      <c r="K8239" s="1">
        <v>5449</v>
      </c>
      <c r="L8239" s="1">
        <v>249</v>
      </c>
      <c r="M8239" s="1">
        <v>60</v>
      </c>
      <c r="N8239" s="1">
        <v>2597</v>
      </c>
      <c r="O8239" s="2" t="s">
        <v>29462</v>
      </c>
      <c r="P8239">
        <f t="shared" si="256"/>
        <v>0.96</v>
      </c>
      <c r="Q8239" t="str">
        <f t="shared" si="257"/>
        <v>no</v>
      </c>
    </row>
    <row r="8240" spans="1:17">
      <c r="A8240" s="1">
        <v>8366</v>
      </c>
      <c r="B8240" s="2" t="s">
        <v>24639</v>
      </c>
      <c r="C8240" s="2" t="s">
        <v>24640</v>
      </c>
      <c r="D8240" s="2" t="s">
        <v>24641</v>
      </c>
      <c r="E8240" s="1">
        <v>33766</v>
      </c>
      <c r="F8240" s="1">
        <v>170</v>
      </c>
      <c r="G8240" s="1">
        <v>0</v>
      </c>
      <c r="H8240" s="1">
        <v>33936</v>
      </c>
      <c r="I8240" s="1">
        <v>25812</v>
      </c>
      <c r="J8240" s="1">
        <v>3234</v>
      </c>
      <c r="K8240" s="1">
        <v>195</v>
      </c>
      <c r="L8240" s="1">
        <v>632</v>
      </c>
      <c r="M8240" s="1">
        <v>353</v>
      </c>
      <c r="N8240" s="1">
        <v>0</v>
      </c>
      <c r="O8240" s="2" t="s">
        <v>29463</v>
      </c>
      <c r="P8240">
        <f t="shared" si="256"/>
        <v>0.99</v>
      </c>
      <c r="Q8240" t="str">
        <f t="shared" si="257"/>
        <v>no</v>
      </c>
    </row>
    <row r="8241" spans="1:17">
      <c r="A8241" s="1">
        <v>8367</v>
      </c>
      <c r="B8241" s="2" t="s">
        <v>24642</v>
      </c>
      <c r="C8241" s="2" t="s">
        <v>24643</v>
      </c>
      <c r="D8241" s="2" t="s">
        <v>24644</v>
      </c>
      <c r="E8241" s="1">
        <v>33764</v>
      </c>
      <c r="F8241" s="1">
        <v>417</v>
      </c>
      <c r="G8241" s="1">
        <v>0</v>
      </c>
      <c r="H8241" s="1">
        <v>34673</v>
      </c>
      <c r="I8241" s="1">
        <v>28624</v>
      </c>
      <c r="J8241" s="1">
        <v>3111</v>
      </c>
      <c r="K8241" s="1">
        <v>1786</v>
      </c>
      <c r="L8241" s="1">
        <v>-758</v>
      </c>
      <c r="M8241" s="1">
        <v>51</v>
      </c>
      <c r="N8241" s="1">
        <v>2255</v>
      </c>
      <c r="O8241" s="2" t="s">
        <v>29470</v>
      </c>
      <c r="P8241">
        <f t="shared" si="256"/>
        <v>0.97</v>
      </c>
      <c r="Q8241" t="str">
        <f t="shared" si="257"/>
        <v>no</v>
      </c>
    </row>
    <row r="8242" spans="1:17">
      <c r="A8242" s="1">
        <v>8368</v>
      </c>
      <c r="B8242" s="2" t="s">
        <v>24645</v>
      </c>
      <c r="C8242" s="2" t="s">
        <v>24646</v>
      </c>
      <c r="D8242" s="2" t="s">
        <v>24647</v>
      </c>
      <c r="E8242" s="1">
        <v>33764</v>
      </c>
      <c r="F8242" s="1">
        <v>250</v>
      </c>
      <c r="G8242" s="1">
        <v>0</v>
      </c>
      <c r="H8242" s="1">
        <v>33659</v>
      </c>
      <c r="I8242" s="1">
        <v>20551</v>
      </c>
      <c r="J8242" s="1">
        <v>9471</v>
      </c>
      <c r="K8242" s="1">
        <v>1491</v>
      </c>
      <c r="L8242" s="1">
        <v>63</v>
      </c>
      <c r="M8242" s="1">
        <v>201</v>
      </c>
      <c r="N8242" s="1">
        <v>19</v>
      </c>
      <c r="O8242" s="2" t="s">
        <v>29463</v>
      </c>
      <c r="P8242">
        <f t="shared" si="256"/>
        <v>1</v>
      </c>
      <c r="Q8242" t="str">
        <f t="shared" si="257"/>
        <v>no</v>
      </c>
    </row>
    <row r="8243" spans="1:17">
      <c r="A8243" s="1">
        <v>8369</v>
      </c>
      <c r="B8243" s="2" t="s">
        <v>24648</v>
      </c>
      <c r="C8243" s="2" t="s">
        <v>24649</v>
      </c>
      <c r="D8243" s="2" t="s">
        <v>24650</v>
      </c>
      <c r="E8243" s="1">
        <v>33761</v>
      </c>
      <c r="F8243" s="1">
        <v>1685</v>
      </c>
      <c r="G8243" s="1">
        <v>0</v>
      </c>
      <c r="H8243" s="1">
        <v>35446</v>
      </c>
      <c r="I8243" s="1">
        <v>2837</v>
      </c>
      <c r="J8243" s="1">
        <v>10497</v>
      </c>
      <c r="K8243" s="1">
        <v>4546</v>
      </c>
      <c r="L8243" s="1">
        <v>852</v>
      </c>
      <c r="M8243" s="1">
        <v>783</v>
      </c>
      <c r="N8243" s="1">
        <v>12574</v>
      </c>
      <c r="O8243" s="2" t="s">
        <v>29469</v>
      </c>
      <c r="P8243">
        <f t="shared" si="256"/>
        <v>0.95</v>
      </c>
      <c r="Q8243" t="str">
        <f t="shared" si="257"/>
        <v>no</v>
      </c>
    </row>
    <row r="8244" spans="1:17">
      <c r="A8244" s="1">
        <v>8370</v>
      </c>
      <c r="B8244" s="2" t="s">
        <v>24651</v>
      </c>
      <c r="C8244" s="2" t="s">
        <v>24652</v>
      </c>
      <c r="D8244" s="2" t="s">
        <v>24653</v>
      </c>
      <c r="E8244" s="1">
        <v>33761</v>
      </c>
      <c r="F8244" s="1">
        <v>200</v>
      </c>
      <c r="G8244" s="1">
        <v>0</v>
      </c>
      <c r="H8244" s="1">
        <v>34379</v>
      </c>
      <c r="I8244" s="1">
        <v>13937</v>
      </c>
      <c r="J8244" s="1">
        <v>6776</v>
      </c>
      <c r="K8244" s="1">
        <v>4280</v>
      </c>
      <c r="L8244" s="1">
        <v>5993</v>
      </c>
      <c r="M8244" s="1">
        <v>2834</v>
      </c>
      <c r="N8244" s="1">
        <v>84</v>
      </c>
      <c r="O8244" s="2" t="s">
        <v>29465</v>
      </c>
      <c r="P8244">
        <f t="shared" si="256"/>
        <v>0.98</v>
      </c>
      <c r="Q8244" t="str">
        <f t="shared" si="257"/>
        <v>no</v>
      </c>
    </row>
    <row r="8245" spans="1:17">
      <c r="A8245" s="1">
        <v>8371</v>
      </c>
      <c r="B8245" s="2" t="s">
        <v>24654</v>
      </c>
      <c r="C8245" s="2" t="s">
        <v>24655</v>
      </c>
      <c r="D8245" s="2" t="s">
        <v>24656</v>
      </c>
      <c r="E8245" s="1">
        <v>33760</v>
      </c>
      <c r="F8245" s="1">
        <v>56</v>
      </c>
      <c r="G8245" s="1">
        <v>0</v>
      </c>
      <c r="H8245" s="1">
        <v>33816</v>
      </c>
      <c r="I8245" s="1">
        <v>20503</v>
      </c>
      <c r="J8245" s="1">
        <v>8343</v>
      </c>
      <c r="K8245" s="1">
        <v>2623</v>
      </c>
      <c r="L8245" s="1">
        <v>138</v>
      </c>
      <c r="M8245" s="1">
        <v>195</v>
      </c>
      <c r="N8245" s="1">
        <v>699</v>
      </c>
      <c r="O8245" s="2" t="s">
        <v>29470</v>
      </c>
      <c r="P8245">
        <f t="shared" si="256"/>
        <v>1</v>
      </c>
      <c r="Q8245" t="str">
        <f t="shared" si="257"/>
        <v>no</v>
      </c>
    </row>
    <row r="8246" spans="1:17">
      <c r="A8246" s="1">
        <v>8372</v>
      </c>
      <c r="B8246" s="2" t="s">
        <v>24657</v>
      </c>
      <c r="C8246" s="2" t="s">
        <v>24658</v>
      </c>
      <c r="D8246" s="2" t="s">
        <v>24659</v>
      </c>
      <c r="E8246" s="1">
        <v>33758</v>
      </c>
      <c r="F8246" s="1">
        <v>327</v>
      </c>
      <c r="G8246" s="1">
        <v>0</v>
      </c>
      <c r="H8246" s="1">
        <v>36899</v>
      </c>
      <c r="I8246" s="1">
        <v>1001</v>
      </c>
      <c r="J8246" s="1">
        <v>12153</v>
      </c>
      <c r="K8246" s="1">
        <v>11853</v>
      </c>
      <c r="L8246" s="1">
        <v>1524</v>
      </c>
      <c r="M8246" s="1">
        <v>1482</v>
      </c>
      <c r="N8246" s="1">
        <v>0</v>
      </c>
      <c r="O8246" s="2" t="s">
        <v>29469</v>
      </c>
      <c r="P8246">
        <f t="shared" si="256"/>
        <v>0.91</v>
      </c>
      <c r="Q8246" t="str">
        <f t="shared" si="257"/>
        <v>no</v>
      </c>
    </row>
    <row r="8247" spans="1:17">
      <c r="A8247" s="1">
        <v>8373</v>
      </c>
      <c r="B8247" s="2" t="s">
        <v>24660</v>
      </c>
      <c r="C8247" s="2" t="s">
        <v>24661</v>
      </c>
      <c r="D8247" s="2" t="s">
        <v>24662</v>
      </c>
      <c r="E8247" s="1">
        <v>33757</v>
      </c>
      <c r="F8247" s="1">
        <v>42</v>
      </c>
      <c r="G8247" s="1">
        <v>0</v>
      </c>
      <c r="H8247" s="1">
        <v>33477</v>
      </c>
      <c r="I8247" s="1">
        <v>30409</v>
      </c>
      <c r="J8247" s="1">
        <v>907</v>
      </c>
      <c r="K8247" s="1">
        <v>758</v>
      </c>
      <c r="L8247" s="1">
        <v>284</v>
      </c>
      <c r="M8247" s="1">
        <v>262</v>
      </c>
      <c r="N8247" s="1">
        <v>0</v>
      </c>
      <c r="O8247" s="2" t="s">
        <v>29466</v>
      </c>
      <c r="P8247">
        <f t="shared" si="256"/>
        <v>1.01</v>
      </c>
      <c r="Q8247" t="str">
        <f t="shared" si="257"/>
        <v>no</v>
      </c>
    </row>
    <row r="8248" spans="1:17">
      <c r="A8248" s="1">
        <v>8374</v>
      </c>
      <c r="B8248" s="2" t="s">
        <v>24663</v>
      </c>
      <c r="C8248" s="2" t="s">
        <v>24664</v>
      </c>
      <c r="D8248" s="2" t="s">
        <v>24665</v>
      </c>
      <c r="E8248" s="1">
        <v>33755</v>
      </c>
      <c r="F8248" s="1">
        <v>318</v>
      </c>
      <c r="G8248" s="1">
        <v>0</v>
      </c>
      <c r="H8248" s="1">
        <v>35836</v>
      </c>
      <c r="I8248" s="1">
        <v>6477</v>
      </c>
      <c r="J8248" s="1">
        <v>14514</v>
      </c>
      <c r="K8248" s="1">
        <v>7530</v>
      </c>
      <c r="L8248" s="1">
        <v>934</v>
      </c>
      <c r="M8248" s="1">
        <v>897</v>
      </c>
      <c r="N8248" s="1">
        <v>2473</v>
      </c>
      <c r="O8248" s="2" t="s">
        <v>29470</v>
      </c>
      <c r="P8248">
        <f t="shared" si="256"/>
        <v>0.94</v>
      </c>
      <c r="Q8248" t="str">
        <f t="shared" si="257"/>
        <v>no</v>
      </c>
    </row>
    <row r="8249" spans="1:17">
      <c r="A8249" s="1">
        <v>8375</v>
      </c>
      <c r="B8249" s="2" t="s">
        <v>24666</v>
      </c>
      <c r="C8249" s="2" t="s">
        <v>24667</v>
      </c>
      <c r="D8249" s="2" t="s">
        <v>24668</v>
      </c>
      <c r="E8249" s="1">
        <v>33754</v>
      </c>
      <c r="F8249" s="1">
        <v>447</v>
      </c>
      <c r="G8249" s="1">
        <v>0</v>
      </c>
      <c r="H8249" s="1">
        <v>34633</v>
      </c>
      <c r="I8249" s="1">
        <v>20877</v>
      </c>
      <c r="J8249" s="1">
        <v>7360</v>
      </c>
      <c r="K8249" s="1">
        <v>2117</v>
      </c>
      <c r="L8249" s="1">
        <v>-111</v>
      </c>
      <c r="M8249" s="1">
        <v>0</v>
      </c>
      <c r="N8249" s="1">
        <v>345</v>
      </c>
      <c r="O8249" s="2" t="s">
        <v>29466</v>
      </c>
      <c r="P8249">
        <f t="shared" si="256"/>
        <v>0.97</v>
      </c>
      <c r="Q8249" t="str">
        <f t="shared" si="257"/>
        <v>no</v>
      </c>
    </row>
    <row r="8250" spans="1:17">
      <c r="A8250" s="1">
        <v>8376</v>
      </c>
      <c r="B8250" s="2" t="s">
        <v>24669</v>
      </c>
      <c r="C8250" s="2" t="s">
        <v>24670</v>
      </c>
      <c r="D8250" s="2" t="s">
        <v>24671</v>
      </c>
      <c r="E8250" s="1">
        <v>33750</v>
      </c>
      <c r="F8250" s="1">
        <v>24</v>
      </c>
      <c r="G8250" s="1">
        <v>0</v>
      </c>
      <c r="H8250" s="1">
        <v>33930</v>
      </c>
      <c r="I8250" s="1">
        <v>8631</v>
      </c>
      <c r="J8250" s="1">
        <v>8416</v>
      </c>
      <c r="K8250" s="1">
        <v>4402</v>
      </c>
      <c r="L8250" s="1">
        <v>6077</v>
      </c>
      <c r="M8250" s="1">
        <v>3089</v>
      </c>
      <c r="N8250" s="1">
        <v>1810</v>
      </c>
      <c r="O8250" s="2" t="s">
        <v>29463</v>
      </c>
      <c r="P8250">
        <f t="shared" si="256"/>
        <v>0.99</v>
      </c>
      <c r="Q8250" t="str">
        <f t="shared" si="257"/>
        <v>no</v>
      </c>
    </row>
    <row r="8251" spans="1:17">
      <c r="A8251" s="1">
        <v>8377</v>
      </c>
      <c r="B8251" s="2" t="s">
        <v>24672</v>
      </c>
      <c r="C8251" s="2" t="s">
        <v>24673</v>
      </c>
      <c r="D8251" s="2" t="s">
        <v>24674</v>
      </c>
      <c r="E8251" s="1">
        <v>33745</v>
      </c>
      <c r="F8251" s="1">
        <v>134</v>
      </c>
      <c r="G8251" s="1">
        <v>0</v>
      </c>
      <c r="H8251" s="1">
        <v>33879</v>
      </c>
      <c r="I8251" s="1">
        <v>30151</v>
      </c>
      <c r="J8251" s="1">
        <v>707</v>
      </c>
      <c r="K8251" s="1">
        <v>2109</v>
      </c>
      <c r="L8251" s="1">
        <v>343</v>
      </c>
      <c r="M8251" s="1">
        <v>293</v>
      </c>
      <c r="N8251" s="1">
        <v>0</v>
      </c>
      <c r="O8251" s="2" t="s">
        <v>29471</v>
      </c>
      <c r="P8251">
        <f t="shared" si="256"/>
        <v>1</v>
      </c>
      <c r="Q8251" t="str">
        <f t="shared" si="257"/>
        <v>no</v>
      </c>
    </row>
    <row r="8252" spans="1:17">
      <c r="A8252" s="1">
        <v>8378</v>
      </c>
      <c r="B8252" s="2" t="s">
        <v>24675</v>
      </c>
      <c r="C8252" s="2" t="s">
        <v>24676</v>
      </c>
      <c r="D8252" s="2" t="s">
        <v>24677</v>
      </c>
      <c r="E8252" s="1">
        <v>33744</v>
      </c>
      <c r="F8252" s="1">
        <v>105</v>
      </c>
      <c r="G8252" s="1">
        <v>0</v>
      </c>
      <c r="H8252" s="1">
        <v>33876</v>
      </c>
      <c r="I8252" s="1">
        <v>8404</v>
      </c>
      <c r="J8252" s="1">
        <v>9584</v>
      </c>
      <c r="K8252" s="1">
        <v>4928</v>
      </c>
      <c r="L8252" s="1">
        <v>6523</v>
      </c>
      <c r="M8252" s="1">
        <v>3038</v>
      </c>
      <c r="N8252" s="1">
        <v>1298</v>
      </c>
      <c r="O8252" s="2" t="s">
        <v>29463</v>
      </c>
      <c r="P8252">
        <f t="shared" si="256"/>
        <v>1</v>
      </c>
      <c r="Q8252" t="str">
        <f t="shared" si="257"/>
        <v>no</v>
      </c>
    </row>
    <row r="8253" spans="1:17">
      <c r="A8253" s="1">
        <v>8379</v>
      </c>
      <c r="B8253" s="2" t="s">
        <v>24678</v>
      </c>
      <c r="C8253" s="2" t="s">
        <v>24679</v>
      </c>
      <c r="D8253" s="2" t="s">
        <v>24680</v>
      </c>
      <c r="E8253" s="1">
        <v>33741</v>
      </c>
      <c r="F8253" s="1">
        <v>141</v>
      </c>
      <c r="G8253" s="1">
        <v>0</v>
      </c>
      <c r="H8253" s="1">
        <v>32401</v>
      </c>
      <c r="I8253" s="1">
        <v>27898</v>
      </c>
      <c r="J8253" s="1">
        <v>2041</v>
      </c>
      <c r="K8253" s="1">
        <v>737</v>
      </c>
      <c r="L8253" s="1">
        <v>130</v>
      </c>
      <c r="M8253" s="1">
        <v>131</v>
      </c>
      <c r="N8253" s="1">
        <v>0</v>
      </c>
      <c r="O8253" s="2" t="s">
        <v>29466</v>
      </c>
      <c r="P8253">
        <f t="shared" si="256"/>
        <v>1.04</v>
      </c>
      <c r="Q8253" t="str">
        <f t="shared" si="257"/>
        <v>no</v>
      </c>
    </row>
    <row r="8254" spans="1:17">
      <c r="A8254" s="1">
        <v>8380</v>
      </c>
      <c r="B8254" s="2" t="s">
        <v>24681</v>
      </c>
      <c r="C8254" s="2" t="s">
        <v>24682</v>
      </c>
      <c r="D8254" s="2" t="s">
        <v>24683</v>
      </c>
      <c r="E8254" s="1">
        <v>33738</v>
      </c>
      <c r="F8254" s="1">
        <v>118</v>
      </c>
      <c r="G8254" s="1">
        <v>0</v>
      </c>
      <c r="H8254" s="1">
        <v>32864</v>
      </c>
      <c r="I8254" s="1">
        <v>14632</v>
      </c>
      <c r="J8254" s="1">
        <v>7249</v>
      </c>
      <c r="K8254" s="1">
        <v>4476</v>
      </c>
      <c r="L8254" s="1">
        <v>953</v>
      </c>
      <c r="M8254" s="1">
        <v>783</v>
      </c>
      <c r="N8254" s="1">
        <v>364</v>
      </c>
      <c r="O8254" s="2" t="s">
        <v>29463</v>
      </c>
      <c r="P8254">
        <f t="shared" si="256"/>
        <v>1.03</v>
      </c>
      <c r="Q8254" t="str">
        <f t="shared" si="257"/>
        <v>no</v>
      </c>
    </row>
    <row r="8255" spans="1:17">
      <c r="A8255" s="1">
        <v>8381</v>
      </c>
      <c r="B8255" s="2" t="s">
        <v>24684</v>
      </c>
      <c r="C8255" s="2" t="s">
        <v>24685</v>
      </c>
      <c r="D8255" s="2" t="s">
        <v>24686</v>
      </c>
      <c r="E8255" s="1">
        <v>33734</v>
      </c>
      <c r="F8255" s="1">
        <v>143</v>
      </c>
      <c r="G8255" s="1">
        <v>0</v>
      </c>
      <c r="H8255" s="1">
        <v>33877</v>
      </c>
      <c r="I8255" s="1">
        <v>31894</v>
      </c>
      <c r="J8255" s="1">
        <v>1220</v>
      </c>
      <c r="K8255" s="1">
        <v>985</v>
      </c>
      <c r="L8255" s="1">
        <v>302</v>
      </c>
      <c r="M8255" s="1">
        <v>269</v>
      </c>
      <c r="N8255" s="1">
        <v>1938</v>
      </c>
      <c r="O8255" s="2" t="s">
        <v>29462</v>
      </c>
      <c r="P8255">
        <f t="shared" si="256"/>
        <v>1</v>
      </c>
      <c r="Q8255" t="str">
        <f t="shared" si="257"/>
        <v>no</v>
      </c>
    </row>
    <row r="8256" spans="1:17">
      <c r="A8256" s="1">
        <v>8382</v>
      </c>
      <c r="B8256" s="2" t="s">
        <v>24687</v>
      </c>
      <c r="C8256" s="2" t="s">
        <v>24688</v>
      </c>
      <c r="D8256" s="2" t="s">
        <v>24689</v>
      </c>
      <c r="E8256" s="1">
        <v>33733</v>
      </c>
      <c r="F8256" s="1">
        <v>171</v>
      </c>
      <c r="G8256" s="1">
        <v>0</v>
      </c>
      <c r="H8256" s="1">
        <v>34325</v>
      </c>
      <c r="I8256" s="1">
        <v>12112</v>
      </c>
      <c r="J8256" s="1">
        <v>11822</v>
      </c>
      <c r="K8256" s="1">
        <v>4060</v>
      </c>
      <c r="L8256" s="1">
        <v>475</v>
      </c>
      <c r="M8256" s="1">
        <v>319</v>
      </c>
      <c r="N8256" s="1">
        <v>1563</v>
      </c>
      <c r="O8256" s="2" t="s">
        <v>29463</v>
      </c>
      <c r="P8256">
        <f t="shared" si="256"/>
        <v>0.98</v>
      </c>
      <c r="Q8256" t="str">
        <f t="shared" si="257"/>
        <v>no</v>
      </c>
    </row>
    <row r="8257" spans="1:17">
      <c r="A8257" s="1">
        <v>8383</v>
      </c>
      <c r="B8257" s="2" t="s">
        <v>24690</v>
      </c>
      <c r="C8257" s="2" t="s">
        <v>24691</v>
      </c>
      <c r="D8257" s="2" t="s">
        <v>24692</v>
      </c>
      <c r="E8257" s="1">
        <v>33730</v>
      </c>
      <c r="F8257" s="1">
        <v>24</v>
      </c>
      <c r="G8257" s="1">
        <v>0</v>
      </c>
      <c r="H8257" s="1">
        <v>34386</v>
      </c>
      <c r="I8257" s="1">
        <v>11372</v>
      </c>
      <c r="J8257" s="1">
        <v>12276</v>
      </c>
      <c r="K8257" s="1">
        <v>982</v>
      </c>
      <c r="L8257" s="1">
        <v>-1134</v>
      </c>
      <c r="M8257" s="1">
        <v>0</v>
      </c>
      <c r="N8257" s="1">
        <v>0</v>
      </c>
      <c r="O8257" s="2" t="s">
        <v>29464</v>
      </c>
      <c r="P8257">
        <f t="shared" si="256"/>
        <v>0.98</v>
      </c>
      <c r="Q8257" t="str">
        <f t="shared" si="257"/>
        <v>no</v>
      </c>
    </row>
    <row r="8258" spans="1:17">
      <c r="A8258" s="1">
        <v>8384</v>
      </c>
      <c r="B8258" s="2" t="s">
        <v>24693</v>
      </c>
      <c r="C8258" s="2" t="s">
        <v>24694</v>
      </c>
      <c r="D8258" s="2" t="s">
        <v>24695</v>
      </c>
      <c r="E8258" s="1">
        <v>33730</v>
      </c>
      <c r="F8258" s="1">
        <v>147</v>
      </c>
      <c r="G8258" s="1">
        <v>0</v>
      </c>
      <c r="H8258" s="1">
        <v>34143</v>
      </c>
      <c r="I8258" s="1">
        <v>7419</v>
      </c>
      <c r="J8258" s="1">
        <v>19116</v>
      </c>
      <c r="K8258" s="1">
        <v>2567</v>
      </c>
      <c r="L8258" s="1">
        <v>1558</v>
      </c>
      <c r="M8258" s="1">
        <v>856</v>
      </c>
      <c r="N8258" s="1">
        <v>1629</v>
      </c>
      <c r="O8258" s="2" t="s">
        <v>29465</v>
      </c>
      <c r="P8258">
        <f t="shared" si="256"/>
        <v>0.99</v>
      </c>
      <c r="Q8258" t="str">
        <f t="shared" si="257"/>
        <v>no</v>
      </c>
    </row>
    <row r="8259" spans="1:17">
      <c r="A8259" s="1">
        <v>8385</v>
      </c>
      <c r="B8259" s="2" t="s">
        <v>24696</v>
      </c>
      <c r="C8259" s="2" t="s">
        <v>24697</v>
      </c>
      <c r="D8259" s="2" t="s">
        <v>24698</v>
      </c>
      <c r="E8259" s="1">
        <v>33727</v>
      </c>
      <c r="F8259" s="1">
        <v>398</v>
      </c>
      <c r="G8259" s="1">
        <v>0</v>
      </c>
      <c r="H8259" s="1">
        <v>37826</v>
      </c>
      <c r="I8259" s="1">
        <v>31791</v>
      </c>
      <c r="J8259" s="1">
        <v>59</v>
      </c>
      <c r="K8259" s="1">
        <v>727</v>
      </c>
      <c r="L8259" s="1">
        <v>337</v>
      </c>
      <c r="M8259" s="1">
        <v>307</v>
      </c>
      <c r="N8259" s="1">
        <v>1777</v>
      </c>
      <c r="O8259" s="2" t="s">
        <v>29465</v>
      </c>
      <c r="P8259">
        <f t="shared" ref="P8259:P8322" si="258">ROUND(E8259/H8259,2)</f>
        <v>0.89</v>
      </c>
      <c r="Q8259" t="str">
        <f t="shared" ref="Q8259:Q8322" si="259">IF(G8259=0,"no","-")</f>
        <v>no</v>
      </c>
    </row>
    <row r="8260" spans="1:17">
      <c r="A8260" s="1">
        <v>8386</v>
      </c>
      <c r="B8260" s="2" t="s">
        <v>24699</v>
      </c>
      <c r="C8260" s="2" t="s">
        <v>24700</v>
      </c>
      <c r="D8260" s="2" t="s">
        <v>24701</v>
      </c>
      <c r="E8260" s="1">
        <v>33725</v>
      </c>
      <c r="F8260" s="1">
        <v>1544</v>
      </c>
      <c r="G8260" s="1">
        <v>0</v>
      </c>
      <c r="H8260" s="1">
        <v>35269</v>
      </c>
      <c r="I8260" s="1">
        <v>559</v>
      </c>
      <c r="J8260" s="1">
        <v>25522</v>
      </c>
      <c r="K8260" s="1">
        <v>1290</v>
      </c>
      <c r="L8260" s="1">
        <v>4647</v>
      </c>
      <c r="M8260" s="1">
        <v>2041</v>
      </c>
      <c r="N8260" s="1">
        <v>0</v>
      </c>
      <c r="O8260" s="2" t="s">
        <v>29465</v>
      </c>
      <c r="P8260">
        <f t="shared" si="258"/>
        <v>0.96</v>
      </c>
      <c r="Q8260" t="str">
        <f t="shared" si="259"/>
        <v>no</v>
      </c>
    </row>
    <row r="8261" spans="1:17">
      <c r="A8261" s="1">
        <v>8387</v>
      </c>
      <c r="B8261" s="2" t="s">
        <v>24702</v>
      </c>
      <c r="C8261" s="2" t="s">
        <v>24703</v>
      </c>
      <c r="D8261" s="2" t="s">
        <v>24704</v>
      </c>
      <c r="E8261" s="1">
        <v>33724</v>
      </c>
      <c r="F8261" s="1">
        <v>445</v>
      </c>
      <c r="G8261" s="1">
        <v>0</v>
      </c>
      <c r="H8261" s="1">
        <v>35430</v>
      </c>
      <c r="I8261" s="1">
        <v>24931</v>
      </c>
      <c r="J8261" s="1">
        <v>3434</v>
      </c>
      <c r="K8261" s="1">
        <v>3167</v>
      </c>
      <c r="L8261" s="1">
        <v>917</v>
      </c>
      <c r="M8261" s="1">
        <v>677</v>
      </c>
      <c r="N8261" s="1">
        <v>3422</v>
      </c>
      <c r="O8261" s="2" t="s">
        <v>29463</v>
      </c>
      <c r="P8261">
        <f t="shared" si="258"/>
        <v>0.95</v>
      </c>
      <c r="Q8261" t="str">
        <f t="shared" si="259"/>
        <v>no</v>
      </c>
    </row>
    <row r="8262" spans="1:17">
      <c r="A8262" s="1">
        <v>8388</v>
      </c>
      <c r="B8262" s="2" t="s">
        <v>24705</v>
      </c>
      <c r="C8262" s="2" t="s">
        <v>24706</v>
      </c>
      <c r="D8262" s="2" t="s">
        <v>24707</v>
      </c>
      <c r="E8262" s="1">
        <v>33718</v>
      </c>
      <c r="F8262" s="1">
        <v>807</v>
      </c>
      <c r="G8262" s="1">
        <v>0</v>
      </c>
      <c r="H8262" s="1">
        <v>34986</v>
      </c>
      <c r="I8262" s="1">
        <v>9404</v>
      </c>
      <c r="J8262" s="1">
        <v>11370</v>
      </c>
      <c r="K8262" s="1">
        <v>5949</v>
      </c>
      <c r="L8262" s="1">
        <v>1227</v>
      </c>
      <c r="M8262" s="1">
        <v>1065</v>
      </c>
      <c r="N8262" s="1">
        <v>3016</v>
      </c>
      <c r="O8262" s="2" t="s">
        <v>29469</v>
      </c>
      <c r="P8262">
        <f t="shared" si="258"/>
        <v>0.96</v>
      </c>
      <c r="Q8262" t="str">
        <f t="shared" si="259"/>
        <v>no</v>
      </c>
    </row>
    <row r="8263" spans="1:17">
      <c r="A8263" s="1">
        <v>8389</v>
      </c>
      <c r="B8263" s="2" t="s">
        <v>24708</v>
      </c>
      <c r="C8263" s="2" t="s">
        <v>24709</v>
      </c>
      <c r="D8263" s="2" t="s">
        <v>24710</v>
      </c>
      <c r="E8263" s="1">
        <v>33712</v>
      </c>
      <c r="F8263" s="1">
        <v>33</v>
      </c>
      <c r="G8263" s="1">
        <v>0</v>
      </c>
      <c r="H8263" s="1">
        <v>33745</v>
      </c>
      <c r="I8263" s="1">
        <v>29039</v>
      </c>
      <c r="J8263" s="1">
        <v>1563</v>
      </c>
      <c r="K8263" s="1">
        <v>535</v>
      </c>
      <c r="L8263" s="1">
        <v>954</v>
      </c>
      <c r="M8263" s="1">
        <v>446</v>
      </c>
      <c r="N8263" s="1">
        <v>1463</v>
      </c>
      <c r="O8263" s="2" t="s">
        <v>29469</v>
      </c>
      <c r="P8263">
        <f t="shared" si="258"/>
        <v>1</v>
      </c>
      <c r="Q8263" t="str">
        <f t="shared" si="259"/>
        <v>no</v>
      </c>
    </row>
    <row r="8264" spans="1:17">
      <c r="A8264" s="1">
        <v>8390</v>
      </c>
      <c r="B8264" s="2" t="s">
        <v>24711</v>
      </c>
      <c r="C8264" s="2" t="s">
        <v>24712</v>
      </c>
      <c r="D8264" s="2" t="s">
        <v>24713</v>
      </c>
      <c r="E8264" s="1">
        <v>33711</v>
      </c>
      <c r="F8264" s="1">
        <v>241</v>
      </c>
      <c r="G8264" s="1">
        <v>0</v>
      </c>
      <c r="H8264" s="1">
        <v>27857</v>
      </c>
      <c r="I8264" s="1">
        <v>7410</v>
      </c>
      <c r="J8264" s="1">
        <v>16741</v>
      </c>
      <c r="K8264" s="1">
        <v>4113</v>
      </c>
      <c r="L8264" s="1">
        <v>-825</v>
      </c>
      <c r="M8264" s="1">
        <v>130</v>
      </c>
      <c r="N8264" s="1">
        <v>0</v>
      </c>
      <c r="O8264" s="2" t="s">
        <v>29464</v>
      </c>
      <c r="P8264">
        <f t="shared" si="258"/>
        <v>1.21</v>
      </c>
      <c r="Q8264" t="str">
        <f t="shared" si="259"/>
        <v>no</v>
      </c>
    </row>
    <row r="8265" spans="1:17">
      <c r="A8265" s="1">
        <v>8391</v>
      </c>
      <c r="B8265" s="2" t="s">
        <v>24714</v>
      </c>
      <c r="C8265" s="2" t="s">
        <v>24715</v>
      </c>
      <c r="D8265" s="2" t="s">
        <v>24716</v>
      </c>
      <c r="E8265" s="1">
        <v>33704</v>
      </c>
      <c r="F8265" s="1">
        <v>62</v>
      </c>
      <c r="G8265" s="1">
        <v>0</v>
      </c>
      <c r="H8265" s="1">
        <v>33766</v>
      </c>
      <c r="I8265" s="1">
        <v>28977</v>
      </c>
      <c r="J8265" s="1">
        <v>1861</v>
      </c>
      <c r="K8265" s="1">
        <v>340</v>
      </c>
      <c r="L8265" s="1">
        <v>-128</v>
      </c>
      <c r="M8265" s="1">
        <v>42</v>
      </c>
      <c r="N8265" s="1">
        <v>968</v>
      </c>
      <c r="O8265" s="2" t="s">
        <v>29465</v>
      </c>
      <c r="P8265">
        <f t="shared" si="258"/>
        <v>1</v>
      </c>
      <c r="Q8265" t="str">
        <f t="shared" si="259"/>
        <v>no</v>
      </c>
    </row>
    <row r="8266" spans="1:17">
      <c r="A8266" s="1">
        <v>8392</v>
      </c>
      <c r="B8266" s="2" t="s">
        <v>24717</v>
      </c>
      <c r="C8266" s="2" t="s">
        <v>24718</v>
      </c>
      <c r="D8266" s="2" t="s">
        <v>24719</v>
      </c>
      <c r="E8266" s="1">
        <v>33702</v>
      </c>
      <c r="F8266" s="1">
        <v>47</v>
      </c>
      <c r="G8266" s="1">
        <v>0</v>
      </c>
      <c r="H8266" s="1">
        <v>32112</v>
      </c>
      <c r="I8266" s="1">
        <v>20226</v>
      </c>
      <c r="J8266" s="1">
        <v>8834</v>
      </c>
      <c r="K8266" s="1">
        <v>754</v>
      </c>
      <c r="L8266" s="1">
        <v>769</v>
      </c>
      <c r="M8266" s="1">
        <v>433</v>
      </c>
      <c r="N8266" s="1">
        <v>0</v>
      </c>
      <c r="O8266" s="2" t="s">
        <v>29462</v>
      </c>
      <c r="P8266">
        <f t="shared" si="258"/>
        <v>1.05</v>
      </c>
      <c r="Q8266" t="str">
        <f t="shared" si="259"/>
        <v>no</v>
      </c>
    </row>
    <row r="8267" spans="1:17">
      <c r="A8267" s="1">
        <v>8393</v>
      </c>
      <c r="B8267" s="2" t="s">
        <v>24720</v>
      </c>
      <c r="C8267" s="2" t="s">
        <v>24721</v>
      </c>
      <c r="D8267" s="2" t="s">
        <v>24722</v>
      </c>
      <c r="E8267" s="1">
        <v>33696</v>
      </c>
      <c r="F8267" s="1">
        <v>1</v>
      </c>
      <c r="G8267" s="1">
        <v>0</v>
      </c>
      <c r="H8267" s="1">
        <v>35620</v>
      </c>
      <c r="I8267" s="1">
        <v>13629</v>
      </c>
      <c r="J8267" s="1">
        <v>8616</v>
      </c>
      <c r="K8267" s="1">
        <v>4658</v>
      </c>
      <c r="L8267" s="1">
        <v>1582</v>
      </c>
      <c r="M8267" s="1">
        <v>1006</v>
      </c>
      <c r="N8267" s="1">
        <v>12190</v>
      </c>
      <c r="O8267" s="2" t="s">
        <v>29462</v>
      </c>
      <c r="P8267">
        <f t="shared" si="258"/>
        <v>0.95</v>
      </c>
      <c r="Q8267" t="str">
        <f t="shared" si="259"/>
        <v>no</v>
      </c>
    </row>
    <row r="8268" spans="1:17">
      <c r="A8268" s="1">
        <v>8394</v>
      </c>
      <c r="B8268" s="2" t="s">
        <v>24723</v>
      </c>
      <c r="C8268" s="2" t="s">
        <v>24724</v>
      </c>
      <c r="D8268" s="2" t="s">
        <v>24725</v>
      </c>
      <c r="E8268" s="1">
        <v>33687</v>
      </c>
      <c r="F8268" s="1">
        <v>0</v>
      </c>
      <c r="G8268" s="1">
        <v>0</v>
      </c>
      <c r="H8268" s="1">
        <v>33636</v>
      </c>
      <c r="I8268" s="1">
        <v>19222</v>
      </c>
      <c r="J8268" s="1">
        <v>4613</v>
      </c>
      <c r="K8268" s="1">
        <v>2671</v>
      </c>
      <c r="L8268" s="1">
        <v>2049</v>
      </c>
      <c r="M8268" s="1">
        <v>1049</v>
      </c>
      <c r="N8268" s="1">
        <v>4278</v>
      </c>
      <c r="O8268" s="2" t="s">
        <v>29466</v>
      </c>
      <c r="P8268">
        <f t="shared" si="258"/>
        <v>1</v>
      </c>
      <c r="Q8268" t="str">
        <f t="shared" si="259"/>
        <v>no</v>
      </c>
    </row>
    <row r="8269" spans="1:17">
      <c r="A8269" s="1">
        <v>8395</v>
      </c>
      <c r="B8269" s="2" t="s">
        <v>24726</v>
      </c>
      <c r="C8269" s="2" t="s">
        <v>24727</v>
      </c>
      <c r="D8269" s="2" t="s">
        <v>24728</v>
      </c>
      <c r="E8269" s="1">
        <v>33687</v>
      </c>
      <c r="F8269" s="1">
        <v>1049</v>
      </c>
      <c r="G8269" s="1">
        <v>0</v>
      </c>
      <c r="H8269" s="1">
        <v>34736</v>
      </c>
      <c r="I8269" s="1">
        <v>259</v>
      </c>
      <c r="J8269" s="1">
        <v>27901</v>
      </c>
      <c r="K8269" s="1">
        <v>2905</v>
      </c>
      <c r="L8269" s="1">
        <v>1007</v>
      </c>
      <c r="M8269" s="1">
        <v>817</v>
      </c>
      <c r="N8269" s="1">
        <v>1819</v>
      </c>
      <c r="O8269" s="2" t="s">
        <v>29465</v>
      </c>
      <c r="P8269">
        <f t="shared" si="258"/>
        <v>0.97</v>
      </c>
      <c r="Q8269" t="str">
        <f t="shared" si="259"/>
        <v>no</v>
      </c>
    </row>
    <row r="8270" spans="1:17">
      <c r="A8270" s="1">
        <v>8396</v>
      </c>
      <c r="B8270" s="2" t="s">
        <v>24729</v>
      </c>
      <c r="C8270" s="2" t="s">
        <v>24730</v>
      </c>
      <c r="D8270" s="2" t="s">
        <v>24731</v>
      </c>
      <c r="E8270" s="1">
        <v>33686</v>
      </c>
      <c r="F8270" s="1">
        <v>4122</v>
      </c>
      <c r="G8270" s="1">
        <v>0</v>
      </c>
      <c r="H8270" s="1">
        <v>39422</v>
      </c>
      <c r="I8270" s="1">
        <v>25922</v>
      </c>
      <c r="J8270" s="1">
        <v>126</v>
      </c>
      <c r="K8270" s="1">
        <v>5642</v>
      </c>
      <c r="L8270" s="1">
        <v>4418</v>
      </c>
      <c r="M8270" s="1">
        <v>168</v>
      </c>
      <c r="N8270" s="1">
        <v>0</v>
      </c>
      <c r="O8270" s="2" t="s">
        <v>29466</v>
      </c>
      <c r="P8270">
        <f t="shared" si="258"/>
        <v>0.85</v>
      </c>
      <c r="Q8270" t="str">
        <f t="shared" si="259"/>
        <v>no</v>
      </c>
    </row>
    <row r="8271" spans="1:17">
      <c r="A8271" s="1">
        <v>8397</v>
      </c>
      <c r="B8271" s="2" t="s">
        <v>24732</v>
      </c>
      <c r="C8271" s="2" t="s">
        <v>24733</v>
      </c>
      <c r="D8271" s="2" t="s">
        <v>24734</v>
      </c>
      <c r="E8271" s="1">
        <v>33677</v>
      </c>
      <c r="F8271" s="1">
        <v>451</v>
      </c>
      <c r="G8271" s="1">
        <v>0</v>
      </c>
      <c r="H8271" s="1">
        <v>33984</v>
      </c>
      <c r="I8271" s="1">
        <v>12985</v>
      </c>
      <c r="J8271" s="1">
        <v>7208</v>
      </c>
      <c r="K8271" s="1">
        <v>2407</v>
      </c>
      <c r="L8271" s="1">
        <v>2993</v>
      </c>
      <c r="M8271" s="1">
        <v>1533</v>
      </c>
      <c r="N8271" s="1">
        <v>108</v>
      </c>
      <c r="O8271" s="2" t="s">
        <v>29467</v>
      </c>
      <c r="P8271">
        <f t="shared" si="258"/>
        <v>0.99</v>
      </c>
      <c r="Q8271" t="str">
        <f t="shared" si="259"/>
        <v>no</v>
      </c>
    </row>
    <row r="8272" spans="1:17">
      <c r="A8272" s="1">
        <v>8398</v>
      </c>
      <c r="B8272" s="2" t="s">
        <v>24735</v>
      </c>
      <c r="C8272" s="2" t="s">
        <v>24736</v>
      </c>
      <c r="D8272" s="2" t="s">
        <v>24737</v>
      </c>
      <c r="E8272" s="1">
        <v>33675</v>
      </c>
      <c r="F8272" s="1">
        <v>0</v>
      </c>
      <c r="G8272" s="1">
        <v>0</v>
      </c>
      <c r="H8272" s="1">
        <v>33713</v>
      </c>
      <c r="I8272" s="1">
        <v>27852</v>
      </c>
      <c r="J8272" s="1">
        <v>2677</v>
      </c>
      <c r="K8272" s="1">
        <v>1435</v>
      </c>
      <c r="L8272" s="1">
        <v>143</v>
      </c>
      <c r="M8272" s="1">
        <v>173</v>
      </c>
      <c r="N8272" s="1">
        <v>3777</v>
      </c>
      <c r="O8272" s="2" t="s">
        <v>29468</v>
      </c>
      <c r="P8272">
        <f t="shared" si="258"/>
        <v>1</v>
      </c>
      <c r="Q8272" t="str">
        <f t="shared" si="259"/>
        <v>no</v>
      </c>
    </row>
    <row r="8273" spans="1:17">
      <c r="A8273" s="1">
        <v>8399</v>
      </c>
      <c r="B8273" s="2" t="s">
        <v>24738</v>
      </c>
      <c r="C8273" s="2" t="s">
        <v>24739</v>
      </c>
      <c r="D8273" s="2" t="s">
        <v>24740</v>
      </c>
      <c r="E8273" s="1">
        <v>33674</v>
      </c>
      <c r="F8273" s="1">
        <v>130</v>
      </c>
      <c r="G8273" s="1">
        <v>0</v>
      </c>
      <c r="H8273" s="1">
        <v>35502</v>
      </c>
      <c r="I8273" s="1">
        <v>14138</v>
      </c>
      <c r="J8273" s="1">
        <v>12834</v>
      </c>
      <c r="K8273" s="1">
        <v>2674</v>
      </c>
      <c r="L8273" s="1">
        <v>2813</v>
      </c>
      <c r="M8273" s="1">
        <v>1342</v>
      </c>
      <c r="N8273" s="1">
        <v>639</v>
      </c>
      <c r="O8273" s="2" t="s">
        <v>29469</v>
      </c>
      <c r="P8273">
        <f t="shared" si="258"/>
        <v>0.95</v>
      </c>
      <c r="Q8273" t="str">
        <f t="shared" si="259"/>
        <v>no</v>
      </c>
    </row>
    <row r="8274" spans="1:17">
      <c r="A8274" s="1">
        <v>8400</v>
      </c>
      <c r="B8274" s="2" t="s">
        <v>24741</v>
      </c>
      <c r="C8274" s="2" t="s">
        <v>24742</v>
      </c>
      <c r="D8274" s="2" t="s">
        <v>24743</v>
      </c>
      <c r="E8274" s="1">
        <v>33667</v>
      </c>
      <c r="F8274" s="1">
        <v>105</v>
      </c>
      <c r="G8274" s="1">
        <v>0</v>
      </c>
      <c r="H8274" s="1">
        <v>33772</v>
      </c>
      <c r="I8274" s="1">
        <v>917</v>
      </c>
      <c r="J8274" s="1">
        <v>13208</v>
      </c>
      <c r="K8274" s="1">
        <v>3800</v>
      </c>
      <c r="L8274" s="1">
        <v>4485</v>
      </c>
      <c r="M8274" s="1">
        <v>2231</v>
      </c>
      <c r="N8274" s="1">
        <v>7436</v>
      </c>
      <c r="O8274" s="2" t="s">
        <v>29465</v>
      </c>
      <c r="P8274">
        <f t="shared" si="258"/>
        <v>1</v>
      </c>
      <c r="Q8274" t="str">
        <f t="shared" si="259"/>
        <v>no</v>
      </c>
    </row>
    <row r="8275" spans="1:17">
      <c r="A8275" s="1">
        <v>8401</v>
      </c>
      <c r="B8275" s="2" t="s">
        <v>24744</v>
      </c>
      <c r="C8275" s="2" t="s">
        <v>24745</v>
      </c>
      <c r="D8275" s="2" t="s">
        <v>24746</v>
      </c>
      <c r="E8275" s="1">
        <v>33666</v>
      </c>
      <c r="F8275" s="1">
        <v>17</v>
      </c>
      <c r="G8275" s="1">
        <v>0</v>
      </c>
      <c r="H8275" s="1">
        <v>34922</v>
      </c>
      <c r="I8275" s="1">
        <v>20143</v>
      </c>
      <c r="J8275" s="1">
        <v>8444</v>
      </c>
      <c r="K8275" s="1">
        <v>5173</v>
      </c>
      <c r="L8275" s="1">
        <v>-97</v>
      </c>
      <c r="M8275" s="1">
        <v>315</v>
      </c>
      <c r="N8275" s="1">
        <v>2661</v>
      </c>
      <c r="O8275" s="2" t="s">
        <v>29470</v>
      </c>
      <c r="P8275">
        <f t="shared" si="258"/>
        <v>0.96</v>
      </c>
      <c r="Q8275" t="str">
        <f t="shared" si="259"/>
        <v>no</v>
      </c>
    </row>
    <row r="8276" spans="1:17">
      <c r="A8276" s="1">
        <v>8402</v>
      </c>
      <c r="B8276" s="2" t="s">
        <v>24747</v>
      </c>
      <c r="C8276" s="2" t="s">
        <v>24748</v>
      </c>
      <c r="D8276" s="2" t="s">
        <v>24749</v>
      </c>
      <c r="E8276" s="1">
        <v>33665</v>
      </c>
      <c r="F8276" s="1">
        <v>144</v>
      </c>
      <c r="G8276" s="1">
        <v>0</v>
      </c>
      <c r="H8276" s="1">
        <v>34757</v>
      </c>
      <c r="I8276" s="1">
        <v>10743</v>
      </c>
      <c r="J8276" s="1">
        <v>20262</v>
      </c>
      <c r="K8276" s="1">
        <v>1065</v>
      </c>
      <c r="L8276" s="1">
        <v>427</v>
      </c>
      <c r="M8276" s="1">
        <v>371</v>
      </c>
      <c r="N8276" s="1">
        <v>449</v>
      </c>
      <c r="O8276" s="2" t="s">
        <v>29470</v>
      </c>
      <c r="P8276">
        <f t="shared" si="258"/>
        <v>0.97</v>
      </c>
      <c r="Q8276" t="str">
        <f t="shared" si="259"/>
        <v>no</v>
      </c>
    </row>
    <row r="8277" spans="1:17">
      <c r="A8277" s="1">
        <v>8403</v>
      </c>
      <c r="B8277" s="2" t="s">
        <v>21474</v>
      </c>
      <c r="C8277" s="2" t="s">
        <v>24750</v>
      </c>
      <c r="D8277" s="2" t="s">
        <v>24751</v>
      </c>
      <c r="E8277" s="1">
        <v>33663</v>
      </c>
      <c r="F8277" s="1">
        <v>0</v>
      </c>
      <c r="G8277" s="1">
        <v>0</v>
      </c>
      <c r="H8277" s="1">
        <v>33663</v>
      </c>
      <c r="I8277" s="1">
        <v>26657</v>
      </c>
      <c r="J8277" s="1">
        <v>2257</v>
      </c>
      <c r="K8277" s="1">
        <v>2377</v>
      </c>
      <c r="L8277" s="1">
        <v>1509</v>
      </c>
      <c r="M8277" s="1">
        <v>837</v>
      </c>
      <c r="N8277" s="1">
        <v>0</v>
      </c>
      <c r="O8277" s="2" t="s">
        <v>29471</v>
      </c>
      <c r="P8277">
        <f t="shared" si="258"/>
        <v>1</v>
      </c>
      <c r="Q8277" t="str">
        <f t="shared" si="259"/>
        <v>no</v>
      </c>
    </row>
    <row r="8278" spans="1:17">
      <c r="A8278" s="1">
        <v>8404</v>
      </c>
      <c r="B8278" s="2" t="s">
        <v>24752</v>
      </c>
      <c r="C8278" s="2" t="s">
        <v>24753</v>
      </c>
      <c r="D8278" s="2" t="s">
        <v>24754</v>
      </c>
      <c r="E8278" s="1">
        <v>33658</v>
      </c>
      <c r="F8278" s="1">
        <v>197</v>
      </c>
      <c r="G8278" s="1">
        <v>0</v>
      </c>
      <c r="H8278" s="1">
        <v>32004</v>
      </c>
      <c r="I8278" s="1">
        <v>26562</v>
      </c>
      <c r="J8278" s="1">
        <v>2722</v>
      </c>
      <c r="K8278" s="1">
        <v>1183</v>
      </c>
      <c r="L8278" s="1">
        <v>230</v>
      </c>
      <c r="M8278" s="1">
        <v>153</v>
      </c>
      <c r="N8278" s="1">
        <v>1430</v>
      </c>
      <c r="O8278" s="2" t="s">
        <v>29463</v>
      </c>
      <c r="P8278">
        <f t="shared" si="258"/>
        <v>1.05</v>
      </c>
      <c r="Q8278" t="str">
        <f t="shared" si="259"/>
        <v>no</v>
      </c>
    </row>
    <row r="8279" spans="1:17">
      <c r="A8279" s="1">
        <v>8405</v>
      </c>
      <c r="B8279" s="2" t="s">
        <v>24755</v>
      </c>
      <c r="C8279" s="2" t="s">
        <v>24756</v>
      </c>
      <c r="D8279" s="2" t="s">
        <v>24757</v>
      </c>
      <c r="E8279" s="1">
        <v>33657</v>
      </c>
      <c r="F8279" s="1">
        <v>222</v>
      </c>
      <c r="G8279" s="1">
        <v>0</v>
      </c>
      <c r="H8279" s="1">
        <v>34029</v>
      </c>
      <c r="I8279" s="1">
        <v>14755</v>
      </c>
      <c r="J8279" s="1">
        <v>14014</v>
      </c>
      <c r="K8279" s="1">
        <v>2042</v>
      </c>
      <c r="L8279" s="1">
        <v>1065</v>
      </c>
      <c r="M8279" s="1">
        <v>655</v>
      </c>
      <c r="N8279" s="1">
        <v>0</v>
      </c>
      <c r="O8279" s="2" t="s">
        <v>29463</v>
      </c>
      <c r="P8279">
        <f t="shared" si="258"/>
        <v>0.99</v>
      </c>
      <c r="Q8279" t="str">
        <f t="shared" si="259"/>
        <v>no</v>
      </c>
    </row>
    <row r="8280" spans="1:17">
      <c r="A8280" s="1">
        <v>8406</v>
      </c>
      <c r="B8280" s="2" t="s">
        <v>24758</v>
      </c>
      <c r="C8280" s="2" t="s">
        <v>24759</v>
      </c>
      <c r="D8280" s="2" t="s">
        <v>24760</v>
      </c>
      <c r="E8280" s="1">
        <v>33650</v>
      </c>
      <c r="F8280" s="1">
        <v>700</v>
      </c>
      <c r="G8280" s="1">
        <v>0</v>
      </c>
      <c r="H8280" s="1">
        <v>34957</v>
      </c>
      <c r="I8280" s="1">
        <v>14532</v>
      </c>
      <c r="J8280" s="1">
        <v>16697</v>
      </c>
      <c r="K8280" s="1">
        <v>843</v>
      </c>
      <c r="L8280" s="1">
        <v>268</v>
      </c>
      <c r="M8280" s="1">
        <v>252</v>
      </c>
      <c r="N8280" s="1">
        <v>12698</v>
      </c>
      <c r="O8280" s="2" t="s">
        <v>29470</v>
      </c>
      <c r="P8280">
        <f t="shared" si="258"/>
        <v>0.96</v>
      </c>
      <c r="Q8280" t="str">
        <f t="shared" si="259"/>
        <v>no</v>
      </c>
    </row>
    <row r="8281" spans="1:17">
      <c r="A8281" s="1">
        <v>8407</v>
      </c>
      <c r="B8281" s="2" t="s">
        <v>24761</v>
      </c>
      <c r="C8281" s="2" t="s">
        <v>24762</v>
      </c>
      <c r="D8281" s="2" t="s">
        <v>24763</v>
      </c>
      <c r="E8281" s="1">
        <v>33648</v>
      </c>
      <c r="F8281" s="1">
        <v>2632</v>
      </c>
      <c r="G8281" s="1">
        <v>0</v>
      </c>
      <c r="H8281" s="1">
        <v>29027</v>
      </c>
      <c r="I8281" s="1">
        <v>11729</v>
      </c>
      <c r="J8281" s="1">
        <v>10352</v>
      </c>
      <c r="K8281" s="1">
        <v>3653</v>
      </c>
      <c r="L8281" s="1">
        <v>356</v>
      </c>
      <c r="M8281" s="1">
        <v>355</v>
      </c>
      <c r="N8281" s="1">
        <v>1613</v>
      </c>
      <c r="O8281" s="2" t="s">
        <v>29462</v>
      </c>
      <c r="P8281">
        <f t="shared" si="258"/>
        <v>1.1599999999999999</v>
      </c>
      <c r="Q8281" t="str">
        <f t="shared" si="259"/>
        <v>no</v>
      </c>
    </row>
    <row r="8282" spans="1:17">
      <c r="A8282" s="1">
        <v>8408</v>
      </c>
      <c r="B8282" s="2" t="s">
        <v>24764</v>
      </c>
      <c r="C8282" s="2" t="s">
        <v>24765</v>
      </c>
      <c r="D8282" s="2" t="s">
        <v>24766</v>
      </c>
      <c r="E8282" s="1">
        <v>33647</v>
      </c>
      <c r="F8282" s="1">
        <v>142</v>
      </c>
      <c r="G8282" s="1">
        <v>0</v>
      </c>
      <c r="H8282" s="1">
        <v>34655</v>
      </c>
      <c r="I8282" s="1">
        <v>26916</v>
      </c>
      <c r="J8282" s="1">
        <v>3235</v>
      </c>
      <c r="K8282" s="1">
        <v>1294</v>
      </c>
      <c r="L8282" s="1">
        <v>1214</v>
      </c>
      <c r="M8282" s="1">
        <v>649</v>
      </c>
      <c r="N8282" s="1">
        <v>0</v>
      </c>
      <c r="O8282" s="2" t="s">
        <v>29462</v>
      </c>
      <c r="P8282">
        <f t="shared" si="258"/>
        <v>0.97</v>
      </c>
      <c r="Q8282" t="str">
        <f t="shared" si="259"/>
        <v>no</v>
      </c>
    </row>
    <row r="8283" spans="1:17">
      <c r="A8283" s="1">
        <v>8409</v>
      </c>
      <c r="B8283" s="2" t="s">
        <v>24767</v>
      </c>
      <c r="C8283" s="2" t="s">
        <v>24768</v>
      </c>
      <c r="D8283" s="2" t="s">
        <v>24769</v>
      </c>
      <c r="E8283" s="1">
        <v>33647</v>
      </c>
      <c r="F8283" s="1">
        <v>530</v>
      </c>
      <c r="G8283" s="1">
        <v>0</v>
      </c>
      <c r="H8283" s="1">
        <v>34177</v>
      </c>
      <c r="I8283" s="1">
        <v>1647</v>
      </c>
      <c r="J8283" s="1">
        <v>6092</v>
      </c>
      <c r="K8283" s="1">
        <v>9809</v>
      </c>
      <c r="L8283" s="1">
        <v>7844</v>
      </c>
      <c r="M8283" s="1">
        <v>4092</v>
      </c>
      <c r="N8283" s="1">
        <v>1359</v>
      </c>
      <c r="O8283" s="2" t="s">
        <v>29469</v>
      </c>
      <c r="P8283">
        <f t="shared" si="258"/>
        <v>0.98</v>
      </c>
      <c r="Q8283" t="str">
        <f t="shared" si="259"/>
        <v>no</v>
      </c>
    </row>
    <row r="8284" spans="1:17">
      <c r="A8284" s="1">
        <v>8410</v>
      </c>
      <c r="B8284" s="2" t="s">
        <v>24770</v>
      </c>
      <c r="C8284" s="2" t="s">
        <v>24771</v>
      </c>
      <c r="D8284" s="2" t="s">
        <v>24772</v>
      </c>
      <c r="E8284" s="1">
        <v>33643</v>
      </c>
      <c r="F8284" s="1">
        <v>1</v>
      </c>
      <c r="G8284" s="1">
        <v>0</v>
      </c>
      <c r="H8284" s="1">
        <v>33644</v>
      </c>
      <c r="I8284" s="1">
        <v>17930</v>
      </c>
      <c r="J8284" s="1">
        <v>10429</v>
      </c>
      <c r="K8284" s="1">
        <v>2241</v>
      </c>
      <c r="L8284" s="1">
        <v>-569</v>
      </c>
      <c r="M8284" s="1">
        <v>160</v>
      </c>
      <c r="N8284" s="1">
        <v>0</v>
      </c>
      <c r="O8284" s="2" t="s">
        <v>29462</v>
      </c>
      <c r="P8284">
        <f t="shared" si="258"/>
        <v>1</v>
      </c>
      <c r="Q8284" t="str">
        <f t="shared" si="259"/>
        <v>no</v>
      </c>
    </row>
    <row r="8285" spans="1:17">
      <c r="A8285" s="1">
        <v>8411</v>
      </c>
      <c r="B8285" s="2" t="s">
        <v>24773</v>
      </c>
      <c r="C8285" s="2" t="s">
        <v>24774</v>
      </c>
      <c r="D8285" s="2" t="s">
        <v>24775</v>
      </c>
      <c r="E8285" s="1">
        <v>33631</v>
      </c>
      <c r="F8285" s="1">
        <v>67</v>
      </c>
      <c r="G8285" s="1">
        <v>0</v>
      </c>
      <c r="H8285" s="1">
        <v>33698</v>
      </c>
      <c r="I8285" s="1">
        <v>29585</v>
      </c>
      <c r="J8285" s="1">
        <v>762</v>
      </c>
      <c r="K8285" s="1">
        <v>1024</v>
      </c>
      <c r="L8285" s="1">
        <v>1383</v>
      </c>
      <c r="M8285" s="1">
        <v>627</v>
      </c>
      <c r="N8285" s="1">
        <v>0</v>
      </c>
      <c r="O8285" s="2" t="s">
        <v>29462</v>
      </c>
      <c r="P8285">
        <f t="shared" si="258"/>
        <v>1</v>
      </c>
      <c r="Q8285" t="str">
        <f t="shared" si="259"/>
        <v>no</v>
      </c>
    </row>
    <row r="8286" spans="1:17">
      <c r="A8286" s="1">
        <v>8412</v>
      </c>
      <c r="B8286" s="2" t="s">
        <v>24776</v>
      </c>
      <c r="C8286" s="2" t="s">
        <v>24777</v>
      </c>
      <c r="D8286" s="2" t="s">
        <v>24778</v>
      </c>
      <c r="E8286" s="1">
        <v>33630</v>
      </c>
      <c r="F8286" s="1">
        <v>384</v>
      </c>
      <c r="G8286" s="1">
        <v>0</v>
      </c>
      <c r="H8286" s="1">
        <v>34342</v>
      </c>
      <c r="I8286" s="1">
        <v>24739</v>
      </c>
      <c r="J8286" s="1">
        <v>5566</v>
      </c>
      <c r="K8286" s="1">
        <v>1233</v>
      </c>
      <c r="L8286" s="1">
        <v>408</v>
      </c>
      <c r="M8286" s="1">
        <v>335</v>
      </c>
      <c r="N8286" s="1">
        <v>2975</v>
      </c>
      <c r="O8286" s="2" t="s">
        <v>29464</v>
      </c>
      <c r="P8286">
        <f t="shared" si="258"/>
        <v>0.98</v>
      </c>
      <c r="Q8286" t="str">
        <f t="shared" si="259"/>
        <v>no</v>
      </c>
    </row>
    <row r="8287" spans="1:17">
      <c r="A8287" s="1">
        <v>8413</v>
      </c>
      <c r="B8287" s="2" t="s">
        <v>24779</v>
      </c>
      <c r="C8287" s="2" t="s">
        <v>24780</v>
      </c>
      <c r="D8287" s="2" t="s">
        <v>24781</v>
      </c>
      <c r="E8287" s="1">
        <v>33628</v>
      </c>
      <c r="F8287" s="1">
        <v>19</v>
      </c>
      <c r="G8287" s="1">
        <v>0</v>
      </c>
      <c r="H8287" s="1">
        <v>33316</v>
      </c>
      <c r="I8287" s="1">
        <v>25505</v>
      </c>
      <c r="J8287" s="1">
        <v>3933</v>
      </c>
      <c r="K8287" s="1">
        <v>1083</v>
      </c>
      <c r="L8287" s="1">
        <v>111</v>
      </c>
      <c r="M8287" s="1">
        <v>95</v>
      </c>
      <c r="N8287" s="1">
        <v>0</v>
      </c>
      <c r="O8287" s="2" t="s">
        <v>29462</v>
      </c>
      <c r="P8287">
        <f t="shared" si="258"/>
        <v>1.01</v>
      </c>
      <c r="Q8287" t="str">
        <f t="shared" si="259"/>
        <v>no</v>
      </c>
    </row>
    <row r="8288" spans="1:17">
      <c r="A8288" s="1">
        <v>8414</v>
      </c>
      <c r="B8288" s="2" t="s">
        <v>24782</v>
      </c>
      <c r="C8288" s="2" t="s">
        <v>24783</v>
      </c>
      <c r="D8288" s="2" t="s">
        <v>24784</v>
      </c>
      <c r="E8288" s="1">
        <v>33625</v>
      </c>
      <c r="F8288" s="1">
        <v>1293</v>
      </c>
      <c r="G8288" s="1">
        <v>0</v>
      </c>
      <c r="H8288" s="1">
        <v>35020</v>
      </c>
      <c r="I8288" s="1">
        <v>18358</v>
      </c>
      <c r="J8288" s="1">
        <v>5195</v>
      </c>
      <c r="K8288" s="1">
        <v>4436</v>
      </c>
      <c r="L8288" s="1">
        <v>1780</v>
      </c>
      <c r="M8288" s="1">
        <v>1149</v>
      </c>
      <c r="N8288" s="1">
        <v>11901</v>
      </c>
      <c r="O8288" s="2" t="s">
        <v>29463</v>
      </c>
      <c r="P8288">
        <f t="shared" si="258"/>
        <v>0.96</v>
      </c>
      <c r="Q8288" t="str">
        <f t="shared" si="259"/>
        <v>no</v>
      </c>
    </row>
    <row r="8289" spans="1:17">
      <c r="A8289" s="1">
        <v>8415</v>
      </c>
      <c r="B8289" s="2" t="s">
        <v>24785</v>
      </c>
      <c r="C8289" s="2" t="s">
        <v>24786</v>
      </c>
      <c r="D8289" s="2" t="s">
        <v>24787</v>
      </c>
      <c r="E8289" s="1">
        <v>33624</v>
      </c>
      <c r="F8289" s="1">
        <v>635</v>
      </c>
      <c r="G8289" s="1">
        <v>0</v>
      </c>
      <c r="H8289" s="1">
        <v>34259</v>
      </c>
      <c r="I8289" s="1">
        <v>1361</v>
      </c>
      <c r="J8289" s="1">
        <v>16330</v>
      </c>
      <c r="K8289" s="1">
        <v>7717</v>
      </c>
      <c r="L8289" s="1">
        <v>793</v>
      </c>
      <c r="M8289" s="1">
        <v>624</v>
      </c>
      <c r="N8289" s="1">
        <v>4400</v>
      </c>
      <c r="O8289" s="2" t="s">
        <v>29470</v>
      </c>
      <c r="P8289">
        <f t="shared" si="258"/>
        <v>0.98</v>
      </c>
      <c r="Q8289" t="str">
        <f t="shared" si="259"/>
        <v>no</v>
      </c>
    </row>
    <row r="8290" spans="1:17">
      <c r="A8290" s="1">
        <v>8416</v>
      </c>
      <c r="B8290" s="2" t="s">
        <v>24788</v>
      </c>
      <c r="C8290" s="2" t="s">
        <v>24789</v>
      </c>
      <c r="D8290" s="2" t="s">
        <v>24790</v>
      </c>
      <c r="E8290" s="1">
        <v>33621</v>
      </c>
      <c r="F8290" s="1">
        <v>182</v>
      </c>
      <c r="G8290" s="1">
        <v>0</v>
      </c>
      <c r="H8290" s="1">
        <v>33626</v>
      </c>
      <c r="I8290" s="1">
        <v>12448</v>
      </c>
      <c r="J8290" s="1">
        <v>13901</v>
      </c>
      <c r="K8290" s="1">
        <v>2164</v>
      </c>
      <c r="L8290" s="1">
        <v>1020</v>
      </c>
      <c r="M8290" s="1">
        <v>624</v>
      </c>
      <c r="N8290" s="1">
        <v>1387</v>
      </c>
      <c r="O8290" s="2" t="s">
        <v>29463</v>
      </c>
      <c r="P8290">
        <f t="shared" si="258"/>
        <v>1</v>
      </c>
      <c r="Q8290" t="str">
        <f t="shared" si="259"/>
        <v>no</v>
      </c>
    </row>
    <row r="8291" spans="1:17">
      <c r="A8291" s="1">
        <v>8417</v>
      </c>
      <c r="B8291" s="2" t="s">
        <v>24791</v>
      </c>
      <c r="C8291" s="2" t="s">
        <v>24792</v>
      </c>
      <c r="D8291" s="2" t="s">
        <v>24793</v>
      </c>
      <c r="E8291" s="1">
        <v>33619</v>
      </c>
      <c r="F8291" s="1">
        <v>498</v>
      </c>
      <c r="G8291" s="1">
        <v>0</v>
      </c>
      <c r="H8291" s="1">
        <v>35998</v>
      </c>
      <c r="I8291" s="1">
        <v>8240</v>
      </c>
      <c r="J8291" s="1">
        <v>18195</v>
      </c>
      <c r="K8291" s="1">
        <v>4956</v>
      </c>
      <c r="L8291" s="1">
        <v>436</v>
      </c>
      <c r="M8291" s="1">
        <v>390</v>
      </c>
      <c r="N8291" s="1">
        <v>7825</v>
      </c>
      <c r="O8291" s="2" t="s">
        <v>29469</v>
      </c>
      <c r="P8291">
        <f t="shared" si="258"/>
        <v>0.93</v>
      </c>
      <c r="Q8291" t="str">
        <f t="shared" si="259"/>
        <v>no</v>
      </c>
    </row>
    <row r="8292" spans="1:17">
      <c r="A8292" s="1">
        <v>8418</v>
      </c>
      <c r="B8292" s="2" t="s">
        <v>24794</v>
      </c>
      <c r="C8292" s="2" t="s">
        <v>24795</v>
      </c>
      <c r="D8292" s="2" t="s">
        <v>24796</v>
      </c>
      <c r="E8292" s="1">
        <v>33613</v>
      </c>
      <c r="F8292" s="1">
        <v>95</v>
      </c>
      <c r="G8292" s="1">
        <v>0</v>
      </c>
      <c r="H8292" s="1">
        <v>33232</v>
      </c>
      <c r="I8292" s="1">
        <v>29098</v>
      </c>
      <c r="J8292" s="1">
        <v>3616</v>
      </c>
      <c r="K8292" s="1">
        <v>529</v>
      </c>
      <c r="L8292" s="1">
        <v>-1686</v>
      </c>
      <c r="M8292" s="1">
        <v>13</v>
      </c>
      <c r="N8292" s="1">
        <v>1361</v>
      </c>
      <c r="O8292" s="2" t="s">
        <v>29465</v>
      </c>
      <c r="P8292">
        <f t="shared" si="258"/>
        <v>1.01</v>
      </c>
      <c r="Q8292" t="str">
        <f t="shared" si="259"/>
        <v>no</v>
      </c>
    </row>
    <row r="8293" spans="1:17">
      <c r="A8293" s="1">
        <v>8419</v>
      </c>
      <c r="B8293" s="2" t="s">
        <v>24797</v>
      </c>
      <c r="C8293" s="2" t="s">
        <v>24798</v>
      </c>
      <c r="D8293" s="2" t="s">
        <v>24799</v>
      </c>
      <c r="E8293" s="1">
        <v>33612</v>
      </c>
      <c r="F8293" s="1">
        <v>1407</v>
      </c>
      <c r="G8293" s="1">
        <v>0</v>
      </c>
      <c r="H8293" s="1">
        <v>35037</v>
      </c>
      <c r="I8293" s="1">
        <v>390</v>
      </c>
      <c r="J8293" s="1">
        <v>18220</v>
      </c>
      <c r="K8293" s="1">
        <v>8645</v>
      </c>
      <c r="L8293" s="1">
        <v>214</v>
      </c>
      <c r="M8293" s="1">
        <v>449</v>
      </c>
      <c r="N8293" s="1">
        <v>0</v>
      </c>
      <c r="O8293" s="2" t="s">
        <v>29470</v>
      </c>
      <c r="P8293">
        <f t="shared" si="258"/>
        <v>0.96</v>
      </c>
      <c r="Q8293" t="str">
        <f t="shared" si="259"/>
        <v>no</v>
      </c>
    </row>
    <row r="8294" spans="1:17">
      <c r="A8294" s="1">
        <v>8420</v>
      </c>
      <c r="B8294" s="2" t="s">
        <v>24800</v>
      </c>
      <c r="C8294" s="2" t="s">
        <v>24801</v>
      </c>
      <c r="D8294" s="2" t="s">
        <v>24802</v>
      </c>
      <c r="E8294" s="1">
        <v>33611</v>
      </c>
      <c r="F8294" s="1">
        <v>176</v>
      </c>
      <c r="G8294" s="1">
        <v>0</v>
      </c>
      <c r="H8294" s="1">
        <v>34591</v>
      </c>
      <c r="I8294" s="1">
        <v>9839</v>
      </c>
      <c r="J8294" s="1">
        <v>5990</v>
      </c>
      <c r="K8294" s="1">
        <v>5433</v>
      </c>
      <c r="L8294" s="1">
        <v>5951</v>
      </c>
      <c r="M8294" s="1">
        <v>2622</v>
      </c>
      <c r="N8294" s="1">
        <v>3313</v>
      </c>
      <c r="O8294" s="2" t="s">
        <v>29469</v>
      </c>
      <c r="P8294">
        <f t="shared" si="258"/>
        <v>0.97</v>
      </c>
      <c r="Q8294" t="str">
        <f t="shared" si="259"/>
        <v>no</v>
      </c>
    </row>
    <row r="8295" spans="1:17">
      <c r="A8295" s="1">
        <v>8421</v>
      </c>
      <c r="B8295" s="2" t="s">
        <v>24803</v>
      </c>
      <c r="C8295" s="2" t="s">
        <v>24804</v>
      </c>
      <c r="D8295" s="2" t="s">
        <v>24805</v>
      </c>
      <c r="E8295" s="1">
        <v>33604</v>
      </c>
      <c r="F8295" s="1">
        <v>693</v>
      </c>
      <c r="G8295" s="1">
        <v>0</v>
      </c>
      <c r="H8295" s="1">
        <v>34297</v>
      </c>
      <c r="I8295" s="1">
        <v>1333</v>
      </c>
      <c r="J8295" s="1">
        <v>4969</v>
      </c>
      <c r="K8295" s="1">
        <v>10428</v>
      </c>
      <c r="L8295" s="1">
        <v>1963</v>
      </c>
      <c r="M8295" s="1">
        <v>1603</v>
      </c>
      <c r="N8295" s="1">
        <v>28411</v>
      </c>
      <c r="O8295" s="2" t="s">
        <v>29466</v>
      </c>
      <c r="P8295">
        <f t="shared" si="258"/>
        <v>0.98</v>
      </c>
      <c r="Q8295" t="str">
        <f t="shared" si="259"/>
        <v>no</v>
      </c>
    </row>
    <row r="8296" spans="1:17">
      <c r="A8296" s="1">
        <v>8422</v>
      </c>
      <c r="B8296" s="2" t="s">
        <v>24806</v>
      </c>
      <c r="C8296" s="2" t="s">
        <v>24807</v>
      </c>
      <c r="D8296" s="2" t="s">
        <v>24808</v>
      </c>
      <c r="E8296" s="1">
        <v>33603</v>
      </c>
      <c r="F8296" s="1">
        <v>151</v>
      </c>
      <c r="G8296" s="1">
        <v>0</v>
      </c>
      <c r="H8296" s="1">
        <v>33754</v>
      </c>
      <c r="I8296" s="1">
        <v>1762</v>
      </c>
      <c r="J8296" s="1">
        <v>31187</v>
      </c>
      <c r="K8296" s="1">
        <v>320</v>
      </c>
      <c r="L8296" s="1">
        <v>161</v>
      </c>
      <c r="M8296" s="1">
        <v>44</v>
      </c>
      <c r="N8296" s="1">
        <v>60</v>
      </c>
      <c r="O8296" s="2" t="s">
        <v>29470</v>
      </c>
      <c r="P8296">
        <f t="shared" si="258"/>
        <v>1</v>
      </c>
      <c r="Q8296" t="str">
        <f t="shared" si="259"/>
        <v>no</v>
      </c>
    </row>
    <row r="8297" spans="1:17">
      <c r="A8297" s="1">
        <v>8423</v>
      </c>
      <c r="B8297" s="2" t="s">
        <v>24809</v>
      </c>
      <c r="C8297" s="2" t="s">
        <v>24810</v>
      </c>
      <c r="D8297" s="2" t="s">
        <v>24811</v>
      </c>
      <c r="E8297" s="1">
        <v>33600</v>
      </c>
      <c r="F8297" s="1">
        <v>406</v>
      </c>
      <c r="G8297" s="1">
        <v>0</v>
      </c>
      <c r="H8297" s="1">
        <v>34092</v>
      </c>
      <c r="I8297" s="1">
        <v>18784</v>
      </c>
      <c r="J8297" s="1">
        <v>7294</v>
      </c>
      <c r="K8297" s="1">
        <v>2593</v>
      </c>
      <c r="L8297" s="1">
        <v>3631</v>
      </c>
      <c r="M8297" s="1">
        <v>1603</v>
      </c>
      <c r="N8297" s="1">
        <v>0</v>
      </c>
      <c r="O8297" s="2" t="s">
        <v>29466</v>
      </c>
      <c r="P8297">
        <f t="shared" si="258"/>
        <v>0.99</v>
      </c>
      <c r="Q8297" t="str">
        <f t="shared" si="259"/>
        <v>no</v>
      </c>
    </row>
    <row r="8298" spans="1:17">
      <c r="A8298" s="1">
        <v>8424</v>
      </c>
      <c r="B8298" s="2" t="s">
        <v>24812</v>
      </c>
      <c r="C8298" s="2" t="s">
        <v>24813</v>
      </c>
      <c r="D8298" s="2" t="s">
        <v>24814</v>
      </c>
      <c r="E8298" s="1">
        <v>33598</v>
      </c>
      <c r="F8298" s="1">
        <v>392</v>
      </c>
      <c r="G8298" s="1">
        <v>0</v>
      </c>
      <c r="H8298" s="1">
        <v>34841</v>
      </c>
      <c r="I8298" s="1">
        <v>21991</v>
      </c>
      <c r="J8298" s="1">
        <v>6844</v>
      </c>
      <c r="K8298" s="1">
        <v>4451</v>
      </c>
      <c r="L8298" s="1">
        <v>1035</v>
      </c>
      <c r="M8298" s="1">
        <v>851</v>
      </c>
      <c r="N8298" s="1">
        <v>1398</v>
      </c>
      <c r="O8298" s="2" t="s">
        <v>29463</v>
      </c>
      <c r="P8298">
        <f t="shared" si="258"/>
        <v>0.96</v>
      </c>
      <c r="Q8298" t="str">
        <f t="shared" si="259"/>
        <v>no</v>
      </c>
    </row>
    <row r="8299" spans="1:17">
      <c r="A8299" s="1">
        <v>8425</v>
      </c>
      <c r="B8299" s="2" t="s">
        <v>24815</v>
      </c>
      <c r="C8299" s="2" t="s">
        <v>24816</v>
      </c>
      <c r="D8299" s="2" t="s">
        <v>24817</v>
      </c>
      <c r="E8299" s="1">
        <v>33597</v>
      </c>
      <c r="F8299" s="1">
        <v>1659</v>
      </c>
      <c r="G8299" s="1">
        <v>0</v>
      </c>
      <c r="H8299" s="1">
        <v>35256</v>
      </c>
      <c r="I8299" s="1">
        <v>21070</v>
      </c>
      <c r="J8299" s="1">
        <v>7981</v>
      </c>
      <c r="K8299" s="1">
        <v>0</v>
      </c>
      <c r="L8299" s="1">
        <v>616</v>
      </c>
      <c r="M8299" s="1">
        <v>260</v>
      </c>
      <c r="N8299" s="1">
        <v>0</v>
      </c>
      <c r="O8299" s="2" t="s">
        <v>29471</v>
      </c>
      <c r="P8299">
        <f t="shared" si="258"/>
        <v>0.95</v>
      </c>
      <c r="Q8299" t="str">
        <f t="shared" si="259"/>
        <v>no</v>
      </c>
    </row>
    <row r="8300" spans="1:17">
      <c r="A8300" s="1">
        <v>8426</v>
      </c>
      <c r="B8300" s="2" t="s">
        <v>24818</v>
      </c>
      <c r="C8300" s="2" t="s">
        <v>24819</v>
      </c>
      <c r="D8300" s="2" t="s">
        <v>24820</v>
      </c>
      <c r="E8300" s="1">
        <v>33594</v>
      </c>
      <c r="F8300" s="1">
        <v>283</v>
      </c>
      <c r="G8300" s="1">
        <v>0</v>
      </c>
      <c r="H8300" s="1">
        <v>33877</v>
      </c>
      <c r="I8300" s="1">
        <v>25282</v>
      </c>
      <c r="J8300" s="1">
        <v>2090</v>
      </c>
      <c r="K8300" s="1">
        <v>3284</v>
      </c>
      <c r="L8300" s="1">
        <v>566</v>
      </c>
      <c r="M8300" s="1">
        <v>498</v>
      </c>
      <c r="N8300" s="1">
        <v>0</v>
      </c>
      <c r="O8300" s="2" t="s">
        <v>29463</v>
      </c>
      <c r="P8300">
        <f t="shared" si="258"/>
        <v>0.99</v>
      </c>
      <c r="Q8300" t="str">
        <f t="shared" si="259"/>
        <v>no</v>
      </c>
    </row>
    <row r="8301" spans="1:17">
      <c r="A8301" s="1">
        <v>8427</v>
      </c>
      <c r="B8301" s="2" t="s">
        <v>24821</v>
      </c>
      <c r="C8301" s="2" t="s">
        <v>24822</v>
      </c>
      <c r="D8301" s="2" t="s">
        <v>24823</v>
      </c>
      <c r="E8301" s="1">
        <v>33593</v>
      </c>
      <c r="F8301" s="1">
        <v>304</v>
      </c>
      <c r="G8301" s="1">
        <v>0</v>
      </c>
      <c r="H8301" s="1">
        <v>33897</v>
      </c>
      <c r="I8301" s="1">
        <v>3016</v>
      </c>
      <c r="J8301" s="1">
        <v>8048</v>
      </c>
      <c r="K8301" s="1">
        <v>11183</v>
      </c>
      <c r="L8301" s="1">
        <v>3443</v>
      </c>
      <c r="M8301" s="1">
        <v>2151</v>
      </c>
      <c r="N8301" s="1">
        <v>8</v>
      </c>
      <c r="O8301" s="2" t="s">
        <v>29466</v>
      </c>
      <c r="P8301">
        <f t="shared" si="258"/>
        <v>0.99</v>
      </c>
      <c r="Q8301" t="str">
        <f t="shared" si="259"/>
        <v>no</v>
      </c>
    </row>
    <row r="8302" spans="1:17">
      <c r="A8302" s="1">
        <v>8428</v>
      </c>
      <c r="B8302" s="2" t="s">
        <v>24824</v>
      </c>
      <c r="C8302" s="2" t="s">
        <v>24825</v>
      </c>
      <c r="D8302" s="2" t="s">
        <v>24826</v>
      </c>
      <c r="E8302" s="1">
        <v>33590</v>
      </c>
      <c r="F8302" s="1">
        <v>1942</v>
      </c>
      <c r="G8302" s="1">
        <v>0</v>
      </c>
      <c r="H8302" s="1">
        <v>36041</v>
      </c>
      <c r="I8302" s="1">
        <v>11902</v>
      </c>
      <c r="J8302" s="1">
        <v>8770</v>
      </c>
      <c r="K8302" s="1">
        <v>7723</v>
      </c>
      <c r="L8302" s="1">
        <v>1329</v>
      </c>
      <c r="M8302" s="1">
        <v>1133</v>
      </c>
      <c r="N8302" s="1">
        <v>5684</v>
      </c>
      <c r="O8302" s="2" t="s">
        <v>29463</v>
      </c>
      <c r="P8302">
        <f t="shared" si="258"/>
        <v>0.93</v>
      </c>
      <c r="Q8302" t="str">
        <f t="shared" si="259"/>
        <v>no</v>
      </c>
    </row>
    <row r="8303" spans="1:17">
      <c r="A8303" s="1">
        <v>8429</v>
      </c>
      <c r="B8303" s="2" t="s">
        <v>17903</v>
      </c>
      <c r="C8303" s="2" t="s">
        <v>24827</v>
      </c>
      <c r="D8303" s="2" t="s">
        <v>24828</v>
      </c>
      <c r="E8303" s="1">
        <v>33588</v>
      </c>
      <c r="F8303" s="1">
        <v>80</v>
      </c>
      <c r="G8303" s="1">
        <v>0</v>
      </c>
      <c r="H8303" s="1">
        <v>34237</v>
      </c>
      <c r="I8303" s="1">
        <v>23304</v>
      </c>
      <c r="J8303" s="1">
        <v>3560</v>
      </c>
      <c r="K8303" s="1">
        <v>1797</v>
      </c>
      <c r="L8303" s="1">
        <v>1827</v>
      </c>
      <c r="M8303" s="1">
        <v>698</v>
      </c>
      <c r="N8303" s="1">
        <v>851</v>
      </c>
      <c r="O8303" s="2" t="s">
        <v>29462</v>
      </c>
      <c r="P8303">
        <f t="shared" si="258"/>
        <v>0.98</v>
      </c>
      <c r="Q8303" t="str">
        <f t="shared" si="259"/>
        <v>no</v>
      </c>
    </row>
    <row r="8304" spans="1:17">
      <c r="A8304" s="1">
        <v>8430</v>
      </c>
      <c r="B8304" s="2" t="s">
        <v>24829</v>
      </c>
      <c r="C8304" s="2" t="s">
        <v>24830</v>
      </c>
      <c r="D8304" s="2" t="s">
        <v>24831</v>
      </c>
      <c r="E8304" s="1">
        <v>33587</v>
      </c>
      <c r="F8304" s="1">
        <v>60</v>
      </c>
      <c r="G8304" s="1">
        <v>0</v>
      </c>
      <c r="H8304" s="1">
        <v>33647</v>
      </c>
      <c r="I8304" s="1">
        <v>30652</v>
      </c>
      <c r="J8304" s="1">
        <v>1469</v>
      </c>
      <c r="K8304" s="1">
        <v>1032</v>
      </c>
      <c r="L8304" s="1">
        <v>-149</v>
      </c>
      <c r="M8304" s="1">
        <v>51</v>
      </c>
      <c r="N8304" s="1">
        <v>0</v>
      </c>
      <c r="O8304" s="2" t="s">
        <v>29463</v>
      </c>
      <c r="P8304">
        <f t="shared" si="258"/>
        <v>1</v>
      </c>
      <c r="Q8304" t="str">
        <f t="shared" si="259"/>
        <v>no</v>
      </c>
    </row>
    <row r="8305" spans="1:17">
      <c r="A8305" s="1">
        <v>8431</v>
      </c>
      <c r="B8305" s="2" t="s">
        <v>24832</v>
      </c>
      <c r="C8305" s="2" t="s">
        <v>24833</v>
      </c>
      <c r="D8305" s="2" t="s">
        <v>24834</v>
      </c>
      <c r="E8305" s="1">
        <v>33586</v>
      </c>
      <c r="F8305" s="1">
        <v>4615</v>
      </c>
      <c r="G8305" s="1">
        <v>0</v>
      </c>
      <c r="H8305" s="1">
        <v>37531</v>
      </c>
      <c r="I8305" s="1">
        <v>15326</v>
      </c>
      <c r="J8305" s="1">
        <v>12871</v>
      </c>
      <c r="K8305" s="1">
        <v>4650</v>
      </c>
      <c r="L8305" s="1">
        <v>79</v>
      </c>
      <c r="M8305" s="1">
        <v>297</v>
      </c>
      <c r="N8305" s="1">
        <v>0</v>
      </c>
      <c r="O8305" s="2" t="s">
        <v>29464</v>
      </c>
      <c r="P8305">
        <f t="shared" si="258"/>
        <v>0.89</v>
      </c>
      <c r="Q8305" t="str">
        <f t="shared" si="259"/>
        <v>no</v>
      </c>
    </row>
    <row r="8306" spans="1:17">
      <c r="A8306" s="1">
        <v>8432</v>
      </c>
      <c r="B8306" s="2" t="s">
        <v>24835</v>
      </c>
      <c r="C8306" s="2" t="s">
        <v>24836</v>
      </c>
      <c r="D8306" s="2" t="s">
        <v>24837</v>
      </c>
      <c r="E8306" s="1">
        <v>33583</v>
      </c>
      <c r="F8306" s="1">
        <v>30</v>
      </c>
      <c r="G8306" s="1">
        <v>0</v>
      </c>
      <c r="H8306" s="1">
        <v>33796</v>
      </c>
      <c r="I8306" s="1">
        <v>17523</v>
      </c>
      <c r="J8306" s="1">
        <v>5303</v>
      </c>
      <c r="K8306" s="1">
        <v>680</v>
      </c>
      <c r="L8306" s="1">
        <v>10712</v>
      </c>
      <c r="M8306" s="1">
        <v>4645</v>
      </c>
      <c r="N8306" s="1">
        <v>0</v>
      </c>
      <c r="O8306" s="2" t="s">
        <v>29465</v>
      </c>
      <c r="P8306">
        <f t="shared" si="258"/>
        <v>0.99</v>
      </c>
      <c r="Q8306" t="str">
        <f t="shared" si="259"/>
        <v>no</v>
      </c>
    </row>
    <row r="8307" spans="1:17">
      <c r="A8307" s="1">
        <v>8433</v>
      </c>
      <c r="B8307" s="2" t="s">
        <v>24838</v>
      </c>
      <c r="C8307" s="2" t="s">
        <v>24839</v>
      </c>
      <c r="D8307" s="2" t="s">
        <v>24840</v>
      </c>
      <c r="E8307" s="1">
        <v>33577</v>
      </c>
      <c r="F8307" s="1">
        <v>194</v>
      </c>
      <c r="G8307" s="1">
        <v>0</v>
      </c>
      <c r="H8307" s="1">
        <v>33699</v>
      </c>
      <c r="I8307" s="1">
        <v>19405</v>
      </c>
      <c r="J8307" s="1">
        <v>3444</v>
      </c>
      <c r="K8307" s="1">
        <v>3002</v>
      </c>
      <c r="L8307" s="1">
        <v>3145</v>
      </c>
      <c r="M8307" s="1">
        <v>1581</v>
      </c>
      <c r="N8307" s="1">
        <v>8185</v>
      </c>
      <c r="O8307" s="2" t="s">
        <v>29465</v>
      </c>
      <c r="P8307">
        <f t="shared" si="258"/>
        <v>1</v>
      </c>
      <c r="Q8307" t="str">
        <f t="shared" si="259"/>
        <v>no</v>
      </c>
    </row>
    <row r="8308" spans="1:17">
      <c r="A8308" s="1">
        <v>8434</v>
      </c>
      <c r="B8308" s="2" t="s">
        <v>24841</v>
      </c>
      <c r="C8308" s="2" t="s">
        <v>24842</v>
      </c>
      <c r="D8308" s="2" t="s">
        <v>24843</v>
      </c>
      <c r="E8308" s="1">
        <v>33577</v>
      </c>
      <c r="F8308" s="1">
        <v>7</v>
      </c>
      <c r="G8308" s="1">
        <v>0</v>
      </c>
      <c r="H8308" s="1">
        <v>33574</v>
      </c>
      <c r="I8308" s="1">
        <v>32496</v>
      </c>
      <c r="J8308" s="1">
        <v>405</v>
      </c>
      <c r="K8308" s="1">
        <v>199</v>
      </c>
      <c r="L8308" s="1">
        <v>-18</v>
      </c>
      <c r="M8308" s="1">
        <v>-18</v>
      </c>
      <c r="N8308" s="1">
        <v>0</v>
      </c>
      <c r="O8308" s="2" t="s">
        <v>29465</v>
      </c>
      <c r="P8308">
        <f t="shared" si="258"/>
        <v>1</v>
      </c>
      <c r="Q8308" t="str">
        <f t="shared" si="259"/>
        <v>no</v>
      </c>
    </row>
    <row r="8309" spans="1:17">
      <c r="A8309" s="1">
        <v>8435</v>
      </c>
      <c r="B8309" s="2" t="s">
        <v>24844</v>
      </c>
      <c r="C8309" s="2" t="s">
        <v>24845</v>
      </c>
      <c r="D8309" s="2" t="s">
        <v>24846</v>
      </c>
      <c r="E8309" s="1">
        <v>33566</v>
      </c>
      <c r="F8309" s="1">
        <v>0</v>
      </c>
      <c r="G8309" s="1">
        <v>0</v>
      </c>
      <c r="H8309" s="1">
        <v>34053</v>
      </c>
      <c r="I8309" s="1">
        <v>21869</v>
      </c>
      <c r="J8309" s="1">
        <v>2107</v>
      </c>
      <c r="K8309" s="1">
        <v>1023</v>
      </c>
      <c r="L8309" s="1">
        <v>7889</v>
      </c>
      <c r="M8309" s="1">
        <v>3333</v>
      </c>
      <c r="N8309" s="1">
        <v>0</v>
      </c>
      <c r="O8309" s="2" t="s">
        <v>29463</v>
      </c>
      <c r="P8309">
        <f t="shared" si="258"/>
        <v>0.99</v>
      </c>
      <c r="Q8309" t="str">
        <f t="shared" si="259"/>
        <v>no</v>
      </c>
    </row>
    <row r="8310" spans="1:17">
      <c r="A8310" s="1">
        <v>8436</v>
      </c>
      <c r="B8310" s="2" t="s">
        <v>24847</v>
      </c>
      <c r="C8310" s="2" t="s">
        <v>24848</v>
      </c>
      <c r="D8310" s="2" t="s">
        <v>24849</v>
      </c>
      <c r="E8310" s="1">
        <v>33565</v>
      </c>
      <c r="F8310" s="1">
        <v>138</v>
      </c>
      <c r="G8310" s="1">
        <v>0</v>
      </c>
      <c r="H8310" s="1">
        <v>33860</v>
      </c>
      <c r="I8310" s="1">
        <v>15585</v>
      </c>
      <c r="J8310" s="1">
        <v>9297</v>
      </c>
      <c r="K8310" s="1">
        <v>4636</v>
      </c>
      <c r="L8310" s="1">
        <v>1063</v>
      </c>
      <c r="M8310" s="1">
        <v>770</v>
      </c>
      <c r="N8310" s="1">
        <v>2277</v>
      </c>
      <c r="O8310" s="2" t="s">
        <v>29469</v>
      </c>
      <c r="P8310">
        <f t="shared" si="258"/>
        <v>0.99</v>
      </c>
      <c r="Q8310" t="str">
        <f t="shared" si="259"/>
        <v>no</v>
      </c>
    </row>
    <row r="8311" spans="1:17">
      <c r="A8311" s="1">
        <v>8437</v>
      </c>
      <c r="B8311" s="2" t="s">
        <v>24850</v>
      </c>
      <c r="C8311" s="2" t="s">
        <v>24851</v>
      </c>
      <c r="D8311" s="2" t="s">
        <v>24852</v>
      </c>
      <c r="E8311" s="1">
        <v>33562</v>
      </c>
      <c r="F8311" s="1">
        <v>35</v>
      </c>
      <c r="G8311" s="1">
        <v>0</v>
      </c>
      <c r="H8311" s="1">
        <v>33597</v>
      </c>
      <c r="I8311" s="1">
        <v>32139</v>
      </c>
      <c r="J8311" s="1">
        <v>481</v>
      </c>
      <c r="K8311" s="1">
        <v>590</v>
      </c>
      <c r="L8311" s="1">
        <v>0</v>
      </c>
      <c r="M8311" s="1">
        <v>0</v>
      </c>
      <c r="N8311" s="1">
        <v>2004</v>
      </c>
      <c r="O8311" s="2" t="s">
        <v>29469</v>
      </c>
      <c r="P8311">
        <f t="shared" si="258"/>
        <v>1</v>
      </c>
      <c r="Q8311" t="str">
        <f t="shared" si="259"/>
        <v>no</v>
      </c>
    </row>
    <row r="8312" spans="1:17">
      <c r="A8312" s="1">
        <v>8438</v>
      </c>
      <c r="B8312" s="2" t="s">
        <v>24853</v>
      </c>
      <c r="C8312" s="2" t="s">
        <v>24854</v>
      </c>
      <c r="D8312" s="2" t="s">
        <v>24855</v>
      </c>
      <c r="E8312" s="1">
        <v>33557</v>
      </c>
      <c r="F8312" s="1">
        <v>739</v>
      </c>
      <c r="G8312" s="1">
        <v>0</v>
      </c>
      <c r="H8312" s="1">
        <v>35266</v>
      </c>
      <c r="I8312" s="1">
        <v>28036</v>
      </c>
      <c r="J8312" s="1">
        <v>3310</v>
      </c>
      <c r="K8312" s="1">
        <v>1217</v>
      </c>
      <c r="L8312" s="1">
        <v>-5576</v>
      </c>
      <c r="M8312" s="1">
        <v>35</v>
      </c>
      <c r="N8312" s="1">
        <v>1000</v>
      </c>
      <c r="O8312" s="2" t="s">
        <v>29464</v>
      </c>
      <c r="P8312">
        <f t="shared" si="258"/>
        <v>0.95</v>
      </c>
      <c r="Q8312" t="str">
        <f t="shared" si="259"/>
        <v>no</v>
      </c>
    </row>
    <row r="8313" spans="1:17">
      <c r="A8313" s="1">
        <v>8439</v>
      </c>
      <c r="B8313" s="2" t="s">
        <v>24856</v>
      </c>
      <c r="C8313" s="2" t="s">
        <v>24857</v>
      </c>
      <c r="D8313" s="2" t="s">
        <v>24858</v>
      </c>
      <c r="E8313" s="1">
        <v>33553</v>
      </c>
      <c r="F8313" s="1">
        <v>86</v>
      </c>
      <c r="G8313" s="1">
        <v>0</v>
      </c>
      <c r="H8313" s="1">
        <v>34177</v>
      </c>
      <c r="I8313" s="1">
        <v>20868</v>
      </c>
      <c r="J8313" s="1">
        <v>10291</v>
      </c>
      <c r="K8313" s="1">
        <v>801</v>
      </c>
      <c r="L8313" s="1">
        <v>452</v>
      </c>
      <c r="M8313" s="1">
        <v>343</v>
      </c>
      <c r="N8313" s="1">
        <v>0</v>
      </c>
      <c r="O8313" s="2" t="s">
        <v>29465</v>
      </c>
      <c r="P8313">
        <f t="shared" si="258"/>
        <v>0.98</v>
      </c>
      <c r="Q8313" t="str">
        <f t="shared" si="259"/>
        <v>no</v>
      </c>
    </row>
    <row r="8314" spans="1:17">
      <c r="A8314" s="1">
        <v>8440</v>
      </c>
      <c r="B8314" s="2" t="s">
        <v>24859</v>
      </c>
      <c r="C8314" s="2" t="s">
        <v>24860</v>
      </c>
      <c r="D8314" s="2" t="s">
        <v>24861</v>
      </c>
      <c r="E8314" s="1">
        <v>33545</v>
      </c>
      <c r="F8314" s="1">
        <v>165</v>
      </c>
      <c r="G8314" s="1">
        <v>0</v>
      </c>
      <c r="H8314" s="1">
        <v>33282</v>
      </c>
      <c r="I8314" s="1">
        <v>18547</v>
      </c>
      <c r="J8314" s="1">
        <v>1126</v>
      </c>
      <c r="K8314" s="1">
        <v>5644</v>
      </c>
      <c r="L8314" s="1">
        <v>1293</v>
      </c>
      <c r="M8314" s="1">
        <v>689</v>
      </c>
      <c r="N8314" s="1">
        <v>4109</v>
      </c>
      <c r="O8314" s="2" t="s">
        <v>29462</v>
      </c>
      <c r="P8314">
        <f t="shared" si="258"/>
        <v>1.01</v>
      </c>
      <c r="Q8314" t="str">
        <f t="shared" si="259"/>
        <v>no</v>
      </c>
    </row>
    <row r="8315" spans="1:17">
      <c r="A8315" s="1">
        <v>8441</v>
      </c>
      <c r="B8315" s="2" t="s">
        <v>24862</v>
      </c>
      <c r="C8315" s="2" t="s">
        <v>24863</v>
      </c>
      <c r="D8315" s="2" t="s">
        <v>24864</v>
      </c>
      <c r="E8315" s="1">
        <v>33538</v>
      </c>
      <c r="F8315" s="1">
        <v>257</v>
      </c>
      <c r="G8315" s="1">
        <v>0</v>
      </c>
      <c r="H8315" s="1">
        <v>33795</v>
      </c>
      <c r="I8315" s="1">
        <v>29963</v>
      </c>
      <c r="J8315" s="1">
        <v>705</v>
      </c>
      <c r="K8315" s="1">
        <v>772</v>
      </c>
      <c r="L8315" s="1">
        <v>718</v>
      </c>
      <c r="M8315" s="1">
        <v>366</v>
      </c>
      <c r="N8315" s="1">
        <v>405</v>
      </c>
      <c r="O8315" s="2" t="s">
        <v>29462</v>
      </c>
      <c r="P8315">
        <f t="shared" si="258"/>
        <v>0.99</v>
      </c>
      <c r="Q8315" t="str">
        <f t="shared" si="259"/>
        <v>no</v>
      </c>
    </row>
    <row r="8316" spans="1:17">
      <c r="A8316" s="1">
        <v>8442</v>
      </c>
      <c r="B8316" s="2" t="s">
        <v>24865</v>
      </c>
      <c r="C8316" s="2" t="s">
        <v>24866</v>
      </c>
      <c r="D8316" s="2" t="s">
        <v>24867</v>
      </c>
      <c r="E8316" s="1">
        <v>33536</v>
      </c>
      <c r="F8316" s="1">
        <v>226</v>
      </c>
      <c r="G8316" s="1">
        <v>0</v>
      </c>
      <c r="H8316" s="1">
        <v>33762</v>
      </c>
      <c r="I8316" s="1">
        <v>27097</v>
      </c>
      <c r="J8316" s="1">
        <v>4392</v>
      </c>
      <c r="K8316" s="1">
        <v>40</v>
      </c>
      <c r="L8316" s="1">
        <v>538</v>
      </c>
      <c r="M8316" s="1">
        <v>288</v>
      </c>
      <c r="N8316" s="1">
        <v>0</v>
      </c>
      <c r="O8316" s="2" t="s">
        <v>29466</v>
      </c>
      <c r="P8316">
        <f t="shared" si="258"/>
        <v>0.99</v>
      </c>
      <c r="Q8316" t="str">
        <f t="shared" si="259"/>
        <v>no</v>
      </c>
    </row>
    <row r="8317" spans="1:17">
      <c r="A8317" s="1">
        <v>8443</v>
      </c>
      <c r="B8317" s="2" t="s">
        <v>24868</v>
      </c>
      <c r="C8317" s="2" t="s">
        <v>24869</v>
      </c>
      <c r="D8317" s="2" t="s">
        <v>24870</v>
      </c>
      <c r="E8317" s="1">
        <v>33525</v>
      </c>
      <c r="F8317" s="1">
        <v>1129</v>
      </c>
      <c r="G8317" s="1">
        <v>0</v>
      </c>
      <c r="H8317" s="1">
        <v>35806</v>
      </c>
      <c r="I8317" s="1">
        <v>15106</v>
      </c>
      <c r="J8317" s="1">
        <v>13242</v>
      </c>
      <c r="K8317" s="1">
        <v>1663</v>
      </c>
      <c r="L8317" s="1">
        <v>2403</v>
      </c>
      <c r="M8317" s="1">
        <v>1114</v>
      </c>
      <c r="N8317" s="1">
        <v>28096</v>
      </c>
      <c r="O8317" s="2" t="s">
        <v>29465</v>
      </c>
      <c r="P8317">
        <f t="shared" si="258"/>
        <v>0.94</v>
      </c>
      <c r="Q8317" t="str">
        <f t="shared" si="259"/>
        <v>no</v>
      </c>
    </row>
    <row r="8318" spans="1:17">
      <c r="A8318" s="1">
        <v>8444</v>
      </c>
      <c r="B8318" s="2" t="s">
        <v>24871</v>
      </c>
      <c r="C8318" s="2" t="s">
        <v>24872</v>
      </c>
      <c r="D8318" s="2" t="s">
        <v>24873</v>
      </c>
      <c r="E8318" s="1">
        <v>33524</v>
      </c>
      <c r="F8318" s="1">
        <v>15</v>
      </c>
      <c r="G8318" s="1">
        <v>0</v>
      </c>
      <c r="H8318" s="1">
        <v>34425</v>
      </c>
      <c r="I8318" s="1">
        <v>29641</v>
      </c>
      <c r="J8318" s="1">
        <v>1477</v>
      </c>
      <c r="K8318" s="1">
        <v>385</v>
      </c>
      <c r="L8318" s="1">
        <v>109</v>
      </c>
      <c r="M8318" s="1">
        <v>84</v>
      </c>
      <c r="N8318" s="1">
        <v>1106</v>
      </c>
      <c r="O8318" s="2" t="s">
        <v>29466</v>
      </c>
      <c r="P8318">
        <f t="shared" si="258"/>
        <v>0.97</v>
      </c>
      <c r="Q8318" t="str">
        <f t="shared" si="259"/>
        <v>no</v>
      </c>
    </row>
    <row r="8319" spans="1:17">
      <c r="A8319" s="1">
        <v>8445</v>
      </c>
      <c r="B8319" s="2" t="s">
        <v>24874</v>
      </c>
      <c r="C8319" s="2" t="s">
        <v>24875</v>
      </c>
      <c r="D8319" s="2" t="s">
        <v>24876</v>
      </c>
      <c r="E8319" s="1">
        <v>33521</v>
      </c>
      <c r="F8319" s="1">
        <v>274</v>
      </c>
      <c r="G8319" s="1">
        <v>0</v>
      </c>
      <c r="H8319" s="1">
        <v>33935</v>
      </c>
      <c r="I8319" s="1">
        <v>16312</v>
      </c>
      <c r="J8319" s="1">
        <v>7874</v>
      </c>
      <c r="K8319" s="1">
        <v>4198</v>
      </c>
      <c r="L8319" s="1">
        <v>1695</v>
      </c>
      <c r="M8319" s="1">
        <v>442</v>
      </c>
      <c r="N8319" s="1">
        <v>4483</v>
      </c>
      <c r="O8319" s="2" t="s">
        <v>29467</v>
      </c>
      <c r="P8319">
        <f t="shared" si="258"/>
        <v>0.99</v>
      </c>
      <c r="Q8319" t="str">
        <f t="shared" si="259"/>
        <v>no</v>
      </c>
    </row>
    <row r="8320" spans="1:17">
      <c r="A8320" s="1">
        <v>8446</v>
      </c>
      <c r="B8320" s="2" t="s">
        <v>24877</v>
      </c>
      <c r="C8320" s="2" t="s">
        <v>24878</v>
      </c>
      <c r="D8320" s="2" t="s">
        <v>24879</v>
      </c>
      <c r="E8320" s="1">
        <v>33512</v>
      </c>
      <c r="F8320" s="1">
        <v>183</v>
      </c>
      <c r="G8320" s="1">
        <v>0</v>
      </c>
      <c r="H8320" s="1">
        <v>33695</v>
      </c>
      <c r="I8320" s="1">
        <v>32153</v>
      </c>
      <c r="J8320" s="1">
        <v>923</v>
      </c>
      <c r="K8320" s="1">
        <v>1320</v>
      </c>
      <c r="L8320" s="1">
        <v>135</v>
      </c>
      <c r="M8320" s="1">
        <v>163</v>
      </c>
      <c r="N8320" s="1">
        <v>0</v>
      </c>
      <c r="O8320" s="2" t="s">
        <v>29468</v>
      </c>
      <c r="P8320">
        <f t="shared" si="258"/>
        <v>0.99</v>
      </c>
      <c r="Q8320" t="str">
        <f t="shared" si="259"/>
        <v>no</v>
      </c>
    </row>
    <row r="8321" spans="1:17">
      <c r="A8321" s="1">
        <v>8447</v>
      </c>
      <c r="B8321" s="2" t="s">
        <v>24880</v>
      </c>
      <c r="C8321" s="2" t="s">
        <v>24881</v>
      </c>
      <c r="D8321" s="2" t="s">
        <v>24882</v>
      </c>
      <c r="E8321" s="1">
        <v>33509</v>
      </c>
      <c r="F8321" s="1">
        <v>253</v>
      </c>
      <c r="G8321" s="1">
        <v>0</v>
      </c>
      <c r="H8321" s="1">
        <v>34912</v>
      </c>
      <c r="I8321" s="1">
        <v>23667</v>
      </c>
      <c r="J8321" s="1">
        <v>4188</v>
      </c>
      <c r="K8321" s="1">
        <v>2875</v>
      </c>
      <c r="L8321" s="1">
        <v>675</v>
      </c>
      <c r="M8321" s="1">
        <v>555</v>
      </c>
      <c r="N8321" s="1">
        <v>1995</v>
      </c>
      <c r="O8321" s="2" t="s">
        <v>29469</v>
      </c>
      <c r="P8321">
        <f t="shared" si="258"/>
        <v>0.96</v>
      </c>
      <c r="Q8321" t="str">
        <f t="shared" si="259"/>
        <v>no</v>
      </c>
    </row>
    <row r="8322" spans="1:17">
      <c r="A8322" s="1">
        <v>8448</v>
      </c>
      <c r="B8322" s="2" t="s">
        <v>24883</v>
      </c>
      <c r="C8322" s="2" t="s">
        <v>24884</v>
      </c>
      <c r="D8322" s="2" t="s">
        <v>24885</v>
      </c>
      <c r="E8322" s="1">
        <v>33509</v>
      </c>
      <c r="F8322" s="1">
        <v>343</v>
      </c>
      <c r="G8322" s="1">
        <v>0</v>
      </c>
      <c r="H8322" s="1">
        <v>35871</v>
      </c>
      <c r="I8322" s="1">
        <v>32143</v>
      </c>
      <c r="J8322" s="1">
        <v>1325</v>
      </c>
      <c r="K8322" s="1">
        <v>212</v>
      </c>
      <c r="L8322" s="1">
        <v>1093</v>
      </c>
      <c r="M8322" s="1">
        <v>502</v>
      </c>
      <c r="N8322" s="1">
        <v>0</v>
      </c>
      <c r="O8322" s="2" t="s">
        <v>29465</v>
      </c>
      <c r="P8322">
        <f t="shared" si="258"/>
        <v>0.93</v>
      </c>
      <c r="Q8322" t="str">
        <f t="shared" si="259"/>
        <v>no</v>
      </c>
    </row>
    <row r="8323" spans="1:17">
      <c r="A8323" s="1">
        <v>8449</v>
      </c>
      <c r="B8323" s="2" t="s">
        <v>24886</v>
      </c>
      <c r="C8323" s="2" t="s">
        <v>24887</v>
      </c>
      <c r="D8323" s="2" t="s">
        <v>24888</v>
      </c>
      <c r="E8323" s="1">
        <v>33504</v>
      </c>
      <c r="F8323" s="1">
        <v>425</v>
      </c>
      <c r="G8323" s="1">
        <v>0</v>
      </c>
      <c r="H8323" s="1">
        <v>33824</v>
      </c>
      <c r="I8323" s="1">
        <v>25880</v>
      </c>
      <c r="J8323" s="1">
        <v>2986</v>
      </c>
      <c r="K8323" s="1">
        <v>1834</v>
      </c>
      <c r="L8323" s="1">
        <v>325</v>
      </c>
      <c r="M8323" s="1">
        <v>290</v>
      </c>
      <c r="N8323" s="1">
        <v>0</v>
      </c>
      <c r="O8323" s="2" t="s">
        <v>29470</v>
      </c>
      <c r="P8323">
        <f t="shared" ref="P8323:P8386" si="260">ROUND(E8323/H8323,2)</f>
        <v>0.99</v>
      </c>
      <c r="Q8323" t="str">
        <f t="shared" ref="Q8323:Q8386" si="261">IF(G8323=0,"no","-")</f>
        <v>no</v>
      </c>
    </row>
    <row r="8324" spans="1:17">
      <c r="A8324" s="1">
        <v>8450</v>
      </c>
      <c r="B8324" s="2" t="s">
        <v>24889</v>
      </c>
      <c r="C8324" s="2" t="s">
        <v>24890</v>
      </c>
      <c r="D8324" s="2" t="s">
        <v>24891</v>
      </c>
      <c r="E8324" s="1">
        <v>33499</v>
      </c>
      <c r="F8324" s="1">
        <v>852</v>
      </c>
      <c r="G8324" s="1">
        <v>0</v>
      </c>
      <c r="H8324" s="1">
        <v>34475</v>
      </c>
      <c r="I8324" s="1">
        <v>9138</v>
      </c>
      <c r="J8324" s="1">
        <v>10321</v>
      </c>
      <c r="K8324" s="1">
        <v>1595</v>
      </c>
      <c r="L8324" s="1">
        <v>310</v>
      </c>
      <c r="M8324" s="1">
        <v>274</v>
      </c>
      <c r="N8324" s="1">
        <v>3554</v>
      </c>
      <c r="O8324" s="2" t="s">
        <v>29470</v>
      </c>
      <c r="P8324">
        <f t="shared" si="260"/>
        <v>0.97</v>
      </c>
      <c r="Q8324" t="str">
        <f t="shared" si="261"/>
        <v>no</v>
      </c>
    </row>
    <row r="8325" spans="1:17">
      <c r="A8325" s="1">
        <v>8451</v>
      </c>
      <c r="B8325" s="2" t="s">
        <v>24892</v>
      </c>
      <c r="C8325" s="2" t="s">
        <v>24893</v>
      </c>
      <c r="D8325" s="2" t="s">
        <v>24894</v>
      </c>
      <c r="E8325" s="1">
        <v>33494</v>
      </c>
      <c r="F8325" s="1">
        <v>1287</v>
      </c>
      <c r="G8325" s="1">
        <v>0</v>
      </c>
      <c r="H8325" s="1">
        <v>34781</v>
      </c>
      <c r="I8325" s="1">
        <v>30812</v>
      </c>
      <c r="J8325" s="1">
        <v>1735</v>
      </c>
      <c r="K8325" s="1">
        <v>830</v>
      </c>
      <c r="L8325" s="1">
        <v>1733</v>
      </c>
      <c r="M8325" s="1">
        <v>813</v>
      </c>
      <c r="N8325" s="1">
        <v>0</v>
      </c>
      <c r="O8325" s="2" t="s">
        <v>29471</v>
      </c>
      <c r="P8325">
        <f t="shared" si="260"/>
        <v>0.96</v>
      </c>
      <c r="Q8325" t="str">
        <f t="shared" si="261"/>
        <v>no</v>
      </c>
    </row>
    <row r="8326" spans="1:17">
      <c r="A8326" s="1">
        <v>8452</v>
      </c>
      <c r="B8326" s="2" t="s">
        <v>5045</v>
      </c>
      <c r="C8326" s="2" t="s">
        <v>24895</v>
      </c>
      <c r="D8326" s="2" t="s">
        <v>24896</v>
      </c>
      <c r="E8326" s="1">
        <v>33492</v>
      </c>
      <c r="F8326" s="1">
        <v>190</v>
      </c>
      <c r="G8326" s="1">
        <v>0</v>
      </c>
      <c r="H8326" s="1">
        <v>33227</v>
      </c>
      <c r="I8326" s="1">
        <v>16013</v>
      </c>
      <c r="J8326" s="1">
        <v>6898</v>
      </c>
      <c r="K8326" s="1">
        <v>3044</v>
      </c>
      <c r="L8326" s="1">
        <v>5688</v>
      </c>
      <c r="M8326" s="1">
        <v>2595</v>
      </c>
      <c r="N8326" s="1">
        <v>95</v>
      </c>
      <c r="O8326" s="2" t="s">
        <v>29463</v>
      </c>
      <c r="P8326">
        <f t="shared" si="260"/>
        <v>1.01</v>
      </c>
      <c r="Q8326" t="str">
        <f t="shared" si="261"/>
        <v>no</v>
      </c>
    </row>
    <row r="8327" spans="1:17">
      <c r="A8327" s="1">
        <v>8453</v>
      </c>
      <c r="B8327" s="2" t="s">
        <v>24897</v>
      </c>
      <c r="C8327" s="2" t="s">
        <v>24898</v>
      </c>
      <c r="D8327" s="2" t="s">
        <v>24899</v>
      </c>
      <c r="E8327" s="1">
        <v>33483</v>
      </c>
      <c r="F8327" s="1">
        <v>727</v>
      </c>
      <c r="G8327" s="1">
        <v>0</v>
      </c>
      <c r="H8327" s="1">
        <v>33196</v>
      </c>
      <c r="I8327" s="1">
        <v>13321</v>
      </c>
      <c r="J8327" s="1">
        <v>7460</v>
      </c>
      <c r="K8327" s="1">
        <v>4664</v>
      </c>
      <c r="L8327" s="1">
        <v>1980</v>
      </c>
      <c r="M8327" s="1">
        <v>602</v>
      </c>
      <c r="N8327" s="1">
        <v>9283</v>
      </c>
      <c r="O8327" s="2" t="s">
        <v>29463</v>
      </c>
      <c r="P8327">
        <f t="shared" si="260"/>
        <v>1.01</v>
      </c>
      <c r="Q8327" t="str">
        <f t="shared" si="261"/>
        <v>no</v>
      </c>
    </row>
    <row r="8328" spans="1:17">
      <c r="A8328" s="1">
        <v>8454</v>
      </c>
      <c r="B8328" s="2" t="s">
        <v>24900</v>
      </c>
      <c r="C8328" s="2" t="s">
        <v>24901</v>
      </c>
      <c r="D8328" s="2" t="s">
        <v>24902</v>
      </c>
      <c r="E8328" s="1">
        <v>33478</v>
      </c>
      <c r="F8328" s="1">
        <v>606</v>
      </c>
      <c r="G8328" s="1">
        <v>0</v>
      </c>
      <c r="H8328" s="1">
        <v>33821</v>
      </c>
      <c r="I8328" s="1">
        <v>21281</v>
      </c>
      <c r="J8328" s="1">
        <v>3176</v>
      </c>
      <c r="K8328" s="1">
        <v>3496</v>
      </c>
      <c r="L8328" s="1">
        <v>1991</v>
      </c>
      <c r="M8328" s="1">
        <v>1011</v>
      </c>
      <c r="N8328" s="1">
        <v>1902</v>
      </c>
      <c r="O8328" s="2" t="s">
        <v>29470</v>
      </c>
      <c r="P8328">
        <f t="shared" si="260"/>
        <v>0.99</v>
      </c>
      <c r="Q8328" t="str">
        <f t="shared" si="261"/>
        <v>no</v>
      </c>
    </row>
    <row r="8329" spans="1:17">
      <c r="A8329" s="1">
        <v>8455</v>
      </c>
      <c r="B8329" s="2" t="s">
        <v>24903</v>
      </c>
      <c r="C8329" s="2" t="s">
        <v>24904</v>
      </c>
      <c r="D8329" s="2" t="s">
        <v>24905</v>
      </c>
      <c r="E8329" s="1">
        <v>33471</v>
      </c>
      <c r="F8329" s="1">
        <v>165</v>
      </c>
      <c r="G8329" s="1">
        <v>0</v>
      </c>
      <c r="H8329" s="1">
        <v>31294</v>
      </c>
      <c r="I8329" s="1">
        <v>12971</v>
      </c>
      <c r="J8329" s="1">
        <v>7269</v>
      </c>
      <c r="K8329" s="1">
        <v>4174</v>
      </c>
      <c r="L8329" s="1">
        <v>1836</v>
      </c>
      <c r="M8329" s="1">
        <v>1047</v>
      </c>
      <c r="N8329" s="1">
        <v>947</v>
      </c>
      <c r="O8329" s="2" t="s">
        <v>29462</v>
      </c>
      <c r="P8329">
        <f t="shared" si="260"/>
        <v>1.07</v>
      </c>
      <c r="Q8329" t="str">
        <f t="shared" si="261"/>
        <v>no</v>
      </c>
    </row>
    <row r="8330" spans="1:17">
      <c r="A8330" s="1">
        <v>8456</v>
      </c>
      <c r="B8330" s="2" t="s">
        <v>24906</v>
      </c>
      <c r="C8330" s="2" t="s">
        <v>24907</v>
      </c>
      <c r="D8330" s="2" t="s">
        <v>24908</v>
      </c>
      <c r="E8330" s="1">
        <v>33469</v>
      </c>
      <c r="F8330" s="1">
        <v>92</v>
      </c>
      <c r="G8330" s="1">
        <v>0</v>
      </c>
      <c r="H8330" s="1">
        <v>33561</v>
      </c>
      <c r="I8330" s="1">
        <v>30534</v>
      </c>
      <c r="J8330" s="1">
        <v>1268</v>
      </c>
      <c r="K8330" s="1">
        <v>357</v>
      </c>
      <c r="L8330" s="1">
        <v>1152</v>
      </c>
      <c r="M8330" s="1">
        <v>549</v>
      </c>
      <c r="N8330" s="1">
        <v>0</v>
      </c>
      <c r="O8330" s="2" t="s">
        <v>29462</v>
      </c>
      <c r="P8330">
        <f t="shared" si="260"/>
        <v>1</v>
      </c>
      <c r="Q8330" t="str">
        <f t="shared" si="261"/>
        <v>no</v>
      </c>
    </row>
    <row r="8331" spans="1:17">
      <c r="A8331" s="1">
        <v>8457</v>
      </c>
      <c r="B8331" s="2" t="s">
        <v>24909</v>
      </c>
      <c r="C8331" s="2" t="s">
        <v>24910</v>
      </c>
      <c r="D8331" s="2" t="s">
        <v>24911</v>
      </c>
      <c r="E8331" s="1">
        <v>33468</v>
      </c>
      <c r="F8331" s="1">
        <v>4</v>
      </c>
      <c r="G8331" s="1">
        <v>0</v>
      </c>
      <c r="H8331" s="1">
        <v>33269</v>
      </c>
      <c r="I8331" s="1">
        <v>10166</v>
      </c>
      <c r="J8331" s="1">
        <v>10040</v>
      </c>
      <c r="K8331" s="1">
        <v>6004</v>
      </c>
      <c r="L8331" s="1">
        <v>679</v>
      </c>
      <c r="M8331" s="1">
        <v>423</v>
      </c>
      <c r="N8331" s="1">
        <v>9895</v>
      </c>
      <c r="O8331" s="2" t="s">
        <v>29469</v>
      </c>
      <c r="P8331">
        <f t="shared" si="260"/>
        <v>1.01</v>
      </c>
      <c r="Q8331" t="str">
        <f t="shared" si="261"/>
        <v>no</v>
      </c>
    </row>
    <row r="8332" spans="1:17">
      <c r="A8332" s="1">
        <v>8458</v>
      </c>
      <c r="B8332" s="2" t="s">
        <v>24912</v>
      </c>
      <c r="C8332" s="2" t="s">
        <v>24913</v>
      </c>
      <c r="D8332" s="2" t="s">
        <v>24914</v>
      </c>
      <c r="E8332" s="1">
        <v>33466</v>
      </c>
      <c r="F8332" s="1">
        <v>4636</v>
      </c>
      <c r="G8332" s="1">
        <v>0</v>
      </c>
      <c r="H8332" s="1">
        <v>38102</v>
      </c>
      <c r="I8332" s="1">
        <v>2117</v>
      </c>
      <c r="J8332" s="1">
        <v>3548</v>
      </c>
      <c r="K8332" s="1">
        <v>12760</v>
      </c>
      <c r="L8332" s="1">
        <v>8683</v>
      </c>
      <c r="M8332" s="1">
        <v>4342</v>
      </c>
      <c r="N8332" s="1">
        <v>9073</v>
      </c>
      <c r="O8332" s="2" t="s">
        <v>29462</v>
      </c>
      <c r="P8332">
        <f t="shared" si="260"/>
        <v>0.88</v>
      </c>
      <c r="Q8332" t="str">
        <f t="shared" si="261"/>
        <v>no</v>
      </c>
    </row>
    <row r="8333" spans="1:17">
      <c r="A8333" s="1">
        <v>8459</v>
      </c>
      <c r="B8333" s="2" t="s">
        <v>24915</v>
      </c>
      <c r="C8333" s="2" t="s">
        <v>24916</v>
      </c>
      <c r="D8333" s="2" t="s">
        <v>24917</v>
      </c>
      <c r="E8333" s="1">
        <v>33464</v>
      </c>
      <c r="F8333" s="1">
        <v>318</v>
      </c>
      <c r="G8333" s="1">
        <v>0</v>
      </c>
      <c r="H8333" s="1">
        <v>33755</v>
      </c>
      <c r="I8333" s="1">
        <v>17956</v>
      </c>
      <c r="J8333" s="1">
        <v>2527</v>
      </c>
      <c r="K8333" s="1">
        <v>3626</v>
      </c>
      <c r="L8333" s="1">
        <v>6244</v>
      </c>
      <c r="M8333" s="1">
        <v>3100</v>
      </c>
      <c r="N8333" s="1">
        <v>921</v>
      </c>
      <c r="O8333" s="2" t="s">
        <v>29462</v>
      </c>
      <c r="P8333">
        <f t="shared" si="260"/>
        <v>0.99</v>
      </c>
      <c r="Q8333" t="str">
        <f t="shared" si="261"/>
        <v>no</v>
      </c>
    </row>
    <row r="8334" spans="1:17">
      <c r="A8334" s="1">
        <v>8460</v>
      </c>
      <c r="B8334" s="2" t="s">
        <v>24918</v>
      </c>
      <c r="C8334" s="2" t="s">
        <v>24919</v>
      </c>
      <c r="D8334" s="2" t="s">
        <v>24920</v>
      </c>
      <c r="E8334" s="1">
        <v>33457</v>
      </c>
      <c r="F8334" s="1">
        <v>229</v>
      </c>
      <c r="G8334" s="1">
        <v>0</v>
      </c>
      <c r="H8334" s="1">
        <v>34437</v>
      </c>
      <c r="I8334" s="1">
        <v>17634</v>
      </c>
      <c r="J8334" s="1">
        <v>8302</v>
      </c>
      <c r="K8334" s="1">
        <v>4014</v>
      </c>
      <c r="L8334" s="1">
        <v>693</v>
      </c>
      <c r="M8334" s="1">
        <v>522</v>
      </c>
      <c r="N8334" s="1">
        <v>2365</v>
      </c>
      <c r="O8334" s="2" t="s">
        <v>29464</v>
      </c>
      <c r="P8334">
        <f t="shared" si="260"/>
        <v>0.97</v>
      </c>
      <c r="Q8334" t="str">
        <f t="shared" si="261"/>
        <v>no</v>
      </c>
    </row>
    <row r="8335" spans="1:17">
      <c r="A8335" s="1">
        <v>8461</v>
      </c>
      <c r="B8335" s="2" t="s">
        <v>24921</v>
      </c>
      <c r="C8335" s="2" t="s">
        <v>24922</v>
      </c>
      <c r="D8335" s="2" t="s">
        <v>24923</v>
      </c>
      <c r="E8335" s="1">
        <v>33455</v>
      </c>
      <c r="F8335" s="1">
        <v>583</v>
      </c>
      <c r="G8335" s="1">
        <v>0</v>
      </c>
      <c r="H8335" s="1">
        <v>34183</v>
      </c>
      <c r="I8335" s="1">
        <v>28817</v>
      </c>
      <c r="J8335" s="1">
        <v>1682</v>
      </c>
      <c r="K8335" s="1">
        <v>1011</v>
      </c>
      <c r="L8335" s="1">
        <v>361</v>
      </c>
      <c r="M8335" s="1">
        <v>104</v>
      </c>
      <c r="N8335" s="1">
        <v>891</v>
      </c>
      <c r="O8335" s="2" t="s">
        <v>29462</v>
      </c>
      <c r="P8335">
        <f t="shared" si="260"/>
        <v>0.98</v>
      </c>
      <c r="Q8335" t="str">
        <f t="shared" si="261"/>
        <v>no</v>
      </c>
    </row>
    <row r="8336" spans="1:17">
      <c r="A8336" s="1">
        <v>8462</v>
      </c>
      <c r="B8336" s="2" t="s">
        <v>24924</v>
      </c>
      <c r="C8336" s="2" t="s">
        <v>24925</v>
      </c>
      <c r="D8336" s="2" t="s">
        <v>24926</v>
      </c>
      <c r="E8336" s="1">
        <v>33454</v>
      </c>
      <c r="F8336" s="1">
        <v>259</v>
      </c>
      <c r="G8336" s="1">
        <v>0</v>
      </c>
      <c r="H8336" s="1">
        <v>34683</v>
      </c>
      <c r="I8336" s="1">
        <v>15036</v>
      </c>
      <c r="J8336" s="1">
        <v>11322</v>
      </c>
      <c r="K8336" s="1">
        <v>3972</v>
      </c>
      <c r="L8336" s="1">
        <v>-915</v>
      </c>
      <c r="M8336" s="1">
        <v>277</v>
      </c>
      <c r="N8336" s="1">
        <v>1704</v>
      </c>
      <c r="O8336" s="2" t="s">
        <v>29463</v>
      </c>
      <c r="P8336">
        <f t="shared" si="260"/>
        <v>0.96</v>
      </c>
      <c r="Q8336" t="str">
        <f t="shared" si="261"/>
        <v>no</v>
      </c>
    </row>
    <row r="8337" spans="1:17">
      <c r="A8337" s="1">
        <v>8463</v>
      </c>
      <c r="B8337" s="2" t="s">
        <v>24927</v>
      </c>
      <c r="C8337" s="2" t="s">
        <v>24928</v>
      </c>
      <c r="D8337" s="2" t="s">
        <v>24929</v>
      </c>
      <c r="E8337" s="1">
        <v>33451</v>
      </c>
      <c r="F8337" s="1">
        <v>63</v>
      </c>
      <c r="G8337" s="1">
        <v>0</v>
      </c>
      <c r="H8337" s="1">
        <v>33276</v>
      </c>
      <c r="I8337" s="1">
        <v>21068</v>
      </c>
      <c r="J8337" s="1">
        <v>4759</v>
      </c>
      <c r="K8337" s="1">
        <v>2805</v>
      </c>
      <c r="L8337" s="1">
        <v>2698</v>
      </c>
      <c r="M8337" s="1">
        <v>1379</v>
      </c>
      <c r="N8337" s="1">
        <v>0</v>
      </c>
      <c r="O8337" s="2" t="s">
        <v>29470</v>
      </c>
      <c r="P8337">
        <f t="shared" si="260"/>
        <v>1.01</v>
      </c>
      <c r="Q8337" t="str">
        <f t="shared" si="261"/>
        <v>no</v>
      </c>
    </row>
    <row r="8338" spans="1:17">
      <c r="A8338" s="1">
        <v>8464</v>
      </c>
      <c r="B8338" s="2" t="s">
        <v>24930</v>
      </c>
      <c r="C8338" s="2" t="s">
        <v>24931</v>
      </c>
      <c r="D8338" s="2" t="s">
        <v>24932</v>
      </c>
      <c r="E8338" s="1">
        <v>33443</v>
      </c>
      <c r="F8338" s="1">
        <v>685</v>
      </c>
      <c r="G8338" s="1">
        <v>0</v>
      </c>
      <c r="H8338" s="1">
        <v>34484</v>
      </c>
      <c r="I8338" s="1">
        <v>17109</v>
      </c>
      <c r="J8338" s="1">
        <v>10280</v>
      </c>
      <c r="K8338" s="1">
        <v>1812</v>
      </c>
      <c r="L8338" s="1">
        <v>2453</v>
      </c>
      <c r="M8338" s="1">
        <v>1172</v>
      </c>
      <c r="N8338" s="1">
        <v>2379</v>
      </c>
      <c r="O8338" s="2" t="s">
        <v>29463</v>
      </c>
      <c r="P8338">
        <f t="shared" si="260"/>
        <v>0.97</v>
      </c>
      <c r="Q8338" t="str">
        <f t="shared" si="261"/>
        <v>no</v>
      </c>
    </row>
    <row r="8339" spans="1:17">
      <c r="A8339" s="1">
        <v>8465</v>
      </c>
      <c r="B8339" s="2" t="s">
        <v>24933</v>
      </c>
      <c r="C8339" s="2" t="s">
        <v>24934</v>
      </c>
      <c r="D8339" s="2" t="s">
        <v>24935</v>
      </c>
      <c r="E8339" s="1">
        <v>33442</v>
      </c>
      <c r="F8339" s="1">
        <v>2490</v>
      </c>
      <c r="G8339" s="1">
        <v>0</v>
      </c>
      <c r="H8339" s="1">
        <v>35932</v>
      </c>
      <c r="I8339" s="1">
        <v>15</v>
      </c>
      <c r="J8339" s="1">
        <v>34489</v>
      </c>
      <c r="K8339" s="1">
        <v>348</v>
      </c>
      <c r="L8339" s="1">
        <v>55</v>
      </c>
      <c r="M8339" s="1">
        <v>54</v>
      </c>
      <c r="N8339" s="1">
        <v>0</v>
      </c>
      <c r="O8339" s="2" t="s">
        <v>29469</v>
      </c>
      <c r="P8339">
        <f t="shared" si="260"/>
        <v>0.93</v>
      </c>
      <c r="Q8339" t="str">
        <f t="shared" si="261"/>
        <v>no</v>
      </c>
    </row>
    <row r="8340" spans="1:17">
      <c r="A8340" s="1">
        <v>8466</v>
      </c>
      <c r="B8340" s="2" t="s">
        <v>24936</v>
      </c>
      <c r="C8340" s="2" t="s">
        <v>24937</v>
      </c>
      <c r="D8340" s="2" t="s">
        <v>24938</v>
      </c>
      <c r="E8340" s="1">
        <v>33437</v>
      </c>
      <c r="F8340" s="1">
        <v>25</v>
      </c>
      <c r="G8340" s="1">
        <v>0</v>
      </c>
      <c r="H8340" s="1">
        <v>32312</v>
      </c>
      <c r="I8340" s="1">
        <v>6521</v>
      </c>
      <c r="J8340" s="1">
        <v>15631</v>
      </c>
      <c r="K8340" s="1">
        <v>5143</v>
      </c>
      <c r="L8340" s="1">
        <v>401</v>
      </c>
      <c r="M8340" s="1">
        <v>356</v>
      </c>
      <c r="N8340" s="1">
        <v>0</v>
      </c>
      <c r="O8340" s="2" t="s">
        <v>29465</v>
      </c>
      <c r="P8340">
        <f t="shared" si="260"/>
        <v>1.03</v>
      </c>
      <c r="Q8340" t="str">
        <f t="shared" si="261"/>
        <v>no</v>
      </c>
    </row>
    <row r="8341" spans="1:17">
      <c r="A8341" s="1">
        <v>8467</v>
      </c>
      <c r="B8341" s="2" t="s">
        <v>24939</v>
      </c>
      <c r="C8341" s="2" t="s">
        <v>24940</v>
      </c>
      <c r="D8341" s="2" t="s">
        <v>24941</v>
      </c>
      <c r="E8341" s="1">
        <v>33436</v>
      </c>
      <c r="F8341" s="1">
        <v>10</v>
      </c>
      <c r="G8341" s="1">
        <v>0</v>
      </c>
      <c r="H8341" s="1">
        <v>33261</v>
      </c>
      <c r="I8341" s="1">
        <v>15656</v>
      </c>
      <c r="J8341" s="1">
        <v>9333</v>
      </c>
      <c r="K8341" s="1">
        <v>2614</v>
      </c>
      <c r="L8341" s="1">
        <v>1521</v>
      </c>
      <c r="M8341" s="1">
        <v>873</v>
      </c>
      <c r="N8341" s="1">
        <v>0</v>
      </c>
      <c r="O8341" s="2" t="s">
        <v>29470</v>
      </c>
      <c r="P8341">
        <f t="shared" si="260"/>
        <v>1.01</v>
      </c>
      <c r="Q8341" t="str">
        <f t="shared" si="261"/>
        <v>no</v>
      </c>
    </row>
    <row r="8342" spans="1:17">
      <c r="A8342" s="1">
        <v>8468</v>
      </c>
      <c r="B8342" s="2" t="s">
        <v>24942</v>
      </c>
      <c r="C8342" s="2" t="s">
        <v>24943</v>
      </c>
      <c r="D8342" s="2" t="s">
        <v>24944</v>
      </c>
      <c r="E8342" s="1">
        <v>33436</v>
      </c>
      <c r="F8342" s="1">
        <v>62</v>
      </c>
      <c r="G8342" s="1">
        <v>0</v>
      </c>
      <c r="H8342" s="1">
        <v>32924</v>
      </c>
      <c r="I8342" s="1">
        <v>23208</v>
      </c>
      <c r="J8342" s="1">
        <v>4139</v>
      </c>
      <c r="K8342" s="1">
        <v>1139</v>
      </c>
      <c r="L8342" s="1">
        <v>4207</v>
      </c>
      <c r="M8342" s="1">
        <v>1820</v>
      </c>
      <c r="N8342" s="1">
        <v>0</v>
      </c>
      <c r="O8342" s="2" t="s">
        <v>29469</v>
      </c>
      <c r="P8342">
        <f t="shared" si="260"/>
        <v>1.02</v>
      </c>
      <c r="Q8342" t="str">
        <f t="shared" si="261"/>
        <v>no</v>
      </c>
    </row>
    <row r="8343" spans="1:17">
      <c r="A8343" s="1">
        <v>8469</v>
      </c>
      <c r="B8343" s="2" t="s">
        <v>24945</v>
      </c>
      <c r="C8343" s="2" t="s">
        <v>24946</v>
      </c>
      <c r="D8343" s="2" t="s">
        <v>24947</v>
      </c>
      <c r="E8343" s="1">
        <v>33435</v>
      </c>
      <c r="F8343" s="1">
        <v>125</v>
      </c>
      <c r="G8343" s="1">
        <v>0</v>
      </c>
      <c r="H8343" s="1">
        <v>34351</v>
      </c>
      <c r="I8343" s="1">
        <v>17607</v>
      </c>
      <c r="J8343" s="1">
        <v>9905</v>
      </c>
      <c r="K8343" s="1">
        <v>6820</v>
      </c>
      <c r="L8343" s="1">
        <v>-6774</v>
      </c>
      <c r="M8343" s="1">
        <v>164</v>
      </c>
      <c r="N8343" s="1">
        <v>5927</v>
      </c>
      <c r="O8343" s="2" t="s">
        <v>29466</v>
      </c>
      <c r="P8343">
        <f t="shared" si="260"/>
        <v>0.97</v>
      </c>
      <c r="Q8343" t="str">
        <f t="shared" si="261"/>
        <v>no</v>
      </c>
    </row>
    <row r="8344" spans="1:17">
      <c r="A8344" s="1">
        <v>8470</v>
      </c>
      <c r="B8344" s="2" t="s">
        <v>24948</v>
      </c>
      <c r="C8344" s="2" t="s">
        <v>24949</v>
      </c>
      <c r="D8344" s="2" t="s">
        <v>24950</v>
      </c>
      <c r="E8344" s="1">
        <v>33434</v>
      </c>
      <c r="F8344" s="1">
        <v>266</v>
      </c>
      <c r="G8344" s="1">
        <v>0</v>
      </c>
      <c r="H8344" s="1">
        <v>33700</v>
      </c>
      <c r="I8344" s="1">
        <v>29125</v>
      </c>
      <c r="J8344" s="1">
        <v>2674</v>
      </c>
      <c r="K8344" s="1">
        <v>618</v>
      </c>
      <c r="L8344" s="1">
        <v>-959</v>
      </c>
      <c r="M8344" s="1">
        <v>43</v>
      </c>
      <c r="N8344" s="1">
        <v>3055</v>
      </c>
      <c r="O8344" s="2" t="s">
        <v>29470</v>
      </c>
      <c r="P8344">
        <f t="shared" si="260"/>
        <v>0.99</v>
      </c>
      <c r="Q8344" t="str">
        <f t="shared" si="261"/>
        <v>no</v>
      </c>
    </row>
    <row r="8345" spans="1:17">
      <c r="A8345" s="1">
        <v>8471</v>
      </c>
      <c r="B8345" s="2" t="s">
        <v>24951</v>
      </c>
      <c r="C8345" s="2" t="s">
        <v>24952</v>
      </c>
      <c r="D8345" s="2" t="s">
        <v>24953</v>
      </c>
      <c r="E8345" s="1">
        <v>33433</v>
      </c>
      <c r="F8345" s="1">
        <v>45</v>
      </c>
      <c r="G8345" s="1">
        <v>0</v>
      </c>
      <c r="H8345" s="1">
        <v>33930</v>
      </c>
      <c r="I8345" s="1">
        <v>18122</v>
      </c>
      <c r="J8345" s="1">
        <v>5281</v>
      </c>
      <c r="K8345" s="1">
        <v>4120</v>
      </c>
      <c r="L8345" s="1">
        <v>741</v>
      </c>
      <c r="M8345" s="1">
        <v>593</v>
      </c>
      <c r="N8345" s="1">
        <v>2993</v>
      </c>
      <c r="O8345" s="2" t="s">
        <v>29466</v>
      </c>
      <c r="P8345">
        <f t="shared" si="260"/>
        <v>0.99</v>
      </c>
      <c r="Q8345" t="str">
        <f t="shared" si="261"/>
        <v>no</v>
      </c>
    </row>
    <row r="8346" spans="1:17">
      <c r="A8346" s="1">
        <v>8472</v>
      </c>
      <c r="B8346" s="2" t="s">
        <v>24954</v>
      </c>
      <c r="C8346" s="2" t="s">
        <v>24955</v>
      </c>
      <c r="D8346" s="2" t="s">
        <v>24956</v>
      </c>
      <c r="E8346" s="1">
        <v>33429</v>
      </c>
      <c r="F8346" s="1">
        <v>779</v>
      </c>
      <c r="G8346" s="1">
        <v>0</v>
      </c>
      <c r="H8346" s="1">
        <v>34208</v>
      </c>
      <c r="I8346" s="1">
        <v>30827</v>
      </c>
      <c r="J8346" s="1">
        <v>2170</v>
      </c>
      <c r="K8346" s="1">
        <v>73</v>
      </c>
      <c r="L8346" s="1">
        <v>44</v>
      </c>
      <c r="M8346" s="1">
        <v>19</v>
      </c>
      <c r="N8346" s="1">
        <v>189</v>
      </c>
      <c r="O8346" s="2" t="s">
        <v>29463</v>
      </c>
      <c r="P8346">
        <f t="shared" si="260"/>
        <v>0.98</v>
      </c>
      <c r="Q8346" t="str">
        <f t="shared" si="261"/>
        <v>no</v>
      </c>
    </row>
    <row r="8347" spans="1:17">
      <c r="A8347" s="1">
        <v>8473</v>
      </c>
      <c r="B8347" s="2" t="s">
        <v>24957</v>
      </c>
      <c r="C8347" s="2" t="s">
        <v>24958</v>
      </c>
      <c r="D8347" s="2" t="s">
        <v>24959</v>
      </c>
      <c r="E8347" s="1">
        <v>33428</v>
      </c>
      <c r="F8347" s="1">
        <v>593</v>
      </c>
      <c r="G8347" s="1">
        <v>0</v>
      </c>
      <c r="H8347" s="1">
        <v>34003</v>
      </c>
      <c r="I8347" s="1">
        <v>15271</v>
      </c>
      <c r="J8347" s="1">
        <v>8850</v>
      </c>
      <c r="K8347" s="1">
        <v>3642</v>
      </c>
      <c r="L8347" s="1">
        <v>806</v>
      </c>
      <c r="M8347" s="1">
        <v>588</v>
      </c>
      <c r="N8347" s="1">
        <v>9273</v>
      </c>
      <c r="O8347" s="2" t="s">
        <v>29471</v>
      </c>
      <c r="P8347">
        <f t="shared" si="260"/>
        <v>0.98</v>
      </c>
      <c r="Q8347" t="str">
        <f t="shared" si="261"/>
        <v>no</v>
      </c>
    </row>
    <row r="8348" spans="1:17">
      <c r="A8348" s="1">
        <v>8474</v>
      </c>
      <c r="B8348" s="2" t="s">
        <v>24960</v>
      </c>
      <c r="C8348" s="2" t="s">
        <v>24961</v>
      </c>
      <c r="D8348" s="2" t="s">
        <v>24962</v>
      </c>
      <c r="E8348" s="1">
        <v>33427</v>
      </c>
      <c r="F8348" s="1">
        <v>129</v>
      </c>
      <c r="G8348" s="1">
        <v>0</v>
      </c>
      <c r="H8348" s="1">
        <v>34095</v>
      </c>
      <c r="I8348" s="1">
        <v>15432</v>
      </c>
      <c r="J8348" s="1">
        <v>13297</v>
      </c>
      <c r="K8348" s="1">
        <v>2346</v>
      </c>
      <c r="L8348" s="1">
        <v>367</v>
      </c>
      <c r="M8348" s="1">
        <v>330</v>
      </c>
      <c r="N8348" s="1">
        <v>800</v>
      </c>
      <c r="O8348" s="2" t="s">
        <v>29463</v>
      </c>
      <c r="P8348">
        <f t="shared" si="260"/>
        <v>0.98</v>
      </c>
      <c r="Q8348" t="str">
        <f t="shared" si="261"/>
        <v>no</v>
      </c>
    </row>
    <row r="8349" spans="1:17">
      <c r="A8349" s="1">
        <v>8475</v>
      </c>
      <c r="B8349" s="2" t="s">
        <v>21986</v>
      </c>
      <c r="C8349" s="2" t="s">
        <v>24963</v>
      </c>
      <c r="D8349" s="2" t="s">
        <v>24964</v>
      </c>
      <c r="E8349" s="1">
        <v>33423</v>
      </c>
      <c r="F8349" s="1">
        <v>191</v>
      </c>
      <c r="G8349" s="1">
        <v>0</v>
      </c>
      <c r="H8349" s="1">
        <v>33140</v>
      </c>
      <c r="I8349" s="1">
        <v>10888</v>
      </c>
      <c r="J8349" s="1">
        <v>9319</v>
      </c>
      <c r="K8349" s="1">
        <v>4293</v>
      </c>
      <c r="L8349" s="1">
        <v>3294</v>
      </c>
      <c r="M8349" s="1">
        <v>1693</v>
      </c>
      <c r="N8349" s="1">
        <v>1166</v>
      </c>
      <c r="O8349" s="2" t="s">
        <v>29466</v>
      </c>
      <c r="P8349">
        <f t="shared" si="260"/>
        <v>1.01</v>
      </c>
      <c r="Q8349" t="str">
        <f t="shared" si="261"/>
        <v>no</v>
      </c>
    </row>
    <row r="8350" spans="1:17">
      <c r="A8350" s="1">
        <v>8476</v>
      </c>
      <c r="B8350" s="2" t="s">
        <v>24965</v>
      </c>
      <c r="C8350" s="2" t="s">
        <v>24966</v>
      </c>
      <c r="D8350" s="2" t="s">
        <v>24967</v>
      </c>
      <c r="E8350" s="1">
        <v>33422</v>
      </c>
      <c r="F8350" s="1">
        <v>757</v>
      </c>
      <c r="G8350" s="1">
        <v>0</v>
      </c>
      <c r="H8350" s="1">
        <v>34195</v>
      </c>
      <c r="I8350" s="1">
        <v>14643</v>
      </c>
      <c r="J8350" s="1">
        <v>8497</v>
      </c>
      <c r="K8350" s="1">
        <v>5091</v>
      </c>
      <c r="L8350" s="1">
        <v>422</v>
      </c>
      <c r="M8350" s="1">
        <v>341</v>
      </c>
      <c r="N8350" s="1">
        <v>4948</v>
      </c>
      <c r="O8350" s="2" t="s">
        <v>29463</v>
      </c>
      <c r="P8350">
        <f t="shared" si="260"/>
        <v>0.98</v>
      </c>
      <c r="Q8350" t="str">
        <f t="shared" si="261"/>
        <v>no</v>
      </c>
    </row>
    <row r="8351" spans="1:17">
      <c r="A8351" s="1">
        <v>8477</v>
      </c>
      <c r="B8351" s="2" t="s">
        <v>24968</v>
      </c>
      <c r="C8351" s="2" t="s">
        <v>24969</v>
      </c>
      <c r="D8351" s="2" t="s">
        <v>24970</v>
      </c>
      <c r="E8351" s="1">
        <v>33422</v>
      </c>
      <c r="F8351" s="1">
        <v>209</v>
      </c>
      <c r="G8351" s="1">
        <v>0</v>
      </c>
      <c r="H8351" s="1">
        <v>33849</v>
      </c>
      <c r="I8351" s="1">
        <v>20048</v>
      </c>
      <c r="J8351" s="1">
        <v>11704</v>
      </c>
      <c r="K8351" s="1">
        <v>804</v>
      </c>
      <c r="L8351" s="1">
        <v>672</v>
      </c>
      <c r="M8351" s="1">
        <v>374</v>
      </c>
      <c r="N8351" s="1">
        <v>0</v>
      </c>
      <c r="O8351" s="2" t="s">
        <v>29462</v>
      </c>
      <c r="P8351">
        <f t="shared" si="260"/>
        <v>0.99</v>
      </c>
      <c r="Q8351" t="str">
        <f t="shared" si="261"/>
        <v>no</v>
      </c>
    </row>
    <row r="8352" spans="1:17">
      <c r="A8352" s="1">
        <v>8478</v>
      </c>
      <c r="B8352" s="2" t="s">
        <v>24971</v>
      </c>
      <c r="C8352" s="2" t="s">
        <v>24972</v>
      </c>
      <c r="D8352" s="2" t="s">
        <v>24973</v>
      </c>
      <c r="E8352" s="1">
        <v>33418</v>
      </c>
      <c r="F8352" s="1">
        <v>150</v>
      </c>
      <c r="G8352" s="1">
        <v>0</v>
      </c>
      <c r="H8352" s="1">
        <v>33568</v>
      </c>
      <c r="I8352" s="1">
        <v>30869</v>
      </c>
      <c r="J8352" s="1">
        <v>1854</v>
      </c>
      <c r="K8352" s="1">
        <v>665</v>
      </c>
      <c r="L8352" s="1">
        <v>173</v>
      </c>
      <c r="M8352" s="1">
        <v>159</v>
      </c>
      <c r="N8352" s="1">
        <v>802</v>
      </c>
      <c r="O8352" s="2" t="s">
        <v>29463</v>
      </c>
      <c r="P8352">
        <f t="shared" si="260"/>
        <v>1</v>
      </c>
      <c r="Q8352" t="str">
        <f t="shared" si="261"/>
        <v>no</v>
      </c>
    </row>
    <row r="8353" spans="1:17">
      <c r="A8353" s="1">
        <v>8479</v>
      </c>
      <c r="B8353" s="2" t="s">
        <v>24974</v>
      </c>
      <c r="C8353" s="2" t="s">
        <v>24975</v>
      </c>
      <c r="D8353" s="2" t="s">
        <v>24976</v>
      </c>
      <c r="E8353" s="1">
        <v>33415</v>
      </c>
      <c r="F8353" s="1">
        <v>111</v>
      </c>
      <c r="G8353" s="1">
        <v>0</v>
      </c>
      <c r="H8353" s="1">
        <v>33526</v>
      </c>
      <c r="I8353" s="1">
        <v>27442</v>
      </c>
      <c r="J8353" s="1">
        <v>979</v>
      </c>
      <c r="K8353" s="1">
        <v>1569</v>
      </c>
      <c r="L8353" s="1">
        <v>299</v>
      </c>
      <c r="M8353" s="1">
        <v>352</v>
      </c>
      <c r="N8353" s="1">
        <v>963</v>
      </c>
      <c r="O8353" s="2" t="s">
        <v>29464</v>
      </c>
      <c r="P8353">
        <f t="shared" si="260"/>
        <v>1</v>
      </c>
      <c r="Q8353" t="str">
        <f t="shared" si="261"/>
        <v>no</v>
      </c>
    </row>
    <row r="8354" spans="1:17">
      <c r="A8354" s="1">
        <v>8480</v>
      </c>
      <c r="B8354" s="2" t="s">
        <v>24977</v>
      </c>
      <c r="C8354" s="2" t="s">
        <v>24978</v>
      </c>
      <c r="D8354" s="2" t="s">
        <v>24979</v>
      </c>
      <c r="E8354" s="1">
        <v>33413</v>
      </c>
      <c r="F8354" s="1">
        <v>562</v>
      </c>
      <c r="G8354" s="1">
        <v>0</v>
      </c>
      <c r="H8354" s="1">
        <v>33837</v>
      </c>
      <c r="I8354" s="1">
        <v>25744</v>
      </c>
      <c r="J8354" s="1">
        <v>2885</v>
      </c>
      <c r="K8354" s="1">
        <v>2005</v>
      </c>
      <c r="L8354" s="1">
        <v>96</v>
      </c>
      <c r="M8354" s="1">
        <v>158</v>
      </c>
      <c r="N8354" s="1">
        <v>209</v>
      </c>
      <c r="O8354" s="2" t="s">
        <v>29465</v>
      </c>
      <c r="P8354">
        <f t="shared" si="260"/>
        <v>0.99</v>
      </c>
      <c r="Q8354" t="str">
        <f t="shared" si="261"/>
        <v>no</v>
      </c>
    </row>
    <row r="8355" spans="1:17">
      <c r="A8355" s="1">
        <v>8481</v>
      </c>
      <c r="B8355" s="2" t="s">
        <v>24980</v>
      </c>
      <c r="C8355" s="2" t="s">
        <v>24981</v>
      </c>
      <c r="D8355" s="2" t="s">
        <v>24982</v>
      </c>
      <c r="E8355" s="1">
        <v>33411</v>
      </c>
      <c r="F8355" s="1">
        <v>309</v>
      </c>
      <c r="G8355" s="1">
        <v>0</v>
      </c>
      <c r="H8355" s="1">
        <v>34048</v>
      </c>
      <c r="I8355" s="1">
        <v>22707</v>
      </c>
      <c r="J8355" s="1">
        <v>4411</v>
      </c>
      <c r="K8355" s="1">
        <v>1745</v>
      </c>
      <c r="L8355" s="1">
        <v>626</v>
      </c>
      <c r="M8355" s="1">
        <v>437</v>
      </c>
      <c r="N8355" s="1">
        <v>6040</v>
      </c>
      <c r="O8355" s="2" t="s">
        <v>29465</v>
      </c>
      <c r="P8355">
        <f t="shared" si="260"/>
        <v>0.98</v>
      </c>
      <c r="Q8355" t="str">
        <f t="shared" si="261"/>
        <v>no</v>
      </c>
    </row>
    <row r="8356" spans="1:17">
      <c r="A8356" s="1">
        <v>8482</v>
      </c>
      <c r="B8356" s="2" t="s">
        <v>24983</v>
      </c>
      <c r="C8356" s="2" t="s">
        <v>24984</v>
      </c>
      <c r="D8356" s="2" t="s">
        <v>24985</v>
      </c>
      <c r="E8356" s="1">
        <v>33411</v>
      </c>
      <c r="F8356" s="1">
        <v>1239</v>
      </c>
      <c r="G8356" s="1">
        <v>0</v>
      </c>
      <c r="H8356" s="1">
        <v>34650</v>
      </c>
      <c r="I8356" s="1">
        <v>332</v>
      </c>
      <c r="J8356" s="1">
        <v>27864</v>
      </c>
      <c r="K8356" s="1">
        <v>2809</v>
      </c>
      <c r="L8356" s="1">
        <v>267</v>
      </c>
      <c r="M8356" s="1">
        <v>175</v>
      </c>
      <c r="N8356" s="1">
        <v>0</v>
      </c>
      <c r="O8356" s="2" t="s">
        <v>29465</v>
      </c>
      <c r="P8356">
        <f t="shared" si="260"/>
        <v>0.96</v>
      </c>
      <c r="Q8356" t="str">
        <f t="shared" si="261"/>
        <v>no</v>
      </c>
    </row>
    <row r="8357" spans="1:17">
      <c r="A8357" s="1">
        <v>8483</v>
      </c>
      <c r="B8357" s="2" t="s">
        <v>24986</v>
      </c>
      <c r="C8357" s="2" t="s">
        <v>24987</v>
      </c>
      <c r="D8357" s="2" t="s">
        <v>24988</v>
      </c>
      <c r="E8357" s="1">
        <v>33403</v>
      </c>
      <c r="F8357" s="1">
        <v>93</v>
      </c>
      <c r="G8357" s="1">
        <v>0</v>
      </c>
      <c r="H8357" s="1">
        <v>34385</v>
      </c>
      <c r="I8357" s="1">
        <v>13191</v>
      </c>
      <c r="J8357" s="1">
        <v>5899</v>
      </c>
      <c r="K8357" s="1">
        <v>2579</v>
      </c>
      <c r="L8357" s="1">
        <v>7641</v>
      </c>
      <c r="M8357" s="1">
        <v>3390</v>
      </c>
      <c r="N8357" s="1">
        <v>0</v>
      </c>
      <c r="O8357" s="2" t="s">
        <v>29463</v>
      </c>
      <c r="P8357">
        <f t="shared" si="260"/>
        <v>0.97</v>
      </c>
      <c r="Q8357" t="str">
        <f t="shared" si="261"/>
        <v>no</v>
      </c>
    </row>
    <row r="8358" spans="1:17">
      <c r="A8358" s="1">
        <v>8484</v>
      </c>
      <c r="B8358" s="2" t="s">
        <v>24989</v>
      </c>
      <c r="C8358" s="2" t="s">
        <v>24990</v>
      </c>
      <c r="D8358" s="2" t="s">
        <v>24991</v>
      </c>
      <c r="E8358" s="1">
        <v>33399</v>
      </c>
      <c r="F8358" s="1">
        <v>130</v>
      </c>
      <c r="G8358" s="1">
        <v>0</v>
      </c>
      <c r="H8358" s="1">
        <v>32963</v>
      </c>
      <c r="I8358" s="1">
        <v>25031</v>
      </c>
      <c r="J8358" s="1">
        <v>4881</v>
      </c>
      <c r="K8358" s="1">
        <v>1109</v>
      </c>
      <c r="L8358" s="1">
        <v>1554</v>
      </c>
      <c r="M8358" s="1">
        <v>721</v>
      </c>
      <c r="N8358" s="1">
        <v>0</v>
      </c>
      <c r="O8358" s="2" t="s">
        <v>29469</v>
      </c>
      <c r="P8358">
        <f t="shared" si="260"/>
        <v>1.01</v>
      </c>
      <c r="Q8358" t="str">
        <f t="shared" si="261"/>
        <v>no</v>
      </c>
    </row>
    <row r="8359" spans="1:17">
      <c r="A8359" s="1">
        <v>8485</v>
      </c>
      <c r="B8359" s="2" t="s">
        <v>24992</v>
      </c>
      <c r="C8359" s="2" t="s">
        <v>24993</v>
      </c>
      <c r="D8359" s="2" t="s">
        <v>24994</v>
      </c>
      <c r="E8359" s="1">
        <v>33397</v>
      </c>
      <c r="F8359" s="1">
        <v>624</v>
      </c>
      <c r="G8359" s="1">
        <v>0</v>
      </c>
      <c r="H8359" s="1">
        <v>34071</v>
      </c>
      <c r="I8359" s="1">
        <v>25008</v>
      </c>
      <c r="J8359" s="1">
        <v>3300</v>
      </c>
      <c r="K8359" s="1">
        <v>1413</v>
      </c>
      <c r="L8359" s="1">
        <v>-79</v>
      </c>
      <c r="M8359" s="1">
        <v>332</v>
      </c>
      <c r="N8359" s="1">
        <v>591</v>
      </c>
      <c r="O8359" s="2" t="s">
        <v>29469</v>
      </c>
      <c r="P8359">
        <f t="shared" si="260"/>
        <v>0.98</v>
      </c>
      <c r="Q8359" t="str">
        <f t="shared" si="261"/>
        <v>no</v>
      </c>
    </row>
    <row r="8360" spans="1:17">
      <c r="A8360" s="1">
        <v>8486</v>
      </c>
      <c r="B8360" s="2" t="s">
        <v>24995</v>
      </c>
      <c r="C8360" s="2" t="s">
        <v>24996</v>
      </c>
      <c r="D8360" s="2" t="s">
        <v>24997</v>
      </c>
      <c r="E8360" s="1">
        <v>33394</v>
      </c>
      <c r="F8360" s="1">
        <v>536</v>
      </c>
      <c r="G8360" s="1">
        <v>0</v>
      </c>
      <c r="H8360" s="1">
        <v>33930</v>
      </c>
      <c r="I8360" s="1">
        <v>17522</v>
      </c>
      <c r="J8360" s="1">
        <v>8021</v>
      </c>
      <c r="K8360" s="1">
        <v>1481</v>
      </c>
      <c r="L8360" s="1">
        <v>5103</v>
      </c>
      <c r="M8360" s="1">
        <v>2195</v>
      </c>
      <c r="N8360" s="1">
        <v>0</v>
      </c>
      <c r="O8360" s="2" t="s">
        <v>29464</v>
      </c>
      <c r="P8360">
        <f t="shared" si="260"/>
        <v>0.98</v>
      </c>
      <c r="Q8360" t="str">
        <f t="shared" si="261"/>
        <v>no</v>
      </c>
    </row>
    <row r="8361" spans="1:17">
      <c r="A8361" s="1">
        <v>8487</v>
      </c>
      <c r="B8361" s="2" t="s">
        <v>24998</v>
      </c>
      <c r="C8361" s="2" t="s">
        <v>24999</v>
      </c>
      <c r="D8361" s="2" t="s">
        <v>25000</v>
      </c>
      <c r="E8361" s="1">
        <v>33387</v>
      </c>
      <c r="F8361" s="1">
        <v>361</v>
      </c>
      <c r="G8361" s="1">
        <v>0</v>
      </c>
      <c r="H8361" s="1">
        <v>33666</v>
      </c>
      <c r="I8361" s="1">
        <v>27044</v>
      </c>
      <c r="J8361" s="1">
        <v>4343</v>
      </c>
      <c r="K8361" s="1">
        <v>401</v>
      </c>
      <c r="L8361" s="1">
        <v>688</v>
      </c>
      <c r="M8361" s="1">
        <v>357</v>
      </c>
      <c r="N8361" s="1">
        <v>0</v>
      </c>
      <c r="O8361" s="2" t="s">
        <v>29465</v>
      </c>
      <c r="P8361">
        <f t="shared" si="260"/>
        <v>0.99</v>
      </c>
      <c r="Q8361" t="str">
        <f t="shared" si="261"/>
        <v>no</v>
      </c>
    </row>
    <row r="8362" spans="1:17">
      <c r="A8362" s="1">
        <v>8488</v>
      </c>
      <c r="B8362" s="2" t="s">
        <v>25001</v>
      </c>
      <c r="C8362" s="2" t="s">
        <v>25002</v>
      </c>
      <c r="D8362" s="2" t="s">
        <v>25003</v>
      </c>
      <c r="E8362" s="1">
        <v>33386</v>
      </c>
      <c r="F8362" s="1">
        <v>1465</v>
      </c>
      <c r="G8362" s="1">
        <v>0</v>
      </c>
      <c r="H8362" s="1">
        <v>34560</v>
      </c>
      <c r="I8362" s="1">
        <v>23046</v>
      </c>
      <c r="J8362" s="1">
        <v>2479</v>
      </c>
      <c r="K8362" s="1">
        <v>3503</v>
      </c>
      <c r="L8362" s="1">
        <v>-209</v>
      </c>
      <c r="M8362" s="1">
        <v>392</v>
      </c>
      <c r="N8362" s="1">
        <v>928</v>
      </c>
      <c r="O8362" s="2" t="s">
        <v>29462</v>
      </c>
      <c r="P8362">
        <f t="shared" si="260"/>
        <v>0.97</v>
      </c>
      <c r="Q8362" t="str">
        <f t="shared" si="261"/>
        <v>no</v>
      </c>
    </row>
    <row r="8363" spans="1:17">
      <c r="A8363" s="1">
        <v>8489</v>
      </c>
      <c r="B8363" s="2" t="s">
        <v>25004</v>
      </c>
      <c r="C8363" s="2" t="s">
        <v>25005</v>
      </c>
      <c r="D8363" s="2" t="s">
        <v>25006</v>
      </c>
      <c r="E8363" s="1">
        <v>33381</v>
      </c>
      <c r="F8363" s="1">
        <v>36</v>
      </c>
      <c r="G8363" s="1">
        <v>0</v>
      </c>
      <c r="H8363" s="1">
        <v>33417</v>
      </c>
      <c r="I8363" s="1">
        <v>0</v>
      </c>
      <c r="J8363" s="1">
        <v>32641</v>
      </c>
      <c r="K8363" s="1">
        <v>335</v>
      </c>
      <c r="L8363" s="1">
        <v>4</v>
      </c>
      <c r="M8363" s="1">
        <v>25</v>
      </c>
      <c r="N8363" s="1">
        <v>0</v>
      </c>
      <c r="O8363" s="2" t="s">
        <v>29462</v>
      </c>
      <c r="P8363">
        <f t="shared" si="260"/>
        <v>1</v>
      </c>
      <c r="Q8363" t="str">
        <f t="shared" si="261"/>
        <v>no</v>
      </c>
    </row>
    <row r="8364" spans="1:17">
      <c r="A8364" s="1">
        <v>8490</v>
      </c>
      <c r="B8364" s="2" t="s">
        <v>25007</v>
      </c>
      <c r="C8364" s="2" t="s">
        <v>25008</v>
      </c>
      <c r="D8364" s="2" t="s">
        <v>25009</v>
      </c>
      <c r="E8364" s="1">
        <v>33374</v>
      </c>
      <c r="F8364" s="1">
        <v>437</v>
      </c>
      <c r="G8364" s="1">
        <v>0</v>
      </c>
      <c r="H8364" s="1">
        <v>33857</v>
      </c>
      <c r="I8364" s="1">
        <v>30661</v>
      </c>
      <c r="J8364" s="1">
        <v>1173</v>
      </c>
      <c r="K8364" s="1">
        <v>324</v>
      </c>
      <c r="L8364" s="1">
        <v>1196</v>
      </c>
      <c r="M8364" s="1">
        <v>567</v>
      </c>
      <c r="N8364" s="1">
        <v>891</v>
      </c>
      <c r="O8364" s="2" t="s">
        <v>29466</v>
      </c>
      <c r="P8364">
        <f t="shared" si="260"/>
        <v>0.99</v>
      </c>
      <c r="Q8364" t="str">
        <f t="shared" si="261"/>
        <v>no</v>
      </c>
    </row>
    <row r="8365" spans="1:17">
      <c r="A8365" s="1">
        <v>8491</v>
      </c>
      <c r="B8365" s="2" t="s">
        <v>25010</v>
      </c>
      <c r="C8365" s="2" t="s">
        <v>25011</v>
      </c>
      <c r="D8365" s="2" t="s">
        <v>25012</v>
      </c>
      <c r="E8365" s="1">
        <v>33372</v>
      </c>
      <c r="F8365" s="1">
        <v>164</v>
      </c>
      <c r="G8365" s="1">
        <v>0</v>
      </c>
      <c r="H8365" s="1">
        <v>33536</v>
      </c>
      <c r="I8365" s="1">
        <v>27380</v>
      </c>
      <c r="J8365" s="1">
        <v>2504</v>
      </c>
      <c r="K8365" s="1">
        <v>1150</v>
      </c>
      <c r="L8365" s="1">
        <v>206</v>
      </c>
      <c r="M8365" s="1">
        <v>223</v>
      </c>
      <c r="N8365" s="1">
        <v>3983</v>
      </c>
      <c r="O8365" s="2" t="s">
        <v>29465</v>
      </c>
      <c r="P8365">
        <f t="shared" si="260"/>
        <v>1</v>
      </c>
      <c r="Q8365" t="str">
        <f t="shared" si="261"/>
        <v>no</v>
      </c>
    </row>
    <row r="8366" spans="1:17">
      <c r="A8366" s="1">
        <v>8492</v>
      </c>
      <c r="B8366" s="2" t="s">
        <v>25013</v>
      </c>
      <c r="C8366" s="2" t="s">
        <v>25014</v>
      </c>
      <c r="D8366" s="2" t="s">
        <v>25015</v>
      </c>
      <c r="E8366" s="1">
        <v>33370</v>
      </c>
      <c r="F8366" s="1">
        <v>466</v>
      </c>
      <c r="G8366" s="1">
        <v>0</v>
      </c>
      <c r="H8366" s="1">
        <v>34291</v>
      </c>
      <c r="I8366" s="1">
        <v>17515</v>
      </c>
      <c r="J8366" s="1">
        <v>9117</v>
      </c>
      <c r="K8366" s="1">
        <v>2423</v>
      </c>
      <c r="L8366" s="1">
        <v>1822</v>
      </c>
      <c r="M8366" s="1">
        <v>1225</v>
      </c>
      <c r="N8366" s="1">
        <v>13</v>
      </c>
      <c r="O8366" s="2" t="s">
        <v>29466</v>
      </c>
      <c r="P8366">
        <f t="shared" si="260"/>
        <v>0.97</v>
      </c>
      <c r="Q8366" t="str">
        <f t="shared" si="261"/>
        <v>no</v>
      </c>
    </row>
    <row r="8367" spans="1:17">
      <c r="A8367" s="1">
        <v>8493</v>
      </c>
      <c r="B8367" s="2" t="s">
        <v>25016</v>
      </c>
      <c r="C8367" s="2" t="s">
        <v>25017</v>
      </c>
      <c r="D8367" s="2" t="s">
        <v>25018</v>
      </c>
      <c r="E8367" s="1">
        <v>33368</v>
      </c>
      <c r="F8367" s="1">
        <v>35</v>
      </c>
      <c r="G8367" s="1">
        <v>0</v>
      </c>
      <c r="H8367" s="1">
        <v>33403</v>
      </c>
      <c r="I8367" s="1">
        <v>26418</v>
      </c>
      <c r="J8367" s="1">
        <v>1109</v>
      </c>
      <c r="K8367" s="1">
        <v>3056</v>
      </c>
      <c r="L8367" s="1">
        <v>746</v>
      </c>
      <c r="M8367" s="1">
        <v>327</v>
      </c>
      <c r="N8367" s="1">
        <v>16483</v>
      </c>
      <c r="O8367" s="2" t="s">
        <v>29467</v>
      </c>
      <c r="P8367">
        <f t="shared" si="260"/>
        <v>1</v>
      </c>
      <c r="Q8367" t="str">
        <f t="shared" si="261"/>
        <v>no</v>
      </c>
    </row>
    <row r="8368" spans="1:17">
      <c r="A8368" s="1">
        <v>8494</v>
      </c>
      <c r="B8368" s="2" t="s">
        <v>25019</v>
      </c>
      <c r="C8368" s="2" t="s">
        <v>25020</v>
      </c>
      <c r="D8368" s="2" t="s">
        <v>25021</v>
      </c>
      <c r="E8368" s="1">
        <v>33365</v>
      </c>
      <c r="F8368" s="1">
        <v>216</v>
      </c>
      <c r="G8368" s="1">
        <v>0</v>
      </c>
      <c r="H8368" s="1">
        <v>33582</v>
      </c>
      <c r="I8368" s="1">
        <v>29411</v>
      </c>
      <c r="J8368" s="1">
        <v>1885</v>
      </c>
      <c r="K8368" s="1">
        <v>403</v>
      </c>
      <c r="L8368" s="1">
        <v>548</v>
      </c>
      <c r="M8368" s="1">
        <v>317</v>
      </c>
      <c r="N8368" s="1">
        <v>1732</v>
      </c>
      <c r="O8368" s="2" t="s">
        <v>29468</v>
      </c>
      <c r="P8368">
        <f t="shared" si="260"/>
        <v>0.99</v>
      </c>
      <c r="Q8368" t="str">
        <f t="shared" si="261"/>
        <v>no</v>
      </c>
    </row>
    <row r="8369" spans="1:17">
      <c r="A8369" s="1">
        <v>8495</v>
      </c>
      <c r="B8369" s="2" t="s">
        <v>25022</v>
      </c>
      <c r="C8369" s="2" t="s">
        <v>25023</v>
      </c>
      <c r="D8369" s="2" t="s">
        <v>25024</v>
      </c>
      <c r="E8369" s="1">
        <v>33353</v>
      </c>
      <c r="F8369" s="1">
        <v>109</v>
      </c>
      <c r="G8369" s="1">
        <v>0</v>
      </c>
      <c r="H8369" s="1">
        <v>33462</v>
      </c>
      <c r="I8369" s="1">
        <v>418</v>
      </c>
      <c r="J8369" s="1">
        <v>31653</v>
      </c>
      <c r="K8369" s="1">
        <v>369</v>
      </c>
      <c r="L8369" s="1">
        <v>124</v>
      </c>
      <c r="M8369" s="1">
        <v>93</v>
      </c>
      <c r="N8369" s="1">
        <v>128</v>
      </c>
      <c r="O8369" s="2" t="s">
        <v>29469</v>
      </c>
      <c r="P8369">
        <f t="shared" si="260"/>
        <v>1</v>
      </c>
      <c r="Q8369" t="str">
        <f t="shared" si="261"/>
        <v>no</v>
      </c>
    </row>
    <row r="8370" spans="1:17">
      <c r="A8370" s="1">
        <v>8496</v>
      </c>
      <c r="B8370" s="2" t="s">
        <v>25025</v>
      </c>
      <c r="C8370" s="2" t="s">
        <v>25026</v>
      </c>
      <c r="D8370" s="2" t="s">
        <v>25027</v>
      </c>
      <c r="E8370" s="1">
        <v>33344</v>
      </c>
      <c r="F8370" s="1">
        <v>236</v>
      </c>
      <c r="G8370" s="1">
        <v>0</v>
      </c>
      <c r="H8370" s="1">
        <v>31331</v>
      </c>
      <c r="I8370" s="1">
        <v>12657</v>
      </c>
      <c r="J8370" s="1">
        <v>4783</v>
      </c>
      <c r="K8370" s="1">
        <v>5984</v>
      </c>
      <c r="L8370" s="1">
        <v>1500</v>
      </c>
      <c r="M8370" s="1">
        <v>1080</v>
      </c>
      <c r="N8370" s="1">
        <v>16281</v>
      </c>
      <c r="O8370" s="2" t="s">
        <v>29465</v>
      </c>
      <c r="P8370">
        <f t="shared" si="260"/>
        <v>1.06</v>
      </c>
      <c r="Q8370" t="str">
        <f t="shared" si="261"/>
        <v>no</v>
      </c>
    </row>
    <row r="8371" spans="1:17">
      <c r="A8371" s="1">
        <v>8497</v>
      </c>
      <c r="B8371" s="2" t="s">
        <v>25028</v>
      </c>
      <c r="C8371" s="2" t="s">
        <v>25029</v>
      </c>
      <c r="D8371" s="2" t="s">
        <v>25030</v>
      </c>
      <c r="E8371" s="1">
        <v>33344</v>
      </c>
      <c r="F8371" s="1">
        <v>45</v>
      </c>
      <c r="G8371" s="1">
        <v>0</v>
      </c>
      <c r="H8371" s="1">
        <v>28672</v>
      </c>
      <c r="I8371" s="1">
        <v>17661</v>
      </c>
      <c r="J8371" s="1">
        <v>5760</v>
      </c>
      <c r="K8371" s="1">
        <v>1493</v>
      </c>
      <c r="L8371" s="1">
        <v>1078</v>
      </c>
      <c r="M8371" s="1">
        <v>676</v>
      </c>
      <c r="N8371" s="1">
        <v>1556</v>
      </c>
      <c r="O8371" s="2" t="s">
        <v>29470</v>
      </c>
      <c r="P8371">
        <f t="shared" si="260"/>
        <v>1.1599999999999999</v>
      </c>
      <c r="Q8371" t="str">
        <f t="shared" si="261"/>
        <v>no</v>
      </c>
    </row>
    <row r="8372" spans="1:17">
      <c r="A8372" s="1">
        <v>8498</v>
      </c>
      <c r="B8372" s="2" t="s">
        <v>25031</v>
      </c>
      <c r="C8372" s="2" t="s">
        <v>25032</v>
      </c>
      <c r="D8372" s="2" t="s">
        <v>25033</v>
      </c>
      <c r="E8372" s="1">
        <v>33336</v>
      </c>
      <c r="F8372" s="1">
        <v>328</v>
      </c>
      <c r="G8372" s="1">
        <v>0</v>
      </c>
      <c r="H8372" s="1">
        <v>37220</v>
      </c>
      <c r="I8372" s="1">
        <v>28215</v>
      </c>
      <c r="J8372" s="1">
        <v>5628</v>
      </c>
      <c r="K8372" s="1">
        <v>1039</v>
      </c>
      <c r="L8372" s="1">
        <v>448</v>
      </c>
      <c r="M8372" s="1">
        <v>280</v>
      </c>
      <c r="N8372" s="1">
        <v>7570</v>
      </c>
      <c r="O8372" s="2" t="s">
        <v>29470</v>
      </c>
      <c r="P8372">
        <f t="shared" si="260"/>
        <v>0.9</v>
      </c>
      <c r="Q8372" t="str">
        <f t="shared" si="261"/>
        <v>no</v>
      </c>
    </row>
    <row r="8373" spans="1:17">
      <c r="A8373" s="1">
        <v>8499</v>
      </c>
      <c r="B8373" s="2" t="s">
        <v>25034</v>
      </c>
      <c r="C8373" s="2" t="s">
        <v>25035</v>
      </c>
      <c r="D8373" s="2" t="s">
        <v>25036</v>
      </c>
      <c r="E8373" s="1">
        <v>33335</v>
      </c>
      <c r="F8373" s="1">
        <v>3658</v>
      </c>
      <c r="G8373" s="1">
        <v>0</v>
      </c>
      <c r="H8373" s="1">
        <v>39115</v>
      </c>
      <c r="I8373" s="1">
        <v>18342</v>
      </c>
      <c r="J8373" s="1">
        <v>4827</v>
      </c>
      <c r="K8373" s="1">
        <v>3751</v>
      </c>
      <c r="L8373" s="1">
        <v>4560</v>
      </c>
      <c r="M8373" s="1">
        <v>369</v>
      </c>
      <c r="N8373" s="1">
        <v>0</v>
      </c>
      <c r="O8373" s="2" t="s">
        <v>29471</v>
      </c>
      <c r="P8373">
        <f t="shared" si="260"/>
        <v>0.85</v>
      </c>
      <c r="Q8373" t="str">
        <f t="shared" si="261"/>
        <v>no</v>
      </c>
    </row>
    <row r="8374" spans="1:17">
      <c r="A8374" s="1">
        <v>8500</v>
      </c>
      <c r="B8374" s="2" t="s">
        <v>25037</v>
      </c>
      <c r="C8374" s="2" t="s">
        <v>25038</v>
      </c>
      <c r="D8374" s="2" t="s">
        <v>25039</v>
      </c>
      <c r="E8374" s="1">
        <v>33334</v>
      </c>
      <c r="F8374" s="1">
        <v>19</v>
      </c>
      <c r="G8374" s="1">
        <v>0</v>
      </c>
      <c r="H8374" s="1">
        <v>34106</v>
      </c>
      <c r="I8374" s="1">
        <v>26316</v>
      </c>
      <c r="J8374" s="1">
        <v>2404</v>
      </c>
      <c r="K8374" s="1">
        <v>1907</v>
      </c>
      <c r="L8374" s="1">
        <v>687</v>
      </c>
      <c r="M8374" s="1">
        <v>460</v>
      </c>
      <c r="N8374" s="1">
        <v>2891</v>
      </c>
      <c r="O8374" s="2" t="s">
        <v>29463</v>
      </c>
      <c r="P8374">
        <f t="shared" si="260"/>
        <v>0.98</v>
      </c>
      <c r="Q8374" t="str">
        <f t="shared" si="261"/>
        <v>no</v>
      </c>
    </row>
    <row r="8375" spans="1:17">
      <c r="A8375" s="1">
        <v>8501</v>
      </c>
      <c r="B8375" s="2" t="s">
        <v>25040</v>
      </c>
      <c r="C8375" s="2" t="s">
        <v>25041</v>
      </c>
      <c r="D8375" s="2" t="s">
        <v>25042</v>
      </c>
      <c r="E8375" s="1">
        <v>33334</v>
      </c>
      <c r="F8375" s="1">
        <v>892</v>
      </c>
      <c r="G8375" s="1">
        <v>0</v>
      </c>
      <c r="H8375" s="1">
        <v>31430</v>
      </c>
      <c r="I8375" s="1">
        <v>18529</v>
      </c>
      <c r="J8375" s="1">
        <v>4436</v>
      </c>
      <c r="K8375" s="1">
        <v>3372</v>
      </c>
      <c r="L8375" s="1">
        <v>151</v>
      </c>
      <c r="M8375" s="1">
        <v>435</v>
      </c>
      <c r="N8375" s="1">
        <v>33842</v>
      </c>
      <c r="O8375" s="2" t="s">
        <v>29463</v>
      </c>
      <c r="P8375">
        <f t="shared" si="260"/>
        <v>1.06</v>
      </c>
      <c r="Q8375" t="str">
        <f t="shared" si="261"/>
        <v>no</v>
      </c>
    </row>
    <row r="8376" spans="1:17">
      <c r="A8376" s="1">
        <v>8502</v>
      </c>
      <c r="B8376" s="2" t="s">
        <v>25043</v>
      </c>
      <c r="C8376" s="2" t="s">
        <v>25044</v>
      </c>
      <c r="D8376" s="2" t="s">
        <v>25045</v>
      </c>
      <c r="E8376" s="1">
        <v>33330</v>
      </c>
      <c r="F8376" s="1">
        <v>146</v>
      </c>
      <c r="G8376" s="1">
        <v>0</v>
      </c>
      <c r="H8376" s="1">
        <v>34090</v>
      </c>
      <c r="I8376" s="1">
        <v>7073</v>
      </c>
      <c r="J8376" s="1">
        <v>8732</v>
      </c>
      <c r="K8376" s="1">
        <v>7674</v>
      </c>
      <c r="L8376" s="1">
        <v>4159</v>
      </c>
      <c r="M8376" s="1">
        <v>2251</v>
      </c>
      <c r="N8376" s="1">
        <v>5014</v>
      </c>
      <c r="O8376" s="2" t="s">
        <v>29470</v>
      </c>
      <c r="P8376">
        <f t="shared" si="260"/>
        <v>0.98</v>
      </c>
      <c r="Q8376" t="str">
        <f t="shared" si="261"/>
        <v>no</v>
      </c>
    </row>
    <row r="8377" spans="1:17">
      <c r="A8377" s="1">
        <v>8503</v>
      </c>
      <c r="B8377" s="2" t="s">
        <v>25046</v>
      </c>
      <c r="C8377" s="2" t="s">
        <v>25047</v>
      </c>
      <c r="D8377" s="2" t="s">
        <v>25048</v>
      </c>
      <c r="E8377" s="1">
        <v>33323</v>
      </c>
      <c r="F8377" s="1">
        <v>701</v>
      </c>
      <c r="G8377" s="1">
        <v>0</v>
      </c>
      <c r="H8377" s="1">
        <v>34024</v>
      </c>
      <c r="I8377" s="1">
        <v>29351</v>
      </c>
      <c r="J8377" s="1">
        <v>1304</v>
      </c>
      <c r="K8377" s="1">
        <v>257</v>
      </c>
      <c r="L8377" s="1">
        <v>1457</v>
      </c>
      <c r="M8377" s="1">
        <v>686</v>
      </c>
      <c r="N8377" s="1">
        <v>0</v>
      </c>
      <c r="O8377" s="2" t="s">
        <v>29462</v>
      </c>
      <c r="P8377">
        <f t="shared" si="260"/>
        <v>0.98</v>
      </c>
      <c r="Q8377" t="str">
        <f t="shared" si="261"/>
        <v>no</v>
      </c>
    </row>
    <row r="8378" spans="1:17">
      <c r="A8378" s="1">
        <v>8504</v>
      </c>
      <c r="B8378" s="2" t="s">
        <v>25049</v>
      </c>
      <c r="C8378" s="2" t="s">
        <v>25050</v>
      </c>
      <c r="D8378" s="2" t="s">
        <v>25051</v>
      </c>
      <c r="E8378" s="1">
        <v>33320</v>
      </c>
      <c r="F8378" s="1">
        <v>139</v>
      </c>
      <c r="G8378" s="1">
        <v>0</v>
      </c>
      <c r="H8378" s="1">
        <v>33409</v>
      </c>
      <c r="I8378" s="1">
        <v>14179</v>
      </c>
      <c r="J8378" s="1">
        <v>11971</v>
      </c>
      <c r="K8378" s="1">
        <v>1456</v>
      </c>
      <c r="L8378" s="1">
        <v>2128</v>
      </c>
      <c r="M8378" s="1">
        <v>978</v>
      </c>
      <c r="N8378" s="1">
        <v>403</v>
      </c>
      <c r="O8378" s="2" t="s">
        <v>29462</v>
      </c>
      <c r="P8378">
        <f t="shared" si="260"/>
        <v>1</v>
      </c>
      <c r="Q8378" t="str">
        <f t="shared" si="261"/>
        <v>no</v>
      </c>
    </row>
    <row r="8379" spans="1:17">
      <c r="A8379" s="1">
        <v>8505</v>
      </c>
      <c r="B8379" s="2" t="s">
        <v>25052</v>
      </c>
      <c r="C8379" s="2" t="s">
        <v>25053</v>
      </c>
      <c r="D8379" s="2" t="s">
        <v>25054</v>
      </c>
      <c r="E8379" s="1">
        <v>33316</v>
      </c>
      <c r="F8379" s="1">
        <v>463</v>
      </c>
      <c r="G8379" s="1">
        <v>0</v>
      </c>
      <c r="H8379" s="1">
        <v>34794</v>
      </c>
      <c r="I8379" s="1">
        <v>20603</v>
      </c>
      <c r="J8379" s="1">
        <v>6079</v>
      </c>
      <c r="K8379" s="1">
        <v>2899</v>
      </c>
      <c r="L8379" s="1">
        <v>736</v>
      </c>
      <c r="M8379" s="1">
        <v>576</v>
      </c>
      <c r="N8379" s="1">
        <v>3099</v>
      </c>
      <c r="O8379" s="2" t="s">
        <v>29469</v>
      </c>
      <c r="P8379">
        <f t="shared" si="260"/>
        <v>0.96</v>
      </c>
      <c r="Q8379" t="str">
        <f t="shared" si="261"/>
        <v>no</v>
      </c>
    </row>
    <row r="8380" spans="1:17">
      <c r="A8380" s="1">
        <v>8506</v>
      </c>
      <c r="B8380" s="2" t="s">
        <v>25055</v>
      </c>
      <c r="C8380" s="2" t="s">
        <v>25056</v>
      </c>
      <c r="D8380" s="2" t="s">
        <v>25057</v>
      </c>
      <c r="E8380" s="1">
        <v>33312</v>
      </c>
      <c r="F8380" s="1">
        <v>307</v>
      </c>
      <c r="G8380" s="1">
        <v>0</v>
      </c>
      <c r="H8380" s="1">
        <v>33619</v>
      </c>
      <c r="I8380" s="1">
        <v>28621</v>
      </c>
      <c r="J8380" s="1">
        <v>1787</v>
      </c>
      <c r="K8380" s="1">
        <v>356</v>
      </c>
      <c r="L8380" s="1">
        <v>-1244</v>
      </c>
      <c r="M8380" s="1">
        <v>0</v>
      </c>
      <c r="N8380" s="1">
        <v>650</v>
      </c>
      <c r="O8380" s="2" t="s">
        <v>29462</v>
      </c>
      <c r="P8380">
        <f t="shared" si="260"/>
        <v>0.99</v>
      </c>
      <c r="Q8380" t="str">
        <f t="shared" si="261"/>
        <v>no</v>
      </c>
    </row>
    <row r="8381" spans="1:17">
      <c r="A8381" s="1">
        <v>8507</v>
      </c>
      <c r="B8381" s="2" t="s">
        <v>25058</v>
      </c>
      <c r="C8381" s="2" t="s">
        <v>25059</v>
      </c>
      <c r="D8381" s="2" t="s">
        <v>25060</v>
      </c>
      <c r="E8381" s="1">
        <v>33306</v>
      </c>
      <c r="F8381" s="1">
        <v>920</v>
      </c>
      <c r="G8381" s="1">
        <v>0</v>
      </c>
      <c r="H8381" s="1">
        <v>34421</v>
      </c>
      <c r="I8381" s="1">
        <v>13738</v>
      </c>
      <c r="J8381" s="1">
        <v>6102</v>
      </c>
      <c r="K8381" s="1">
        <v>5804</v>
      </c>
      <c r="L8381" s="1">
        <v>949</v>
      </c>
      <c r="M8381" s="1">
        <v>781</v>
      </c>
      <c r="N8381" s="1">
        <v>6918</v>
      </c>
      <c r="O8381" s="2" t="s">
        <v>29462</v>
      </c>
      <c r="P8381">
        <f t="shared" si="260"/>
        <v>0.97</v>
      </c>
      <c r="Q8381" t="str">
        <f t="shared" si="261"/>
        <v>no</v>
      </c>
    </row>
    <row r="8382" spans="1:17">
      <c r="A8382" s="1">
        <v>8508</v>
      </c>
      <c r="B8382" s="2" t="s">
        <v>25061</v>
      </c>
      <c r="C8382" s="2" t="s">
        <v>25062</v>
      </c>
      <c r="D8382" s="2" t="s">
        <v>25063</v>
      </c>
      <c r="E8382" s="1">
        <v>33299</v>
      </c>
      <c r="F8382" s="1">
        <v>297</v>
      </c>
      <c r="G8382" s="1">
        <v>0</v>
      </c>
      <c r="H8382" s="1">
        <v>33596</v>
      </c>
      <c r="I8382" s="1">
        <v>21460</v>
      </c>
      <c r="J8382" s="1">
        <v>2598</v>
      </c>
      <c r="K8382" s="1">
        <v>1489</v>
      </c>
      <c r="L8382" s="1">
        <v>3893</v>
      </c>
      <c r="M8382" s="1">
        <v>1687</v>
      </c>
      <c r="N8382" s="1">
        <v>1002</v>
      </c>
      <c r="O8382" s="2" t="s">
        <v>29464</v>
      </c>
      <c r="P8382">
        <f t="shared" si="260"/>
        <v>0.99</v>
      </c>
      <c r="Q8382" t="str">
        <f t="shared" si="261"/>
        <v>no</v>
      </c>
    </row>
    <row r="8383" spans="1:17">
      <c r="A8383" s="1">
        <v>8509</v>
      </c>
      <c r="B8383" s="2" t="s">
        <v>25064</v>
      </c>
      <c r="C8383" s="2" t="s">
        <v>25065</v>
      </c>
      <c r="D8383" s="2" t="s">
        <v>25066</v>
      </c>
      <c r="E8383" s="1">
        <v>33295</v>
      </c>
      <c r="F8383" s="1">
        <v>1053</v>
      </c>
      <c r="G8383" s="1">
        <v>0</v>
      </c>
      <c r="H8383" s="1">
        <v>35442</v>
      </c>
      <c r="I8383" s="1">
        <v>27153</v>
      </c>
      <c r="J8383" s="1">
        <v>4302</v>
      </c>
      <c r="K8383" s="1">
        <v>942</v>
      </c>
      <c r="L8383" s="1">
        <v>673</v>
      </c>
      <c r="M8383" s="1">
        <v>88</v>
      </c>
      <c r="N8383" s="1">
        <v>2879</v>
      </c>
      <c r="O8383" s="2" t="s">
        <v>29462</v>
      </c>
      <c r="P8383">
        <f t="shared" si="260"/>
        <v>0.94</v>
      </c>
      <c r="Q8383" t="str">
        <f t="shared" si="261"/>
        <v>no</v>
      </c>
    </row>
    <row r="8384" spans="1:17">
      <c r="A8384" s="1">
        <v>8510</v>
      </c>
      <c r="B8384" s="2" t="s">
        <v>25067</v>
      </c>
      <c r="C8384" s="2" t="s">
        <v>25068</v>
      </c>
      <c r="D8384" s="2" t="s">
        <v>25069</v>
      </c>
      <c r="E8384" s="1">
        <v>33292</v>
      </c>
      <c r="F8384" s="1">
        <v>1493</v>
      </c>
      <c r="G8384" s="1">
        <v>0</v>
      </c>
      <c r="H8384" s="1">
        <v>36086</v>
      </c>
      <c r="I8384" s="1">
        <v>12254</v>
      </c>
      <c r="J8384" s="1">
        <v>15073</v>
      </c>
      <c r="K8384" s="1">
        <v>2722</v>
      </c>
      <c r="L8384" s="1">
        <v>3165</v>
      </c>
      <c r="M8384" s="1">
        <v>1540</v>
      </c>
      <c r="N8384" s="1">
        <v>863</v>
      </c>
      <c r="O8384" s="2" t="s">
        <v>29463</v>
      </c>
      <c r="P8384">
        <f t="shared" si="260"/>
        <v>0.92</v>
      </c>
      <c r="Q8384" t="str">
        <f t="shared" si="261"/>
        <v>no</v>
      </c>
    </row>
    <row r="8385" spans="1:17">
      <c r="A8385" s="1">
        <v>8511</v>
      </c>
      <c r="B8385" s="2" t="s">
        <v>25070</v>
      </c>
      <c r="C8385" s="2" t="s">
        <v>25071</v>
      </c>
      <c r="D8385" s="2" t="s">
        <v>25072</v>
      </c>
      <c r="E8385" s="1">
        <v>33290</v>
      </c>
      <c r="F8385" s="1">
        <v>5698</v>
      </c>
      <c r="G8385" s="1">
        <v>0</v>
      </c>
      <c r="H8385" s="1">
        <v>98887</v>
      </c>
      <c r="I8385" s="1">
        <v>53258</v>
      </c>
      <c r="J8385" s="1">
        <v>14386</v>
      </c>
      <c r="K8385" s="1">
        <v>7978</v>
      </c>
      <c r="L8385" s="1">
        <v>-1629</v>
      </c>
      <c r="M8385" s="1">
        <v>733</v>
      </c>
      <c r="N8385" s="1">
        <v>8970</v>
      </c>
      <c r="O8385" s="2" t="s">
        <v>29470</v>
      </c>
      <c r="P8385">
        <f t="shared" si="260"/>
        <v>0.34</v>
      </c>
      <c r="Q8385" t="str">
        <f t="shared" si="261"/>
        <v>no</v>
      </c>
    </row>
    <row r="8386" spans="1:17">
      <c r="A8386" s="1">
        <v>8512</v>
      </c>
      <c r="B8386" s="2" t="s">
        <v>9280</v>
      </c>
      <c r="C8386" s="2" t="s">
        <v>25073</v>
      </c>
      <c r="D8386" s="2" t="s">
        <v>25074</v>
      </c>
      <c r="E8386" s="1">
        <v>33287</v>
      </c>
      <c r="F8386" s="1">
        <v>46606</v>
      </c>
      <c r="G8386" s="1">
        <v>0</v>
      </c>
      <c r="H8386" s="1">
        <v>79893</v>
      </c>
      <c r="I8386" s="1">
        <v>2193</v>
      </c>
      <c r="J8386" s="1">
        <v>11290</v>
      </c>
      <c r="K8386" s="1">
        <v>5088</v>
      </c>
      <c r="L8386" s="1">
        <v>49861</v>
      </c>
      <c r="M8386" s="1">
        <v>22274</v>
      </c>
      <c r="N8386" s="1">
        <v>7</v>
      </c>
      <c r="O8386" s="2" t="s">
        <v>29463</v>
      </c>
      <c r="P8386">
        <f t="shared" si="260"/>
        <v>0.42</v>
      </c>
      <c r="Q8386" t="str">
        <f t="shared" si="261"/>
        <v>no</v>
      </c>
    </row>
    <row r="8387" spans="1:17">
      <c r="A8387" s="1">
        <v>8513</v>
      </c>
      <c r="B8387" s="2" t="s">
        <v>25075</v>
      </c>
      <c r="C8387" s="2" t="s">
        <v>25076</v>
      </c>
      <c r="D8387" s="2" t="s">
        <v>25077</v>
      </c>
      <c r="E8387" s="1">
        <v>33279</v>
      </c>
      <c r="F8387" s="1">
        <v>194</v>
      </c>
      <c r="G8387" s="1">
        <v>0</v>
      </c>
      <c r="H8387" s="1">
        <v>35023</v>
      </c>
      <c r="I8387" s="1">
        <v>18886</v>
      </c>
      <c r="J8387" s="1">
        <v>6592</v>
      </c>
      <c r="K8387" s="1">
        <v>2225</v>
      </c>
      <c r="L8387" s="1">
        <v>4313</v>
      </c>
      <c r="M8387" s="1">
        <v>1996</v>
      </c>
      <c r="N8387" s="1">
        <v>680</v>
      </c>
      <c r="O8387" s="2" t="s">
        <v>29469</v>
      </c>
      <c r="P8387">
        <f t="shared" ref="P8387:P8450" si="262">ROUND(E8387/H8387,2)</f>
        <v>0.95</v>
      </c>
      <c r="Q8387" t="str">
        <f t="shared" ref="Q8387:Q8450" si="263">IF(G8387=0,"no","-")</f>
        <v>no</v>
      </c>
    </row>
    <row r="8388" spans="1:17">
      <c r="A8388" s="1">
        <v>8514</v>
      </c>
      <c r="B8388" s="2" t="s">
        <v>25078</v>
      </c>
      <c r="C8388" s="2" t="s">
        <v>25079</v>
      </c>
      <c r="D8388" s="2" t="s">
        <v>25080</v>
      </c>
      <c r="E8388" s="1">
        <v>33272</v>
      </c>
      <c r="F8388" s="1">
        <v>169</v>
      </c>
      <c r="G8388" s="1">
        <v>0</v>
      </c>
      <c r="H8388" s="1">
        <v>33120</v>
      </c>
      <c r="I8388" s="1">
        <v>19201</v>
      </c>
      <c r="J8388" s="1">
        <v>4038</v>
      </c>
      <c r="K8388" s="1">
        <v>5006</v>
      </c>
      <c r="L8388" s="1">
        <v>657</v>
      </c>
      <c r="M8388" s="1">
        <v>639</v>
      </c>
      <c r="N8388" s="1">
        <v>3026</v>
      </c>
      <c r="O8388" s="2" t="s">
        <v>29465</v>
      </c>
      <c r="P8388">
        <f t="shared" si="262"/>
        <v>1</v>
      </c>
      <c r="Q8388" t="str">
        <f t="shared" si="263"/>
        <v>no</v>
      </c>
    </row>
    <row r="8389" spans="1:17">
      <c r="A8389" s="1">
        <v>8515</v>
      </c>
      <c r="B8389" s="2" t="s">
        <v>25081</v>
      </c>
      <c r="C8389" s="2" t="s">
        <v>25082</v>
      </c>
      <c r="D8389" s="2" t="s">
        <v>25083</v>
      </c>
      <c r="E8389" s="1">
        <v>33270</v>
      </c>
      <c r="F8389" s="1">
        <v>219</v>
      </c>
      <c r="G8389" s="1">
        <v>0</v>
      </c>
      <c r="H8389" s="1">
        <v>33499</v>
      </c>
      <c r="I8389" s="1">
        <v>22478</v>
      </c>
      <c r="J8389" s="1">
        <v>4050</v>
      </c>
      <c r="K8389" s="1">
        <v>2924</v>
      </c>
      <c r="L8389" s="1">
        <v>-41</v>
      </c>
      <c r="M8389" s="1">
        <v>234</v>
      </c>
      <c r="N8389" s="1">
        <v>2036</v>
      </c>
      <c r="O8389" s="2" t="s">
        <v>29470</v>
      </c>
      <c r="P8389">
        <f t="shared" si="262"/>
        <v>0.99</v>
      </c>
      <c r="Q8389" t="str">
        <f t="shared" si="263"/>
        <v>no</v>
      </c>
    </row>
    <row r="8390" spans="1:17">
      <c r="A8390" s="1">
        <v>8516</v>
      </c>
      <c r="B8390" s="2" t="s">
        <v>25084</v>
      </c>
      <c r="C8390" s="2" t="s">
        <v>25085</v>
      </c>
      <c r="D8390" s="2" t="s">
        <v>25086</v>
      </c>
      <c r="E8390" s="1">
        <v>33268</v>
      </c>
      <c r="F8390" s="1">
        <v>4168</v>
      </c>
      <c r="G8390" s="1">
        <v>0</v>
      </c>
      <c r="H8390" s="1">
        <v>37626</v>
      </c>
      <c r="I8390" s="1">
        <v>29733</v>
      </c>
      <c r="J8390" s="1">
        <v>6571</v>
      </c>
      <c r="K8390" s="1">
        <v>1268</v>
      </c>
      <c r="L8390" s="1">
        <v>-2064</v>
      </c>
      <c r="M8390" s="1">
        <v>46</v>
      </c>
      <c r="N8390" s="1">
        <v>0</v>
      </c>
      <c r="O8390" s="2" t="s">
        <v>29469</v>
      </c>
      <c r="P8390">
        <f t="shared" si="262"/>
        <v>0.88</v>
      </c>
      <c r="Q8390" t="str">
        <f t="shared" si="263"/>
        <v>no</v>
      </c>
    </row>
    <row r="8391" spans="1:17">
      <c r="A8391" s="1">
        <v>8517</v>
      </c>
      <c r="B8391" s="2" t="s">
        <v>25087</v>
      </c>
      <c r="C8391" s="2" t="s">
        <v>25088</v>
      </c>
      <c r="D8391" s="2" t="s">
        <v>25089</v>
      </c>
      <c r="E8391" s="1">
        <v>33259</v>
      </c>
      <c r="F8391" s="1">
        <v>129</v>
      </c>
      <c r="G8391" s="1">
        <v>0</v>
      </c>
      <c r="H8391" s="1">
        <v>35155</v>
      </c>
      <c r="I8391" s="1">
        <v>14657</v>
      </c>
      <c r="J8391" s="1">
        <v>7350</v>
      </c>
      <c r="K8391" s="1">
        <v>5623</v>
      </c>
      <c r="L8391" s="1">
        <v>3709</v>
      </c>
      <c r="M8391" s="1">
        <v>1868</v>
      </c>
      <c r="N8391" s="1">
        <v>985</v>
      </c>
      <c r="O8391" s="2" t="s">
        <v>29466</v>
      </c>
      <c r="P8391">
        <f t="shared" si="262"/>
        <v>0.95</v>
      </c>
      <c r="Q8391" t="str">
        <f t="shared" si="263"/>
        <v>no</v>
      </c>
    </row>
    <row r="8392" spans="1:17">
      <c r="A8392" s="1">
        <v>8518</v>
      </c>
      <c r="B8392" s="2" t="s">
        <v>25090</v>
      </c>
      <c r="C8392" s="2" t="s">
        <v>25091</v>
      </c>
      <c r="D8392" s="2" t="s">
        <v>25092</v>
      </c>
      <c r="E8392" s="1">
        <v>33259</v>
      </c>
      <c r="F8392" s="1">
        <v>170</v>
      </c>
      <c r="G8392" s="1">
        <v>0</v>
      </c>
      <c r="H8392" s="1">
        <v>33365</v>
      </c>
      <c r="I8392" s="1">
        <v>14296</v>
      </c>
      <c r="J8392" s="1">
        <v>7238</v>
      </c>
      <c r="K8392" s="1">
        <v>4875</v>
      </c>
      <c r="L8392" s="1">
        <v>2587</v>
      </c>
      <c r="M8392" s="1">
        <v>1380</v>
      </c>
      <c r="N8392" s="1">
        <v>0</v>
      </c>
      <c r="O8392" s="2" t="s">
        <v>29470</v>
      </c>
      <c r="P8392">
        <f t="shared" si="262"/>
        <v>1</v>
      </c>
      <c r="Q8392" t="str">
        <f t="shared" si="263"/>
        <v>no</v>
      </c>
    </row>
    <row r="8393" spans="1:17">
      <c r="A8393" s="1">
        <v>8519</v>
      </c>
      <c r="B8393" s="2" t="s">
        <v>25093</v>
      </c>
      <c r="C8393" s="2" t="s">
        <v>25094</v>
      </c>
      <c r="D8393" s="2" t="s">
        <v>25095</v>
      </c>
      <c r="E8393" s="1">
        <v>33255</v>
      </c>
      <c r="F8393" s="1">
        <v>1503</v>
      </c>
      <c r="G8393" s="1">
        <v>0</v>
      </c>
      <c r="H8393" s="1">
        <v>36663</v>
      </c>
      <c r="I8393" s="1">
        <v>18345</v>
      </c>
      <c r="J8393" s="1">
        <v>14288</v>
      </c>
      <c r="K8393" s="1">
        <v>1249</v>
      </c>
      <c r="L8393" s="1">
        <v>905</v>
      </c>
      <c r="M8393" s="1">
        <v>140</v>
      </c>
      <c r="N8393" s="1">
        <v>732</v>
      </c>
      <c r="O8393" s="2" t="s">
        <v>29466</v>
      </c>
      <c r="P8393">
        <f t="shared" si="262"/>
        <v>0.91</v>
      </c>
      <c r="Q8393" t="str">
        <f t="shared" si="263"/>
        <v>no</v>
      </c>
    </row>
    <row r="8394" spans="1:17">
      <c r="A8394" s="1">
        <v>8520</v>
      </c>
      <c r="B8394" s="2" t="s">
        <v>25096</v>
      </c>
      <c r="C8394" s="2" t="s">
        <v>25097</v>
      </c>
      <c r="D8394" s="2" t="s">
        <v>25098</v>
      </c>
      <c r="E8394" s="1">
        <v>33255</v>
      </c>
      <c r="F8394" s="1">
        <v>255</v>
      </c>
      <c r="G8394" s="1">
        <v>0</v>
      </c>
      <c r="H8394" s="1">
        <v>34674</v>
      </c>
      <c r="I8394" s="1">
        <v>5699</v>
      </c>
      <c r="J8394" s="1">
        <v>21560</v>
      </c>
      <c r="K8394" s="1">
        <v>3171</v>
      </c>
      <c r="L8394" s="1">
        <v>659</v>
      </c>
      <c r="M8394" s="1">
        <v>417</v>
      </c>
      <c r="N8394" s="1">
        <v>8538</v>
      </c>
      <c r="O8394" s="2" t="s">
        <v>29463</v>
      </c>
      <c r="P8394">
        <f t="shared" si="262"/>
        <v>0.96</v>
      </c>
      <c r="Q8394" t="str">
        <f t="shared" si="263"/>
        <v>no</v>
      </c>
    </row>
    <row r="8395" spans="1:17">
      <c r="A8395" s="1">
        <v>8521</v>
      </c>
      <c r="B8395" s="2" t="s">
        <v>25099</v>
      </c>
      <c r="C8395" s="2" t="s">
        <v>25100</v>
      </c>
      <c r="D8395" s="2" t="s">
        <v>25101</v>
      </c>
      <c r="E8395" s="1">
        <v>33248</v>
      </c>
      <c r="F8395" s="1">
        <v>1659</v>
      </c>
      <c r="G8395" s="1">
        <v>0</v>
      </c>
      <c r="H8395" s="1">
        <v>34907</v>
      </c>
      <c r="I8395" s="1">
        <v>30165</v>
      </c>
      <c r="J8395" s="1">
        <v>2214</v>
      </c>
      <c r="K8395" s="1">
        <v>1388</v>
      </c>
      <c r="L8395" s="1">
        <v>185</v>
      </c>
      <c r="M8395" s="1">
        <v>156</v>
      </c>
      <c r="N8395" s="1">
        <v>925</v>
      </c>
      <c r="O8395" s="2" t="s">
        <v>29471</v>
      </c>
      <c r="P8395">
        <f t="shared" si="262"/>
        <v>0.95</v>
      </c>
      <c r="Q8395" t="str">
        <f t="shared" si="263"/>
        <v>no</v>
      </c>
    </row>
    <row r="8396" spans="1:17">
      <c r="A8396" s="1">
        <v>8522</v>
      </c>
      <c r="B8396" s="2" t="s">
        <v>25102</v>
      </c>
      <c r="C8396" s="2" t="s">
        <v>25103</v>
      </c>
      <c r="D8396" s="2" t="s">
        <v>25104</v>
      </c>
      <c r="E8396" s="1">
        <v>33247</v>
      </c>
      <c r="F8396" s="1">
        <v>0</v>
      </c>
      <c r="G8396" s="1">
        <v>0</v>
      </c>
      <c r="H8396" s="1">
        <v>33247</v>
      </c>
      <c r="I8396" s="1">
        <v>18030</v>
      </c>
      <c r="J8396" s="1">
        <v>5412</v>
      </c>
      <c r="K8396" s="1">
        <v>1460</v>
      </c>
      <c r="L8396" s="1">
        <v>532</v>
      </c>
      <c r="M8396" s="1">
        <v>426</v>
      </c>
      <c r="N8396" s="1">
        <v>2108</v>
      </c>
      <c r="O8396" s="2" t="s">
        <v>29463</v>
      </c>
      <c r="P8396">
        <f t="shared" si="262"/>
        <v>1</v>
      </c>
      <c r="Q8396" t="str">
        <f t="shared" si="263"/>
        <v>no</v>
      </c>
    </row>
    <row r="8397" spans="1:17">
      <c r="A8397" s="1">
        <v>8523</v>
      </c>
      <c r="B8397" s="2" t="s">
        <v>25105</v>
      </c>
      <c r="C8397" s="2" t="s">
        <v>25106</v>
      </c>
      <c r="D8397" s="2" t="s">
        <v>25107</v>
      </c>
      <c r="E8397" s="1">
        <v>33245</v>
      </c>
      <c r="F8397" s="1">
        <v>234</v>
      </c>
      <c r="G8397" s="1">
        <v>0</v>
      </c>
      <c r="H8397" s="1">
        <v>34276</v>
      </c>
      <c r="I8397" s="1">
        <v>29245</v>
      </c>
      <c r="J8397" s="1">
        <v>2332</v>
      </c>
      <c r="K8397" s="1">
        <v>857</v>
      </c>
      <c r="L8397" s="1">
        <v>183</v>
      </c>
      <c r="M8397" s="1">
        <v>162</v>
      </c>
      <c r="N8397" s="1">
        <v>1592</v>
      </c>
      <c r="O8397" s="2" t="s">
        <v>29466</v>
      </c>
      <c r="P8397">
        <f t="shared" si="262"/>
        <v>0.97</v>
      </c>
      <c r="Q8397" t="str">
        <f t="shared" si="263"/>
        <v>no</v>
      </c>
    </row>
    <row r="8398" spans="1:17">
      <c r="A8398" s="1">
        <v>8524</v>
      </c>
      <c r="B8398" s="2" t="s">
        <v>25108</v>
      </c>
      <c r="C8398" s="2" t="s">
        <v>25109</v>
      </c>
      <c r="D8398" s="2" t="s">
        <v>25110</v>
      </c>
      <c r="E8398" s="1">
        <v>33233</v>
      </c>
      <c r="F8398" s="1">
        <v>420</v>
      </c>
      <c r="G8398" s="1">
        <v>0</v>
      </c>
      <c r="H8398" s="1">
        <v>33595</v>
      </c>
      <c r="I8398" s="1">
        <v>18138</v>
      </c>
      <c r="J8398" s="1">
        <v>10825</v>
      </c>
      <c r="K8398" s="1">
        <v>2112</v>
      </c>
      <c r="L8398" s="1">
        <v>881</v>
      </c>
      <c r="M8398" s="1">
        <v>528</v>
      </c>
      <c r="N8398" s="1">
        <v>1202</v>
      </c>
      <c r="O8398" s="2" t="s">
        <v>29463</v>
      </c>
      <c r="P8398">
        <f t="shared" si="262"/>
        <v>0.99</v>
      </c>
      <c r="Q8398" t="str">
        <f t="shared" si="263"/>
        <v>no</v>
      </c>
    </row>
    <row r="8399" spans="1:17">
      <c r="A8399" s="1">
        <v>8525</v>
      </c>
      <c r="B8399" s="2" t="s">
        <v>25111</v>
      </c>
      <c r="C8399" s="2" t="s">
        <v>25112</v>
      </c>
      <c r="D8399" s="2" t="s">
        <v>25113</v>
      </c>
      <c r="E8399" s="1">
        <v>33230</v>
      </c>
      <c r="F8399" s="1">
        <v>1478</v>
      </c>
      <c r="G8399" s="1">
        <v>0</v>
      </c>
      <c r="H8399" s="1">
        <v>34708</v>
      </c>
      <c r="I8399" s="1">
        <v>25691</v>
      </c>
      <c r="J8399" s="1">
        <v>4989</v>
      </c>
      <c r="K8399" s="1">
        <v>1248</v>
      </c>
      <c r="L8399" s="1">
        <v>608</v>
      </c>
      <c r="M8399" s="1">
        <v>197</v>
      </c>
      <c r="N8399" s="1">
        <v>5091</v>
      </c>
      <c r="O8399" s="2" t="s">
        <v>29462</v>
      </c>
      <c r="P8399">
        <f t="shared" si="262"/>
        <v>0.96</v>
      </c>
      <c r="Q8399" t="str">
        <f t="shared" si="263"/>
        <v>no</v>
      </c>
    </row>
    <row r="8400" spans="1:17">
      <c r="A8400" s="1">
        <v>8526</v>
      </c>
      <c r="B8400" s="2" t="s">
        <v>25114</v>
      </c>
      <c r="C8400" s="2" t="s">
        <v>25115</v>
      </c>
      <c r="D8400" s="2" t="s">
        <v>25116</v>
      </c>
      <c r="E8400" s="1">
        <v>33229</v>
      </c>
      <c r="F8400" s="1">
        <v>64</v>
      </c>
      <c r="G8400" s="1">
        <v>0</v>
      </c>
      <c r="H8400" s="1">
        <v>33293</v>
      </c>
      <c r="I8400" s="1">
        <v>9717</v>
      </c>
      <c r="J8400" s="1">
        <v>5669</v>
      </c>
      <c r="K8400" s="1">
        <v>10709</v>
      </c>
      <c r="L8400" s="1">
        <v>114</v>
      </c>
      <c r="M8400" s="1">
        <v>689</v>
      </c>
      <c r="N8400" s="1">
        <v>8954</v>
      </c>
      <c r="O8400" s="2" t="s">
        <v>29463</v>
      </c>
      <c r="P8400">
        <f t="shared" si="262"/>
        <v>1</v>
      </c>
      <c r="Q8400" t="str">
        <f t="shared" si="263"/>
        <v>no</v>
      </c>
    </row>
    <row r="8401" spans="1:17">
      <c r="A8401" s="1">
        <v>8527</v>
      </c>
      <c r="B8401" s="2" t="s">
        <v>25117</v>
      </c>
      <c r="C8401" s="2" t="s">
        <v>25118</v>
      </c>
      <c r="D8401" s="2" t="s">
        <v>25119</v>
      </c>
      <c r="E8401" s="1">
        <v>33225</v>
      </c>
      <c r="F8401" s="1">
        <v>21</v>
      </c>
      <c r="G8401" s="1">
        <v>0</v>
      </c>
      <c r="H8401" s="1">
        <v>33246</v>
      </c>
      <c r="I8401" s="1">
        <v>31423</v>
      </c>
      <c r="J8401" s="1">
        <v>203</v>
      </c>
      <c r="K8401" s="1">
        <v>973</v>
      </c>
      <c r="L8401" s="1">
        <v>1488</v>
      </c>
      <c r="M8401" s="1">
        <v>509</v>
      </c>
      <c r="N8401" s="1">
        <v>0</v>
      </c>
      <c r="O8401" s="2" t="s">
        <v>29464</v>
      </c>
      <c r="P8401">
        <f t="shared" si="262"/>
        <v>1</v>
      </c>
      <c r="Q8401" t="str">
        <f t="shared" si="263"/>
        <v>no</v>
      </c>
    </row>
    <row r="8402" spans="1:17">
      <c r="A8402" s="1">
        <v>8528</v>
      </c>
      <c r="B8402" s="2" t="s">
        <v>25120</v>
      </c>
      <c r="C8402" s="2" t="s">
        <v>25121</v>
      </c>
      <c r="D8402" s="2" t="s">
        <v>25122</v>
      </c>
      <c r="E8402" s="1">
        <v>33224</v>
      </c>
      <c r="F8402" s="1">
        <v>246</v>
      </c>
      <c r="G8402" s="1">
        <v>0</v>
      </c>
      <c r="H8402" s="1">
        <v>33470</v>
      </c>
      <c r="I8402" s="1">
        <v>26262</v>
      </c>
      <c r="J8402" s="1">
        <v>3119</v>
      </c>
      <c r="K8402" s="1">
        <v>740</v>
      </c>
      <c r="L8402" s="1">
        <v>1371</v>
      </c>
      <c r="M8402" s="1">
        <v>586</v>
      </c>
      <c r="N8402" s="1">
        <v>1048</v>
      </c>
      <c r="O8402" s="2" t="s">
        <v>29465</v>
      </c>
      <c r="P8402">
        <f t="shared" si="262"/>
        <v>0.99</v>
      </c>
      <c r="Q8402" t="str">
        <f t="shared" si="263"/>
        <v>no</v>
      </c>
    </row>
    <row r="8403" spans="1:17">
      <c r="A8403" s="1">
        <v>8529</v>
      </c>
      <c r="B8403" s="2" t="s">
        <v>25123</v>
      </c>
      <c r="C8403" s="2" t="s">
        <v>25124</v>
      </c>
      <c r="D8403" s="2" t="s">
        <v>25125</v>
      </c>
      <c r="E8403" s="1">
        <v>33218</v>
      </c>
      <c r="F8403" s="1">
        <v>64</v>
      </c>
      <c r="G8403" s="1">
        <v>0</v>
      </c>
      <c r="H8403" s="1">
        <v>33889</v>
      </c>
      <c r="I8403" s="1">
        <v>17202</v>
      </c>
      <c r="J8403" s="1">
        <v>9811</v>
      </c>
      <c r="K8403" s="1">
        <v>1276</v>
      </c>
      <c r="L8403" s="1">
        <v>2903</v>
      </c>
      <c r="M8403" s="1">
        <v>120</v>
      </c>
      <c r="N8403" s="1">
        <v>241</v>
      </c>
      <c r="O8403" s="2" t="s">
        <v>29465</v>
      </c>
      <c r="P8403">
        <f t="shared" si="262"/>
        <v>0.98</v>
      </c>
      <c r="Q8403" t="str">
        <f t="shared" si="263"/>
        <v>no</v>
      </c>
    </row>
    <row r="8404" spans="1:17">
      <c r="A8404" s="1">
        <v>8531</v>
      </c>
      <c r="B8404" s="2" t="s">
        <v>25126</v>
      </c>
      <c r="C8404" s="2" t="s">
        <v>25127</v>
      </c>
      <c r="D8404" s="2" t="s">
        <v>25128</v>
      </c>
      <c r="E8404" s="1">
        <v>33214</v>
      </c>
      <c r="F8404" s="1">
        <v>299</v>
      </c>
      <c r="G8404" s="1">
        <v>0</v>
      </c>
      <c r="H8404" s="1">
        <v>33514</v>
      </c>
      <c r="I8404" s="1">
        <v>23845</v>
      </c>
      <c r="J8404" s="1">
        <v>2888</v>
      </c>
      <c r="K8404" s="1">
        <v>3132</v>
      </c>
      <c r="L8404" s="1">
        <v>946</v>
      </c>
      <c r="M8404" s="1">
        <v>709</v>
      </c>
      <c r="N8404" s="1">
        <v>0</v>
      </c>
      <c r="O8404" s="2" t="s">
        <v>29463</v>
      </c>
      <c r="P8404">
        <f t="shared" si="262"/>
        <v>0.99</v>
      </c>
      <c r="Q8404" t="str">
        <f t="shared" si="263"/>
        <v>no</v>
      </c>
    </row>
    <row r="8405" spans="1:17">
      <c r="A8405" s="1">
        <v>8532</v>
      </c>
      <c r="B8405" s="2" t="s">
        <v>25129</v>
      </c>
      <c r="C8405" s="2" t="s">
        <v>25130</v>
      </c>
      <c r="D8405" s="2" t="s">
        <v>25131</v>
      </c>
      <c r="E8405" s="1">
        <v>33211</v>
      </c>
      <c r="F8405" s="1">
        <v>152</v>
      </c>
      <c r="G8405" s="1">
        <v>0</v>
      </c>
      <c r="H8405" s="1">
        <v>33363</v>
      </c>
      <c r="I8405" s="1">
        <v>11746</v>
      </c>
      <c r="J8405" s="1">
        <v>2276</v>
      </c>
      <c r="K8405" s="1">
        <v>5224</v>
      </c>
      <c r="L8405" s="1">
        <v>12869</v>
      </c>
      <c r="M8405" s="1">
        <v>5588</v>
      </c>
      <c r="N8405" s="1">
        <v>0</v>
      </c>
      <c r="O8405" s="2" t="s">
        <v>29469</v>
      </c>
      <c r="P8405">
        <f t="shared" si="262"/>
        <v>1</v>
      </c>
      <c r="Q8405" t="str">
        <f t="shared" si="263"/>
        <v>no</v>
      </c>
    </row>
    <row r="8406" spans="1:17">
      <c r="A8406" s="1">
        <v>8533</v>
      </c>
      <c r="B8406" s="2" t="s">
        <v>25132</v>
      </c>
      <c r="C8406" s="2" t="s">
        <v>25133</v>
      </c>
      <c r="D8406" s="2" t="s">
        <v>25134</v>
      </c>
      <c r="E8406" s="1">
        <v>33209</v>
      </c>
      <c r="F8406" s="1">
        <v>157</v>
      </c>
      <c r="G8406" s="1">
        <v>0</v>
      </c>
      <c r="H8406" s="1">
        <v>33366</v>
      </c>
      <c r="I8406" s="1">
        <v>24790</v>
      </c>
      <c r="J8406" s="1">
        <v>5112</v>
      </c>
      <c r="K8406" s="1">
        <v>1586</v>
      </c>
      <c r="L8406" s="1">
        <v>456</v>
      </c>
      <c r="M8406" s="1">
        <v>431</v>
      </c>
      <c r="N8406" s="1">
        <v>1983</v>
      </c>
      <c r="O8406" s="2" t="s">
        <v>29469</v>
      </c>
      <c r="P8406">
        <f t="shared" si="262"/>
        <v>1</v>
      </c>
      <c r="Q8406" t="str">
        <f t="shared" si="263"/>
        <v>no</v>
      </c>
    </row>
    <row r="8407" spans="1:17">
      <c r="A8407" s="1">
        <v>8534</v>
      </c>
      <c r="B8407" s="2" t="s">
        <v>25135</v>
      </c>
      <c r="C8407" s="2" t="s">
        <v>25136</v>
      </c>
      <c r="D8407" s="2" t="s">
        <v>25137</v>
      </c>
      <c r="E8407" s="1">
        <v>33202</v>
      </c>
      <c r="F8407" s="1">
        <v>139</v>
      </c>
      <c r="G8407" s="1">
        <v>0</v>
      </c>
      <c r="H8407" s="1">
        <v>43335</v>
      </c>
      <c r="I8407" s="1">
        <v>22491</v>
      </c>
      <c r="J8407" s="1">
        <v>18302</v>
      </c>
      <c r="K8407" s="1">
        <v>0</v>
      </c>
      <c r="L8407" s="1">
        <v>949</v>
      </c>
      <c r="M8407" s="1">
        <v>551</v>
      </c>
      <c r="N8407" s="1">
        <v>0</v>
      </c>
      <c r="O8407" s="2" t="s">
        <v>29464</v>
      </c>
      <c r="P8407">
        <f t="shared" si="262"/>
        <v>0.77</v>
      </c>
      <c r="Q8407" t="str">
        <f t="shared" si="263"/>
        <v>no</v>
      </c>
    </row>
    <row r="8408" spans="1:17">
      <c r="A8408" s="1">
        <v>8535</v>
      </c>
      <c r="B8408" s="2" t="s">
        <v>25138</v>
      </c>
      <c r="C8408" s="2" t="s">
        <v>25139</v>
      </c>
      <c r="D8408" s="2" t="s">
        <v>25140</v>
      </c>
      <c r="E8408" s="1">
        <v>33196</v>
      </c>
      <c r="F8408" s="1">
        <v>895</v>
      </c>
      <c r="G8408" s="1">
        <v>0</v>
      </c>
      <c r="H8408" s="1">
        <v>33872</v>
      </c>
      <c r="I8408" s="1">
        <v>16332</v>
      </c>
      <c r="J8408" s="1">
        <v>8681</v>
      </c>
      <c r="K8408" s="1">
        <v>3309</v>
      </c>
      <c r="L8408" s="1">
        <v>243</v>
      </c>
      <c r="M8408" s="1">
        <v>420</v>
      </c>
      <c r="N8408" s="1">
        <v>8288</v>
      </c>
      <c r="O8408" s="2" t="s">
        <v>29465</v>
      </c>
      <c r="P8408">
        <f t="shared" si="262"/>
        <v>0.98</v>
      </c>
      <c r="Q8408" t="str">
        <f t="shared" si="263"/>
        <v>no</v>
      </c>
    </row>
    <row r="8409" spans="1:17">
      <c r="A8409" s="1">
        <v>8536</v>
      </c>
      <c r="B8409" s="2" t="s">
        <v>25141</v>
      </c>
      <c r="C8409" s="2" t="s">
        <v>25142</v>
      </c>
      <c r="D8409" s="2" t="s">
        <v>25143</v>
      </c>
      <c r="E8409" s="1">
        <v>33195</v>
      </c>
      <c r="F8409" s="1">
        <v>308</v>
      </c>
      <c r="G8409" s="1">
        <v>0</v>
      </c>
      <c r="H8409" s="1">
        <v>36853</v>
      </c>
      <c r="I8409" s="1">
        <v>21917</v>
      </c>
      <c r="J8409" s="1">
        <v>5042</v>
      </c>
      <c r="K8409" s="1">
        <v>1933</v>
      </c>
      <c r="L8409" s="1">
        <v>322</v>
      </c>
      <c r="M8409" s="1">
        <v>294</v>
      </c>
      <c r="N8409" s="1">
        <v>3299</v>
      </c>
      <c r="O8409" s="2" t="s">
        <v>29462</v>
      </c>
      <c r="P8409">
        <f t="shared" si="262"/>
        <v>0.9</v>
      </c>
      <c r="Q8409" t="str">
        <f t="shared" si="263"/>
        <v>no</v>
      </c>
    </row>
    <row r="8410" spans="1:17">
      <c r="A8410" s="1">
        <v>8537</v>
      </c>
      <c r="B8410" s="2" t="s">
        <v>25144</v>
      </c>
      <c r="C8410" s="2" t="s">
        <v>25145</v>
      </c>
      <c r="D8410" s="2" t="s">
        <v>25146</v>
      </c>
      <c r="E8410" s="1">
        <v>33191</v>
      </c>
      <c r="F8410" s="1">
        <v>548</v>
      </c>
      <c r="G8410" s="1">
        <v>0</v>
      </c>
      <c r="H8410" s="1">
        <v>33609</v>
      </c>
      <c r="I8410" s="1">
        <v>18614</v>
      </c>
      <c r="J8410" s="1">
        <v>8074</v>
      </c>
      <c r="K8410" s="1">
        <v>1325</v>
      </c>
      <c r="L8410" s="1">
        <v>2943</v>
      </c>
      <c r="M8410" s="1">
        <v>1356</v>
      </c>
      <c r="N8410" s="1">
        <v>400</v>
      </c>
      <c r="O8410" s="2" t="s">
        <v>29462</v>
      </c>
      <c r="P8410">
        <f t="shared" si="262"/>
        <v>0.99</v>
      </c>
      <c r="Q8410" t="str">
        <f t="shared" si="263"/>
        <v>no</v>
      </c>
    </row>
    <row r="8411" spans="1:17">
      <c r="A8411" s="1">
        <v>8538</v>
      </c>
      <c r="B8411" s="2" t="s">
        <v>25147</v>
      </c>
      <c r="C8411" s="2" t="s">
        <v>25148</v>
      </c>
      <c r="D8411" s="2" t="s">
        <v>25149</v>
      </c>
      <c r="E8411" s="1">
        <v>33190</v>
      </c>
      <c r="F8411" s="1">
        <v>127</v>
      </c>
      <c r="G8411" s="1">
        <v>0</v>
      </c>
      <c r="H8411" s="1">
        <v>33893</v>
      </c>
      <c r="I8411" s="1">
        <v>16233</v>
      </c>
      <c r="J8411" s="1">
        <v>9628</v>
      </c>
      <c r="K8411" s="1">
        <v>2105</v>
      </c>
      <c r="L8411" s="1">
        <v>1278</v>
      </c>
      <c r="M8411" s="1">
        <v>799</v>
      </c>
      <c r="N8411" s="1">
        <v>0</v>
      </c>
      <c r="O8411" s="2" t="s">
        <v>29466</v>
      </c>
      <c r="P8411">
        <f t="shared" si="262"/>
        <v>0.98</v>
      </c>
      <c r="Q8411" t="str">
        <f t="shared" si="263"/>
        <v>no</v>
      </c>
    </row>
    <row r="8412" spans="1:17">
      <c r="A8412" s="1">
        <v>8539</v>
      </c>
      <c r="B8412" s="2" t="s">
        <v>25150</v>
      </c>
      <c r="C8412" s="2" t="s">
        <v>25151</v>
      </c>
      <c r="D8412" s="2" t="s">
        <v>25152</v>
      </c>
      <c r="E8412" s="1">
        <v>33184</v>
      </c>
      <c r="F8412" s="1">
        <v>210</v>
      </c>
      <c r="G8412" s="1">
        <v>0</v>
      </c>
      <c r="H8412" s="1">
        <v>33785</v>
      </c>
      <c r="I8412" s="1">
        <v>21770</v>
      </c>
      <c r="J8412" s="1">
        <v>7725</v>
      </c>
      <c r="K8412" s="1">
        <v>3558</v>
      </c>
      <c r="L8412" s="1">
        <v>210</v>
      </c>
      <c r="M8412" s="1">
        <v>126</v>
      </c>
      <c r="N8412" s="1">
        <v>3870</v>
      </c>
      <c r="O8412" s="2" t="s">
        <v>29465</v>
      </c>
      <c r="P8412">
        <f t="shared" si="262"/>
        <v>0.98</v>
      </c>
      <c r="Q8412" t="str">
        <f t="shared" si="263"/>
        <v>no</v>
      </c>
    </row>
    <row r="8413" spans="1:17">
      <c r="A8413" s="1">
        <v>8540</v>
      </c>
      <c r="B8413" s="2" t="s">
        <v>25153</v>
      </c>
      <c r="C8413" s="2" t="s">
        <v>25154</v>
      </c>
      <c r="D8413" s="2" t="s">
        <v>25155</v>
      </c>
      <c r="E8413" s="1">
        <v>33176</v>
      </c>
      <c r="F8413" s="1">
        <v>873</v>
      </c>
      <c r="G8413" s="1">
        <v>0</v>
      </c>
      <c r="H8413" s="1">
        <v>35468</v>
      </c>
      <c r="I8413" s="1">
        <v>30806</v>
      </c>
      <c r="J8413" s="1">
        <v>580</v>
      </c>
      <c r="K8413" s="1">
        <v>928</v>
      </c>
      <c r="L8413" s="1">
        <v>388</v>
      </c>
      <c r="M8413" s="1">
        <v>50</v>
      </c>
      <c r="N8413" s="1">
        <v>1124</v>
      </c>
      <c r="O8413" s="2" t="s">
        <v>29466</v>
      </c>
      <c r="P8413">
        <f t="shared" si="262"/>
        <v>0.94</v>
      </c>
      <c r="Q8413" t="str">
        <f t="shared" si="263"/>
        <v>no</v>
      </c>
    </row>
    <row r="8414" spans="1:17">
      <c r="A8414" s="1">
        <v>8541</v>
      </c>
      <c r="B8414" s="2" t="s">
        <v>25156</v>
      </c>
      <c r="C8414" s="2" t="s">
        <v>25157</v>
      </c>
      <c r="D8414" s="2" t="s">
        <v>25158</v>
      </c>
      <c r="E8414" s="1">
        <v>33161</v>
      </c>
      <c r="F8414" s="1">
        <v>700</v>
      </c>
      <c r="G8414" s="1">
        <v>0</v>
      </c>
      <c r="H8414" s="1">
        <v>33861</v>
      </c>
      <c r="I8414" s="1">
        <v>28027</v>
      </c>
      <c r="J8414" s="1">
        <v>1831</v>
      </c>
      <c r="K8414" s="1">
        <v>801</v>
      </c>
      <c r="L8414" s="1">
        <v>2011</v>
      </c>
      <c r="M8414" s="1">
        <v>937</v>
      </c>
      <c r="N8414" s="1">
        <v>0</v>
      </c>
      <c r="O8414" s="2" t="s">
        <v>29467</v>
      </c>
      <c r="P8414">
        <f t="shared" si="262"/>
        <v>0.98</v>
      </c>
      <c r="Q8414" t="str">
        <f t="shared" si="263"/>
        <v>no</v>
      </c>
    </row>
    <row r="8415" spans="1:17">
      <c r="A8415" s="1">
        <v>8542</v>
      </c>
      <c r="B8415" s="2" t="s">
        <v>25159</v>
      </c>
      <c r="C8415" s="2" t="s">
        <v>25160</v>
      </c>
      <c r="D8415" s="2" t="s">
        <v>25161</v>
      </c>
      <c r="E8415" s="1">
        <v>33153</v>
      </c>
      <c r="F8415" s="1">
        <v>264</v>
      </c>
      <c r="G8415" s="1">
        <v>0</v>
      </c>
      <c r="H8415" s="1">
        <v>34478</v>
      </c>
      <c r="I8415" s="1">
        <v>12000</v>
      </c>
      <c r="J8415" s="1">
        <v>12404</v>
      </c>
      <c r="K8415" s="1">
        <v>4912</v>
      </c>
      <c r="L8415" s="1">
        <v>812</v>
      </c>
      <c r="M8415" s="1">
        <v>358</v>
      </c>
      <c r="N8415" s="1">
        <v>2001</v>
      </c>
      <c r="O8415" s="2" t="s">
        <v>29468</v>
      </c>
      <c r="P8415">
        <f t="shared" si="262"/>
        <v>0.96</v>
      </c>
      <c r="Q8415" t="str">
        <f t="shared" si="263"/>
        <v>no</v>
      </c>
    </row>
    <row r="8416" spans="1:17">
      <c r="A8416" s="1">
        <v>8543</v>
      </c>
      <c r="B8416" s="2" t="s">
        <v>25162</v>
      </c>
      <c r="C8416" s="2" t="s">
        <v>25163</v>
      </c>
      <c r="D8416" s="2" t="s">
        <v>25164</v>
      </c>
      <c r="E8416" s="1">
        <v>33151</v>
      </c>
      <c r="F8416" s="1">
        <v>0</v>
      </c>
      <c r="G8416" s="1">
        <v>0</v>
      </c>
      <c r="H8416" s="1">
        <v>33151</v>
      </c>
      <c r="I8416" s="1">
        <v>0</v>
      </c>
      <c r="J8416" s="1">
        <v>1802</v>
      </c>
      <c r="K8416" s="1">
        <v>0</v>
      </c>
      <c r="L8416" s="1">
        <v>21305</v>
      </c>
      <c r="M8416" s="1">
        <v>9900</v>
      </c>
      <c r="N8416" s="1">
        <v>57235</v>
      </c>
      <c r="O8416" s="2" t="s">
        <v>29469</v>
      </c>
      <c r="P8416">
        <f t="shared" si="262"/>
        <v>1</v>
      </c>
      <c r="Q8416" t="str">
        <f t="shared" si="263"/>
        <v>no</v>
      </c>
    </row>
    <row r="8417" spans="1:17">
      <c r="A8417" s="1">
        <v>8544</v>
      </c>
      <c r="B8417" s="2" t="s">
        <v>25165</v>
      </c>
      <c r="C8417" s="2" t="s">
        <v>25166</v>
      </c>
      <c r="D8417" s="2" t="s">
        <v>25167</v>
      </c>
      <c r="E8417" s="1">
        <v>33148</v>
      </c>
      <c r="F8417" s="1">
        <v>500</v>
      </c>
      <c r="G8417" s="1">
        <v>0</v>
      </c>
      <c r="H8417" s="1">
        <v>29717</v>
      </c>
      <c r="I8417" s="1">
        <v>10565</v>
      </c>
      <c r="J8417" s="1">
        <v>14972</v>
      </c>
      <c r="K8417" s="1">
        <v>1379</v>
      </c>
      <c r="L8417" s="1">
        <v>809</v>
      </c>
      <c r="M8417" s="1">
        <v>559</v>
      </c>
      <c r="N8417" s="1">
        <v>2890</v>
      </c>
      <c r="O8417" s="2" t="s">
        <v>29465</v>
      </c>
      <c r="P8417">
        <f t="shared" si="262"/>
        <v>1.1200000000000001</v>
      </c>
      <c r="Q8417" t="str">
        <f t="shared" si="263"/>
        <v>no</v>
      </c>
    </row>
    <row r="8418" spans="1:17">
      <c r="A8418" s="1">
        <v>8545</v>
      </c>
      <c r="B8418" s="2" t="s">
        <v>25168</v>
      </c>
      <c r="C8418" s="2" t="s">
        <v>25169</v>
      </c>
      <c r="D8418" s="2" t="s">
        <v>25170</v>
      </c>
      <c r="E8418" s="1">
        <v>33147</v>
      </c>
      <c r="F8418" s="1">
        <v>108</v>
      </c>
      <c r="G8418" s="1">
        <v>0</v>
      </c>
      <c r="H8418" s="1">
        <v>33255</v>
      </c>
      <c r="I8418" s="1">
        <v>24091</v>
      </c>
      <c r="J8418" s="1">
        <v>1713</v>
      </c>
      <c r="K8418" s="1">
        <v>1517</v>
      </c>
      <c r="L8418" s="1">
        <v>3976</v>
      </c>
      <c r="M8418" s="1">
        <v>1736</v>
      </c>
      <c r="N8418" s="1">
        <v>0</v>
      </c>
      <c r="O8418" s="2" t="s">
        <v>29470</v>
      </c>
      <c r="P8418">
        <f t="shared" si="262"/>
        <v>1</v>
      </c>
      <c r="Q8418" t="str">
        <f t="shared" si="263"/>
        <v>no</v>
      </c>
    </row>
    <row r="8419" spans="1:17">
      <c r="A8419" s="1">
        <v>8546</v>
      </c>
      <c r="B8419" s="2" t="s">
        <v>25171</v>
      </c>
      <c r="C8419" s="2" t="s">
        <v>25172</v>
      </c>
      <c r="D8419" s="2" t="s">
        <v>25173</v>
      </c>
      <c r="E8419" s="1">
        <v>33140</v>
      </c>
      <c r="F8419" s="1">
        <v>190</v>
      </c>
      <c r="G8419" s="1">
        <v>0</v>
      </c>
      <c r="H8419" s="1">
        <v>33330</v>
      </c>
      <c r="I8419" s="1">
        <v>10519</v>
      </c>
      <c r="J8419" s="1">
        <v>16991</v>
      </c>
      <c r="K8419" s="1">
        <v>166</v>
      </c>
      <c r="L8419" s="1">
        <v>129</v>
      </c>
      <c r="M8419" s="1">
        <v>424</v>
      </c>
      <c r="N8419" s="1">
        <v>0</v>
      </c>
      <c r="O8419" s="2" t="s">
        <v>29470</v>
      </c>
      <c r="P8419">
        <f t="shared" si="262"/>
        <v>0.99</v>
      </c>
      <c r="Q8419" t="str">
        <f t="shared" si="263"/>
        <v>no</v>
      </c>
    </row>
    <row r="8420" spans="1:17">
      <c r="A8420" s="1">
        <v>8547</v>
      </c>
      <c r="B8420" s="2" t="s">
        <v>25174</v>
      </c>
      <c r="C8420" s="2" t="s">
        <v>25175</v>
      </c>
      <c r="D8420" s="2" t="s">
        <v>25176</v>
      </c>
      <c r="E8420" s="1">
        <v>33139</v>
      </c>
      <c r="F8420" s="1">
        <v>22</v>
      </c>
      <c r="G8420" s="1">
        <v>0</v>
      </c>
      <c r="H8420" s="1">
        <v>33204</v>
      </c>
      <c r="I8420" s="1">
        <v>18933</v>
      </c>
      <c r="J8420" s="1">
        <v>9007</v>
      </c>
      <c r="K8420" s="1">
        <v>1588</v>
      </c>
      <c r="L8420" s="1">
        <v>1581</v>
      </c>
      <c r="M8420" s="1">
        <v>741</v>
      </c>
      <c r="N8420" s="1">
        <v>1937</v>
      </c>
      <c r="O8420" s="2" t="s">
        <v>29471</v>
      </c>
      <c r="P8420">
        <f t="shared" si="262"/>
        <v>1</v>
      </c>
      <c r="Q8420" t="str">
        <f t="shared" si="263"/>
        <v>no</v>
      </c>
    </row>
    <row r="8421" spans="1:17">
      <c r="A8421" s="1">
        <v>8548</v>
      </c>
      <c r="B8421" s="2" t="s">
        <v>25177</v>
      </c>
      <c r="C8421" s="2" t="s">
        <v>25178</v>
      </c>
      <c r="D8421" s="2" t="s">
        <v>25179</v>
      </c>
      <c r="E8421" s="1">
        <v>33134</v>
      </c>
      <c r="F8421" s="1">
        <v>66</v>
      </c>
      <c r="G8421" s="1">
        <v>0</v>
      </c>
      <c r="H8421" s="1">
        <v>33221</v>
      </c>
      <c r="I8421" s="1">
        <v>29367</v>
      </c>
      <c r="J8421" s="1">
        <v>3124</v>
      </c>
      <c r="K8421" s="1">
        <v>485</v>
      </c>
      <c r="L8421" s="1">
        <v>604</v>
      </c>
      <c r="M8421" s="1">
        <v>311</v>
      </c>
      <c r="N8421" s="1">
        <v>0</v>
      </c>
      <c r="O8421" s="2" t="s">
        <v>29463</v>
      </c>
      <c r="P8421">
        <f t="shared" si="262"/>
        <v>1</v>
      </c>
      <c r="Q8421" t="str">
        <f t="shared" si="263"/>
        <v>no</v>
      </c>
    </row>
    <row r="8422" spans="1:17">
      <c r="A8422" s="1">
        <v>8549</v>
      </c>
      <c r="B8422" s="2" t="s">
        <v>25180</v>
      </c>
      <c r="C8422" s="2" t="s">
        <v>25181</v>
      </c>
      <c r="D8422" s="2" t="s">
        <v>25182</v>
      </c>
      <c r="E8422" s="1">
        <v>33134</v>
      </c>
      <c r="F8422" s="1">
        <v>333</v>
      </c>
      <c r="G8422" s="1">
        <v>0</v>
      </c>
      <c r="H8422" s="1">
        <v>33467</v>
      </c>
      <c r="I8422" s="1">
        <v>2230</v>
      </c>
      <c r="J8422" s="1">
        <v>5188</v>
      </c>
      <c r="K8422" s="1">
        <v>8799</v>
      </c>
      <c r="L8422" s="1">
        <v>7180</v>
      </c>
      <c r="M8422" s="1">
        <v>4010</v>
      </c>
      <c r="N8422" s="1">
        <v>3260</v>
      </c>
      <c r="O8422" s="2" t="s">
        <v>29463</v>
      </c>
      <c r="P8422">
        <f t="shared" si="262"/>
        <v>0.99</v>
      </c>
      <c r="Q8422" t="str">
        <f t="shared" si="263"/>
        <v>no</v>
      </c>
    </row>
    <row r="8423" spans="1:17">
      <c r="A8423" s="1">
        <v>8550</v>
      </c>
      <c r="B8423" s="2" t="s">
        <v>25183</v>
      </c>
      <c r="C8423" s="2" t="s">
        <v>25184</v>
      </c>
      <c r="D8423" s="2" t="s">
        <v>25185</v>
      </c>
      <c r="E8423" s="1">
        <v>33124</v>
      </c>
      <c r="F8423" s="1">
        <v>1853</v>
      </c>
      <c r="G8423" s="1">
        <v>0</v>
      </c>
      <c r="H8423" s="1">
        <v>35250</v>
      </c>
      <c r="I8423" s="1">
        <v>26355</v>
      </c>
      <c r="J8423" s="1">
        <v>5095</v>
      </c>
      <c r="K8423" s="1">
        <v>1155</v>
      </c>
      <c r="L8423" s="1">
        <v>-171</v>
      </c>
      <c r="M8423" s="1">
        <v>107</v>
      </c>
      <c r="N8423" s="1">
        <v>15989</v>
      </c>
      <c r="O8423" s="2" t="s">
        <v>29470</v>
      </c>
      <c r="P8423">
        <f t="shared" si="262"/>
        <v>0.94</v>
      </c>
      <c r="Q8423" t="str">
        <f t="shared" si="263"/>
        <v>no</v>
      </c>
    </row>
    <row r="8424" spans="1:17">
      <c r="A8424" s="1">
        <v>8551</v>
      </c>
      <c r="B8424" s="2" t="s">
        <v>25186</v>
      </c>
      <c r="C8424" s="2" t="s">
        <v>25187</v>
      </c>
      <c r="D8424" s="2" t="s">
        <v>25188</v>
      </c>
      <c r="E8424" s="1">
        <v>33124</v>
      </c>
      <c r="F8424" s="1">
        <v>137</v>
      </c>
      <c r="G8424" s="1">
        <v>0</v>
      </c>
      <c r="H8424" s="1">
        <v>33264</v>
      </c>
      <c r="I8424" s="1">
        <v>26211</v>
      </c>
      <c r="J8424" s="1">
        <v>3753</v>
      </c>
      <c r="K8424" s="1">
        <v>903</v>
      </c>
      <c r="L8424" s="1">
        <v>210</v>
      </c>
      <c r="M8424" s="1">
        <v>205</v>
      </c>
      <c r="N8424" s="1">
        <v>829</v>
      </c>
      <c r="O8424" s="2" t="s">
        <v>29462</v>
      </c>
      <c r="P8424">
        <f t="shared" si="262"/>
        <v>1</v>
      </c>
      <c r="Q8424" t="str">
        <f t="shared" si="263"/>
        <v>no</v>
      </c>
    </row>
    <row r="8425" spans="1:17">
      <c r="A8425" s="1">
        <v>8552</v>
      </c>
      <c r="B8425" s="2" t="s">
        <v>25189</v>
      </c>
      <c r="C8425" s="2" t="s">
        <v>25190</v>
      </c>
      <c r="D8425" s="2" t="s">
        <v>25191</v>
      </c>
      <c r="E8425" s="1">
        <v>33120</v>
      </c>
      <c r="F8425" s="1">
        <v>836</v>
      </c>
      <c r="G8425" s="1">
        <v>0</v>
      </c>
      <c r="H8425" s="1">
        <v>34914</v>
      </c>
      <c r="I8425" s="1">
        <v>16402</v>
      </c>
      <c r="J8425" s="1">
        <v>8543</v>
      </c>
      <c r="K8425" s="1">
        <v>6623</v>
      </c>
      <c r="L8425" s="1">
        <v>789</v>
      </c>
      <c r="M8425" s="1">
        <v>445</v>
      </c>
      <c r="N8425" s="1">
        <v>4466</v>
      </c>
      <c r="O8425" s="2" t="s">
        <v>29462</v>
      </c>
      <c r="P8425">
        <f t="shared" si="262"/>
        <v>0.95</v>
      </c>
      <c r="Q8425" t="str">
        <f t="shared" si="263"/>
        <v>no</v>
      </c>
    </row>
    <row r="8426" spans="1:17">
      <c r="A8426" s="1">
        <v>8553</v>
      </c>
      <c r="B8426" s="2" t="s">
        <v>25192</v>
      </c>
      <c r="C8426" s="2" t="s">
        <v>25193</v>
      </c>
      <c r="D8426" s="2" t="s">
        <v>25194</v>
      </c>
      <c r="E8426" s="1">
        <v>33105</v>
      </c>
      <c r="F8426" s="1">
        <v>802</v>
      </c>
      <c r="G8426" s="1">
        <v>0</v>
      </c>
      <c r="H8426" s="1">
        <v>33907</v>
      </c>
      <c r="I8426" s="1">
        <v>26609</v>
      </c>
      <c r="J8426" s="1">
        <v>1238</v>
      </c>
      <c r="K8426" s="1">
        <v>2510</v>
      </c>
      <c r="L8426" s="1">
        <v>580</v>
      </c>
      <c r="M8426" s="1">
        <v>401</v>
      </c>
      <c r="N8426" s="1">
        <v>0</v>
      </c>
      <c r="O8426" s="2" t="s">
        <v>29469</v>
      </c>
      <c r="P8426">
        <f t="shared" si="262"/>
        <v>0.98</v>
      </c>
      <c r="Q8426" t="str">
        <f t="shared" si="263"/>
        <v>no</v>
      </c>
    </row>
    <row r="8427" spans="1:17">
      <c r="A8427" s="1">
        <v>8554</v>
      </c>
      <c r="B8427" s="2" t="s">
        <v>25195</v>
      </c>
      <c r="C8427" s="2" t="s">
        <v>25196</v>
      </c>
      <c r="D8427" s="2" t="s">
        <v>25197</v>
      </c>
      <c r="E8427" s="1">
        <v>33104</v>
      </c>
      <c r="F8427" s="1">
        <v>334</v>
      </c>
      <c r="G8427" s="1">
        <v>0</v>
      </c>
      <c r="H8427" s="1">
        <v>35412</v>
      </c>
      <c r="I8427" s="1">
        <v>23602</v>
      </c>
      <c r="J8427" s="1">
        <v>3294</v>
      </c>
      <c r="K8427" s="1">
        <v>2965</v>
      </c>
      <c r="L8427" s="1">
        <v>3779</v>
      </c>
      <c r="M8427" s="1">
        <v>1814</v>
      </c>
      <c r="N8427" s="1">
        <v>0</v>
      </c>
      <c r="O8427" s="2" t="s">
        <v>29462</v>
      </c>
      <c r="P8427">
        <f t="shared" si="262"/>
        <v>0.93</v>
      </c>
      <c r="Q8427" t="str">
        <f t="shared" si="263"/>
        <v>no</v>
      </c>
    </row>
    <row r="8428" spans="1:17">
      <c r="A8428" s="1">
        <v>8555</v>
      </c>
      <c r="B8428" s="2" t="s">
        <v>25198</v>
      </c>
      <c r="C8428" s="2" t="s">
        <v>25199</v>
      </c>
      <c r="D8428" s="2" t="s">
        <v>25200</v>
      </c>
      <c r="E8428" s="1">
        <v>33102</v>
      </c>
      <c r="F8428" s="1">
        <v>216</v>
      </c>
      <c r="G8428" s="1">
        <v>0</v>
      </c>
      <c r="H8428" s="1">
        <v>33318</v>
      </c>
      <c r="I8428" s="1">
        <v>25605</v>
      </c>
      <c r="J8428" s="1">
        <v>2124</v>
      </c>
      <c r="K8428" s="1">
        <v>1779</v>
      </c>
      <c r="L8428" s="1">
        <v>2566</v>
      </c>
      <c r="M8428" s="1">
        <v>1142</v>
      </c>
      <c r="N8428" s="1">
        <v>0</v>
      </c>
      <c r="O8428" s="2" t="s">
        <v>29462</v>
      </c>
      <c r="P8428">
        <f t="shared" si="262"/>
        <v>0.99</v>
      </c>
      <c r="Q8428" t="str">
        <f t="shared" si="263"/>
        <v>no</v>
      </c>
    </row>
    <row r="8429" spans="1:17">
      <c r="A8429" s="1">
        <v>8556</v>
      </c>
      <c r="B8429" s="2" t="s">
        <v>25201</v>
      </c>
      <c r="C8429" s="2" t="s">
        <v>25202</v>
      </c>
      <c r="D8429" s="2" t="s">
        <v>25203</v>
      </c>
      <c r="E8429" s="1">
        <v>33101</v>
      </c>
      <c r="F8429" s="1">
        <v>1</v>
      </c>
      <c r="G8429" s="1">
        <v>0</v>
      </c>
      <c r="H8429" s="1">
        <v>33102</v>
      </c>
      <c r="I8429" s="1">
        <v>28163</v>
      </c>
      <c r="J8429" s="1">
        <v>1553</v>
      </c>
      <c r="K8429" s="1">
        <v>115</v>
      </c>
      <c r="L8429" s="1">
        <v>-121</v>
      </c>
      <c r="M8429" s="1">
        <v>0</v>
      </c>
      <c r="N8429" s="1">
        <v>0</v>
      </c>
      <c r="O8429" s="2" t="s">
        <v>29464</v>
      </c>
      <c r="P8429">
        <f t="shared" si="262"/>
        <v>1</v>
      </c>
      <c r="Q8429" t="str">
        <f t="shared" si="263"/>
        <v>no</v>
      </c>
    </row>
    <row r="8430" spans="1:17">
      <c r="A8430" s="1">
        <v>8557</v>
      </c>
      <c r="B8430" s="2" t="s">
        <v>25204</v>
      </c>
      <c r="C8430" s="2" t="s">
        <v>25205</v>
      </c>
      <c r="D8430" s="2" t="s">
        <v>25206</v>
      </c>
      <c r="E8430" s="1">
        <v>33098</v>
      </c>
      <c r="F8430" s="1">
        <v>85</v>
      </c>
      <c r="G8430" s="1">
        <v>0</v>
      </c>
      <c r="H8430" s="1">
        <v>33211</v>
      </c>
      <c r="I8430" s="1">
        <v>23572</v>
      </c>
      <c r="J8430" s="1">
        <v>3017</v>
      </c>
      <c r="K8430" s="1">
        <v>2985</v>
      </c>
      <c r="L8430" s="1">
        <v>-755</v>
      </c>
      <c r="M8430" s="1">
        <v>182</v>
      </c>
      <c r="N8430" s="1">
        <v>375</v>
      </c>
      <c r="O8430" s="2" t="s">
        <v>29462</v>
      </c>
      <c r="P8430">
        <f t="shared" si="262"/>
        <v>1</v>
      </c>
      <c r="Q8430" t="str">
        <f t="shared" si="263"/>
        <v>no</v>
      </c>
    </row>
    <row r="8431" spans="1:17">
      <c r="A8431" s="1">
        <v>8558</v>
      </c>
      <c r="B8431" s="2" t="s">
        <v>25207</v>
      </c>
      <c r="C8431" s="2" t="s">
        <v>25208</v>
      </c>
      <c r="D8431" s="2" t="s">
        <v>25209</v>
      </c>
      <c r="E8431" s="1">
        <v>33090</v>
      </c>
      <c r="F8431" s="1">
        <v>362</v>
      </c>
      <c r="G8431" s="1">
        <v>0</v>
      </c>
      <c r="H8431" s="1">
        <v>32815</v>
      </c>
      <c r="I8431" s="1">
        <v>11140</v>
      </c>
      <c r="J8431" s="1">
        <v>6607</v>
      </c>
      <c r="K8431" s="1">
        <v>5843</v>
      </c>
      <c r="L8431" s="1">
        <v>2441</v>
      </c>
      <c r="M8431" s="1">
        <v>1473</v>
      </c>
      <c r="N8431" s="1">
        <v>5544</v>
      </c>
      <c r="O8431" s="2" t="s">
        <v>29463</v>
      </c>
      <c r="P8431">
        <f t="shared" si="262"/>
        <v>1.01</v>
      </c>
      <c r="Q8431" t="str">
        <f t="shared" si="263"/>
        <v>no</v>
      </c>
    </row>
    <row r="8432" spans="1:17">
      <c r="A8432" s="1">
        <v>8559</v>
      </c>
      <c r="B8432" s="2" t="s">
        <v>25210</v>
      </c>
      <c r="C8432" s="2" t="s">
        <v>25211</v>
      </c>
      <c r="D8432" s="2" t="s">
        <v>25212</v>
      </c>
      <c r="E8432" s="1">
        <v>33090</v>
      </c>
      <c r="F8432" s="1">
        <v>0</v>
      </c>
      <c r="G8432" s="1">
        <v>0</v>
      </c>
      <c r="H8432" s="1">
        <v>34680</v>
      </c>
      <c r="I8432" s="1">
        <v>25278</v>
      </c>
      <c r="J8432" s="1">
        <v>4193</v>
      </c>
      <c r="K8432" s="1">
        <v>2637</v>
      </c>
      <c r="L8432" s="1">
        <v>-169</v>
      </c>
      <c r="M8432" s="1">
        <v>173</v>
      </c>
      <c r="N8432" s="1">
        <v>2395</v>
      </c>
      <c r="O8432" s="2" t="s">
        <v>29470</v>
      </c>
      <c r="P8432">
        <f t="shared" si="262"/>
        <v>0.95</v>
      </c>
      <c r="Q8432" t="str">
        <f t="shared" si="263"/>
        <v>no</v>
      </c>
    </row>
    <row r="8433" spans="1:17">
      <c r="A8433" s="1">
        <v>8560</v>
      </c>
      <c r="B8433" s="2" t="s">
        <v>25213</v>
      </c>
      <c r="C8433" s="2" t="s">
        <v>25214</v>
      </c>
      <c r="D8433" s="2" t="s">
        <v>25215</v>
      </c>
      <c r="E8433" s="1">
        <v>33085</v>
      </c>
      <c r="F8433" s="1">
        <v>656</v>
      </c>
      <c r="G8433" s="1">
        <v>0</v>
      </c>
      <c r="H8433" s="1">
        <v>37246</v>
      </c>
      <c r="I8433" s="1">
        <v>15924</v>
      </c>
      <c r="J8433" s="1">
        <v>5943</v>
      </c>
      <c r="K8433" s="1">
        <v>8284</v>
      </c>
      <c r="L8433" s="1">
        <v>1679</v>
      </c>
      <c r="M8433" s="1">
        <v>1052</v>
      </c>
      <c r="N8433" s="1">
        <v>24</v>
      </c>
      <c r="O8433" s="2" t="s">
        <v>29463</v>
      </c>
      <c r="P8433">
        <f t="shared" si="262"/>
        <v>0.89</v>
      </c>
      <c r="Q8433" t="str">
        <f t="shared" si="263"/>
        <v>no</v>
      </c>
    </row>
    <row r="8434" spans="1:17">
      <c r="A8434" s="1">
        <v>8561</v>
      </c>
      <c r="B8434" s="2" t="s">
        <v>25216</v>
      </c>
      <c r="C8434" s="2" t="s">
        <v>25217</v>
      </c>
      <c r="D8434" s="2" t="s">
        <v>25218</v>
      </c>
      <c r="E8434" s="1">
        <v>33082</v>
      </c>
      <c r="F8434" s="1">
        <v>222</v>
      </c>
      <c r="G8434" s="1">
        <v>0</v>
      </c>
      <c r="H8434" s="1">
        <v>33881</v>
      </c>
      <c r="I8434" s="1">
        <v>12908</v>
      </c>
      <c r="J8434" s="1">
        <v>11078</v>
      </c>
      <c r="K8434" s="1">
        <v>3940</v>
      </c>
      <c r="L8434" s="1">
        <v>2952</v>
      </c>
      <c r="M8434" s="1">
        <v>1518</v>
      </c>
      <c r="N8434" s="1">
        <v>956</v>
      </c>
      <c r="O8434" s="2" t="s">
        <v>29469</v>
      </c>
      <c r="P8434">
        <f t="shared" si="262"/>
        <v>0.98</v>
      </c>
      <c r="Q8434" t="str">
        <f t="shared" si="263"/>
        <v>no</v>
      </c>
    </row>
    <row r="8435" spans="1:17">
      <c r="A8435" s="1">
        <v>8562</v>
      </c>
      <c r="B8435" s="2" t="s">
        <v>25219</v>
      </c>
      <c r="C8435" s="2" t="s">
        <v>25220</v>
      </c>
      <c r="D8435" s="2" t="s">
        <v>25221</v>
      </c>
      <c r="E8435" s="1">
        <v>33081</v>
      </c>
      <c r="F8435" s="1">
        <v>364</v>
      </c>
      <c r="G8435" s="1">
        <v>0</v>
      </c>
      <c r="H8435" s="1">
        <v>33446</v>
      </c>
      <c r="I8435" s="1">
        <v>5943</v>
      </c>
      <c r="J8435" s="1">
        <v>9829</v>
      </c>
      <c r="K8435" s="1">
        <v>10075</v>
      </c>
      <c r="L8435" s="1">
        <v>1363</v>
      </c>
      <c r="M8435" s="1">
        <v>1093</v>
      </c>
      <c r="N8435" s="1">
        <v>85</v>
      </c>
      <c r="O8435" s="2" t="s">
        <v>29465</v>
      </c>
      <c r="P8435">
        <f t="shared" si="262"/>
        <v>0.99</v>
      </c>
      <c r="Q8435" t="str">
        <f t="shared" si="263"/>
        <v>no</v>
      </c>
    </row>
    <row r="8436" spans="1:17">
      <c r="A8436" s="1">
        <v>8563</v>
      </c>
      <c r="B8436" s="2" t="s">
        <v>25222</v>
      </c>
      <c r="C8436" s="2" t="s">
        <v>25223</v>
      </c>
      <c r="D8436" s="2" t="s">
        <v>25224</v>
      </c>
      <c r="E8436" s="1">
        <v>33079</v>
      </c>
      <c r="F8436" s="1">
        <v>1966</v>
      </c>
      <c r="G8436" s="1">
        <v>0</v>
      </c>
      <c r="H8436" s="1">
        <v>35140</v>
      </c>
      <c r="I8436" s="1">
        <v>30224</v>
      </c>
      <c r="J8436" s="1">
        <v>3261</v>
      </c>
      <c r="K8436" s="1">
        <v>495</v>
      </c>
      <c r="L8436" s="1">
        <v>283</v>
      </c>
      <c r="M8436" s="1">
        <v>219</v>
      </c>
      <c r="N8436" s="1">
        <v>303</v>
      </c>
      <c r="O8436" s="2" t="s">
        <v>29470</v>
      </c>
      <c r="P8436">
        <f t="shared" si="262"/>
        <v>0.94</v>
      </c>
      <c r="Q8436" t="str">
        <f t="shared" si="263"/>
        <v>no</v>
      </c>
    </row>
    <row r="8437" spans="1:17">
      <c r="A8437" s="1">
        <v>8564</v>
      </c>
      <c r="B8437" s="2" t="s">
        <v>25225</v>
      </c>
      <c r="C8437" s="2" t="s">
        <v>25226</v>
      </c>
      <c r="D8437" s="2" t="s">
        <v>25227</v>
      </c>
      <c r="E8437" s="1">
        <v>33075</v>
      </c>
      <c r="F8437" s="1">
        <v>17</v>
      </c>
      <c r="G8437" s="1">
        <v>0</v>
      </c>
      <c r="H8437" s="1">
        <v>32977</v>
      </c>
      <c r="I8437" s="1">
        <v>26436</v>
      </c>
      <c r="J8437" s="1">
        <v>1382</v>
      </c>
      <c r="K8437" s="1">
        <v>1016</v>
      </c>
      <c r="L8437" s="1">
        <v>1846</v>
      </c>
      <c r="M8437" s="1">
        <v>870</v>
      </c>
      <c r="N8437" s="1">
        <v>1000</v>
      </c>
      <c r="O8437" s="2" t="s">
        <v>29469</v>
      </c>
      <c r="P8437">
        <f t="shared" si="262"/>
        <v>1</v>
      </c>
      <c r="Q8437" t="str">
        <f t="shared" si="263"/>
        <v>no</v>
      </c>
    </row>
    <row r="8438" spans="1:17">
      <c r="A8438" s="1">
        <v>8565</v>
      </c>
      <c r="B8438" s="2" t="s">
        <v>25228</v>
      </c>
      <c r="C8438" s="2" t="s">
        <v>25229</v>
      </c>
      <c r="D8438" s="2" t="s">
        <v>25230</v>
      </c>
      <c r="E8438" s="1">
        <v>33073</v>
      </c>
      <c r="F8438" s="1">
        <v>162</v>
      </c>
      <c r="G8438" s="1">
        <v>0</v>
      </c>
      <c r="H8438" s="1">
        <v>35861</v>
      </c>
      <c r="I8438" s="1">
        <v>14277</v>
      </c>
      <c r="J8438" s="1">
        <v>12141</v>
      </c>
      <c r="K8438" s="1">
        <v>5169</v>
      </c>
      <c r="L8438" s="1">
        <v>-513</v>
      </c>
      <c r="M8438" s="1">
        <v>357</v>
      </c>
      <c r="N8438" s="1">
        <v>2864</v>
      </c>
      <c r="O8438" s="2" t="s">
        <v>29466</v>
      </c>
      <c r="P8438">
        <f t="shared" si="262"/>
        <v>0.92</v>
      </c>
      <c r="Q8438" t="str">
        <f t="shared" si="263"/>
        <v>no</v>
      </c>
    </row>
    <row r="8439" spans="1:17">
      <c r="A8439" s="1">
        <v>8566</v>
      </c>
      <c r="B8439" s="2" t="s">
        <v>25231</v>
      </c>
      <c r="C8439" s="2" t="s">
        <v>25232</v>
      </c>
      <c r="D8439" s="2" t="s">
        <v>25233</v>
      </c>
      <c r="E8439" s="1">
        <v>33073</v>
      </c>
      <c r="F8439" s="1">
        <v>284</v>
      </c>
      <c r="G8439" s="1">
        <v>0</v>
      </c>
      <c r="H8439" s="1">
        <v>33357</v>
      </c>
      <c r="I8439" s="1">
        <v>27198</v>
      </c>
      <c r="J8439" s="1">
        <v>1601</v>
      </c>
      <c r="K8439" s="1">
        <v>577</v>
      </c>
      <c r="L8439" s="1">
        <v>2472</v>
      </c>
      <c r="M8439" s="1">
        <v>1134</v>
      </c>
      <c r="N8439" s="1">
        <v>0</v>
      </c>
      <c r="O8439" s="2" t="s">
        <v>29470</v>
      </c>
      <c r="P8439">
        <f t="shared" si="262"/>
        <v>0.99</v>
      </c>
      <c r="Q8439" t="str">
        <f t="shared" si="263"/>
        <v>no</v>
      </c>
    </row>
    <row r="8440" spans="1:17">
      <c r="A8440" s="1">
        <v>8567</v>
      </c>
      <c r="B8440" s="2" t="s">
        <v>25234</v>
      </c>
      <c r="C8440" s="2" t="s">
        <v>25235</v>
      </c>
      <c r="D8440" s="2" t="s">
        <v>25236</v>
      </c>
      <c r="E8440" s="1">
        <v>33070</v>
      </c>
      <c r="F8440" s="1">
        <v>340</v>
      </c>
      <c r="G8440" s="1">
        <v>0</v>
      </c>
      <c r="H8440" s="1">
        <v>33561</v>
      </c>
      <c r="I8440" s="1">
        <v>11767</v>
      </c>
      <c r="J8440" s="1">
        <v>14942</v>
      </c>
      <c r="K8440" s="1">
        <v>1441</v>
      </c>
      <c r="L8440" s="1">
        <v>1023</v>
      </c>
      <c r="M8440" s="1">
        <v>581</v>
      </c>
      <c r="N8440" s="1">
        <v>991</v>
      </c>
      <c r="O8440" s="2" t="s">
        <v>29466</v>
      </c>
      <c r="P8440">
        <f t="shared" si="262"/>
        <v>0.99</v>
      </c>
      <c r="Q8440" t="str">
        <f t="shared" si="263"/>
        <v>no</v>
      </c>
    </row>
    <row r="8441" spans="1:17">
      <c r="A8441" s="1">
        <v>8569</v>
      </c>
      <c r="B8441" s="2" t="s">
        <v>25237</v>
      </c>
      <c r="C8441" s="2" t="s">
        <v>25238</v>
      </c>
      <c r="D8441" s="2" t="s">
        <v>25239</v>
      </c>
      <c r="E8441" s="1">
        <v>33064</v>
      </c>
      <c r="F8441" s="1">
        <v>170</v>
      </c>
      <c r="G8441" s="1">
        <v>0</v>
      </c>
      <c r="H8441" s="1">
        <v>33746</v>
      </c>
      <c r="I8441" s="1">
        <v>15824</v>
      </c>
      <c r="J8441" s="1">
        <v>6087</v>
      </c>
      <c r="K8441" s="1">
        <v>4366</v>
      </c>
      <c r="L8441" s="1">
        <v>3770</v>
      </c>
      <c r="M8441" s="1">
        <v>1290</v>
      </c>
      <c r="N8441" s="1">
        <v>2188</v>
      </c>
      <c r="O8441" s="2" t="s">
        <v>29471</v>
      </c>
      <c r="P8441">
        <f t="shared" si="262"/>
        <v>0.98</v>
      </c>
      <c r="Q8441" t="str">
        <f t="shared" si="263"/>
        <v>no</v>
      </c>
    </row>
    <row r="8442" spans="1:17">
      <c r="A8442" s="1">
        <v>8570</v>
      </c>
      <c r="B8442" s="2" t="s">
        <v>25240</v>
      </c>
      <c r="C8442" s="2" t="s">
        <v>25241</v>
      </c>
      <c r="D8442" s="2" t="s">
        <v>25242</v>
      </c>
      <c r="E8442" s="1">
        <v>33060</v>
      </c>
      <c r="F8442" s="1">
        <v>99</v>
      </c>
      <c r="G8442" s="1">
        <v>0</v>
      </c>
      <c r="H8442" s="1">
        <v>33159</v>
      </c>
      <c r="I8442" s="1">
        <v>29623</v>
      </c>
      <c r="J8442" s="1">
        <v>1340</v>
      </c>
      <c r="K8442" s="1">
        <v>283</v>
      </c>
      <c r="L8442" s="1">
        <v>-196</v>
      </c>
      <c r="M8442" s="1">
        <v>53</v>
      </c>
      <c r="N8442" s="1">
        <v>0</v>
      </c>
      <c r="O8442" s="2" t="s">
        <v>29463</v>
      </c>
      <c r="P8442">
        <f t="shared" si="262"/>
        <v>1</v>
      </c>
      <c r="Q8442" t="str">
        <f t="shared" si="263"/>
        <v>no</v>
      </c>
    </row>
    <row r="8443" spans="1:17">
      <c r="A8443" s="1">
        <v>8571</v>
      </c>
      <c r="B8443" s="2" t="s">
        <v>25243</v>
      </c>
      <c r="C8443" s="2" t="s">
        <v>25244</v>
      </c>
      <c r="D8443" s="2" t="s">
        <v>25245</v>
      </c>
      <c r="E8443" s="1">
        <v>33059</v>
      </c>
      <c r="F8443" s="1">
        <v>591</v>
      </c>
      <c r="G8443" s="1">
        <v>0</v>
      </c>
      <c r="H8443" s="1">
        <v>33411</v>
      </c>
      <c r="I8443" s="1">
        <v>14259</v>
      </c>
      <c r="J8443" s="1">
        <v>3993</v>
      </c>
      <c r="K8443" s="1">
        <v>5445</v>
      </c>
      <c r="L8443" s="1">
        <v>3832</v>
      </c>
      <c r="M8443" s="1">
        <v>2969</v>
      </c>
      <c r="N8443" s="1">
        <v>4069</v>
      </c>
      <c r="O8443" s="2" t="s">
        <v>29466</v>
      </c>
      <c r="P8443">
        <f t="shared" si="262"/>
        <v>0.99</v>
      </c>
      <c r="Q8443" t="str">
        <f t="shared" si="263"/>
        <v>no</v>
      </c>
    </row>
    <row r="8444" spans="1:17">
      <c r="A8444" s="1">
        <v>8572</v>
      </c>
      <c r="B8444" s="2" t="s">
        <v>25246</v>
      </c>
      <c r="C8444" s="2" t="s">
        <v>25247</v>
      </c>
      <c r="D8444" s="2" t="s">
        <v>25248</v>
      </c>
      <c r="E8444" s="1">
        <v>33052</v>
      </c>
      <c r="F8444" s="1">
        <v>917</v>
      </c>
      <c r="G8444" s="1">
        <v>0</v>
      </c>
      <c r="H8444" s="1">
        <v>33969</v>
      </c>
      <c r="I8444" s="1">
        <v>282</v>
      </c>
      <c r="J8444" s="1">
        <v>29761</v>
      </c>
      <c r="K8444" s="1">
        <v>476</v>
      </c>
      <c r="L8444" s="1">
        <v>127</v>
      </c>
      <c r="M8444" s="1">
        <v>127</v>
      </c>
      <c r="N8444" s="1">
        <v>308</v>
      </c>
      <c r="O8444" s="2" t="s">
        <v>29463</v>
      </c>
      <c r="P8444">
        <f t="shared" si="262"/>
        <v>0.97</v>
      </c>
      <c r="Q8444" t="str">
        <f t="shared" si="263"/>
        <v>no</v>
      </c>
    </row>
    <row r="8445" spans="1:17">
      <c r="A8445" s="1">
        <v>8573</v>
      </c>
      <c r="B8445" s="2" t="s">
        <v>25249</v>
      </c>
      <c r="C8445" s="2" t="s">
        <v>25250</v>
      </c>
      <c r="D8445" s="2" t="s">
        <v>25251</v>
      </c>
      <c r="E8445" s="1">
        <v>33052</v>
      </c>
      <c r="F8445" s="1">
        <v>565</v>
      </c>
      <c r="G8445" s="1">
        <v>0</v>
      </c>
      <c r="H8445" s="1">
        <v>33465</v>
      </c>
      <c r="I8445" s="1">
        <v>19221</v>
      </c>
      <c r="J8445" s="1">
        <v>3274</v>
      </c>
      <c r="K8445" s="1">
        <v>2927</v>
      </c>
      <c r="L8445" s="1">
        <v>1294</v>
      </c>
      <c r="M8445" s="1">
        <v>751</v>
      </c>
      <c r="N8445" s="1">
        <v>1625</v>
      </c>
      <c r="O8445" s="2" t="s">
        <v>29462</v>
      </c>
      <c r="P8445">
        <f t="shared" si="262"/>
        <v>0.99</v>
      </c>
      <c r="Q8445" t="str">
        <f t="shared" si="263"/>
        <v>no</v>
      </c>
    </row>
    <row r="8446" spans="1:17">
      <c r="A8446" s="1">
        <v>8574</v>
      </c>
      <c r="B8446" s="2" t="s">
        <v>25252</v>
      </c>
      <c r="C8446" s="2" t="s">
        <v>25253</v>
      </c>
      <c r="D8446" s="2" t="s">
        <v>25254</v>
      </c>
      <c r="E8446" s="1">
        <v>33046</v>
      </c>
      <c r="F8446" s="1">
        <v>5</v>
      </c>
      <c r="G8446" s="1">
        <v>0</v>
      </c>
      <c r="H8446" s="1">
        <v>33052</v>
      </c>
      <c r="I8446" s="1">
        <v>0</v>
      </c>
      <c r="J8446" s="1">
        <v>30383</v>
      </c>
      <c r="K8446" s="1">
        <v>1235</v>
      </c>
      <c r="L8446" s="1">
        <v>607</v>
      </c>
      <c r="M8446" s="1">
        <v>425</v>
      </c>
      <c r="N8446" s="1">
        <v>0</v>
      </c>
      <c r="O8446" s="2" t="s">
        <v>29463</v>
      </c>
      <c r="P8446">
        <f t="shared" si="262"/>
        <v>1</v>
      </c>
      <c r="Q8446" t="str">
        <f t="shared" si="263"/>
        <v>no</v>
      </c>
    </row>
    <row r="8447" spans="1:17">
      <c r="A8447" s="1">
        <v>8575</v>
      </c>
      <c r="B8447" s="2" t="s">
        <v>25255</v>
      </c>
      <c r="C8447" s="2" t="s">
        <v>25256</v>
      </c>
      <c r="D8447" s="2" t="s">
        <v>25257</v>
      </c>
      <c r="E8447" s="1">
        <v>33045</v>
      </c>
      <c r="F8447" s="1">
        <v>0</v>
      </c>
      <c r="G8447" s="1">
        <v>0</v>
      </c>
      <c r="H8447" s="1">
        <v>32468</v>
      </c>
      <c r="I8447" s="1">
        <v>23093</v>
      </c>
      <c r="J8447" s="1">
        <v>3505</v>
      </c>
      <c r="K8447" s="1">
        <v>1368</v>
      </c>
      <c r="L8447" s="1">
        <v>2293</v>
      </c>
      <c r="M8447" s="1">
        <v>1012</v>
      </c>
      <c r="N8447" s="1">
        <v>68</v>
      </c>
      <c r="O8447" s="2" t="s">
        <v>29464</v>
      </c>
      <c r="P8447">
        <f t="shared" si="262"/>
        <v>1.02</v>
      </c>
      <c r="Q8447" t="str">
        <f t="shared" si="263"/>
        <v>no</v>
      </c>
    </row>
    <row r="8448" spans="1:17">
      <c r="A8448" s="1">
        <v>8576</v>
      </c>
      <c r="B8448" s="2" t="s">
        <v>25258</v>
      </c>
      <c r="C8448" s="2" t="s">
        <v>25259</v>
      </c>
      <c r="D8448" s="2" t="s">
        <v>25260</v>
      </c>
      <c r="E8448" s="1">
        <v>33043</v>
      </c>
      <c r="F8448" s="1">
        <v>896</v>
      </c>
      <c r="G8448" s="1">
        <v>0</v>
      </c>
      <c r="H8448" s="1">
        <v>34383</v>
      </c>
      <c r="I8448" s="1">
        <v>29370</v>
      </c>
      <c r="J8448" s="1">
        <v>1951</v>
      </c>
      <c r="K8448" s="1">
        <v>748</v>
      </c>
      <c r="L8448" s="1">
        <v>345</v>
      </c>
      <c r="M8448" s="1">
        <v>94</v>
      </c>
      <c r="N8448" s="1">
        <v>1770</v>
      </c>
      <c r="O8448" s="2" t="s">
        <v>29465</v>
      </c>
      <c r="P8448">
        <f t="shared" si="262"/>
        <v>0.96</v>
      </c>
      <c r="Q8448" t="str">
        <f t="shared" si="263"/>
        <v>no</v>
      </c>
    </row>
    <row r="8449" spans="1:17">
      <c r="A8449" s="1">
        <v>8577</v>
      </c>
      <c r="B8449" s="2" t="s">
        <v>25261</v>
      </c>
      <c r="C8449" s="2" t="s">
        <v>25262</v>
      </c>
      <c r="D8449" s="2" t="s">
        <v>25263</v>
      </c>
      <c r="E8449" s="1">
        <v>33043</v>
      </c>
      <c r="F8449" s="1">
        <v>105</v>
      </c>
      <c r="G8449" s="1">
        <v>0</v>
      </c>
      <c r="H8449" s="1">
        <v>33792</v>
      </c>
      <c r="I8449" s="1">
        <v>18674</v>
      </c>
      <c r="J8449" s="1">
        <v>9034</v>
      </c>
      <c r="K8449" s="1">
        <v>1928</v>
      </c>
      <c r="L8449" s="1">
        <v>664</v>
      </c>
      <c r="M8449" s="1">
        <v>489</v>
      </c>
      <c r="N8449" s="1">
        <v>0</v>
      </c>
      <c r="O8449" s="2" t="s">
        <v>29465</v>
      </c>
      <c r="P8449">
        <f t="shared" si="262"/>
        <v>0.98</v>
      </c>
      <c r="Q8449" t="str">
        <f t="shared" si="263"/>
        <v>no</v>
      </c>
    </row>
    <row r="8450" spans="1:17">
      <c r="A8450" s="1">
        <v>8578</v>
      </c>
      <c r="B8450" s="2" t="s">
        <v>25264</v>
      </c>
      <c r="C8450" s="2" t="s">
        <v>25265</v>
      </c>
      <c r="D8450" s="2" t="s">
        <v>25266</v>
      </c>
      <c r="E8450" s="1">
        <v>33041</v>
      </c>
      <c r="F8450" s="1">
        <v>260</v>
      </c>
      <c r="G8450" s="1">
        <v>0</v>
      </c>
      <c r="H8450" s="1">
        <v>32834</v>
      </c>
      <c r="I8450" s="1">
        <v>20722</v>
      </c>
      <c r="J8450" s="1">
        <v>5672</v>
      </c>
      <c r="K8450" s="1">
        <v>1936</v>
      </c>
      <c r="L8450" s="1">
        <v>587</v>
      </c>
      <c r="M8450" s="1">
        <v>409</v>
      </c>
      <c r="N8450" s="1">
        <v>7008</v>
      </c>
      <c r="O8450" s="2" t="s">
        <v>29465</v>
      </c>
      <c r="P8450">
        <f t="shared" si="262"/>
        <v>1.01</v>
      </c>
      <c r="Q8450" t="str">
        <f t="shared" si="263"/>
        <v>no</v>
      </c>
    </row>
    <row r="8451" spans="1:17">
      <c r="A8451" s="1">
        <v>8579</v>
      </c>
      <c r="B8451" s="2" t="s">
        <v>25267</v>
      </c>
      <c r="C8451" s="2" t="s">
        <v>25268</v>
      </c>
      <c r="D8451" s="2" t="s">
        <v>25269</v>
      </c>
      <c r="E8451" s="1">
        <v>33038</v>
      </c>
      <c r="F8451" s="1">
        <v>269</v>
      </c>
      <c r="G8451" s="1">
        <v>0</v>
      </c>
      <c r="H8451" s="1">
        <v>33307</v>
      </c>
      <c r="I8451" s="1">
        <v>31045</v>
      </c>
      <c r="J8451" s="1">
        <v>1013</v>
      </c>
      <c r="K8451" s="1">
        <v>880</v>
      </c>
      <c r="L8451" s="1">
        <v>202</v>
      </c>
      <c r="M8451" s="1">
        <v>167</v>
      </c>
      <c r="N8451" s="1">
        <v>396</v>
      </c>
      <c r="O8451" s="2" t="s">
        <v>29463</v>
      </c>
      <c r="P8451">
        <f t="shared" ref="P8451:P8514" si="264">ROUND(E8451/H8451,2)</f>
        <v>0.99</v>
      </c>
      <c r="Q8451" t="str">
        <f t="shared" ref="Q8451:Q8514" si="265">IF(G8451=0,"no","-")</f>
        <v>no</v>
      </c>
    </row>
    <row r="8452" spans="1:17">
      <c r="A8452" s="1">
        <v>8580</v>
      </c>
      <c r="B8452" s="2" t="s">
        <v>25270</v>
      </c>
      <c r="C8452" s="2" t="s">
        <v>25271</v>
      </c>
      <c r="D8452" s="2" t="s">
        <v>25272</v>
      </c>
      <c r="E8452" s="1">
        <v>33036</v>
      </c>
      <c r="F8452" s="1">
        <v>78</v>
      </c>
      <c r="G8452" s="1">
        <v>0</v>
      </c>
      <c r="H8452" s="1">
        <v>33615</v>
      </c>
      <c r="I8452" s="1">
        <v>31399</v>
      </c>
      <c r="J8452" s="1">
        <v>1401</v>
      </c>
      <c r="K8452" s="1">
        <v>564</v>
      </c>
      <c r="L8452" s="1">
        <v>532</v>
      </c>
      <c r="M8452" s="1">
        <v>282</v>
      </c>
      <c r="N8452" s="1">
        <v>0</v>
      </c>
      <c r="O8452" s="2" t="s">
        <v>29469</v>
      </c>
      <c r="P8452">
        <f t="shared" si="264"/>
        <v>0.98</v>
      </c>
      <c r="Q8452" t="str">
        <f t="shared" si="265"/>
        <v>no</v>
      </c>
    </row>
    <row r="8453" spans="1:17">
      <c r="A8453" s="1">
        <v>8581</v>
      </c>
      <c r="B8453" s="2" t="s">
        <v>25273</v>
      </c>
      <c r="C8453" s="2" t="s">
        <v>25274</v>
      </c>
      <c r="D8453" s="2" t="s">
        <v>25275</v>
      </c>
      <c r="E8453" s="1">
        <v>33024</v>
      </c>
      <c r="F8453" s="1">
        <v>2003</v>
      </c>
      <c r="G8453" s="1">
        <v>0</v>
      </c>
      <c r="H8453" s="1">
        <v>31632</v>
      </c>
      <c r="I8453" s="1">
        <v>24637</v>
      </c>
      <c r="J8453" s="1">
        <v>3847</v>
      </c>
      <c r="K8453" s="1">
        <v>1445</v>
      </c>
      <c r="L8453" s="1">
        <v>-1309</v>
      </c>
      <c r="M8453" s="1">
        <v>144</v>
      </c>
      <c r="N8453" s="1">
        <v>23445</v>
      </c>
      <c r="O8453" s="2" t="s">
        <v>29469</v>
      </c>
      <c r="P8453">
        <f t="shared" si="264"/>
        <v>1.04</v>
      </c>
      <c r="Q8453" t="str">
        <f t="shared" si="265"/>
        <v>no</v>
      </c>
    </row>
    <row r="8454" spans="1:17">
      <c r="A8454" s="1">
        <v>8582</v>
      </c>
      <c r="B8454" s="2" t="s">
        <v>25276</v>
      </c>
      <c r="C8454" s="2" t="s">
        <v>25277</v>
      </c>
      <c r="D8454" s="2" t="s">
        <v>25278</v>
      </c>
      <c r="E8454" s="1">
        <v>33021</v>
      </c>
      <c r="F8454" s="1">
        <v>677</v>
      </c>
      <c r="G8454" s="1">
        <v>0</v>
      </c>
      <c r="H8454" s="1">
        <v>34457</v>
      </c>
      <c r="I8454" s="1">
        <v>17997</v>
      </c>
      <c r="J8454" s="1">
        <v>7134</v>
      </c>
      <c r="K8454" s="1">
        <v>4541</v>
      </c>
      <c r="L8454" s="1">
        <v>427</v>
      </c>
      <c r="M8454" s="1">
        <v>531</v>
      </c>
      <c r="N8454" s="1">
        <v>3764</v>
      </c>
      <c r="O8454" s="2" t="s">
        <v>29464</v>
      </c>
      <c r="P8454">
        <f t="shared" si="264"/>
        <v>0.96</v>
      </c>
      <c r="Q8454" t="str">
        <f t="shared" si="265"/>
        <v>no</v>
      </c>
    </row>
    <row r="8455" spans="1:17">
      <c r="A8455" s="1">
        <v>8583</v>
      </c>
      <c r="B8455" s="2" t="s">
        <v>25279</v>
      </c>
      <c r="C8455" s="2" t="s">
        <v>25280</v>
      </c>
      <c r="D8455" s="2" t="s">
        <v>25281</v>
      </c>
      <c r="E8455" s="1">
        <v>33010</v>
      </c>
      <c r="F8455" s="1">
        <v>924</v>
      </c>
      <c r="G8455" s="1">
        <v>0</v>
      </c>
      <c r="H8455" s="1">
        <v>33350</v>
      </c>
      <c r="I8455" s="1">
        <v>11452</v>
      </c>
      <c r="J8455" s="1">
        <v>4538</v>
      </c>
      <c r="K8455" s="1">
        <v>5901</v>
      </c>
      <c r="L8455" s="1">
        <v>6805</v>
      </c>
      <c r="M8455" s="1">
        <v>3215</v>
      </c>
      <c r="N8455" s="1">
        <v>4</v>
      </c>
      <c r="O8455" s="2" t="s">
        <v>29465</v>
      </c>
      <c r="P8455">
        <f t="shared" si="264"/>
        <v>0.99</v>
      </c>
      <c r="Q8455" t="str">
        <f t="shared" si="265"/>
        <v>no</v>
      </c>
    </row>
    <row r="8456" spans="1:17">
      <c r="A8456" s="1">
        <v>8584</v>
      </c>
      <c r="B8456" s="2" t="s">
        <v>25282</v>
      </c>
      <c r="C8456" s="2" t="s">
        <v>25283</v>
      </c>
      <c r="D8456" s="2" t="s">
        <v>25284</v>
      </c>
      <c r="E8456" s="1">
        <v>33010</v>
      </c>
      <c r="F8456" s="1">
        <v>1017</v>
      </c>
      <c r="G8456" s="1">
        <v>0</v>
      </c>
      <c r="H8456" s="1">
        <v>34027</v>
      </c>
      <c r="I8456" s="1">
        <v>19484</v>
      </c>
      <c r="J8456" s="1">
        <v>7802</v>
      </c>
      <c r="K8456" s="1">
        <v>1593</v>
      </c>
      <c r="L8456" s="1">
        <v>-262</v>
      </c>
      <c r="M8456" s="1">
        <v>150</v>
      </c>
      <c r="N8456" s="1">
        <v>2100</v>
      </c>
      <c r="O8456" s="2" t="s">
        <v>29462</v>
      </c>
      <c r="P8456">
        <f t="shared" si="264"/>
        <v>0.97</v>
      </c>
      <c r="Q8456" t="str">
        <f t="shared" si="265"/>
        <v>no</v>
      </c>
    </row>
    <row r="8457" spans="1:17">
      <c r="A8457" s="1">
        <v>8585</v>
      </c>
      <c r="B8457" s="2" t="s">
        <v>25285</v>
      </c>
      <c r="C8457" s="2" t="s">
        <v>25286</v>
      </c>
      <c r="D8457" s="2" t="s">
        <v>25287</v>
      </c>
      <c r="E8457" s="1">
        <v>33006</v>
      </c>
      <c r="F8457" s="1">
        <v>322</v>
      </c>
      <c r="G8457" s="1">
        <v>0</v>
      </c>
      <c r="H8457" s="1">
        <v>33328</v>
      </c>
      <c r="I8457" s="1">
        <v>26925</v>
      </c>
      <c r="J8457" s="1">
        <v>4346</v>
      </c>
      <c r="K8457" s="1">
        <v>1479</v>
      </c>
      <c r="L8457" s="1">
        <v>1389</v>
      </c>
      <c r="M8457" s="1">
        <v>699</v>
      </c>
      <c r="N8457" s="1">
        <v>0</v>
      </c>
      <c r="O8457" s="2" t="s">
        <v>29462</v>
      </c>
      <c r="P8457">
        <f t="shared" si="264"/>
        <v>0.99</v>
      </c>
      <c r="Q8457" t="str">
        <f t="shared" si="265"/>
        <v>no</v>
      </c>
    </row>
    <row r="8458" spans="1:17">
      <c r="A8458" s="1">
        <v>8586</v>
      </c>
      <c r="B8458" s="2" t="s">
        <v>25288</v>
      </c>
      <c r="C8458" s="2" t="s">
        <v>25289</v>
      </c>
      <c r="D8458" s="2" t="s">
        <v>25290</v>
      </c>
      <c r="E8458" s="1">
        <v>33005</v>
      </c>
      <c r="F8458" s="1">
        <v>255</v>
      </c>
      <c r="G8458" s="1">
        <v>0</v>
      </c>
      <c r="H8458" s="1">
        <v>33260</v>
      </c>
      <c r="I8458" s="1">
        <v>22973</v>
      </c>
      <c r="J8458" s="1">
        <v>5023</v>
      </c>
      <c r="K8458" s="1">
        <v>2530</v>
      </c>
      <c r="L8458" s="1">
        <v>188</v>
      </c>
      <c r="M8458" s="1">
        <v>286</v>
      </c>
      <c r="N8458" s="1">
        <v>150</v>
      </c>
      <c r="O8458" s="2" t="s">
        <v>29466</v>
      </c>
      <c r="P8458">
        <f t="shared" si="264"/>
        <v>0.99</v>
      </c>
      <c r="Q8458" t="str">
        <f t="shared" si="265"/>
        <v>no</v>
      </c>
    </row>
    <row r="8459" spans="1:17">
      <c r="A8459" s="1">
        <v>8587</v>
      </c>
      <c r="B8459" s="2" t="s">
        <v>25291</v>
      </c>
      <c r="C8459" s="2" t="s">
        <v>25292</v>
      </c>
      <c r="D8459" s="2" t="s">
        <v>25293</v>
      </c>
      <c r="E8459" s="1">
        <v>33005</v>
      </c>
      <c r="F8459" s="1">
        <v>200</v>
      </c>
      <c r="G8459" s="1">
        <v>0</v>
      </c>
      <c r="H8459" s="1">
        <v>34218</v>
      </c>
      <c r="I8459" s="1">
        <v>26300</v>
      </c>
      <c r="J8459" s="1">
        <v>3970</v>
      </c>
      <c r="K8459" s="1">
        <v>969</v>
      </c>
      <c r="L8459" s="1">
        <v>708</v>
      </c>
      <c r="M8459" s="1">
        <v>565</v>
      </c>
      <c r="N8459" s="1">
        <v>0</v>
      </c>
      <c r="O8459" s="2" t="s">
        <v>29465</v>
      </c>
      <c r="P8459">
        <f t="shared" si="264"/>
        <v>0.96</v>
      </c>
      <c r="Q8459" t="str">
        <f t="shared" si="265"/>
        <v>no</v>
      </c>
    </row>
    <row r="8460" spans="1:17">
      <c r="A8460" s="1">
        <v>8588</v>
      </c>
      <c r="B8460" s="2" t="s">
        <v>25294</v>
      </c>
      <c r="C8460" s="2" t="s">
        <v>25295</v>
      </c>
      <c r="D8460" s="2" t="s">
        <v>25296</v>
      </c>
      <c r="E8460" s="1">
        <v>33004</v>
      </c>
      <c r="F8460" s="1">
        <v>537</v>
      </c>
      <c r="G8460" s="1">
        <v>0</v>
      </c>
      <c r="H8460" s="1">
        <v>33809</v>
      </c>
      <c r="I8460" s="1">
        <v>19097</v>
      </c>
      <c r="J8460" s="1">
        <v>4876</v>
      </c>
      <c r="K8460" s="1">
        <v>6321</v>
      </c>
      <c r="L8460" s="1">
        <v>-2022</v>
      </c>
      <c r="M8460" s="1">
        <v>250</v>
      </c>
      <c r="N8460" s="1">
        <v>0</v>
      </c>
      <c r="O8460" s="2" t="s">
        <v>29466</v>
      </c>
      <c r="P8460">
        <f t="shared" si="264"/>
        <v>0.98</v>
      </c>
      <c r="Q8460" t="str">
        <f t="shared" si="265"/>
        <v>no</v>
      </c>
    </row>
    <row r="8461" spans="1:17">
      <c r="A8461" s="1">
        <v>8589</v>
      </c>
      <c r="B8461" s="2" t="s">
        <v>25297</v>
      </c>
      <c r="C8461" s="2" t="s">
        <v>25298</v>
      </c>
      <c r="D8461" s="2" t="s">
        <v>25299</v>
      </c>
      <c r="E8461" s="1">
        <v>33002</v>
      </c>
      <c r="F8461" s="1">
        <v>329</v>
      </c>
      <c r="G8461" s="1">
        <v>0</v>
      </c>
      <c r="H8461" s="1">
        <v>33462</v>
      </c>
      <c r="I8461" s="1">
        <v>15961</v>
      </c>
      <c r="J8461" s="1">
        <v>5333</v>
      </c>
      <c r="K8461" s="1">
        <v>1807</v>
      </c>
      <c r="L8461" s="1">
        <v>6178</v>
      </c>
      <c r="M8461" s="1">
        <v>2710</v>
      </c>
      <c r="N8461" s="1">
        <v>210</v>
      </c>
      <c r="O8461" s="2" t="s">
        <v>29467</v>
      </c>
      <c r="P8461">
        <f t="shared" si="264"/>
        <v>0.99</v>
      </c>
      <c r="Q8461" t="str">
        <f t="shared" si="265"/>
        <v>no</v>
      </c>
    </row>
    <row r="8462" spans="1:17">
      <c r="A8462" s="1">
        <v>8590</v>
      </c>
      <c r="B8462" s="2" t="s">
        <v>25300</v>
      </c>
      <c r="C8462" s="2" t="s">
        <v>25301</v>
      </c>
      <c r="D8462" s="2" t="s">
        <v>25302</v>
      </c>
      <c r="E8462" s="1">
        <v>32996</v>
      </c>
      <c r="F8462" s="1">
        <v>15</v>
      </c>
      <c r="G8462" s="1">
        <v>0</v>
      </c>
      <c r="H8462" s="1">
        <v>33011</v>
      </c>
      <c r="I8462" s="1">
        <v>15407</v>
      </c>
      <c r="J8462" s="1">
        <v>438</v>
      </c>
      <c r="K8462" s="1">
        <v>0</v>
      </c>
      <c r="L8462" s="1">
        <v>567</v>
      </c>
      <c r="M8462" s="1">
        <v>236</v>
      </c>
      <c r="N8462" s="1">
        <v>1554</v>
      </c>
      <c r="O8462" s="2" t="s">
        <v>29468</v>
      </c>
      <c r="P8462">
        <f t="shared" si="264"/>
        <v>1</v>
      </c>
      <c r="Q8462" t="str">
        <f t="shared" si="265"/>
        <v>no</v>
      </c>
    </row>
    <row r="8463" spans="1:17">
      <c r="A8463" s="1">
        <v>8591</v>
      </c>
      <c r="B8463" s="2" t="s">
        <v>25303</v>
      </c>
      <c r="C8463" s="2" t="s">
        <v>25304</v>
      </c>
      <c r="D8463" s="2" t="s">
        <v>25305</v>
      </c>
      <c r="E8463" s="1">
        <v>32990</v>
      </c>
      <c r="F8463" s="1">
        <v>674</v>
      </c>
      <c r="G8463" s="1">
        <v>0</v>
      </c>
      <c r="H8463" s="1">
        <v>34283</v>
      </c>
      <c r="I8463" s="1">
        <v>11673</v>
      </c>
      <c r="J8463" s="1">
        <v>6593</v>
      </c>
      <c r="K8463" s="1">
        <v>7077</v>
      </c>
      <c r="L8463" s="1">
        <v>2376</v>
      </c>
      <c r="M8463" s="1">
        <v>1371</v>
      </c>
      <c r="N8463" s="1">
        <v>3241</v>
      </c>
      <c r="O8463" s="2" t="s">
        <v>29469</v>
      </c>
      <c r="P8463">
        <f t="shared" si="264"/>
        <v>0.96</v>
      </c>
      <c r="Q8463" t="str">
        <f t="shared" si="265"/>
        <v>no</v>
      </c>
    </row>
    <row r="8464" spans="1:17">
      <c r="A8464" s="1">
        <v>8592</v>
      </c>
      <c r="B8464" s="2" t="s">
        <v>25306</v>
      </c>
      <c r="C8464" s="2" t="s">
        <v>25307</v>
      </c>
      <c r="D8464" s="2" t="s">
        <v>25308</v>
      </c>
      <c r="E8464" s="1">
        <v>32988</v>
      </c>
      <c r="F8464" s="1">
        <v>38</v>
      </c>
      <c r="G8464" s="1">
        <v>0</v>
      </c>
      <c r="H8464" s="1">
        <v>33026</v>
      </c>
      <c r="I8464" s="1">
        <v>28286</v>
      </c>
      <c r="J8464" s="1">
        <v>2359</v>
      </c>
      <c r="K8464" s="1">
        <v>469</v>
      </c>
      <c r="L8464" s="1">
        <v>693</v>
      </c>
      <c r="M8464" s="1">
        <v>388</v>
      </c>
      <c r="N8464" s="1">
        <v>1000</v>
      </c>
      <c r="O8464" s="2" t="s">
        <v>29465</v>
      </c>
      <c r="P8464">
        <f t="shared" si="264"/>
        <v>1</v>
      </c>
      <c r="Q8464" t="str">
        <f t="shared" si="265"/>
        <v>no</v>
      </c>
    </row>
    <row r="8465" spans="1:17">
      <c r="A8465" s="1">
        <v>8593</v>
      </c>
      <c r="B8465" s="2" t="s">
        <v>25309</v>
      </c>
      <c r="C8465" s="2" t="s">
        <v>25310</v>
      </c>
      <c r="D8465" s="2" t="s">
        <v>25311</v>
      </c>
      <c r="E8465" s="1">
        <v>32987</v>
      </c>
      <c r="F8465" s="1">
        <v>784</v>
      </c>
      <c r="G8465" s="1">
        <v>0</v>
      </c>
      <c r="H8465" s="1">
        <v>34429</v>
      </c>
      <c r="I8465" s="1">
        <v>9108</v>
      </c>
      <c r="J8465" s="1">
        <v>4893</v>
      </c>
      <c r="K8465" s="1">
        <v>10515</v>
      </c>
      <c r="L8465" s="1">
        <v>-288</v>
      </c>
      <c r="M8465" s="1">
        <v>651</v>
      </c>
      <c r="N8465" s="1">
        <v>5915</v>
      </c>
      <c r="O8465" s="2" t="s">
        <v>29470</v>
      </c>
      <c r="P8465">
        <f t="shared" si="264"/>
        <v>0.96</v>
      </c>
      <c r="Q8465" t="str">
        <f t="shared" si="265"/>
        <v>no</v>
      </c>
    </row>
    <row r="8466" spans="1:17">
      <c r="A8466" s="1">
        <v>8594</v>
      </c>
      <c r="B8466" s="2" t="s">
        <v>25312</v>
      </c>
      <c r="C8466" s="2" t="s">
        <v>25313</v>
      </c>
      <c r="D8466" s="2" t="s">
        <v>25314</v>
      </c>
      <c r="E8466" s="1">
        <v>32978</v>
      </c>
      <c r="F8466" s="1">
        <v>163</v>
      </c>
      <c r="G8466" s="1">
        <v>0</v>
      </c>
      <c r="H8466" s="1">
        <v>33617</v>
      </c>
      <c r="I8466" s="1">
        <v>17773</v>
      </c>
      <c r="J8466" s="1">
        <v>7750</v>
      </c>
      <c r="K8466" s="1">
        <v>2560</v>
      </c>
      <c r="L8466" s="1">
        <v>300</v>
      </c>
      <c r="M8466" s="1">
        <v>266</v>
      </c>
      <c r="N8466" s="1">
        <v>4050</v>
      </c>
      <c r="O8466" s="2" t="s">
        <v>29470</v>
      </c>
      <c r="P8466">
        <f t="shared" si="264"/>
        <v>0.98</v>
      </c>
      <c r="Q8466" t="str">
        <f t="shared" si="265"/>
        <v>no</v>
      </c>
    </row>
    <row r="8467" spans="1:17">
      <c r="A8467" s="1">
        <v>8595</v>
      </c>
      <c r="B8467" s="2" t="s">
        <v>22129</v>
      </c>
      <c r="C8467" s="2" t="s">
        <v>25315</v>
      </c>
      <c r="D8467" s="2" t="s">
        <v>25316</v>
      </c>
      <c r="E8467" s="1">
        <v>32977</v>
      </c>
      <c r="F8467" s="1">
        <v>81</v>
      </c>
      <c r="G8467" s="1">
        <v>0</v>
      </c>
      <c r="H8467" s="1">
        <v>33578</v>
      </c>
      <c r="I8467" s="1">
        <v>19227</v>
      </c>
      <c r="J8467" s="1">
        <v>5597</v>
      </c>
      <c r="K8467" s="1">
        <v>3597</v>
      </c>
      <c r="L8467" s="1">
        <v>168</v>
      </c>
      <c r="M8467" s="1">
        <v>354</v>
      </c>
      <c r="N8467" s="1">
        <v>4886</v>
      </c>
      <c r="O8467" s="2" t="s">
        <v>29471</v>
      </c>
      <c r="P8467">
        <f t="shared" si="264"/>
        <v>0.98</v>
      </c>
      <c r="Q8467" t="str">
        <f t="shared" si="265"/>
        <v>no</v>
      </c>
    </row>
    <row r="8468" spans="1:17">
      <c r="A8468" s="1">
        <v>8596</v>
      </c>
      <c r="B8468" s="2" t="s">
        <v>25317</v>
      </c>
      <c r="C8468" s="2" t="s">
        <v>25318</v>
      </c>
      <c r="D8468" s="2" t="s">
        <v>25319</v>
      </c>
      <c r="E8468" s="1">
        <v>32976</v>
      </c>
      <c r="F8468" s="1">
        <v>44</v>
      </c>
      <c r="G8468" s="1">
        <v>0</v>
      </c>
      <c r="H8468" s="1">
        <v>33063</v>
      </c>
      <c r="I8468" s="1">
        <v>7597</v>
      </c>
      <c r="J8468" s="1">
        <v>15576</v>
      </c>
      <c r="K8468" s="1">
        <v>4538</v>
      </c>
      <c r="L8468" s="1">
        <v>876</v>
      </c>
      <c r="M8468" s="1">
        <v>793</v>
      </c>
      <c r="N8468" s="1">
        <v>281</v>
      </c>
      <c r="O8468" s="2" t="s">
        <v>29463</v>
      </c>
      <c r="P8468">
        <f t="shared" si="264"/>
        <v>1</v>
      </c>
      <c r="Q8468" t="str">
        <f t="shared" si="265"/>
        <v>no</v>
      </c>
    </row>
    <row r="8469" spans="1:17">
      <c r="A8469" s="1">
        <v>8597</v>
      </c>
      <c r="B8469" s="2" t="s">
        <v>25320</v>
      </c>
      <c r="C8469" s="2" t="s">
        <v>25321</v>
      </c>
      <c r="D8469" s="2" t="s">
        <v>25322</v>
      </c>
      <c r="E8469" s="1">
        <v>32970</v>
      </c>
      <c r="F8469" s="1">
        <v>821</v>
      </c>
      <c r="G8469" s="1">
        <v>0</v>
      </c>
      <c r="H8469" s="1">
        <v>33791</v>
      </c>
      <c r="I8469" s="1">
        <v>33092</v>
      </c>
      <c r="J8469" s="1">
        <v>2345</v>
      </c>
      <c r="K8469" s="1">
        <v>332</v>
      </c>
      <c r="L8469" s="1">
        <v>203</v>
      </c>
      <c r="M8469" s="1">
        <v>74</v>
      </c>
      <c r="N8469" s="1">
        <v>0</v>
      </c>
      <c r="O8469" s="2" t="s">
        <v>29463</v>
      </c>
      <c r="P8469">
        <f t="shared" si="264"/>
        <v>0.98</v>
      </c>
      <c r="Q8469" t="str">
        <f t="shared" si="265"/>
        <v>no</v>
      </c>
    </row>
    <row r="8470" spans="1:17">
      <c r="A8470" s="1">
        <v>8598</v>
      </c>
      <c r="B8470" s="2" t="s">
        <v>25323</v>
      </c>
      <c r="C8470" s="2" t="s">
        <v>25324</v>
      </c>
      <c r="D8470" s="2" t="s">
        <v>25325</v>
      </c>
      <c r="E8470" s="1">
        <v>32969</v>
      </c>
      <c r="F8470" s="1">
        <v>93</v>
      </c>
      <c r="G8470" s="1">
        <v>0</v>
      </c>
      <c r="H8470" s="1">
        <v>33062</v>
      </c>
      <c r="I8470" s="1">
        <v>26044</v>
      </c>
      <c r="J8470" s="1">
        <v>1047</v>
      </c>
      <c r="K8470" s="1">
        <v>2962</v>
      </c>
      <c r="L8470" s="1">
        <v>781</v>
      </c>
      <c r="M8470" s="1">
        <v>296</v>
      </c>
      <c r="N8470" s="1">
        <v>19381</v>
      </c>
      <c r="O8470" s="2" t="s">
        <v>29470</v>
      </c>
      <c r="P8470">
        <f t="shared" si="264"/>
        <v>1</v>
      </c>
      <c r="Q8470" t="str">
        <f t="shared" si="265"/>
        <v>no</v>
      </c>
    </row>
    <row r="8471" spans="1:17">
      <c r="A8471" s="1">
        <v>8599</v>
      </c>
      <c r="B8471" s="2" t="s">
        <v>25326</v>
      </c>
      <c r="C8471" s="2" t="s">
        <v>25327</v>
      </c>
      <c r="D8471" s="2" t="s">
        <v>25328</v>
      </c>
      <c r="E8471" s="1">
        <v>32969</v>
      </c>
      <c r="F8471" s="1">
        <v>853</v>
      </c>
      <c r="G8471" s="1">
        <v>0</v>
      </c>
      <c r="H8471" s="1">
        <v>33267</v>
      </c>
      <c r="I8471" s="1">
        <v>12872</v>
      </c>
      <c r="J8471" s="1">
        <v>7479</v>
      </c>
      <c r="K8471" s="1">
        <v>5069</v>
      </c>
      <c r="L8471" s="1">
        <v>1678</v>
      </c>
      <c r="M8471" s="1">
        <v>488</v>
      </c>
      <c r="N8471" s="1">
        <v>9365</v>
      </c>
      <c r="O8471" s="2" t="s">
        <v>29462</v>
      </c>
      <c r="P8471">
        <f t="shared" si="264"/>
        <v>0.99</v>
      </c>
      <c r="Q8471" t="str">
        <f t="shared" si="265"/>
        <v>no</v>
      </c>
    </row>
    <row r="8472" spans="1:17">
      <c r="A8472" s="1">
        <v>8600</v>
      </c>
      <c r="B8472" s="2" t="s">
        <v>25329</v>
      </c>
      <c r="C8472" s="2" t="s">
        <v>25330</v>
      </c>
      <c r="D8472" s="2" t="s">
        <v>25331</v>
      </c>
      <c r="E8472" s="1">
        <v>32966</v>
      </c>
      <c r="F8472" s="1">
        <v>3792</v>
      </c>
      <c r="G8472" s="1">
        <v>0</v>
      </c>
      <c r="H8472" s="1">
        <v>36757</v>
      </c>
      <c r="I8472" s="1">
        <v>31689</v>
      </c>
      <c r="J8472" s="1">
        <v>2106</v>
      </c>
      <c r="K8472" s="1">
        <v>979</v>
      </c>
      <c r="L8472" s="1">
        <v>-318</v>
      </c>
      <c r="M8472" s="1">
        <v>79</v>
      </c>
      <c r="N8472" s="1">
        <v>1018</v>
      </c>
      <c r="O8472" s="2" t="s">
        <v>29462</v>
      </c>
      <c r="P8472">
        <f t="shared" si="264"/>
        <v>0.9</v>
      </c>
      <c r="Q8472" t="str">
        <f t="shared" si="265"/>
        <v>no</v>
      </c>
    </row>
    <row r="8473" spans="1:17">
      <c r="A8473" s="1">
        <v>8601</v>
      </c>
      <c r="B8473" s="2" t="s">
        <v>25332</v>
      </c>
      <c r="C8473" s="2" t="s">
        <v>25333</v>
      </c>
      <c r="D8473" s="2" t="s">
        <v>25334</v>
      </c>
      <c r="E8473" s="1">
        <v>32961</v>
      </c>
      <c r="F8473" s="1">
        <v>1235</v>
      </c>
      <c r="G8473" s="1">
        <v>0</v>
      </c>
      <c r="H8473" s="1">
        <v>33917</v>
      </c>
      <c r="I8473" s="1">
        <v>18504</v>
      </c>
      <c r="J8473" s="1">
        <v>10373</v>
      </c>
      <c r="K8473" s="1">
        <v>3265</v>
      </c>
      <c r="L8473" s="1">
        <v>-1881</v>
      </c>
      <c r="M8473" s="1">
        <v>147</v>
      </c>
      <c r="N8473" s="1">
        <v>0</v>
      </c>
      <c r="O8473" s="2" t="s">
        <v>29469</v>
      </c>
      <c r="P8473">
        <f t="shared" si="264"/>
        <v>0.97</v>
      </c>
      <c r="Q8473" t="str">
        <f t="shared" si="265"/>
        <v>no</v>
      </c>
    </row>
    <row r="8474" spans="1:17">
      <c r="A8474" s="1">
        <v>8602</v>
      </c>
      <c r="B8474" s="2" t="s">
        <v>25335</v>
      </c>
      <c r="C8474" s="2" t="s">
        <v>25336</v>
      </c>
      <c r="D8474" s="2" t="s">
        <v>25337</v>
      </c>
      <c r="E8474" s="1">
        <v>32960</v>
      </c>
      <c r="F8474" s="1">
        <v>405</v>
      </c>
      <c r="G8474" s="1">
        <v>0</v>
      </c>
      <c r="H8474" s="1">
        <v>33403</v>
      </c>
      <c r="I8474" s="1">
        <v>16199</v>
      </c>
      <c r="J8474" s="1">
        <v>5106</v>
      </c>
      <c r="K8474" s="1">
        <v>3360</v>
      </c>
      <c r="L8474" s="1">
        <v>2092</v>
      </c>
      <c r="M8474" s="1">
        <v>998</v>
      </c>
      <c r="N8474" s="1">
        <v>3500</v>
      </c>
      <c r="O8474" s="2" t="s">
        <v>29462</v>
      </c>
      <c r="P8474">
        <f t="shared" si="264"/>
        <v>0.99</v>
      </c>
      <c r="Q8474" t="str">
        <f t="shared" si="265"/>
        <v>no</v>
      </c>
    </row>
    <row r="8475" spans="1:17">
      <c r="A8475" s="1">
        <v>8603</v>
      </c>
      <c r="B8475" s="2" t="s">
        <v>25338</v>
      </c>
      <c r="C8475" s="2" t="s">
        <v>25339</v>
      </c>
      <c r="D8475" s="2" t="s">
        <v>25340</v>
      </c>
      <c r="E8475" s="1">
        <v>32960</v>
      </c>
      <c r="F8475" s="1">
        <v>57</v>
      </c>
      <c r="G8475" s="1">
        <v>0</v>
      </c>
      <c r="H8475" s="1">
        <v>33018</v>
      </c>
      <c r="I8475" s="1">
        <v>8</v>
      </c>
      <c r="J8475" s="1">
        <v>30802</v>
      </c>
      <c r="K8475" s="1">
        <v>76</v>
      </c>
      <c r="L8475" s="1">
        <v>2</v>
      </c>
      <c r="M8475" s="1">
        <v>107</v>
      </c>
      <c r="N8475" s="1">
        <v>0</v>
      </c>
      <c r="O8475" s="2" t="s">
        <v>29462</v>
      </c>
      <c r="P8475">
        <f t="shared" si="264"/>
        <v>1</v>
      </c>
      <c r="Q8475" t="str">
        <f t="shared" si="265"/>
        <v>no</v>
      </c>
    </row>
    <row r="8476" spans="1:17">
      <c r="A8476" s="1">
        <v>8604</v>
      </c>
      <c r="B8476" s="2" t="s">
        <v>25341</v>
      </c>
      <c r="C8476" s="2" t="s">
        <v>25342</v>
      </c>
      <c r="D8476" s="2" t="s">
        <v>25343</v>
      </c>
      <c r="E8476" s="1">
        <v>32959</v>
      </c>
      <c r="F8476" s="1">
        <v>374</v>
      </c>
      <c r="G8476" s="1">
        <v>0</v>
      </c>
      <c r="H8476" s="1">
        <v>33203</v>
      </c>
      <c r="I8476" s="1">
        <v>16557</v>
      </c>
      <c r="J8476" s="1">
        <v>6958</v>
      </c>
      <c r="K8476" s="1">
        <v>3548</v>
      </c>
      <c r="L8476" s="1">
        <v>799</v>
      </c>
      <c r="M8476" s="1">
        <v>627</v>
      </c>
      <c r="N8476" s="1">
        <v>0</v>
      </c>
      <c r="O8476" s="2" t="s">
        <v>29464</v>
      </c>
      <c r="P8476">
        <f t="shared" si="264"/>
        <v>0.99</v>
      </c>
      <c r="Q8476" t="str">
        <f t="shared" si="265"/>
        <v>no</v>
      </c>
    </row>
    <row r="8477" spans="1:17">
      <c r="A8477" s="1">
        <v>8605</v>
      </c>
      <c r="B8477" s="2" t="s">
        <v>25344</v>
      </c>
      <c r="C8477" s="2" t="s">
        <v>25345</v>
      </c>
      <c r="D8477" s="2" t="s">
        <v>25346</v>
      </c>
      <c r="E8477" s="1">
        <v>32956</v>
      </c>
      <c r="F8477" s="1">
        <v>684</v>
      </c>
      <c r="G8477" s="1">
        <v>0</v>
      </c>
      <c r="H8477" s="1">
        <v>35382</v>
      </c>
      <c r="I8477" s="1">
        <v>20220</v>
      </c>
      <c r="J8477" s="1">
        <v>8596</v>
      </c>
      <c r="K8477" s="1">
        <v>2705</v>
      </c>
      <c r="L8477" s="1">
        <v>591</v>
      </c>
      <c r="M8477" s="1">
        <v>470</v>
      </c>
      <c r="N8477" s="1">
        <v>950</v>
      </c>
      <c r="O8477" s="2" t="s">
        <v>29462</v>
      </c>
      <c r="P8477">
        <f t="shared" si="264"/>
        <v>0.93</v>
      </c>
      <c r="Q8477" t="str">
        <f t="shared" si="265"/>
        <v>no</v>
      </c>
    </row>
    <row r="8478" spans="1:17">
      <c r="A8478" s="1">
        <v>8606</v>
      </c>
      <c r="B8478" s="2" t="s">
        <v>25347</v>
      </c>
      <c r="C8478" s="2" t="s">
        <v>25348</v>
      </c>
      <c r="D8478" s="2" t="s">
        <v>25349</v>
      </c>
      <c r="E8478" s="1">
        <v>32954</v>
      </c>
      <c r="F8478" s="1">
        <v>90</v>
      </c>
      <c r="G8478" s="1">
        <v>0</v>
      </c>
      <c r="H8478" s="1">
        <v>33143</v>
      </c>
      <c r="I8478" s="1">
        <v>29980</v>
      </c>
      <c r="J8478" s="1">
        <v>705</v>
      </c>
      <c r="K8478" s="1">
        <v>468</v>
      </c>
      <c r="L8478" s="1">
        <v>606</v>
      </c>
      <c r="M8478" s="1">
        <v>139</v>
      </c>
      <c r="N8478" s="1">
        <v>1691</v>
      </c>
      <c r="O8478" s="2" t="s">
        <v>29463</v>
      </c>
      <c r="P8478">
        <f t="shared" si="264"/>
        <v>0.99</v>
      </c>
      <c r="Q8478" t="str">
        <f t="shared" si="265"/>
        <v>no</v>
      </c>
    </row>
    <row r="8479" spans="1:17">
      <c r="A8479" s="1">
        <v>8607</v>
      </c>
      <c r="B8479" s="2" t="s">
        <v>25350</v>
      </c>
      <c r="C8479" s="2" t="s">
        <v>25351</v>
      </c>
      <c r="D8479" s="2" t="s">
        <v>25352</v>
      </c>
      <c r="E8479" s="1">
        <v>32946</v>
      </c>
      <c r="F8479" s="1">
        <v>223</v>
      </c>
      <c r="G8479" s="1">
        <v>0</v>
      </c>
      <c r="H8479" s="1">
        <v>33518</v>
      </c>
      <c r="I8479" s="1">
        <v>8351</v>
      </c>
      <c r="J8479" s="1">
        <v>6292</v>
      </c>
      <c r="K8479" s="1">
        <v>7008</v>
      </c>
      <c r="L8479" s="1">
        <v>3372</v>
      </c>
      <c r="M8479" s="1">
        <v>1494</v>
      </c>
      <c r="N8479" s="1">
        <v>15931</v>
      </c>
      <c r="O8479" s="2" t="s">
        <v>29470</v>
      </c>
      <c r="P8479">
        <f t="shared" si="264"/>
        <v>0.98</v>
      </c>
      <c r="Q8479" t="str">
        <f t="shared" si="265"/>
        <v>no</v>
      </c>
    </row>
    <row r="8480" spans="1:17">
      <c r="A8480" s="1">
        <v>8608</v>
      </c>
      <c r="B8480" s="2" t="s">
        <v>5995</v>
      </c>
      <c r="C8480" s="2" t="s">
        <v>25353</v>
      </c>
      <c r="D8480" s="2" t="s">
        <v>25354</v>
      </c>
      <c r="E8480" s="1">
        <v>32944</v>
      </c>
      <c r="F8480" s="1">
        <v>1206</v>
      </c>
      <c r="G8480" s="1">
        <v>0</v>
      </c>
      <c r="H8480" s="1">
        <v>34151</v>
      </c>
      <c r="I8480" s="1">
        <v>26846</v>
      </c>
      <c r="J8480" s="1">
        <v>2117</v>
      </c>
      <c r="K8480" s="1">
        <v>1037</v>
      </c>
      <c r="L8480" s="1">
        <v>-335</v>
      </c>
      <c r="M8480" s="1">
        <v>87</v>
      </c>
      <c r="N8480" s="1">
        <v>441</v>
      </c>
      <c r="O8480" s="2" t="s">
        <v>29463</v>
      </c>
      <c r="P8480">
        <f t="shared" si="264"/>
        <v>0.96</v>
      </c>
      <c r="Q8480" t="str">
        <f t="shared" si="265"/>
        <v>no</v>
      </c>
    </row>
    <row r="8481" spans="1:17">
      <c r="A8481" s="1">
        <v>8609</v>
      </c>
      <c r="B8481" s="2" t="s">
        <v>25355</v>
      </c>
      <c r="C8481" s="2" t="s">
        <v>25356</v>
      </c>
      <c r="D8481" s="2" t="s">
        <v>25357</v>
      </c>
      <c r="E8481" s="1">
        <v>32943</v>
      </c>
      <c r="F8481" s="1">
        <v>661</v>
      </c>
      <c r="G8481" s="1">
        <v>0</v>
      </c>
      <c r="H8481" s="1">
        <v>33856</v>
      </c>
      <c r="I8481" s="1">
        <v>21860</v>
      </c>
      <c r="J8481" s="1">
        <v>4503</v>
      </c>
      <c r="K8481" s="1">
        <v>3094</v>
      </c>
      <c r="L8481" s="1">
        <v>620</v>
      </c>
      <c r="M8481" s="1">
        <v>531</v>
      </c>
      <c r="N8481" s="1">
        <v>747</v>
      </c>
      <c r="O8481" s="2" t="s">
        <v>29469</v>
      </c>
      <c r="P8481">
        <f t="shared" si="264"/>
        <v>0.97</v>
      </c>
      <c r="Q8481" t="str">
        <f t="shared" si="265"/>
        <v>no</v>
      </c>
    </row>
    <row r="8482" spans="1:17">
      <c r="A8482" s="1">
        <v>8610</v>
      </c>
      <c r="B8482" s="2" t="s">
        <v>25358</v>
      </c>
      <c r="C8482" s="2" t="s">
        <v>25359</v>
      </c>
      <c r="D8482" s="2" t="s">
        <v>25360</v>
      </c>
      <c r="E8482" s="1">
        <v>32938</v>
      </c>
      <c r="F8482" s="1">
        <v>561</v>
      </c>
      <c r="G8482" s="1">
        <v>0</v>
      </c>
      <c r="H8482" s="1">
        <v>33500</v>
      </c>
      <c r="I8482" s="1">
        <v>1227</v>
      </c>
      <c r="J8482" s="1">
        <v>29574</v>
      </c>
      <c r="K8482" s="1">
        <v>785</v>
      </c>
      <c r="L8482" s="1">
        <v>112</v>
      </c>
      <c r="M8482" s="1">
        <v>112</v>
      </c>
      <c r="N8482" s="1">
        <v>1115</v>
      </c>
      <c r="O8482" s="2" t="s">
        <v>29465</v>
      </c>
      <c r="P8482">
        <f t="shared" si="264"/>
        <v>0.98</v>
      </c>
      <c r="Q8482" t="str">
        <f t="shared" si="265"/>
        <v>no</v>
      </c>
    </row>
    <row r="8483" spans="1:17">
      <c r="A8483" s="1">
        <v>8611</v>
      </c>
      <c r="B8483" s="2" t="s">
        <v>25361</v>
      </c>
      <c r="C8483" s="2" t="s">
        <v>25362</v>
      </c>
      <c r="D8483" s="2" t="s">
        <v>25363</v>
      </c>
      <c r="E8483" s="1">
        <v>32933</v>
      </c>
      <c r="F8483" s="1">
        <v>37</v>
      </c>
      <c r="G8483" s="1">
        <v>0</v>
      </c>
      <c r="H8483" s="1">
        <v>32969</v>
      </c>
      <c r="I8483" s="1">
        <v>30640</v>
      </c>
      <c r="J8483" s="1">
        <v>674</v>
      </c>
      <c r="K8483" s="1">
        <v>484</v>
      </c>
      <c r="L8483" s="1">
        <v>-11853</v>
      </c>
      <c r="M8483" s="1">
        <v>55</v>
      </c>
      <c r="N8483" s="1">
        <v>1210</v>
      </c>
      <c r="O8483" s="2" t="s">
        <v>29470</v>
      </c>
      <c r="P8483">
        <f t="shared" si="264"/>
        <v>1</v>
      </c>
      <c r="Q8483" t="str">
        <f t="shared" si="265"/>
        <v>no</v>
      </c>
    </row>
    <row r="8484" spans="1:17">
      <c r="A8484" s="1">
        <v>8612</v>
      </c>
      <c r="B8484" s="2" t="s">
        <v>25364</v>
      </c>
      <c r="C8484" s="2" t="s">
        <v>25365</v>
      </c>
      <c r="D8484" s="2" t="s">
        <v>25366</v>
      </c>
      <c r="E8484" s="1">
        <v>32932</v>
      </c>
      <c r="F8484" s="1">
        <v>461</v>
      </c>
      <c r="G8484" s="1">
        <v>0</v>
      </c>
      <c r="H8484" s="1">
        <v>33435</v>
      </c>
      <c r="I8484" s="1">
        <v>23637</v>
      </c>
      <c r="J8484" s="1">
        <v>3892</v>
      </c>
      <c r="K8484" s="1">
        <v>1640</v>
      </c>
      <c r="L8484" s="1">
        <v>3528</v>
      </c>
      <c r="M8484" s="1">
        <v>1565</v>
      </c>
      <c r="N8484" s="1">
        <v>188</v>
      </c>
      <c r="O8484" s="2" t="s">
        <v>29469</v>
      </c>
      <c r="P8484">
        <f t="shared" si="264"/>
        <v>0.98</v>
      </c>
      <c r="Q8484" t="str">
        <f t="shared" si="265"/>
        <v>no</v>
      </c>
    </row>
    <row r="8485" spans="1:17">
      <c r="A8485" s="1">
        <v>8613</v>
      </c>
      <c r="B8485" s="2" t="s">
        <v>25367</v>
      </c>
      <c r="C8485" s="2" t="s">
        <v>25368</v>
      </c>
      <c r="D8485" s="2" t="s">
        <v>25369</v>
      </c>
      <c r="E8485" s="1">
        <v>32927</v>
      </c>
      <c r="F8485" s="1">
        <v>12128</v>
      </c>
      <c r="G8485" s="1">
        <v>0</v>
      </c>
      <c r="H8485" s="1">
        <v>45055</v>
      </c>
      <c r="I8485" s="1">
        <v>599</v>
      </c>
      <c r="J8485" s="1">
        <v>27216</v>
      </c>
      <c r="K8485" s="1">
        <v>5052</v>
      </c>
      <c r="L8485" s="1">
        <v>4976</v>
      </c>
      <c r="M8485" s="1">
        <v>625</v>
      </c>
      <c r="N8485" s="1">
        <v>51050</v>
      </c>
      <c r="O8485" s="2" t="s">
        <v>29466</v>
      </c>
      <c r="P8485">
        <f t="shared" si="264"/>
        <v>0.73</v>
      </c>
      <c r="Q8485" t="str">
        <f t="shared" si="265"/>
        <v>no</v>
      </c>
    </row>
    <row r="8486" spans="1:17">
      <c r="A8486" s="1">
        <v>8614</v>
      </c>
      <c r="B8486" s="2" t="s">
        <v>25370</v>
      </c>
      <c r="C8486" s="2" t="s">
        <v>25371</v>
      </c>
      <c r="D8486" s="2" t="s">
        <v>25372</v>
      </c>
      <c r="E8486" s="1">
        <v>32927</v>
      </c>
      <c r="F8486" s="1">
        <v>1305</v>
      </c>
      <c r="G8486" s="1">
        <v>0</v>
      </c>
      <c r="H8486" s="1">
        <v>34232</v>
      </c>
      <c r="I8486" s="1">
        <v>28502</v>
      </c>
      <c r="J8486" s="1">
        <v>1566</v>
      </c>
      <c r="K8486" s="1">
        <v>1602</v>
      </c>
      <c r="L8486" s="1">
        <v>485</v>
      </c>
      <c r="M8486" s="1">
        <v>360</v>
      </c>
      <c r="N8486" s="1">
        <v>4301</v>
      </c>
      <c r="O8486" s="2" t="s">
        <v>29470</v>
      </c>
      <c r="P8486">
        <f t="shared" si="264"/>
        <v>0.96</v>
      </c>
      <c r="Q8486" t="str">
        <f t="shared" si="265"/>
        <v>no</v>
      </c>
    </row>
    <row r="8487" spans="1:17">
      <c r="A8487" s="1">
        <v>8615</v>
      </c>
      <c r="B8487" s="2" t="s">
        <v>25373</v>
      </c>
      <c r="C8487" s="2" t="s">
        <v>25374</v>
      </c>
      <c r="D8487" s="2" t="s">
        <v>25375</v>
      </c>
      <c r="E8487" s="1">
        <v>32926</v>
      </c>
      <c r="F8487" s="1">
        <v>62</v>
      </c>
      <c r="G8487" s="1">
        <v>0</v>
      </c>
      <c r="H8487" s="1">
        <v>38144</v>
      </c>
      <c r="I8487" s="1">
        <v>20202</v>
      </c>
      <c r="J8487" s="1">
        <v>3113</v>
      </c>
      <c r="K8487" s="1">
        <v>5247</v>
      </c>
      <c r="L8487" s="1">
        <v>196</v>
      </c>
      <c r="M8487" s="1">
        <v>585</v>
      </c>
      <c r="N8487" s="1">
        <v>95</v>
      </c>
      <c r="O8487" s="2" t="s">
        <v>29466</v>
      </c>
      <c r="P8487">
        <f t="shared" si="264"/>
        <v>0.86</v>
      </c>
      <c r="Q8487" t="str">
        <f t="shared" si="265"/>
        <v>no</v>
      </c>
    </row>
    <row r="8488" spans="1:17">
      <c r="A8488" s="1">
        <v>8616</v>
      </c>
      <c r="B8488" s="2" t="s">
        <v>25376</v>
      </c>
      <c r="C8488" s="2" t="s">
        <v>25377</v>
      </c>
      <c r="D8488" s="2" t="s">
        <v>25378</v>
      </c>
      <c r="E8488" s="1">
        <v>32922</v>
      </c>
      <c r="F8488" s="1">
        <v>41</v>
      </c>
      <c r="G8488" s="1">
        <v>0</v>
      </c>
      <c r="H8488" s="1">
        <v>32963</v>
      </c>
      <c r="I8488" s="1">
        <v>20728</v>
      </c>
      <c r="J8488" s="1">
        <v>1033</v>
      </c>
      <c r="K8488" s="1">
        <v>909</v>
      </c>
      <c r="L8488" s="1">
        <v>2912</v>
      </c>
      <c r="M8488" s="1">
        <v>1205</v>
      </c>
      <c r="N8488" s="1">
        <v>43264</v>
      </c>
      <c r="O8488" s="2" t="s">
        <v>29463</v>
      </c>
      <c r="P8488">
        <f t="shared" si="264"/>
        <v>1</v>
      </c>
      <c r="Q8488" t="str">
        <f t="shared" si="265"/>
        <v>no</v>
      </c>
    </row>
    <row r="8489" spans="1:17">
      <c r="A8489" s="1">
        <v>8617</v>
      </c>
      <c r="B8489" s="2" t="s">
        <v>25379</v>
      </c>
      <c r="C8489" s="2" t="s">
        <v>25380</v>
      </c>
      <c r="D8489" s="2" t="s">
        <v>25381</v>
      </c>
      <c r="E8489" s="1">
        <v>32918</v>
      </c>
      <c r="F8489" s="1">
        <v>1351</v>
      </c>
      <c r="G8489" s="1">
        <v>0</v>
      </c>
      <c r="H8489" s="1">
        <v>34284</v>
      </c>
      <c r="I8489" s="1">
        <v>8553</v>
      </c>
      <c r="J8489" s="1">
        <v>17428</v>
      </c>
      <c r="K8489" s="1">
        <v>4078</v>
      </c>
      <c r="L8489" s="1">
        <v>942</v>
      </c>
      <c r="M8489" s="1">
        <v>721</v>
      </c>
      <c r="N8489" s="1">
        <v>0</v>
      </c>
      <c r="O8489" s="2" t="s">
        <v>29471</v>
      </c>
      <c r="P8489">
        <f t="shared" si="264"/>
        <v>0.96</v>
      </c>
      <c r="Q8489" t="str">
        <f t="shared" si="265"/>
        <v>no</v>
      </c>
    </row>
    <row r="8490" spans="1:17">
      <c r="A8490" s="1">
        <v>8618</v>
      </c>
      <c r="B8490" s="2" t="s">
        <v>25382</v>
      </c>
      <c r="C8490" s="2" t="s">
        <v>25383</v>
      </c>
      <c r="D8490" s="2" t="s">
        <v>25384</v>
      </c>
      <c r="E8490" s="1">
        <v>32916</v>
      </c>
      <c r="F8490" s="1">
        <v>1027</v>
      </c>
      <c r="G8490" s="1">
        <v>0</v>
      </c>
      <c r="H8490" s="1">
        <v>36352</v>
      </c>
      <c r="I8490" s="1">
        <v>9044</v>
      </c>
      <c r="J8490" s="1">
        <v>13337</v>
      </c>
      <c r="K8490" s="1">
        <v>6267</v>
      </c>
      <c r="L8490" s="1">
        <v>1831</v>
      </c>
      <c r="M8490" s="1">
        <v>1099</v>
      </c>
      <c r="N8490" s="1">
        <v>2678</v>
      </c>
      <c r="O8490" s="2" t="s">
        <v>29463</v>
      </c>
      <c r="P8490">
        <f t="shared" si="264"/>
        <v>0.91</v>
      </c>
      <c r="Q8490" t="str">
        <f t="shared" si="265"/>
        <v>no</v>
      </c>
    </row>
    <row r="8491" spans="1:17">
      <c r="A8491" s="1">
        <v>8619</v>
      </c>
      <c r="B8491" s="2" t="s">
        <v>25385</v>
      </c>
      <c r="C8491" s="2" t="s">
        <v>25386</v>
      </c>
      <c r="D8491" s="2" t="s">
        <v>25387</v>
      </c>
      <c r="E8491" s="1">
        <v>32908</v>
      </c>
      <c r="F8491" s="1">
        <v>973</v>
      </c>
      <c r="G8491" s="1">
        <v>0</v>
      </c>
      <c r="H8491" s="1">
        <v>33881</v>
      </c>
      <c r="I8491" s="1">
        <v>18823</v>
      </c>
      <c r="J8491" s="1">
        <v>12367</v>
      </c>
      <c r="K8491" s="1">
        <v>353</v>
      </c>
      <c r="L8491" s="1">
        <v>324</v>
      </c>
      <c r="M8491" s="1">
        <v>248</v>
      </c>
      <c r="N8491" s="1">
        <v>0</v>
      </c>
      <c r="O8491" s="2" t="s">
        <v>29466</v>
      </c>
      <c r="P8491">
        <f t="shared" si="264"/>
        <v>0.97</v>
      </c>
      <c r="Q8491" t="str">
        <f t="shared" si="265"/>
        <v>no</v>
      </c>
    </row>
    <row r="8492" spans="1:17">
      <c r="A8492" s="1">
        <v>8620</v>
      </c>
      <c r="B8492" s="2" t="s">
        <v>25388</v>
      </c>
      <c r="C8492" s="2" t="s">
        <v>25389</v>
      </c>
      <c r="D8492" s="2" t="s">
        <v>25390</v>
      </c>
      <c r="E8492" s="1">
        <v>32908</v>
      </c>
      <c r="F8492" s="1">
        <v>0</v>
      </c>
      <c r="G8492" s="1">
        <v>0</v>
      </c>
      <c r="H8492" s="1">
        <v>34729</v>
      </c>
      <c r="I8492" s="1">
        <v>34120</v>
      </c>
      <c r="J8492" s="1">
        <v>82</v>
      </c>
      <c r="K8492" s="1">
        <v>0</v>
      </c>
      <c r="L8492" s="1">
        <v>267</v>
      </c>
      <c r="M8492" s="1">
        <v>118</v>
      </c>
      <c r="N8492" s="1">
        <v>0</v>
      </c>
      <c r="O8492" s="2" t="s">
        <v>29463</v>
      </c>
      <c r="P8492">
        <f t="shared" si="264"/>
        <v>0.95</v>
      </c>
      <c r="Q8492" t="str">
        <f t="shared" si="265"/>
        <v>no</v>
      </c>
    </row>
    <row r="8493" spans="1:17">
      <c r="A8493" s="1">
        <v>8621</v>
      </c>
      <c r="B8493" s="2" t="s">
        <v>25391</v>
      </c>
      <c r="C8493" s="2" t="s">
        <v>25392</v>
      </c>
      <c r="D8493" s="2" t="s">
        <v>25393</v>
      </c>
      <c r="E8493" s="1">
        <v>32907</v>
      </c>
      <c r="F8493" s="1">
        <v>105</v>
      </c>
      <c r="G8493" s="1">
        <v>0</v>
      </c>
      <c r="H8493" s="1">
        <v>33493</v>
      </c>
      <c r="I8493" s="1">
        <v>12133</v>
      </c>
      <c r="J8493" s="1">
        <v>11191</v>
      </c>
      <c r="K8493" s="1">
        <v>2094</v>
      </c>
      <c r="L8493" s="1">
        <v>5438</v>
      </c>
      <c r="M8493" s="1">
        <v>2364</v>
      </c>
      <c r="N8493" s="1">
        <v>410</v>
      </c>
      <c r="O8493" s="2" t="s">
        <v>29462</v>
      </c>
      <c r="P8493">
        <f t="shared" si="264"/>
        <v>0.98</v>
      </c>
      <c r="Q8493" t="str">
        <f t="shared" si="265"/>
        <v>no</v>
      </c>
    </row>
    <row r="8494" spans="1:17">
      <c r="A8494" s="1">
        <v>8622</v>
      </c>
      <c r="B8494" s="2" t="s">
        <v>25394</v>
      </c>
      <c r="C8494" s="2" t="s">
        <v>25395</v>
      </c>
      <c r="D8494" s="2" t="s">
        <v>25396</v>
      </c>
      <c r="E8494" s="1">
        <v>32903</v>
      </c>
      <c r="F8494" s="1">
        <v>51</v>
      </c>
      <c r="G8494" s="1">
        <v>0</v>
      </c>
      <c r="H8494" s="1">
        <v>33288</v>
      </c>
      <c r="I8494" s="1">
        <v>14736</v>
      </c>
      <c r="J8494" s="1">
        <v>8736</v>
      </c>
      <c r="K8494" s="1">
        <v>5151</v>
      </c>
      <c r="L8494" s="1">
        <v>921</v>
      </c>
      <c r="M8494" s="1">
        <v>713</v>
      </c>
      <c r="N8494" s="1">
        <v>20</v>
      </c>
      <c r="O8494" s="2" t="s">
        <v>29463</v>
      </c>
      <c r="P8494">
        <f t="shared" si="264"/>
        <v>0.99</v>
      </c>
      <c r="Q8494" t="str">
        <f t="shared" si="265"/>
        <v>no</v>
      </c>
    </row>
    <row r="8495" spans="1:17">
      <c r="A8495" s="1">
        <v>8623</v>
      </c>
      <c r="B8495" s="2" t="s">
        <v>25397</v>
      </c>
      <c r="C8495" s="2" t="s">
        <v>25398</v>
      </c>
      <c r="D8495" s="2" t="s">
        <v>25399</v>
      </c>
      <c r="E8495" s="1">
        <v>32901</v>
      </c>
      <c r="F8495" s="1">
        <v>356</v>
      </c>
      <c r="G8495" s="1">
        <v>0</v>
      </c>
      <c r="H8495" s="1">
        <v>33257</v>
      </c>
      <c r="I8495" s="1">
        <v>28216</v>
      </c>
      <c r="J8495" s="1">
        <v>1828</v>
      </c>
      <c r="K8495" s="1">
        <v>1001</v>
      </c>
      <c r="L8495" s="1">
        <v>636</v>
      </c>
      <c r="M8495" s="1">
        <v>397</v>
      </c>
      <c r="N8495" s="1">
        <v>1995</v>
      </c>
      <c r="O8495" s="2" t="s">
        <v>29464</v>
      </c>
      <c r="P8495">
        <f t="shared" si="264"/>
        <v>0.99</v>
      </c>
      <c r="Q8495" t="str">
        <f t="shared" si="265"/>
        <v>no</v>
      </c>
    </row>
    <row r="8496" spans="1:17">
      <c r="A8496" s="1">
        <v>8624</v>
      </c>
      <c r="B8496" s="2" t="s">
        <v>25400</v>
      </c>
      <c r="C8496" s="2" t="s">
        <v>25401</v>
      </c>
      <c r="D8496" s="2" t="s">
        <v>25402</v>
      </c>
      <c r="E8496" s="1">
        <v>32901</v>
      </c>
      <c r="F8496" s="1">
        <v>214</v>
      </c>
      <c r="G8496" s="1">
        <v>0</v>
      </c>
      <c r="H8496" s="1">
        <v>33403</v>
      </c>
      <c r="I8496" s="1">
        <v>12355</v>
      </c>
      <c r="J8496" s="1">
        <v>9084</v>
      </c>
      <c r="K8496" s="1">
        <v>0</v>
      </c>
      <c r="L8496" s="1">
        <v>1988</v>
      </c>
      <c r="M8496" s="1">
        <v>1256</v>
      </c>
      <c r="N8496" s="1">
        <v>0</v>
      </c>
      <c r="O8496" s="2" t="s">
        <v>29465</v>
      </c>
      <c r="P8496">
        <f t="shared" si="264"/>
        <v>0.98</v>
      </c>
      <c r="Q8496" t="str">
        <f t="shared" si="265"/>
        <v>no</v>
      </c>
    </row>
    <row r="8497" spans="1:17">
      <c r="A8497" s="1">
        <v>8625</v>
      </c>
      <c r="B8497" s="2" t="s">
        <v>25403</v>
      </c>
      <c r="C8497" s="2" t="s">
        <v>25404</v>
      </c>
      <c r="D8497" s="2" t="s">
        <v>25405</v>
      </c>
      <c r="E8497" s="1">
        <v>32900</v>
      </c>
      <c r="F8497" s="1">
        <v>7631</v>
      </c>
      <c r="G8497" s="1">
        <v>0</v>
      </c>
      <c r="H8497" s="1">
        <v>38911</v>
      </c>
      <c r="I8497" s="1">
        <v>31621</v>
      </c>
      <c r="J8497" s="1">
        <v>8254</v>
      </c>
      <c r="K8497" s="1">
        <v>5576</v>
      </c>
      <c r="L8497" s="1">
        <v>-14320</v>
      </c>
      <c r="M8497" s="1">
        <v>0</v>
      </c>
      <c r="N8497" s="1">
        <v>14004</v>
      </c>
      <c r="O8497" s="2" t="s">
        <v>29465</v>
      </c>
      <c r="P8497">
        <f t="shared" si="264"/>
        <v>0.85</v>
      </c>
      <c r="Q8497" t="str">
        <f t="shared" si="265"/>
        <v>no</v>
      </c>
    </row>
    <row r="8498" spans="1:17">
      <c r="A8498" s="1">
        <v>8626</v>
      </c>
      <c r="B8498" s="2" t="s">
        <v>25406</v>
      </c>
      <c r="C8498" s="2" t="s">
        <v>25407</v>
      </c>
      <c r="D8498" s="2" t="s">
        <v>25408</v>
      </c>
      <c r="E8498" s="1">
        <v>32892</v>
      </c>
      <c r="F8498" s="1">
        <v>5</v>
      </c>
      <c r="G8498" s="1">
        <v>0</v>
      </c>
      <c r="H8498" s="1">
        <v>33042</v>
      </c>
      <c r="I8498" s="1">
        <v>24380</v>
      </c>
      <c r="J8498" s="1">
        <v>5364</v>
      </c>
      <c r="K8498" s="1">
        <v>876</v>
      </c>
      <c r="L8498" s="1">
        <v>1365</v>
      </c>
      <c r="M8498" s="1">
        <v>680</v>
      </c>
      <c r="N8498" s="1">
        <v>0</v>
      </c>
      <c r="O8498" s="2" t="s">
        <v>29465</v>
      </c>
      <c r="P8498">
        <f t="shared" si="264"/>
        <v>1</v>
      </c>
      <c r="Q8498" t="str">
        <f t="shared" si="265"/>
        <v>no</v>
      </c>
    </row>
    <row r="8499" spans="1:17">
      <c r="A8499" s="1">
        <v>8627</v>
      </c>
      <c r="B8499" s="2" t="s">
        <v>25409</v>
      </c>
      <c r="C8499" s="2" t="s">
        <v>25410</v>
      </c>
      <c r="D8499" s="2" t="s">
        <v>25411</v>
      </c>
      <c r="E8499" s="1">
        <v>32886</v>
      </c>
      <c r="F8499" s="1">
        <v>1380</v>
      </c>
      <c r="G8499" s="1">
        <v>0</v>
      </c>
      <c r="H8499" s="1">
        <v>34196</v>
      </c>
      <c r="I8499" s="1">
        <v>13422</v>
      </c>
      <c r="J8499" s="1">
        <v>10042</v>
      </c>
      <c r="K8499" s="1">
        <v>5709</v>
      </c>
      <c r="L8499" s="1">
        <v>838</v>
      </c>
      <c r="M8499" s="1">
        <v>624</v>
      </c>
      <c r="N8499" s="1">
        <v>7289</v>
      </c>
      <c r="O8499" s="2" t="s">
        <v>29463</v>
      </c>
      <c r="P8499">
        <f t="shared" si="264"/>
        <v>0.96</v>
      </c>
      <c r="Q8499" t="str">
        <f t="shared" si="265"/>
        <v>no</v>
      </c>
    </row>
    <row r="8500" spans="1:17">
      <c r="A8500" s="1">
        <v>8628</v>
      </c>
      <c r="B8500" s="2" t="s">
        <v>25412</v>
      </c>
      <c r="C8500" s="2" t="s">
        <v>25413</v>
      </c>
      <c r="D8500" s="2" t="s">
        <v>25414</v>
      </c>
      <c r="E8500" s="1">
        <v>32886</v>
      </c>
      <c r="F8500" s="1">
        <v>183</v>
      </c>
      <c r="G8500" s="1">
        <v>0</v>
      </c>
      <c r="H8500" s="1">
        <v>33508</v>
      </c>
      <c r="I8500" s="1">
        <v>11643</v>
      </c>
      <c r="J8500" s="1">
        <v>3979</v>
      </c>
      <c r="K8500" s="1">
        <v>5817</v>
      </c>
      <c r="L8500" s="1">
        <v>8284</v>
      </c>
      <c r="M8500" s="1">
        <v>4184</v>
      </c>
      <c r="N8500" s="1">
        <v>0</v>
      </c>
      <c r="O8500" s="2" t="s">
        <v>29469</v>
      </c>
      <c r="P8500">
        <f t="shared" si="264"/>
        <v>0.98</v>
      </c>
      <c r="Q8500" t="str">
        <f t="shared" si="265"/>
        <v>no</v>
      </c>
    </row>
    <row r="8501" spans="1:17">
      <c r="A8501" s="1">
        <v>8629</v>
      </c>
      <c r="B8501" s="2" t="s">
        <v>25415</v>
      </c>
      <c r="C8501" s="2" t="s">
        <v>25416</v>
      </c>
      <c r="D8501" s="2" t="s">
        <v>25417</v>
      </c>
      <c r="E8501" s="1">
        <v>32885</v>
      </c>
      <c r="F8501" s="1">
        <v>0</v>
      </c>
      <c r="G8501" s="1">
        <v>0</v>
      </c>
      <c r="H8501" s="1">
        <v>32843</v>
      </c>
      <c r="I8501" s="1">
        <v>17437</v>
      </c>
      <c r="J8501" s="1">
        <v>8031</v>
      </c>
      <c r="K8501" s="1">
        <v>2393</v>
      </c>
      <c r="L8501" s="1">
        <v>1786</v>
      </c>
      <c r="M8501" s="1">
        <v>980</v>
      </c>
      <c r="N8501" s="1">
        <v>1526</v>
      </c>
      <c r="O8501" s="2" t="s">
        <v>29469</v>
      </c>
      <c r="P8501">
        <f t="shared" si="264"/>
        <v>1</v>
      </c>
      <c r="Q8501" t="str">
        <f t="shared" si="265"/>
        <v>no</v>
      </c>
    </row>
    <row r="8502" spans="1:17">
      <c r="A8502" s="1">
        <v>8630</v>
      </c>
      <c r="B8502" s="2" t="s">
        <v>25418</v>
      </c>
      <c r="C8502" s="2" t="s">
        <v>25419</v>
      </c>
      <c r="D8502" s="2" t="s">
        <v>25420</v>
      </c>
      <c r="E8502" s="1">
        <v>32884</v>
      </c>
      <c r="F8502" s="1">
        <v>2751</v>
      </c>
      <c r="G8502" s="1">
        <v>0</v>
      </c>
      <c r="H8502" s="1">
        <v>35609</v>
      </c>
      <c r="I8502" s="1">
        <v>17782</v>
      </c>
      <c r="J8502" s="1">
        <v>9368</v>
      </c>
      <c r="K8502" s="1">
        <v>2793</v>
      </c>
      <c r="L8502" s="1">
        <v>1025</v>
      </c>
      <c r="M8502" s="1">
        <v>808</v>
      </c>
      <c r="N8502" s="1">
        <v>9200</v>
      </c>
      <c r="O8502" s="2" t="s">
        <v>29464</v>
      </c>
      <c r="P8502">
        <f t="shared" si="264"/>
        <v>0.92</v>
      </c>
      <c r="Q8502" t="str">
        <f t="shared" si="265"/>
        <v>no</v>
      </c>
    </row>
    <row r="8503" spans="1:17">
      <c r="A8503" s="1">
        <v>8631</v>
      </c>
      <c r="B8503" s="2" t="s">
        <v>25421</v>
      </c>
      <c r="C8503" s="2" t="s">
        <v>25422</v>
      </c>
      <c r="D8503" s="2" t="s">
        <v>25423</v>
      </c>
      <c r="E8503" s="1">
        <v>32881</v>
      </c>
      <c r="F8503" s="1">
        <v>154</v>
      </c>
      <c r="G8503" s="1">
        <v>0</v>
      </c>
      <c r="H8503" s="1">
        <v>33035</v>
      </c>
      <c r="I8503" s="1">
        <v>28320</v>
      </c>
      <c r="J8503" s="1">
        <v>2452</v>
      </c>
      <c r="K8503" s="1">
        <v>387</v>
      </c>
      <c r="L8503" s="1">
        <v>456</v>
      </c>
      <c r="M8503" s="1">
        <v>280</v>
      </c>
      <c r="N8503" s="1">
        <v>1402</v>
      </c>
      <c r="O8503" s="2" t="s">
        <v>29465</v>
      </c>
      <c r="P8503">
        <f t="shared" si="264"/>
        <v>1</v>
      </c>
      <c r="Q8503" t="str">
        <f t="shared" si="265"/>
        <v>no</v>
      </c>
    </row>
    <row r="8504" spans="1:17">
      <c r="A8504" s="1">
        <v>8632</v>
      </c>
      <c r="B8504" s="2" t="s">
        <v>25424</v>
      </c>
      <c r="C8504" s="2" t="s">
        <v>25425</v>
      </c>
      <c r="D8504" s="2" t="s">
        <v>25426</v>
      </c>
      <c r="E8504" s="1">
        <v>32880</v>
      </c>
      <c r="F8504" s="1">
        <v>251</v>
      </c>
      <c r="G8504" s="1">
        <v>0</v>
      </c>
      <c r="H8504" s="1">
        <v>33565</v>
      </c>
      <c r="I8504" s="1">
        <v>19055</v>
      </c>
      <c r="J8504" s="1">
        <v>4704</v>
      </c>
      <c r="K8504" s="1">
        <v>2543</v>
      </c>
      <c r="L8504" s="1">
        <v>2307</v>
      </c>
      <c r="M8504" s="1">
        <v>1215</v>
      </c>
      <c r="N8504" s="1">
        <v>4572</v>
      </c>
      <c r="O8504" s="2" t="s">
        <v>29462</v>
      </c>
      <c r="P8504">
        <f t="shared" si="264"/>
        <v>0.98</v>
      </c>
      <c r="Q8504" t="str">
        <f t="shared" si="265"/>
        <v>no</v>
      </c>
    </row>
    <row r="8505" spans="1:17">
      <c r="A8505" s="1">
        <v>8633</v>
      </c>
      <c r="B8505" s="2" t="s">
        <v>25427</v>
      </c>
      <c r="C8505" s="2" t="s">
        <v>25428</v>
      </c>
      <c r="D8505" s="2" t="s">
        <v>25429</v>
      </c>
      <c r="E8505" s="1">
        <v>32879</v>
      </c>
      <c r="F8505" s="1">
        <v>309</v>
      </c>
      <c r="G8505" s="1">
        <v>0</v>
      </c>
      <c r="H8505" s="1">
        <v>32641</v>
      </c>
      <c r="I8505" s="1">
        <v>10299</v>
      </c>
      <c r="J8505" s="1">
        <v>16897</v>
      </c>
      <c r="K8505" s="1">
        <v>1202</v>
      </c>
      <c r="L8505" s="1">
        <v>1354</v>
      </c>
      <c r="M8505" s="1">
        <v>911</v>
      </c>
      <c r="N8505" s="1">
        <v>3462</v>
      </c>
      <c r="O8505" s="2" t="s">
        <v>29462</v>
      </c>
      <c r="P8505">
        <f t="shared" si="264"/>
        <v>1.01</v>
      </c>
      <c r="Q8505" t="str">
        <f t="shared" si="265"/>
        <v>no</v>
      </c>
    </row>
    <row r="8506" spans="1:17">
      <c r="A8506" s="1">
        <v>8634</v>
      </c>
      <c r="B8506" s="2" t="s">
        <v>25430</v>
      </c>
      <c r="C8506" s="2" t="s">
        <v>25431</v>
      </c>
      <c r="D8506" s="2" t="s">
        <v>25432</v>
      </c>
      <c r="E8506" s="1">
        <v>32871</v>
      </c>
      <c r="F8506" s="1">
        <v>479</v>
      </c>
      <c r="G8506" s="1">
        <v>0</v>
      </c>
      <c r="H8506" s="1">
        <v>33350</v>
      </c>
      <c r="I8506" s="1">
        <v>28017</v>
      </c>
      <c r="J8506" s="1">
        <v>1571</v>
      </c>
      <c r="K8506" s="1">
        <v>606</v>
      </c>
      <c r="L8506" s="1">
        <v>2116</v>
      </c>
      <c r="M8506" s="1">
        <v>956</v>
      </c>
      <c r="N8506" s="1">
        <v>0</v>
      </c>
      <c r="O8506" s="2" t="s">
        <v>29466</v>
      </c>
      <c r="P8506">
        <f t="shared" si="264"/>
        <v>0.99</v>
      </c>
      <c r="Q8506" t="str">
        <f t="shared" si="265"/>
        <v>no</v>
      </c>
    </row>
    <row r="8507" spans="1:17">
      <c r="A8507" s="1">
        <v>8635</v>
      </c>
      <c r="B8507" s="2" t="s">
        <v>25433</v>
      </c>
      <c r="C8507" s="2" t="s">
        <v>25434</v>
      </c>
      <c r="D8507" s="2" t="s">
        <v>25435</v>
      </c>
      <c r="E8507" s="1">
        <v>32867</v>
      </c>
      <c r="F8507" s="1">
        <v>199</v>
      </c>
      <c r="G8507" s="1">
        <v>0</v>
      </c>
      <c r="H8507" s="1">
        <v>33066</v>
      </c>
      <c r="I8507" s="1">
        <v>4695</v>
      </c>
      <c r="J8507" s="1">
        <v>5969</v>
      </c>
      <c r="K8507" s="1">
        <v>13669</v>
      </c>
      <c r="L8507" s="1">
        <v>2480</v>
      </c>
      <c r="M8507" s="1">
        <v>1882</v>
      </c>
      <c r="N8507" s="1">
        <v>0</v>
      </c>
      <c r="O8507" s="2" t="s">
        <v>29465</v>
      </c>
      <c r="P8507">
        <f t="shared" si="264"/>
        <v>0.99</v>
      </c>
      <c r="Q8507" t="str">
        <f t="shared" si="265"/>
        <v>no</v>
      </c>
    </row>
    <row r="8508" spans="1:17">
      <c r="A8508" s="1">
        <v>8636</v>
      </c>
      <c r="B8508" s="2" t="s">
        <v>25436</v>
      </c>
      <c r="C8508" s="2" t="s">
        <v>25437</v>
      </c>
      <c r="D8508" s="2" t="s">
        <v>25438</v>
      </c>
      <c r="E8508" s="1">
        <v>32861</v>
      </c>
      <c r="F8508" s="1">
        <v>2464</v>
      </c>
      <c r="G8508" s="1">
        <v>0</v>
      </c>
      <c r="H8508" s="1">
        <v>34688</v>
      </c>
      <c r="I8508" s="1">
        <v>13830</v>
      </c>
      <c r="J8508" s="1">
        <v>6818</v>
      </c>
      <c r="K8508" s="1">
        <v>8137</v>
      </c>
      <c r="L8508" s="1">
        <v>-1978</v>
      </c>
      <c r="M8508" s="1">
        <v>506</v>
      </c>
      <c r="N8508" s="1">
        <v>875</v>
      </c>
      <c r="O8508" s="2" t="s">
        <v>29466</v>
      </c>
      <c r="P8508">
        <f t="shared" si="264"/>
        <v>0.95</v>
      </c>
      <c r="Q8508" t="str">
        <f t="shared" si="265"/>
        <v>no</v>
      </c>
    </row>
    <row r="8509" spans="1:17">
      <c r="A8509" s="1">
        <v>8637</v>
      </c>
      <c r="B8509" s="2" t="s">
        <v>25439</v>
      </c>
      <c r="C8509" s="2" t="s">
        <v>25440</v>
      </c>
      <c r="D8509" s="2" t="s">
        <v>25441</v>
      </c>
      <c r="E8509" s="1">
        <v>32859</v>
      </c>
      <c r="F8509" s="1">
        <v>462</v>
      </c>
      <c r="G8509" s="1">
        <v>0</v>
      </c>
      <c r="H8509" s="1">
        <v>33831</v>
      </c>
      <c r="I8509" s="1">
        <v>15900</v>
      </c>
      <c r="J8509" s="1">
        <v>4579</v>
      </c>
      <c r="K8509" s="1">
        <v>3856</v>
      </c>
      <c r="L8509" s="1">
        <v>601</v>
      </c>
      <c r="M8509" s="1">
        <v>333</v>
      </c>
      <c r="N8509" s="1">
        <v>12700</v>
      </c>
      <c r="O8509" s="2" t="s">
        <v>29467</v>
      </c>
      <c r="P8509">
        <f t="shared" si="264"/>
        <v>0.97</v>
      </c>
      <c r="Q8509" t="str">
        <f t="shared" si="265"/>
        <v>no</v>
      </c>
    </row>
    <row r="8510" spans="1:17">
      <c r="A8510" s="1">
        <v>8638</v>
      </c>
      <c r="B8510" s="2" t="s">
        <v>25442</v>
      </c>
      <c r="C8510" s="2" t="s">
        <v>25443</v>
      </c>
      <c r="D8510" s="2" t="s">
        <v>25444</v>
      </c>
      <c r="E8510" s="1">
        <v>32858</v>
      </c>
      <c r="F8510" s="1">
        <v>68</v>
      </c>
      <c r="G8510" s="1">
        <v>0</v>
      </c>
      <c r="H8510" s="1">
        <v>34794</v>
      </c>
      <c r="I8510" s="1">
        <v>13151</v>
      </c>
      <c r="J8510" s="1">
        <v>12038</v>
      </c>
      <c r="K8510" s="1">
        <v>3279</v>
      </c>
      <c r="L8510" s="1">
        <v>1225</v>
      </c>
      <c r="M8510" s="1">
        <v>1223</v>
      </c>
      <c r="N8510" s="1">
        <v>5835</v>
      </c>
      <c r="O8510" s="2" t="s">
        <v>29468</v>
      </c>
      <c r="P8510">
        <f t="shared" si="264"/>
        <v>0.94</v>
      </c>
      <c r="Q8510" t="str">
        <f t="shared" si="265"/>
        <v>no</v>
      </c>
    </row>
    <row r="8511" spans="1:17">
      <c r="A8511" s="1">
        <v>8639</v>
      </c>
      <c r="B8511" s="2" t="s">
        <v>25445</v>
      </c>
      <c r="C8511" s="2" t="s">
        <v>25446</v>
      </c>
      <c r="D8511" s="2" t="s">
        <v>25447</v>
      </c>
      <c r="E8511" s="1">
        <v>32850</v>
      </c>
      <c r="F8511" s="1">
        <v>897</v>
      </c>
      <c r="G8511" s="1">
        <v>0</v>
      </c>
      <c r="H8511" s="1">
        <v>36406</v>
      </c>
      <c r="I8511" s="1">
        <v>17334</v>
      </c>
      <c r="J8511" s="1">
        <v>15227</v>
      </c>
      <c r="K8511" s="1">
        <v>1474</v>
      </c>
      <c r="L8511" s="1">
        <v>249</v>
      </c>
      <c r="M8511" s="1">
        <v>301</v>
      </c>
      <c r="N8511" s="1">
        <v>1000</v>
      </c>
      <c r="O8511" s="2" t="s">
        <v>29469</v>
      </c>
      <c r="P8511">
        <f t="shared" si="264"/>
        <v>0.9</v>
      </c>
      <c r="Q8511" t="str">
        <f t="shared" si="265"/>
        <v>no</v>
      </c>
    </row>
    <row r="8512" spans="1:17">
      <c r="A8512" s="1">
        <v>8640</v>
      </c>
      <c r="B8512" s="2" t="s">
        <v>25448</v>
      </c>
      <c r="C8512" s="2" t="s">
        <v>25449</v>
      </c>
      <c r="D8512" s="2" t="s">
        <v>25450</v>
      </c>
      <c r="E8512" s="1">
        <v>32850</v>
      </c>
      <c r="F8512" s="1">
        <v>1450</v>
      </c>
      <c r="G8512" s="1">
        <v>0</v>
      </c>
      <c r="H8512" s="1">
        <v>35559</v>
      </c>
      <c r="I8512" s="1">
        <v>13724</v>
      </c>
      <c r="J8512" s="1">
        <v>12489</v>
      </c>
      <c r="K8512" s="1">
        <v>3285</v>
      </c>
      <c r="L8512" s="1">
        <v>1940</v>
      </c>
      <c r="M8512" s="1">
        <v>1015</v>
      </c>
      <c r="N8512" s="1">
        <v>3000</v>
      </c>
      <c r="O8512" s="2" t="s">
        <v>29465</v>
      </c>
      <c r="P8512">
        <f t="shared" si="264"/>
        <v>0.92</v>
      </c>
      <c r="Q8512" t="str">
        <f t="shared" si="265"/>
        <v>no</v>
      </c>
    </row>
    <row r="8513" spans="1:17">
      <c r="A8513" s="1">
        <v>8641</v>
      </c>
      <c r="B8513" s="2" t="s">
        <v>25451</v>
      </c>
      <c r="C8513" s="2" t="s">
        <v>25452</v>
      </c>
      <c r="D8513" s="2" t="s">
        <v>25453</v>
      </c>
      <c r="E8513" s="1">
        <v>32843</v>
      </c>
      <c r="F8513" s="1">
        <v>55</v>
      </c>
      <c r="G8513" s="1">
        <v>0</v>
      </c>
      <c r="H8513" s="1">
        <v>32898</v>
      </c>
      <c r="I8513" s="1">
        <v>25863</v>
      </c>
      <c r="J8513" s="1">
        <v>1207</v>
      </c>
      <c r="K8513" s="1">
        <v>2954</v>
      </c>
      <c r="L8513" s="1">
        <v>1266</v>
      </c>
      <c r="M8513" s="1">
        <v>758</v>
      </c>
      <c r="N8513" s="1">
        <v>5644</v>
      </c>
      <c r="O8513" s="2" t="s">
        <v>29470</v>
      </c>
      <c r="P8513">
        <f t="shared" si="264"/>
        <v>1</v>
      </c>
      <c r="Q8513" t="str">
        <f t="shared" si="265"/>
        <v>no</v>
      </c>
    </row>
    <row r="8514" spans="1:17">
      <c r="A8514" s="1">
        <v>8642</v>
      </c>
      <c r="B8514" s="2" t="s">
        <v>25454</v>
      </c>
      <c r="C8514" s="2" t="s">
        <v>25455</v>
      </c>
      <c r="D8514" s="2" t="s">
        <v>25456</v>
      </c>
      <c r="E8514" s="1">
        <v>32841</v>
      </c>
      <c r="F8514" s="1">
        <v>1203</v>
      </c>
      <c r="G8514" s="1">
        <v>0</v>
      </c>
      <c r="H8514" s="1">
        <v>37621</v>
      </c>
      <c r="I8514" s="1">
        <v>28497</v>
      </c>
      <c r="J8514" s="1">
        <v>6238</v>
      </c>
      <c r="K8514" s="1">
        <v>268</v>
      </c>
      <c r="L8514" s="1">
        <v>1024</v>
      </c>
      <c r="M8514" s="1">
        <v>514</v>
      </c>
      <c r="N8514" s="1">
        <v>0</v>
      </c>
      <c r="O8514" s="2" t="s">
        <v>29470</v>
      </c>
      <c r="P8514">
        <f t="shared" si="264"/>
        <v>0.87</v>
      </c>
      <c r="Q8514" t="str">
        <f t="shared" si="265"/>
        <v>no</v>
      </c>
    </row>
    <row r="8515" spans="1:17">
      <c r="A8515" s="1">
        <v>8643</v>
      </c>
      <c r="B8515" s="2" t="s">
        <v>25457</v>
      </c>
      <c r="C8515" s="2" t="s">
        <v>25458</v>
      </c>
      <c r="D8515" s="2" t="s">
        <v>25459</v>
      </c>
      <c r="E8515" s="1">
        <v>32840</v>
      </c>
      <c r="F8515" s="1">
        <v>10</v>
      </c>
      <c r="G8515" s="1">
        <v>0</v>
      </c>
      <c r="H8515" s="1">
        <v>32850</v>
      </c>
      <c r="I8515" s="1">
        <v>30493</v>
      </c>
      <c r="J8515" s="1">
        <v>1362</v>
      </c>
      <c r="K8515" s="1">
        <v>477</v>
      </c>
      <c r="L8515" s="1">
        <v>-298</v>
      </c>
      <c r="M8515" s="1">
        <v>54</v>
      </c>
      <c r="N8515" s="1">
        <v>0</v>
      </c>
      <c r="O8515" s="2" t="s">
        <v>29471</v>
      </c>
      <c r="P8515">
        <f t="shared" ref="P8515:P8578" si="266">ROUND(E8515/H8515,2)</f>
        <v>1</v>
      </c>
      <c r="Q8515" t="str">
        <f t="shared" ref="Q8515:Q8578" si="267">IF(G8515=0,"no","-")</f>
        <v>no</v>
      </c>
    </row>
    <row r="8516" spans="1:17">
      <c r="A8516" s="1">
        <v>8644</v>
      </c>
      <c r="B8516" s="2" t="s">
        <v>25460</v>
      </c>
      <c r="C8516" s="2" t="s">
        <v>25461</v>
      </c>
      <c r="D8516" s="2" t="s">
        <v>25462</v>
      </c>
      <c r="E8516" s="1">
        <v>32835</v>
      </c>
      <c r="F8516" s="1">
        <v>583</v>
      </c>
      <c r="G8516" s="1">
        <v>0</v>
      </c>
      <c r="H8516" s="1">
        <v>33418</v>
      </c>
      <c r="I8516" s="1">
        <v>8907</v>
      </c>
      <c r="J8516" s="1">
        <v>13453</v>
      </c>
      <c r="K8516" s="1">
        <v>5110</v>
      </c>
      <c r="L8516" s="1">
        <v>46</v>
      </c>
      <c r="M8516" s="1">
        <v>331</v>
      </c>
      <c r="N8516" s="1">
        <v>6057</v>
      </c>
      <c r="O8516" s="2" t="s">
        <v>29463</v>
      </c>
      <c r="P8516">
        <f t="shared" si="266"/>
        <v>0.98</v>
      </c>
      <c r="Q8516" t="str">
        <f t="shared" si="267"/>
        <v>no</v>
      </c>
    </row>
    <row r="8517" spans="1:17">
      <c r="A8517" s="1">
        <v>8645</v>
      </c>
      <c r="B8517" s="2" t="s">
        <v>25463</v>
      </c>
      <c r="C8517" s="2" t="s">
        <v>25464</v>
      </c>
      <c r="D8517" s="2" t="s">
        <v>25465</v>
      </c>
      <c r="E8517" s="1">
        <v>32828</v>
      </c>
      <c r="F8517" s="1">
        <v>342</v>
      </c>
      <c r="G8517" s="1">
        <v>0</v>
      </c>
      <c r="H8517" s="1">
        <v>33259</v>
      </c>
      <c r="I8517" s="1">
        <v>26380</v>
      </c>
      <c r="J8517" s="1">
        <v>2191</v>
      </c>
      <c r="K8517" s="1">
        <v>2115</v>
      </c>
      <c r="L8517" s="1">
        <v>886</v>
      </c>
      <c r="M8517" s="1">
        <v>507</v>
      </c>
      <c r="N8517" s="1">
        <v>0</v>
      </c>
      <c r="O8517" s="2" t="s">
        <v>29463</v>
      </c>
      <c r="P8517">
        <f t="shared" si="266"/>
        <v>0.99</v>
      </c>
      <c r="Q8517" t="str">
        <f t="shared" si="267"/>
        <v>no</v>
      </c>
    </row>
    <row r="8518" spans="1:17">
      <c r="A8518" s="1">
        <v>8646</v>
      </c>
      <c r="B8518" s="2" t="s">
        <v>25466</v>
      </c>
      <c r="C8518" s="2" t="s">
        <v>25467</v>
      </c>
      <c r="D8518" s="2" t="s">
        <v>25468</v>
      </c>
      <c r="E8518" s="1">
        <v>32828</v>
      </c>
      <c r="F8518" s="1">
        <v>509</v>
      </c>
      <c r="G8518" s="1">
        <v>0</v>
      </c>
      <c r="H8518" s="1">
        <v>33908</v>
      </c>
      <c r="I8518" s="1">
        <v>3736</v>
      </c>
      <c r="J8518" s="1">
        <v>12725</v>
      </c>
      <c r="K8518" s="1">
        <v>5084</v>
      </c>
      <c r="L8518" s="1">
        <v>630</v>
      </c>
      <c r="M8518" s="1">
        <v>630</v>
      </c>
      <c r="N8518" s="1">
        <v>0</v>
      </c>
      <c r="O8518" s="2" t="s">
        <v>29470</v>
      </c>
      <c r="P8518">
        <f t="shared" si="266"/>
        <v>0.97</v>
      </c>
      <c r="Q8518" t="str">
        <f t="shared" si="267"/>
        <v>no</v>
      </c>
    </row>
    <row r="8519" spans="1:17">
      <c r="A8519" s="1">
        <v>8647</v>
      </c>
      <c r="B8519" s="2" t="s">
        <v>25469</v>
      </c>
      <c r="C8519" s="2" t="s">
        <v>25470</v>
      </c>
      <c r="D8519" s="2" t="s">
        <v>25471</v>
      </c>
      <c r="E8519" s="1">
        <v>32820</v>
      </c>
      <c r="F8519" s="1">
        <v>2096</v>
      </c>
      <c r="G8519" s="1">
        <v>0</v>
      </c>
      <c r="H8519" s="1">
        <v>34916</v>
      </c>
      <c r="I8519" s="1">
        <v>31018</v>
      </c>
      <c r="J8519" s="1">
        <v>1364</v>
      </c>
      <c r="K8519" s="1">
        <v>1230</v>
      </c>
      <c r="L8519" s="1">
        <v>244</v>
      </c>
      <c r="M8519" s="1">
        <v>206</v>
      </c>
      <c r="N8519" s="1">
        <v>238</v>
      </c>
      <c r="O8519" s="2" t="s">
        <v>29462</v>
      </c>
      <c r="P8519">
        <f t="shared" si="266"/>
        <v>0.94</v>
      </c>
      <c r="Q8519" t="str">
        <f t="shared" si="267"/>
        <v>no</v>
      </c>
    </row>
    <row r="8520" spans="1:17">
      <c r="A8520" s="1">
        <v>8648</v>
      </c>
      <c r="B8520" s="2" t="s">
        <v>25472</v>
      </c>
      <c r="C8520" s="2" t="s">
        <v>25473</v>
      </c>
      <c r="D8520" s="2" t="s">
        <v>25474</v>
      </c>
      <c r="E8520" s="1">
        <v>32815</v>
      </c>
      <c r="F8520" s="1">
        <v>40</v>
      </c>
      <c r="G8520" s="1">
        <v>0</v>
      </c>
      <c r="H8520" s="1">
        <v>32965</v>
      </c>
      <c r="I8520" s="1">
        <v>23863</v>
      </c>
      <c r="J8520" s="1">
        <v>4084</v>
      </c>
      <c r="K8520" s="1">
        <v>1130</v>
      </c>
      <c r="L8520" s="1">
        <v>822</v>
      </c>
      <c r="M8520" s="1">
        <v>646</v>
      </c>
      <c r="N8520" s="1">
        <v>2087</v>
      </c>
      <c r="O8520" s="2" t="s">
        <v>29462</v>
      </c>
      <c r="P8520">
        <f t="shared" si="266"/>
        <v>1</v>
      </c>
      <c r="Q8520" t="str">
        <f t="shared" si="267"/>
        <v>no</v>
      </c>
    </row>
    <row r="8521" spans="1:17">
      <c r="A8521" s="1">
        <v>8649</v>
      </c>
      <c r="B8521" s="2" t="s">
        <v>25475</v>
      </c>
      <c r="C8521" s="2" t="s">
        <v>25476</v>
      </c>
      <c r="D8521" s="2" t="s">
        <v>25477</v>
      </c>
      <c r="E8521" s="1">
        <v>32814</v>
      </c>
      <c r="F8521" s="1">
        <v>716</v>
      </c>
      <c r="G8521" s="1">
        <v>0</v>
      </c>
      <c r="H8521" s="1">
        <v>33084</v>
      </c>
      <c r="I8521" s="1">
        <v>11860</v>
      </c>
      <c r="J8521" s="1">
        <v>9357</v>
      </c>
      <c r="K8521" s="1">
        <v>6015</v>
      </c>
      <c r="L8521" s="1">
        <v>1084</v>
      </c>
      <c r="M8521" s="1">
        <v>987</v>
      </c>
      <c r="N8521" s="1">
        <v>2854</v>
      </c>
      <c r="O8521" s="2" t="s">
        <v>29469</v>
      </c>
      <c r="P8521">
        <f t="shared" si="266"/>
        <v>0.99</v>
      </c>
      <c r="Q8521" t="str">
        <f t="shared" si="267"/>
        <v>no</v>
      </c>
    </row>
    <row r="8522" spans="1:17">
      <c r="A8522" s="1">
        <v>8650</v>
      </c>
      <c r="B8522" s="2" t="s">
        <v>25478</v>
      </c>
      <c r="C8522" s="2" t="s">
        <v>25479</v>
      </c>
      <c r="D8522" s="2" t="s">
        <v>25480</v>
      </c>
      <c r="E8522" s="1">
        <v>32813</v>
      </c>
      <c r="F8522" s="1">
        <v>3611</v>
      </c>
      <c r="G8522" s="1">
        <v>0</v>
      </c>
      <c r="H8522" s="1">
        <v>36424</v>
      </c>
      <c r="I8522" s="1">
        <v>6162</v>
      </c>
      <c r="J8522" s="1">
        <v>17176</v>
      </c>
      <c r="K8522" s="1">
        <v>5108</v>
      </c>
      <c r="L8522" s="1">
        <v>3611</v>
      </c>
      <c r="M8522" s="1">
        <v>2073</v>
      </c>
      <c r="N8522" s="1">
        <v>0</v>
      </c>
      <c r="O8522" s="2" t="s">
        <v>29462</v>
      </c>
      <c r="P8522">
        <f t="shared" si="266"/>
        <v>0.9</v>
      </c>
      <c r="Q8522" t="str">
        <f t="shared" si="267"/>
        <v>no</v>
      </c>
    </row>
    <row r="8523" spans="1:17">
      <c r="A8523" s="1">
        <v>8651</v>
      </c>
      <c r="B8523" s="2" t="s">
        <v>25481</v>
      </c>
      <c r="C8523" s="2" t="s">
        <v>25482</v>
      </c>
      <c r="D8523" s="2" t="s">
        <v>25483</v>
      </c>
      <c r="E8523" s="1">
        <v>32812</v>
      </c>
      <c r="F8523" s="1">
        <v>207</v>
      </c>
      <c r="G8523" s="1">
        <v>0</v>
      </c>
      <c r="H8523" s="1">
        <v>32532</v>
      </c>
      <c r="I8523" s="1">
        <v>15168</v>
      </c>
      <c r="J8523" s="1">
        <v>3811</v>
      </c>
      <c r="K8523" s="1">
        <v>4604</v>
      </c>
      <c r="L8523" s="1">
        <v>5660</v>
      </c>
      <c r="M8523" s="1">
        <v>2733</v>
      </c>
      <c r="N8523" s="1">
        <v>0</v>
      </c>
      <c r="O8523" s="2" t="s">
        <v>29462</v>
      </c>
      <c r="P8523">
        <f t="shared" si="266"/>
        <v>1.01</v>
      </c>
      <c r="Q8523" t="str">
        <f t="shared" si="267"/>
        <v>no</v>
      </c>
    </row>
    <row r="8524" spans="1:17">
      <c r="A8524" s="1">
        <v>8652</v>
      </c>
      <c r="B8524" s="2" t="s">
        <v>25484</v>
      </c>
      <c r="C8524" s="2" t="s">
        <v>25485</v>
      </c>
      <c r="D8524" s="2" t="s">
        <v>25486</v>
      </c>
      <c r="E8524" s="1">
        <v>32809</v>
      </c>
      <c r="F8524" s="1">
        <v>2917</v>
      </c>
      <c r="G8524" s="1">
        <v>0</v>
      </c>
      <c r="H8524" s="1">
        <v>26897</v>
      </c>
      <c r="I8524" s="1">
        <v>1187</v>
      </c>
      <c r="J8524" s="1">
        <v>16282</v>
      </c>
      <c r="K8524" s="1">
        <v>2962</v>
      </c>
      <c r="L8524" s="1">
        <v>-32133</v>
      </c>
      <c r="M8524" s="1">
        <v>105</v>
      </c>
      <c r="N8524" s="1">
        <v>6800</v>
      </c>
      <c r="O8524" s="2" t="s">
        <v>29464</v>
      </c>
      <c r="P8524">
        <f t="shared" si="266"/>
        <v>1.22</v>
      </c>
      <c r="Q8524" t="str">
        <f t="shared" si="267"/>
        <v>no</v>
      </c>
    </row>
    <row r="8525" spans="1:17">
      <c r="A8525" s="1">
        <v>8653</v>
      </c>
      <c r="B8525" s="2" t="s">
        <v>25487</v>
      </c>
      <c r="C8525" s="2" t="s">
        <v>25488</v>
      </c>
      <c r="D8525" s="2" t="s">
        <v>25489</v>
      </c>
      <c r="E8525" s="1">
        <v>32808</v>
      </c>
      <c r="F8525" s="1">
        <v>426</v>
      </c>
      <c r="G8525" s="1">
        <v>0</v>
      </c>
      <c r="H8525" s="1">
        <v>34984</v>
      </c>
      <c r="I8525" s="1">
        <v>15057</v>
      </c>
      <c r="J8525" s="1">
        <v>13342</v>
      </c>
      <c r="K8525" s="1">
        <v>3444</v>
      </c>
      <c r="L8525" s="1">
        <v>-915</v>
      </c>
      <c r="M8525" s="1">
        <v>225</v>
      </c>
      <c r="N8525" s="1">
        <v>1454</v>
      </c>
      <c r="O8525" s="2" t="s">
        <v>29462</v>
      </c>
      <c r="P8525">
        <f t="shared" si="266"/>
        <v>0.94</v>
      </c>
      <c r="Q8525" t="str">
        <f t="shared" si="267"/>
        <v>no</v>
      </c>
    </row>
    <row r="8526" spans="1:17">
      <c r="A8526" s="1">
        <v>8654</v>
      </c>
      <c r="B8526" s="2" t="s">
        <v>25490</v>
      </c>
      <c r="C8526" s="2" t="s">
        <v>25491</v>
      </c>
      <c r="D8526" s="2" t="s">
        <v>25492</v>
      </c>
      <c r="E8526" s="1">
        <v>32801</v>
      </c>
      <c r="F8526" s="1">
        <v>0</v>
      </c>
      <c r="G8526" s="1">
        <v>0</v>
      </c>
      <c r="H8526" s="1">
        <v>32801</v>
      </c>
      <c r="I8526" s="1">
        <v>31081</v>
      </c>
      <c r="J8526" s="1">
        <v>570</v>
      </c>
      <c r="K8526" s="1">
        <v>443</v>
      </c>
      <c r="L8526" s="1">
        <v>91</v>
      </c>
      <c r="M8526" s="1">
        <v>70</v>
      </c>
      <c r="N8526" s="1">
        <v>0</v>
      </c>
      <c r="O8526" s="2" t="s">
        <v>29463</v>
      </c>
      <c r="P8526">
        <f t="shared" si="266"/>
        <v>1</v>
      </c>
      <c r="Q8526" t="str">
        <f t="shared" si="267"/>
        <v>no</v>
      </c>
    </row>
    <row r="8527" spans="1:17">
      <c r="A8527" s="1">
        <v>8655</v>
      </c>
      <c r="B8527" s="2" t="s">
        <v>25493</v>
      </c>
      <c r="C8527" s="2" t="s">
        <v>25494</v>
      </c>
      <c r="D8527" s="2" t="s">
        <v>25495</v>
      </c>
      <c r="E8527" s="1">
        <v>32790</v>
      </c>
      <c r="F8527" s="1">
        <v>594</v>
      </c>
      <c r="G8527" s="1">
        <v>0</v>
      </c>
      <c r="H8527" s="1">
        <v>33384</v>
      </c>
      <c r="I8527" s="1">
        <v>13643</v>
      </c>
      <c r="J8527" s="1">
        <v>7442</v>
      </c>
      <c r="K8527" s="1">
        <v>5779</v>
      </c>
      <c r="L8527" s="1">
        <v>950</v>
      </c>
      <c r="M8527" s="1">
        <v>865</v>
      </c>
      <c r="N8527" s="1">
        <v>2056</v>
      </c>
      <c r="O8527" s="2" t="s">
        <v>29470</v>
      </c>
      <c r="P8527">
        <f t="shared" si="266"/>
        <v>0.98</v>
      </c>
      <c r="Q8527" t="str">
        <f t="shared" si="267"/>
        <v>no</v>
      </c>
    </row>
    <row r="8528" spans="1:17">
      <c r="A8528" s="1">
        <v>8656</v>
      </c>
      <c r="B8528" s="2" t="s">
        <v>25496</v>
      </c>
      <c r="C8528" s="2" t="s">
        <v>25497</v>
      </c>
      <c r="D8528" s="2" t="s">
        <v>25498</v>
      </c>
      <c r="E8528" s="1">
        <v>32789</v>
      </c>
      <c r="F8528" s="1">
        <v>286</v>
      </c>
      <c r="G8528" s="1">
        <v>0</v>
      </c>
      <c r="H8528" s="1">
        <v>33340</v>
      </c>
      <c r="I8528" s="1">
        <v>18666</v>
      </c>
      <c r="J8528" s="1">
        <v>7283</v>
      </c>
      <c r="K8528" s="1">
        <v>3053</v>
      </c>
      <c r="L8528" s="1">
        <v>804</v>
      </c>
      <c r="M8528" s="1">
        <v>647</v>
      </c>
      <c r="N8528" s="1">
        <v>3533</v>
      </c>
      <c r="O8528" s="2" t="s">
        <v>29463</v>
      </c>
      <c r="P8528">
        <f t="shared" si="266"/>
        <v>0.98</v>
      </c>
      <c r="Q8528" t="str">
        <f t="shared" si="267"/>
        <v>no</v>
      </c>
    </row>
    <row r="8529" spans="1:17">
      <c r="A8529" s="1">
        <v>8657</v>
      </c>
      <c r="B8529" s="2" t="s">
        <v>25499</v>
      </c>
      <c r="C8529" s="2" t="s">
        <v>25500</v>
      </c>
      <c r="D8529" s="2" t="s">
        <v>25501</v>
      </c>
      <c r="E8529" s="1">
        <v>32784</v>
      </c>
      <c r="F8529" s="1">
        <v>43</v>
      </c>
      <c r="G8529" s="1">
        <v>0</v>
      </c>
      <c r="H8529" s="1">
        <v>32684</v>
      </c>
      <c r="I8529" s="1">
        <v>15531</v>
      </c>
      <c r="J8529" s="1">
        <v>9698</v>
      </c>
      <c r="K8529" s="1">
        <v>991</v>
      </c>
      <c r="L8529" s="1">
        <v>807</v>
      </c>
      <c r="M8529" s="1">
        <v>482</v>
      </c>
      <c r="N8529" s="1">
        <v>0</v>
      </c>
      <c r="O8529" s="2" t="s">
        <v>29469</v>
      </c>
      <c r="P8529">
        <f t="shared" si="266"/>
        <v>1</v>
      </c>
      <c r="Q8529" t="str">
        <f t="shared" si="267"/>
        <v>no</v>
      </c>
    </row>
    <row r="8530" spans="1:17">
      <c r="A8530" s="1">
        <v>8658</v>
      </c>
      <c r="B8530" s="2" t="s">
        <v>25502</v>
      </c>
      <c r="C8530" s="2" t="s">
        <v>25503</v>
      </c>
      <c r="D8530" s="2" t="s">
        <v>25504</v>
      </c>
      <c r="E8530" s="1">
        <v>32781</v>
      </c>
      <c r="F8530" s="1">
        <v>696</v>
      </c>
      <c r="G8530" s="1">
        <v>0</v>
      </c>
      <c r="H8530" s="1">
        <v>33477</v>
      </c>
      <c r="I8530" s="1">
        <v>3781</v>
      </c>
      <c r="J8530" s="1">
        <v>28080</v>
      </c>
      <c r="K8530" s="1">
        <v>928</v>
      </c>
      <c r="L8530" s="1">
        <v>139</v>
      </c>
      <c r="M8530" s="1">
        <v>135</v>
      </c>
      <c r="N8530" s="1">
        <v>344</v>
      </c>
      <c r="O8530" s="2" t="s">
        <v>29465</v>
      </c>
      <c r="P8530">
        <f t="shared" si="266"/>
        <v>0.98</v>
      </c>
      <c r="Q8530" t="str">
        <f t="shared" si="267"/>
        <v>no</v>
      </c>
    </row>
    <row r="8531" spans="1:17">
      <c r="A8531" s="1">
        <v>8659</v>
      </c>
      <c r="B8531" s="2" t="s">
        <v>25505</v>
      </c>
      <c r="C8531" s="2" t="s">
        <v>25506</v>
      </c>
      <c r="D8531" s="2" t="s">
        <v>25507</v>
      </c>
      <c r="E8531" s="1">
        <v>32780</v>
      </c>
      <c r="F8531" s="1">
        <v>33</v>
      </c>
      <c r="G8531" s="1">
        <v>0</v>
      </c>
      <c r="H8531" s="1">
        <v>32813</v>
      </c>
      <c r="I8531" s="1">
        <v>31325</v>
      </c>
      <c r="J8531" s="1">
        <v>1856</v>
      </c>
      <c r="K8531" s="1">
        <v>230</v>
      </c>
      <c r="L8531" s="1">
        <v>215</v>
      </c>
      <c r="M8531" s="1">
        <v>125</v>
      </c>
      <c r="N8531" s="1">
        <v>0</v>
      </c>
      <c r="O8531" s="2" t="s">
        <v>29470</v>
      </c>
      <c r="P8531">
        <f t="shared" si="266"/>
        <v>1</v>
      </c>
      <c r="Q8531" t="str">
        <f t="shared" si="267"/>
        <v>no</v>
      </c>
    </row>
    <row r="8532" spans="1:17">
      <c r="A8532" s="1">
        <v>8660</v>
      </c>
      <c r="B8532" s="2" t="s">
        <v>25508</v>
      </c>
      <c r="C8532" s="2" t="s">
        <v>25509</v>
      </c>
      <c r="D8532" s="2" t="s">
        <v>25510</v>
      </c>
      <c r="E8532" s="1">
        <v>32778</v>
      </c>
      <c r="F8532" s="1">
        <v>2852</v>
      </c>
      <c r="G8532" s="1">
        <v>0</v>
      </c>
      <c r="H8532" s="1">
        <v>35630</v>
      </c>
      <c r="I8532" s="1">
        <v>21811</v>
      </c>
      <c r="J8532" s="1">
        <v>4791</v>
      </c>
      <c r="K8532" s="1">
        <v>2914</v>
      </c>
      <c r="L8532" s="1">
        <v>1629</v>
      </c>
      <c r="M8532" s="1">
        <v>338</v>
      </c>
      <c r="N8532" s="1">
        <v>0</v>
      </c>
      <c r="O8532" s="2" t="s">
        <v>29469</v>
      </c>
      <c r="P8532">
        <f t="shared" si="266"/>
        <v>0.92</v>
      </c>
      <c r="Q8532" t="str">
        <f t="shared" si="267"/>
        <v>no</v>
      </c>
    </row>
    <row r="8533" spans="1:17">
      <c r="A8533" s="1">
        <v>8661</v>
      </c>
      <c r="B8533" s="2" t="s">
        <v>25511</v>
      </c>
      <c r="C8533" s="2" t="s">
        <v>25512</v>
      </c>
      <c r="D8533" s="2" t="s">
        <v>25513</v>
      </c>
      <c r="E8533" s="1">
        <v>32774</v>
      </c>
      <c r="F8533" s="1">
        <v>1222</v>
      </c>
      <c r="G8533" s="1">
        <v>0</v>
      </c>
      <c r="H8533" s="1">
        <v>33996</v>
      </c>
      <c r="I8533" s="1">
        <v>30601</v>
      </c>
      <c r="J8533" s="1">
        <v>705</v>
      </c>
      <c r="K8533" s="1">
        <v>215</v>
      </c>
      <c r="L8533" s="1">
        <v>52</v>
      </c>
      <c r="M8533" s="1">
        <v>50</v>
      </c>
      <c r="N8533" s="1">
        <v>0</v>
      </c>
      <c r="O8533" s="2" t="s">
        <v>29466</v>
      </c>
      <c r="P8533">
        <f t="shared" si="266"/>
        <v>0.96</v>
      </c>
      <c r="Q8533" t="str">
        <f t="shared" si="267"/>
        <v>no</v>
      </c>
    </row>
    <row r="8534" spans="1:17">
      <c r="A8534" s="1">
        <v>8662</v>
      </c>
      <c r="B8534" s="2" t="s">
        <v>25514</v>
      </c>
      <c r="C8534" s="2" t="s">
        <v>25515</v>
      </c>
      <c r="D8534" s="2" t="s">
        <v>25516</v>
      </c>
      <c r="E8534" s="1">
        <v>32771</v>
      </c>
      <c r="F8534" s="1">
        <v>170</v>
      </c>
      <c r="G8534" s="1">
        <v>0</v>
      </c>
      <c r="H8534" s="1">
        <v>33269</v>
      </c>
      <c r="I8534" s="1">
        <v>15575</v>
      </c>
      <c r="J8534" s="1">
        <v>6702</v>
      </c>
      <c r="K8534" s="1">
        <v>4003</v>
      </c>
      <c r="L8534" s="1">
        <v>3432</v>
      </c>
      <c r="M8534" s="1">
        <v>140</v>
      </c>
      <c r="N8534" s="1">
        <v>1071</v>
      </c>
      <c r="O8534" s="2" t="s">
        <v>29470</v>
      </c>
      <c r="P8534">
        <f t="shared" si="266"/>
        <v>0.99</v>
      </c>
      <c r="Q8534" t="str">
        <f t="shared" si="267"/>
        <v>no</v>
      </c>
    </row>
    <row r="8535" spans="1:17">
      <c r="A8535" s="1">
        <v>8663</v>
      </c>
      <c r="B8535" s="2" t="s">
        <v>25517</v>
      </c>
      <c r="C8535" s="2" t="s">
        <v>25518</v>
      </c>
      <c r="D8535" s="2" t="s">
        <v>25519</v>
      </c>
      <c r="E8535" s="1">
        <v>32770</v>
      </c>
      <c r="F8535" s="1">
        <v>112</v>
      </c>
      <c r="G8535" s="1">
        <v>0</v>
      </c>
      <c r="H8535" s="1">
        <v>32881</v>
      </c>
      <c r="I8535" s="1">
        <v>0</v>
      </c>
      <c r="J8535" s="1">
        <v>22139</v>
      </c>
      <c r="K8535" s="1">
        <v>4710</v>
      </c>
      <c r="L8535" s="1">
        <v>2492</v>
      </c>
      <c r="M8535" s="1">
        <v>1430</v>
      </c>
      <c r="N8535" s="1">
        <v>11</v>
      </c>
      <c r="O8535" s="2" t="s">
        <v>29466</v>
      </c>
      <c r="P8535">
        <f t="shared" si="266"/>
        <v>1</v>
      </c>
      <c r="Q8535" t="str">
        <f t="shared" si="267"/>
        <v>no</v>
      </c>
    </row>
    <row r="8536" spans="1:17">
      <c r="A8536" s="1">
        <v>8664</v>
      </c>
      <c r="B8536" s="2" t="s">
        <v>25520</v>
      </c>
      <c r="C8536" s="2" t="s">
        <v>25521</v>
      </c>
      <c r="D8536" s="2" t="s">
        <v>25522</v>
      </c>
      <c r="E8536" s="1">
        <v>32768</v>
      </c>
      <c r="F8536" s="1">
        <v>8</v>
      </c>
      <c r="G8536" s="1">
        <v>0</v>
      </c>
      <c r="H8536" s="1">
        <v>32776</v>
      </c>
      <c r="I8536" s="1">
        <v>16556</v>
      </c>
      <c r="J8536" s="1">
        <v>11536</v>
      </c>
      <c r="K8536" s="1">
        <v>1249</v>
      </c>
      <c r="L8536" s="1">
        <v>1303</v>
      </c>
      <c r="M8536" s="1">
        <v>691</v>
      </c>
      <c r="N8536" s="1">
        <v>3000</v>
      </c>
      <c r="O8536" s="2" t="s">
        <v>29463</v>
      </c>
      <c r="P8536">
        <f t="shared" si="266"/>
        <v>1</v>
      </c>
      <c r="Q8536" t="str">
        <f t="shared" si="267"/>
        <v>no</v>
      </c>
    </row>
    <row r="8537" spans="1:17">
      <c r="A8537" s="1">
        <v>8665</v>
      </c>
      <c r="B8537" s="2" t="s">
        <v>25523</v>
      </c>
      <c r="C8537" s="2" t="s">
        <v>25524</v>
      </c>
      <c r="D8537" s="2" t="s">
        <v>25525</v>
      </c>
      <c r="E8537" s="1">
        <v>32768</v>
      </c>
      <c r="F8537" s="1">
        <v>1523</v>
      </c>
      <c r="G8537" s="1">
        <v>0</v>
      </c>
      <c r="H8537" s="1">
        <v>34606</v>
      </c>
      <c r="I8537" s="1">
        <v>16359</v>
      </c>
      <c r="J8537" s="1">
        <v>6830</v>
      </c>
      <c r="K8537" s="1">
        <v>8378</v>
      </c>
      <c r="L8537" s="1">
        <v>886</v>
      </c>
      <c r="M8537" s="1">
        <v>801</v>
      </c>
      <c r="N8537" s="1">
        <v>948</v>
      </c>
      <c r="O8537" s="2" t="s">
        <v>29471</v>
      </c>
      <c r="P8537">
        <f t="shared" si="266"/>
        <v>0.95</v>
      </c>
      <c r="Q8537" t="str">
        <f t="shared" si="267"/>
        <v>no</v>
      </c>
    </row>
    <row r="8538" spans="1:17">
      <c r="A8538" s="1">
        <v>8666</v>
      </c>
      <c r="B8538" s="2" t="s">
        <v>25526</v>
      </c>
      <c r="C8538" s="2" t="s">
        <v>25527</v>
      </c>
      <c r="D8538" s="2" t="s">
        <v>25528</v>
      </c>
      <c r="E8538" s="1">
        <v>32768</v>
      </c>
      <c r="F8538" s="1">
        <v>149</v>
      </c>
      <c r="G8538" s="1">
        <v>0</v>
      </c>
      <c r="H8538" s="1">
        <v>32917</v>
      </c>
      <c r="I8538" s="1">
        <v>29645</v>
      </c>
      <c r="J8538" s="1">
        <v>1195</v>
      </c>
      <c r="K8538" s="1">
        <v>0</v>
      </c>
      <c r="L8538" s="1">
        <v>1766</v>
      </c>
      <c r="M8538" s="1">
        <v>762</v>
      </c>
      <c r="N8538" s="1">
        <v>0</v>
      </c>
      <c r="O8538" s="2" t="s">
        <v>29463</v>
      </c>
      <c r="P8538">
        <f t="shared" si="266"/>
        <v>1</v>
      </c>
      <c r="Q8538" t="str">
        <f t="shared" si="267"/>
        <v>no</v>
      </c>
    </row>
    <row r="8539" spans="1:17">
      <c r="A8539" s="1">
        <v>8667</v>
      </c>
      <c r="B8539" s="2" t="s">
        <v>25529</v>
      </c>
      <c r="C8539" s="2" t="s">
        <v>25530</v>
      </c>
      <c r="D8539" s="2" t="s">
        <v>25531</v>
      </c>
      <c r="E8539" s="1">
        <v>32764</v>
      </c>
      <c r="F8539" s="1">
        <v>179</v>
      </c>
      <c r="G8539" s="1">
        <v>0</v>
      </c>
      <c r="H8539" s="1">
        <v>33707</v>
      </c>
      <c r="I8539" s="1">
        <v>9521</v>
      </c>
      <c r="J8539" s="1">
        <v>7235</v>
      </c>
      <c r="K8539" s="1">
        <v>5606</v>
      </c>
      <c r="L8539" s="1">
        <v>5600</v>
      </c>
      <c r="M8539" s="1">
        <v>2697</v>
      </c>
      <c r="N8539" s="1">
        <v>750</v>
      </c>
      <c r="O8539" s="2" t="s">
        <v>29466</v>
      </c>
      <c r="P8539">
        <f t="shared" si="266"/>
        <v>0.97</v>
      </c>
      <c r="Q8539" t="str">
        <f t="shared" si="267"/>
        <v>no</v>
      </c>
    </row>
    <row r="8540" spans="1:17">
      <c r="A8540" s="1">
        <v>8668</v>
      </c>
      <c r="B8540" s="2" t="s">
        <v>25532</v>
      </c>
      <c r="C8540" s="2" t="s">
        <v>25533</v>
      </c>
      <c r="D8540" s="2" t="s">
        <v>25534</v>
      </c>
      <c r="E8540" s="1">
        <v>32759</v>
      </c>
      <c r="F8540" s="1">
        <v>188</v>
      </c>
      <c r="G8540" s="1">
        <v>0</v>
      </c>
      <c r="H8540" s="1">
        <v>31344</v>
      </c>
      <c r="I8540" s="1">
        <v>13311</v>
      </c>
      <c r="J8540" s="1">
        <v>8498</v>
      </c>
      <c r="K8540" s="1">
        <v>3507</v>
      </c>
      <c r="L8540" s="1">
        <v>1209</v>
      </c>
      <c r="M8540" s="1">
        <v>688</v>
      </c>
      <c r="N8540" s="1">
        <v>1875</v>
      </c>
      <c r="O8540" s="2" t="s">
        <v>29463</v>
      </c>
      <c r="P8540">
        <f t="shared" si="266"/>
        <v>1.05</v>
      </c>
      <c r="Q8540" t="str">
        <f t="shared" si="267"/>
        <v>no</v>
      </c>
    </row>
    <row r="8541" spans="1:17">
      <c r="A8541" s="1">
        <v>8669</v>
      </c>
      <c r="B8541" s="2" t="s">
        <v>25535</v>
      </c>
      <c r="C8541" s="2" t="s">
        <v>25536</v>
      </c>
      <c r="D8541" s="2" t="s">
        <v>25537</v>
      </c>
      <c r="E8541" s="1">
        <v>32745</v>
      </c>
      <c r="F8541" s="1">
        <v>1217</v>
      </c>
      <c r="G8541" s="1">
        <v>0</v>
      </c>
      <c r="H8541" s="1">
        <v>33962</v>
      </c>
      <c r="I8541" s="1">
        <v>33906</v>
      </c>
      <c r="J8541" s="1">
        <v>680</v>
      </c>
      <c r="K8541" s="1">
        <v>106</v>
      </c>
      <c r="L8541" s="1">
        <v>74</v>
      </c>
      <c r="M8541" s="1">
        <v>46</v>
      </c>
      <c r="N8541" s="1">
        <v>2592</v>
      </c>
      <c r="O8541" s="2" t="s">
        <v>29462</v>
      </c>
      <c r="P8541">
        <f t="shared" si="266"/>
        <v>0.96</v>
      </c>
      <c r="Q8541" t="str">
        <f t="shared" si="267"/>
        <v>no</v>
      </c>
    </row>
    <row r="8542" spans="1:17">
      <c r="A8542" s="1">
        <v>8670</v>
      </c>
      <c r="B8542" s="2" t="s">
        <v>25538</v>
      </c>
      <c r="C8542" s="2" t="s">
        <v>25539</v>
      </c>
      <c r="D8542" s="2" t="s">
        <v>25540</v>
      </c>
      <c r="E8542" s="1">
        <v>32731</v>
      </c>
      <c r="F8542" s="1">
        <v>666</v>
      </c>
      <c r="G8542" s="1">
        <v>0</v>
      </c>
      <c r="H8542" s="1">
        <v>32771</v>
      </c>
      <c r="I8542" s="1">
        <v>18518</v>
      </c>
      <c r="J8542" s="1">
        <v>5470</v>
      </c>
      <c r="K8542" s="1">
        <v>5686</v>
      </c>
      <c r="L8542" s="1">
        <v>1259</v>
      </c>
      <c r="M8542" s="1">
        <v>1017</v>
      </c>
      <c r="N8542" s="1">
        <v>12109</v>
      </c>
      <c r="O8542" s="2" t="s">
        <v>29463</v>
      </c>
      <c r="P8542">
        <f t="shared" si="266"/>
        <v>1</v>
      </c>
      <c r="Q8542" t="str">
        <f t="shared" si="267"/>
        <v>no</v>
      </c>
    </row>
    <row r="8543" spans="1:17">
      <c r="A8543" s="1">
        <v>8671</v>
      </c>
      <c r="B8543" s="2" t="s">
        <v>25541</v>
      </c>
      <c r="C8543" s="2" t="s">
        <v>25542</v>
      </c>
      <c r="D8543" s="2" t="s">
        <v>25543</v>
      </c>
      <c r="E8543" s="1">
        <v>32726</v>
      </c>
      <c r="F8543" s="1">
        <v>183</v>
      </c>
      <c r="G8543" s="1">
        <v>0</v>
      </c>
      <c r="H8543" s="1">
        <v>33354</v>
      </c>
      <c r="I8543" s="1">
        <v>16673</v>
      </c>
      <c r="J8543" s="1">
        <v>5805</v>
      </c>
      <c r="K8543" s="1">
        <v>5117</v>
      </c>
      <c r="L8543" s="1">
        <v>695</v>
      </c>
      <c r="M8543" s="1">
        <v>521</v>
      </c>
      <c r="N8543" s="1">
        <v>0</v>
      </c>
      <c r="O8543" s="2" t="s">
        <v>29464</v>
      </c>
      <c r="P8543">
        <f t="shared" si="266"/>
        <v>0.98</v>
      </c>
      <c r="Q8543" t="str">
        <f t="shared" si="267"/>
        <v>no</v>
      </c>
    </row>
    <row r="8544" spans="1:17">
      <c r="A8544" s="1">
        <v>8672</v>
      </c>
      <c r="B8544" s="2" t="s">
        <v>25544</v>
      </c>
      <c r="C8544" s="2" t="s">
        <v>25545</v>
      </c>
      <c r="D8544" s="2" t="s">
        <v>25546</v>
      </c>
      <c r="E8544" s="1">
        <v>32724</v>
      </c>
      <c r="F8544" s="1">
        <v>118</v>
      </c>
      <c r="G8544" s="1">
        <v>0</v>
      </c>
      <c r="H8544" s="1">
        <v>32833</v>
      </c>
      <c r="I8544" s="1">
        <v>20295</v>
      </c>
      <c r="J8544" s="1">
        <v>5246</v>
      </c>
      <c r="K8544" s="1">
        <v>3165</v>
      </c>
      <c r="L8544" s="1">
        <v>851</v>
      </c>
      <c r="M8544" s="1">
        <v>584</v>
      </c>
      <c r="N8544" s="1">
        <v>0</v>
      </c>
      <c r="O8544" s="2" t="s">
        <v>29465</v>
      </c>
      <c r="P8544">
        <f t="shared" si="266"/>
        <v>1</v>
      </c>
      <c r="Q8544" t="str">
        <f t="shared" si="267"/>
        <v>no</v>
      </c>
    </row>
    <row r="8545" spans="1:17">
      <c r="A8545" s="1">
        <v>8673</v>
      </c>
      <c r="B8545" s="2" t="s">
        <v>25547</v>
      </c>
      <c r="C8545" s="2" t="s">
        <v>25548</v>
      </c>
      <c r="D8545" s="2" t="s">
        <v>25549</v>
      </c>
      <c r="E8545" s="1">
        <v>32724</v>
      </c>
      <c r="F8545" s="1">
        <v>1404</v>
      </c>
      <c r="G8545" s="1">
        <v>0</v>
      </c>
      <c r="H8545" s="1">
        <v>35463</v>
      </c>
      <c r="I8545" s="1">
        <v>29017</v>
      </c>
      <c r="J8545" s="1">
        <v>2650</v>
      </c>
      <c r="K8545" s="1">
        <v>1887</v>
      </c>
      <c r="L8545" s="1">
        <v>373</v>
      </c>
      <c r="M8545" s="1">
        <v>68</v>
      </c>
      <c r="N8545" s="1">
        <v>2063</v>
      </c>
      <c r="O8545" s="2" t="s">
        <v>29465</v>
      </c>
      <c r="P8545">
        <f t="shared" si="266"/>
        <v>0.92</v>
      </c>
      <c r="Q8545" t="str">
        <f t="shared" si="267"/>
        <v>no</v>
      </c>
    </row>
    <row r="8546" spans="1:17">
      <c r="A8546" s="1">
        <v>8674</v>
      </c>
      <c r="B8546" s="2" t="s">
        <v>25550</v>
      </c>
      <c r="C8546" s="2" t="s">
        <v>25551</v>
      </c>
      <c r="D8546" s="2" t="s">
        <v>25552</v>
      </c>
      <c r="E8546" s="1">
        <v>32723</v>
      </c>
      <c r="F8546" s="1">
        <v>99</v>
      </c>
      <c r="G8546" s="1">
        <v>0</v>
      </c>
      <c r="H8546" s="1">
        <v>32822</v>
      </c>
      <c r="I8546" s="1">
        <v>23635</v>
      </c>
      <c r="J8546" s="1">
        <v>2765</v>
      </c>
      <c r="K8546" s="1">
        <v>1200</v>
      </c>
      <c r="L8546" s="1">
        <v>4313</v>
      </c>
      <c r="M8546" s="1">
        <v>1794</v>
      </c>
      <c r="N8546" s="1">
        <v>0</v>
      </c>
      <c r="O8546" s="2" t="s">
        <v>29465</v>
      </c>
      <c r="P8546">
        <f t="shared" si="266"/>
        <v>1</v>
      </c>
      <c r="Q8546" t="str">
        <f t="shared" si="267"/>
        <v>no</v>
      </c>
    </row>
    <row r="8547" spans="1:17">
      <c r="A8547" s="1">
        <v>8675</v>
      </c>
      <c r="B8547" s="2" t="s">
        <v>25553</v>
      </c>
      <c r="C8547" s="2" t="s">
        <v>25554</v>
      </c>
      <c r="D8547" s="2" t="s">
        <v>25555</v>
      </c>
      <c r="E8547" s="1">
        <v>32721</v>
      </c>
      <c r="F8547" s="1">
        <v>143</v>
      </c>
      <c r="G8547" s="1">
        <v>0</v>
      </c>
      <c r="H8547" s="1">
        <v>32864</v>
      </c>
      <c r="I8547" s="1">
        <v>26883</v>
      </c>
      <c r="J8547" s="1">
        <v>2325</v>
      </c>
      <c r="K8547" s="1">
        <v>842</v>
      </c>
      <c r="L8547" s="1">
        <v>834</v>
      </c>
      <c r="M8547" s="1">
        <v>495</v>
      </c>
      <c r="N8547" s="1">
        <v>366</v>
      </c>
      <c r="O8547" s="2" t="s">
        <v>29463</v>
      </c>
      <c r="P8547">
        <f t="shared" si="266"/>
        <v>1</v>
      </c>
      <c r="Q8547" t="str">
        <f t="shared" si="267"/>
        <v>no</v>
      </c>
    </row>
    <row r="8548" spans="1:17">
      <c r="A8548" s="1">
        <v>8676</v>
      </c>
      <c r="B8548" s="2" t="s">
        <v>25556</v>
      </c>
      <c r="C8548" s="2" t="s">
        <v>25557</v>
      </c>
      <c r="D8548" s="2" t="s">
        <v>25558</v>
      </c>
      <c r="E8548" s="1">
        <v>32721</v>
      </c>
      <c r="F8548" s="1">
        <v>7</v>
      </c>
      <c r="G8548" s="1">
        <v>0</v>
      </c>
      <c r="H8548" s="1">
        <v>32729</v>
      </c>
      <c r="I8548" s="1">
        <v>31</v>
      </c>
      <c r="J8548" s="1">
        <v>31805</v>
      </c>
      <c r="K8548" s="1">
        <v>335</v>
      </c>
      <c r="L8548" s="1">
        <v>72</v>
      </c>
      <c r="M8548" s="1">
        <v>31</v>
      </c>
      <c r="N8548" s="1">
        <v>0</v>
      </c>
      <c r="O8548" s="2" t="s">
        <v>29469</v>
      </c>
      <c r="P8548">
        <f t="shared" si="266"/>
        <v>1</v>
      </c>
      <c r="Q8548" t="str">
        <f t="shared" si="267"/>
        <v>no</v>
      </c>
    </row>
    <row r="8549" spans="1:17">
      <c r="A8549" s="1">
        <v>8677</v>
      </c>
      <c r="B8549" s="2" t="s">
        <v>25559</v>
      </c>
      <c r="C8549" s="2" t="s">
        <v>25560</v>
      </c>
      <c r="D8549" s="2" t="s">
        <v>25561</v>
      </c>
      <c r="E8549" s="1">
        <v>32715</v>
      </c>
      <c r="F8549" s="1">
        <v>198</v>
      </c>
      <c r="G8549" s="1">
        <v>0</v>
      </c>
      <c r="H8549" s="1">
        <v>31615</v>
      </c>
      <c r="I8549" s="1">
        <v>20802</v>
      </c>
      <c r="J8549" s="1">
        <v>4997</v>
      </c>
      <c r="K8549" s="1">
        <v>4516</v>
      </c>
      <c r="L8549" s="1">
        <v>-2857</v>
      </c>
      <c r="M8549" s="1">
        <v>213</v>
      </c>
      <c r="N8549" s="1">
        <v>6420</v>
      </c>
      <c r="O8549" s="2" t="s">
        <v>29469</v>
      </c>
      <c r="P8549">
        <f t="shared" si="266"/>
        <v>1.03</v>
      </c>
      <c r="Q8549" t="str">
        <f t="shared" si="267"/>
        <v>no</v>
      </c>
    </row>
    <row r="8550" spans="1:17">
      <c r="A8550" s="1">
        <v>8678</v>
      </c>
      <c r="B8550" s="2" t="s">
        <v>25562</v>
      </c>
      <c r="C8550" s="2" t="s">
        <v>25563</v>
      </c>
      <c r="D8550" s="2" t="s">
        <v>25564</v>
      </c>
      <c r="E8550" s="1">
        <v>32711</v>
      </c>
      <c r="F8550" s="1">
        <v>1946</v>
      </c>
      <c r="G8550" s="1">
        <v>0</v>
      </c>
      <c r="H8550" s="1">
        <v>35342</v>
      </c>
      <c r="I8550" s="1">
        <v>18918</v>
      </c>
      <c r="J8550" s="1">
        <v>12367</v>
      </c>
      <c r="K8550" s="1">
        <v>675</v>
      </c>
      <c r="L8550" s="1">
        <v>1275</v>
      </c>
      <c r="M8550" s="1">
        <v>526</v>
      </c>
      <c r="N8550" s="1">
        <v>0</v>
      </c>
      <c r="O8550" s="2" t="s">
        <v>29464</v>
      </c>
      <c r="P8550">
        <f t="shared" si="266"/>
        <v>0.93</v>
      </c>
      <c r="Q8550" t="str">
        <f t="shared" si="267"/>
        <v>no</v>
      </c>
    </row>
    <row r="8551" spans="1:17">
      <c r="A8551" s="1">
        <v>8679</v>
      </c>
      <c r="B8551" s="2" t="s">
        <v>25565</v>
      </c>
      <c r="C8551" s="2" t="s">
        <v>25566</v>
      </c>
      <c r="D8551" s="2" t="s">
        <v>25567</v>
      </c>
      <c r="E8551" s="1">
        <v>32710</v>
      </c>
      <c r="F8551" s="1">
        <v>59</v>
      </c>
      <c r="G8551" s="1">
        <v>0</v>
      </c>
      <c r="H8551" s="1">
        <v>32769</v>
      </c>
      <c r="I8551" s="1">
        <v>27079</v>
      </c>
      <c r="J8551" s="1">
        <v>1072</v>
      </c>
      <c r="K8551" s="1">
        <v>590</v>
      </c>
      <c r="L8551" s="1">
        <v>40</v>
      </c>
      <c r="M8551" s="1">
        <v>111</v>
      </c>
      <c r="N8551" s="1">
        <v>3313</v>
      </c>
      <c r="O8551" s="2" t="s">
        <v>29465</v>
      </c>
      <c r="P8551">
        <f t="shared" si="266"/>
        <v>1</v>
      </c>
      <c r="Q8551" t="str">
        <f t="shared" si="267"/>
        <v>no</v>
      </c>
    </row>
    <row r="8552" spans="1:17">
      <c r="A8552" s="1">
        <v>8680</v>
      </c>
      <c r="B8552" s="2" t="s">
        <v>25568</v>
      </c>
      <c r="C8552" s="2" t="s">
        <v>25569</v>
      </c>
      <c r="D8552" s="2" t="s">
        <v>25570</v>
      </c>
      <c r="E8552" s="1">
        <v>32707</v>
      </c>
      <c r="F8552" s="1">
        <v>398</v>
      </c>
      <c r="G8552" s="1">
        <v>0</v>
      </c>
      <c r="H8552" s="1">
        <v>33406</v>
      </c>
      <c r="I8552" s="1">
        <v>21489</v>
      </c>
      <c r="J8552" s="1">
        <v>5220</v>
      </c>
      <c r="K8552" s="1">
        <v>2125</v>
      </c>
      <c r="L8552" s="1">
        <v>311</v>
      </c>
      <c r="M8552" s="1">
        <v>374</v>
      </c>
      <c r="N8552" s="1">
        <v>4865</v>
      </c>
      <c r="O8552" s="2" t="s">
        <v>29462</v>
      </c>
      <c r="P8552">
        <f t="shared" si="266"/>
        <v>0.98</v>
      </c>
      <c r="Q8552" t="str">
        <f t="shared" si="267"/>
        <v>no</v>
      </c>
    </row>
    <row r="8553" spans="1:17">
      <c r="A8553" s="1">
        <v>8681</v>
      </c>
      <c r="B8553" s="2" t="s">
        <v>25571</v>
      </c>
      <c r="C8553" s="2" t="s">
        <v>25572</v>
      </c>
      <c r="D8553" s="2" t="s">
        <v>25573</v>
      </c>
      <c r="E8553" s="1">
        <v>32700</v>
      </c>
      <c r="F8553" s="1">
        <v>264</v>
      </c>
      <c r="G8553" s="1">
        <v>0</v>
      </c>
      <c r="H8553" s="1">
        <v>32964</v>
      </c>
      <c r="I8553" s="1">
        <v>20904</v>
      </c>
      <c r="J8553" s="1">
        <v>3841</v>
      </c>
      <c r="K8553" s="1">
        <v>4019</v>
      </c>
      <c r="L8553" s="1">
        <v>73</v>
      </c>
      <c r="M8553" s="1">
        <v>391</v>
      </c>
      <c r="N8553" s="1">
        <v>7128</v>
      </c>
      <c r="O8553" s="2" t="s">
        <v>29462</v>
      </c>
      <c r="P8553">
        <f t="shared" si="266"/>
        <v>0.99</v>
      </c>
      <c r="Q8553" t="str">
        <f t="shared" si="267"/>
        <v>no</v>
      </c>
    </row>
    <row r="8554" spans="1:17">
      <c r="A8554" s="1">
        <v>8682</v>
      </c>
      <c r="B8554" s="2" t="s">
        <v>25574</v>
      </c>
      <c r="C8554" s="2" t="s">
        <v>25575</v>
      </c>
      <c r="D8554" s="2" t="s">
        <v>25576</v>
      </c>
      <c r="E8554" s="1">
        <v>32700</v>
      </c>
      <c r="F8554" s="1">
        <v>70</v>
      </c>
      <c r="G8554" s="1">
        <v>0</v>
      </c>
      <c r="H8554" s="1">
        <v>34086</v>
      </c>
      <c r="I8554" s="1">
        <v>12653</v>
      </c>
      <c r="J8554" s="1">
        <v>8762</v>
      </c>
      <c r="K8554" s="1">
        <v>1783</v>
      </c>
      <c r="L8554" s="1">
        <v>7897</v>
      </c>
      <c r="M8554" s="1">
        <v>3415</v>
      </c>
      <c r="N8554" s="1">
        <v>0</v>
      </c>
      <c r="O8554" s="2" t="s">
        <v>29466</v>
      </c>
      <c r="P8554">
        <f t="shared" si="266"/>
        <v>0.96</v>
      </c>
      <c r="Q8554" t="str">
        <f t="shared" si="267"/>
        <v>no</v>
      </c>
    </row>
    <row r="8555" spans="1:17">
      <c r="A8555" s="1">
        <v>8683</v>
      </c>
      <c r="B8555" s="2" t="s">
        <v>25577</v>
      </c>
      <c r="C8555" s="2" t="s">
        <v>25578</v>
      </c>
      <c r="D8555" s="2" t="s">
        <v>25579</v>
      </c>
      <c r="E8555" s="1">
        <v>32692</v>
      </c>
      <c r="F8555" s="1">
        <v>636</v>
      </c>
      <c r="G8555" s="1">
        <v>0</v>
      </c>
      <c r="H8555" s="1">
        <v>33963</v>
      </c>
      <c r="I8555" s="1">
        <v>13661</v>
      </c>
      <c r="J8555" s="1">
        <v>10502</v>
      </c>
      <c r="K8555" s="1">
        <v>0</v>
      </c>
      <c r="L8555" s="1">
        <v>709</v>
      </c>
      <c r="M8555" s="1">
        <v>704</v>
      </c>
      <c r="N8555" s="1">
        <v>0</v>
      </c>
      <c r="O8555" s="2" t="s">
        <v>29465</v>
      </c>
      <c r="P8555">
        <f t="shared" si="266"/>
        <v>0.96</v>
      </c>
      <c r="Q8555" t="str">
        <f t="shared" si="267"/>
        <v>no</v>
      </c>
    </row>
    <row r="8556" spans="1:17">
      <c r="A8556" s="1">
        <v>8684</v>
      </c>
      <c r="B8556" s="2" t="s">
        <v>25580</v>
      </c>
      <c r="C8556" s="2" t="s">
        <v>25581</v>
      </c>
      <c r="D8556" s="2" t="s">
        <v>25582</v>
      </c>
      <c r="E8556" s="1">
        <v>32690</v>
      </c>
      <c r="F8556" s="1">
        <v>24</v>
      </c>
      <c r="G8556" s="1">
        <v>0</v>
      </c>
      <c r="H8556" s="1">
        <v>33939</v>
      </c>
      <c r="I8556" s="1">
        <v>17326</v>
      </c>
      <c r="J8556" s="1">
        <v>3154</v>
      </c>
      <c r="K8556" s="1">
        <v>3414</v>
      </c>
      <c r="L8556" s="1">
        <v>6027</v>
      </c>
      <c r="M8556" s="1">
        <v>2802</v>
      </c>
      <c r="N8556" s="1">
        <v>0</v>
      </c>
      <c r="O8556" s="2" t="s">
        <v>29466</v>
      </c>
      <c r="P8556">
        <f t="shared" si="266"/>
        <v>0.96</v>
      </c>
      <c r="Q8556" t="str">
        <f t="shared" si="267"/>
        <v>no</v>
      </c>
    </row>
    <row r="8557" spans="1:17">
      <c r="A8557" s="1">
        <v>8685</v>
      </c>
      <c r="B8557" s="2" t="s">
        <v>25583</v>
      </c>
      <c r="C8557" s="2" t="s">
        <v>25584</v>
      </c>
      <c r="D8557" s="2" t="s">
        <v>25585</v>
      </c>
      <c r="E8557" s="1">
        <v>32689</v>
      </c>
      <c r="F8557" s="1">
        <v>24</v>
      </c>
      <c r="G8557" s="1">
        <v>0</v>
      </c>
      <c r="H8557" s="1">
        <v>32767</v>
      </c>
      <c r="I8557" s="1">
        <v>18777</v>
      </c>
      <c r="J8557" s="1">
        <v>6141</v>
      </c>
      <c r="K8557" s="1">
        <v>2468</v>
      </c>
      <c r="L8557" s="1">
        <v>1345</v>
      </c>
      <c r="M8557" s="1">
        <v>873</v>
      </c>
      <c r="N8557" s="1">
        <v>5999</v>
      </c>
      <c r="O8557" s="2" t="s">
        <v>29467</v>
      </c>
      <c r="P8557">
        <f t="shared" si="266"/>
        <v>1</v>
      </c>
      <c r="Q8557" t="str">
        <f t="shared" si="267"/>
        <v>no</v>
      </c>
    </row>
    <row r="8558" spans="1:17">
      <c r="A8558" s="1">
        <v>8686</v>
      </c>
      <c r="B8558" s="2" t="s">
        <v>25586</v>
      </c>
      <c r="C8558" s="2" t="s">
        <v>25587</v>
      </c>
      <c r="D8558" s="2" t="s">
        <v>25588</v>
      </c>
      <c r="E8558" s="1">
        <v>32683</v>
      </c>
      <c r="F8558" s="1">
        <v>205</v>
      </c>
      <c r="G8558" s="1">
        <v>0</v>
      </c>
      <c r="H8558" s="1">
        <v>33656</v>
      </c>
      <c r="I8558" s="1">
        <v>27046</v>
      </c>
      <c r="J8558" s="1">
        <v>2725</v>
      </c>
      <c r="K8558" s="1">
        <v>1234</v>
      </c>
      <c r="L8558" s="1">
        <v>301</v>
      </c>
      <c r="M8558" s="1">
        <v>270</v>
      </c>
      <c r="N8558" s="1">
        <v>2700</v>
      </c>
      <c r="O8558" s="2" t="s">
        <v>29468</v>
      </c>
      <c r="P8558">
        <f t="shared" si="266"/>
        <v>0.97</v>
      </c>
      <c r="Q8558" t="str">
        <f t="shared" si="267"/>
        <v>no</v>
      </c>
    </row>
    <row r="8559" spans="1:17">
      <c r="A8559" s="1">
        <v>8687</v>
      </c>
      <c r="B8559" s="2" t="s">
        <v>25589</v>
      </c>
      <c r="C8559" s="2" t="s">
        <v>25590</v>
      </c>
      <c r="D8559" s="2" t="s">
        <v>25591</v>
      </c>
      <c r="E8559" s="1">
        <v>32682</v>
      </c>
      <c r="F8559" s="1">
        <v>81</v>
      </c>
      <c r="G8559" s="1">
        <v>0</v>
      </c>
      <c r="H8559" s="1">
        <v>31930</v>
      </c>
      <c r="I8559" s="1">
        <v>13551</v>
      </c>
      <c r="J8559" s="1">
        <v>2962</v>
      </c>
      <c r="K8559" s="1">
        <v>6520</v>
      </c>
      <c r="L8559" s="1">
        <v>251</v>
      </c>
      <c r="M8559" s="1">
        <v>502</v>
      </c>
      <c r="N8559" s="1">
        <v>4377</v>
      </c>
      <c r="O8559" s="2" t="s">
        <v>29469</v>
      </c>
      <c r="P8559">
        <f t="shared" si="266"/>
        <v>1.02</v>
      </c>
      <c r="Q8559" t="str">
        <f t="shared" si="267"/>
        <v>no</v>
      </c>
    </row>
    <row r="8560" spans="1:17">
      <c r="A8560" s="1">
        <v>8688</v>
      </c>
      <c r="B8560" s="2" t="s">
        <v>25592</v>
      </c>
      <c r="C8560" s="2" t="s">
        <v>25593</v>
      </c>
      <c r="D8560" s="2" t="s">
        <v>25594</v>
      </c>
      <c r="E8560" s="1">
        <v>32678</v>
      </c>
      <c r="F8560" s="1">
        <v>380</v>
      </c>
      <c r="G8560" s="1">
        <v>0</v>
      </c>
      <c r="H8560" s="1">
        <v>33699</v>
      </c>
      <c r="I8560" s="1">
        <v>21904</v>
      </c>
      <c r="J8560" s="1">
        <v>5026</v>
      </c>
      <c r="K8560" s="1">
        <v>1893</v>
      </c>
      <c r="L8560" s="1">
        <v>1522</v>
      </c>
      <c r="M8560" s="1">
        <v>874</v>
      </c>
      <c r="N8560" s="1">
        <v>4667</v>
      </c>
      <c r="O8560" s="2" t="s">
        <v>29465</v>
      </c>
      <c r="P8560">
        <f t="shared" si="266"/>
        <v>0.97</v>
      </c>
      <c r="Q8560" t="str">
        <f t="shared" si="267"/>
        <v>no</v>
      </c>
    </row>
    <row r="8561" spans="1:17">
      <c r="A8561" s="1">
        <v>8689</v>
      </c>
      <c r="B8561" s="2" t="s">
        <v>25595</v>
      </c>
      <c r="C8561" s="2" t="s">
        <v>25596</v>
      </c>
      <c r="D8561" s="2" t="s">
        <v>25597</v>
      </c>
      <c r="E8561" s="1">
        <v>32675</v>
      </c>
      <c r="F8561" s="1">
        <v>210</v>
      </c>
      <c r="G8561" s="1">
        <v>0</v>
      </c>
      <c r="H8561" s="1">
        <v>34553</v>
      </c>
      <c r="I8561" s="1">
        <v>16710</v>
      </c>
      <c r="J8561" s="1">
        <v>7669</v>
      </c>
      <c r="K8561" s="1">
        <v>3940</v>
      </c>
      <c r="L8561" s="1">
        <v>1522</v>
      </c>
      <c r="M8561" s="1">
        <v>543</v>
      </c>
      <c r="N8561" s="1">
        <v>0</v>
      </c>
      <c r="O8561" s="2" t="s">
        <v>29470</v>
      </c>
      <c r="P8561">
        <f t="shared" si="266"/>
        <v>0.95</v>
      </c>
      <c r="Q8561" t="str">
        <f t="shared" si="267"/>
        <v>no</v>
      </c>
    </row>
    <row r="8562" spans="1:17">
      <c r="A8562" s="1">
        <v>8690</v>
      </c>
      <c r="B8562" s="2" t="s">
        <v>25598</v>
      </c>
      <c r="C8562" s="2" t="s">
        <v>25599</v>
      </c>
      <c r="D8562" s="2" t="s">
        <v>25600</v>
      </c>
      <c r="E8562" s="1">
        <v>32672</v>
      </c>
      <c r="F8562" s="1">
        <v>57</v>
      </c>
      <c r="G8562" s="1">
        <v>0</v>
      </c>
      <c r="H8562" s="1">
        <v>32729</v>
      </c>
      <c r="I8562" s="1">
        <v>0</v>
      </c>
      <c r="J8562" s="1">
        <v>2800</v>
      </c>
      <c r="K8562" s="1">
        <v>21238</v>
      </c>
      <c r="L8562" s="1">
        <v>1647</v>
      </c>
      <c r="M8562" s="1">
        <v>1465</v>
      </c>
      <c r="N8562" s="1">
        <v>0</v>
      </c>
      <c r="O8562" s="2" t="s">
        <v>29470</v>
      </c>
      <c r="P8562">
        <f t="shared" si="266"/>
        <v>1</v>
      </c>
      <c r="Q8562" t="str">
        <f t="shared" si="267"/>
        <v>no</v>
      </c>
    </row>
    <row r="8563" spans="1:17">
      <c r="A8563" s="1">
        <v>8691</v>
      </c>
      <c r="B8563" s="2" t="s">
        <v>25601</v>
      </c>
      <c r="C8563" s="2" t="s">
        <v>25602</v>
      </c>
      <c r="D8563" s="2" t="s">
        <v>25603</v>
      </c>
      <c r="E8563" s="1">
        <v>32657</v>
      </c>
      <c r="F8563" s="1">
        <v>182</v>
      </c>
      <c r="G8563" s="1">
        <v>0</v>
      </c>
      <c r="H8563" s="1">
        <v>34020</v>
      </c>
      <c r="I8563" s="1">
        <v>16518</v>
      </c>
      <c r="J8563" s="1">
        <v>5925</v>
      </c>
      <c r="K8563" s="1">
        <v>3288</v>
      </c>
      <c r="L8563" s="1">
        <v>5309</v>
      </c>
      <c r="M8563" s="1">
        <v>2282</v>
      </c>
      <c r="N8563" s="1">
        <v>3139</v>
      </c>
      <c r="O8563" s="2" t="s">
        <v>29471</v>
      </c>
      <c r="P8563">
        <f t="shared" si="266"/>
        <v>0.96</v>
      </c>
      <c r="Q8563" t="str">
        <f t="shared" si="267"/>
        <v>no</v>
      </c>
    </row>
    <row r="8564" spans="1:17">
      <c r="A8564" s="1">
        <v>8692</v>
      </c>
      <c r="B8564" s="2" t="s">
        <v>25604</v>
      </c>
      <c r="C8564" s="2" t="s">
        <v>25605</v>
      </c>
      <c r="D8564" s="2" t="s">
        <v>25606</v>
      </c>
      <c r="E8564" s="1">
        <v>32656</v>
      </c>
      <c r="F8564" s="1">
        <v>1054</v>
      </c>
      <c r="G8564" s="1">
        <v>0</v>
      </c>
      <c r="H8564" s="1">
        <v>33711</v>
      </c>
      <c r="I8564" s="1">
        <v>1041</v>
      </c>
      <c r="J8564" s="1">
        <v>21148</v>
      </c>
      <c r="K8564" s="1">
        <v>4458</v>
      </c>
      <c r="L8564" s="1">
        <v>1443</v>
      </c>
      <c r="M8564" s="1">
        <v>327</v>
      </c>
      <c r="N8564" s="1">
        <v>7883</v>
      </c>
      <c r="O8564" s="2" t="s">
        <v>29463</v>
      </c>
      <c r="P8564">
        <f t="shared" si="266"/>
        <v>0.97</v>
      </c>
      <c r="Q8564" t="str">
        <f t="shared" si="267"/>
        <v>no</v>
      </c>
    </row>
    <row r="8565" spans="1:17">
      <c r="A8565" s="1">
        <v>8693</v>
      </c>
      <c r="B8565" s="2" t="s">
        <v>25607</v>
      </c>
      <c r="C8565" s="2" t="s">
        <v>25608</v>
      </c>
      <c r="D8565" s="2" t="s">
        <v>25609</v>
      </c>
      <c r="E8565" s="1">
        <v>32652</v>
      </c>
      <c r="F8565" s="1">
        <v>6530</v>
      </c>
      <c r="G8565" s="1">
        <v>0</v>
      </c>
      <c r="H8565" s="1">
        <v>22923</v>
      </c>
      <c r="I8565" s="1">
        <v>13</v>
      </c>
      <c r="J8565" s="1">
        <v>18593</v>
      </c>
      <c r="K8565" s="1">
        <v>772</v>
      </c>
      <c r="L8565" s="1">
        <v>343</v>
      </c>
      <c r="M8565" s="1">
        <v>176</v>
      </c>
      <c r="N8565" s="1">
        <v>10696</v>
      </c>
      <c r="O8565" s="2" t="s">
        <v>29463</v>
      </c>
      <c r="P8565">
        <f t="shared" si="266"/>
        <v>1.42</v>
      </c>
      <c r="Q8565" t="str">
        <f t="shared" si="267"/>
        <v>no</v>
      </c>
    </row>
    <row r="8566" spans="1:17">
      <c r="A8566" s="1">
        <v>8694</v>
      </c>
      <c r="B8566" s="2" t="s">
        <v>25610</v>
      </c>
      <c r="C8566" s="2" t="s">
        <v>25611</v>
      </c>
      <c r="D8566" s="2" t="s">
        <v>25612</v>
      </c>
      <c r="E8566" s="1">
        <v>32649</v>
      </c>
      <c r="F8566" s="1">
        <v>0</v>
      </c>
      <c r="G8566" s="1">
        <v>0</v>
      </c>
      <c r="H8566" s="1">
        <v>32591</v>
      </c>
      <c r="I8566" s="1">
        <v>17253</v>
      </c>
      <c r="J8566" s="1">
        <v>7020</v>
      </c>
      <c r="K8566" s="1">
        <v>4747</v>
      </c>
      <c r="L8566" s="1">
        <v>1012</v>
      </c>
      <c r="M8566" s="1">
        <v>804</v>
      </c>
      <c r="N8566" s="1">
        <v>1072</v>
      </c>
      <c r="O8566" s="2" t="s">
        <v>29470</v>
      </c>
      <c r="P8566">
        <f t="shared" si="266"/>
        <v>1</v>
      </c>
      <c r="Q8566" t="str">
        <f t="shared" si="267"/>
        <v>no</v>
      </c>
    </row>
    <row r="8567" spans="1:17">
      <c r="A8567" s="1">
        <v>8695</v>
      </c>
      <c r="B8567" s="2" t="s">
        <v>25613</v>
      </c>
      <c r="C8567" s="2" t="s">
        <v>25614</v>
      </c>
      <c r="D8567" s="2" t="s">
        <v>25615</v>
      </c>
      <c r="E8567" s="1">
        <v>32648</v>
      </c>
      <c r="F8567" s="1">
        <v>5791</v>
      </c>
      <c r="G8567" s="1">
        <v>0</v>
      </c>
      <c r="H8567" s="1">
        <v>24881</v>
      </c>
      <c r="I8567" s="1">
        <v>382</v>
      </c>
      <c r="J8567" s="1">
        <v>8565</v>
      </c>
      <c r="K8567" s="1">
        <v>512</v>
      </c>
      <c r="L8567" s="1">
        <v>-16336</v>
      </c>
      <c r="M8567" s="1">
        <v>131</v>
      </c>
      <c r="N8567" s="1">
        <v>10830</v>
      </c>
      <c r="O8567" s="2" t="s">
        <v>29462</v>
      </c>
      <c r="P8567">
        <f t="shared" si="266"/>
        <v>1.31</v>
      </c>
      <c r="Q8567" t="str">
        <f t="shared" si="267"/>
        <v>no</v>
      </c>
    </row>
    <row r="8568" spans="1:17">
      <c r="A8568" s="1">
        <v>8696</v>
      </c>
      <c r="B8568" s="2" t="s">
        <v>25616</v>
      </c>
      <c r="C8568" s="2" t="s">
        <v>25617</v>
      </c>
      <c r="D8568" s="2" t="s">
        <v>25618</v>
      </c>
      <c r="E8568" s="1">
        <v>32642</v>
      </c>
      <c r="F8568" s="1">
        <v>821</v>
      </c>
      <c r="G8568" s="1">
        <v>0</v>
      </c>
      <c r="H8568" s="1">
        <v>33279</v>
      </c>
      <c r="I8568" s="1">
        <v>15260</v>
      </c>
      <c r="J8568" s="1">
        <v>9553</v>
      </c>
      <c r="K8568" s="1">
        <v>3555</v>
      </c>
      <c r="L8568" s="1">
        <v>18</v>
      </c>
      <c r="M8568" s="1">
        <v>226</v>
      </c>
      <c r="N8568" s="1">
        <v>752</v>
      </c>
      <c r="O8568" s="2" t="s">
        <v>29462</v>
      </c>
      <c r="P8568">
        <f t="shared" si="266"/>
        <v>0.98</v>
      </c>
      <c r="Q8568" t="str">
        <f t="shared" si="267"/>
        <v>no</v>
      </c>
    </row>
    <row r="8569" spans="1:17">
      <c r="A8569" s="1">
        <v>8697</v>
      </c>
      <c r="B8569" s="2" t="s">
        <v>25619</v>
      </c>
      <c r="C8569" s="2" t="s">
        <v>25620</v>
      </c>
      <c r="D8569" s="2" t="s">
        <v>25621</v>
      </c>
      <c r="E8569" s="1">
        <v>32640</v>
      </c>
      <c r="F8569" s="1">
        <v>241</v>
      </c>
      <c r="G8569" s="1">
        <v>0</v>
      </c>
      <c r="H8569" s="1">
        <v>32905</v>
      </c>
      <c r="I8569" s="1">
        <v>16834</v>
      </c>
      <c r="J8569" s="1">
        <v>4038</v>
      </c>
      <c r="K8569" s="1">
        <v>5800</v>
      </c>
      <c r="L8569" s="1">
        <v>2121</v>
      </c>
      <c r="M8569" s="1">
        <v>1257</v>
      </c>
      <c r="N8569" s="1">
        <v>2201</v>
      </c>
      <c r="O8569" s="2" t="s">
        <v>29469</v>
      </c>
      <c r="P8569">
        <f t="shared" si="266"/>
        <v>0.99</v>
      </c>
      <c r="Q8569" t="str">
        <f t="shared" si="267"/>
        <v>no</v>
      </c>
    </row>
    <row r="8570" spans="1:17">
      <c r="A8570" s="1">
        <v>8698</v>
      </c>
      <c r="B8570" s="2" t="s">
        <v>25622</v>
      </c>
      <c r="C8570" s="2" t="s">
        <v>25623</v>
      </c>
      <c r="D8570" s="2" t="s">
        <v>25624</v>
      </c>
      <c r="E8570" s="1">
        <v>32638</v>
      </c>
      <c r="F8570" s="1">
        <v>69</v>
      </c>
      <c r="G8570" s="1">
        <v>0</v>
      </c>
      <c r="H8570" s="1">
        <v>32707</v>
      </c>
      <c r="I8570" s="1">
        <v>27400</v>
      </c>
      <c r="J8570" s="1">
        <v>2579</v>
      </c>
      <c r="K8570" s="1">
        <v>1260</v>
      </c>
      <c r="L8570" s="1">
        <v>452</v>
      </c>
      <c r="M8570" s="1">
        <v>286</v>
      </c>
      <c r="N8570" s="1">
        <v>1080</v>
      </c>
      <c r="O8570" s="2" t="s">
        <v>29462</v>
      </c>
      <c r="P8570">
        <f t="shared" si="266"/>
        <v>1</v>
      </c>
      <c r="Q8570" t="str">
        <f t="shared" si="267"/>
        <v>no</v>
      </c>
    </row>
    <row r="8571" spans="1:17">
      <c r="A8571" s="1">
        <v>8699</v>
      </c>
      <c r="B8571" s="2" t="s">
        <v>25625</v>
      </c>
      <c r="C8571" s="2" t="s">
        <v>25626</v>
      </c>
      <c r="D8571" s="2" t="s">
        <v>25627</v>
      </c>
      <c r="E8571" s="1">
        <v>32638</v>
      </c>
      <c r="F8571" s="1">
        <v>3687</v>
      </c>
      <c r="G8571" s="1">
        <v>0</v>
      </c>
      <c r="H8571" s="1">
        <v>36326</v>
      </c>
      <c r="I8571" s="1">
        <v>31581</v>
      </c>
      <c r="J8571" s="1">
        <v>3749</v>
      </c>
      <c r="K8571" s="1">
        <v>1013</v>
      </c>
      <c r="L8571" s="1">
        <v>479</v>
      </c>
      <c r="M8571" s="1">
        <v>237</v>
      </c>
      <c r="N8571" s="1">
        <v>104</v>
      </c>
      <c r="O8571" s="2" t="s">
        <v>29462</v>
      </c>
      <c r="P8571">
        <f t="shared" si="266"/>
        <v>0.9</v>
      </c>
      <c r="Q8571" t="str">
        <f t="shared" si="267"/>
        <v>no</v>
      </c>
    </row>
    <row r="8572" spans="1:17">
      <c r="A8572" s="1">
        <v>8700</v>
      </c>
      <c r="B8572" s="2" t="s">
        <v>25628</v>
      </c>
      <c r="C8572" s="2" t="s">
        <v>25629</v>
      </c>
      <c r="D8572" s="2" t="s">
        <v>25630</v>
      </c>
      <c r="E8572" s="1">
        <v>32637</v>
      </c>
      <c r="F8572" s="1">
        <v>28</v>
      </c>
      <c r="G8572" s="1">
        <v>0</v>
      </c>
      <c r="H8572" s="1">
        <v>32625</v>
      </c>
      <c r="I8572" s="1">
        <v>22829</v>
      </c>
      <c r="J8572" s="1">
        <v>5451</v>
      </c>
      <c r="K8572" s="1">
        <v>1267</v>
      </c>
      <c r="L8572" s="1">
        <v>745</v>
      </c>
      <c r="M8572" s="1">
        <v>471</v>
      </c>
      <c r="N8572" s="1">
        <v>2144</v>
      </c>
      <c r="O8572" s="2" t="s">
        <v>29464</v>
      </c>
      <c r="P8572">
        <f t="shared" si="266"/>
        <v>1</v>
      </c>
      <c r="Q8572" t="str">
        <f t="shared" si="267"/>
        <v>no</v>
      </c>
    </row>
    <row r="8573" spans="1:17">
      <c r="A8573" s="1">
        <v>8701</v>
      </c>
      <c r="B8573" s="2" t="s">
        <v>25631</v>
      </c>
      <c r="C8573" s="2" t="s">
        <v>25632</v>
      </c>
      <c r="D8573" s="2" t="s">
        <v>25633</v>
      </c>
      <c r="E8573" s="1">
        <v>32636</v>
      </c>
      <c r="F8573" s="1">
        <v>936</v>
      </c>
      <c r="G8573" s="1">
        <v>0</v>
      </c>
      <c r="H8573" s="1">
        <v>33572</v>
      </c>
      <c r="I8573" s="1">
        <v>29958</v>
      </c>
      <c r="J8573" s="1">
        <v>940</v>
      </c>
      <c r="K8573" s="1">
        <v>1290</v>
      </c>
      <c r="L8573" s="1">
        <v>-8</v>
      </c>
      <c r="M8573" s="1">
        <v>172</v>
      </c>
      <c r="N8573" s="1">
        <v>737</v>
      </c>
      <c r="O8573" s="2" t="s">
        <v>29462</v>
      </c>
      <c r="P8573">
        <f t="shared" si="266"/>
        <v>0.97</v>
      </c>
      <c r="Q8573" t="str">
        <f t="shared" si="267"/>
        <v>no</v>
      </c>
    </row>
    <row r="8574" spans="1:17">
      <c r="A8574" s="1">
        <v>8702</v>
      </c>
      <c r="B8574" s="2" t="s">
        <v>25634</v>
      </c>
      <c r="C8574" s="2" t="s">
        <v>25635</v>
      </c>
      <c r="D8574" s="2" t="s">
        <v>25636</v>
      </c>
      <c r="E8574" s="1">
        <v>32627</v>
      </c>
      <c r="F8574" s="1">
        <v>358</v>
      </c>
      <c r="G8574" s="1">
        <v>0</v>
      </c>
      <c r="H8574" s="1">
        <v>32985</v>
      </c>
      <c r="I8574" s="1">
        <v>25560</v>
      </c>
      <c r="J8574" s="1">
        <v>2230</v>
      </c>
      <c r="K8574" s="1">
        <v>1505</v>
      </c>
      <c r="L8574" s="1">
        <v>229</v>
      </c>
      <c r="M8574" s="1">
        <v>229</v>
      </c>
      <c r="N8574" s="1">
        <v>580</v>
      </c>
      <c r="O8574" s="2" t="s">
        <v>29463</v>
      </c>
      <c r="P8574">
        <f t="shared" si="266"/>
        <v>0.99</v>
      </c>
      <c r="Q8574" t="str">
        <f t="shared" si="267"/>
        <v>no</v>
      </c>
    </row>
    <row r="8575" spans="1:17">
      <c r="A8575" s="1">
        <v>8703</v>
      </c>
      <c r="B8575" s="2" t="s">
        <v>25637</v>
      </c>
      <c r="C8575" s="2" t="s">
        <v>25638</v>
      </c>
      <c r="D8575" s="2" t="s">
        <v>25639</v>
      </c>
      <c r="E8575" s="1">
        <v>32621</v>
      </c>
      <c r="F8575" s="1">
        <v>329</v>
      </c>
      <c r="G8575" s="1">
        <v>0</v>
      </c>
      <c r="H8575" s="1">
        <v>33365</v>
      </c>
      <c r="I8575" s="1">
        <v>13548</v>
      </c>
      <c r="J8575" s="1">
        <v>4719</v>
      </c>
      <c r="K8575" s="1">
        <v>5747</v>
      </c>
      <c r="L8575" s="1">
        <v>1110</v>
      </c>
      <c r="M8575" s="1">
        <v>878</v>
      </c>
      <c r="N8575" s="1">
        <v>0</v>
      </c>
      <c r="O8575" s="2" t="s">
        <v>29470</v>
      </c>
      <c r="P8575">
        <f t="shared" si="266"/>
        <v>0.98</v>
      </c>
      <c r="Q8575" t="str">
        <f t="shared" si="267"/>
        <v>no</v>
      </c>
    </row>
    <row r="8576" spans="1:17">
      <c r="A8576" s="1">
        <v>8704</v>
      </c>
      <c r="B8576" s="2" t="s">
        <v>25640</v>
      </c>
      <c r="C8576" s="2" t="s">
        <v>25641</v>
      </c>
      <c r="D8576" s="2" t="s">
        <v>25642</v>
      </c>
      <c r="E8576" s="1">
        <v>32621</v>
      </c>
      <c r="F8576" s="1">
        <v>1589</v>
      </c>
      <c r="G8576" s="1">
        <v>0</v>
      </c>
      <c r="H8576" s="1">
        <v>34360</v>
      </c>
      <c r="I8576" s="1">
        <v>14179</v>
      </c>
      <c r="J8576" s="1">
        <v>6092</v>
      </c>
      <c r="K8576" s="1">
        <v>0</v>
      </c>
      <c r="L8576" s="1">
        <v>2979</v>
      </c>
      <c r="M8576" s="1">
        <v>1827</v>
      </c>
      <c r="N8576" s="1">
        <v>0</v>
      </c>
      <c r="O8576" s="2" t="s">
        <v>29463</v>
      </c>
      <c r="P8576">
        <f t="shared" si="266"/>
        <v>0.95</v>
      </c>
      <c r="Q8576" t="str">
        <f t="shared" si="267"/>
        <v>no</v>
      </c>
    </row>
    <row r="8577" spans="1:17">
      <c r="A8577" s="1">
        <v>8705</v>
      </c>
      <c r="B8577" s="2" t="s">
        <v>25643</v>
      </c>
      <c r="C8577" s="2" t="s">
        <v>25644</v>
      </c>
      <c r="D8577" s="2" t="s">
        <v>25645</v>
      </c>
      <c r="E8577" s="1">
        <v>32611</v>
      </c>
      <c r="F8577" s="1">
        <v>449</v>
      </c>
      <c r="G8577" s="1">
        <v>0</v>
      </c>
      <c r="H8577" s="1">
        <v>33060</v>
      </c>
      <c r="I8577" s="1">
        <v>29567</v>
      </c>
      <c r="J8577" s="1">
        <v>1823</v>
      </c>
      <c r="K8577" s="1">
        <v>1307</v>
      </c>
      <c r="L8577" s="1">
        <v>124</v>
      </c>
      <c r="M8577" s="1">
        <v>196</v>
      </c>
      <c r="N8577" s="1">
        <v>0</v>
      </c>
      <c r="O8577" s="2" t="s">
        <v>29469</v>
      </c>
      <c r="P8577">
        <f t="shared" si="266"/>
        <v>0.99</v>
      </c>
      <c r="Q8577" t="str">
        <f t="shared" si="267"/>
        <v>no</v>
      </c>
    </row>
    <row r="8578" spans="1:17">
      <c r="A8578" s="1">
        <v>8706</v>
      </c>
      <c r="B8578" s="2" t="s">
        <v>25646</v>
      </c>
      <c r="C8578" s="2" t="s">
        <v>25647</v>
      </c>
      <c r="D8578" s="2" t="s">
        <v>25648</v>
      </c>
      <c r="E8578" s="1">
        <v>32609</v>
      </c>
      <c r="F8578" s="1">
        <v>212</v>
      </c>
      <c r="G8578" s="1">
        <v>0</v>
      </c>
      <c r="H8578" s="1">
        <v>33340</v>
      </c>
      <c r="I8578" s="1">
        <v>12284</v>
      </c>
      <c r="J8578" s="1">
        <v>10643</v>
      </c>
      <c r="K8578" s="1">
        <v>4403</v>
      </c>
      <c r="L8578" s="1">
        <v>167</v>
      </c>
      <c r="M8578" s="1">
        <v>496</v>
      </c>
      <c r="N8578" s="1">
        <v>3104</v>
      </c>
      <c r="O8578" s="2" t="s">
        <v>29465</v>
      </c>
      <c r="P8578">
        <f t="shared" si="266"/>
        <v>0.98</v>
      </c>
      <c r="Q8578" t="str">
        <f t="shared" si="267"/>
        <v>no</v>
      </c>
    </row>
    <row r="8579" spans="1:17">
      <c r="A8579" s="1">
        <v>8707</v>
      </c>
      <c r="B8579" s="2" t="s">
        <v>25649</v>
      </c>
      <c r="C8579" s="2" t="s">
        <v>25650</v>
      </c>
      <c r="D8579" s="2" t="s">
        <v>25651</v>
      </c>
      <c r="E8579" s="1">
        <v>32608</v>
      </c>
      <c r="F8579" s="1">
        <v>105</v>
      </c>
      <c r="G8579" s="1">
        <v>0</v>
      </c>
      <c r="H8579" s="1">
        <v>32713</v>
      </c>
      <c r="I8579" s="1">
        <v>23763</v>
      </c>
      <c r="J8579" s="1">
        <v>3194</v>
      </c>
      <c r="K8579" s="1">
        <v>2514</v>
      </c>
      <c r="L8579" s="1">
        <v>2033</v>
      </c>
      <c r="M8579" s="1">
        <v>1023</v>
      </c>
      <c r="N8579" s="1">
        <v>450</v>
      </c>
      <c r="O8579" s="2" t="s">
        <v>29470</v>
      </c>
      <c r="P8579">
        <f t="shared" ref="P8579:P8642" si="268">ROUND(E8579/H8579,2)</f>
        <v>1</v>
      </c>
      <c r="Q8579" t="str">
        <f t="shared" ref="Q8579:Q8642" si="269">IF(G8579=0,"no","-")</f>
        <v>no</v>
      </c>
    </row>
    <row r="8580" spans="1:17">
      <c r="A8580" s="1">
        <v>8708</v>
      </c>
      <c r="B8580" s="2" t="s">
        <v>25652</v>
      </c>
      <c r="C8580" s="2" t="s">
        <v>25653</v>
      </c>
      <c r="D8580" s="2" t="s">
        <v>25654</v>
      </c>
      <c r="E8580" s="1">
        <v>32600</v>
      </c>
      <c r="F8580" s="1">
        <v>128</v>
      </c>
      <c r="G8580" s="1">
        <v>0</v>
      </c>
      <c r="H8580" s="1">
        <v>33559</v>
      </c>
      <c r="I8580" s="1">
        <v>26948</v>
      </c>
      <c r="J8580" s="1">
        <v>1270</v>
      </c>
      <c r="K8580" s="1">
        <v>1985</v>
      </c>
      <c r="L8580" s="1">
        <v>664</v>
      </c>
      <c r="M8580" s="1">
        <v>489</v>
      </c>
      <c r="N8580" s="1">
        <v>3500</v>
      </c>
      <c r="O8580" s="2" t="s">
        <v>29469</v>
      </c>
      <c r="P8580">
        <f t="shared" si="268"/>
        <v>0.97</v>
      </c>
      <c r="Q8580" t="str">
        <f t="shared" si="269"/>
        <v>no</v>
      </c>
    </row>
    <row r="8581" spans="1:17">
      <c r="A8581" s="1">
        <v>8709</v>
      </c>
      <c r="B8581" s="2" t="s">
        <v>25655</v>
      </c>
      <c r="C8581" s="2" t="s">
        <v>25656</v>
      </c>
      <c r="D8581" s="2" t="s">
        <v>25657</v>
      </c>
      <c r="E8581" s="1">
        <v>32600</v>
      </c>
      <c r="F8581" s="1">
        <v>200</v>
      </c>
      <c r="G8581" s="1">
        <v>0</v>
      </c>
      <c r="H8581" s="1">
        <v>32948</v>
      </c>
      <c r="I8581" s="1">
        <v>10719</v>
      </c>
      <c r="J8581" s="1">
        <v>6817</v>
      </c>
      <c r="K8581" s="1">
        <v>7032</v>
      </c>
      <c r="L8581" s="1">
        <v>-1469</v>
      </c>
      <c r="M8581" s="1">
        <v>415</v>
      </c>
      <c r="N8581" s="1">
        <v>13241</v>
      </c>
      <c r="O8581" s="2" t="s">
        <v>29466</v>
      </c>
      <c r="P8581">
        <f t="shared" si="268"/>
        <v>0.99</v>
      </c>
      <c r="Q8581" t="str">
        <f t="shared" si="269"/>
        <v>no</v>
      </c>
    </row>
    <row r="8582" spans="1:17">
      <c r="A8582" s="1">
        <v>8710</v>
      </c>
      <c r="B8582" s="2" t="s">
        <v>25658</v>
      </c>
      <c r="C8582" s="2" t="s">
        <v>25659</v>
      </c>
      <c r="D8582" s="2" t="s">
        <v>25660</v>
      </c>
      <c r="E8582" s="1">
        <v>32600</v>
      </c>
      <c r="F8582" s="1">
        <v>377</v>
      </c>
      <c r="G8582" s="1">
        <v>0</v>
      </c>
      <c r="H8582" s="1">
        <v>32978</v>
      </c>
      <c r="I8582" s="1">
        <v>25857</v>
      </c>
      <c r="J8582" s="1">
        <v>2080</v>
      </c>
      <c r="K8582" s="1">
        <v>809</v>
      </c>
      <c r="L8582" s="1">
        <v>377</v>
      </c>
      <c r="M8582" s="1">
        <v>206</v>
      </c>
      <c r="N8582" s="1">
        <v>0</v>
      </c>
      <c r="O8582" s="2" t="s">
        <v>29470</v>
      </c>
      <c r="P8582">
        <f t="shared" si="268"/>
        <v>0.99</v>
      </c>
      <c r="Q8582" t="str">
        <f t="shared" si="269"/>
        <v>no</v>
      </c>
    </row>
    <row r="8583" spans="1:17">
      <c r="A8583" s="1">
        <v>8711</v>
      </c>
      <c r="B8583" s="2" t="s">
        <v>25661</v>
      </c>
      <c r="C8583" s="2" t="s">
        <v>25662</v>
      </c>
      <c r="D8583" s="2" t="s">
        <v>25663</v>
      </c>
      <c r="E8583" s="1">
        <v>32595</v>
      </c>
      <c r="F8583" s="1">
        <v>544</v>
      </c>
      <c r="G8583" s="1">
        <v>0</v>
      </c>
      <c r="H8583" s="1">
        <v>33247</v>
      </c>
      <c r="I8583" s="1">
        <v>7536</v>
      </c>
      <c r="J8583" s="1">
        <v>8484</v>
      </c>
      <c r="K8583" s="1">
        <v>6159</v>
      </c>
      <c r="L8583" s="1">
        <v>5000</v>
      </c>
      <c r="M8583" s="1">
        <v>1762</v>
      </c>
      <c r="N8583" s="1">
        <v>0</v>
      </c>
      <c r="O8583" s="2" t="s">
        <v>29466</v>
      </c>
      <c r="P8583">
        <f t="shared" si="268"/>
        <v>0.98</v>
      </c>
      <c r="Q8583" t="str">
        <f t="shared" si="269"/>
        <v>no</v>
      </c>
    </row>
    <row r="8584" spans="1:17">
      <c r="A8584" s="1">
        <v>8712</v>
      </c>
      <c r="B8584" s="2" t="s">
        <v>25664</v>
      </c>
      <c r="C8584" s="2" t="s">
        <v>25665</v>
      </c>
      <c r="D8584" s="2" t="s">
        <v>25666</v>
      </c>
      <c r="E8584" s="1">
        <v>32589</v>
      </c>
      <c r="F8584" s="1">
        <v>316</v>
      </c>
      <c r="G8584" s="1">
        <v>0</v>
      </c>
      <c r="H8584" s="1">
        <v>32905</v>
      </c>
      <c r="I8584" s="1">
        <v>25015</v>
      </c>
      <c r="J8584" s="1">
        <v>1291</v>
      </c>
      <c r="K8584" s="1">
        <v>2638</v>
      </c>
      <c r="L8584" s="1">
        <v>1069</v>
      </c>
      <c r="M8584" s="1">
        <v>629</v>
      </c>
      <c r="N8584" s="1">
        <v>2574</v>
      </c>
      <c r="O8584" s="2" t="s">
        <v>29463</v>
      </c>
      <c r="P8584">
        <f t="shared" si="268"/>
        <v>0.99</v>
      </c>
      <c r="Q8584" t="str">
        <f t="shared" si="269"/>
        <v>no</v>
      </c>
    </row>
    <row r="8585" spans="1:17">
      <c r="A8585" s="1">
        <v>8713</v>
      </c>
      <c r="B8585" s="2" t="s">
        <v>25667</v>
      </c>
      <c r="C8585" s="2" t="s">
        <v>25668</v>
      </c>
      <c r="D8585" s="2" t="s">
        <v>25669</v>
      </c>
      <c r="E8585" s="1">
        <v>32586</v>
      </c>
      <c r="F8585" s="1">
        <v>267</v>
      </c>
      <c r="G8585" s="1">
        <v>0</v>
      </c>
      <c r="H8585" s="1">
        <v>33793</v>
      </c>
      <c r="I8585" s="1">
        <v>21405</v>
      </c>
      <c r="J8585" s="1">
        <v>5059</v>
      </c>
      <c r="K8585" s="1">
        <v>2497</v>
      </c>
      <c r="L8585" s="1">
        <v>814</v>
      </c>
      <c r="M8585" s="1">
        <v>245</v>
      </c>
      <c r="N8585" s="1">
        <v>2025</v>
      </c>
      <c r="O8585" s="2" t="s">
        <v>29471</v>
      </c>
      <c r="P8585">
        <f t="shared" si="268"/>
        <v>0.96</v>
      </c>
      <c r="Q8585" t="str">
        <f t="shared" si="269"/>
        <v>no</v>
      </c>
    </row>
    <row r="8586" spans="1:17">
      <c r="A8586" s="1">
        <v>8714</v>
      </c>
      <c r="B8586" s="2" t="s">
        <v>25670</v>
      </c>
      <c r="C8586" s="2" t="s">
        <v>25671</v>
      </c>
      <c r="D8586" s="2" t="s">
        <v>25672</v>
      </c>
      <c r="E8586" s="1">
        <v>32582</v>
      </c>
      <c r="F8586" s="1">
        <v>245</v>
      </c>
      <c r="G8586" s="1">
        <v>0</v>
      </c>
      <c r="H8586" s="1">
        <v>32827</v>
      </c>
      <c r="I8586" s="1">
        <v>29270</v>
      </c>
      <c r="J8586" s="1">
        <v>2553</v>
      </c>
      <c r="K8586" s="1">
        <v>443</v>
      </c>
      <c r="L8586" s="1">
        <v>112</v>
      </c>
      <c r="M8586" s="1">
        <v>21</v>
      </c>
      <c r="N8586" s="1">
        <v>2794</v>
      </c>
      <c r="O8586" s="2" t="s">
        <v>29463</v>
      </c>
      <c r="P8586">
        <f t="shared" si="268"/>
        <v>0.99</v>
      </c>
      <c r="Q8586" t="str">
        <f t="shared" si="269"/>
        <v>no</v>
      </c>
    </row>
    <row r="8587" spans="1:17">
      <c r="A8587" s="1">
        <v>8715</v>
      </c>
      <c r="B8587" s="2" t="s">
        <v>25673</v>
      </c>
      <c r="C8587" s="2" t="s">
        <v>25674</v>
      </c>
      <c r="D8587" s="2" t="s">
        <v>25675</v>
      </c>
      <c r="E8587" s="1">
        <v>32582</v>
      </c>
      <c r="F8587" s="1">
        <v>372</v>
      </c>
      <c r="G8587" s="1">
        <v>0</v>
      </c>
      <c r="H8587" s="1">
        <v>32633</v>
      </c>
      <c r="I8587" s="1">
        <v>27420</v>
      </c>
      <c r="J8587" s="1">
        <v>1727</v>
      </c>
      <c r="K8587" s="1">
        <v>735</v>
      </c>
      <c r="L8587" s="1">
        <v>1464</v>
      </c>
      <c r="M8587" s="1">
        <v>721</v>
      </c>
      <c r="N8587" s="1">
        <v>0</v>
      </c>
      <c r="O8587" s="2" t="s">
        <v>29466</v>
      </c>
      <c r="P8587">
        <f t="shared" si="268"/>
        <v>1</v>
      </c>
      <c r="Q8587" t="str">
        <f t="shared" si="269"/>
        <v>no</v>
      </c>
    </row>
    <row r="8588" spans="1:17">
      <c r="A8588" s="1">
        <v>8716</v>
      </c>
      <c r="B8588" s="2" t="s">
        <v>25676</v>
      </c>
      <c r="C8588" s="2" t="s">
        <v>25677</v>
      </c>
      <c r="D8588" s="2" t="s">
        <v>25678</v>
      </c>
      <c r="E8588" s="1">
        <v>32576</v>
      </c>
      <c r="F8588" s="1">
        <v>901</v>
      </c>
      <c r="G8588" s="1">
        <v>0</v>
      </c>
      <c r="H8588" s="1">
        <v>33845</v>
      </c>
      <c r="I8588" s="1">
        <v>14863</v>
      </c>
      <c r="J8588" s="1">
        <v>8521</v>
      </c>
      <c r="K8588" s="1">
        <v>5102</v>
      </c>
      <c r="L8588" s="1">
        <v>694</v>
      </c>
      <c r="M8588" s="1">
        <v>528</v>
      </c>
      <c r="N8588" s="1">
        <v>5418</v>
      </c>
      <c r="O8588" s="2" t="s">
        <v>29463</v>
      </c>
      <c r="P8588">
        <f t="shared" si="268"/>
        <v>0.96</v>
      </c>
      <c r="Q8588" t="str">
        <f t="shared" si="269"/>
        <v>no</v>
      </c>
    </row>
    <row r="8589" spans="1:17">
      <c r="A8589" s="1">
        <v>8717</v>
      </c>
      <c r="B8589" s="2" t="s">
        <v>25679</v>
      </c>
      <c r="C8589" s="2" t="s">
        <v>25680</v>
      </c>
      <c r="D8589" s="2" t="s">
        <v>25681</v>
      </c>
      <c r="E8589" s="1">
        <v>32573</v>
      </c>
      <c r="F8589" s="1">
        <v>3329</v>
      </c>
      <c r="G8589" s="1">
        <v>0</v>
      </c>
      <c r="H8589" s="1">
        <v>36648</v>
      </c>
      <c r="I8589" s="1">
        <v>19950</v>
      </c>
      <c r="J8589" s="1">
        <v>4657</v>
      </c>
      <c r="K8589" s="1">
        <v>5203</v>
      </c>
      <c r="L8589" s="1">
        <v>738</v>
      </c>
      <c r="M8589" s="1">
        <v>236</v>
      </c>
      <c r="N8589" s="1">
        <v>25357</v>
      </c>
      <c r="O8589" s="2" t="s">
        <v>29462</v>
      </c>
      <c r="P8589">
        <f t="shared" si="268"/>
        <v>0.89</v>
      </c>
      <c r="Q8589" t="str">
        <f t="shared" si="269"/>
        <v>no</v>
      </c>
    </row>
    <row r="8590" spans="1:17">
      <c r="A8590" s="1">
        <v>8718</v>
      </c>
      <c r="B8590" s="2" t="s">
        <v>25682</v>
      </c>
      <c r="C8590" s="2" t="s">
        <v>25683</v>
      </c>
      <c r="D8590" s="2" t="s">
        <v>25684</v>
      </c>
      <c r="E8590" s="1">
        <v>32572</v>
      </c>
      <c r="F8590" s="1">
        <v>209</v>
      </c>
      <c r="G8590" s="1">
        <v>0</v>
      </c>
      <c r="H8590" s="1">
        <v>32320</v>
      </c>
      <c r="I8590" s="1">
        <v>15746</v>
      </c>
      <c r="J8590" s="1">
        <v>6735</v>
      </c>
      <c r="K8590" s="1">
        <v>3143</v>
      </c>
      <c r="L8590" s="1">
        <v>1239</v>
      </c>
      <c r="M8590" s="1">
        <v>777</v>
      </c>
      <c r="N8590" s="1">
        <v>2084</v>
      </c>
      <c r="O8590" s="2" t="s">
        <v>29463</v>
      </c>
      <c r="P8590">
        <f t="shared" si="268"/>
        <v>1.01</v>
      </c>
      <c r="Q8590" t="str">
        <f t="shared" si="269"/>
        <v>no</v>
      </c>
    </row>
    <row r="8591" spans="1:17">
      <c r="A8591" s="1">
        <v>8719</v>
      </c>
      <c r="B8591" s="2" t="s">
        <v>25685</v>
      </c>
      <c r="C8591" s="2" t="s">
        <v>25686</v>
      </c>
      <c r="D8591" s="2" t="s">
        <v>25687</v>
      </c>
      <c r="E8591" s="1">
        <v>32564</v>
      </c>
      <c r="F8591" s="1">
        <v>1573</v>
      </c>
      <c r="G8591" s="1">
        <v>0</v>
      </c>
      <c r="H8591" s="1">
        <v>34528</v>
      </c>
      <c r="I8591" s="1">
        <v>31020</v>
      </c>
      <c r="J8591" s="1">
        <v>1724</v>
      </c>
      <c r="K8591" s="1">
        <v>581</v>
      </c>
      <c r="L8591" s="1">
        <v>520</v>
      </c>
      <c r="M8591" s="1">
        <v>278</v>
      </c>
      <c r="N8591" s="1">
        <v>1200</v>
      </c>
      <c r="O8591" s="2" t="s">
        <v>29464</v>
      </c>
      <c r="P8591">
        <f t="shared" si="268"/>
        <v>0.94</v>
      </c>
      <c r="Q8591" t="str">
        <f t="shared" si="269"/>
        <v>no</v>
      </c>
    </row>
    <row r="8592" spans="1:17">
      <c r="A8592" s="1">
        <v>8720</v>
      </c>
      <c r="B8592" s="2" t="s">
        <v>25688</v>
      </c>
      <c r="C8592" s="2" t="s">
        <v>25689</v>
      </c>
      <c r="D8592" s="2" t="s">
        <v>25690</v>
      </c>
      <c r="E8592" s="1">
        <v>32564</v>
      </c>
      <c r="F8592" s="1">
        <v>35</v>
      </c>
      <c r="G8592" s="1">
        <v>0</v>
      </c>
      <c r="H8592" s="1">
        <v>32424</v>
      </c>
      <c r="I8592" s="1">
        <v>9922</v>
      </c>
      <c r="J8592" s="1">
        <v>18936</v>
      </c>
      <c r="K8592" s="1">
        <v>612</v>
      </c>
      <c r="L8592" s="1">
        <v>596</v>
      </c>
      <c r="M8592" s="1">
        <v>343</v>
      </c>
      <c r="N8592" s="1">
        <v>0</v>
      </c>
      <c r="O8592" s="2" t="s">
        <v>29465</v>
      </c>
      <c r="P8592">
        <f t="shared" si="268"/>
        <v>1</v>
      </c>
      <c r="Q8592" t="str">
        <f t="shared" si="269"/>
        <v>no</v>
      </c>
    </row>
    <row r="8593" spans="1:17">
      <c r="A8593" s="1">
        <v>8721</v>
      </c>
      <c r="B8593" s="2" t="s">
        <v>25691</v>
      </c>
      <c r="C8593" s="2" t="s">
        <v>25692</v>
      </c>
      <c r="D8593" s="2" t="s">
        <v>25693</v>
      </c>
      <c r="E8593" s="1">
        <v>32559</v>
      </c>
      <c r="F8593" s="1">
        <v>366</v>
      </c>
      <c r="G8593" s="1">
        <v>0</v>
      </c>
      <c r="H8593" s="1">
        <v>32925</v>
      </c>
      <c r="I8593" s="1">
        <v>27255</v>
      </c>
      <c r="J8593" s="1">
        <v>1560</v>
      </c>
      <c r="K8593" s="1">
        <v>1257</v>
      </c>
      <c r="L8593" s="1">
        <v>-110</v>
      </c>
      <c r="M8593" s="1">
        <v>99</v>
      </c>
      <c r="N8593" s="1">
        <v>4126</v>
      </c>
      <c r="O8593" s="2" t="s">
        <v>29465</v>
      </c>
      <c r="P8593">
        <f t="shared" si="268"/>
        <v>0.99</v>
      </c>
      <c r="Q8593" t="str">
        <f t="shared" si="269"/>
        <v>no</v>
      </c>
    </row>
    <row r="8594" spans="1:17">
      <c r="A8594" s="1">
        <v>8722</v>
      </c>
      <c r="B8594" s="2" t="s">
        <v>25694</v>
      </c>
      <c r="C8594" s="2" t="s">
        <v>25695</v>
      </c>
      <c r="D8594" s="2" t="s">
        <v>25696</v>
      </c>
      <c r="E8594" s="1">
        <v>32551</v>
      </c>
      <c r="F8594" s="1">
        <v>16</v>
      </c>
      <c r="G8594" s="1">
        <v>0</v>
      </c>
      <c r="H8594" s="1">
        <v>32567</v>
      </c>
      <c r="I8594" s="1">
        <v>27045</v>
      </c>
      <c r="J8594" s="1">
        <v>1052</v>
      </c>
      <c r="K8594" s="1">
        <v>467</v>
      </c>
      <c r="L8594" s="1">
        <v>2696</v>
      </c>
      <c r="M8594" s="1">
        <v>1179</v>
      </c>
      <c r="N8594" s="1">
        <v>539</v>
      </c>
      <c r="O8594" s="2" t="s">
        <v>29465</v>
      </c>
      <c r="P8594">
        <f t="shared" si="268"/>
        <v>1</v>
      </c>
      <c r="Q8594" t="str">
        <f t="shared" si="269"/>
        <v>no</v>
      </c>
    </row>
    <row r="8595" spans="1:17">
      <c r="A8595" s="1">
        <v>8723</v>
      </c>
      <c r="B8595" s="2" t="s">
        <v>25697</v>
      </c>
      <c r="C8595" s="2" t="s">
        <v>25698</v>
      </c>
      <c r="D8595" s="2" t="s">
        <v>25699</v>
      </c>
      <c r="E8595" s="1">
        <v>32545</v>
      </c>
      <c r="F8595" s="1">
        <v>99</v>
      </c>
      <c r="G8595" s="1">
        <v>0</v>
      </c>
      <c r="H8595" s="1">
        <v>32644</v>
      </c>
      <c r="I8595" s="1">
        <v>22745</v>
      </c>
      <c r="J8595" s="1">
        <v>7870</v>
      </c>
      <c r="K8595" s="1">
        <v>656</v>
      </c>
      <c r="L8595" s="1">
        <v>394</v>
      </c>
      <c r="M8595" s="1">
        <v>298</v>
      </c>
      <c r="N8595" s="1">
        <v>0</v>
      </c>
      <c r="O8595" s="2" t="s">
        <v>29463</v>
      </c>
      <c r="P8595">
        <f t="shared" si="268"/>
        <v>1</v>
      </c>
      <c r="Q8595" t="str">
        <f t="shared" si="269"/>
        <v>no</v>
      </c>
    </row>
    <row r="8596" spans="1:17">
      <c r="A8596" s="1">
        <v>8724</v>
      </c>
      <c r="B8596" s="2" t="s">
        <v>25700</v>
      </c>
      <c r="C8596" s="2" t="s">
        <v>25701</v>
      </c>
      <c r="D8596" s="2" t="s">
        <v>25702</v>
      </c>
      <c r="E8596" s="1">
        <v>32543</v>
      </c>
      <c r="F8596" s="1">
        <v>2243</v>
      </c>
      <c r="G8596" s="1">
        <v>0</v>
      </c>
      <c r="H8596" s="1">
        <v>35115</v>
      </c>
      <c r="I8596" s="1">
        <v>23768</v>
      </c>
      <c r="J8596" s="1">
        <v>4450</v>
      </c>
      <c r="K8596" s="1">
        <v>1547</v>
      </c>
      <c r="L8596" s="1">
        <v>398</v>
      </c>
      <c r="M8596" s="1">
        <v>293</v>
      </c>
      <c r="N8596" s="1">
        <v>9422</v>
      </c>
      <c r="O8596" s="2" t="s">
        <v>29469</v>
      </c>
      <c r="P8596">
        <f t="shared" si="268"/>
        <v>0.93</v>
      </c>
      <c r="Q8596" t="str">
        <f t="shared" si="269"/>
        <v>no</v>
      </c>
    </row>
    <row r="8597" spans="1:17">
      <c r="A8597" s="1">
        <v>8725</v>
      </c>
      <c r="B8597" s="2" t="s">
        <v>25703</v>
      </c>
      <c r="C8597" s="2" t="s">
        <v>25704</v>
      </c>
      <c r="D8597" s="2" t="s">
        <v>25705</v>
      </c>
      <c r="E8597" s="1">
        <v>32538</v>
      </c>
      <c r="F8597" s="1">
        <v>114</v>
      </c>
      <c r="G8597" s="1">
        <v>0</v>
      </c>
      <c r="H8597" s="1">
        <v>32817</v>
      </c>
      <c r="I8597" s="1">
        <v>4816</v>
      </c>
      <c r="J8597" s="1">
        <v>10476</v>
      </c>
      <c r="K8597" s="1">
        <v>8252</v>
      </c>
      <c r="L8597" s="1">
        <v>2259</v>
      </c>
      <c r="M8597" s="1">
        <v>1541</v>
      </c>
      <c r="N8597" s="1">
        <v>5546</v>
      </c>
      <c r="O8597" s="2" t="s">
        <v>29469</v>
      </c>
      <c r="P8597">
        <f t="shared" si="268"/>
        <v>0.99</v>
      </c>
      <c r="Q8597" t="str">
        <f t="shared" si="269"/>
        <v>no</v>
      </c>
    </row>
    <row r="8598" spans="1:17">
      <c r="A8598" s="1">
        <v>8726</v>
      </c>
      <c r="B8598" s="2" t="s">
        <v>25706</v>
      </c>
      <c r="C8598" s="2" t="s">
        <v>25707</v>
      </c>
      <c r="D8598" s="2" t="s">
        <v>25708</v>
      </c>
      <c r="E8598" s="1">
        <v>32537</v>
      </c>
      <c r="F8598" s="1">
        <v>368</v>
      </c>
      <c r="G8598" s="1">
        <v>0</v>
      </c>
      <c r="H8598" s="1">
        <v>24352</v>
      </c>
      <c r="I8598" s="1">
        <v>3619</v>
      </c>
      <c r="J8598" s="1">
        <v>7551</v>
      </c>
      <c r="K8598" s="1">
        <v>7089</v>
      </c>
      <c r="L8598" s="1">
        <v>523</v>
      </c>
      <c r="M8598" s="1">
        <v>452</v>
      </c>
      <c r="N8598" s="1">
        <v>2350</v>
      </c>
      <c r="O8598" s="2" t="s">
        <v>29464</v>
      </c>
      <c r="P8598">
        <f t="shared" si="268"/>
        <v>1.34</v>
      </c>
      <c r="Q8598" t="str">
        <f t="shared" si="269"/>
        <v>no</v>
      </c>
    </row>
    <row r="8599" spans="1:17">
      <c r="A8599" s="1">
        <v>8727</v>
      </c>
      <c r="B8599" s="2" t="s">
        <v>25709</v>
      </c>
      <c r="C8599" s="2" t="s">
        <v>25710</v>
      </c>
      <c r="D8599" s="2" t="s">
        <v>25711</v>
      </c>
      <c r="E8599" s="1">
        <v>32534</v>
      </c>
      <c r="F8599" s="1">
        <v>206</v>
      </c>
      <c r="G8599" s="1">
        <v>0</v>
      </c>
      <c r="H8599" s="1">
        <v>31928</v>
      </c>
      <c r="I8599" s="1">
        <v>13337</v>
      </c>
      <c r="J8599" s="1">
        <v>8079</v>
      </c>
      <c r="K8599" s="1">
        <v>2670</v>
      </c>
      <c r="L8599" s="1">
        <v>1882</v>
      </c>
      <c r="M8599" s="1">
        <v>1048</v>
      </c>
      <c r="N8599" s="1">
        <v>7044</v>
      </c>
      <c r="O8599" s="2" t="s">
        <v>29465</v>
      </c>
      <c r="P8599">
        <f t="shared" si="268"/>
        <v>1.02</v>
      </c>
      <c r="Q8599" t="str">
        <f t="shared" si="269"/>
        <v>no</v>
      </c>
    </row>
    <row r="8600" spans="1:17">
      <c r="A8600" s="1">
        <v>8728</v>
      </c>
      <c r="B8600" s="2" t="s">
        <v>25712</v>
      </c>
      <c r="C8600" s="2" t="s">
        <v>25713</v>
      </c>
      <c r="D8600" s="2" t="s">
        <v>25714</v>
      </c>
      <c r="E8600" s="1">
        <v>32534</v>
      </c>
      <c r="F8600" s="1">
        <v>194</v>
      </c>
      <c r="G8600" s="1">
        <v>0</v>
      </c>
      <c r="H8600" s="1">
        <v>32727</v>
      </c>
      <c r="I8600" s="1">
        <v>31217</v>
      </c>
      <c r="J8600" s="1">
        <v>1794</v>
      </c>
      <c r="K8600" s="1">
        <v>541</v>
      </c>
      <c r="L8600" s="1">
        <v>376</v>
      </c>
      <c r="M8600" s="1">
        <v>245</v>
      </c>
      <c r="N8600" s="1">
        <v>1615</v>
      </c>
      <c r="O8600" s="2" t="s">
        <v>29462</v>
      </c>
      <c r="P8600">
        <f t="shared" si="268"/>
        <v>0.99</v>
      </c>
      <c r="Q8600" t="str">
        <f t="shared" si="269"/>
        <v>no</v>
      </c>
    </row>
    <row r="8601" spans="1:17">
      <c r="A8601" s="1">
        <v>8729</v>
      </c>
      <c r="B8601" s="2" t="s">
        <v>25715</v>
      </c>
      <c r="C8601" s="2" t="s">
        <v>25716</v>
      </c>
      <c r="D8601" s="2" t="s">
        <v>25717</v>
      </c>
      <c r="E8601" s="1">
        <v>32531</v>
      </c>
      <c r="F8601" s="1">
        <v>336</v>
      </c>
      <c r="G8601" s="1">
        <v>0</v>
      </c>
      <c r="H8601" s="1">
        <v>34583</v>
      </c>
      <c r="I8601" s="1">
        <v>20673</v>
      </c>
      <c r="J8601" s="1">
        <v>3628</v>
      </c>
      <c r="K8601" s="1">
        <v>4280</v>
      </c>
      <c r="L8601" s="1">
        <v>1027</v>
      </c>
      <c r="M8601" s="1">
        <v>522</v>
      </c>
      <c r="N8601" s="1">
        <v>4117</v>
      </c>
      <c r="O8601" s="2" t="s">
        <v>29462</v>
      </c>
      <c r="P8601">
        <f t="shared" si="268"/>
        <v>0.94</v>
      </c>
      <c r="Q8601" t="str">
        <f t="shared" si="269"/>
        <v>no</v>
      </c>
    </row>
    <row r="8602" spans="1:17">
      <c r="A8602" s="1">
        <v>8730</v>
      </c>
      <c r="B8602" s="2" t="s">
        <v>25718</v>
      </c>
      <c r="C8602" s="2" t="s">
        <v>25719</v>
      </c>
      <c r="D8602" s="2" t="s">
        <v>25720</v>
      </c>
      <c r="E8602" s="1">
        <v>32529</v>
      </c>
      <c r="F8602" s="1">
        <v>38</v>
      </c>
      <c r="G8602" s="1">
        <v>0</v>
      </c>
      <c r="H8602" s="1">
        <v>33915</v>
      </c>
      <c r="I8602" s="1">
        <v>15812</v>
      </c>
      <c r="J8602" s="1">
        <v>3862</v>
      </c>
      <c r="K8602" s="1">
        <v>2632</v>
      </c>
      <c r="L8602" s="1">
        <v>6912</v>
      </c>
      <c r="M8602" s="1">
        <v>3104</v>
      </c>
      <c r="N8602" s="1">
        <v>1228</v>
      </c>
      <c r="O8602" s="2" t="s">
        <v>29466</v>
      </c>
      <c r="P8602">
        <f t="shared" si="268"/>
        <v>0.96</v>
      </c>
      <c r="Q8602" t="str">
        <f t="shared" si="269"/>
        <v>no</v>
      </c>
    </row>
    <row r="8603" spans="1:17">
      <c r="A8603" s="1">
        <v>8731</v>
      </c>
      <c r="B8603" s="2" t="s">
        <v>25721</v>
      </c>
      <c r="C8603" s="2" t="s">
        <v>25722</v>
      </c>
      <c r="D8603" s="2" t="s">
        <v>25723</v>
      </c>
      <c r="E8603" s="1">
        <v>32528</v>
      </c>
      <c r="F8603" s="1">
        <v>236</v>
      </c>
      <c r="G8603" s="1">
        <v>0</v>
      </c>
      <c r="H8603" s="1">
        <v>31602</v>
      </c>
      <c r="I8603" s="1">
        <v>15174</v>
      </c>
      <c r="J8603" s="1">
        <v>9382</v>
      </c>
      <c r="K8603" s="1">
        <v>2322</v>
      </c>
      <c r="L8603" s="1">
        <v>2194</v>
      </c>
      <c r="M8603" s="1">
        <v>1108</v>
      </c>
      <c r="N8603" s="1">
        <v>1422</v>
      </c>
      <c r="O8603" s="2" t="s">
        <v>29465</v>
      </c>
      <c r="P8603">
        <f t="shared" si="268"/>
        <v>1.03</v>
      </c>
      <c r="Q8603" t="str">
        <f t="shared" si="269"/>
        <v>no</v>
      </c>
    </row>
    <row r="8604" spans="1:17">
      <c r="A8604" s="1">
        <v>8732</v>
      </c>
      <c r="B8604" s="2" t="s">
        <v>25724</v>
      </c>
      <c r="C8604" s="2" t="s">
        <v>25725</v>
      </c>
      <c r="D8604" s="2" t="s">
        <v>25726</v>
      </c>
      <c r="E8604" s="1">
        <v>32526</v>
      </c>
      <c r="F8604" s="1">
        <v>731</v>
      </c>
      <c r="G8604" s="1">
        <v>0</v>
      </c>
      <c r="H8604" s="1">
        <v>36804</v>
      </c>
      <c r="I8604" s="1">
        <v>11777</v>
      </c>
      <c r="J8604" s="1">
        <v>7556</v>
      </c>
      <c r="K8604" s="1">
        <v>7443</v>
      </c>
      <c r="L8604" s="1">
        <v>1021</v>
      </c>
      <c r="M8604" s="1">
        <v>983</v>
      </c>
      <c r="N8604" s="1">
        <v>4585</v>
      </c>
      <c r="O8604" s="2" t="s">
        <v>29466</v>
      </c>
      <c r="P8604">
        <f t="shared" si="268"/>
        <v>0.88</v>
      </c>
      <c r="Q8604" t="str">
        <f t="shared" si="269"/>
        <v>no</v>
      </c>
    </row>
    <row r="8605" spans="1:17">
      <c r="A8605" s="1">
        <v>8733</v>
      </c>
      <c r="B8605" s="2" t="s">
        <v>25727</v>
      </c>
      <c r="C8605" s="2" t="s">
        <v>25728</v>
      </c>
      <c r="D8605" s="2" t="s">
        <v>25729</v>
      </c>
      <c r="E8605" s="1">
        <v>32517</v>
      </c>
      <c r="F8605" s="1">
        <v>248</v>
      </c>
      <c r="G8605" s="1">
        <v>0</v>
      </c>
      <c r="H8605" s="1">
        <v>32780</v>
      </c>
      <c r="I8605" s="1">
        <v>27370</v>
      </c>
      <c r="J8605" s="1">
        <v>2919</v>
      </c>
      <c r="K8605" s="1">
        <v>1224</v>
      </c>
      <c r="L8605" s="1">
        <v>251</v>
      </c>
      <c r="M8605" s="1">
        <v>238</v>
      </c>
      <c r="N8605" s="1">
        <v>3159</v>
      </c>
      <c r="O8605" s="2" t="s">
        <v>29467</v>
      </c>
      <c r="P8605">
        <f t="shared" si="268"/>
        <v>0.99</v>
      </c>
      <c r="Q8605" t="str">
        <f t="shared" si="269"/>
        <v>no</v>
      </c>
    </row>
    <row r="8606" spans="1:17">
      <c r="A8606" s="1">
        <v>8734</v>
      </c>
      <c r="B8606" s="2" t="s">
        <v>25730</v>
      </c>
      <c r="C8606" s="2" t="s">
        <v>25731</v>
      </c>
      <c r="D8606" s="2" t="s">
        <v>25732</v>
      </c>
      <c r="E8606" s="1">
        <v>32515</v>
      </c>
      <c r="F8606" s="1">
        <v>338</v>
      </c>
      <c r="G8606" s="1">
        <v>0</v>
      </c>
      <c r="H8606" s="1">
        <v>32848</v>
      </c>
      <c r="I8606" s="1">
        <v>27441</v>
      </c>
      <c r="J8606" s="1">
        <v>2725</v>
      </c>
      <c r="K8606" s="1">
        <v>828</v>
      </c>
      <c r="L8606" s="1">
        <v>-118</v>
      </c>
      <c r="M8606" s="1">
        <v>71</v>
      </c>
      <c r="N8606" s="1">
        <v>3069</v>
      </c>
      <c r="O8606" s="2" t="s">
        <v>29468</v>
      </c>
      <c r="P8606">
        <f t="shared" si="268"/>
        <v>0.99</v>
      </c>
      <c r="Q8606" t="str">
        <f t="shared" si="269"/>
        <v>no</v>
      </c>
    </row>
    <row r="8607" spans="1:17">
      <c r="A8607" s="1">
        <v>8735</v>
      </c>
      <c r="B8607" s="2" t="s">
        <v>25733</v>
      </c>
      <c r="C8607" s="2" t="s">
        <v>25734</v>
      </c>
      <c r="D8607" s="2" t="s">
        <v>25735</v>
      </c>
      <c r="E8607" s="1">
        <v>32513</v>
      </c>
      <c r="F8607" s="1">
        <v>478</v>
      </c>
      <c r="G8607" s="1">
        <v>0</v>
      </c>
      <c r="H8607" s="1">
        <v>32736</v>
      </c>
      <c r="I8607" s="1">
        <v>23427</v>
      </c>
      <c r="J8607" s="1">
        <v>1851</v>
      </c>
      <c r="K8607" s="1">
        <v>1487</v>
      </c>
      <c r="L8607" s="1">
        <v>1469</v>
      </c>
      <c r="M8607" s="1">
        <v>728</v>
      </c>
      <c r="N8607" s="1">
        <v>280</v>
      </c>
      <c r="O8607" s="2" t="s">
        <v>29469</v>
      </c>
      <c r="P8607">
        <f t="shared" si="268"/>
        <v>0.99</v>
      </c>
      <c r="Q8607" t="str">
        <f t="shared" si="269"/>
        <v>no</v>
      </c>
    </row>
    <row r="8608" spans="1:17">
      <c r="A8608" s="1">
        <v>8736</v>
      </c>
      <c r="B8608" s="2" t="s">
        <v>25736</v>
      </c>
      <c r="C8608" s="2" t="s">
        <v>25737</v>
      </c>
      <c r="D8608" s="2" t="s">
        <v>25738</v>
      </c>
      <c r="E8608" s="1">
        <v>32510</v>
      </c>
      <c r="F8608" s="1">
        <v>77</v>
      </c>
      <c r="G8608" s="1">
        <v>0</v>
      </c>
      <c r="H8608" s="1">
        <v>32583</v>
      </c>
      <c r="I8608" s="1">
        <v>19944</v>
      </c>
      <c r="J8608" s="1">
        <v>5997</v>
      </c>
      <c r="K8608" s="1">
        <v>3009</v>
      </c>
      <c r="L8608" s="1">
        <v>1380</v>
      </c>
      <c r="M8608" s="1">
        <v>844</v>
      </c>
      <c r="N8608" s="1">
        <v>0</v>
      </c>
      <c r="O8608" s="2" t="s">
        <v>29465</v>
      </c>
      <c r="P8608">
        <f t="shared" si="268"/>
        <v>1</v>
      </c>
      <c r="Q8608" t="str">
        <f t="shared" si="269"/>
        <v>no</v>
      </c>
    </row>
    <row r="8609" spans="1:17">
      <c r="A8609" s="1">
        <v>8737</v>
      </c>
      <c r="B8609" s="2" t="s">
        <v>25739</v>
      </c>
      <c r="C8609" s="2" t="s">
        <v>25740</v>
      </c>
      <c r="D8609" s="2" t="s">
        <v>25741</v>
      </c>
      <c r="E8609" s="1">
        <v>32508</v>
      </c>
      <c r="F8609" s="1">
        <v>13</v>
      </c>
      <c r="G8609" s="1">
        <v>0</v>
      </c>
      <c r="H8609" s="1">
        <v>32521</v>
      </c>
      <c r="I8609" s="1">
        <v>29367</v>
      </c>
      <c r="J8609" s="1">
        <v>816</v>
      </c>
      <c r="K8609" s="1">
        <v>898</v>
      </c>
      <c r="L8609" s="1">
        <v>196</v>
      </c>
      <c r="M8609" s="1">
        <v>113</v>
      </c>
      <c r="N8609" s="1">
        <v>0</v>
      </c>
      <c r="O8609" s="2" t="s">
        <v>29470</v>
      </c>
      <c r="P8609">
        <f t="shared" si="268"/>
        <v>1</v>
      </c>
      <c r="Q8609" t="str">
        <f t="shared" si="269"/>
        <v>no</v>
      </c>
    </row>
    <row r="8610" spans="1:17">
      <c r="A8610" s="1">
        <v>8738</v>
      </c>
      <c r="B8610" s="2" t="s">
        <v>25742</v>
      </c>
      <c r="C8610" s="2" t="s">
        <v>25743</v>
      </c>
      <c r="D8610" s="2" t="s">
        <v>25744</v>
      </c>
      <c r="E8610" s="1">
        <v>32506</v>
      </c>
      <c r="F8610" s="1">
        <v>367</v>
      </c>
      <c r="G8610" s="1">
        <v>0</v>
      </c>
      <c r="H8610" s="1">
        <v>33345</v>
      </c>
      <c r="I8610" s="1">
        <v>21087</v>
      </c>
      <c r="J8610" s="1">
        <v>6042</v>
      </c>
      <c r="K8610" s="1">
        <v>2148</v>
      </c>
      <c r="L8610" s="1">
        <v>513</v>
      </c>
      <c r="M8610" s="1">
        <v>485</v>
      </c>
      <c r="N8610" s="1">
        <v>1977</v>
      </c>
      <c r="O8610" s="2" t="s">
        <v>29470</v>
      </c>
      <c r="P8610">
        <f t="shared" si="268"/>
        <v>0.97</v>
      </c>
      <c r="Q8610" t="str">
        <f t="shared" si="269"/>
        <v>no</v>
      </c>
    </row>
    <row r="8611" spans="1:17">
      <c r="A8611" s="1">
        <v>8739</v>
      </c>
      <c r="B8611" s="2" t="s">
        <v>25745</v>
      </c>
      <c r="C8611" s="2" t="s">
        <v>25746</v>
      </c>
      <c r="D8611" s="2" t="s">
        <v>25747</v>
      </c>
      <c r="E8611" s="1">
        <v>32502</v>
      </c>
      <c r="F8611" s="1">
        <v>475</v>
      </c>
      <c r="G8611" s="1">
        <v>0</v>
      </c>
      <c r="H8611" s="1">
        <v>32977</v>
      </c>
      <c r="I8611" s="1">
        <v>28464</v>
      </c>
      <c r="J8611" s="1">
        <v>1599</v>
      </c>
      <c r="K8611" s="1">
        <v>791</v>
      </c>
      <c r="L8611" s="1">
        <v>-489</v>
      </c>
      <c r="M8611" s="1">
        <v>64</v>
      </c>
      <c r="N8611" s="1">
        <v>3870</v>
      </c>
      <c r="O8611" s="2" t="s">
        <v>29471</v>
      </c>
      <c r="P8611">
        <f t="shared" si="268"/>
        <v>0.99</v>
      </c>
      <c r="Q8611" t="str">
        <f t="shared" si="269"/>
        <v>no</v>
      </c>
    </row>
    <row r="8612" spans="1:17">
      <c r="A8612" s="1">
        <v>8740</v>
      </c>
      <c r="B8612" s="2" t="s">
        <v>25748</v>
      </c>
      <c r="C8612" s="2" t="s">
        <v>25749</v>
      </c>
      <c r="D8612" s="2" t="s">
        <v>25750</v>
      </c>
      <c r="E8612" s="1">
        <v>32501</v>
      </c>
      <c r="F8612" s="1">
        <v>387</v>
      </c>
      <c r="G8612" s="1">
        <v>0</v>
      </c>
      <c r="H8612" s="1">
        <v>32877</v>
      </c>
      <c r="I8612" s="1">
        <v>14700</v>
      </c>
      <c r="J8612" s="1">
        <v>4500</v>
      </c>
      <c r="K8612" s="1">
        <v>5252</v>
      </c>
      <c r="L8612" s="1">
        <v>3388</v>
      </c>
      <c r="M8612" s="1">
        <v>1821</v>
      </c>
      <c r="N8612" s="1">
        <v>412</v>
      </c>
      <c r="O8612" s="2" t="s">
        <v>29463</v>
      </c>
      <c r="P8612">
        <f t="shared" si="268"/>
        <v>0.99</v>
      </c>
      <c r="Q8612" t="str">
        <f t="shared" si="269"/>
        <v>no</v>
      </c>
    </row>
    <row r="8613" spans="1:17">
      <c r="A8613" s="1">
        <v>8741</v>
      </c>
      <c r="B8613" s="2" t="s">
        <v>25751</v>
      </c>
      <c r="C8613" s="2" t="s">
        <v>25752</v>
      </c>
      <c r="D8613" s="2" t="s">
        <v>25753</v>
      </c>
      <c r="E8613" s="1">
        <v>32501</v>
      </c>
      <c r="F8613" s="1">
        <v>72</v>
      </c>
      <c r="G8613" s="1">
        <v>0</v>
      </c>
      <c r="H8613" s="1">
        <v>32573</v>
      </c>
      <c r="I8613" s="1">
        <v>25462</v>
      </c>
      <c r="J8613" s="1">
        <v>1563</v>
      </c>
      <c r="K8613" s="1">
        <v>519</v>
      </c>
      <c r="L8613" s="1">
        <v>374</v>
      </c>
      <c r="M8613" s="1">
        <v>248</v>
      </c>
      <c r="N8613" s="1">
        <v>4000</v>
      </c>
      <c r="O8613" s="2" t="s">
        <v>29463</v>
      </c>
      <c r="P8613">
        <f t="shared" si="268"/>
        <v>1</v>
      </c>
      <c r="Q8613" t="str">
        <f t="shared" si="269"/>
        <v>no</v>
      </c>
    </row>
    <row r="8614" spans="1:17">
      <c r="A8614" s="1">
        <v>8742</v>
      </c>
      <c r="B8614" s="2" t="s">
        <v>25754</v>
      </c>
      <c r="C8614" s="2" t="s">
        <v>25755</v>
      </c>
      <c r="D8614" s="2" t="s">
        <v>25756</v>
      </c>
      <c r="E8614" s="1">
        <v>32500</v>
      </c>
      <c r="F8614" s="1">
        <v>1357</v>
      </c>
      <c r="G8614" s="1">
        <v>0</v>
      </c>
      <c r="H8614" s="1">
        <v>34038</v>
      </c>
      <c r="I8614" s="1">
        <v>14251</v>
      </c>
      <c r="J8614" s="1">
        <v>6148</v>
      </c>
      <c r="K8614" s="1">
        <v>5885</v>
      </c>
      <c r="L8614" s="1">
        <v>2153</v>
      </c>
      <c r="M8614" s="1">
        <v>1356</v>
      </c>
      <c r="N8614" s="1">
        <v>68</v>
      </c>
      <c r="O8614" s="2" t="s">
        <v>29470</v>
      </c>
      <c r="P8614">
        <f t="shared" si="268"/>
        <v>0.95</v>
      </c>
      <c r="Q8614" t="str">
        <f t="shared" si="269"/>
        <v>no</v>
      </c>
    </row>
    <row r="8615" spans="1:17">
      <c r="A8615" s="1">
        <v>8743</v>
      </c>
      <c r="B8615" s="2" t="s">
        <v>25757</v>
      </c>
      <c r="C8615" s="2" t="s">
        <v>25758</v>
      </c>
      <c r="D8615" s="2" t="s">
        <v>25759</v>
      </c>
      <c r="E8615" s="1">
        <v>32500</v>
      </c>
      <c r="F8615" s="1">
        <v>0</v>
      </c>
      <c r="G8615" s="1">
        <v>0</v>
      </c>
      <c r="H8615" s="1">
        <v>32394</v>
      </c>
      <c r="I8615" s="1">
        <v>28394</v>
      </c>
      <c r="J8615" s="1">
        <v>1297</v>
      </c>
      <c r="K8615" s="1">
        <v>477</v>
      </c>
      <c r="L8615" s="1">
        <v>201</v>
      </c>
      <c r="M8615" s="1">
        <v>58</v>
      </c>
      <c r="N8615" s="1">
        <v>4500</v>
      </c>
      <c r="O8615" s="2" t="s">
        <v>29462</v>
      </c>
      <c r="P8615">
        <f t="shared" si="268"/>
        <v>1</v>
      </c>
      <c r="Q8615" t="str">
        <f t="shared" si="269"/>
        <v>no</v>
      </c>
    </row>
    <row r="8616" spans="1:17">
      <c r="A8616" s="1">
        <v>8744</v>
      </c>
      <c r="B8616" s="2" t="s">
        <v>25760</v>
      </c>
      <c r="C8616" s="2" t="s">
        <v>25761</v>
      </c>
      <c r="D8616" s="2" t="s">
        <v>25762</v>
      </c>
      <c r="E8616" s="1">
        <v>32496</v>
      </c>
      <c r="F8616" s="1">
        <v>149</v>
      </c>
      <c r="G8616" s="1">
        <v>0</v>
      </c>
      <c r="H8616" s="1">
        <v>32645</v>
      </c>
      <c r="I8616" s="1">
        <v>21261</v>
      </c>
      <c r="J8616" s="1">
        <v>6164</v>
      </c>
      <c r="K8616" s="1">
        <v>513</v>
      </c>
      <c r="L8616" s="1">
        <v>3560</v>
      </c>
      <c r="M8616" s="1">
        <v>1525</v>
      </c>
      <c r="N8616" s="1">
        <v>0</v>
      </c>
      <c r="O8616" s="2" t="s">
        <v>29462</v>
      </c>
      <c r="P8616">
        <f t="shared" si="268"/>
        <v>1</v>
      </c>
      <c r="Q8616" t="str">
        <f t="shared" si="269"/>
        <v>no</v>
      </c>
    </row>
    <row r="8617" spans="1:17">
      <c r="A8617" s="1">
        <v>8745</v>
      </c>
      <c r="B8617" s="2" t="s">
        <v>25763</v>
      </c>
      <c r="C8617" s="2" t="s">
        <v>25764</v>
      </c>
      <c r="D8617" s="2" t="s">
        <v>25765</v>
      </c>
      <c r="E8617" s="1">
        <v>32494</v>
      </c>
      <c r="F8617" s="1">
        <v>725</v>
      </c>
      <c r="G8617" s="1">
        <v>0</v>
      </c>
      <c r="H8617" s="1">
        <v>33925</v>
      </c>
      <c r="I8617" s="1">
        <v>10924</v>
      </c>
      <c r="J8617" s="1">
        <v>7343</v>
      </c>
      <c r="K8617" s="1">
        <v>5018</v>
      </c>
      <c r="L8617" s="1">
        <v>1040</v>
      </c>
      <c r="M8617" s="1">
        <v>915</v>
      </c>
      <c r="N8617" s="1">
        <v>15207</v>
      </c>
      <c r="O8617" s="2" t="s">
        <v>29469</v>
      </c>
      <c r="P8617">
        <f t="shared" si="268"/>
        <v>0.96</v>
      </c>
      <c r="Q8617" t="str">
        <f t="shared" si="269"/>
        <v>no</v>
      </c>
    </row>
    <row r="8618" spans="1:17">
      <c r="A8618" s="1">
        <v>8746</v>
      </c>
      <c r="B8618" s="2" t="s">
        <v>25766</v>
      </c>
      <c r="C8618" s="2" t="s">
        <v>25767</v>
      </c>
      <c r="D8618" s="2" t="s">
        <v>25768</v>
      </c>
      <c r="E8618" s="1">
        <v>32494</v>
      </c>
      <c r="F8618" s="1">
        <v>168</v>
      </c>
      <c r="G8618" s="1">
        <v>0</v>
      </c>
      <c r="H8618" s="1">
        <v>32439</v>
      </c>
      <c r="I8618" s="1">
        <v>22662</v>
      </c>
      <c r="J8618" s="1">
        <v>5213</v>
      </c>
      <c r="K8618" s="1">
        <v>1661</v>
      </c>
      <c r="L8618" s="1">
        <v>686</v>
      </c>
      <c r="M8618" s="1">
        <v>438</v>
      </c>
      <c r="N8618" s="1">
        <v>0</v>
      </c>
      <c r="O8618" s="2" t="s">
        <v>29462</v>
      </c>
      <c r="P8618">
        <f t="shared" si="268"/>
        <v>1</v>
      </c>
      <c r="Q8618" t="str">
        <f t="shared" si="269"/>
        <v>no</v>
      </c>
    </row>
    <row r="8619" spans="1:17">
      <c r="A8619" s="1">
        <v>8747</v>
      </c>
      <c r="B8619" s="2" t="s">
        <v>25769</v>
      </c>
      <c r="C8619" s="2" t="s">
        <v>25770</v>
      </c>
      <c r="D8619" s="2" t="s">
        <v>25771</v>
      </c>
      <c r="E8619" s="1">
        <v>32494</v>
      </c>
      <c r="F8619" s="1">
        <v>4250</v>
      </c>
      <c r="G8619" s="1">
        <v>0</v>
      </c>
      <c r="H8619" s="1">
        <v>36744</v>
      </c>
      <c r="I8619" s="1">
        <v>27019</v>
      </c>
      <c r="J8619" s="1">
        <v>1998</v>
      </c>
      <c r="K8619" s="1">
        <v>1952</v>
      </c>
      <c r="L8619" s="1">
        <v>623</v>
      </c>
      <c r="M8619" s="1">
        <v>187</v>
      </c>
      <c r="N8619" s="1">
        <v>0</v>
      </c>
      <c r="O8619" s="2" t="s">
        <v>29462</v>
      </c>
      <c r="P8619">
        <f t="shared" si="268"/>
        <v>0.88</v>
      </c>
      <c r="Q8619" t="str">
        <f t="shared" si="269"/>
        <v>no</v>
      </c>
    </row>
    <row r="8620" spans="1:17">
      <c r="A8620" s="1">
        <v>8748</v>
      </c>
      <c r="B8620" s="2" t="s">
        <v>25772</v>
      </c>
      <c r="C8620" s="2" t="s">
        <v>25773</v>
      </c>
      <c r="D8620" s="2" t="s">
        <v>25774</v>
      </c>
      <c r="E8620" s="1">
        <v>32493</v>
      </c>
      <c r="F8620" s="1">
        <v>1219</v>
      </c>
      <c r="G8620" s="1">
        <v>0</v>
      </c>
      <c r="H8620" s="1">
        <v>33712</v>
      </c>
      <c r="I8620" s="1">
        <v>15059</v>
      </c>
      <c r="J8620" s="1">
        <v>6895</v>
      </c>
      <c r="K8620" s="1">
        <v>8573</v>
      </c>
      <c r="L8620" s="1">
        <v>-802</v>
      </c>
      <c r="M8620" s="1">
        <v>411</v>
      </c>
      <c r="N8620" s="1">
        <v>0</v>
      </c>
      <c r="O8620" s="2" t="s">
        <v>29464</v>
      </c>
      <c r="P8620">
        <f t="shared" si="268"/>
        <v>0.96</v>
      </c>
      <c r="Q8620" t="str">
        <f t="shared" si="269"/>
        <v>no</v>
      </c>
    </row>
    <row r="8621" spans="1:17">
      <c r="A8621" s="1">
        <v>8749</v>
      </c>
      <c r="B8621" s="2" t="s">
        <v>15354</v>
      </c>
      <c r="C8621" s="2" t="s">
        <v>25775</v>
      </c>
      <c r="D8621" s="2" t="s">
        <v>25776</v>
      </c>
      <c r="E8621" s="1">
        <v>32489</v>
      </c>
      <c r="F8621" s="1">
        <v>328</v>
      </c>
      <c r="G8621" s="1">
        <v>0</v>
      </c>
      <c r="H8621" s="1">
        <v>32817</v>
      </c>
      <c r="I8621" s="1">
        <v>29718</v>
      </c>
      <c r="J8621" s="1">
        <v>3330</v>
      </c>
      <c r="K8621" s="1">
        <v>1342</v>
      </c>
      <c r="L8621" s="1">
        <v>338</v>
      </c>
      <c r="M8621" s="1">
        <v>264</v>
      </c>
      <c r="N8621" s="1">
        <v>3687</v>
      </c>
      <c r="O8621" s="2" t="s">
        <v>29462</v>
      </c>
      <c r="P8621">
        <f t="shared" si="268"/>
        <v>0.99</v>
      </c>
      <c r="Q8621" t="str">
        <f t="shared" si="269"/>
        <v>no</v>
      </c>
    </row>
    <row r="8622" spans="1:17">
      <c r="A8622" s="1">
        <v>8750</v>
      </c>
      <c r="B8622" s="2" t="s">
        <v>25777</v>
      </c>
      <c r="C8622" s="2" t="s">
        <v>25778</v>
      </c>
      <c r="D8622" s="2" t="s">
        <v>25779</v>
      </c>
      <c r="E8622" s="1">
        <v>32485</v>
      </c>
      <c r="F8622" s="1">
        <v>325</v>
      </c>
      <c r="G8622" s="1">
        <v>0</v>
      </c>
      <c r="H8622" s="1">
        <v>33885</v>
      </c>
      <c r="I8622" s="1">
        <v>13138</v>
      </c>
      <c r="J8622" s="1">
        <v>8508</v>
      </c>
      <c r="K8622" s="1">
        <v>4656</v>
      </c>
      <c r="L8622" s="1">
        <v>865</v>
      </c>
      <c r="M8622" s="1">
        <v>809</v>
      </c>
      <c r="N8622" s="1">
        <v>8766</v>
      </c>
      <c r="O8622" s="2" t="s">
        <v>29463</v>
      </c>
      <c r="P8622">
        <f t="shared" si="268"/>
        <v>0.96</v>
      </c>
      <c r="Q8622" t="str">
        <f t="shared" si="269"/>
        <v>no</v>
      </c>
    </row>
    <row r="8623" spans="1:17">
      <c r="A8623" s="1">
        <v>8751</v>
      </c>
      <c r="B8623" s="2" t="s">
        <v>25780</v>
      </c>
      <c r="C8623" s="2" t="s">
        <v>25781</v>
      </c>
      <c r="D8623" s="2" t="s">
        <v>25782</v>
      </c>
      <c r="E8623" s="1">
        <v>32483</v>
      </c>
      <c r="F8623" s="1">
        <v>253</v>
      </c>
      <c r="G8623" s="1">
        <v>0</v>
      </c>
      <c r="H8623" s="1">
        <v>32736</v>
      </c>
      <c r="I8623" s="1">
        <v>28070</v>
      </c>
      <c r="J8623" s="1">
        <v>1124</v>
      </c>
      <c r="K8623" s="1">
        <v>1592</v>
      </c>
      <c r="L8623" s="1">
        <v>368</v>
      </c>
      <c r="M8623" s="1">
        <v>249</v>
      </c>
      <c r="N8623" s="1">
        <v>367</v>
      </c>
      <c r="O8623" s="2" t="s">
        <v>29470</v>
      </c>
      <c r="P8623">
        <f t="shared" si="268"/>
        <v>0.99</v>
      </c>
      <c r="Q8623" t="str">
        <f t="shared" si="269"/>
        <v>no</v>
      </c>
    </row>
    <row r="8624" spans="1:17">
      <c r="A8624" s="1">
        <v>8752</v>
      </c>
      <c r="B8624" s="2" t="s">
        <v>25783</v>
      </c>
      <c r="C8624" s="2" t="s">
        <v>25784</v>
      </c>
      <c r="D8624" s="2" t="s">
        <v>25785</v>
      </c>
      <c r="E8624" s="1">
        <v>32479</v>
      </c>
      <c r="F8624" s="1">
        <v>603</v>
      </c>
      <c r="G8624" s="1">
        <v>0</v>
      </c>
      <c r="H8624" s="1">
        <v>38610</v>
      </c>
      <c r="I8624" s="1">
        <v>17091</v>
      </c>
      <c r="J8624" s="1">
        <v>6019</v>
      </c>
      <c r="K8624" s="1">
        <v>3988</v>
      </c>
      <c r="L8624" s="1">
        <v>6542</v>
      </c>
      <c r="M8624" s="1">
        <v>3836</v>
      </c>
      <c r="N8624" s="1">
        <v>10748</v>
      </c>
      <c r="O8624" s="2" t="s">
        <v>29463</v>
      </c>
      <c r="P8624">
        <f t="shared" si="268"/>
        <v>0.84</v>
      </c>
      <c r="Q8624" t="str">
        <f t="shared" si="269"/>
        <v>no</v>
      </c>
    </row>
    <row r="8625" spans="1:17">
      <c r="A8625" s="1">
        <v>8753</v>
      </c>
      <c r="B8625" s="2" t="s">
        <v>25786</v>
      </c>
      <c r="C8625" s="2" t="s">
        <v>25787</v>
      </c>
      <c r="D8625" s="2" t="s">
        <v>25788</v>
      </c>
      <c r="E8625" s="1">
        <v>32477</v>
      </c>
      <c r="F8625" s="1">
        <v>50</v>
      </c>
      <c r="G8625" s="1">
        <v>0</v>
      </c>
      <c r="H8625" s="1">
        <v>31459</v>
      </c>
      <c r="I8625" s="1">
        <v>15924</v>
      </c>
      <c r="J8625" s="1">
        <v>7074</v>
      </c>
      <c r="K8625" s="1">
        <v>4056</v>
      </c>
      <c r="L8625" s="1">
        <v>517</v>
      </c>
      <c r="M8625" s="1">
        <v>500</v>
      </c>
      <c r="N8625" s="1">
        <v>2369</v>
      </c>
      <c r="O8625" s="2" t="s">
        <v>29469</v>
      </c>
      <c r="P8625">
        <f t="shared" si="268"/>
        <v>1.03</v>
      </c>
      <c r="Q8625" t="str">
        <f t="shared" si="269"/>
        <v>no</v>
      </c>
    </row>
    <row r="8626" spans="1:17">
      <c r="A8626" s="1">
        <v>8754</v>
      </c>
      <c r="B8626" s="2" t="s">
        <v>25789</v>
      </c>
      <c r="C8626" s="2" t="s">
        <v>25790</v>
      </c>
      <c r="D8626" s="2" t="s">
        <v>25791</v>
      </c>
      <c r="E8626" s="1">
        <v>32474</v>
      </c>
      <c r="F8626" s="1">
        <v>114</v>
      </c>
      <c r="G8626" s="1">
        <v>0</v>
      </c>
      <c r="H8626" s="1">
        <v>32624</v>
      </c>
      <c r="I8626" s="1">
        <v>28553</v>
      </c>
      <c r="J8626" s="1">
        <v>1796</v>
      </c>
      <c r="K8626" s="1">
        <v>690</v>
      </c>
      <c r="L8626" s="1">
        <v>932</v>
      </c>
      <c r="M8626" s="1">
        <v>458</v>
      </c>
      <c r="N8626" s="1">
        <v>1500</v>
      </c>
      <c r="O8626" s="2" t="s">
        <v>29465</v>
      </c>
      <c r="P8626">
        <f t="shared" si="268"/>
        <v>1</v>
      </c>
      <c r="Q8626" t="str">
        <f t="shared" si="269"/>
        <v>no</v>
      </c>
    </row>
    <row r="8627" spans="1:17">
      <c r="A8627" s="1">
        <v>8755</v>
      </c>
      <c r="B8627" s="2" t="s">
        <v>25792</v>
      </c>
      <c r="C8627" s="2" t="s">
        <v>25793</v>
      </c>
      <c r="D8627" s="2" t="s">
        <v>25794</v>
      </c>
      <c r="E8627" s="1">
        <v>32469</v>
      </c>
      <c r="F8627" s="1">
        <v>15</v>
      </c>
      <c r="G8627" s="1">
        <v>0</v>
      </c>
      <c r="H8627" s="1">
        <v>32484</v>
      </c>
      <c r="I8627" s="1">
        <v>28129</v>
      </c>
      <c r="J8627" s="1">
        <v>800</v>
      </c>
      <c r="K8627" s="1">
        <v>292</v>
      </c>
      <c r="L8627" s="1">
        <v>0</v>
      </c>
      <c r="M8627" s="1">
        <v>0</v>
      </c>
      <c r="N8627" s="1">
        <v>957</v>
      </c>
      <c r="O8627" s="2" t="s">
        <v>29470</v>
      </c>
      <c r="P8627">
        <f t="shared" si="268"/>
        <v>1</v>
      </c>
      <c r="Q8627" t="str">
        <f t="shared" si="269"/>
        <v>no</v>
      </c>
    </row>
    <row r="8628" spans="1:17">
      <c r="A8628" s="1">
        <v>8756</v>
      </c>
      <c r="B8628" s="2" t="s">
        <v>25795</v>
      </c>
      <c r="C8628" s="2" t="s">
        <v>25796</v>
      </c>
      <c r="D8628" s="2" t="s">
        <v>25797</v>
      </c>
      <c r="E8628" s="1">
        <v>32457</v>
      </c>
      <c r="F8628" s="1">
        <v>132</v>
      </c>
      <c r="G8628" s="1">
        <v>0</v>
      </c>
      <c r="H8628" s="1">
        <v>25483</v>
      </c>
      <c r="I8628" s="1">
        <v>12807</v>
      </c>
      <c r="J8628" s="1">
        <v>16516</v>
      </c>
      <c r="K8628" s="1">
        <v>2478</v>
      </c>
      <c r="L8628" s="1">
        <v>-7345</v>
      </c>
      <c r="M8628" s="1">
        <v>0</v>
      </c>
      <c r="N8628" s="1">
        <v>5882</v>
      </c>
      <c r="O8628" s="2" t="s">
        <v>29469</v>
      </c>
      <c r="P8628">
        <f t="shared" si="268"/>
        <v>1.27</v>
      </c>
      <c r="Q8628" t="str">
        <f t="shared" si="269"/>
        <v>no</v>
      </c>
    </row>
    <row r="8629" spans="1:17">
      <c r="A8629" s="1">
        <v>8757</v>
      </c>
      <c r="B8629" s="2" t="s">
        <v>25798</v>
      </c>
      <c r="C8629" s="2" t="s">
        <v>25799</v>
      </c>
      <c r="D8629" s="2" t="s">
        <v>25800</v>
      </c>
      <c r="E8629" s="1">
        <v>32456</v>
      </c>
      <c r="F8629" s="1">
        <v>185</v>
      </c>
      <c r="G8629" s="1">
        <v>0</v>
      </c>
      <c r="H8629" s="1">
        <v>32713</v>
      </c>
      <c r="I8629" s="1">
        <v>12795</v>
      </c>
      <c r="J8629" s="1">
        <v>8212</v>
      </c>
      <c r="K8629" s="1">
        <v>4886</v>
      </c>
      <c r="L8629" s="1">
        <v>673</v>
      </c>
      <c r="M8629" s="1">
        <v>629</v>
      </c>
      <c r="N8629" s="1">
        <v>1500</v>
      </c>
      <c r="O8629" s="2" t="s">
        <v>29466</v>
      </c>
      <c r="P8629">
        <f t="shared" si="268"/>
        <v>0.99</v>
      </c>
      <c r="Q8629" t="str">
        <f t="shared" si="269"/>
        <v>no</v>
      </c>
    </row>
    <row r="8630" spans="1:17">
      <c r="A8630" s="1">
        <v>8758</v>
      </c>
      <c r="B8630" s="2" t="s">
        <v>25801</v>
      </c>
      <c r="C8630" s="2" t="s">
        <v>25802</v>
      </c>
      <c r="D8630" s="2" t="s">
        <v>25803</v>
      </c>
      <c r="E8630" s="1">
        <v>32455</v>
      </c>
      <c r="F8630" s="1">
        <v>668</v>
      </c>
      <c r="G8630" s="1">
        <v>0</v>
      </c>
      <c r="H8630" s="1">
        <v>33123</v>
      </c>
      <c r="I8630" s="1">
        <v>25475</v>
      </c>
      <c r="J8630" s="1">
        <v>3741</v>
      </c>
      <c r="K8630" s="1">
        <v>1309</v>
      </c>
      <c r="L8630" s="1">
        <v>271</v>
      </c>
      <c r="M8630" s="1">
        <v>293</v>
      </c>
      <c r="N8630" s="1">
        <v>1272</v>
      </c>
      <c r="O8630" s="2" t="s">
        <v>29470</v>
      </c>
      <c r="P8630">
        <f t="shared" si="268"/>
        <v>0.98</v>
      </c>
      <c r="Q8630" t="str">
        <f t="shared" si="269"/>
        <v>no</v>
      </c>
    </row>
    <row r="8631" spans="1:17">
      <c r="A8631" s="1">
        <v>8759</v>
      </c>
      <c r="B8631" s="2" t="s">
        <v>25804</v>
      </c>
      <c r="C8631" s="2" t="s">
        <v>25805</v>
      </c>
      <c r="D8631" s="2" t="s">
        <v>25806</v>
      </c>
      <c r="E8631" s="1">
        <v>32453</v>
      </c>
      <c r="F8631" s="1">
        <v>89</v>
      </c>
      <c r="G8631" s="1">
        <v>0</v>
      </c>
      <c r="H8631" s="1">
        <v>32230</v>
      </c>
      <c r="I8631" s="1">
        <v>29680</v>
      </c>
      <c r="J8631" s="1">
        <v>1006</v>
      </c>
      <c r="K8631" s="1">
        <v>594</v>
      </c>
      <c r="L8631" s="1">
        <v>116</v>
      </c>
      <c r="M8631" s="1">
        <v>106</v>
      </c>
      <c r="N8631" s="1">
        <v>7146</v>
      </c>
      <c r="O8631" s="2" t="s">
        <v>29466</v>
      </c>
      <c r="P8631">
        <f t="shared" si="268"/>
        <v>1.01</v>
      </c>
      <c r="Q8631" t="str">
        <f t="shared" si="269"/>
        <v>no</v>
      </c>
    </row>
    <row r="8632" spans="1:17">
      <c r="A8632" s="1">
        <v>8760</v>
      </c>
      <c r="B8632" s="2" t="s">
        <v>25807</v>
      </c>
      <c r="C8632" s="2" t="s">
        <v>25808</v>
      </c>
      <c r="D8632" s="2" t="s">
        <v>25809</v>
      </c>
      <c r="E8632" s="1">
        <v>32452</v>
      </c>
      <c r="F8632" s="1">
        <v>1020</v>
      </c>
      <c r="G8632" s="1">
        <v>0</v>
      </c>
      <c r="H8632" s="1">
        <v>34922</v>
      </c>
      <c r="I8632" s="1">
        <v>28276</v>
      </c>
      <c r="J8632" s="1">
        <v>1365</v>
      </c>
      <c r="K8632" s="1">
        <v>1626</v>
      </c>
      <c r="L8632" s="1">
        <v>42</v>
      </c>
      <c r="M8632" s="1">
        <v>32</v>
      </c>
      <c r="N8632" s="1">
        <v>2953</v>
      </c>
      <c r="O8632" s="2" t="s">
        <v>29463</v>
      </c>
      <c r="P8632">
        <f t="shared" si="268"/>
        <v>0.93</v>
      </c>
      <c r="Q8632" t="str">
        <f t="shared" si="269"/>
        <v>no</v>
      </c>
    </row>
    <row r="8633" spans="1:17">
      <c r="A8633" s="1">
        <v>8761</v>
      </c>
      <c r="B8633" s="2" t="s">
        <v>25810</v>
      </c>
      <c r="C8633" s="2" t="s">
        <v>25811</v>
      </c>
      <c r="D8633" s="2" t="s">
        <v>25812</v>
      </c>
      <c r="E8633" s="1">
        <v>32452</v>
      </c>
      <c r="F8633" s="1">
        <v>0</v>
      </c>
      <c r="G8633" s="1">
        <v>0</v>
      </c>
      <c r="H8633" s="1">
        <v>32452</v>
      </c>
      <c r="I8633" s="1">
        <v>28254</v>
      </c>
      <c r="J8633" s="1">
        <v>2712</v>
      </c>
      <c r="K8633" s="1">
        <v>0</v>
      </c>
      <c r="L8633" s="1">
        <v>1036</v>
      </c>
      <c r="M8633" s="1">
        <v>64</v>
      </c>
      <c r="N8633" s="1">
        <v>4192</v>
      </c>
      <c r="O8633" s="2" t="s">
        <v>29471</v>
      </c>
      <c r="P8633">
        <f t="shared" si="268"/>
        <v>1</v>
      </c>
      <c r="Q8633" t="str">
        <f t="shared" si="269"/>
        <v>no</v>
      </c>
    </row>
    <row r="8634" spans="1:17">
      <c r="A8634" s="1">
        <v>8762</v>
      </c>
      <c r="B8634" s="2" t="s">
        <v>25813</v>
      </c>
      <c r="C8634" s="2" t="s">
        <v>25814</v>
      </c>
      <c r="D8634" s="2" t="s">
        <v>25815</v>
      </c>
      <c r="E8634" s="1">
        <v>32439</v>
      </c>
      <c r="F8634" s="1">
        <v>985</v>
      </c>
      <c r="G8634" s="1">
        <v>0</v>
      </c>
      <c r="H8634" s="1">
        <v>37157</v>
      </c>
      <c r="I8634" s="1">
        <v>19086</v>
      </c>
      <c r="J8634" s="1">
        <v>7668</v>
      </c>
      <c r="K8634" s="1">
        <v>4043</v>
      </c>
      <c r="L8634" s="1">
        <v>1791</v>
      </c>
      <c r="M8634" s="1">
        <v>816</v>
      </c>
      <c r="N8634" s="1">
        <v>270</v>
      </c>
      <c r="O8634" s="2" t="s">
        <v>29463</v>
      </c>
      <c r="P8634">
        <f t="shared" si="268"/>
        <v>0.87</v>
      </c>
      <c r="Q8634" t="str">
        <f t="shared" si="269"/>
        <v>no</v>
      </c>
    </row>
    <row r="8635" spans="1:17">
      <c r="A8635" s="1">
        <v>8763</v>
      </c>
      <c r="B8635" s="2" t="s">
        <v>25816</v>
      </c>
      <c r="C8635" s="2" t="s">
        <v>25817</v>
      </c>
      <c r="D8635" s="2" t="s">
        <v>25818</v>
      </c>
      <c r="E8635" s="1">
        <v>32439</v>
      </c>
      <c r="F8635" s="1">
        <v>0</v>
      </c>
      <c r="G8635" s="1">
        <v>0</v>
      </c>
      <c r="H8635" s="1">
        <v>32585</v>
      </c>
      <c r="I8635" s="1">
        <v>2038</v>
      </c>
      <c r="J8635" s="1">
        <v>10992</v>
      </c>
      <c r="K8635" s="1">
        <v>4902</v>
      </c>
      <c r="L8635" s="1">
        <v>8815</v>
      </c>
      <c r="M8635" s="1">
        <v>4205</v>
      </c>
      <c r="N8635" s="1">
        <v>0</v>
      </c>
      <c r="O8635" s="2" t="s">
        <v>29466</v>
      </c>
      <c r="P8635">
        <f t="shared" si="268"/>
        <v>1</v>
      </c>
      <c r="Q8635" t="str">
        <f t="shared" si="269"/>
        <v>no</v>
      </c>
    </row>
    <row r="8636" spans="1:17">
      <c r="A8636" s="1">
        <v>8764</v>
      </c>
      <c r="B8636" s="2" t="s">
        <v>25819</v>
      </c>
      <c r="C8636" s="2" t="s">
        <v>25820</v>
      </c>
      <c r="D8636" s="2" t="s">
        <v>25821</v>
      </c>
      <c r="E8636" s="1">
        <v>32437</v>
      </c>
      <c r="F8636" s="1">
        <v>204</v>
      </c>
      <c r="G8636" s="1">
        <v>0</v>
      </c>
      <c r="H8636" s="1">
        <v>33832</v>
      </c>
      <c r="I8636" s="1">
        <v>12537</v>
      </c>
      <c r="J8636" s="1">
        <v>8118</v>
      </c>
      <c r="K8636" s="1">
        <v>5177</v>
      </c>
      <c r="L8636" s="1">
        <v>3299</v>
      </c>
      <c r="M8636" s="1">
        <v>1703</v>
      </c>
      <c r="N8636" s="1">
        <v>1500</v>
      </c>
      <c r="O8636" s="2" t="s">
        <v>29463</v>
      </c>
      <c r="P8636">
        <f t="shared" si="268"/>
        <v>0.96</v>
      </c>
      <c r="Q8636" t="str">
        <f t="shared" si="269"/>
        <v>no</v>
      </c>
    </row>
    <row r="8637" spans="1:17">
      <c r="A8637" s="1">
        <v>8765</v>
      </c>
      <c r="B8637" s="2" t="s">
        <v>25822</v>
      </c>
      <c r="C8637" s="2" t="s">
        <v>25823</v>
      </c>
      <c r="D8637" s="2" t="s">
        <v>25824</v>
      </c>
      <c r="E8637" s="1">
        <v>32434</v>
      </c>
      <c r="F8637" s="1">
        <v>376</v>
      </c>
      <c r="G8637" s="1">
        <v>0</v>
      </c>
      <c r="H8637" s="1">
        <v>32794</v>
      </c>
      <c r="I8637" s="1">
        <v>18387</v>
      </c>
      <c r="J8637" s="1">
        <v>4030</v>
      </c>
      <c r="K8637" s="1">
        <v>5392</v>
      </c>
      <c r="L8637" s="1">
        <v>-37</v>
      </c>
      <c r="M8637" s="1">
        <v>548</v>
      </c>
      <c r="N8637" s="1">
        <v>3137</v>
      </c>
      <c r="O8637" s="2" t="s">
        <v>29462</v>
      </c>
      <c r="P8637">
        <f t="shared" si="268"/>
        <v>0.99</v>
      </c>
      <c r="Q8637" t="str">
        <f t="shared" si="269"/>
        <v>no</v>
      </c>
    </row>
    <row r="8638" spans="1:17">
      <c r="A8638" s="1">
        <v>8766</v>
      </c>
      <c r="B8638" s="2" t="s">
        <v>25825</v>
      </c>
      <c r="C8638" s="2" t="s">
        <v>25826</v>
      </c>
      <c r="D8638" s="2" t="s">
        <v>25827</v>
      </c>
      <c r="E8638" s="1">
        <v>32432</v>
      </c>
      <c r="F8638" s="1">
        <v>277</v>
      </c>
      <c r="G8638" s="1">
        <v>0</v>
      </c>
      <c r="H8638" s="1">
        <v>31125</v>
      </c>
      <c r="I8638" s="1">
        <v>20359</v>
      </c>
      <c r="J8638" s="1">
        <v>6420</v>
      </c>
      <c r="K8638" s="1">
        <v>3207</v>
      </c>
      <c r="L8638" s="1">
        <v>314</v>
      </c>
      <c r="M8638" s="1">
        <v>300</v>
      </c>
      <c r="N8638" s="1">
        <v>4949</v>
      </c>
      <c r="O8638" s="2" t="s">
        <v>29463</v>
      </c>
      <c r="P8638">
        <f t="shared" si="268"/>
        <v>1.04</v>
      </c>
      <c r="Q8638" t="str">
        <f t="shared" si="269"/>
        <v>no</v>
      </c>
    </row>
    <row r="8639" spans="1:17">
      <c r="A8639" s="1">
        <v>8767</v>
      </c>
      <c r="B8639" s="2" t="s">
        <v>25828</v>
      </c>
      <c r="C8639" s="2" t="s">
        <v>25829</v>
      </c>
      <c r="D8639" s="2" t="s">
        <v>25830</v>
      </c>
      <c r="E8639" s="1">
        <v>32426</v>
      </c>
      <c r="F8639" s="1">
        <v>367</v>
      </c>
      <c r="G8639" s="1">
        <v>0</v>
      </c>
      <c r="H8639" s="1">
        <v>32794</v>
      </c>
      <c r="I8639" s="1">
        <v>25953</v>
      </c>
      <c r="J8639" s="1">
        <v>2173</v>
      </c>
      <c r="K8639" s="1">
        <v>2706</v>
      </c>
      <c r="L8639" s="1">
        <v>-3012</v>
      </c>
      <c r="M8639" s="1">
        <v>126</v>
      </c>
      <c r="N8639" s="1">
        <v>1042</v>
      </c>
      <c r="O8639" s="2" t="s">
        <v>29464</v>
      </c>
      <c r="P8639">
        <f t="shared" si="268"/>
        <v>0.99</v>
      </c>
      <c r="Q8639" t="str">
        <f t="shared" si="269"/>
        <v>no</v>
      </c>
    </row>
    <row r="8640" spans="1:17">
      <c r="A8640" s="1">
        <v>8768</v>
      </c>
      <c r="B8640" s="2" t="s">
        <v>25831</v>
      </c>
      <c r="C8640" s="2" t="s">
        <v>25832</v>
      </c>
      <c r="D8640" s="2" t="s">
        <v>25833</v>
      </c>
      <c r="E8640" s="1">
        <v>32426</v>
      </c>
      <c r="F8640" s="1">
        <v>193</v>
      </c>
      <c r="G8640" s="1">
        <v>0</v>
      </c>
      <c r="H8640" s="1">
        <v>32619</v>
      </c>
      <c r="I8640" s="1">
        <v>28871</v>
      </c>
      <c r="J8640" s="1">
        <v>172</v>
      </c>
      <c r="K8640" s="1">
        <v>470</v>
      </c>
      <c r="L8640" s="1">
        <v>892</v>
      </c>
      <c r="M8640" s="1">
        <v>458</v>
      </c>
      <c r="N8640" s="1">
        <v>0</v>
      </c>
      <c r="O8640" s="2" t="s">
        <v>29465</v>
      </c>
      <c r="P8640">
        <f t="shared" si="268"/>
        <v>0.99</v>
      </c>
      <c r="Q8640" t="str">
        <f t="shared" si="269"/>
        <v>no</v>
      </c>
    </row>
    <row r="8641" spans="1:17">
      <c r="A8641" s="1">
        <v>8769</v>
      </c>
      <c r="B8641" s="2" t="s">
        <v>25834</v>
      </c>
      <c r="C8641" s="2" t="s">
        <v>25835</v>
      </c>
      <c r="D8641" s="2" t="s">
        <v>25836</v>
      </c>
      <c r="E8641" s="1">
        <v>32420</v>
      </c>
      <c r="F8641" s="1">
        <v>219</v>
      </c>
      <c r="G8641" s="1">
        <v>0</v>
      </c>
      <c r="H8641" s="1">
        <v>32665</v>
      </c>
      <c r="I8641" s="1">
        <v>6125</v>
      </c>
      <c r="J8641" s="1">
        <v>15770</v>
      </c>
      <c r="K8641" s="1">
        <v>5568</v>
      </c>
      <c r="L8641" s="1">
        <v>982</v>
      </c>
      <c r="M8641" s="1">
        <v>796</v>
      </c>
      <c r="N8641" s="1">
        <v>3920</v>
      </c>
      <c r="O8641" s="2" t="s">
        <v>29465</v>
      </c>
      <c r="P8641">
        <f t="shared" si="268"/>
        <v>0.99</v>
      </c>
      <c r="Q8641" t="str">
        <f t="shared" si="269"/>
        <v>no</v>
      </c>
    </row>
    <row r="8642" spans="1:17">
      <c r="A8642" s="1">
        <v>8770</v>
      </c>
      <c r="B8642" s="2" t="s">
        <v>25837</v>
      </c>
      <c r="C8642" s="2" t="s">
        <v>25838</v>
      </c>
      <c r="D8642" s="2" t="s">
        <v>25839</v>
      </c>
      <c r="E8642" s="1">
        <v>32419</v>
      </c>
      <c r="F8642" s="1">
        <v>223</v>
      </c>
      <c r="G8642" s="1">
        <v>0</v>
      </c>
      <c r="H8642" s="1">
        <v>32611</v>
      </c>
      <c r="I8642" s="1">
        <v>18982</v>
      </c>
      <c r="J8642" s="1">
        <v>2509</v>
      </c>
      <c r="K8642" s="1">
        <v>3127</v>
      </c>
      <c r="L8642" s="1">
        <v>2109</v>
      </c>
      <c r="M8642" s="1">
        <v>1066</v>
      </c>
      <c r="N8642" s="1">
        <v>3312</v>
      </c>
      <c r="O8642" s="2" t="s">
        <v>29465</v>
      </c>
      <c r="P8642">
        <f t="shared" si="268"/>
        <v>0.99</v>
      </c>
      <c r="Q8642" t="str">
        <f t="shared" si="269"/>
        <v>no</v>
      </c>
    </row>
    <row r="8643" spans="1:17">
      <c r="A8643" s="1">
        <v>8771</v>
      </c>
      <c r="B8643" s="2" t="s">
        <v>25840</v>
      </c>
      <c r="C8643" s="2" t="s">
        <v>25841</v>
      </c>
      <c r="D8643" s="2" t="s">
        <v>25842</v>
      </c>
      <c r="E8643" s="1">
        <v>32416</v>
      </c>
      <c r="F8643" s="1">
        <v>1774</v>
      </c>
      <c r="G8643" s="1">
        <v>0</v>
      </c>
      <c r="H8643" s="1">
        <v>34190</v>
      </c>
      <c r="I8643" s="1">
        <v>23751</v>
      </c>
      <c r="J8643" s="1">
        <v>1127</v>
      </c>
      <c r="K8643" s="1">
        <v>1428</v>
      </c>
      <c r="L8643" s="1">
        <v>5620</v>
      </c>
      <c r="M8643" s="1">
        <v>2464</v>
      </c>
      <c r="N8643" s="1">
        <v>5069</v>
      </c>
      <c r="O8643" s="2" t="s">
        <v>29463</v>
      </c>
      <c r="P8643">
        <f t="shared" ref="P8643:P8706" si="270">ROUND(E8643/H8643,2)</f>
        <v>0.95</v>
      </c>
      <c r="Q8643" t="str">
        <f t="shared" ref="Q8643:Q8706" si="271">IF(G8643=0,"no","-")</f>
        <v>no</v>
      </c>
    </row>
    <row r="8644" spans="1:17">
      <c r="A8644" s="1">
        <v>8772</v>
      </c>
      <c r="B8644" s="2" t="s">
        <v>25843</v>
      </c>
      <c r="C8644" s="2" t="s">
        <v>25844</v>
      </c>
      <c r="D8644" s="2" t="s">
        <v>25845</v>
      </c>
      <c r="E8644" s="1">
        <v>32412</v>
      </c>
      <c r="F8644" s="1">
        <v>75</v>
      </c>
      <c r="G8644" s="1">
        <v>0</v>
      </c>
      <c r="H8644" s="1">
        <v>32184</v>
      </c>
      <c r="I8644" s="1">
        <v>13124</v>
      </c>
      <c r="J8644" s="1">
        <v>6350</v>
      </c>
      <c r="K8644" s="1">
        <v>4320</v>
      </c>
      <c r="L8644" s="1">
        <v>3041</v>
      </c>
      <c r="M8644" s="1">
        <v>1593</v>
      </c>
      <c r="N8644" s="1">
        <v>1488</v>
      </c>
      <c r="O8644" s="2" t="s">
        <v>29469</v>
      </c>
      <c r="P8644">
        <f t="shared" si="270"/>
        <v>1.01</v>
      </c>
      <c r="Q8644" t="str">
        <f t="shared" si="271"/>
        <v>no</v>
      </c>
    </row>
    <row r="8645" spans="1:17">
      <c r="A8645" s="1">
        <v>8773</v>
      </c>
      <c r="B8645" s="2" t="s">
        <v>25846</v>
      </c>
      <c r="C8645" s="2" t="s">
        <v>25847</v>
      </c>
      <c r="D8645" s="2" t="s">
        <v>25848</v>
      </c>
      <c r="E8645" s="1">
        <v>32412</v>
      </c>
      <c r="F8645" s="1">
        <v>47</v>
      </c>
      <c r="G8645" s="1">
        <v>0</v>
      </c>
      <c r="H8645" s="1">
        <v>32459</v>
      </c>
      <c r="I8645" s="1">
        <v>3629</v>
      </c>
      <c r="J8645" s="1">
        <v>12836</v>
      </c>
      <c r="K8645" s="1">
        <v>6882</v>
      </c>
      <c r="L8645" s="1">
        <v>1057</v>
      </c>
      <c r="M8645" s="1">
        <v>1057</v>
      </c>
      <c r="N8645" s="1">
        <v>0</v>
      </c>
      <c r="O8645" s="2" t="s">
        <v>29469</v>
      </c>
      <c r="P8645">
        <f t="shared" si="270"/>
        <v>1</v>
      </c>
      <c r="Q8645" t="str">
        <f t="shared" si="271"/>
        <v>no</v>
      </c>
    </row>
    <row r="8646" spans="1:17">
      <c r="A8646" s="1">
        <v>8774</v>
      </c>
      <c r="B8646" s="2" t="s">
        <v>25849</v>
      </c>
      <c r="C8646" s="2" t="s">
        <v>25850</v>
      </c>
      <c r="D8646" s="2" t="s">
        <v>25851</v>
      </c>
      <c r="E8646" s="1">
        <v>32411</v>
      </c>
      <c r="F8646" s="1">
        <v>479</v>
      </c>
      <c r="G8646" s="1">
        <v>0</v>
      </c>
      <c r="H8646" s="1">
        <v>32890</v>
      </c>
      <c r="I8646" s="1">
        <v>98</v>
      </c>
      <c r="J8646" s="1">
        <v>30633</v>
      </c>
      <c r="K8646" s="1">
        <v>605</v>
      </c>
      <c r="L8646" s="1">
        <v>106</v>
      </c>
      <c r="M8646" s="1">
        <v>99</v>
      </c>
      <c r="N8646" s="1">
        <v>1000</v>
      </c>
      <c r="O8646" s="2" t="s">
        <v>29464</v>
      </c>
      <c r="P8646">
        <f t="shared" si="270"/>
        <v>0.99</v>
      </c>
      <c r="Q8646" t="str">
        <f t="shared" si="271"/>
        <v>no</v>
      </c>
    </row>
    <row r="8647" spans="1:17">
      <c r="A8647" s="1">
        <v>8775</v>
      </c>
      <c r="B8647" s="2" t="s">
        <v>25852</v>
      </c>
      <c r="C8647" s="2" t="s">
        <v>25853</v>
      </c>
      <c r="D8647" s="2" t="s">
        <v>25854</v>
      </c>
      <c r="E8647" s="1">
        <v>32407</v>
      </c>
      <c r="F8647" s="1">
        <v>314</v>
      </c>
      <c r="G8647" s="1">
        <v>0</v>
      </c>
      <c r="H8647" s="1">
        <v>32721</v>
      </c>
      <c r="I8647" s="1">
        <v>30858</v>
      </c>
      <c r="J8647" s="1">
        <v>2447</v>
      </c>
      <c r="K8647" s="1">
        <v>184</v>
      </c>
      <c r="L8647" s="1">
        <v>-677</v>
      </c>
      <c r="M8647" s="1">
        <v>11</v>
      </c>
      <c r="N8647" s="1">
        <v>967</v>
      </c>
      <c r="O8647" s="2" t="s">
        <v>29465</v>
      </c>
      <c r="P8647">
        <f t="shared" si="270"/>
        <v>0.99</v>
      </c>
      <c r="Q8647" t="str">
        <f t="shared" si="271"/>
        <v>no</v>
      </c>
    </row>
    <row r="8648" spans="1:17">
      <c r="A8648" s="1">
        <v>8776</v>
      </c>
      <c r="B8648" s="2" t="s">
        <v>25855</v>
      </c>
      <c r="C8648" s="2" t="s">
        <v>25856</v>
      </c>
      <c r="D8648" s="2" t="s">
        <v>25857</v>
      </c>
      <c r="E8648" s="1">
        <v>32403</v>
      </c>
      <c r="F8648" s="1">
        <v>91</v>
      </c>
      <c r="G8648" s="1">
        <v>0</v>
      </c>
      <c r="H8648" s="1">
        <v>32749</v>
      </c>
      <c r="I8648" s="1">
        <v>19478</v>
      </c>
      <c r="J8648" s="1">
        <v>5576</v>
      </c>
      <c r="K8648" s="1">
        <v>3550</v>
      </c>
      <c r="L8648" s="1">
        <v>-1786</v>
      </c>
      <c r="M8648" s="1">
        <v>594</v>
      </c>
      <c r="N8648" s="1">
        <v>0</v>
      </c>
      <c r="O8648" s="2" t="s">
        <v>29462</v>
      </c>
      <c r="P8648">
        <f t="shared" si="270"/>
        <v>0.99</v>
      </c>
      <c r="Q8648" t="str">
        <f t="shared" si="271"/>
        <v>no</v>
      </c>
    </row>
    <row r="8649" spans="1:17">
      <c r="A8649" s="1">
        <v>8777</v>
      </c>
      <c r="B8649" s="2" t="s">
        <v>25858</v>
      </c>
      <c r="C8649" s="2" t="s">
        <v>25859</v>
      </c>
      <c r="D8649" s="2" t="s">
        <v>25860</v>
      </c>
      <c r="E8649" s="1">
        <v>32401</v>
      </c>
      <c r="F8649" s="1">
        <v>249</v>
      </c>
      <c r="G8649" s="1">
        <v>0</v>
      </c>
      <c r="H8649" s="1">
        <v>33436</v>
      </c>
      <c r="I8649" s="1">
        <v>13810</v>
      </c>
      <c r="J8649" s="1">
        <v>7374</v>
      </c>
      <c r="K8649" s="1">
        <v>3979</v>
      </c>
      <c r="L8649" s="1">
        <v>4139</v>
      </c>
      <c r="M8649" s="1">
        <v>2085</v>
      </c>
      <c r="N8649" s="1">
        <v>0</v>
      </c>
      <c r="O8649" s="2" t="s">
        <v>29462</v>
      </c>
      <c r="P8649">
        <f t="shared" si="270"/>
        <v>0.97</v>
      </c>
      <c r="Q8649" t="str">
        <f t="shared" si="271"/>
        <v>no</v>
      </c>
    </row>
    <row r="8650" spans="1:17">
      <c r="A8650" s="1">
        <v>8778</v>
      </c>
      <c r="B8650" s="2" t="s">
        <v>25861</v>
      </c>
      <c r="C8650" s="2" t="s">
        <v>25862</v>
      </c>
      <c r="D8650" s="2" t="s">
        <v>25863</v>
      </c>
      <c r="E8650" s="1">
        <v>32399</v>
      </c>
      <c r="F8650" s="1">
        <v>62</v>
      </c>
      <c r="G8650" s="1">
        <v>0</v>
      </c>
      <c r="H8650" s="1">
        <v>32460</v>
      </c>
      <c r="I8650" s="1">
        <v>27765</v>
      </c>
      <c r="J8650" s="1">
        <v>2938</v>
      </c>
      <c r="K8650" s="1">
        <v>404</v>
      </c>
      <c r="L8650" s="1">
        <v>274</v>
      </c>
      <c r="M8650" s="1">
        <v>196</v>
      </c>
      <c r="N8650" s="1">
        <v>0</v>
      </c>
      <c r="O8650" s="2" t="s">
        <v>29466</v>
      </c>
      <c r="P8650">
        <f t="shared" si="270"/>
        <v>1</v>
      </c>
      <c r="Q8650" t="str">
        <f t="shared" si="271"/>
        <v>no</v>
      </c>
    </row>
    <row r="8651" spans="1:17">
      <c r="A8651" s="1">
        <v>8779</v>
      </c>
      <c r="B8651" s="2" t="s">
        <v>25864</v>
      </c>
      <c r="C8651" s="2" t="s">
        <v>25865</v>
      </c>
      <c r="D8651" s="2" t="s">
        <v>25866</v>
      </c>
      <c r="E8651" s="1">
        <v>32397</v>
      </c>
      <c r="F8651" s="1">
        <v>788</v>
      </c>
      <c r="G8651" s="1">
        <v>0</v>
      </c>
      <c r="H8651" s="1">
        <v>34184</v>
      </c>
      <c r="I8651" s="1">
        <v>21156</v>
      </c>
      <c r="J8651" s="1">
        <v>6977</v>
      </c>
      <c r="K8651" s="1">
        <v>1509</v>
      </c>
      <c r="L8651" s="1">
        <v>988</v>
      </c>
      <c r="M8651" s="1">
        <v>399</v>
      </c>
      <c r="N8651" s="1">
        <v>625</v>
      </c>
      <c r="O8651" s="2" t="s">
        <v>29465</v>
      </c>
      <c r="P8651">
        <f t="shared" si="270"/>
        <v>0.95</v>
      </c>
      <c r="Q8651" t="str">
        <f t="shared" si="271"/>
        <v>no</v>
      </c>
    </row>
    <row r="8652" spans="1:17">
      <c r="A8652" s="1">
        <v>8780</v>
      </c>
      <c r="B8652" s="2" t="s">
        <v>25867</v>
      </c>
      <c r="C8652" s="2" t="s">
        <v>25868</v>
      </c>
      <c r="D8652" s="2" t="s">
        <v>25869</v>
      </c>
      <c r="E8652" s="1">
        <v>32396</v>
      </c>
      <c r="F8652" s="1">
        <v>97</v>
      </c>
      <c r="G8652" s="1">
        <v>0</v>
      </c>
      <c r="H8652" s="1">
        <v>32493</v>
      </c>
      <c r="I8652" s="1">
        <v>24966</v>
      </c>
      <c r="J8652" s="1">
        <v>3276</v>
      </c>
      <c r="K8652" s="1">
        <v>1516</v>
      </c>
      <c r="L8652" s="1">
        <v>545</v>
      </c>
      <c r="M8652" s="1">
        <v>414</v>
      </c>
      <c r="N8652" s="1">
        <v>424</v>
      </c>
      <c r="O8652" s="2" t="s">
        <v>29466</v>
      </c>
      <c r="P8652">
        <f t="shared" si="270"/>
        <v>1</v>
      </c>
      <c r="Q8652" t="str">
        <f t="shared" si="271"/>
        <v>no</v>
      </c>
    </row>
    <row r="8653" spans="1:17">
      <c r="A8653" s="1">
        <v>8781</v>
      </c>
      <c r="B8653" s="2" t="s">
        <v>25870</v>
      </c>
      <c r="C8653" s="2" t="s">
        <v>25871</v>
      </c>
      <c r="D8653" s="2" t="s">
        <v>25872</v>
      </c>
      <c r="E8653" s="1">
        <v>32388</v>
      </c>
      <c r="F8653" s="1">
        <v>3768</v>
      </c>
      <c r="G8653" s="1">
        <v>0</v>
      </c>
      <c r="H8653" s="1">
        <v>36156</v>
      </c>
      <c r="I8653" s="1">
        <v>30552</v>
      </c>
      <c r="J8653" s="1">
        <v>4138</v>
      </c>
      <c r="K8653" s="1">
        <v>1022</v>
      </c>
      <c r="L8653" s="1">
        <v>408</v>
      </c>
      <c r="M8653" s="1">
        <v>258</v>
      </c>
      <c r="N8653" s="1">
        <v>0</v>
      </c>
      <c r="O8653" s="2" t="s">
        <v>29467</v>
      </c>
      <c r="P8653">
        <f t="shared" si="270"/>
        <v>0.9</v>
      </c>
      <c r="Q8653" t="str">
        <f t="shared" si="271"/>
        <v>no</v>
      </c>
    </row>
    <row r="8654" spans="1:17">
      <c r="A8654" s="1">
        <v>8783</v>
      </c>
      <c r="B8654" s="2" t="s">
        <v>25873</v>
      </c>
      <c r="C8654" s="2" t="s">
        <v>25874</v>
      </c>
      <c r="D8654" s="2" t="s">
        <v>25875</v>
      </c>
      <c r="E8654" s="1">
        <v>32377</v>
      </c>
      <c r="F8654" s="1">
        <v>483</v>
      </c>
      <c r="G8654" s="1">
        <v>0</v>
      </c>
      <c r="H8654" s="1">
        <v>35071</v>
      </c>
      <c r="I8654" s="1">
        <v>24871</v>
      </c>
      <c r="J8654" s="1">
        <v>5163</v>
      </c>
      <c r="K8654" s="1">
        <v>1290</v>
      </c>
      <c r="L8654" s="1">
        <v>748</v>
      </c>
      <c r="M8654" s="1">
        <v>521</v>
      </c>
      <c r="N8654" s="1">
        <v>0</v>
      </c>
      <c r="O8654" s="2" t="s">
        <v>29469</v>
      </c>
      <c r="P8654">
        <f t="shared" si="270"/>
        <v>0.92</v>
      </c>
      <c r="Q8654" t="str">
        <f t="shared" si="271"/>
        <v>no</v>
      </c>
    </row>
    <row r="8655" spans="1:17">
      <c r="A8655" s="1">
        <v>8784</v>
      </c>
      <c r="B8655" s="2" t="s">
        <v>25876</v>
      </c>
      <c r="C8655" s="2" t="s">
        <v>25877</v>
      </c>
      <c r="D8655" s="2" t="s">
        <v>25878</v>
      </c>
      <c r="E8655" s="1">
        <v>32376</v>
      </c>
      <c r="F8655" s="1">
        <v>235</v>
      </c>
      <c r="G8655" s="1">
        <v>0</v>
      </c>
      <c r="H8655" s="1">
        <v>26686</v>
      </c>
      <c r="I8655" s="1">
        <v>14228</v>
      </c>
      <c r="J8655" s="1">
        <v>2382</v>
      </c>
      <c r="K8655" s="1">
        <v>3719</v>
      </c>
      <c r="L8655" s="1">
        <v>3715</v>
      </c>
      <c r="M8655" s="1">
        <v>1914</v>
      </c>
      <c r="N8655" s="1">
        <v>0</v>
      </c>
      <c r="O8655" s="2" t="s">
        <v>29465</v>
      </c>
      <c r="P8655">
        <f t="shared" si="270"/>
        <v>1.21</v>
      </c>
      <c r="Q8655" t="str">
        <f t="shared" si="271"/>
        <v>no</v>
      </c>
    </row>
    <row r="8656" spans="1:17">
      <c r="A8656" s="1">
        <v>8785</v>
      </c>
      <c r="B8656" s="2" t="s">
        <v>25879</v>
      </c>
      <c r="C8656" s="2" t="s">
        <v>25880</v>
      </c>
      <c r="D8656" s="2" t="s">
        <v>25881</v>
      </c>
      <c r="E8656" s="1">
        <v>32372</v>
      </c>
      <c r="F8656" s="1">
        <v>377</v>
      </c>
      <c r="G8656" s="1">
        <v>0</v>
      </c>
      <c r="H8656" s="1">
        <v>32845</v>
      </c>
      <c r="I8656" s="1">
        <v>10395</v>
      </c>
      <c r="J8656" s="1">
        <v>15558</v>
      </c>
      <c r="K8656" s="1">
        <v>996</v>
      </c>
      <c r="L8656" s="1">
        <v>2146</v>
      </c>
      <c r="M8656" s="1">
        <v>1222</v>
      </c>
      <c r="N8656" s="1">
        <v>2095</v>
      </c>
      <c r="O8656" s="2" t="s">
        <v>29470</v>
      </c>
      <c r="P8656">
        <f t="shared" si="270"/>
        <v>0.99</v>
      </c>
      <c r="Q8656" t="str">
        <f t="shared" si="271"/>
        <v>no</v>
      </c>
    </row>
    <row r="8657" spans="1:17">
      <c r="A8657" s="1">
        <v>8786</v>
      </c>
      <c r="B8657" s="2" t="s">
        <v>25882</v>
      </c>
      <c r="C8657" s="2" t="s">
        <v>25883</v>
      </c>
      <c r="D8657" s="2" t="s">
        <v>25884</v>
      </c>
      <c r="E8657" s="1">
        <v>32371</v>
      </c>
      <c r="F8657" s="1">
        <v>1148</v>
      </c>
      <c r="G8657" s="1">
        <v>0</v>
      </c>
      <c r="H8657" s="1">
        <v>33519</v>
      </c>
      <c r="I8657" s="1">
        <v>24377</v>
      </c>
      <c r="J8657" s="1">
        <v>3580</v>
      </c>
      <c r="K8657" s="1">
        <v>2709</v>
      </c>
      <c r="L8657" s="1">
        <v>-6</v>
      </c>
      <c r="M8657" s="1">
        <v>172</v>
      </c>
      <c r="N8657" s="1">
        <v>2463</v>
      </c>
      <c r="O8657" s="2" t="s">
        <v>29470</v>
      </c>
      <c r="P8657">
        <f t="shared" si="270"/>
        <v>0.97</v>
      </c>
      <c r="Q8657" t="str">
        <f t="shared" si="271"/>
        <v>no</v>
      </c>
    </row>
    <row r="8658" spans="1:17">
      <c r="A8658" s="1">
        <v>8787</v>
      </c>
      <c r="B8658" s="2" t="s">
        <v>25885</v>
      </c>
      <c r="C8658" s="2" t="s">
        <v>25886</v>
      </c>
      <c r="D8658" s="2" t="s">
        <v>25887</v>
      </c>
      <c r="E8658" s="1">
        <v>32364</v>
      </c>
      <c r="F8658" s="1">
        <v>204</v>
      </c>
      <c r="G8658" s="1">
        <v>0</v>
      </c>
      <c r="H8658" s="1">
        <v>33097</v>
      </c>
      <c r="I8658" s="1">
        <v>7976</v>
      </c>
      <c r="J8658" s="1">
        <v>16842</v>
      </c>
      <c r="K8658" s="1">
        <v>2086</v>
      </c>
      <c r="L8658" s="1">
        <v>98</v>
      </c>
      <c r="M8658" s="1">
        <v>371</v>
      </c>
      <c r="N8658" s="1">
        <v>6217</v>
      </c>
      <c r="O8658" s="2" t="s">
        <v>29471</v>
      </c>
      <c r="P8658">
        <f t="shared" si="270"/>
        <v>0.98</v>
      </c>
      <c r="Q8658" t="str">
        <f t="shared" si="271"/>
        <v>no</v>
      </c>
    </row>
    <row r="8659" spans="1:17">
      <c r="A8659" s="1">
        <v>8788</v>
      </c>
      <c r="B8659" s="2" t="s">
        <v>25888</v>
      </c>
      <c r="C8659" s="2" t="s">
        <v>25889</v>
      </c>
      <c r="D8659" s="2" t="s">
        <v>25890</v>
      </c>
      <c r="E8659" s="1">
        <v>32356</v>
      </c>
      <c r="F8659" s="1">
        <v>434</v>
      </c>
      <c r="G8659" s="1">
        <v>0</v>
      </c>
      <c r="H8659" s="1">
        <v>32970</v>
      </c>
      <c r="I8659" s="1">
        <v>22255</v>
      </c>
      <c r="J8659" s="1">
        <v>3734</v>
      </c>
      <c r="K8659" s="1">
        <v>2415</v>
      </c>
      <c r="L8659" s="1">
        <v>827</v>
      </c>
      <c r="M8659" s="1">
        <v>47</v>
      </c>
      <c r="N8659" s="1">
        <v>4315</v>
      </c>
      <c r="O8659" s="2" t="s">
        <v>29463</v>
      </c>
      <c r="P8659">
        <f t="shared" si="270"/>
        <v>0.98</v>
      </c>
      <c r="Q8659" t="str">
        <f t="shared" si="271"/>
        <v>no</v>
      </c>
    </row>
    <row r="8660" spans="1:17">
      <c r="A8660" s="1">
        <v>8789</v>
      </c>
      <c r="B8660" s="2" t="s">
        <v>25891</v>
      </c>
      <c r="C8660" s="2" t="s">
        <v>25892</v>
      </c>
      <c r="D8660" s="2" t="s">
        <v>25893</v>
      </c>
      <c r="E8660" s="1">
        <v>32351</v>
      </c>
      <c r="F8660" s="1">
        <v>695</v>
      </c>
      <c r="G8660" s="1">
        <v>0</v>
      </c>
      <c r="H8660" s="1">
        <v>33221</v>
      </c>
      <c r="I8660" s="1">
        <v>26046</v>
      </c>
      <c r="J8660" s="1">
        <v>1699</v>
      </c>
      <c r="K8660" s="1">
        <v>2138</v>
      </c>
      <c r="L8660" s="1">
        <v>346</v>
      </c>
      <c r="M8660" s="1">
        <v>130</v>
      </c>
      <c r="N8660" s="1">
        <v>1085</v>
      </c>
      <c r="O8660" s="2" t="s">
        <v>29463</v>
      </c>
      <c r="P8660">
        <f t="shared" si="270"/>
        <v>0.97</v>
      </c>
      <c r="Q8660" t="str">
        <f t="shared" si="271"/>
        <v>no</v>
      </c>
    </row>
    <row r="8661" spans="1:17">
      <c r="A8661" s="1">
        <v>8790</v>
      </c>
      <c r="B8661" s="2" t="s">
        <v>25894</v>
      </c>
      <c r="C8661" s="2" t="s">
        <v>25895</v>
      </c>
      <c r="D8661" s="2" t="s">
        <v>25896</v>
      </c>
      <c r="E8661" s="1">
        <v>32343</v>
      </c>
      <c r="F8661" s="1">
        <v>340</v>
      </c>
      <c r="G8661" s="1">
        <v>0</v>
      </c>
      <c r="H8661" s="1">
        <v>32683</v>
      </c>
      <c r="I8661" s="1">
        <v>28294</v>
      </c>
      <c r="J8661" s="1">
        <v>863</v>
      </c>
      <c r="K8661" s="1">
        <v>1011</v>
      </c>
      <c r="L8661" s="1">
        <v>94</v>
      </c>
      <c r="M8661" s="1">
        <v>0</v>
      </c>
      <c r="N8661" s="1">
        <v>657</v>
      </c>
      <c r="O8661" s="2" t="s">
        <v>29470</v>
      </c>
      <c r="P8661">
        <f t="shared" si="270"/>
        <v>0.99</v>
      </c>
      <c r="Q8661" t="str">
        <f t="shared" si="271"/>
        <v>no</v>
      </c>
    </row>
    <row r="8662" spans="1:17">
      <c r="A8662" s="1">
        <v>8791</v>
      </c>
      <c r="B8662" s="2" t="s">
        <v>25897</v>
      </c>
      <c r="C8662" s="2" t="s">
        <v>25898</v>
      </c>
      <c r="D8662" s="2" t="s">
        <v>25899</v>
      </c>
      <c r="E8662" s="1">
        <v>32342</v>
      </c>
      <c r="F8662" s="1">
        <v>349</v>
      </c>
      <c r="G8662" s="1">
        <v>0</v>
      </c>
      <c r="H8662" s="1">
        <v>33210</v>
      </c>
      <c r="I8662" s="1">
        <v>13975</v>
      </c>
      <c r="J8662" s="1">
        <v>11101</v>
      </c>
      <c r="K8662" s="1">
        <v>3064</v>
      </c>
      <c r="L8662" s="1">
        <v>539</v>
      </c>
      <c r="M8662" s="1">
        <v>346</v>
      </c>
      <c r="N8662" s="1">
        <v>282</v>
      </c>
      <c r="O8662" s="2" t="s">
        <v>29462</v>
      </c>
      <c r="P8662">
        <f t="shared" si="270"/>
        <v>0.97</v>
      </c>
      <c r="Q8662" t="str">
        <f t="shared" si="271"/>
        <v>no</v>
      </c>
    </row>
    <row r="8663" spans="1:17">
      <c r="A8663" s="1">
        <v>8792</v>
      </c>
      <c r="B8663" s="2" t="s">
        <v>25900</v>
      </c>
      <c r="C8663" s="2" t="s">
        <v>25901</v>
      </c>
      <c r="D8663" s="2" t="s">
        <v>25902</v>
      </c>
      <c r="E8663" s="1">
        <v>32337</v>
      </c>
      <c r="F8663" s="1">
        <v>678</v>
      </c>
      <c r="G8663" s="1">
        <v>0</v>
      </c>
      <c r="H8663" s="1">
        <v>33015</v>
      </c>
      <c r="I8663" s="1">
        <v>344</v>
      </c>
      <c r="J8663" s="1">
        <v>20426</v>
      </c>
      <c r="K8663" s="1">
        <v>5187</v>
      </c>
      <c r="L8663" s="1">
        <v>813</v>
      </c>
      <c r="M8663" s="1">
        <v>751</v>
      </c>
      <c r="N8663" s="1">
        <v>2650</v>
      </c>
      <c r="O8663" s="2" t="s">
        <v>29462</v>
      </c>
      <c r="P8663">
        <f t="shared" si="270"/>
        <v>0.98</v>
      </c>
      <c r="Q8663" t="str">
        <f t="shared" si="271"/>
        <v>no</v>
      </c>
    </row>
    <row r="8664" spans="1:17">
      <c r="A8664" s="1">
        <v>8793</v>
      </c>
      <c r="B8664" s="2" t="s">
        <v>25903</v>
      </c>
      <c r="C8664" s="2" t="s">
        <v>25904</v>
      </c>
      <c r="D8664" s="2" t="s">
        <v>25905</v>
      </c>
      <c r="E8664" s="1">
        <v>32334</v>
      </c>
      <c r="F8664" s="1">
        <v>497</v>
      </c>
      <c r="G8664" s="1">
        <v>0</v>
      </c>
      <c r="H8664" s="1">
        <v>32796</v>
      </c>
      <c r="I8664" s="1">
        <v>27380</v>
      </c>
      <c r="J8664" s="1">
        <v>2311</v>
      </c>
      <c r="K8664" s="1">
        <v>1208</v>
      </c>
      <c r="L8664" s="1">
        <v>-171</v>
      </c>
      <c r="M8664" s="1">
        <v>112</v>
      </c>
      <c r="N8664" s="1">
        <v>0</v>
      </c>
      <c r="O8664" s="2" t="s">
        <v>29469</v>
      </c>
      <c r="P8664">
        <f t="shared" si="270"/>
        <v>0.99</v>
      </c>
      <c r="Q8664" t="str">
        <f t="shared" si="271"/>
        <v>no</v>
      </c>
    </row>
    <row r="8665" spans="1:17">
      <c r="A8665" s="1">
        <v>8794</v>
      </c>
      <c r="B8665" s="2" t="s">
        <v>25906</v>
      </c>
      <c r="C8665" s="2" t="s">
        <v>25907</v>
      </c>
      <c r="D8665" s="2" t="s">
        <v>25908</v>
      </c>
      <c r="E8665" s="1">
        <v>32333</v>
      </c>
      <c r="F8665" s="1">
        <v>2760</v>
      </c>
      <c r="G8665" s="1">
        <v>0</v>
      </c>
      <c r="H8665" s="1">
        <v>35093</v>
      </c>
      <c r="I8665" s="1">
        <v>21410</v>
      </c>
      <c r="J8665" s="1">
        <v>2403</v>
      </c>
      <c r="K8665" s="1">
        <v>2537</v>
      </c>
      <c r="L8665" s="1">
        <v>1344</v>
      </c>
      <c r="M8665" s="1">
        <v>877</v>
      </c>
      <c r="N8665" s="1">
        <v>2865</v>
      </c>
      <c r="O8665" s="2" t="s">
        <v>29462</v>
      </c>
      <c r="P8665">
        <f t="shared" si="270"/>
        <v>0.92</v>
      </c>
      <c r="Q8665" t="str">
        <f t="shared" si="271"/>
        <v>no</v>
      </c>
    </row>
    <row r="8666" spans="1:17">
      <c r="A8666" s="1">
        <v>8795</v>
      </c>
      <c r="B8666" s="2" t="s">
        <v>25909</v>
      </c>
      <c r="C8666" s="2" t="s">
        <v>25910</v>
      </c>
      <c r="D8666" s="2" t="s">
        <v>25911</v>
      </c>
      <c r="E8666" s="1">
        <v>32327</v>
      </c>
      <c r="F8666" s="1">
        <v>1593</v>
      </c>
      <c r="G8666" s="1">
        <v>0</v>
      </c>
      <c r="H8666" s="1">
        <v>33920</v>
      </c>
      <c r="I8666" s="1">
        <v>26622</v>
      </c>
      <c r="J8666" s="1">
        <v>3167</v>
      </c>
      <c r="K8666" s="1">
        <v>1239</v>
      </c>
      <c r="L8666" s="1">
        <v>374</v>
      </c>
      <c r="M8666" s="1">
        <v>279</v>
      </c>
      <c r="N8666" s="1">
        <v>185</v>
      </c>
      <c r="O8666" s="2" t="s">
        <v>29462</v>
      </c>
      <c r="P8666">
        <f t="shared" si="270"/>
        <v>0.95</v>
      </c>
      <c r="Q8666" t="str">
        <f t="shared" si="271"/>
        <v>no</v>
      </c>
    </row>
    <row r="8667" spans="1:17">
      <c r="A8667" s="1">
        <v>8796</v>
      </c>
      <c r="B8667" s="2" t="s">
        <v>25912</v>
      </c>
      <c r="C8667" s="2" t="s">
        <v>25913</v>
      </c>
      <c r="D8667" s="2" t="s">
        <v>25914</v>
      </c>
      <c r="E8667" s="1">
        <v>32326</v>
      </c>
      <c r="F8667" s="1">
        <v>381</v>
      </c>
      <c r="G8667" s="1">
        <v>0</v>
      </c>
      <c r="H8667" s="1">
        <v>32707</v>
      </c>
      <c r="I8667" s="1">
        <v>24656</v>
      </c>
      <c r="J8667" s="1">
        <v>2290</v>
      </c>
      <c r="K8667" s="1">
        <v>1441</v>
      </c>
      <c r="L8667" s="1">
        <v>1661</v>
      </c>
      <c r="M8667" s="1">
        <v>821</v>
      </c>
      <c r="N8667" s="1">
        <v>0</v>
      </c>
      <c r="O8667" s="2" t="s">
        <v>29464</v>
      </c>
      <c r="P8667">
        <f t="shared" si="270"/>
        <v>0.99</v>
      </c>
      <c r="Q8667" t="str">
        <f t="shared" si="271"/>
        <v>no</v>
      </c>
    </row>
    <row r="8668" spans="1:17">
      <c r="A8668" s="1">
        <v>8797</v>
      </c>
      <c r="B8668" s="2" t="s">
        <v>25915</v>
      </c>
      <c r="C8668" s="2" t="s">
        <v>25916</v>
      </c>
      <c r="D8668" s="2" t="s">
        <v>25917</v>
      </c>
      <c r="E8668" s="1">
        <v>32321</v>
      </c>
      <c r="F8668" s="1">
        <v>14</v>
      </c>
      <c r="G8668" s="1">
        <v>0</v>
      </c>
      <c r="H8668" s="1">
        <v>31973</v>
      </c>
      <c r="I8668" s="1">
        <v>20924</v>
      </c>
      <c r="J8668" s="1">
        <v>5115</v>
      </c>
      <c r="K8668" s="1">
        <v>2909</v>
      </c>
      <c r="L8668" s="1">
        <v>-3135</v>
      </c>
      <c r="M8668" s="1">
        <v>200</v>
      </c>
      <c r="N8668" s="1">
        <v>0</v>
      </c>
      <c r="O8668" s="2" t="s">
        <v>29462</v>
      </c>
      <c r="P8668">
        <f t="shared" si="270"/>
        <v>1.01</v>
      </c>
      <c r="Q8668" t="str">
        <f t="shared" si="271"/>
        <v>no</v>
      </c>
    </row>
    <row r="8669" spans="1:17">
      <c r="A8669" s="1">
        <v>8798</v>
      </c>
      <c r="B8669" s="2" t="s">
        <v>25918</v>
      </c>
      <c r="C8669" s="2" t="s">
        <v>25919</v>
      </c>
      <c r="D8669" s="2" t="s">
        <v>25920</v>
      </c>
      <c r="E8669" s="1">
        <v>32321</v>
      </c>
      <c r="F8669" s="1">
        <v>381</v>
      </c>
      <c r="G8669" s="1">
        <v>0</v>
      </c>
      <c r="H8669" s="1">
        <v>32702</v>
      </c>
      <c r="I8669" s="1">
        <v>31521</v>
      </c>
      <c r="J8669" s="1">
        <v>468</v>
      </c>
      <c r="K8669" s="1">
        <v>343</v>
      </c>
      <c r="L8669" s="1">
        <v>98</v>
      </c>
      <c r="M8669" s="1">
        <v>95</v>
      </c>
      <c r="N8669" s="1">
        <v>0</v>
      </c>
      <c r="O8669" s="2" t="s">
        <v>29463</v>
      </c>
      <c r="P8669">
        <f t="shared" si="270"/>
        <v>0.99</v>
      </c>
      <c r="Q8669" t="str">
        <f t="shared" si="271"/>
        <v>no</v>
      </c>
    </row>
    <row r="8670" spans="1:17">
      <c r="A8670" s="1">
        <v>8799</v>
      </c>
      <c r="B8670" s="2" t="s">
        <v>25921</v>
      </c>
      <c r="C8670" s="2" t="s">
        <v>25922</v>
      </c>
      <c r="D8670" s="2" t="s">
        <v>25923</v>
      </c>
      <c r="E8670" s="1">
        <v>32314</v>
      </c>
      <c r="F8670" s="1">
        <v>6</v>
      </c>
      <c r="G8670" s="1">
        <v>0</v>
      </c>
      <c r="H8670" s="1">
        <v>32749</v>
      </c>
      <c r="I8670" s="1">
        <v>3696</v>
      </c>
      <c r="J8670" s="1">
        <v>10056</v>
      </c>
      <c r="K8670" s="1">
        <v>8796</v>
      </c>
      <c r="L8670" s="1">
        <v>-836</v>
      </c>
      <c r="M8670" s="1">
        <v>1083</v>
      </c>
      <c r="N8670" s="1">
        <v>0</v>
      </c>
      <c r="O8670" s="2" t="s">
        <v>29470</v>
      </c>
      <c r="P8670">
        <f t="shared" si="270"/>
        <v>0.99</v>
      </c>
      <c r="Q8670" t="str">
        <f t="shared" si="271"/>
        <v>no</v>
      </c>
    </row>
    <row r="8671" spans="1:17">
      <c r="A8671" s="1">
        <v>8800</v>
      </c>
      <c r="B8671" s="2" t="s">
        <v>25924</v>
      </c>
      <c r="C8671" s="2" t="s">
        <v>25925</v>
      </c>
      <c r="D8671" s="2" t="s">
        <v>25926</v>
      </c>
      <c r="E8671" s="1">
        <v>32313</v>
      </c>
      <c r="F8671" s="1">
        <v>673</v>
      </c>
      <c r="G8671" s="1">
        <v>0</v>
      </c>
      <c r="H8671" s="1">
        <v>29047</v>
      </c>
      <c r="I8671" s="1">
        <v>12326</v>
      </c>
      <c r="J8671" s="1">
        <v>5292</v>
      </c>
      <c r="K8671" s="1">
        <v>4407</v>
      </c>
      <c r="L8671" s="1">
        <v>3094</v>
      </c>
      <c r="M8671" s="1">
        <v>1556</v>
      </c>
      <c r="N8671" s="1">
        <v>0</v>
      </c>
      <c r="O8671" s="2" t="s">
        <v>29463</v>
      </c>
      <c r="P8671">
        <f t="shared" si="270"/>
        <v>1.1100000000000001</v>
      </c>
      <c r="Q8671" t="str">
        <f t="shared" si="271"/>
        <v>no</v>
      </c>
    </row>
    <row r="8672" spans="1:17">
      <c r="A8672" s="1">
        <v>8801</v>
      </c>
      <c r="B8672" s="2" t="s">
        <v>25927</v>
      </c>
      <c r="C8672" s="2" t="s">
        <v>25928</v>
      </c>
      <c r="D8672" s="2" t="s">
        <v>25929</v>
      </c>
      <c r="E8672" s="1">
        <v>32311</v>
      </c>
      <c r="F8672" s="1">
        <v>17</v>
      </c>
      <c r="G8672" s="1">
        <v>0</v>
      </c>
      <c r="H8672" s="1">
        <v>32031</v>
      </c>
      <c r="I8672" s="1">
        <v>8021</v>
      </c>
      <c r="J8672" s="1">
        <v>11618</v>
      </c>
      <c r="K8672" s="1">
        <v>5299</v>
      </c>
      <c r="L8672" s="1">
        <v>2260</v>
      </c>
      <c r="M8672" s="1">
        <v>1258</v>
      </c>
      <c r="N8672" s="1">
        <v>4766</v>
      </c>
      <c r="O8672" s="2" t="s">
        <v>29469</v>
      </c>
      <c r="P8672">
        <f t="shared" si="270"/>
        <v>1.01</v>
      </c>
      <c r="Q8672" t="str">
        <f t="shared" si="271"/>
        <v>no</v>
      </c>
    </row>
    <row r="8673" spans="1:17">
      <c r="A8673" s="1">
        <v>8802</v>
      </c>
      <c r="B8673" s="2" t="s">
        <v>25930</v>
      </c>
      <c r="C8673" s="2" t="s">
        <v>25931</v>
      </c>
      <c r="D8673" s="2" t="s">
        <v>25932</v>
      </c>
      <c r="E8673" s="1">
        <v>32309</v>
      </c>
      <c r="F8673" s="1">
        <v>575</v>
      </c>
      <c r="G8673" s="1">
        <v>0</v>
      </c>
      <c r="H8673" s="1">
        <v>35074</v>
      </c>
      <c r="I8673" s="1">
        <v>18534</v>
      </c>
      <c r="J8673" s="1">
        <v>5362</v>
      </c>
      <c r="K8673" s="1">
        <v>4503</v>
      </c>
      <c r="L8673" s="1">
        <v>2668</v>
      </c>
      <c r="M8673" s="1">
        <v>1440</v>
      </c>
      <c r="N8673" s="1">
        <v>1565</v>
      </c>
      <c r="O8673" s="2" t="s">
        <v>29465</v>
      </c>
      <c r="P8673">
        <f t="shared" si="270"/>
        <v>0.92</v>
      </c>
      <c r="Q8673" t="str">
        <f t="shared" si="271"/>
        <v>no</v>
      </c>
    </row>
    <row r="8674" spans="1:17">
      <c r="A8674" s="1">
        <v>8803</v>
      </c>
      <c r="B8674" s="2" t="s">
        <v>25933</v>
      </c>
      <c r="C8674" s="2" t="s">
        <v>25934</v>
      </c>
      <c r="D8674" s="2" t="s">
        <v>25935</v>
      </c>
      <c r="E8674" s="1">
        <v>32301</v>
      </c>
      <c r="F8674" s="1">
        <v>745</v>
      </c>
      <c r="G8674" s="1">
        <v>0</v>
      </c>
      <c r="H8674" s="1">
        <v>33046</v>
      </c>
      <c r="I8674" s="1">
        <v>897</v>
      </c>
      <c r="J8674" s="1">
        <v>16729</v>
      </c>
      <c r="K8674" s="1">
        <v>3931</v>
      </c>
      <c r="L8674" s="1">
        <v>798</v>
      </c>
      <c r="M8674" s="1">
        <v>393</v>
      </c>
      <c r="N8674" s="1">
        <v>9160</v>
      </c>
      <c r="O8674" s="2" t="s">
        <v>29470</v>
      </c>
      <c r="P8674">
        <f t="shared" si="270"/>
        <v>0.98</v>
      </c>
      <c r="Q8674" t="str">
        <f t="shared" si="271"/>
        <v>no</v>
      </c>
    </row>
    <row r="8675" spans="1:17">
      <c r="A8675" s="1">
        <v>8804</v>
      </c>
      <c r="B8675" s="2" t="s">
        <v>25936</v>
      </c>
      <c r="C8675" s="2" t="s">
        <v>25937</v>
      </c>
      <c r="D8675" s="2" t="s">
        <v>25938</v>
      </c>
      <c r="E8675" s="1">
        <v>32298</v>
      </c>
      <c r="F8675" s="1">
        <v>2608</v>
      </c>
      <c r="G8675" s="1">
        <v>0</v>
      </c>
      <c r="H8675" s="1">
        <v>31151</v>
      </c>
      <c r="I8675" s="1">
        <v>26108</v>
      </c>
      <c r="J8675" s="1">
        <v>1384</v>
      </c>
      <c r="K8675" s="1">
        <v>574</v>
      </c>
      <c r="L8675" s="1">
        <v>32</v>
      </c>
      <c r="M8675" s="1">
        <v>0</v>
      </c>
      <c r="N8675" s="1">
        <v>3255</v>
      </c>
      <c r="O8675" s="2" t="s">
        <v>29469</v>
      </c>
      <c r="P8675">
        <f t="shared" si="270"/>
        <v>1.04</v>
      </c>
      <c r="Q8675" t="str">
        <f t="shared" si="271"/>
        <v>no</v>
      </c>
    </row>
    <row r="8676" spans="1:17">
      <c r="A8676" s="1">
        <v>8805</v>
      </c>
      <c r="B8676" s="2" t="s">
        <v>25939</v>
      </c>
      <c r="C8676" s="2" t="s">
        <v>25940</v>
      </c>
      <c r="D8676" s="2" t="s">
        <v>25941</v>
      </c>
      <c r="E8676" s="1">
        <v>32297</v>
      </c>
      <c r="F8676" s="1">
        <v>433</v>
      </c>
      <c r="G8676" s="1">
        <v>0</v>
      </c>
      <c r="H8676" s="1">
        <v>34172</v>
      </c>
      <c r="I8676" s="1">
        <v>27505</v>
      </c>
      <c r="J8676" s="1">
        <v>3956</v>
      </c>
      <c r="K8676" s="1">
        <v>934</v>
      </c>
      <c r="L8676" s="1">
        <v>76</v>
      </c>
      <c r="M8676" s="1">
        <v>-102</v>
      </c>
      <c r="N8676" s="1">
        <v>10750</v>
      </c>
      <c r="O8676" s="2" t="s">
        <v>29466</v>
      </c>
      <c r="P8676">
        <f t="shared" si="270"/>
        <v>0.95</v>
      </c>
      <c r="Q8676" t="str">
        <f t="shared" si="271"/>
        <v>no</v>
      </c>
    </row>
    <row r="8677" spans="1:17">
      <c r="A8677" s="1">
        <v>8806</v>
      </c>
      <c r="B8677" s="2" t="s">
        <v>25942</v>
      </c>
      <c r="C8677" s="2" t="s">
        <v>25943</v>
      </c>
      <c r="D8677" s="2" t="s">
        <v>25944</v>
      </c>
      <c r="E8677" s="1">
        <v>32294</v>
      </c>
      <c r="F8677" s="1">
        <v>253</v>
      </c>
      <c r="G8677" s="1">
        <v>0</v>
      </c>
      <c r="H8677" s="1">
        <v>34194</v>
      </c>
      <c r="I8677" s="1">
        <v>14303</v>
      </c>
      <c r="J8677" s="1">
        <v>10658</v>
      </c>
      <c r="K8677" s="1">
        <v>4043</v>
      </c>
      <c r="L8677" s="1">
        <v>-2248</v>
      </c>
      <c r="M8677" s="1">
        <v>322</v>
      </c>
      <c r="N8677" s="1">
        <v>5414</v>
      </c>
      <c r="O8677" s="2" t="s">
        <v>29470</v>
      </c>
      <c r="P8677">
        <f t="shared" si="270"/>
        <v>0.94</v>
      </c>
      <c r="Q8677" t="str">
        <f t="shared" si="271"/>
        <v>no</v>
      </c>
    </row>
    <row r="8678" spans="1:17">
      <c r="A8678" s="1">
        <v>8807</v>
      </c>
      <c r="B8678" s="2" t="s">
        <v>25945</v>
      </c>
      <c r="C8678" s="2" t="s">
        <v>25946</v>
      </c>
      <c r="D8678" s="2" t="s">
        <v>25947</v>
      </c>
      <c r="E8678" s="1">
        <v>32289</v>
      </c>
      <c r="F8678" s="1">
        <v>433</v>
      </c>
      <c r="G8678" s="1">
        <v>0</v>
      </c>
      <c r="H8678" s="1">
        <v>33006</v>
      </c>
      <c r="I8678" s="1">
        <v>24003</v>
      </c>
      <c r="J8678" s="1">
        <v>4207</v>
      </c>
      <c r="K8678" s="1">
        <v>1590</v>
      </c>
      <c r="L8678" s="1">
        <v>246</v>
      </c>
      <c r="M8678" s="1">
        <v>241</v>
      </c>
      <c r="N8678" s="1">
        <v>167</v>
      </c>
      <c r="O8678" s="2" t="s">
        <v>29466</v>
      </c>
      <c r="P8678">
        <f t="shared" si="270"/>
        <v>0.98</v>
      </c>
      <c r="Q8678" t="str">
        <f t="shared" si="271"/>
        <v>no</v>
      </c>
    </row>
    <row r="8679" spans="1:17">
      <c r="A8679" s="1">
        <v>8808</v>
      </c>
      <c r="B8679" s="2" t="s">
        <v>25948</v>
      </c>
      <c r="C8679" s="2" t="s">
        <v>25949</v>
      </c>
      <c r="D8679" s="2" t="s">
        <v>25950</v>
      </c>
      <c r="E8679" s="1">
        <v>32286</v>
      </c>
      <c r="F8679" s="1">
        <v>290</v>
      </c>
      <c r="G8679" s="1">
        <v>0</v>
      </c>
      <c r="H8679" s="1">
        <v>32576</v>
      </c>
      <c r="I8679" s="1">
        <v>23694</v>
      </c>
      <c r="J8679" s="1">
        <v>2436</v>
      </c>
      <c r="K8679" s="1">
        <v>719</v>
      </c>
      <c r="L8679" s="1">
        <v>5910</v>
      </c>
      <c r="M8679" s="1">
        <v>2444</v>
      </c>
      <c r="N8679" s="1">
        <v>0</v>
      </c>
      <c r="O8679" s="2" t="s">
        <v>29463</v>
      </c>
      <c r="P8679">
        <f t="shared" si="270"/>
        <v>0.99</v>
      </c>
      <c r="Q8679" t="str">
        <f t="shared" si="271"/>
        <v>no</v>
      </c>
    </row>
    <row r="8680" spans="1:17">
      <c r="A8680" s="1">
        <v>8809</v>
      </c>
      <c r="B8680" s="2" t="s">
        <v>25951</v>
      </c>
      <c r="C8680" s="2" t="s">
        <v>25952</v>
      </c>
      <c r="D8680" s="2" t="s">
        <v>25953</v>
      </c>
      <c r="E8680" s="1">
        <v>32285</v>
      </c>
      <c r="F8680" s="1">
        <v>231</v>
      </c>
      <c r="G8680" s="1">
        <v>0</v>
      </c>
      <c r="H8680" s="1">
        <v>33114</v>
      </c>
      <c r="I8680" s="1">
        <v>30302</v>
      </c>
      <c r="J8680" s="1">
        <v>1225</v>
      </c>
      <c r="K8680" s="1">
        <v>170</v>
      </c>
      <c r="L8680" s="1">
        <v>87</v>
      </c>
      <c r="M8680" s="1">
        <v>104</v>
      </c>
      <c r="N8680" s="1">
        <v>1000</v>
      </c>
      <c r="O8680" s="2" t="s">
        <v>29471</v>
      </c>
      <c r="P8680">
        <f t="shared" si="270"/>
        <v>0.97</v>
      </c>
      <c r="Q8680" t="str">
        <f t="shared" si="271"/>
        <v>no</v>
      </c>
    </row>
    <row r="8681" spans="1:17">
      <c r="A8681" s="1">
        <v>8810</v>
      </c>
      <c r="B8681" s="2" t="s">
        <v>25954</v>
      </c>
      <c r="C8681" s="2" t="s">
        <v>25955</v>
      </c>
      <c r="D8681" s="2" t="s">
        <v>25956</v>
      </c>
      <c r="E8681" s="1">
        <v>32282</v>
      </c>
      <c r="F8681" s="1">
        <v>56</v>
      </c>
      <c r="G8681" s="1">
        <v>0</v>
      </c>
      <c r="H8681" s="1">
        <v>32627</v>
      </c>
      <c r="I8681" s="1">
        <v>17152</v>
      </c>
      <c r="J8681" s="1">
        <v>2548</v>
      </c>
      <c r="K8681" s="1">
        <v>3630</v>
      </c>
      <c r="L8681" s="1">
        <v>4095</v>
      </c>
      <c r="M8681" s="1">
        <v>2191</v>
      </c>
      <c r="N8681" s="1">
        <v>0</v>
      </c>
      <c r="O8681" s="2" t="s">
        <v>29463</v>
      </c>
      <c r="P8681">
        <f t="shared" si="270"/>
        <v>0.99</v>
      </c>
      <c r="Q8681" t="str">
        <f t="shared" si="271"/>
        <v>no</v>
      </c>
    </row>
    <row r="8682" spans="1:17">
      <c r="A8682" s="1">
        <v>8811</v>
      </c>
      <c r="B8682" s="2" t="s">
        <v>25957</v>
      </c>
      <c r="C8682" s="2" t="s">
        <v>25958</v>
      </c>
      <c r="D8682" s="2" t="s">
        <v>25959</v>
      </c>
      <c r="E8682" s="1">
        <v>32279</v>
      </c>
      <c r="F8682" s="1">
        <v>95</v>
      </c>
      <c r="G8682" s="1">
        <v>0</v>
      </c>
      <c r="H8682" s="1">
        <v>32287</v>
      </c>
      <c r="I8682" s="1">
        <v>20567</v>
      </c>
      <c r="J8682" s="1">
        <v>6149</v>
      </c>
      <c r="K8682" s="1">
        <v>1816</v>
      </c>
      <c r="L8682" s="1">
        <v>973</v>
      </c>
      <c r="M8682" s="1">
        <v>353</v>
      </c>
      <c r="N8682" s="1">
        <v>377</v>
      </c>
      <c r="O8682" s="2" t="s">
        <v>29466</v>
      </c>
      <c r="P8682">
        <f t="shared" si="270"/>
        <v>1</v>
      </c>
      <c r="Q8682" t="str">
        <f t="shared" si="271"/>
        <v>no</v>
      </c>
    </row>
    <row r="8683" spans="1:17">
      <c r="A8683" s="1">
        <v>8812</v>
      </c>
      <c r="B8683" s="2" t="s">
        <v>25960</v>
      </c>
      <c r="C8683" s="2" t="s">
        <v>25961</v>
      </c>
      <c r="D8683" s="2" t="s">
        <v>25962</v>
      </c>
      <c r="E8683" s="1">
        <v>32279</v>
      </c>
      <c r="F8683" s="1">
        <v>461</v>
      </c>
      <c r="G8683" s="1">
        <v>0</v>
      </c>
      <c r="H8683" s="1">
        <v>32297</v>
      </c>
      <c r="I8683" s="1">
        <v>14024</v>
      </c>
      <c r="J8683" s="1">
        <v>9337</v>
      </c>
      <c r="K8683" s="1">
        <v>1890</v>
      </c>
      <c r="L8683" s="1">
        <v>2975</v>
      </c>
      <c r="M8683" s="1">
        <v>1548</v>
      </c>
      <c r="N8683" s="1">
        <v>298</v>
      </c>
      <c r="O8683" s="2" t="s">
        <v>29463</v>
      </c>
      <c r="P8683">
        <f t="shared" si="270"/>
        <v>1</v>
      </c>
      <c r="Q8683" t="str">
        <f t="shared" si="271"/>
        <v>no</v>
      </c>
    </row>
    <row r="8684" spans="1:17">
      <c r="A8684" s="1">
        <v>8813</v>
      </c>
      <c r="B8684" s="2" t="s">
        <v>25963</v>
      </c>
      <c r="C8684" s="2" t="s">
        <v>25964</v>
      </c>
      <c r="D8684" s="2" t="s">
        <v>25965</v>
      </c>
      <c r="E8684" s="1">
        <v>32278</v>
      </c>
      <c r="F8684" s="1">
        <v>296</v>
      </c>
      <c r="G8684" s="1">
        <v>0</v>
      </c>
      <c r="H8684" s="1">
        <v>33561</v>
      </c>
      <c r="I8684" s="1">
        <v>24210</v>
      </c>
      <c r="J8684" s="1">
        <v>4835</v>
      </c>
      <c r="K8684" s="1">
        <v>2003</v>
      </c>
      <c r="L8684" s="1">
        <v>-681</v>
      </c>
      <c r="M8684" s="1">
        <v>220</v>
      </c>
      <c r="N8684" s="1">
        <v>2507</v>
      </c>
      <c r="O8684" s="2" t="s">
        <v>29462</v>
      </c>
      <c r="P8684">
        <f t="shared" si="270"/>
        <v>0.96</v>
      </c>
      <c r="Q8684" t="str">
        <f t="shared" si="271"/>
        <v>no</v>
      </c>
    </row>
    <row r="8685" spans="1:17">
      <c r="A8685" s="1">
        <v>8814</v>
      </c>
      <c r="B8685" s="2" t="s">
        <v>25966</v>
      </c>
      <c r="C8685" s="2" t="s">
        <v>25967</v>
      </c>
      <c r="D8685" s="2" t="s">
        <v>25968</v>
      </c>
      <c r="E8685" s="1">
        <v>32276</v>
      </c>
      <c r="F8685" s="1">
        <v>325</v>
      </c>
      <c r="G8685" s="1">
        <v>0</v>
      </c>
      <c r="H8685" s="1">
        <v>32370</v>
      </c>
      <c r="I8685" s="1">
        <v>11478</v>
      </c>
      <c r="J8685" s="1">
        <v>7675</v>
      </c>
      <c r="K8685" s="1">
        <v>4736</v>
      </c>
      <c r="L8685" s="1">
        <v>3034</v>
      </c>
      <c r="M8685" s="1">
        <v>1561</v>
      </c>
      <c r="N8685" s="1">
        <v>0</v>
      </c>
      <c r="O8685" s="2" t="s">
        <v>29463</v>
      </c>
      <c r="P8685">
        <f t="shared" si="270"/>
        <v>1</v>
      </c>
      <c r="Q8685" t="str">
        <f t="shared" si="271"/>
        <v>no</v>
      </c>
    </row>
    <row r="8686" spans="1:17">
      <c r="A8686" s="1">
        <v>8815</v>
      </c>
      <c r="B8686" s="2" t="s">
        <v>25969</v>
      </c>
      <c r="C8686" s="2" t="s">
        <v>25970</v>
      </c>
      <c r="D8686" s="2" t="s">
        <v>25971</v>
      </c>
      <c r="E8686" s="1">
        <v>32275</v>
      </c>
      <c r="F8686" s="1">
        <v>3000</v>
      </c>
      <c r="G8686" s="1">
        <v>0</v>
      </c>
      <c r="H8686" s="1">
        <v>35275</v>
      </c>
      <c r="I8686" s="1">
        <v>299</v>
      </c>
      <c r="J8686" s="1">
        <v>24192</v>
      </c>
      <c r="K8686" s="1">
        <v>1722</v>
      </c>
      <c r="L8686" s="1">
        <v>1783</v>
      </c>
      <c r="M8686" s="1">
        <v>962</v>
      </c>
      <c r="N8686" s="1">
        <v>0</v>
      </c>
      <c r="O8686" s="2" t="s">
        <v>29464</v>
      </c>
      <c r="P8686">
        <f t="shared" si="270"/>
        <v>0.91</v>
      </c>
      <c r="Q8686" t="str">
        <f t="shared" si="271"/>
        <v>no</v>
      </c>
    </row>
    <row r="8687" spans="1:17">
      <c r="A8687" s="1">
        <v>8816</v>
      </c>
      <c r="B8687" s="2" t="s">
        <v>25972</v>
      </c>
      <c r="C8687" s="2" t="s">
        <v>25973</v>
      </c>
      <c r="D8687" s="2" t="s">
        <v>25974</v>
      </c>
      <c r="E8687" s="1">
        <v>32270</v>
      </c>
      <c r="F8687" s="1">
        <v>22</v>
      </c>
      <c r="G8687" s="1">
        <v>0</v>
      </c>
      <c r="H8687" s="1">
        <v>32292</v>
      </c>
      <c r="I8687" s="1">
        <v>26214</v>
      </c>
      <c r="J8687" s="1">
        <v>2954</v>
      </c>
      <c r="K8687" s="1">
        <v>933</v>
      </c>
      <c r="L8687" s="1">
        <v>237</v>
      </c>
      <c r="M8687" s="1">
        <v>222</v>
      </c>
      <c r="N8687" s="1">
        <v>0</v>
      </c>
      <c r="O8687" s="2" t="s">
        <v>29465</v>
      </c>
      <c r="P8687">
        <f t="shared" si="270"/>
        <v>1</v>
      </c>
      <c r="Q8687" t="str">
        <f t="shared" si="271"/>
        <v>no</v>
      </c>
    </row>
    <row r="8688" spans="1:17">
      <c r="A8688" s="1">
        <v>8817</v>
      </c>
      <c r="B8688" s="2" t="s">
        <v>25975</v>
      </c>
      <c r="C8688" s="2" t="s">
        <v>25976</v>
      </c>
      <c r="D8688" s="2" t="s">
        <v>25977</v>
      </c>
      <c r="E8688" s="1">
        <v>32262</v>
      </c>
      <c r="F8688" s="1">
        <v>0</v>
      </c>
      <c r="G8688" s="1">
        <v>0</v>
      </c>
      <c r="H8688" s="1">
        <v>40456</v>
      </c>
      <c r="I8688" s="1">
        <v>12506</v>
      </c>
      <c r="J8688" s="1">
        <v>11043</v>
      </c>
      <c r="K8688" s="1">
        <v>7264</v>
      </c>
      <c r="L8688" s="1">
        <v>342</v>
      </c>
      <c r="M8688" s="1">
        <v>837</v>
      </c>
      <c r="N8688" s="1">
        <v>0</v>
      </c>
      <c r="O8688" s="2" t="s">
        <v>29465</v>
      </c>
      <c r="P8688">
        <f t="shared" si="270"/>
        <v>0.8</v>
      </c>
      <c r="Q8688" t="str">
        <f t="shared" si="271"/>
        <v>no</v>
      </c>
    </row>
    <row r="8689" spans="1:17">
      <c r="A8689" s="1">
        <v>8818</v>
      </c>
      <c r="B8689" s="2" t="s">
        <v>25978</v>
      </c>
      <c r="C8689" s="2" t="s">
        <v>25979</v>
      </c>
      <c r="D8689" s="2" t="s">
        <v>25980</v>
      </c>
      <c r="E8689" s="1">
        <v>32262</v>
      </c>
      <c r="F8689" s="1">
        <v>165</v>
      </c>
      <c r="G8689" s="1">
        <v>0</v>
      </c>
      <c r="H8689" s="1">
        <v>32379</v>
      </c>
      <c r="I8689" s="1">
        <v>17836</v>
      </c>
      <c r="J8689" s="1">
        <v>4432</v>
      </c>
      <c r="K8689" s="1">
        <v>3602</v>
      </c>
      <c r="L8689" s="1">
        <v>485</v>
      </c>
      <c r="M8689" s="1">
        <v>379</v>
      </c>
      <c r="N8689" s="1">
        <v>8981</v>
      </c>
      <c r="O8689" s="2" t="s">
        <v>29465</v>
      </c>
      <c r="P8689">
        <f t="shared" si="270"/>
        <v>1</v>
      </c>
      <c r="Q8689" t="str">
        <f t="shared" si="271"/>
        <v>no</v>
      </c>
    </row>
    <row r="8690" spans="1:17">
      <c r="A8690" s="1">
        <v>8820</v>
      </c>
      <c r="B8690" s="2" t="s">
        <v>25981</v>
      </c>
      <c r="C8690" s="2" t="s">
        <v>25982</v>
      </c>
      <c r="D8690" s="2" t="s">
        <v>25983</v>
      </c>
      <c r="E8690" s="1">
        <v>32251</v>
      </c>
      <c r="F8690" s="1">
        <v>561</v>
      </c>
      <c r="G8690" s="1">
        <v>0</v>
      </c>
      <c r="H8690" s="1">
        <v>33077</v>
      </c>
      <c r="I8690" s="1">
        <v>11302</v>
      </c>
      <c r="J8690" s="1">
        <v>11973</v>
      </c>
      <c r="K8690" s="1">
        <v>4053</v>
      </c>
      <c r="L8690" s="1">
        <v>1724</v>
      </c>
      <c r="M8690" s="1">
        <v>1024</v>
      </c>
      <c r="N8690" s="1">
        <v>10955</v>
      </c>
      <c r="O8690" s="2" t="s">
        <v>29469</v>
      </c>
      <c r="P8690">
        <f t="shared" si="270"/>
        <v>0.98</v>
      </c>
      <c r="Q8690" t="str">
        <f t="shared" si="271"/>
        <v>no</v>
      </c>
    </row>
    <row r="8691" spans="1:17">
      <c r="A8691" s="1">
        <v>8821</v>
      </c>
      <c r="B8691" s="2" t="s">
        <v>25984</v>
      </c>
      <c r="C8691" s="2" t="s">
        <v>25985</v>
      </c>
      <c r="D8691" s="2" t="s">
        <v>25986</v>
      </c>
      <c r="E8691" s="1">
        <v>32247</v>
      </c>
      <c r="F8691" s="1">
        <v>159</v>
      </c>
      <c r="G8691" s="1">
        <v>0</v>
      </c>
      <c r="H8691" s="1">
        <v>32631</v>
      </c>
      <c r="I8691" s="1">
        <v>12570</v>
      </c>
      <c r="J8691" s="1">
        <v>2814</v>
      </c>
      <c r="K8691" s="1">
        <v>7210</v>
      </c>
      <c r="L8691" s="1">
        <v>1989</v>
      </c>
      <c r="M8691" s="1">
        <v>1479</v>
      </c>
      <c r="N8691" s="1">
        <v>5774</v>
      </c>
      <c r="O8691" s="2" t="s">
        <v>29469</v>
      </c>
      <c r="P8691">
        <f t="shared" si="270"/>
        <v>0.99</v>
      </c>
      <c r="Q8691" t="str">
        <f t="shared" si="271"/>
        <v>no</v>
      </c>
    </row>
    <row r="8692" spans="1:17">
      <c r="A8692" s="1">
        <v>8822</v>
      </c>
      <c r="B8692" s="2" t="s">
        <v>25987</v>
      </c>
      <c r="C8692" s="2" t="s">
        <v>25988</v>
      </c>
      <c r="D8692" s="2" t="s">
        <v>25989</v>
      </c>
      <c r="E8692" s="1">
        <v>32247</v>
      </c>
      <c r="F8692" s="1">
        <v>97</v>
      </c>
      <c r="G8692" s="1">
        <v>0</v>
      </c>
      <c r="H8692" s="1">
        <v>31621</v>
      </c>
      <c r="I8692" s="1">
        <v>21395</v>
      </c>
      <c r="J8692" s="1">
        <v>3027</v>
      </c>
      <c r="K8692" s="1">
        <v>1794</v>
      </c>
      <c r="L8692" s="1">
        <v>736</v>
      </c>
      <c r="M8692" s="1">
        <v>415</v>
      </c>
      <c r="N8692" s="1">
        <v>6697</v>
      </c>
      <c r="O8692" s="2" t="s">
        <v>29464</v>
      </c>
      <c r="P8692">
        <f t="shared" si="270"/>
        <v>1.02</v>
      </c>
      <c r="Q8692" t="str">
        <f t="shared" si="271"/>
        <v>no</v>
      </c>
    </row>
    <row r="8693" spans="1:17">
      <c r="A8693" s="1">
        <v>8823</v>
      </c>
      <c r="B8693" s="2" t="s">
        <v>25990</v>
      </c>
      <c r="C8693" s="2" t="s">
        <v>25991</v>
      </c>
      <c r="D8693" s="2" t="s">
        <v>25992</v>
      </c>
      <c r="E8693" s="1">
        <v>32246</v>
      </c>
      <c r="F8693" s="1">
        <v>1007</v>
      </c>
      <c r="G8693" s="1">
        <v>0</v>
      </c>
      <c r="H8693" s="1">
        <v>33657</v>
      </c>
      <c r="I8693" s="1">
        <v>8217</v>
      </c>
      <c r="J8693" s="1">
        <v>21391</v>
      </c>
      <c r="K8693" s="1">
        <v>0</v>
      </c>
      <c r="L8693" s="1">
        <v>385</v>
      </c>
      <c r="M8693" s="1">
        <v>303</v>
      </c>
      <c r="N8693" s="1">
        <v>0</v>
      </c>
      <c r="O8693" s="2" t="s">
        <v>29465</v>
      </c>
      <c r="P8693">
        <f t="shared" si="270"/>
        <v>0.96</v>
      </c>
      <c r="Q8693" t="str">
        <f t="shared" si="271"/>
        <v>no</v>
      </c>
    </row>
    <row r="8694" spans="1:17">
      <c r="A8694" s="1">
        <v>8824</v>
      </c>
      <c r="B8694" s="2" t="s">
        <v>25993</v>
      </c>
      <c r="C8694" s="2" t="s">
        <v>25994</v>
      </c>
      <c r="D8694" s="2" t="s">
        <v>25995</v>
      </c>
      <c r="E8694" s="1">
        <v>32246</v>
      </c>
      <c r="F8694" s="1">
        <v>270</v>
      </c>
      <c r="G8694" s="1">
        <v>0</v>
      </c>
      <c r="H8694" s="1">
        <v>35399</v>
      </c>
      <c r="I8694" s="1">
        <v>19065</v>
      </c>
      <c r="J8694" s="1">
        <v>10750</v>
      </c>
      <c r="K8694" s="1">
        <v>2058</v>
      </c>
      <c r="L8694" s="1">
        <v>1201</v>
      </c>
      <c r="M8694" s="1">
        <v>709</v>
      </c>
      <c r="N8694" s="1">
        <v>5175</v>
      </c>
      <c r="O8694" s="2" t="s">
        <v>29462</v>
      </c>
      <c r="P8694">
        <f t="shared" si="270"/>
        <v>0.91</v>
      </c>
      <c r="Q8694" t="str">
        <f t="shared" si="271"/>
        <v>no</v>
      </c>
    </row>
    <row r="8695" spans="1:17">
      <c r="A8695" s="1">
        <v>8825</v>
      </c>
      <c r="B8695" s="2" t="s">
        <v>25996</v>
      </c>
      <c r="C8695" s="2" t="s">
        <v>25997</v>
      </c>
      <c r="D8695" s="2" t="s">
        <v>25998</v>
      </c>
      <c r="E8695" s="1">
        <v>32245</v>
      </c>
      <c r="F8695" s="1">
        <v>295</v>
      </c>
      <c r="G8695" s="1">
        <v>0</v>
      </c>
      <c r="H8695" s="1">
        <v>36538</v>
      </c>
      <c r="I8695" s="1">
        <v>30427</v>
      </c>
      <c r="J8695" s="1">
        <v>3457</v>
      </c>
      <c r="K8695" s="1">
        <v>0</v>
      </c>
      <c r="L8695" s="1">
        <v>70</v>
      </c>
      <c r="M8695" s="1">
        <v>120</v>
      </c>
      <c r="N8695" s="1">
        <v>0</v>
      </c>
      <c r="O8695" s="2" t="s">
        <v>29462</v>
      </c>
      <c r="P8695">
        <f t="shared" si="270"/>
        <v>0.88</v>
      </c>
      <c r="Q8695" t="str">
        <f t="shared" si="271"/>
        <v>no</v>
      </c>
    </row>
    <row r="8696" spans="1:17">
      <c r="A8696" s="1">
        <v>8826</v>
      </c>
      <c r="B8696" s="2" t="s">
        <v>25999</v>
      </c>
      <c r="C8696" s="2" t="s">
        <v>26000</v>
      </c>
      <c r="D8696" s="2" t="s">
        <v>26001</v>
      </c>
      <c r="E8696" s="1">
        <v>32244</v>
      </c>
      <c r="F8696" s="1">
        <v>94</v>
      </c>
      <c r="G8696" s="1">
        <v>0</v>
      </c>
      <c r="H8696" s="1">
        <v>35501</v>
      </c>
      <c r="I8696" s="1">
        <v>16795</v>
      </c>
      <c r="J8696" s="1">
        <v>11004</v>
      </c>
      <c r="K8696" s="1">
        <v>2463</v>
      </c>
      <c r="L8696" s="1">
        <v>537</v>
      </c>
      <c r="M8696" s="1">
        <v>516</v>
      </c>
      <c r="N8696" s="1">
        <v>4150</v>
      </c>
      <c r="O8696" s="2" t="s">
        <v>29466</v>
      </c>
      <c r="P8696">
        <f t="shared" si="270"/>
        <v>0.91</v>
      </c>
      <c r="Q8696" t="str">
        <f t="shared" si="271"/>
        <v>no</v>
      </c>
    </row>
    <row r="8697" spans="1:17">
      <c r="A8697" s="1">
        <v>8827</v>
      </c>
      <c r="B8697" s="2" t="s">
        <v>26002</v>
      </c>
      <c r="C8697" s="2" t="s">
        <v>26003</v>
      </c>
      <c r="D8697" s="2" t="s">
        <v>26004</v>
      </c>
      <c r="E8697" s="1">
        <v>32244</v>
      </c>
      <c r="F8697" s="1">
        <v>28</v>
      </c>
      <c r="G8697" s="1">
        <v>0</v>
      </c>
      <c r="H8697" s="1">
        <v>32272</v>
      </c>
      <c r="I8697" s="1">
        <v>31857</v>
      </c>
      <c r="J8697" s="1">
        <v>132</v>
      </c>
      <c r="K8697" s="1">
        <v>119</v>
      </c>
      <c r="L8697" s="1">
        <v>0</v>
      </c>
      <c r="M8697" s="1">
        <v>0</v>
      </c>
      <c r="N8697" s="1">
        <v>0</v>
      </c>
      <c r="O8697" s="2" t="s">
        <v>29465</v>
      </c>
      <c r="P8697">
        <f t="shared" si="270"/>
        <v>1</v>
      </c>
      <c r="Q8697" t="str">
        <f t="shared" si="271"/>
        <v>no</v>
      </c>
    </row>
    <row r="8698" spans="1:17">
      <c r="A8698" s="1">
        <v>8828</v>
      </c>
      <c r="B8698" s="2" t="s">
        <v>26005</v>
      </c>
      <c r="C8698" s="2" t="s">
        <v>26006</v>
      </c>
      <c r="D8698" s="2" t="s">
        <v>26007</v>
      </c>
      <c r="E8698" s="1">
        <v>32240</v>
      </c>
      <c r="F8698" s="1">
        <v>515</v>
      </c>
      <c r="G8698" s="1">
        <v>0</v>
      </c>
      <c r="H8698" s="1">
        <v>32755</v>
      </c>
      <c r="I8698" s="1">
        <v>0</v>
      </c>
      <c r="J8698" s="1">
        <v>31804</v>
      </c>
      <c r="K8698" s="1">
        <v>231</v>
      </c>
      <c r="L8698" s="1">
        <v>114</v>
      </c>
      <c r="M8698" s="1">
        <v>47</v>
      </c>
      <c r="N8698" s="1">
        <v>695</v>
      </c>
      <c r="O8698" s="2" t="s">
        <v>29466</v>
      </c>
      <c r="P8698">
        <f t="shared" si="270"/>
        <v>0.98</v>
      </c>
      <c r="Q8698" t="str">
        <f t="shared" si="271"/>
        <v>no</v>
      </c>
    </row>
    <row r="8699" spans="1:17">
      <c r="A8699" s="1">
        <v>8829</v>
      </c>
      <c r="B8699" s="2" t="s">
        <v>26008</v>
      </c>
      <c r="C8699" s="2" t="s">
        <v>26009</v>
      </c>
      <c r="D8699" s="2" t="s">
        <v>26010</v>
      </c>
      <c r="E8699" s="1">
        <v>32238</v>
      </c>
      <c r="F8699" s="1">
        <v>102</v>
      </c>
      <c r="G8699" s="1">
        <v>0</v>
      </c>
      <c r="H8699" s="1">
        <v>32181</v>
      </c>
      <c r="I8699" s="1">
        <v>20975</v>
      </c>
      <c r="J8699" s="1">
        <v>4143</v>
      </c>
      <c r="K8699" s="1">
        <v>3128</v>
      </c>
      <c r="L8699" s="1">
        <v>34</v>
      </c>
      <c r="M8699" s="1">
        <v>308</v>
      </c>
      <c r="N8699" s="1">
        <v>1804</v>
      </c>
      <c r="O8699" s="2" t="s">
        <v>29467</v>
      </c>
      <c r="P8699">
        <f t="shared" si="270"/>
        <v>1</v>
      </c>
      <c r="Q8699" t="str">
        <f t="shared" si="271"/>
        <v>no</v>
      </c>
    </row>
    <row r="8700" spans="1:17">
      <c r="A8700" s="1">
        <v>8830</v>
      </c>
      <c r="B8700" s="2" t="s">
        <v>26011</v>
      </c>
      <c r="C8700" s="2" t="s">
        <v>26012</v>
      </c>
      <c r="D8700" s="2" t="s">
        <v>26013</v>
      </c>
      <c r="E8700" s="1">
        <v>32233</v>
      </c>
      <c r="F8700" s="1">
        <v>244</v>
      </c>
      <c r="G8700" s="1">
        <v>0</v>
      </c>
      <c r="H8700" s="1">
        <v>32939</v>
      </c>
      <c r="I8700" s="1">
        <v>19084</v>
      </c>
      <c r="J8700" s="1">
        <v>6919</v>
      </c>
      <c r="K8700" s="1">
        <v>3429</v>
      </c>
      <c r="L8700" s="1">
        <v>526</v>
      </c>
      <c r="M8700" s="1">
        <v>254</v>
      </c>
      <c r="N8700" s="1">
        <v>2020</v>
      </c>
      <c r="O8700" s="2" t="s">
        <v>29468</v>
      </c>
      <c r="P8700">
        <f t="shared" si="270"/>
        <v>0.98</v>
      </c>
      <c r="Q8700" t="str">
        <f t="shared" si="271"/>
        <v>no</v>
      </c>
    </row>
    <row r="8701" spans="1:17">
      <c r="A8701" s="1">
        <v>8831</v>
      </c>
      <c r="B8701" s="2" t="s">
        <v>26014</v>
      </c>
      <c r="C8701" s="2" t="s">
        <v>26015</v>
      </c>
      <c r="D8701" s="2" t="s">
        <v>26016</v>
      </c>
      <c r="E8701" s="1">
        <v>32230</v>
      </c>
      <c r="F8701" s="1">
        <v>33</v>
      </c>
      <c r="G8701" s="1">
        <v>0</v>
      </c>
      <c r="H8701" s="1">
        <v>32263</v>
      </c>
      <c r="I8701" s="1">
        <v>24846</v>
      </c>
      <c r="J8701" s="1">
        <v>1018</v>
      </c>
      <c r="K8701" s="1">
        <v>373</v>
      </c>
      <c r="L8701" s="1">
        <v>5184</v>
      </c>
      <c r="M8701" s="1">
        <v>2174</v>
      </c>
      <c r="N8701" s="1">
        <v>0</v>
      </c>
      <c r="O8701" s="2" t="s">
        <v>29469</v>
      </c>
      <c r="P8701">
        <f t="shared" si="270"/>
        <v>1</v>
      </c>
      <c r="Q8701" t="str">
        <f t="shared" si="271"/>
        <v>no</v>
      </c>
    </row>
    <row r="8702" spans="1:17">
      <c r="A8702" s="1">
        <v>8832</v>
      </c>
      <c r="B8702" s="2" t="s">
        <v>26017</v>
      </c>
      <c r="C8702" s="2" t="s">
        <v>26018</v>
      </c>
      <c r="D8702" s="2" t="s">
        <v>26019</v>
      </c>
      <c r="E8702" s="1">
        <v>32229</v>
      </c>
      <c r="F8702" s="1">
        <v>66</v>
      </c>
      <c r="G8702" s="1">
        <v>0</v>
      </c>
      <c r="H8702" s="1">
        <v>31591</v>
      </c>
      <c r="I8702" s="1">
        <v>13680</v>
      </c>
      <c r="J8702" s="1">
        <v>7854</v>
      </c>
      <c r="K8702" s="1">
        <v>4360</v>
      </c>
      <c r="L8702" s="1">
        <v>828</v>
      </c>
      <c r="M8702" s="1">
        <v>702</v>
      </c>
      <c r="N8702" s="1">
        <v>6811</v>
      </c>
      <c r="O8702" s="2" t="s">
        <v>29465</v>
      </c>
      <c r="P8702">
        <f t="shared" si="270"/>
        <v>1.02</v>
      </c>
      <c r="Q8702" t="str">
        <f t="shared" si="271"/>
        <v>no</v>
      </c>
    </row>
    <row r="8703" spans="1:17">
      <c r="A8703" s="1">
        <v>8833</v>
      </c>
      <c r="B8703" s="2" t="s">
        <v>26020</v>
      </c>
      <c r="C8703" s="2" t="s">
        <v>26021</v>
      </c>
      <c r="D8703" s="2" t="s">
        <v>26022</v>
      </c>
      <c r="E8703" s="1">
        <v>32228</v>
      </c>
      <c r="F8703" s="1">
        <v>496</v>
      </c>
      <c r="G8703" s="1">
        <v>0</v>
      </c>
      <c r="H8703" s="1">
        <v>34608</v>
      </c>
      <c r="I8703" s="1">
        <v>3439</v>
      </c>
      <c r="J8703" s="1">
        <v>13884</v>
      </c>
      <c r="K8703" s="1">
        <v>3466</v>
      </c>
      <c r="L8703" s="1">
        <v>3048</v>
      </c>
      <c r="M8703" s="1">
        <v>1550</v>
      </c>
      <c r="N8703" s="1">
        <v>956</v>
      </c>
      <c r="O8703" s="2" t="s">
        <v>29470</v>
      </c>
      <c r="P8703">
        <f t="shared" si="270"/>
        <v>0.93</v>
      </c>
      <c r="Q8703" t="str">
        <f t="shared" si="271"/>
        <v>no</v>
      </c>
    </row>
    <row r="8704" spans="1:17">
      <c r="A8704" s="1">
        <v>8834</v>
      </c>
      <c r="B8704" s="2" t="s">
        <v>26023</v>
      </c>
      <c r="C8704" s="2" t="s">
        <v>26024</v>
      </c>
      <c r="D8704" s="2" t="s">
        <v>26025</v>
      </c>
      <c r="E8704" s="1">
        <v>32226</v>
      </c>
      <c r="F8704" s="1">
        <v>152</v>
      </c>
      <c r="G8704" s="1">
        <v>0</v>
      </c>
      <c r="H8704" s="1">
        <v>32378</v>
      </c>
      <c r="I8704" s="1">
        <v>28975</v>
      </c>
      <c r="J8704" s="1">
        <v>907</v>
      </c>
      <c r="K8704" s="1">
        <v>1143</v>
      </c>
      <c r="L8704" s="1">
        <v>-1862</v>
      </c>
      <c r="M8704" s="1">
        <v>2</v>
      </c>
      <c r="N8704" s="1">
        <v>16</v>
      </c>
      <c r="O8704" s="2" t="s">
        <v>29470</v>
      </c>
      <c r="P8704">
        <f t="shared" si="270"/>
        <v>1</v>
      </c>
      <c r="Q8704" t="str">
        <f t="shared" si="271"/>
        <v>no</v>
      </c>
    </row>
    <row r="8705" spans="1:17">
      <c r="A8705" s="1">
        <v>8835</v>
      </c>
      <c r="B8705" s="2" t="s">
        <v>26026</v>
      </c>
      <c r="C8705" s="2" t="s">
        <v>26027</v>
      </c>
      <c r="D8705" s="2" t="s">
        <v>26028</v>
      </c>
      <c r="E8705" s="1">
        <v>32223</v>
      </c>
      <c r="F8705" s="1">
        <v>94</v>
      </c>
      <c r="G8705" s="1">
        <v>0</v>
      </c>
      <c r="H8705" s="1">
        <v>30794</v>
      </c>
      <c r="I8705" s="1">
        <v>7090</v>
      </c>
      <c r="J8705" s="1">
        <v>14654</v>
      </c>
      <c r="K8705" s="1">
        <v>3354</v>
      </c>
      <c r="L8705" s="1">
        <v>1265</v>
      </c>
      <c r="M8705" s="1">
        <v>766</v>
      </c>
      <c r="N8705" s="1">
        <v>2750</v>
      </c>
      <c r="O8705" s="2" t="s">
        <v>29471</v>
      </c>
      <c r="P8705">
        <f t="shared" si="270"/>
        <v>1.05</v>
      </c>
      <c r="Q8705" t="str">
        <f t="shared" si="271"/>
        <v>no</v>
      </c>
    </row>
    <row r="8706" spans="1:17">
      <c r="A8706" s="1">
        <v>8836</v>
      </c>
      <c r="B8706" s="2" t="s">
        <v>26029</v>
      </c>
      <c r="C8706" s="2" t="s">
        <v>26030</v>
      </c>
      <c r="D8706" s="2" t="s">
        <v>26031</v>
      </c>
      <c r="E8706" s="1">
        <v>32223</v>
      </c>
      <c r="F8706" s="1">
        <v>40</v>
      </c>
      <c r="G8706" s="1">
        <v>0</v>
      </c>
      <c r="H8706" s="1">
        <v>33165</v>
      </c>
      <c r="I8706" s="1">
        <v>21409</v>
      </c>
      <c r="J8706" s="1">
        <v>9100</v>
      </c>
      <c r="K8706" s="1">
        <v>1107</v>
      </c>
      <c r="L8706" s="1">
        <v>299</v>
      </c>
      <c r="M8706" s="1">
        <v>298</v>
      </c>
      <c r="N8706" s="1">
        <v>219</v>
      </c>
      <c r="O8706" s="2" t="s">
        <v>29463</v>
      </c>
      <c r="P8706">
        <f t="shared" si="270"/>
        <v>0.97</v>
      </c>
      <c r="Q8706" t="str">
        <f t="shared" si="271"/>
        <v>no</v>
      </c>
    </row>
    <row r="8707" spans="1:17">
      <c r="A8707" s="1">
        <v>8838</v>
      </c>
      <c r="B8707" s="2" t="s">
        <v>26032</v>
      </c>
      <c r="C8707" s="2" t="s">
        <v>26033</v>
      </c>
      <c r="D8707" s="2" t="s">
        <v>26034</v>
      </c>
      <c r="E8707" s="1">
        <v>32218</v>
      </c>
      <c r="F8707" s="1">
        <v>182</v>
      </c>
      <c r="G8707" s="1">
        <v>0</v>
      </c>
      <c r="H8707" s="1">
        <v>32400</v>
      </c>
      <c r="I8707" s="1">
        <v>30503</v>
      </c>
      <c r="J8707" s="1">
        <v>591</v>
      </c>
      <c r="K8707" s="1">
        <v>454</v>
      </c>
      <c r="L8707" s="1">
        <v>54</v>
      </c>
      <c r="M8707" s="1">
        <v>66</v>
      </c>
      <c r="N8707" s="1">
        <v>0</v>
      </c>
      <c r="O8707" s="2" t="s">
        <v>29470</v>
      </c>
      <c r="P8707">
        <f t="shared" ref="P8707:P8770" si="272">ROUND(E8707/H8707,2)</f>
        <v>0.99</v>
      </c>
      <c r="Q8707" t="str">
        <f t="shared" ref="Q8707:Q8770" si="273">IF(G8707=0,"no","-")</f>
        <v>no</v>
      </c>
    </row>
    <row r="8708" spans="1:17">
      <c r="A8708" s="1">
        <v>8839</v>
      </c>
      <c r="B8708" s="2" t="s">
        <v>26035</v>
      </c>
      <c r="C8708" s="2" t="s">
        <v>26036</v>
      </c>
      <c r="D8708" s="2" t="s">
        <v>26037</v>
      </c>
      <c r="E8708" s="1">
        <v>32217</v>
      </c>
      <c r="F8708" s="1">
        <v>180</v>
      </c>
      <c r="G8708" s="1">
        <v>0</v>
      </c>
      <c r="H8708" s="1">
        <v>32397</v>
      </c>
      <c r="I8708" s="1">
        <v>23876</v>
      </c>
      <c r="J8708" s="1">
        <v>1033</v>
      </c>
      <c r="K8708" s="1">
        <v>3939</v>
      </c>
      <c r="L8708" s="1">
        <v>1110</v>
      </c>
      <c r="M8708" s="1">
        <v>272</v>
      </c>
      <c r="N8708" s="1">
        <v>1905</v>
      </c>
      <c r="O8708" s="2" t="s">
        <v>29462</v>
      </c>
      <c r="P8708">
        <f t="shared" si="272"/>
        <v>0.99</v>
      </c>
      <c r="Q8708" t="str">
        <f t="shared" si="273"/>
        <v>no</v>
      </c>
    </row>
    <row r="8709" spans="1:17">
      <c r="A8709" s="1">
        <v>8840</v>
      </c>
      <c r="B8709" s="2" t="s">
        <v>26038</v>
      </c>
      <c r="C8709" s="2" t="s">
        <v>26039</v>
      </c>
      <c r="D8709" s="2" t="s">
        <v>26040</v>
      </c>
      <c r="E8709" s="1">
        <v>32213</v>
      </c>
      <c r="F8709" s="1">
        <v>1413</v>
      </c>
      <c r="G8709" s="1">
        <v>0</v>
      </c>
      <c r="H8709" s="1">
        <v>33626</v>
      </c>
      <c r="I8709" s="1">
        <v>21918</v>
      </c>
      <c r="J8709" s="1">
        <v>1953</v>
      </c>
      <c r="K8709" s="1">
        <v>2475</v>
      </c>
      <c r="L8709" s="1">
        <v>5178</v>
      </c>
      <c r="M8709" s="1">
        <v>2184</v>
      </c>
      <c r="N8709" s="1">
        <v>1165</v>
      </c>
      <c r="O8709" s="2" t="s">
        <v>29462</v>
      </c>
      <c r="P8709">
        <f t="shared" si="272"/>
        <v>0.96</v>
      </c>
      <c r="Q8709" t="str">
        <f t="shared" si="273"/>
        <v>no</v>
      </c>
    </row>
    <row r="8710" spans="1:17">
      <c r="A8710" s="1">
        <v>8841</v>
      </c>
      <c r="B8710" s="2" t="s">
        <v>26041</v>
      </c>
      <c r="C8710" s="2" t="s">
        <v>26042</v>
      </c>
      <c r="D8710" s="2" t="s">
        <v>26043</v>
      </c>
      <c r="E8710" s="1">
        <v>32206</v>
      </c>
      <c r="F8710" s="1">
        <v>734</v>
      </c>
      <c r="G8710" s="1">
        <v>0</v>
      </c>
      <c r="H8710" s="1">
        <v>20935</v>
      </c>
      <c r="I8710" s="1">
        <v>16985</v>
      </c>
      <c r="J8710" s="1">
        <v>4430</v>
      </c>
      <c r="K8710" s="1">
        <v>1726</v>
      </c>
      <c r="L8710" s="1">
        <v>373</v>
      </c>
      <c r="M8710" s="1">
        <v>390</v>
      </c>
      <c r="N8710" s="1">
        <v>1566</v>
      </c>
      <c r="O8710" s="2" t="s">
        <v>29469</v>
      </c>
      <c r="P8710">
        <f t="shared" si="272"/>
        <v>1.54</v>
      </c>
      <c r="Q8710" t="str">
        <f t="shared" si="273"/>
        <v>no</v>
      </c>
    </row>
    <row r="8711" spans="1:17">
      <c r="A8711" s="1">
        <v>8842</v>
      </c>
      <c r="B8711" s="2" t="s">
        <v>26044</v>
      </c>
      <c r="C8711" s="2" t="s">
        <v>26045</v>
      </c>
      <c r="D8711" s="2" t="s">
        <v>26046</v>
      </c>
      <c r="E8711" s="1">
        <v>32205</v>
      </c>
      <c r="F8711" s="1">
        <v>276</v>
      </c>
      <c r="G8711" s="1">
        <v>0</v>
      </c>
      <c r="H8711" s="1">
        <v>32515</v>
      </c>
      <c r="I8711" s="1">
        <v>29182</v>
      </c>
      <c r="J8711" s="1">
        <v>1332</v>
      </c>
      <c r="K8711" s="1">
        <v>1273</v>
      </c>
      <c r="L8711" s="1">
        <v>196</v>
      </c>
      <c r="M8711" s="1">
        <v>178</v>
      </c>
      <c r="N8711" s="1">
        <v>600</v>
      </c>
      <c r="O8711" s="2" t="s">
        <v>29462</v>
      </c>
      <c r="P8711">
        <f t="shared" si="272"/>
        <v>0.99</v>
      </c>
      <c r="Q8711" t="str">
        <f t="shared" si="273"/>
        <v>no</v>
      </c>
    </row>
    <row r="8712" spans="1:17">
      <c r="A8712" s="1">
        <v>8843</v>
      </c>
      <c r="B8712" s="2" t="s">
        <v>26047</v>
      </c>
      <c r="C8712" s="2" t="s">
        <v>26048</v>
      </c>
      <c r="D8712" s="2" t="s">
        <v>26049</v>
      </c>
      <c r="E8712" s="1">
        <v>32204</v>
      </c>
      <c r="F8712" s="1">
        <v>2119</v>
      </c>
      <c r="G8712" s="1">
        <v>0</v>
      </c>
      <c r="H8712" s="1">
        <v>34319</v>
      </c>
      <c r="I8712" s="1">
        <v>25932</v>
      </c>
      <c r="J8712" s="1">
        <v>2018</v>
      </c>
      <c r="K8712" s="1">
        <v>2003</v>
      </c>
      <c r="L8712" s="1">
        <v>-426</v>
      </c>
      <c r="M8712" s="1">
        <v>131</v>
      </c>
      <c r="N8712" s="1">
        <v>2187</v>
      </c>
      <c r="O8712" s="2" t="s">
        <v>29462</v>
      </c>
      <c r="P8712">
        <f t="shared" si="272"/>
        <v>0.94</v>
      </c>
      <c r="Q8712" t="str">
        <f t="shared" si="273"/>
        <v>no</v>
      </c>
    </row>
    <row r="8713" spans="1:17">
      <c r="A8713" s="1">
        <v>8844</v>
      </c>
      <c r="B8713" s="2" t="s">
        <v>26050</v>
      </c>
      <c r="C8713" s="2" t="s">
        <v>26051</v>
      </c>
      <c r="D8713" s="2" t="s">
        <v>26052</v>
      </c>
      <c r="E8713" s="1">
        <v>32203</v>
      </c>
      <c r="F8713" s="1">
        <v>312</v>
      </c>
      <c r="G8713" s="1">
        <v>0</v>
      </c>
      <c r="H8713" s="1">
        <v>34510</v>
      </c>
      <c r="I8713" s="1">
        <v>19550</v>
      </c>
      <c r="J8713" s="1">
        <v>5911</v>
      </c>
      <c r="K8713" s="1">
        <v>6648</v>
      </c>
      <c r="L8713" s="1">
        <v>-928</v>
      </c>
      <c r="M8713" s="1">
        <v>365</v>
      </c>
      <c r="N8713" s="1">
        <v>1207</v>
      </c>
      <c r="O8713" s="2" t="s">
        <v>29464</v>
      </c>
      <c r="P8713">
        <f t="shared" si="272"/>
        <v>0.93</v>
      </c>
      <c r="Q8713" t="str">
        <f t="shared" si="273"/>
        <v>no</v>
      </c>
    </row>
    <row r="8714" spans="1:17">
      <c r="A8714" s="1">
        <v>8845</v>
      </c>
      <c r="B8714" s="2" t="s">
        <v>26053</v>
      </c>
      <c r="C8714" s="2" t="s">
        <v>26054</v>
      </c>
      <c r="D8714" s="2" t="s">
        <v>26055</v>
      </c>
      <c r="E8714" s="1">
        <v>32200</v>
      </c>
      <c r="F8714" s="1">
        <v>63</v>
      </c>
      <c r="G8714" s="1">
        <v>0</v>
      </c>
      <c r="H8714" s="1">
        <v>32723</v>
      </c>
      <c r="I8714" s="1">
        <v>11138</v>
      </c>
      <c r="J8714" s="1">
        <v>14287</v>
      </c>
      <c r="K8714" s="1">
        <v>3085</v>
      </c>
      <c r="L8714" s="1">
        <v>645</v>
      </c>
      <c r="M8714" s="1">
        <v>472</v>
      </c>
      <c r="N8714" s="1">
        <v>2162</v>
      </c>
      <c r="O8714" s="2" t="s">
        <v>29462</v>
      </c>
      <c r="P8714">
        <f t="shared" si="272"/>
        <v>0.98</v>
      </c>
      <c r="Q8714" t="str">
        <f t="shared" si="273"/>
        <v>no</v>
      </c>
    </row>
    <row r="8715" spans="1:17">
      <c r="A8715" s="1">
        <v>8846</v>
      </c>
      <c r="B8715" s="2" t="s">
        <v>26056</v>
      </c>
      <c r="C8715" s="2" t="s">
        <v>26057</v>
      </c>
      <c r="D8715" s="2" t="s">
        <v>26058</v>
      </c>
      <c r="E8715" s="1">
        <v>32199</v>
      </c>
      <c r="F8715" s="1">
        <v>80</v>
      </c>
      <c r="G8715" s="1">
        <v>0</v>
      </c>
      <c r="H8715" s="1">
        <v>32279</v>
      </c>
      <c r="I8715" s="1">
        <v>29079</v>
      </c>
      <c r="J8715" s="1">
        <v>1583</v>
      </c>
      <c r="K8715" s="1">
        <v>454</v>
      </c>
      <c r="L8715" s="1">
        <v>382</v>
      </c>
      <c r="M8715" s="1">
        <v>261</v>
      </c>
      <c r="N8715" s="1">
        <v>0</v>
      </c>
      <c r="O8715" s="2" t="s">
        <v>29463</v>
      </c>
      <c r="P8715">
        <f t="shared" si="272"/>
        <v>1</v>
      </c>
      <c r="Q8715" t="str">
        <f t="shared" si="273"/>
        <v>no</v>
      </c>
    </row>
    <row r="8716" spans="1:17">
      <c r="A8716" s="1">
        <v>8847</v>
      </c>
      <c r="B8716" s="2" t="s">
        <v>26059</v>
      </c>
      <c r="C8716" s="2" t="s">
        <v>26060</v>
      </c>
      <c r="D8716" s="2" t="s">
        <v>26061</v>
      </c>
      <c r="E8716" s="1">
        <v>32195</v>
      </c>
      <c r="F8716" s="1">
        <v>0</v>
      </c>
      <c r="G8716" s="1">
        <v>0</v>
      </c>
      <c r="H8716" s="1">
        <v>32970</v>
      </c>
      <c r="I8716" s="1">
        <v>11760</v>
      </c>
      <c r="J8716" s="1">
        <v>4200</v>
      </c>
      <c r="K8716" s="1">
        <v>6406</v>
      </c>
      <c r="L8716" s="1">
        <v>4922</v>
      </c>
      <c r="M8716" s="1">
        <v>2532</v>
      </c>
      <c r="N8716" s="1">
        <v>987</v>
      </c>
      <c r="O8716" s="2" t="s">
        <v>29470</v>
      </c>
      <c r="P8716">
        <f t="shared" si="272"/>
        <v>0.98</v>
      </c>
      <c r="Q8716" t="str">
        <f t="shared" si="273"/>
        <v>no</v>
      </c>
    </row>
    <row r="8717" spans="1:17">
      <c r="A8717" s="1">
        <v>8848</v>
      </c>
      <c r="B8717" s="2" t="s">
        <v>26062</v>
      </c>
      <c r="C8717" s="2" t="s">
        <v>26063</v>
      </c>
      <c r="D8717" s="2" t="s">
        <v>26064</v>
      </c>
      <c r="E8717" s="1">
        <v>32191</v>
      </c>
      <c r="F8717" s="1">
        <v>1410</v>
      </c>
      <c r="G8717" s="1">
        <v>0</v>
      </c>
      <c r="H8717" s="1">
        <v>34337</v>
      </c>
      <c r="I8717" s="1">
        <v>11121</v>
      </c>
      <c r="J8717" s="1">
        <v>9297</v>
      </c>
      <c r="K8717" s="1">
        <v>2433</v>
      </c>
      <c r="L8717" s="1">
        <v>4212</v>
      </c>
      <c r="M8717" s="1">
        <v>0</v>
      </c>
      <c r="N8717" s="1">
        <v>224</v>
      </c>
      <c r="O8717" s="2" t="s">
        <v>29463</v>
      </c>
      <c r="P8717">
        <f t="shared" si="272"/>
        <v>0.94</v>
      </c>
      <c r="Q8717" t="str">
        <f t="shared" si="273"/>
        <v>no</v>
      </c>
    </row>
    <row r="8718" spans="1:17">
      <c r="A8718" s="1">
        <v>8849</v>
      </c>
      <c r="B8718" s="2" t="s">
        <v>26065</v>
      </c>
      <c r="C8718" s="2" t="s">
        <v>26066</v>
      </c>
      <c r="D8718" s="2" t="s">
        <v>26067</v>
      </c>
      <c r="E8718" s="1">
        <v>32190</v>
      </c>
      <c r="F8718" s="1">
        <v>130</v>
      </c>
      <c r="G8718" s="1">
        <v>0</v>
      </c>
      <c r="H8718" s="1">
        <v>30931</v>
      </c>
      <c r="I8718" s="1">
        <v>7171</v>
      </c>
      <c r="J8718" s="1">
        <v>16488</v>
      </c>
      <c r="K8718" s="1">
        <v>1881</v>
      </c>
      <c r="L8718" s="1">
        <v>2422</v>
      </c>
      <c r="M8718" s="1">
        <v>1130</v>
      </c>
      <c r="N8718" s="1">
        <v>803</v>
      </c>
      <c r="O8718" s="2" t="s">
        <v>29469</v>
      </c>
      <c r="P8718">
        <f t="shared" si="272"/>
        <v>1.04</v>
      </c>
      <c r="Q8718" t="str">
        <f t="shared" si="273"/>
        <v>no</v>
      </c>
    </row>
    <row r="8719" spans="1:17">
      <c r="A8719" s="1">
        <v>8850</v>
      </c>
      <c r="B8719" s="2" t="s">
        <v>26068</v>
      </c>
      <c r="C8719" s="2" t="s">
        <v>26069</v>
      </c>
      <c r="D8719" s="2" t="s">
        <v>26070</v>
      </c>
      <c r="E8719" s="1">
        <v>32190</v>
      </c>
      <c r="F8719" s="1">
        <v>535</v>
      </c>
      <c r="G8719" s="1">
        <v>0</v>
      </c>
      <c r="H8719" s="1">
        <v>33342</v>
      </c>
      <c r="I8719" s="1">
        <v>13938</v>
      </c>
      <c r="J8719" s="1">
        <v>11564</v>
      </c>
      <c r="K8719" s="1">
        <v>2697</v>
      </c>
      <c r="L8719" s="1">
        <v>1283</v>
      </c>
      <c r="M8719" s="1">
        <v>242</v>
      </c>
      <c r="N8719" s="1">
        <v>0</v>
      </c>
      <c r="O8719" s="2" t="s">
        <v>29465</v>
      </c>
      <c r="P8719">
        <f t="shared" si="272"/>
        <v>0.97</v>
      </c>
      <c r="Q8719" t="str">
        <f t="shared" si="273"/>
        <v>no</v>
      </c>
    </row>
    <row r="8720" spans="1:17">
      <c r="A8720" s="1">
        <v>8852</v>
      </c>
      <c r="B8720" s="2" t="s">
        <v>26071</v>
      </c>
      <c r="C8720" s="2" t="s">
        <v>26072</v>
      </c>
      <c r="D8720" s="2" t="s">
        <v>26073</v>
      </c>
      <c r="E8720" s="1">
        <v>32188</v>
      </c>
      <c r="F8720" s="1">
        <v>211</v>
      </c>
      <c r="G8720" s="1">
        <v>0</v>
      </c>
      <c r="H8720" s="1">
        <v>32358</v>
      </c>
      <c r="I8720" s="1">
        <v>22302</v>
      </c>
      <c r="J8720" s="1">
        <v>3972</v>
      </c>
      <c r="K8720" s="1">
        <v>2463</v>
      </c>
      <c r="L8720" s="1">
        <v>831</v>
      </c>
      <c r="M8720" s="1">
        <v>645</v>
      </c>
      <c r="N8720" s="1">
        <v>998</v>
      </c>
      <c r="O8720" s="2" t="s">
        <v>29469</v>
      </c>
      <c r="P8720">
        <f t="shared" si="272"/>
        <v>0.99</v>
      </c>
      <c r="Q8720" t="str">
        <f t="shared" si="273"/>
        <v>no</v>
      </c>
    </row>
    <row r="8721" spans="1:17">
      <c r="A8721" s="1">
        <v>8853</v>
      </c>
      <c r="B8721" s="2" t="s">
        <v>26074</v>
      </c>
      <c r="C8721" s="2" t="s">
        <v>26075</v>
      </c>
      <c r="D8721" s="2" t="s">
        <v>26076</v>
      </c>
      <c r="E8721" s="1">
        <v>32184</v>
      </c>
      <c r="F8721" s="1">
        <v>5</v>
      </c>
      <c r="G8721" s="1">
        <v>0</v>
      </c>
      <c r="H8721" s="1">
        <v>32189</v>
      </c>
      <c r="I8721" s="1">
        <v>417</v>
      </c>
      <c r="J8721" s="1">
        <v>3032</v>
      </c>
      <c r="K8721" s="1">
        <v>20960</v>
      </c>
      <c r="L8721" s="1">
        <v>1266</v>
      </c>
      <c r="M8721" s="1">
        <v>1083</v>
      </c>
      <c r="N8721" s="1">
        <v>270</v>
      </c>
      <c r="O8721" s="2" t="s">
        <v>29466</v>
      </c>
      <c r="P8721">
        <f t="shared" si="272"/>
        <v>1</v>
      </c>
      <c r="Q8721" t="str">
        <f t="shared" si="273"/>
        <v>no</v>
      </c>
    </row>
    <row r="8722" spans="1:17">
      <c r="A8722" s="1">
        <v>8854</v>
      </c>
      <c r="B8722" s="2" t="s">
        <v>26077</v>
      </c>
      <c r="C8722" s="2" t="s">
        <v>26078</v>
      </c>
      <c r="D8722" s="2" t="s">
        <v>26079</v>
      </c>
      <c r="E8722" s="1">
        <v>32175</v>
      </c>
      <c r="F8722" s="1">
        <v>50</v>
      </c>
      <c r="G8722" s="1">
        <v>0</v>
      </c>
      <c r="H8722" s="1">
        <v>31363</v>
      </c>
      <c r="I8722" s="1">
        <v>16538</v>
      </c>
      <c r="J8722" s="1">
        <v>4451</v>
      </c>
      <c r="K8722" s="1">
        <v>5103</v>
      </c>
      <c r="L8722" s="1">
        <v>-1341</v>
      </c>
      <c r="M8722" s="1">
        <v>330</v>
      </c>
      <c r="N8722" s="1">
        <v>0</v>
      </c>
      <c r="O8722" s="2" t="s">
        <v>29470</v>
      </c>
      <c r="P8722">
        <f t="shared" si="272"/>
        <v>1.03</v>
      </c>
      <c r="Q8722" t="str">
        <f t="shared" si="273"/>
        <v>no</v>
      </c>
    </row>
    <row r="8723" spans="1:17">
      <c r="A8723" s="1">
        <v>8855</v>
      </c>
      <c r="B8723" s="2" t="s">
        <v>26080</v>
      </c>
      <c r="C8723" s="2" t="s">
        <v>26081</v>
      </c>
      <c r="D8723" s="2" t="s">
        <v>26082</v>
      </c>
      <c r="E8723" s="1">
        <v>32166</v>
      </c>
      <c r="F8723" s="1">
        <v>231</v>
      </c>
      <c r="G8723" s="1">
        <v>0</v>
      </c>
      <c r="H8723" s="1">
        <v>30351</v>
      </c>
      <c r="I8723" s="1">
        <v>26261</v>
      </c>
      <c r="J8723" s="1">
        <v>2339</v>
      </c>
      <c r="K8723" s="1">
        <v>1090</v>
      </c>
      <c r="L8723" s="1">
        <v>-889</v>
      </c>
      <c r="M8723" s="1">
        <v>61</v>
      </c>
      <c r="N8723" s="1">
        <v>1710</v>
      </c>
      <c r="O8723" s="2" t="s">
        <v>29466</v>
      </c>
      <c r="P8723">
        <f t="shared" si="272"/>
        <v>1.06</v>
      </c>
      <c r="Q8723" t="str">
        <f t="shared" si="273"/>
        <v>no</v>
      </c>
    </row>
    <row r="8724" spans="1:17">
      <c r="A8724" s="1">
        <v>8856</v>
      </c>
      <c r="B8724" s="2" t="s">
        <v>26083</v>
      </c>
      <c r="C8724" s="2" t="s">
        <v>26084</v>
      </c>
      <c r="D8724" s="2" t="s">
        <v>26085</v>
      </c>
      <c r="E8724" s="1">
        <v>32162</v>
      </c>
      <c r="F8724" s="1">
        <v>374</v>
      </c>
      <c r="G8724" s="1">
        <v>0</v>
      </c>
      <c r="H8724" s="1">
        <v>32536</v>
      </c>
      <c r="I8724" s="1">
        <v>25157</v>
      </c>
      <c r="J8724" s="1">
        <v>1672</v>
      </c>
      <c r="K8724" s="1">
        <v>2431</v>
      </c>
      <c r="L8724" s="1">
        <v>251</v>
      </c>
      <c r="M8724" s="1">
        <v>251</v>
      </c>
      <c r="N8724" s="1">
        <v>1055</v>
      </c>
      <c r="O8724" s="2" t="s">
        <v>29463</v>
      </c>
      <c r="P8724">
        <f t="shared" si="272"/>
        <v>0.99</v>
      </c>
      <c r="Q8724" t="str">
        <f t="shared" si="273"/>
        <v>no</v>
      </c>
    </row>
    <row r="8725" spans="1:17">
      <c r="A8725" s="1">
        <v>8857</v>
      </c>
      <c r="B8725" s="2" t="s">
        <v>26086</v>
      </c>
      <c r="C8725" s="2" t="s">
        <v>26087</v>
      </c>
      <c r="D8725" s="2" t="s">
        <v>26088</v>
      </c>
      <c r="E8725" s="1">
        <v>32156</v>
      </c>
      <c r="F8725" s="1">
        <v>73</v>
      </c>
      <c r="G8725" s="1">
        <v>0</v>
      </c>
      <c r="H8725" s="1">
        <v>32229</v>
      </c>
      <c r="I8725" s="1">
        <v>7251</v>
      </c>
      <c r="J8725" s="1">
        <v>15652</v>
      </c>
      <c r="K8725" s="1">
        <v>2510</v>
      </c>
      <c r="L8725" s="1">
        <v>5789</v>
      </c>
      <c r="M8725" s="1">
        <v>2522</v>
      </c>
      <c r="N8725" s="1">
        <v>0</v>
      </c>
      <c r="O8725" s="2" t="s">
        <v>29471</v>
      </c>
      <c r="P8725">
        <f t="shared" si="272"/>
        <v>1</v>
      </c>
      <c r="Q8725" t="str">
        <f t="shared" si="273"/>
        <v>no</v>
      </c>
    </row>
    <row r="8726" spans="1:17">
      <c r="A8726" s="1">
        <v>8858</v>
      </c>
      <c r="B8726" s="2" t="s">
        <v>26089</v>
      </c>
      <c r="C8726" s="2" t="s">
        <v>26090</v>
      </c>
      <c r="D8726" s="2" t="s">
        <v>26091</v>
      </c>
      <c r="E8726" s="1">
        <v>32156</v>
      </c>
      <c r="F8726" s="1">
        <v>54</v>
      </c>
      <c r="G8726" s="1">
        <v>0</v>
      </c>
      <c r="H8726" s="1">
        <v>32211</v>
      </c>
      <c r="I8726" s="1">
        <v>30242</v>
      </c>
      <c r="J8726" s="1">
        <v>2628</v>
      </c>
      <c r="K8726" s="1">
        <v>498</v>
      </c>
      <c r="L8726" s="1">
        <v>330</v>
      </c>
      <c r="M8726" s="1">
        <v>281</v>
      </c>
      <c r="N8726" s="1">
        <v>0</v>
      </c>
      <c r="O8726" s="2" t="s">
        <v>29463</v>
      </c>
      <c r="P8726">
        <f t="shared" si="272"/>
        <v>1</v>
      </c>
      <c r="Q8726" t="str">
        <f t="shared" si="273"/>
        <v>no</v>
      </c>
    </row>
    <row r="8727" spans="1:17">
      <c r="A8727" s="1">
        <v>8859</v>
      </c>
      <c r="B8727" s="2" t="s">
        <v>26092</v>
      </c>
      <c r="C8727" s="2" t="s">
        <v>26093</v>
      </c>
      <c r="D8727" s="2" t="s">
        <v>26094</v>
      </c>
      <c r="E8727" s="1">
        <v>32142</v>
      </c>
      <c r="F8727" s="1">
        <v>212</v>
      </c>
      <c r="G8727" s="1">
        <v>0</v>
      </c>
      <c r="H8727" s="1">
        <v>32354</v>
      </c>
      <c r="I8727" s="1">
        <v>72</v>
      </c>
      <c r="J8727" s="1">
        <v>30706</v>
      </c>
      <c r="K8727" s="1">
        <v>418</v>
      </c>
      <c r="L8727" s="1">
        <v>200</v>
      </c>
      <c r="M8727" s="1">
        <v>127</v>
      </c>
      <c r="N8727" s="1">
        <v>0</v>
      </c>
      <c r="O8727" s="2" t="s">
        <v>29466</v>
      </c>
      <c r="P8727">
        <f t="shared" si="272"/>
        <v>0.99</v>
      </c>
      <c r="Q8727" t="str">
        <f t="shared" si="273"/>
        <v>no</v>
      </c>
    </row>
    <row r="8728" spans="1:17">
      <c r="A8728" s="1">
        <v>8860</v>
      </c>
      <c r="B8728" s="2" t="s">
        <v>26095</v>
      </c>
      <c r="C8728" s="2" t="s">
        <v>26096</v>
      </c>
      <c r="D8728" s="2" t="s">
        <v>26097</v>
      </c>
      <c r="E8728" s="1">
        <v>32140</v>
      </c>
      <c r="F8728" s="1">
        <v>67</v>
      </c>
      <c r="G8728" s="1">
        <v>0</v>
      </c>
      <c r="H8728" s="1">
        <v>32193</v>
      </c>
      <c r="I8728" s="1">
        <v>25146</v>
      </c>
      <c r="J8728" s="1">
        <v>4022</v>
      </c>
      <c r="K8728" s="1">
        <v>1305</v>
      </c>
      <c r="L8728" s="1">
        <v>66</v>
      </c>
      <c r="M8728" s="1">
        <v>55</v>
      </c>
      <c r="N8728" s="1">
        <v>960</v>
      </c>
      <c r="O8728" s="2" t="s">
        <v>29463</v>
      </c>
      <c r="P8728">
        <f t="shared" si="272"/>
        <v>1</v>
      </c>
      <c r="Q8728" t="str">
        <f t="shared" si="273"/>
        <v>no</v>
      </c>
    </row>
    <row r="8729" spans="1:17">
      <c r="A8729" s="1">
        <v>8861</v>
      </c>
      <c r="B8729" s="2" t="s">
        <v>26098</v>
      </c>
      <c r="C8729" s="2" t="s">
        <v>26099</v>
      </c>
      <c r="D8729" s="2" t="s">
        <v>26100</v>
      </c>
      <c r="E8729" s="1">
        <v>32137</v>
      </c>
      <c r="F8729" s="1">
        <v>485</v>
      </c>
      <c r="G8729" s="1">
        <v>0</v>
      </c>
      <c r="H8729" s="1">
        <v>30863</v>
      </c>
      <c r="I8729" s="1">
        <v>3492</v>
      </c>
      <c r="J8729" s="1">
        <v>11903</v>
      </c>
      <c r="K8729" s="1">
        <v>6608</v>
      </c>
      <c r="L8729" s="1">
        <v>1512</v>
      </c>
      <c r="M8729" s="1">
        <v>1133</v>
      </c>
      <c r="N8729" s="1">
        <v>3821</v>
      </c>
      <c r="O8729" s="2" t="s">
        <v>29462</v>
      </c>
      <c r="P8729">
        <f t="shared" si="272"/>
        <v>1.04</v>
      </c>
      <c r="Q8729" t="str">
        <f t="shared" si="273"/>
        <v>no</v>
      </c>
    </row>
    <row r="8730" spans="1:17">
      <c r="A8730" s="1">
        <v>8862</v>
      </c>
      <c r="B8730" s="2" t="s">
        <v>26101</v>
      </c>
      <c r="C8730" s="2" t="s">
        <v>26102</v>
      </c>
      <c r="D8730" s="2" t="s">
        <v>26103</v>
      </c>
      <c r="E8730" s="1">
        <v>32136</v>
      </c>
      <c r="F8730" s="1">
        <v>444</v>
      </c>
      <c r="G8730" s="1">
        <v>0</v>
      </c>
      <c r="H8730" s="1">
        <v>32580</v>
      </c>
      <c r="I8730" s="1">
        <v>28564</v>
      </c>
      <c r="J8730" s="1">
        <v>1471</v>
      </c>
      <c r="K8730" s="1">
        <v>763</v>
      </c>
      <c r="L8730" s="1">
        <v>280</v>
      </c>
      <c r="M8730" s="1">
        <v>177</v>
      </c>
      <c r="N8730" s="1">
        <v>501</v>
      </c>
      <c r="O8730" s="2" t="s">
        <v>29463</v>
      </c>
      <c r="P8730">
        <f t="shared" si="272"/>
        <v>0.99</v>
      </c>
      <c r="Q8730" t="str">
        <f t="shared" si="273"/>
        <v>no</v>
      </c>
    </row>
    <row r="8731" spans="1:17">
      <c r="A8731" s="1">
        <v>8863</v>
      </c>
      <c r="B8731" s="2" t="s">
        <v>26104</v>
      </c>
      <c r="C8731" s="2" t="s">
        <v>26105</v>
      </c>
      <c r="D8731" s="2" t="s">
        <v>26106</v>
      </c>
      <c r="E8731" s="1">
        <v>32128</v>
      </c>
      <c r="F8731" s="1">
        <v>632</v>
      </c>
      <c r="G8731" s="1">
        <v>0</v>
      </c>
      <c r="H8731" s="1">
        <v>32760</v>
      </c>
      <c r="I8731" s="1">
        <v>25039</v>
      </c>
      <c r="J8731" s="1">
        <v>2620</v>
      </c>
      <c r="K8731" s="1">
        <v>763</v>
      </c>
      <c r="L8731" s="1">
        <v>3933</v>
      </c>
      <c r="M8731" s="1">
        <v>1730</v>
      </c>
      <c r="N8731" s="1">
        <v>0</v>
      </c>
      <c r="O8731" s="2" t="s">
        <v>29464</v>
      </c>
      <c r="P8731">
        <f t="shared" si="272"/>
        <v>0.98</v>
      </c>
      <c r="Q8731" t="str">
        <f t="shared" si="273"/>
        <v>no</v>
      </c>
    </row>
    <row r="8732" spans="1:17">
      <c r="A8732" s="1">
        <v>8864</v>
      </c>
      <c r="B8732" s="2" t="s">
        <v>26107</v>
      </c>
      <c r="C8732" s="2" t="s">
        <v>26108</v>
      </c>
      <c r="D8732" s="2" t="s">
        <v>26109</v>
      </c>
      <c r="E8732" s="1">
        <v>32128</v>
      </c>
      <c r="F8732" s="1">
        <v>0</v>
      </c>
      <c r="G8732" s="1">
        <v>0</v>
      </c>
      <c r="H8732" s="1">
        <v>32128</v>
      </c>
      <c r="I8732" s="1">
        <v>38</v>
      </c>
      <c r="J8732" s="1">
        <v>2218</v>
      </c>
      <c r="K8732" s="1">
        <v>3191</v>
      </c>
      <c r="L8732" s="1">
        <v>21297</v>
      </c>
      <c r="M8732" s="1">
        <v>9116</v>
      </c>
      <c r="N8732" s="1">
        <v>0</v>
      </c>
      <c r="O8732" s="2" t="s">
        <v>29465</v>
      </c>
      <c r="P8732">
        <f t="shared" si="272"/>
        <v>1</v>
      </c>
      <c r="Q8732" t="str">
        <f t="shared" si="273"/>
        <v>no</v>
      </c>
    </row>
    <row r="8733" spans="1:17">
      <c r="A8733" s="1">
        <v>8865</v>
      </c>
      <c r="B8733" s="2" t="s">
        <v>26110</v>
      </c>
      <c r="C8733" s="2" t="s">
        <v>26111</v>
      </c>
      <c r="D8733" s="2" t="s">
        <v>26112</v>
      </c>
      <c r="E8733" s="1">
        <v>32122</v>
      </c>
      <c r="F8733" s="1">
        <v>1590</v>
      </c>
      <c r="G8733" s="1">
        <v>0</v>
      </c>
      <c r="H8733" s="1">
        <v>35743</v>
      </c>
      <c r="I8733" s="1">
        <v>8237</v>
      </c>
      <c r="J8733" s="1">
        <v>17127</v>
      </c>
      <c r="K8733" s="1">
        <v>4133</v>
      </c>
      <c r="L8733" s="1">
        <v>-936</v>
      </c>
      <c r="M8733" s="1">
        <v>340</v>
      </c>
      <c r="N8733" s="1">
        <v>3132</v>
      </c>
      <c r="O8733" s="2" t="s">
        <v>29465</v>
      </c>
      <c r="P8733">
        <f t="shared" si="272"/>
        <v>0.9</v>
      </c>
      <c r="Q8733" t="str">
        <f t="shared" si="273"/>
        <v>no</v>
      </c>
    </row>
    <row r="8734" spans="1:17">
      <c r="A8734" s="1">
        <v>8866</v>
      </c>
      <c r="B8734" s="2" t="s">
        <v>26113</v>
      </c>
      <c r="C8734" s="2" t="s">
        <v>26114</v>
      </c>
      <c r="D8734" s="2" t="s">
        <v>26115</v>
      </c>
      <c r="E8734" s="1">
        <v>32116</v>
      </c>
      <c r="F8734" s="1">
        <v>99</v>
      </c>
      <c r="G8734" s="1">
        <v>0</v>
      </c>
      <c r="H8734" s="1">
        <v>32529</v>
      </c>
      <c r="I8734" s="1">
        <v>19210</v>
      </c>
      <c r="J8734" s="1">
        <v>1883</v>
      </c>
      <c r="K8734" s="1">
        <v>3273</v>
      </c>
      <c r="L8734" s="1">
        <v>5921</v>
      </c>
      <c r="M8734" s="1">
        <v>2594</v>
      </c>
      <c r="N8734" s="1">
        <v>0</v>
      </c>
      <c r="O8734" s="2" t="s">
        <v>29465</v>
      </c>
      <c r="P8734">
        <f t="shared" si="272"/>
        <v>0.99</v>
      </c>
      <c r="Q8734" t="str">
        <f t="shared" si="273"/>
        <v>no</v>
      </c>
    </row>
    <row r="8735" spans="1:17">
      <c r="A8735" s="1">
        <v>8868</v>
      </c>
      <c r="B8735" s="2" t="s">
        <v>26116</v>
      </c>
      <c r="C8735" s="2" t="s">
        <v>26117</v>
      </c>
      <c r="D8735" s="2" t="s">
        <v>26118</v>
      </c>
      <c r="E8735" s="1">
        <v>32111</v>
      </c>
      <c r="F8735" s="1">
        <v>24</v>
      </c>
      <c r="G8735" s="1">
        <v>0</v>
      </c>
      <c r="H8735" s="1">
        <v>31324</v>
      </c>
      <c r="I8735" s="1">
        <v>21296</v>
      </c>
      <c r="J8735" s="1">
        <v>6369</v>
      </c>
      <c r="K8735" s="1">
        <v>1461</v>
      </c>
      <c r="L8735" s="1">
        <v>203</v>
      </c>
      <c r="M8735" s="1">
        <v>190</v>
      </c>
      <c r="N8735" s="1">
        <v>0</v>
      </c>
      <c r="O8735" s="2" t="s">
        <v>29469</v>
      </c>
      <c r="P8735">
        <f t="shared" si="272"/>
        <v>1.03</v>
      </c>
      <c r="Q8735" t="str">
        <f t="shared" si="273"/>
        <v>no</v>
      </c>
    </row>
    <row r="8736" spans="1:17">
      <c r="A8736" s="1">
        <v>8869</v>
      </c>
      <c r="B8736" s="2" t="s">
        <v>26119</v>
      </c>
      <c r="C8736" s="2" t="s">
        <v>26120</v>
      </c>
      <c r="D8736" s="2" t="s">
        <v>26121</v>
      </c>
      <c r="E8736" s="1">
        <v>32110</v>
      </c>
      <c r="F8736" s="1">
        <v>497</v>
      </c>
      <c r="G8736" s="1">
        <v>0</v>
      </c>
      <c r="H8736" s="1">
        <v>35226</v>
      </c>
      <c r="I8736" s="1">
        <v>5492</v>
      </c>
      <c r="J8736" s="1">
        <v>13403</v>
      </c>
      <c r="K8736" s="1">
        <v>9299</v>
      </c>
      <c r="L8736" s="1">
        <v>-159</v>
      </c>
      <c r="M8736" s="1">
        <v>596</v>
      </c>
      <c r="N8736" s="1">
        <v>0</v>
      </c>
      <c r="O8736" s="2" t="s">
        <v>29469</v>
      </c>
      <c r="P8736">
        <f t="shared" si="272"/>
        <v>0.91</v>
      </c>
      <c r="Q8736" t="str">
        <f t="shared" si="273"/>
        <v>no</v>
      </c>
    </row>
    <row r="8737" spans="1:17">
      <c r="A8737" s="1">
        <v>8871</v>
      </c>
      <c r="B8737" s="2" t="s">
        <v>26122</v>
      </c>
      <c r="C8737" s="2" t="s">
        <v>26123</v>
      </c>
      <c r="D8737" s="2" t="s">
        <v>26124</v>
      </c>
      <c r="E8737" s="1">
        <v>32108</v>
      </c>
      <c r="F8737" s="1">
        <v>1131</v>
      </c>
      <c r="G8737" s="1">
        <v>0</v>
      </c>
      <c r="H8737" s="1">
        <v>33239</v>
      </c>
      <c r="I8737" s="1">
        <v>751</v>
      </c>
      <c r="J8737" s="1">
        <v>5335</v>
      </c>
      <c r="K8737" s="1">
        <v>13677</v>
      </c>
      <c r="L8737" s="1">
        <v>5726</v>
      </c>
      <c r="M8737" s="1">
        <v>2670</v>
      </c>
      <c r="N8737" s="1">
        <v>0</v>
      </c>
      <c r="O8737" s="2" t="s">
        <v>29465</v>
      </c>
      <c r="P8737">
        <f t="shared" si="272"/>
        <v>0.97</v>
      </c>
      <c r="Q8737" t="str">
        <f t="shared" si="273"/>
        <v>no</v>
      </c>
    </row>
    <row r="8738" spans="1:17">
      <c r="A8738" s="1">
        <v>8872</v>
      </c>
      <c r="B8738" s="2" t="s">
        <v>26125</v>
      </c>
      <c r="C8738" s="2" t="s">
        <v>26126</v>
      </c>
      <c r="D8738" s="2" t="s">
        <v>26127</v>
      </c>
      <c r="E8738" s="1">
        <v>32107</v>
      </c>
      <c r="F8738" s="1">
        <v>514</v>
      </c>
      <c r="G8738" s="1">
        <v>0</v>
      </c>
      <c r="H8738" s="1">
        <v>32579</v>
      </c>
      <c r="I8738" s="1">
        <v>25511</v>
      </c>
      <c r="J8738" s="1">
        <v>4693</v>
      </c>
      <c r="K8738" s="1">
        <v>537</v>
      </c>
      <c r="L8738" s="1">
        <v>789</v>
      </c>
      <c r="M8738" s="1">
        <v>402</v>
      </c>
      <c r="N8738" s="1">
        <v>559</v>
      </c>
      <c r="O8738" s="2" t="s">
        <v>29462</v>
      </c>
      <c r="P8738">
        <f t="shared" si="272"/>
        <v>0.99</v>
      </c>
      <c r="Q8738" t="str">
        <f t="shared" si="273"/>
        <v>no</v>
      </c>
    </row>
    <row r="8739" spans="1:17">
      <c r="A8739" s="1">
        <v>8873</v>
      </c>
      <c r="B8739" s="2" t="s">
        <v>26128</v>
      </c>
      <c r="C8739" s="2" t="s">
        <v>26129</v>
      </c>
      <c r="D8739" s="2" t="s">
        <v>26130</v>
      </c>
      <c r="E8739" s="1">
        <v>32107</v>
      </c>
      <c r="F8739" s="1">
        <v>38</v>
      </c>
      <c r="G8739" s="1">
        <v>0</v>
      </c>
      <c r="H8739" s="1">
        <v>32088</v>
      </c>
      <c r="I8739" s="1">
        <v>17298</v>
      </c>
      <c r="J8739" s="1">
        <v>7292</v>
      </c>
      <c r="K8739" s="1">
        <v>1776</v>
      </c>
      <c r="L8739" s="1">
        <v>3280</v>
      </c>
      <c r="M8739" s="1">
        <v>1536</v>
      </c>
      <c r="N8739" s="1">
        <v>2133</v>
      </c>
      <c r="O8739" s="2" t="s">
        <v>29462</v>
      </c>
      <c r="P8739">
        <f t="shared" si="272"/>
        <v>1</v>
      </c>
      <c r="Q8739" t="str">
        <f t="shared" si="273"/>
        <v>no</v>
      </c>
    </row>
    <row r="8740" spans="1:17">
      <c r="A8740" s="1">
        <v>8874</v>
      </c>
      <c r="B8740" s="2" t="s">
        <v>26131</v>
      </c>
      <c r="C8740" s="2" t="s">
        <v>26132</v>
      </c>
      <c r="D8740" s="2" t="s">
        <v>26133</v>
      </c>
      <c r="E8740" s="1">
        <v>32099</v>
      </c>
      <c r="F8740" s="1">
        <v>615</v>
      </c>
      <c r="G8740" s="1">
        <v>0</v>
      </c>
      <c r="H8740" s="1">
        <v>35451</v>
      </c>
      <c r="I8740" s="1">
        <v>9458</v>
      </c>
      <c r="J8740" s="1">
        <v>6608</v>
      </c>
      <c r="K8740" s="1">
        <v>8121</v>
      </c>
      <c r="L8740" s="1">
        <v>135</v>
      </c>
      <c r="M8740" s="1">
        <v>683</v>
      </c>
      <c r="N8740" s="1">
        <v>12793</v>
      </c>
      <c r="O8740" s="2" t="s">
        <v>29466</v>
      </c>
      <c r="P8740">
        <f t="shared" si="272"/>
        <v>0.91</v>
      </c>
      <c r="Q8740" t="str">
        <f t="shared" si="273"/>
        <v>no</v>
      </c>
    </row>
    <row r="8741" spans="1:17">
      <c r="A8741" s="1">
        <v>8875</v>
      </c>
      <c r="B8741" s="2" t="s">
        <v>26134</v>
      </c>
      <c r="C8741" s="2" t="s">
        <v>26135</v>
      </c>
      <c r="D8741" s="2" t="s">
        <v>26136</v>
      </c>
      <c r="E8741" s="1">
        <v>32098</v>
      </c>
      <c r="F8741" s="1">
        <v>32</v>
      </c>
      <c r="G8741" s="1">
        <v>0</v>
      </c>
      <c r="H8741" s="1">
        <v>32527</v>
      </c>
      <c r="I8741" s="1">
        <v>14340</v>
      </c>
      <c r="J8741" s="1">
        <v>10114</v>
      </c>
      <c r="K8741" s="1">
        <v>1316</v>
      </c>
      <c r="L8741" s="1">
        <v>4484</v>
      </c>
      <c r="M8741" s="1">
        <v>1758</v>
      </c>
      <c r="N8741" s="1">
        <v>2378</v>
      </c>
      <c r="O8741" s="2" t="s">
        <v>29465</v>
      </c>
      <c r="P8741">
        <f t="shared" si="272"/>
        <v>0.99</v>
      </c>
      <c r="Q8741" t="str">
        <f t="shared" si="273"/>
        <v>no</v>
      </c>
    </row>
    <row r="8742" spans="1:17">
      <c r="A8742" s="1">
        <v>8876</v>
      </c>
      <c r="B8742" s="2" t="s">
        <v>26137</v>
      </c>
      <c r="C8742" s="2" t="s">
        <v>26138</v>
      </c>
      <c r="D8742" s="2" t="s">
        <v>26139</v>
      </c>
      <c r="E8742" s="1">
        <v>32095</v>
      </c>
      <c r="F8742" s="1">
        <v>92</v>
      </c>
      <c r="G8742" s="1">
        <v>0</v>
      </c>
      <c r="H8742" s="1">
        <v>31763</v>
      </c>
      <c r="I8742" s="1">
        <v>10816</v>
      </c>
      <c r="J8742" s="1">
        <v>3827</v>
      </c>
      <c r="K8742" s="1">
        <v>8263</v>
      </c>
      <c r="L8742" s="1">
        <v>411</v>
      </c>
      <c r="M8742" s="1">
        <v>776</v>
      </c>
      <c r="N8742" s="1">
        <v>3583</v>
      </c>
      <c r="O8742" s="2" t="s">
        <v>29466</v>
      </c>
      <c r="P8742">
        <f t="shared" si="272"/>
        <v>1.01</v>
      </c>
      <c r="Q8742" t="str">
        <f t="shared" si="273"/>
        <v>no</v>
      </c>
    </row>
    <row r="8743" spans="1:17">
      <c r="A8743" s="1">
        <v>8877</v>
      </c>
      <c r="B8743" s="2" t="s">
        <v>26140</v>
      </c>
      <c r="C8743" s="2" t="s">
        <v>26141</v>
      </c>
      <c r="D8743" s="2" t="s">
        <v>26142</v>
      </c>
      <c r="E8743" s="1">
        <v>32091</v>
      </c>
      <c r="F8743" s="1">
        <v>579</v>
      </c>
      <c r="G8743" s="1">
        <v>0</v>
      </c>
      <c r="H8743" s="1">
        <v>32669</v>
      </c>
      <c r="I8743" s="1">
        <v>28099</v>
      </c>
      <c r="J8743" s="1">
        <v>1891</v>
      </c>
      <c r="K8743" s="1">
        <v>904</v>
      </c>
      <c r="L8743" s="1">
        <v>1385</v>
      </c>
      <c r="M8743" s="1">
        <v>643</v>
      </c>
      <c r="N8743" s="1">
        <v>0</v>
      </c>
      <c r="O8743" s="2" t="s">
        <v>29467</v>
      </c>
      <c r="P8743">
        <f t="shared" si="272"/>
        <v>0.98</v>
      </c>
      <c r="Q8743" t="str">
        <f t="shared" si="273"/>
        <v>no</v>
      </c>
    </row>
    <row r="8744" spans="1:17">
      <c r="A8744" s="1">
        <v>8878</v>
      </c>
      <c r="B8744" s="2" t="s">
        <v>15737</v>
      </c>
      <c r="C8744" s="2" t="s">
        <v>26143</v>
      </c>
      <c r="D8744" s="2" t="s">
        <v>26144</v>
      </c>
      <c r="E8744" s="1">
        <v>32083</v>
      </c>
      <c r="F8744" s="1">
        <v>1277</v>
      </c>
      <c r="G8744" s="1">
        <v>0</v>
      </c>
      <c r="H8744" s="1">
        <v>33360</v>
      </c>
      <c r="I8744" s="1">
        <v>29161</v>
      </c>
      <c r="J8744" s="1">
        <v>1706</v>
      </c>
      <c r="K8744" s="1">
        <v>636</v>
      </c>
      <c r="L8744" s="1">
        <v>153</v>
      </c>
      <c r="M8744" s="1">
        <v>148</v>
      </c>
      <c r="N8744" s="1">
        <v>450</v>
      </c>
      <c r="O8744" s="2" t="s">
        <v>29468</v>
      </c>
      <c r="P8744">
        <f t="shared" si="272"/>
        <v>0.96</v>
      </c>
      <c r="Q8744" t="str">
        <f t="shared" si="273"/>
        <v>no</v>
      </c>
    </row>
    <row r="8745" spans="1:17">
      <c r="A8745" s="1">
        <v>8879</v>
      </c>
      <c r="B8745" s="2" t="s">
        <v>26145</v>
      </c>
      <c r="C8745" s="2" t="s">
        <v>26146</v>
      </c>
      <c r="D8745" s="2" t="s">
        <v>26147</v>
      </c>
      <c r="E8745" s="1">
        <v>32069</v>
      </c>
      <c r="F8745" s="1">
        <v>168</v>
      </c>
      <c r="G8745" s="1">
        <v>0</v>
      </c>
      <c r="H8745" s="1">
        <v>32648</v>
      </c>
      <c r="I8745" s="1">
        <v>25677</v>
      </c>
      <c r="J8745" s="1">
        <v>3384</v>
      </c>
      <c r="K8745" s="1">
        <v>1395</v>
      </c>
      <c r="L8745" s="1">
        <v>132</v>
      </c>
      <c r="M8745" s="1">
        <v>125</v>
      </c>
      <c r="N8745" s="1">
        <v>0</v>
      </c>
      <c r="O8745" s="2" t="s">
        <v>29469</v>
      </c>
      <c r="P8745">
        <f t="shared" si="272"/>
        <v>0.98</v>
      </c>
      <c r="Q8745" t="str">
        <f t="shared" si="273"/>
        <v>no</v>
      </c>
    </row>
    <row r="8746" spans="1:17">
      <c r="A8746" s="1">
        <v>8880</v>
      </c>
      <c r="B8746" s="2" t="s">
        <v>26148</v>
      </c>
      <c r="C8746" s="2" t="s">
        <v>26149</v>
      </c>
      <c r="D8746" s="2" t="s">
        <v>26150</v>
      </c>
      <c r="E8746" s="1">
        <v>32062</v>
      </c>
      <c r="F8746" s="1">
        <v>360</v>
      </c>
      <c r="G8746" s="1">
        <v>0</v>
      </c>
      <c r="H8746" s="1">
        <v>34656</v>
      </c>
      <c r="I8746" s="1">
        <v>12909</v>
      </c>
      <c r="J8746" s="1">
        <v>7937</v>
      </c>
      <c r="K8746" s="1">
        <v>3759</v>
      </c>
      <c r="L8746" s="1">
        <v>864</v>
      </c>
      <c r="M8746" s="1">
        <v>393</v>
      </c>
      <c r="N8746" s="1">
        <v>8670</v>
      </c>
      <c r="O8746" s="2" t="s">
        <v>29465</v>
      </c>
      <c r="P8746">
        <f t="shared" si="272"/>
        <v>0.93</v>
      </c>
      <c r="Q8746" t="str">
        <f t="shared" si="273"/>
        <v>no</v>
      </c>
    </row>
    <row r="8747" spans="1:17">
      <c r="A8747" s="1">
        <v>8881</v>
      </c>
      <c r="B8747" s="2" t="s">
        <v>26151</v>
      </c>
      <c r="C8747" s="2" t="s">
        <v>26152</v>
      </c>
      <c r="D8747" s="2" t="s">
        <v>26153</v>
      </c>
      <c r="E8747" s="1">
        <v>32062</v>
      </c>
      <c r="F8747" s="1">
        <v>61</v>
      </c>
      <c r="G8747" s="1">
        <v>0</v>
      </c>
      <c r="H8747" s="1">
        <v>32123</v>
      </c>
      <c r="I8747" s="1">
        <v>27400</v>
      </c>
      <c r="J8747" s="1">
        <v>2619</v>
      </c>
      <c r="K8747" s="1">
        <v>422</v>
      </c>
      <c r="L8747" s="1">
        <v>326</v>
      </c>
      <c r="M8747" s="1">
        <v>205</v>
      </c>
      <c r="N8747" s="1">
        <v>0</v>
      </c>
      <c r="O8747" s="2" t="s">
        <v>29470</v>
      </c>
      <c r="P8747">
        <f t="shared" si="272"/>
        <v>1</v>
      </c>
      <c r="Q8747" t="str">
        <f t="shared" si="273"/>
        <v>no</v>
      </c>
    </row>
    <row r="8748" spans="1:17">
      <c r="A8748" s="1">
        <v>8882</v>
      </c>
      <c r="B8748" s="2" t="s">
        <v>26154</v>
      </c>
      <c r="C8748" s="2" t="s">
        <v>26155</v>
      </c>
      <c r="D8748" s="2" t="s">
        <v>26156</v>
      </c>
      <c r="E8748" s="1">
        <v>32062</v>
      </c>
      <c r="F8748" s="1">
        <v>165</v>
      </c>
      <c r="G8748" s="1">
        <v>0</v>
      </c>
      <c r="H8748" s="1">
        <v>31327</v>
      </c>
      <c r="I8748" s="1">
        <v>15941</v>
      </c>
      <c r="J8748" s="1">
        <v>5952</v>
      </c>
      <c r="K8748" s="1">
        <v>5757</v>
      </c>
      <c r="L8748" s="1">
        <v>-1682</v>
      </c>
      <c r="M8748" s="1">
        <v>277</v>
      </c>
      <c r="N8748" s="1">
        <v>0</v>
      </c>
      <c r="O8748" s="2" t="s">
        <v>29470</v>
      </c>
      <c r="P8748">
        <f t="shared" si="272"/>
        <v>1.02</v>
      </c>
      <c r="Q8748" t="str">
        <f t="shared" si="273"/>
        <v>no</v>
      </c>
    </row>
    <row r="8749" spans="1:17">
      <c r="A8749" s="1">
        <v>8883</v>
      </c>
      <c r="B8749" s="2" t="s">
        <v>26157</v>
      </c>
      <c r="C8749" s="2" t="s">
        <v>26158</v>
      </c>
      <c r="D8749" s="2" t="s">
        <v>26159</v>
      </c>
      <c r="E8749" s="1">
        <v>32062</v>
      </c>
      <c r="F8749" s="1">
        <v>658</v>
      </c>
      <c r="G8749" s="1">
        <v>0</v>
      </c>
      <c r="H8749" s="1">
        <v>32720</v>
      </c>
      <c r="I8749" s="1">
        <v>19514</v>
      </c>
      <c r="J8749" s="1">
        <v>8448</v>
      </c>
      <c r="K8749" s="1">
        <v>889</v>
      </c>
      <c r="L8749" s="1">
        <v>2421</v>
      </c>
      <c r="M8749" s="1">
        <v>832</v>
      </c>
      <c r="N8749" s="1">
        <v>0</v>
      </c>
      <c r="O8749" s="2" t="s">
        <v>29471</v>
      </c>
      <c r="P8749">
        <f t="shared" si="272"/>
        <v>0.98</v>
      </c>
      <c r="Q8749" t="str">
        <f t="shared" si="273"/>
        <v>no</v>
      </c>
    </row>
    <row r="8750" spans="1:17">
      <c r="A8750" s="1">
        <v>8884</v>
      </c>
      <c r="B8750" s="2" t="s">
        <v>26160</v>
      </c>
      <c r="C8750" s="2" t="s">
        <v>26161</v>
      </c>
      <c r="D8750" s="2" t="s">
        <v>26162</v>
      </c>
      <c r="E8750" s="1">
        <v>32059</v>
      </c>
      <c r="F8750" s="1">
        <v>0</v>
      </c>
      <c r="G8750" s="1">
        <v>0</v>
      </c>
      <c r="H8750" s="1">
        <v>43072</v>
      </c>
      <c r="I8750" s="1">
        <v>2751</v>
      </c>
      <c r="J8750" s="1">
        <v>8192</v>
      </c>
      <c r="K8750" s="1">
        <v>1486</v>
      </c>
      <c r="L8750" s="1">
        <v>109</v>
      </c>
      <c r="M8750" s="1">
        <v>128</v>
      </c>
      <c r="N8750" s="1">
        <v>0</v>
      </c>
      <c r="O8750" s="2" t="s">
        <v>29463</v>
      </c>
      <c r="P8750">
        <f t="shared" si="272"/>
        <v>0.74</v>
      </c>
      <c r="Q8750" t="str">
        <f t="shared" si="273"/>
        <v>no</v>
      </c>
    </row>
    <row r="8751" spans="1:17">
      <c r="A8751" s="1">
        <v>8885</v>
      </c>
      <c r="B8751" s="2" t="s">
        <v>26163</v>
      </c>
      <c r="C8751" s="2" t="s">
        <v>26164</v>
      </c>
      <c r="D8751" s="2" t="s">
        <v>26165</v>
      </c>
      <c r="E8751" s="1">
        <v>32054</v>
      </c>
      <c r="F8751" s="1">
        <v>111</v>
      </c>
      <c r="G8751" s="1">
        <v>0</v>
      </c>
      <c r="H8751" s="1">
        <v>32165</v>
      </c>
      <c r="I8751" s="1">
        <v>28539</v>
      </c>
      <c r="J8751" s="1">
        <v>2530</v>
      </c>
      <c r="K8751" s="1">
        <v>685</v>
      </c>
      <c r="L8751" s="1">
        <v>659</v>
      </c>
      <c r="M8751" s="1">
        <v>421</v>
      </c>
      <c r="N8751" s="1">
        <v>0</v>
      </c>
      <c r="O8751" s="2" t="s">
        <v>29463</v>
      </c>
      <c r="P8751">
        <f t="shared" si="272"/>
        <v>1</v>
      </c>
      <c r="Q8751" t="str">
        <f t="shared" si="273"/>
        <v>no</v>
      </c>
    </row>
    <row r="8752" spans="1:17">
      <c r="A8752" s="1">
        <v>8886</v>
      </c>
      <c r="B8752" s="2" t="s">
        <v>26166</v>
      </c>
      <c r="C8752" s="2" t="s">
        <v>26167</v>
      </c>
      <c r="D8752" s="2" t="s">
        <v>26168</v>
      </c>
      <c r="E8752" s="1">
        <v>32048</v>
      </c>
      <c r="F8752" s="1">
        <v>118</v>
      </c>
      <c r="G8752" s="1">
        <v>0</v>
      </c>
      <c r="H8752" s="1">
        <v>31693</v>
      </c>
      <c r="I8752" s="1">
        <v>22108</v>
      </c>
      <c r="J8752" s="1">
        <v>3932</v>
      </c>
      <c r="K8752" s="1">
        <v>1285</v>
      </c>
      <c r="L8752" s="1">
        <v>2347</v>
      </c>
      <c r="M8752" s="1">
        <v>1073</v>
      </c>
      <c r="N8752" s="1">
        <v>450</v>
      </c>
      <c r="O8752" s="2" t="s">
        <v>29470</v>
      </c>
      <c r="P8752">
        <f t="shared" si="272"/>
        <v>1.01</v>
      </c>
      <c r="Q8752" t="str">
        <f t="shared" si="273"/>
        <v>no</v>
      </c>
    </row>
    <row r="8753" spans="1:17">
      <c r="A8753" s="1">
        <v>8887</v>
      </c>
      <c r="B8753" s="2" t="s">
        <v>26169</v>
      </c>
      <c r="C8753" s="2" t="s">
        <v>26170</v>
      </c>
      <c r="D8753" s="2" t="s">
        <v>26171</v>
      </c>
      <c r="E8753" s="1">
        <v>32047</v>
      </c>
      <c r="F8753" s="1">
        <v>9</v>
      </c>
      <c r="G8753" s="1">
        <v>0</v>
      </c>
      <c r="H8753" s="1">
        <v>32561</v>
      </c>
      <c r="I8753" s="1">
        <v>29459</v>
      </c>
      <c r="J8753" s="1">
        <v>1441</v>
      </c>
      <c r="K8753" s="1">
        <v>913</v>
      </c>
      <c r="L8753" s="1">
        <v>119</v>
      </c>
      <c r="M8753" s="1">
        <v>88</v>
      </c>
      <c r="N8753" s="1">
        <v>210</v>
      </c>
      <c r="O8753" s="2" t="s">
        <v>29462</v>
      </c>
      <c r="P8753">
        <f t="shared" si="272"/>
        <v>0.98</v>
      </c>
      <c r="Q8753" t="str">
        <f t="shared" si="273"/>
        <v>no</v>
      </c>
    </row>
    <row r="8754" spans="1:17">
      <c r="A8754" s="1">
        <v>8888</v>
      </c>
      <c r="B8754" s="2" t="s">
        <v>26172</v>
      </c>
      <c r="C8754" s="2" t="s">
        <v>26173</v>
      </c>
      <c r="D8754" s="2" t="s">
        <v>26174</v>
      </c>
      <c r="E8754" s="1">
        <v>32046</v>
      </c>
      <c r="F8754" s="1">
        <v>185</v>
      </c>
      <c r="G8754" s="1">
        <v>0</v>
      </c>
      <c r="H8754" s="1">
        <v>33754</v>
      </c>
      <c r="I8754" s="1">
        <v>6816</v>
      </c>
      <c r="J8754" s="1">
        <v>17296</v>
      </c>
      <c r="K8754" s="1">
        <v>3617</v>
      </c>
      <c r="L8754" s="1">
        <v>313</v>
      </c>
      <c r="M8754" s="1">
        <v>234</v>
      </c>
      <c r="N8754" s="1">
        <v>786</v>
      </c>
      <c r="O8754" s="2" t="s">
        <v>29462</v>
      </c>
      <c r="P8754">
        <f t="shared" si="272"/>
        <v>0.95</v>
      </c>
      <c r="Q8754" t="str">
        <f t="shared" si="273"/>
        <v>no</v>
      </c>
    </row>
    <row r="8755" spans="1:17">
      <c r="A8755" s="1">
        <v>8889</v>
      </c>
      <c r="B8755" s="2" t="s">
        <v>26175</v>
      </c>
      <c r="C8755" s="2" t="s">
        <v>26176</v>
      </c>
      <c r="D8755" s="2" t="s">
        <v>26177</v>
      </c>
      <c r="E8755" s="1">
        <v>32044</v>
      </c>
      <c r="F8755" s="1">
        <v>659</v>
      </c>
      <c r="G8755" s="1">
        <v>0</v>
      </c>
      <c r="H8755" s="1">
        <v>32703</v>
      </c>
      <c r="I8755" s="1">
        <v>26325</v>
      </c>
      <c r="J8755" s="1">
        <v>2516</v>
      </c>
      <c r="K8755" s="1">
        <v>884</v>
      </c>
      <c r="L8755" s="1">
        <v>-129</v>
      </c>
      <c r="M8755" s="1">
        <v>153</v>
      </c>
      <c r="N8755" s="1">
        <v>1582</v>
      </c>
      <c r="O8755" s="2" t="s">
        <v>29469</v>
      </c>
      <c r="P8755">
        <f t="shared" si="272"/>
        <v>0.98</v>
      </c>
      <c r="Q8755" t="str">
        <f t="shared" si="273"/>
        <v>no</v>
      </c>
    </row>
    <row r="8756" spans="1:17">
      <c r="A8756" s="1">
        <v>8890</v>
      </c>
      <c r="B8756" s="2" t="s">
        <v>26178</v>
      </c>
      <c r="C8756" s="2" t="s">
        <v>26179</v>
      </c>
      <c r="D8756" s="2" t="s">
        <v>26180</v>
      </c>
      <c r="E8756" s="1">
        <v>32044</v>
      </c>
      <c r="F8756" s="1">
        <v>26</v>
      </c>
      <c r="G8756" s="1">
        <v>0</v>
      </c>
      <c r="H8756" s="1">
        <v>32070</v>
      </c>
      <c r="I8756" s="1">
        <v>27751</v>
      </c>
      <c r="J8756" s="1">
        <v>1287</v>
      </c>
      <c r="K8756" s="1">
        <v>1618</v>
      </c>
      <c r="L8756" s="1">
        <v>-59</v>
      </c>
      <c r="M8756" s="1">
        <v>74</v>
      </c>
      <c r="N8756" s="1">
        <v>258</v>
      </c>
      <c r="O8756" s="2" t="s">
        <v>29462</v>
      </c>
      <c r="P8756">
        <f t="shared" si="272"/>
        <v>1</v>
      </c>
      <c r="Q8756" t="str">
        <f t="shared" si="273"/>
        <v>no</v>
      </c>
    </row>
    <row r="8757" spans="1:17">
      <c r="A8757" s="1">
        <v>8891</v>
      </c>
      <c r="B8757" s="2" t="s">
        <v>26181</v>
      </c>
      <c r="C8757" s="2" t="s">
        <v>26182</v>
      </c>
      <c r="D8757" s="2" t="s">
        <v>26183</v>
      </c>
      <c r="E8757" s="1">
        <v>32043</v>
      </c>
      <c r="F8757" s="1">
        <v>30</v>
      </c>
      <c r="G8757" s="1">
        <v>0</v>
      </c>
      <c r="H8757" s="1">
        <v>32073</v>
      </c>
      <c r="I8757" s="1">
        <v>0</v>
      </c>
      <c r="J8757" s="1">
        <v>29786</v>
      </c>
      <c r="K8757" s="1">
        <v>1425</v>
      </c>
      <c r="L8757" s="1">
        <v>61346</v>
      </c>
      <c r="M8757" s="1">
        <v>23931</v>
      </c>
      <c r="N8757" s="1">
        <v>0</v>
      </c>
      <c r="O8757" s="2" t="s">
        <v>29462</v>
      </c>
      <c r="P8757">
        <f t="shared" si="272"/>
        <v>1</v>
      </c>
      <c r="Q8757" t="str">
        <f t="shared" si="273"/>
        <v>no</v>
      </c>
    </row>
    <row r="8758" spans="1:17">
      <c r="A8758" s="1">
        <v>8892</v>
      </c>
      <c r="B8758" s="2" t="s">
        <v>26184</v>
      </c>
      <c r="C8758" s="2" t="s">
        <v>26185</v>
      </c>
      <c r="D8758" s="2" t="s">
        <v>26186</v>
      </c>
      <c r="E8758" s="1">
        <v>32042</v>
      </c>
      <c r="F8758" s="1">
        <v>75</v>
      </c>
      <c r="G8758" s="1">
        <v>0</v>
      </c>
      <c r="H8758" s="1">
        <v>32297</v>
      </c>
      <c r="I8758" s="1">
        <v>19501</v>
      </c>
      <c r="J8758" s="1">
        <v>6261</v>
      </c>
      <c r="K8758" s="1">
        <v>2018</v>
      </c>
      <c r="L8758" s="1">
        <v>462</v>
      </c>
      <c r="M8758" s="1">
        <v>449</v>
      </c>
      <c r="N8758" s="1">
        <v>500</v>
      </c>
      <c r="O8758" s="2" t="s">
        <v>29464</v>
      </c>
      <c r="P8758">
        <f t="shared" si="272"/>
        <v>0.99</v>
      </c>
      <c r="Q8758" t="str">
        <f t="shared" si="273"/>
        <v>no</v>
      </c>
    </row>
    <row r="8759" spans="1:17">
      <c r="A8759" s="1">
        <v>8893</v>
      </c>
      <c r="B8759" s="2" t="s">
        <v>26187</v>
      </c>
      <c r="C8759" s="2" t="s">
        <v>26188</v>
      </c>
      <c r="D8759" s="2" t="s">
        <v>26189</v>
      </c>
      <c r="E8759" s="1">
        <v>32041</v>
      </c>
      <c r="F8759" s="1">
        <v>1</v>
      </c>
      <c r="G8759" s="1">
        <v>0</v>
      </c>
      <c r="H8759" s="1">
        <v>32048</v>
      </c>
      <c r="I8759" s="1">
        <v>12766</v>
      </c>
      <c r="J8759" s="1">
        <v>4789</v>
      </c>
      <c r="K8759" s="1">
        <v>3119</v>
      </c>
      <c r="L8759" s="1">
        <v>1864</v>
      </c>
      <c r="M8759" s="1">
        <v>1171</v>
      </c>
      <c r="N8759" s="1">
        <v>11765</v>
      </c>
      <c r="O8759" s="2" t="s">
        <v>29462</v>
      </c>
      <c r="P8759">
        <f t="shared" si="272"/>
        <v>1</v>
      </c>
      <c r="Q8759" t="str">
        <f t="shared" si="273"/>
        <v>no</v>
      </c>
    </row>
    <row r="8760" spans="1:17">
      <c r="A8760" s="1">
        <v>8894</v>
      </c>
      <c r="B8760" s="2" t="s">
        <v>26190</v>
      </c>
      <c r="C8760" s="2" t="s">
        <v>26191</v>
      </c>
      <c r="D8760" s="2" t="s">
        <v>26192</v>
      </c>
      <c r="E8760" s="1">
        <v>32033</v>
      </c>
      <c r="F8760" s="1">
        <v>837</v>
      </c>
      <c r="G8760" s="1">
        <v>0</v>
      </c>
      <c r="H8760" s="1">
        <v>32894</v>
      </c>
      <c r="I8760" s="1">
        <v>19685</v>
      </c>
      <c r="J8760" s="1">
        <v>1657</v>
      </c>
      <c r="K8760" s="1">
        <v>2360</v>
      </c>
      <c r="L8760" s="1">
        <v>3860</v>
      </c>
      <c r="M8760" s="1">
        <v>2040</v>
      </c>
      <c r="N8760" s="1">
        <v>0</v>
      </c>
      <c r="O8760" s="2" t="s">
        <v>29463</v>
      </c>
      <c r="P8760">
        <f t="shared" si="272"/>
        <v>0.97</v>
      </c>
      <c r="Q8760" t="str">
        <f t="shared" si="273"/>
        <v>no</v>
      </c>
    </row>
    <row r="8761" spans="1:17">
      <c r="A8761" s="1">
        <v>8895</v>
      </c>
      <c r="B8761" s="2" t="s">
        <v>26193</v>
      </c>
      <c r="C8761" s="2" t="s">
        <v>26194</v>
      </c>
      <c r="D8761" s="2" t="s">
        <v>26195</v>
      </c>
      <c r="E8761" s="1">
        <v>32033</v>
      </c>
      <c r="F8761" s="1">
        <v>170</v>
      </c>
      <c r="G8761" s="1">
        <v>0</v>
      </c>
      <c r="H8761" s="1">
        <v>37593</v>
      </c>
      <c r="I8761" s="1">
        <v>18331</v>
      </c>
      <c r="J8761" s="1">
        <v>3142</v>
      </c>
      <c r="K8761" s="1">
        <v>7527</v>
      </c>
      <c r="L8761" s="1">
        <v>-954</v>
      </c>
      <c r="M8761" s="1">
        <v>586</v>
      </c>
      <c r="N8761" s="1">
        <v>4339</v>
      </c>
      <c r="O8761" s="2" t="s">
        <v>29470</v>
      </c>
      <c r="P8761">
        <f t="shared" si="272"/>
        <v>0.85</v>
      </c>
      <c r="Q8761" t="str">
        <f t="shared" si="273"/>
        <v>no</v>
      </c>
    </row>
    <row r="8762" spans="1:17">
      <c r="A8762" s="1">
        <v>8896</v>
      </c>
      <c r="B8762" s="2" t="s">
        <v>26196</v>
      </c>
      <c r="C8762" s="2" t="s">
        <v>26197</v>
      </c>
      <c r="D8762" s="2" t="s">
        <v>26198</v>
      </c>
      <c r="E8762" s="1">
        <v>32032</v>
      </c>
      <c r="F8762" s="1">
        <v>165</v>
      </c>
      <c r="G8762" s="1">
        <v>0</v>
      </c>
      <c r="H8762" s="1">
        <v>32434</v>
      </c>
      <c r="I8762" s="1">
        <v>18392</v>
      </c>
      <c r="J8762" s="1">
        <v>1797</v>
      </c>
      <c r="K8762" s="1">
        <v>4255</v>
      </c>
      <c r="L8762" s="1">
        <v>3279</v>
      </c>
      <c r="M8762" s="1">
        <v>1616</v>
      </c>
      <c r="N8762" s="1">
        <v>6053</v>
      </c>
      <c r="O8762" s="2" t="s">
        <v>29463</v>
      </c>
      <c r="P8762">
        <f t="shared" si="272"/>
        <v>0.99</v>
      </c>
      <c r="Q8762" t="str">
        <f t="shared" si="273"/>
        <v>no</v>
      </c>
    </row>
    <row r="8763" spans="1:17">
      <c r="A8763" s="1">
        <v>8897</v>
      </c>
      <c r="B8763" s="2" t="s">
        <v>26199</v>
      </c>
      <c r="C8763" s="2" t="s">
        <v>26200</v>
      </c>
      <c r="D8763" s="2" t="s">
        <v>26201</v>
      </c>
      <c r="E8763" s="1">
        <v>32029</v>
      </c>
      <c r="F8763" s="1">
        <v>54</v>
      </c>
      <c r="G8763" s="1">
        <v>0</v>
      </c>
      <c r="H8763" s="1">
        <v>32083</v>
      </c>
      <c r="I8763" s="1">
        <v>25704</v>
      </c>
      <c r="J8763" s="1">
        <v>1267</v>
      </c>
      <c r="K8763" s="1">
        <v>2129</v>
      </c>
      <c r="L8763" s="1">
        <v>416</v>
      </c>
      <c r="M8763" s="1">
        <v>411</v>
      </c>
      <c r="N8763" s="1">
        <v>2242</v>
      </c>
      <c r="O8763" s="2" t="s">
        <v>29469</v>
      </c>
      <c r="P8763">
        <f t="shared" si="272"/>
        <v>1</v>
      </c>
      <c r="Q8763" t="str">
        <f t="shared" si="273"/>
        <v>no</v>
      </c>
    </row>
    <row r="8764" spans="1:17">
      <c r="A8764" s="1">
        <v>8898</v>
      </c>
      <c r="B8764" s="2" t="s">
        <v>26202</v>
      </c>
      <c r="C8764" s="2" t="s">
        <v>26203</v>
      </c>
      <c r="D8764" s="2" t="s">
        <v>26204</v>
      </c>
      <c r="E8764" s="1">
        <v>32029</v>
      </c>
      <c r="F8764" s="1">
        <v>240</v>
      </c>
      <c r="G8764" s="1">
        <v>0</v>
      </c>
      <c r="H8764" s="1">
        <v>34415</v>
      </c>
      <c r="I8764" s="1">
        <v>30501</v>
      </c>
      <c r="J8764" s="1">
        <v>1981</v>
      </c>
      <c r="K8764" s="1">
        <v>661</v>
      </c>
      <c r="L8764" s="1">
        <v>272</v>
      </c>
      <c r="M8764" s="1">
        <v>183</v>
      </c>
      <c r="N8764" s="1">
        <v>0</v>
      </c>
      <c r="O8764" s="2" t="s">
        <v>29465</v>
      </c>
      <c r="P8764">
        <f t="shared" si="272"/>
        <v>0.93</v>
      </c>
      <c r="Q8764" t="str">
        <f t="shared" si="273"/>
        <v>no</v>
      </c>
    </row>
    <row r="8765" spans="1:17">
      <c r="A8765" s="1">
        <v>8899</v>
      </c>
      <c r="B8765" s="2" t="s">
        <v>26205</v>
      </c>
      <c r="C8765" s="2" t="s">
        <v>26206</v>
      </c>
      <c r="D8765" s="2" t="s">
        <v>26207</v>
      </c>
      <c r="E8765" s="1">
        <v>32023</v>
      </c>
      <c r="F8765" s="1">
        <v>7294</v>
      </c>
      <c r="G8765" s="1">
        <v>0</v>
      </c>
      <c r="H8765" s="1">
        <v>39317</v>
      </c>
      <c r="I8765" s="1">
        <v>32084</v>
      </c>
      <c r="J8765" s="1">
        <v>3301</v>
      </c>
      <c r="K8765" s="1">
        <v>1545</v>
      </c>
      <c r="L8765" s="1">
        <v>-338</v>
      </c>
      <c r="M8765" s="1">
        <v>132</v>
      </c>
      <c r="N8765" s="1">
        <v>62</v>
      </c>
      <c r="O8765" s="2" t="s">
        <v>29470</v>
      </c>
      <c r="P8765">
        <f t="shared" si="272"/>
        <v>0.81</v>
      </c>
      <c r="Q8765" t="str">
        <f t="shared" si="273"/>
        <v>no</v>
      </c>
    </row>
    <row r="8766" spans="1:17">
      <c r="A8766" s="1">
        <v>8900</v>
      </c>
      <c r="B8766" s="2" t="s">
        <v>26208</v>
      </c>
      <c r="C8766" s="2" t="s">
        <v>26209</v>
      </c>
      <c r="D8766" s="2" t="s">
        <v>26210</v>
      </c>
      <c r="E8766" s="1">
        <v>32021</v>
      </c>
      <c r="F8766" s="1">
        <v>477</v>
      </c>
      <c r="G8766" s="1">
        <v>0</v>
      </c>
      <c r="H8766" s="1">
        <v>32852</v>
      </c>
      <c r="I8766" s="1">
        <v>20999</v>
      </c>
      <c r="J8766" s="1">
        <v>3767</v>
      </c>
      <c r="K8766" s="1">
        <v>2190</v>
      </c>
      <c r="L8766" s="1">
        <v>2866</v>
      </c>
      <c r="M8766" s="1">
        <v>1317</v>
      </c>
      <c r="N8766" s="1">
        <v>0</v>
      </c>
      <c r="O8766" s="2" t="s">
        <v>29469</v>
      </c>
      <c r="P8766">
        <f t="shared" si="272"/>
        <v>0.97</v>
      </c>
      <c r="Q8766" t="str">
        <f t="shared" si="273"/>
        <v>no</v>
      </c>
    </row>
    <row r="8767" spans="1:17">
      <c r="A8767" s="1">
        <v>8901</v>
      </c>
      <c r="B8767" s="2" t="s">
        <v>26211</v>
      </c>
      <c r="C8767" s="2" t="s">
        <v>26212</v>
      </c>
      <c r="D8767" s="2" t="s">
        <v>26213</v>
      </c>
      <c r="E8767" s="1">
        <v>32013</v>
      </c>
      <c r="F8767" s="1">
        <v>279</v>
      </c>
      <c r="G8767" s="1">
        <v>0</v>
      </c>
      <c r="H8767" s="1">
        <v>32292</v>
      </c>
      <c r="I8767" s="1">
        <v>16535</v>
      </c>
      <c r="J8767" s="1">
        <v>4163</v>
      </c>
      <c r="K8767" s="1">
        <v>4749</v>
      </c>
      <c r="L8767" s="1">
        <v>1576</v>
      </c>
      <c r="M8767" s="1">
        <v>1265</v>
      </c>
      <c r="N8767" s="1">
        <v>2340</v>
      </c>
      <c r="O8767" s="2" t="s">
        <v>29466</v>
      </c>
      <c r="P8767">
        <f t="shared" si="272"/>
        <v>0.99</v>
      </c>
      <c r="Q8767" t="str">
        <f t="shared" si="273"/>
        <v>no</v>
      </c>
    </row>
    <row r="8768" spans="1:17">
      <c r="A8768" s="1">
        <v>8902</v>
      </c>
      <c r="B8768" s="2" t="s">
        <v>26214</v>
      </c>
      <c r="C8768" s="2" t="s">
        <v>26215</v>
      </c>
      <c r="D8768" s="2" t="s">
        <v>26216</v>
      </c>
      <c r="E8768" s="1">
        <v>32011</v>
      </c>
      <c r="F8768" s="1">
        <v>41</v>
      </c>
      <c r="G8768" s="1">
        <v>0</v>
      </c>
      <c r="H8768" s="1">
        <v>32052</v>
      </c>
      <c r="I8768" s="1">
        <v>26279</v>
      </c>
      <c r="J8768" s="1">
        <v>1403</v>
      </c>
      <c r="K8768" s="1">
        <v>998</v>
      </c>
      <c r="L8768" s="1">
        <v>2856</v>
      </c>
      <c r="M8768" s="1">
        <v>1250</v>
      </c>
      <c r="N8768" s="1">
        <v>299</v>
      </c>
      <c r="O8768" s="2" t="s">
        <v>29470</v>
      </c>
      <c r="P8768">
        <f t="shared" si="272"/>
        <v>1</v>
      </c>
      <c r="Q8768" t="str">
        <f t="shared" si="273"/>
        <v>no</v>
      </c>
    </row>
    <row r="8769" spans="1:17">
      <c r="A8769" s="1">
        <v>8903</v>
      </c>
      <c r="B8769" s="2" t="s">
        <v>26217</v>
      </c>
      <c r="C8769" s="2" t="s">
        <v>26218</v>
      </c>
      <c r="D8769" s="2" t="s">
        <v>26219</v>
      </c>
      <c r="E8769" s="1">
        <v>32010</v>
      </c>
      <c r="F8769" s="1">
        <v>116</v>
      </c>
      <c r="G8769" s="1">
        <v>0</v>
      </c>
      <c r="H8769" s="1">
        <v>32466</v>
      </c>
      <c r="I8769" s="1">
        <v>14357</v>
      </c>
      <c r="J8769" s="1">
        <v>8055</v>
      </c>
      <c r="K8769" s="1">
        <v>2884</v>
      </c>
      <c r="L8769" s="1">
        <v>2087</v>
      </c>
      <c r="M8769" s="1">
        <v>1123</v>
      </c>
      <c r="N8769" s="1">
        <v>3393</v>
      </c>
      <c r="O8769" s="2" t="s">
        <v>29466</v>
      </c>
      <c r="P8769">
        <f t="shared" si="272"/>
        <v>0.99</v>
      </c>
      <c r="Q8769" t="str">
        <f t="shared" si="273"/>
        <v>no</v>
      </c>
    </row>
    <row r="8770" spans="1:17">
      <c r="A8770" s="1">
        <v>8904</v>
      </c>
      <c r="B8770" s="2" t="s">
        <v>26220</v>
      </c>
      <c r="C8770" s="2" t="s">
        <v>26221</v>
      </c>
      <c r="D8770" s="2" t="s">
        <v>26222</v>
      </c>
      <c r="E8770" s="1">
        <v>32002</v>
      </c>
      <c r="F8770" s="1">
        <v>1384</v>
      </c>
      <c r="G8770" s="1">
        <v>0</v>
      </c>
      <c r="H8770" s="1">
        <v>33386</v>
      </c>
      <c r="I8770" s="1">
        <v>30508</v>
      </c>
      <c r="J8770" s="1">
        <v>1434</v>
      </c>
      <c r="K8770" s="1">
        <v>791</v>
      </c>
      <c r="L8770" s="1">
        <v>122</v>
      </c>
      <c r="M8770" s="1">
        <v>110</v>
      </c>
      <c r="N8770" s="1">
        <v>8050</v>
      </c>
      <c r="O8770" s="2" t="s">
        <v>29463</v>
      </c>
      <c r="P8770">
        <f t="shared" si="272"/>
        <v>0.96</v>
      </c>
      <c r="Q8770" t="str">
        <f t="shared" si="273"/>
        <v>no</v>
      </c>
    </row>
    <row r="8771" spans="1:17">
      <c r="A8771" s="1">
        <v>8905</v>
      </c>
      <c r="B8771" s="2" t="s">
        <v>26223</v>
      </c>
      <c r="C8771" s="2" t="s">
        <v>26224</v>
      </c>
      <c r="D8771" s="2" t="s">
        <v>26225</v>
      </c>
      <c r="E8771" s="1">
        <v>32000</v>
      </c>
      <c r="F8771" s="1">
        <v>246</v>
      </c>
      <c r="G8771" s="1">
        <v>0</v>
      </c>
      <c r="H8771" s="1">
        <v>32238</v>
      </c>
      <c r="I8771" s="1">
        <v>16504</v>
      </c>
      <c r="J8771" s="1">
        <v>9265</v>
      </c>
      <c r="K8771" s="1">
        <v>2868</v>
      </c>
      <c r="L8771" s="1">
        <v>451</v>
      </c>
      <c r="M8771" s="1">
        <v>217</v>
      </c>
      <c r="N8771" s="1">
        <v>21</v>
      </c>
      <c r="O8771" s="2" t="s">
        <v>29471</v>
      </c>
      <c r="P8771">
        <f t="shared" ref="P8771:P8834" si="274">ROUND(E8771/H8771,2)</f>
        <v>0.99</v>
      </c>
      <c r="Q8771" t="str">
        <f t="shared" ref="Q8771:Q8834" si="275">IF(G8771=0,"no","-")</f>
        <v>no</v>
      </c>
    </row>
    <row r="8772" spans="1:17">
      <c r="A8772" s="1">
        <v>8906</v>
      </c>
      <c r="B8772" s="2" t="s">
        <v>26226</v>
      </c>
      <c r="C8772" s="2" t="s">
        <v>26227</v>
      </c>
      <c r="D8772" s="2" t="s">
        <v>26228</v>
      </c>
      <c r="E8772" s="1">
        <v>32000</v>
      </c>
      <c r="F8772" s="1">
        <v>297</v>
      </c>
      <c r="G8772" s="1">
        <v>0</v>
      </c>
      <c r="H8772" s="1">
        <v>32297</v>
      </c>
      <c r="I8772" s="1">
        <v>25890</v>
      </c>
      <c r="J8772" s="1">
        <v>3899</v>
      </c>
      <c r="K8772" s="1">
        <v>111</v>
      </c>
      <c r="L8772" s="1">
        <v>2488</v>
      </c>
      <c r="M8772" s="1">
        <v>1070</v>
      </c>
      <c r="N8772" s="1">
        <v>92</v>
      </c>
      <c r="O8772" s="2" t="s">
        <v>29463</v>
      </c>
      <c r="P8772">
        <f t="shared" si="274"/>
        <v>0.99</v>
      </c>
      <c r="Q8772" t="str">
        <f t="shared" si="275"/>
        <v>no</v>
      </c>
    </row>
    <row r="8773" spans="1:17">
      <c r="A8773" s="1">
        <v>8907</v>
      </c>
      <c r="B8773" s="2" t="s">
        <v>26229</v>
      </c>
      <c r="C8773" s="2" t="s">
        <v>26230</v>
      </c>
      <c r="D8773" s="2" t="s">
        <v>26231</v>
      </c>
      <c r="E8773" s="1">
        <v>31996</v>
      </c>
      <c r="F8773" s="1">
        <v>45</v>
      </c>
      <c r="G8773" s="1">
        <v>0</v>
      </c>
      <c r="H8773" s="1">
        <v>32049</v>
      </c>
      <c r="I8773" s="1">
        <v>10931</v>
      </c>
      <c r="J8773" s="1">
        <v>17315</v>
      </c>
      <c r="K8773" s="1">
        <v>2212</v>
      </c>
      <c r="L8773" s="1">
        <v>579</v>
      </c>
      <c r="M8773" s="1">
        <v>167</v>
      </c>
      <c r="N8773" s="1">
        <v>458</v>
      </c>
      <c r="O8773" s="2" t="s">
        <v>29466</v>
      </c>
      <c r="P8773">
        <f t="shared" si="274"/>
        <v>1</v>
      </c>
      <c r="Q8773" t="str">
        <f t="shared" si="275"/>
        <v>no</v>
      </c>
    </row>
    <row r="8774" spans="1:17">
      <c r="A8774" s="1">
        <v>8908</v>
      </c>
      <c r="B8774" s="2" t="s">
        <v>26232</v>
      </c>
      <c r="C8774" s="2" t="s">
        <v>26233</v>
      </c>
      <c r="D8774" s="2" t="s">
        <v>26234</v>
      </c>
      <c r="E8774" s="1">
        <v>31996</v>
      </c>
      <c r="F8774" s="1">
        <v>361</v>
      </c>
      <c r="G8774" s="1">
        <v>0</v>
      </c>
      <c r="H8774" s="1">
        <v>30610</v>
      </c>
      <c r="I8774" s="1">
        <v>21477</v>
      </c>
      <c r="J8774" s="1">
        <v>1009</v>
      </c>
      <c r="K8774" s="1">
        <v>1268</v>
      </c>
      <c r="L8774" s="1">
        <v>641</v>
      </c>
      <c r="M8774" s="1">
        <v>575</v>
      </c>
      <c r="N8774" s="1">
        <v>22394</v>
      </c>
      <c r="O8774" s="2" t="s">
        <v>29463</v>
      </c>
      <c r="P8774">
        <f t="shared" si="274"/>
        <v>1.05</v>
      </c>
      <c r="Q8774" t="str">
        <f t="shared" si="275"/>
        <v>no</v>
      </c>
    </row>
    <row r="8775" spans="1:17">
      <c r="A8775" s="1">
        <v>8909</v>
      </c>
      <c r="B8775" s="2" t="s">
        <v>26235</v>
      </c>
      <c r="C8775" s="2" t="s">
        <v>26236</v>
      </c>
      <c r="D8775" s="2" t="s">
        <v>26237</v>
      </c>
      <c r="E8775" s="1">
        <v>31991</v>
      </c>
      <c r="F8775" s="1">
        <v>93</v>
      </c>
      <c r="G8775" s="1">
        <v>0</v>
      </c>
      <c r="H8775" s="1">
        <v>32115</v>
      </c>
      <c r="I8775" s="1">
        <v>19496</v>
      </c>
      <c r="J8775" s="1">
        <v>6496</v>
      </c>
      <c r="K8775" s="1">
        <v>2079</v>
      </c>
      <c r="L8775" s="1">
        <v>303</v>
      </c>
      <c r="M8775" s="1">
        <v>264</v>
      </c>
      <c r="N8775" s="1">
        <v>0</v>
      </c>
      <c r="O8775" s="2" t="s">
        <v>29462</v>
      </c>
      <c r="P8775">
        <f t="shared" si="274"/>
        <v>1</v>
      </c>
      <c r="Q8775" t="str">
        <f t="shared" si="275"/>
        <v>no</v>
      </c>
    </row>
    <row r="8776" spans="1:17">
      <c r="A8776" s="1">
        <v>8910</v>
      </c>
      <c r="B8776" s="2" t="s">
        <v>26238</v>
      </c>
      <c r="C8776" s="2" t="s">
        <v>26239</v>
      </c>
      <c r="D8776" s="2" t="s">
        <v>26240</v>
      </c>
      <c r="E8776" s="1">
        <v>31984</v>
      </c>
      <c r="F8776" s="1">
        <v>95</v>
      </c>
      <c r="G8776" s="1">
        <v>0</v>
      </c>
      <c r="H8776" s="1">
        <v>32078</v>
      </c>
      <c r="I8776" s="1">
        <v>16924</v>
      </c>
      <c r="J8776" s="1">
        <v>5394</v>
      </c>
      <c r="K8776" s="1">
        <v>2855</v>
      </c>
      <c r="L8776" s="1">
        <v>760</v>
      </c>
      <c r="M8776" s="1">
        <v>588</v>
      </c>
      <c r="N8776" s="1">
        <v>1405</v>
      </c>
      <c r="O8776" s="2" t="s">
        <v>29463</v>
      </c>
      <c r="P8776">
        <f t="shared" si="274"/>
        <v>1</v>
      </c>
      <c r="Q8776" t="str">
        <f t="shared" si="275"/>
        <v>no</v>
      </c>
    </row>
    <row r="8777" spans="1:17">
      <c r="A8777" s="1">
        <v>8911</v>
      </c>
      <c r="B8777" s="2" t="s">
        <v>26241</v>
      </c>
      <c r="C8777" s="2" t="s">
        <v>26242</v>
      </c>
      <c r="D8777" s="2" t="s">
        <v>26243</v>
      </c>
      <c r="E8777" s="1">
        <v>31980</v>
      </c>
      <c r="F8777" s="1">
        <v>1030</v>
      </c>
      <c r="G8777" s="1">
        <v>0</v>
      </c>
      <c r="H8777" s="1">
        <v>33956</v>
      </c>
      <c r="I8777" s="1">
        <v>13666</v>
      </c>
      <c r="J8777" s="1">
        <v>5659</v>
      </c>
      <c r="K8777" s="1">
        <v>6921</v>
      </c>
      <c r="L8777" s="1">
        <v>1205</v>
      </c>
      <c r="M8777" s="1">
        <v>1091</v>
      </c>
      <c r="N8777" s="1">
        <v>5023</v>
      </c>
      <c r="O8777" s="2" t="s">
        <v>29464</v>
      </c>
      <c r="P8777">
        <f t="shared" si="274"/>
        <v>0.94</v>
      </c>
      <c r="Q8777" t="str">
        <f t="shared" si="275"/>
        <v>no</v>
      </c>
    </row>
    <row r="8778" spans="1:17">
      <c r="A8778" s="1">
        <v>8912</v>
      </c>
      <c r="B8778" s="2" t="s">
        <v>26244</v>
      </c>
      <c r="C8778" s="2" t="s">
        <v>26245</v>
      </c>
      <c r="D8778" s="2" t="s">
        <v>26246</v>
      </c>
      <c r="E8778" s="1">
        <v>31970</v>
      </c>
      <c r="F8778" s="1">
        <v>97</v>
      </c>
      <c r="G8778" s="1">
        <v>0</v>
      </c>
      <c r="H8778" s="1">
        <v>32067</v>
      </c>
      <c r="I8778" s="1">
        <v>28513</v>
      </c>
      <c r="J8778" s="1">
        <v>1537</v>
      </c>
      <c r="K8778" s="1">
        <v>799</v>
      </c>
      <c r="L8778" s="1">
        <v>443</v>
      </c>
      <c r="M8778" s="1">
        <v>238</v>
      </c>
      <c r="N8778" s="1">
        <v>0</v>
      </c>
      <c r="O8778" s="2" t="s">
        <v>29465</v>
      </c>
      <c r="P8778">
        <f t="shared" si="274"/>
        <v>1</v>
      </c>
      <c r="Q8778" t="str">
        <f t="shared" si="275"/>
        <v>no</v>
      </c>
    </row>
    <row r="8779" spans="1:17">
      <c r="A8779" s="1">
        <v>8913</v>
      </c>
      <c r="B8779" s="2" t="s">
        <v>26247</v>
      </c>
      <c r="C8779" s="2" t="s">
        <v>26248</v>
      </c>
      <c r="D8779" s="2" t="s">
        <v>26249</v>
      </c>
      <c r="E8779" s="1">
        <v>31968</v>
      </c>
      <c r="F8779" s="1">
        <v>111</v>
      </c>
      <c r="G8779" s="1">
        <v>0</v>
      </c>
      <c r="H8779" s="1">
        <v>32078</v>
      </c>
      <c r="I8779" s="1">
        <v>20405</v>
      </c>
      <c r="J8779" s="1">
        <v>8437</v>
      </c>
      <c r="K8779" s="1">
        <v>148</v>
      </c>
      <c r="L8779" s="1">
        <v>972</v>
      </c>
      <c r="M8779" s="1">
        <v>521</v>
      </c>
      <c r="N8779" s="1">
        <v>0</v>
      </c>
      <c r="O8779" s="2" t="s">
        <v>29465</v>
      </c>
      <c r="P8779">
        <f t="shared" si="274"/>
        <v>1</v>
      </c>
      <c r="Q8779" t="str">
        <f t="shared" si="275"/>
        <v>no</v>
      </c>
    </row>
    <row r="8780" spans="1:17">
      <c r="A8780" s="1">
        <v>8914</v>
      </c>
      <c r="B8780" s="2" t="s">
        <v>26250</v>
      </c>
      <c r="C8780" s="2" t="s">
        <v>26251</v>
      </c>
      <c r="D8780" s="2" t="s">
        <v>26252</v>
      </c>
      <c r="E8780" s="1">
        <v>31964</v>
      </c>
      <c r="F8780" s="1">
        <v>262</v>
      </c>
      <c r="G8780" s="1">
        <v>0</v>
      </c>
      <c r="H8780" s="1">
        <v>34184</v>
      </c>
      <c r="I8780" s="1">
        <v>26245</v>
      </c>
      <c r="J8780" s="1">
        <v>2925</v>
      </c>
      <c r="K8780" s="1">
        <v>1901</v>
      </c>
      <c r="L8780" s="1">
        <v>327</v>
      </c>
      <c r="M8780" s="1">
        <v>204</v>
      </c>
      <c r="N8780" s="1">
        <v>12045</v>
      </c>
      <c r="O8780" s="2" t="s">
        <v>29465</v>
      </c>
      <c r="P8780">
        <f t="shared" si="274"/>
        <v>0.94</v>
      </c>
      <c r="Q8780" t="str">
        <f t="shared" si="275"/>
        <v>no</v>
      </c>
    </row>
    <row r="8781" spans="1:17">
      <c r="A8781" s="1">
        <v>8915</v>
      </c>
      <c r="B8781" s="2" t="s">
        <v>26253</v>
      </c>
      <c r="C8781" s="2" t="s">
        <v>26254</v>
      </c>
      <c r="D8781" s="2" t="s">
        <v>26255</v>
      </c>
      <c r="E8781" s="1">
        <v>31961</v>
      </c>
      <c r="F8781" s="1">
        <v>576</v>
      </c>
      <c r="G8781" s="1">
        <v>0</v>
      </c>
      <c r="H8781" s="1">
        <v>32397</v>
      </c>
      <c r="I8781" s="1">
        <v>19363</v>
      </c>
      <c r="J8781" s="1">
        <v>8105</v>
      </c>
      <c r="K8781" s="1">
        <v>3297</v>
      </c>
      <c r="L8781" s="1">
        <v>-2818</v>
      </c>
      <c r="M8781" s="1">
        <v>164</v>
      </c>
      <c r="N8781" s="1">
        <v>3990</v>
      </c>
      <c r="O8781" s="2" t="s">
        <v>29463</v>
      </c>
      <c r="P8781">
        <f t="shared" si="274"/>
        <v>0.99</v>
      </c>
      <c r="Q8781" t="str">
        <f t="shared" si="275"/>
        <v>no</v>
      </c>
    </row>
    <row r="8782" spans="1:17">
      <c r="A8782" s="1">
        <v>8916</v>
      </c>
      <c r="B8782" s="2" t="s">
        <v>26256</v>
      </c>
      <c r="C8782" s="2" t="s">
        <v>26257</v>
      </c>
      <c r="D8782" s="2" t="s">
        <v>26258</v>
      </c>
      <c r="E8782" s="1">
        <v>31960</v>
      </c>
      <c r="F8782" s="1">
        <v>545</v>
      </c>
      <c r="G8782" s="1">
        <v>0</v>
      </c>
      <c r="H8782" s="1">
        <v>32505</v>
      </c>
      <c r="I8782" s="1">
        <v>24499</v>
      </c>
      <c r="J8782" s="1">
        <v>2778</v>
      </c>
      <c r="K8782" s="1">
        <v>1478</v>
      </c>
      <c r="L8782" s="1">
        <v>1485</v>
      </c>
      <c r="M8782" s="1">
        <v>811</v>
      </c>
      <c r="N8782" s="1">
        <v>3458</v>
      </c>
      <c r="O8782" s="2" t="s">
        <v>29469</v>
      </c>
      <c r="P8782">
        <f t="shared" si="274"/>
        <v>0.98</v>
      </c>
      <c r="Q8782" t="str">
        <f t="shared" si="275"/>
        <v>no</v>
      </c>
    </row>
    <row r="8783" spans="1:17">
      <c r="A8783" s="1">
        <v>8917</v>
      </c>
      <c r="B8783" s="2" t="s">
        <v>26259</v>
      </c>
      <c r="C8783" s="2" t="s">
        <v>26260</v>
      </c>
      <c r="D8783" s="2" t="s">
        <v>26261</v>
      </c>
      <c r="E8783" s="1">
        <v>31955</v>
      </c>
      <c r="F8783" s="1">
        <v>573</v>
      </c>
      <c r="G8783" s="1">
        <v>0</v>
      </c>
      <c r="H8783" s="1">
        <v>33919</v>
      </c>
      <c r="I8783" s="1">
        <v>10969</v>
      </c>
      <c r="J8783" s="1">
        <v>11751</v>
      </c>
      <c r="K8783" s="1">
        <v>5876</v>
      </c>
      <c r="L8783" s="1">
        <v>95</v>
      </c>
      <c r="M8783" s="1">
        <v>506</v>
      </c>
      <c r="N8783" s="1">
        <v>11790</v>
      </c>
      <c r="O8783" s="2" t="s">
        <v>29469</v>
      </c>
      <c r="P8783">
        <f t="shared" si="274"/>
        <v>0.94</v>
      </c>
      <c r="Q8783" t="str">
        <f t="shared" si="275"/>
        <v>no</v>
      </c>
    </row>
    <row r="8784" spans="1:17">
      <c r="A8784" s="1">
        <v>8918</v>
      </c>
      <c r="B8784" s="2" t="s">
        <v>26262</v>
      </c>
      <c r="C8784" s="2" t="s">
        <v>26263</v>
      </c>
      <c r="D8784" s="2" t="s">
        <v>26264</v>
      </c>
      <c r="E8784" s="1">
        <v>31952</v>
      </c>
      <c r="F8784" s="1">
        <v>179</v>
      </c>
      <c r="G8784" s="1">
        <v>0</v>
      </c>
      <c r="H8784" s="1">
        <v>32799</v>
      </c>
      <c r="I8784" s="1">
        <v>13513</v>
      </c>
      <c r="J8784" s="1">
        <v>8587</v>
      </c>
      <c r="K8784" s="1">
        <v>4330</v>
      </c>
      <c r="L8784" s="1">
        <v>1964</v>
      </c>
      <c r="M8784" s="1">
        <v>1152</v>
      </c>
      <c r="N8784" s="1">
        <v>2299</v>
      </c>
      <c r="O8784" s="2" t="s">
        <v>29464</v>
      </c>
      <c r="P8784">
        <f t="shared" si="274"/>
        <v>0.97</v>
      </c>
      <c r="Q8784" t="str">
        <f t="shared" si="275"/>
        <v>no</v>
      </c>
    </row>
    <row r="8785" spans="1:17">
      <c r="A8785" s="1">
        <v>8919</v>
      </c>
      <c r="B8785" s="2" t="s">
        <v>26265</v>
      </c>
      <c r="C8785" s="2" t="s">
        <v>26266</v>
      </c>
      <c r="D8785" s="2" t="s">
        <v>26267</v>
      </c>
      <c r="E8785" s="1">
        <v>31948</v>
      </c>
      <c r="F8785" s="1">
        <v>241</v>
      </c>
      <c r="G8785" s="1">
        <v>0</v>
      </c>
      <c r="H8785" s="1">
        <v>31718</v>
      </c>
      <c r="I8785" s="1">
        <v>15477</v>
      </c>
      <c r="J8785" s="1">
        <v>4281</v>
      </c>
      <c r="K8785" s="1">
        <v>2257</v>
      </c>
      <c r="L8785" s="1">
        <v>4922</v>
      </c>
      <c r="M8785" s="1">
        <v>2590</v>
      </c>
      <c r="N8785" s="1">
        <v>0</v>
      </c>
      <c r="O8785" s="2" t="s">
        <v>29465</v>
      </c>
      <c r="P8785">
        <f t="shared" si="274"/>
        <v>1.01</v>
      </c>
      <c r="Q8785" t="str">
        <f t="shared" si="275"/>
        <v>no</v>
      </c>
    </row>
    <row r="8786" spans="1:17">
      <c r="A8786" s="1">
        <v>8920</v>
      </c>
      <c r="B8786" s="2" t="s">
        <v>26268</v>
      </c>
      <c r="C8786" s="2" t="s">
        <v>26269</v>
      </c>
      <c r="D8786" s="2" t="s">
        <v>26270</v>
      </c>
      <c r="E8786" s="1">
        <v>31946</v>
      </c>
      <c r="F8786" s="1">
        <v>1176</v>
      </c>
      <c r="G8786" s="1">
        <v>0</v>
      </c>
      <c r="H8786" s="1">
        <v>33983</v>
      </c>
      <c r="I8786" s="1">
        <v>13938</v>
      </c>
      <c r="J8786" s="1">
        <v>11295</v>
      </c>
      <c r="K8786" s="1">
        <v>14167</v>
      </c>
      <c r="L8786" s="1">
        <v>-13961</v>
      </c>
      <c r="M8786" s="1">
        <v>0</v>
      </c>
      <c r="N8786" s="1">
        <v>11013</v>
      </c>
      <c r="O8786" s="2" t="s">
        <v>29462</v>
      </c>
      <c r="P8786">
        <f t="shared" si="274"/>
        <v>0.94</v>
      </c>
      <c r="Q8786" t="str">
        <f t="shared" si="275"/>
        <v>no</v>
      </c>
    </row>
    <row r="8787" spans="1:17">
      <c r="A8787" s="1">
        <v>8921</v>
      </c>
      <c r="B8787" s="2" t="s">
        <v>26271</v>
      </c>
      <c r="C8787" s="2" t="s">
        <v>26272</v>
      </c>
      <c r="D8787" s="2" t="s">
        <v>26273</v>
      </c>
      <c r="E8787" s="1">
        <v>31944</v>
      </c>
      <c r="F8787" s="1">
        <v>61</v>
      </c>
      <c r="G8787" s="1">
        <v>0</v>
      </c>
      <c r="H8787" s="1">
        <v>32005</v>
      </c>
      <c r="I8787" s="1">
        <v>0</v>
      </c>
      <c r="J8787" s="1">
        <v>31100</v>
      </c>
      <c r="K8787" s="1">
        <v>329</v>
      </c>
      <c r="L8787" s="1">
        <v>202</v>
      </c>
      <c r="M8787" s="1">
        <v>131</v>
      </c>
      <c r="N8787" s="1">
        <v>0</v>
      </c>
      <c r="O8787" s="2" t="s">
        <v>29462</v>
      </c>
      <c r="P8787">
        <f t="shared" si="274"/>
        <v>1</v>
      </c>
      <c r="Q8787" t="str">
        <f t="shared" si="275"/>
        <v>no</v>
      </c>
    </row>
    <row r="8788" spans="1:17">
      <c r="A8788" s="1">
        <v>8923</v>
      </c>
      <c r="B8788" s="2" t="s">
        <v>26274</v>
      </c>
      <c r="C8788" s="2" t="s">
        <v>26275</v>
      </c>
      <c r="D8788" s="2" t="s">
        <v>26276</v>
      </c>
      <c r="E8788" s="1">
        <v>31938</v>
      </c>
      <c r="F8788" s="1">
        <v>302</v>
      </c>
      <c r="G8788" s="1">
        <v>0</v>
      </c>
      <c r="H8788" s="1">
        <v>32465</v>
      </c>
      <c r="I8788" s="1">
        <v>9704</v>
      </c>
      <c r="J8788" s="1">
        <v>6844</v>
      </c>
      <c r="K8788" s="1">
        <v>0</v>
      </c>
      <c r="L8788" s="1">
        <v>1307</v>
      </c>
      <c r="M8788" s="1">
        <v>1073</v>
      </c>
      <c r="N8788" s="1">
        <v>0</v>
      </c>
      <c r="O8788" s="2" t="s">
        <v>29465</v>
      </c>
      <c r="P8788">
        <f t="shared" si="274"/>
        <v>0.98</v>
      </c>
      <c r="Q8788" t="str">
        <f t="shared" si="275"/>
        <v>no</v>
      </c>
    </row>
    <row r="8789" spans="1:17">
      <c r="A8789" s="1">
        <v>8924</v>
      </c>
      <c r="B8789" s="2" t="s">
        <v>26277</v>
      </c>
      <c r="C8789" s="2" t="s">
        <v>26278</v>
      </c>
      <c r="D8789" s="2" t="s">
        <v>26279</v>
      </c>
      <c r="E8789" s="1">
        <v>31936</v>
      </c>
      <c r="F8789" s="1">
        <v>119</v>
      </c>
      <c r="G8789" s="1">
        <v>0</v>
      </c>
      <c r="H8789" s="1">
        <v>34497</v>
      </c>
      <c r="I8789" s="1">
        <v>4925</v>
      </c>
      <c r="J8789" s="1">
        <v>23097</v>
      </c>
      <c r="K8789" s="1">
        <v>3607</v>
      </c>
      <c r="L8789" s="1">
        <v>644</v>
      </c>
      <c r="M8789" s="1">
        <v>506</v>
      </c>
      <c r="N8789" s="1">
        <v>2855</v>
      </c>
      <c r="O8789" s="2" t="s">
        <v>29466</v>
      </c>
      <c r="P8789">
        <f t="shared" si="274"/>
        <v>0.93</v>
      </c>
      <c r="Q8789" t="str">
        <f t="shared" si="275"/>
        <v>no</v>
      </c>
    </row>
    <row r="8790" spans="1:17">
      <c r="A8790" s="1">
        <v>8925</v>
      </c>
      <c r="B8790" s="2" t="s">
        <v>26280</v>
      </c>
      <c r="C8790" s="2" t="s">
        <v>26281</v>
      </c>
      <c r="D8790" s="2" t="s">
        <v>26282</v>
      </c>
      <c r="E8790" s="1">
        <v>31934</v>
      </c>
      <c r="F8790" s="1">
        <v>16</v>
      </c>
      <c r="G8790" s="1">
        <v>0</v>
      </c>
      <c r="H8790" s="1">
        <v>31950</v>
      </c>
      <c r="I8790" s="1">
        <v>29181</v>
      </c>
      <c r="J8790" s="1">
        <v>1119</v>
      </c>
      <c r="K8790" s="1">
        <v>533</v>
      </c>
      <c r="L8790" s="1">
        <v>547</v>
      </c>
      <c r="M8790" s="1">
        <v>272</v>
      </c>
      <c r="N8790" s="1">
        <v>10</v>
      </c>
      <c r="O8790" s="2" t="s">
        <v>29467</v>
      </c>
      <c r="P8790">
        <f t="shared" si="274"/>
        <v>1</v>
      </c>
      <c r="Q8790" t="str">
        <f t="shared" si="275"/>
        <v>no</v>
      </c>
    </row>
    <row r="8791" spans="1:17">
      <c r="A8791" s="1">
        <v>8926</v>
      </c>
      <c r="B8791" s="2" t="s">
        <v>26283</v>
      </c>
      <c r="C8791" s="2" t="s">
        <v>26284</v>
      </c>
      <c r="D8791" s="2" t="s">
        <v>26285</v>
      </c>
      <c r="E8791" s="1">
        <v>31933</v>
      </c>
      <c r="F8791" s="1">
        <v>45</v>
      </c>
      <c r="G8791" s="1">
        <v>0</v>
      </c>
      <c r="H8791" s="1">
        <v>32556</v>
      </c>
      <c r="I8791" s="1">
        <v>16510</v>
      </c>
      <c r="J8791" s="1">
        <v>7649</v>
      </c>
      <c r="K8791" s="1">
        <v>2331</v>
      </c>
      <c r="L8791" s="1">
        <v>3037</v>
      </c>
      <c r="M8791" s="1">
        <v>1391</v>
      </c>
      <c r="N8791" s="1">
        <v>892</v>
      </c>
      <c r="O8791" s="2" t="s">
        <v>29468</v>
      </c>
      <c r="P8791">
        <f t="shared" si="274"/>
        <v>0.98</v>
      </c>
      <c r="Q8791" t="str">
        <f t="shared" si="275"/>
        <v>no</v>
      </c>
    </row>
    <row r="8792" spans="1:17">
      <c r="A8792" s="1">
        <v>8927</v>
      </c>
      <c r="B8792" s="2" t="s">
        <v>26286</v>
      </c>
      <c r="C8792" s="2" t="s">
        <v>26287</v>
      </c>
      <c r="D8792" s="2" t="s">
        <v>26288</v>
      </c>
      <c r="E8792" s="1">
        <v>31930</v>
      </c>
      <c r="F8792" s="1">
        <v>94</v>
      </c>
      <c r="G8792" s="1">
        <v>0</v>
      </c>
      <c r="H8792" s="1">
        <v>33292</v>
      </c>
      <c r="I8792" s="1">
        <v>10917</v>
      </c>
      <c r="J8792" s="1">
        <v>6500</v>
      </c>
      <c r="K8792" s="1">
        <v>10822</v>
      </c>
      <c r="L8792" s="1">
        <v>608</v>
      </c>
      <c r="M8792" s="1">
        <v>869</v>
      </c>
      <c r="N8792" s="1">
        <v>527</v>
      </c>
      <c r="O8792" s="2" t="s">
        <v>29469</v>
      </c>
      <c r="P8792">
        <f t="shared" si="274"/>
        <v>0.96</v>
      </c>
      <c r="Q8792" t="str">
        <f t="shared" si="275"/>
        <v>no</v>
      </c>
    </row>
    <row r="8793" spans="1:17">
      <c r="A8793" s="1">
        <v>8928</v>
      </c>
      <c r="B8793" s="2" t="s">
        <v>26289</v>
      </c>
      <c r="C8793" s="2" t="s">
        <v>26290</v>
      </c>
      <c r="D8793" s="2" t="s">
        <v>26291</v>
      </c>
      <c r="E8793" s="1">
        <v>31930</v>
      </c>
      <c r="F8793" s="1">
        <v>147</v>
      </c>
      <c r="G8793" s="1">
        <v>0</v>
      </c>
      <c r="H8793" s="1">
        <v>31238</v>
      </c>
      <c r="I8793" s="1">
        <v>12727</v>
      </c>
      <c r="J8793" s="1">
        <v>10962</v>
      </c>
      <c r="K8793" s="1">
        <v>2915</v>
      </c>
      <c r="L8793" s="1">
        <v>3</v>
      </c>
      <c r="M8793" s="1">
        <v>199</v>
      </c>
      <c r="N8793" s="1">
        <v>2231</v>
      </c>
      <c r="O8793" s="2" t="s">
        <v>29465</v>
      </c>
      <c r="P8793">
        <f t="shared" si="274"/>
        <v>1.02</v>
      </c>
      <c r="Q8793" t="str">
        <f t="shared" si="275"/>
        <v>no</v>
      </c>
    </row>
    <row r="8794" spans="1:17">
      <c r="A8794" s="1">
        <v>8929</v>
      </c>
      <c r="B8794" s="2" t="s">
        <v>26292</v>
      </c>
      <c r="C8794" s="2" t="s">
        <v>26293</v>
      </c>
      <c r="D8794" s="2" t="s">
        <v>26294</v>
      </c>
      <c r="E8794" s="1">
        <v>31927</v>
      </c>
      <c r="F8794" s="1">
        <v>394</v>
      </c>
      <c r="G8794" s="1">
        <v>0</v>
      </c>
      <c r="H8794" s="1">
        <v>40398</v>
      </c>
      <c r="I8794" s="1">
        <v>23134</v>
      </c>
      <c r="J8794" s="1">
        <v>4375</v>
      </c>
      <c r="K8794" s="1">
        <v>4544</v>
      </c>
      <c r="L8794" s="1">
        <v>628</v>
      </c>
      <c r="M8794" s="1">
        <v>490</v>
      </c>
      <c r="N8794" s="1">
        <v>2507</v>
      </c>
      <c r="O8794" s="2" t="s">
        <v>29470</v>
      </c>
      <c r="P8794">
        <f t="shared" si="274"/>
        <v>0.79</v>
      </c>
      <c r="Q8794" t="str">
        <f t="shared" si="275"/>
        <v>no</v>
      </c>
    </row>
    <row r="8795" spans="1:17">
      <c r="A8795" s="1">
        <v>8930</v>
      </c>
      <c r="B8795" s="2" t="s">
        <v>26295</v>
      </c>
      <c r="C8795" s="2" t="s">
        <v>26296</v>
      </c>
      <c r="D8795" s="2" t="s">
        <v>26297</v>
      </c>
      <c r="E8795" s="1">
        <v>31924</v>
      </c>
      <c r="F8795" s="1">
        <v>121</v>
      </c>
      <c r="G8795" s="1">
        <v>0</v>
      </c>
      <c r="H8795" s="1">
        <v>32259</v>
      </c>
      <c r="I8795" s="1">
        <v>20263</v>
      </c>
      <c r="J8795" s="1">
        <v>5499</v>
      </c>
      <c r="K8795" s="1">
        <v>1711</v>
      </c>
      <c r="L8795" s="1">
        <v>323</v>
      </c>
      <c r="M8795" s="1">
        <v>291</v>
      </c>
      <c r="N8795" s="1">
        <v>1574</v>
      </c>
      <c r="O8795" s="2" t="s">
        <v>29470</v>
      </c>
      <c r="P8795">
        <f t="shared" si="274"/>
        <v>0.99</v>
      </c>
      <c r="Q8795" t="str">
        <f t="shared" si="275"/>
        <v>no</v>
      </c>
    </row>
    <row r="8796" spans="1:17">
      <c r="A8796" s="1">
        <v>8931</v>
      </c>
      <c r="B8796" s="2" t="s">
        <v>26298</v>
      </c>
      <c r="C8796" s="2" t="s">
        <v>26299</v>
      </c>
      <c r="D8796" s="2" t="s">
        <v>26300</v>
      </c>
      <c r="E8796" s="1">
        <v>31922</v>
      </c>
      <c r="F8796" s="1">
        <v>259</v>
      </c>
      <c r="G8796" s="1">
        <v>0</v>
      </c>
      <c r="H8796" s="1">
        <v>32181</v>
      </c>
      <c r="I8796" s="1">
        <v>20390</v>
      </c>
      <c r="J8796" s="1">
        <v>2871</v>
      </c>
      <c r="K8796" s="1">
        <v>2544</v>
      </c>
      <c r="L8796" s="1">
        <v>3064</v>
      </c>
      <c r="M8796" s="1">
        <v>1883</v>
      </c>
      <c r="N8796" s="1">
        <v>0</v>
      </c>
      <c r="O8796" s="2" t="s">
        <v>29471</v>
      </c>
      <c r="P8796">
        <f t="shared" si="274"/>
        <v>0.99</v>
      </c>
      <c r="Q8796" t="str">
        <f t="shared" si="275"/>
        <v>no</v>
      </c>
    </row>
    <row r="8797" spans="1:17">
      <c r="A8797" s="1">
        <v>8932</v>
      </c>
      <c r="B8797" s="2" t="s">
        <v>26301</v>
      </c>
      <c r="C8797" s="2" t="s">
        <v>26302</v>
      </c>
      <c r="D8797" s="2" t="s">
        <v>26303</v>
      </c>
      <c r="E8797" s="1">
        <v>31919</v>
      </c>
      <c r="F8797" s="1">
        <v>11</v>
      </c>
      <c r="G8797" s="1">
        <v>0</v>
      </c>
      <c r="H8797" s="1">
        <v>32451</v>
      </c>
      <c r="I8797" s="1">
        <v>4330</v>
      </c>
      <c r="J8797" s="1">
        <v>24117</v>
      </c>
      <c r="K8797" s="1">
        <v>1368</v>
      </c>
      <c r="L8797" s="1">
        <v>234</v>
      </c>
      <c r="M8797" s="1">
        <v>234</v>
      </c>
      <c r="N8797" s="1">
        <v>0</v>
      </c>
      <c r="O8797" s="2" t="s">
        <v>29463</v>
      </c>
      <c r="P8797">
        <f t="shared" si="274"/>
        <v>0.98</v>
      </c>
      <c r="Q8797" t="str">
        <f t="shared" si="275"/>
        <v>no</v>
      </c>
    </row>
    <row r="8798" spans="1:17">
      <c r="A8798" s="1">
        <v>8934</v>
      </c>
      <c r="B8798" s="2" t="s">
        <v>14808</v>
      </c>
      <c r="C8798" s="2" t="s">
        <v>26304</v>
      </c>
      <c r="D8798" s="2" t="s">
        <v>26305</v>
      </c>
      <c r="E8798" s="1">
        <v>31908</v>
      </c>
      <c r="F8798" s="1">
        <v>269</v>
      </c>
      <c r="G8798" s="1">
        <v>0</v>
      </c>
      <c r="H8798" s="1">
        <v>32176</v>
      </c>
      <c r="I8798" s="1">
        <v>25981</v>
      </c>
      <c r="J8798" s="1">
        <v>1141</v>
      </c>
      <c r="K8798" s="1">
        <v>2310</v>
      </c>
      <c r="L8798" s="1">
        <v>313</v>
      </c>
      <c r="M8798" s="1">
        <v>245</v>
      </c>
      <c r="N8798" s="1">
        <v>0</v>
      </c>
      <c r="O8798" s="2" t="s">
        <v>29470</v>
      </c>
      <c r="P8798">
        <f t="shared" si="274"/>
        <v>0.99</v>
      </c>
      <c r="Q8798" t="str">
        <f t="shared" si="275"/>
        <v>no</v>
      </c>
    </row>
    <row r="8799" spans="1:17">
      <c r="A8799" s="1">
        <v>8935</v>
      </c>
      <c r="B8799" s="2" t="s">
        <v>26306</v>
      </c>
      <c r="C8799" s="2" t="s">
        <v>26307</v>
      </c>
      <c r="D8799" s="2" t="s">
        <v>26308</v>
      </c>
      <c r="E8799" s="1">
        <v>31907</v>
      </c>
      <c r="F8799" s="1">
        <v>180</v>
      </c>
      <c r="G8799" s="1">
        <v>0</v>
      </c>
      <c r="H8799" s="1">
        <v>32864</v>
      </c>
      <c r="I8799" s="1">
        <v>15065</v>
      </c>
      <c r="J8799" s="1">
        <v>4646</v>
      </c>
      <c r="K8799" s="1">
        <v>6386</v>
      </c>
      <c r="L8799" s="1">
        <v>2516</v>
      </c>
      <c r="M8799" s="1">
        <v>1359</v>
      </c>
      <c r="N8799" s="1">
        <v>2300</v>
      </c>
      <c r="O8799" s="2" t="s">
        <v>29462</v>
      </c>
      <c r="P8799">
        <f t="shared" si="274"/>
        <v>0.97</v>
      </c>
      <c r="Q8799" t="str">
        <f t="shared" si="275"/>
        <v>no</v>
      </c>
    </row>
    <row r="8800" spans="1:17">
      <c r="A8800" s="1">
        <v>8936</v>
      </c>
      <c r="B8800" s="2" t="s">
        <v>26309</v>
      </c>
      <c r="C8800" s="2" t="s">
        <v>26310</v>
      </c>
      <c r="D8800" s="2" t="s">
        <v>26311</v>
      </c>
      <c r="E8800" s="1">
        <v>31896</v>
      </c>
      <c r="F8800" s="1">
        <v>2</v>
      </c>
      <c r="G8800" s="1">
        <v>0</v>
      </c>
      <c r="H8800" s="1">
        <v>31898</v>
      </c>
      <c r="I8800" s="1">
        <v>28130</v>
      </c>
      <c r="J8800" s="1">
        <v>503</v>
      </c>
      <c r="K8800" s="1">
        <v>936</v>
      </c>
      <c r="L8800" s="1">
        <v>586</v>
      </c>
      <c r="M8800" s="1">
        <v>378</v>
      </c>
      <c r="N8800" s="1">
        <v>588</v>
      </c>
      <c r="O8800" s="2" t="s">
        <v>29462</v>
      </c>
      <c r="P8800">
        <f t="shared" si="274"/>
        <v>1</v>
      </c>
      <c r="Q8800" t="str">
        <f t="shared" si="275"/>
        <v>no</v>
      </c>
    </row>
    <row r="8801" spans="1:17">
      <c r="A8801" s="1">
        <v>8937</v>
      </c>
      <c r="B8801" s="2" t="s">
        <v>26312</v>
      </c>
      <c r="C8801" s="2" t="s">
        <v>26313</v>
      </c>
      <c r="D8801" s="2" t="s">
        <v>26314</v>
      </c>
      <c r="E8801" s="1">
        <v>31891</v>
      </c>
      <c r="F8801" s="1">
        <v>168</v>
      </c>
      <c r="G8801" s="1">
        <v>0</v>
      </c>
      <c r="H8801" s="1">
        <v>32059</v>
      </c>
      <c r="I8801" s="1">
        <v>2261</v>
      </c>
      <c r="J8801" s="1">
        <v>4759</v>
      </c>
      <c r="K8801" s="1">
        <v>8286</v>
      </c>
      <c r="L8801" s="1">
        <v>918</v>
      </c>
      <c r="M8801" s="1">
        <v>889</v>
      </c>
      <c r="N8801" s="1">
        <v>13113</v>
      </c>
      <c r="O8801" s="2" t="s">
        <v>29469</v>
      </c>
      <c r="P8801">
        <f t="shared" si="274"/>
        <v>0.99</v>
      </c>
      <c r="Q8801" t="str">
        <f t="shared" si="275"/>
        <v>no</v>
      </c>
    </row>
    <row r="8802" spans="1:17">
      <c r="A8802" s="1">
        <v>8938</v>
      </c>
      <c r="B8802" s="2" t="s">
        <v>26315</v>
      </c>
      <c r="C8802" s="2" t="s">
        <v>26316</v>
      </c>
      <c r="D8802" s="2" t="s">
        <v>26317</v>
      </c>
      <c r="E8802" s="1">
        <v>31889</v>
      </c>
      <c r="F8802" s="1">
        <v>42</v>
      </c>
      <c r="G8802" s="1">
        <v>0</v>
      </c>
      <c r="H8802" s="1">
        <v>32519</v>
      </c>
      <c r="I8802" s="1">
        <v>16308</v>
      </c>
      <c r="J8802" s="1">
        <v>11874</v>
      </c>
      <c r="K8802" s="1">
        <v>873</v>
      </c>
      <c r="L8802" s="1">
        <v>1266</v>
      </c>
      <c r="M8802" s="1">
        <v>644</v>
      </c>
      <c r="N8802" s="1">
        <v>0</v>
      </c>
      <c r="O8802" s="2" t="s">
        <v>29462</v>
      </c>
      <c r="P8802">
        <f t="shared" si="274"/>
        <v>0.98</v>
      </c>
      <c r="Q8802" t="str">
        <f t="shared" si="275"/>
        <v>no</v>
      </c>
    </row>
    <row r="8803" spans="1:17">
      <c r="A8803" s="1">
        <v>8939</v>
      </c>
      <c r="B8803" s="2" t="s">
        <v>26318</v>
      </c>
      <c r="C8803" s="2" t="s">
        <v>26319</v>
      </c>
      <c r="D8803" s="2" t="s">
        <v>26320</v>
      </c>
      <c r="E8803" s="1">
        <v>31881</v>
      </c>
      <c r="F8803" s="1">
        <v>0</v>
      </c>
      <c r="G8803" s="1">
        <v>0</v>
      </c>
      <c r="H8803" s="1">
        <v>32460</v>
      </c>
      <c r="I8803" s="1">
        <v>17167</v>
      </c>
      <c r="J8803" s="1">
        <v>9030</v>
      </c>
      <c r="K8803" s="1">
        <v>2340</v>
      </c>
      <c r="L8803" s="1">
        <v>2119</v>
      </c>
      <c r="M8803" s="1">
        <v>1047</v>
      </c>
      <c r="N8803" s="1">
        <v>0</v>
      </c>
      <c r="O8803" s="2" t="s">
        <v>29462</v>
      </c>
      <c r="P8803">
        <f t="shared" si="274"/>
        <v>0.98</v>
      </c>
      <c r="Q8803" t="str">
        <f t="shared" si="275"/>
        <v>no</v>
      </c>
    </row>
    <row r="8804" spans="1:17">
      <c r="A8804" s="1">
        <v>8940</v>
      </c>
      <c r="B8804" s="2" t="s">
        <v>26321</v>
      </c>
      <c r="C8804" s="2" t="s">
        <v>26322</v>
      </c>
      <c r="D8804" s="2" t="s">
        <v>26323</v>
      </c>
      <c r="E8804" s="1">
        <v>31878</v>
      </c>
      <c r="F8804" s="1">
        <v>64</v>
      </c>
      <c r="G8804" s="1">
        <v>0</v>
      </c>
      <c r="H8804" s="1">
        <v>31942</v>
      </c>
      <c r="I8804" s="1">
        <v>24192</v>
      </c>
      <c r="J8804" s="1">
        <v>1035</v>
      </c>
      <c r="K8804" s="1">
        <v>1799</v>
      </c>
      <c r="L8804" s="1">
        <v>2306</v>
      </c>
      <c r="M8804" s="1">
        <v>244</v>
      </c>
      <c r="N8804" s="1">
        <v>0</v>
      </c>
      <c r="O8804" s="2" t="s">
        <v>29464</v>
      </c>
      <c r="P8804">
        <f t="shared" si="274"/>
        <v>1</v>
      </c>
      <c r="Q8804" t="str">
        <f t="shared" si="275"/>
        <v>no</v>
      </c>
    </row>
    <row r="8805" spans="1:17">
      <c r="A8805" s="1">
        <v>8941</v>
      </c>
      <c r="B8805" s="2" t="s">
        <v>26324</v>
      </c>
      <c r="C8805" s="2" t="s">
        <v>26325</v>
      </c>
      <c r="D8805" s="2" t="s">
        <v>26326</v>
      </c>
      <c r="E8805" s="1">
        <v>31876</v>
      </c>
      <c r="F8805" s="1">
        <v>291</v>
      </c>
      <c r="G8805" s="1">
        <v>0</v>
      </c>
      <c r="H8805" s="1">
        <v>32232</v>
      </c>
      <c r="I8805" s="1">
        <v>18930</v>
      </c>
      <c r="J8805" s="1">
        <v>5853</v>
      </c>
      <c r="K8805" s="1">
        <v>1973</v>
      </c>
      <c r="L8805" s="1">
        <v>638</v>
      </c>
      <c r="M8805" s="1">
        <v>501</v>
      </c>
      <c r="N8805" s="1">
        <v>4235</v>
      </c>
      <c r="O8805" s="2" t="s">
        <v>29462</v>
      </c>
      <c r="P8805">
        <f t="shared" si="274"/>
        <v>0.99</v>
      </c>
      <c r="Q8805" t="str">
        <f t="shared" si="275"/>
        <v>no</v>
      </c>
    </row>
    <row r="8806" spans="1:17">
      <c r="A8806" s="1">
        <v>8942</v>
      </c>
      <c r="B8806" s="2" t="s">
        <v>26327</v>
      </c>
      <c r="C8806" s="2" t="s">
        <v>26328</v>
      </c>
      <c r="D8806" s="2" t="s">
        <v>26329</v>
      </c>
      <c r="E8806" s="1">
        <v>31874</v>
      </c>
      <c r="F8806" s="1">
        <v>67748</v>
      </c>
      <c r="G8806" s="1">
        <v>0</v>
      </c>
      <c r="H8806" s="1">
        <v>99622</v>
      </c>
      <c r="I8806" s="1">
        <v>16915</v>
      </c>
      <c r="J8806" s="1">
        <v>11358</v>
      </c>
      <c r="K8806" s="1">
        <v>40374</v>
      </c>
      <c r="L8806" s="1">
        <v>123</v>
      </c>
      <c r="M8806" s="1">
        <v>0</v>
      </c>
      <c r="N8806" s="1">
        <v>11230</v>
      </c>
      <c r="O8806" s="2" t="s">
        <v>29463</v>
      </c>
      <c r="P8806">
        <f t="shared" si="274"/>
        <v>0.32</v>
      </c>
      <c r="Q8806" t="str">
        <f t="shared" si="275"/>
        <v>no</v>
      </c>
    </row>
    <row r="8807" spans="1:17">
      <c r="A8807" s="1">
        <v>8943</v>
      </c>
      <c r="B8807" s="2" t="s">
        <v>26330</v>
      </c>
      <c r="C8807" s="2" t="s">
        <v>26331</v>
      </c>
      <c r="D8807" s="2" t="s">
        <v>26332</v>
      </c>
      <c r="E8807" s="1">
        <v>31859</v>
      </c>
      <c r="F8807" s="1">
        <v>1147</v>
      </c>
      <c r="G8807" s="1">
        <v>0</v>
      </c>
      <c r="H8807" s="1">
        <v>33006</v>
      </c>
      <c r="I8807" s="1">
        <v>4643</v>
      </c>
      <c r="J8807" s="1">
        <v>12062</v>
      </c>
      <c r="K8807" s="1">
        <v>5408</v>
      </c>
      <c r="L8807" s="1">
        <v>780</v>
      </c>
      <c r="M8807" s="1">
        <v>0</v>
      </c>
      <c r="N8807" s="1">
        <v>0</v>
      </c>
      <c r="O8807" s="2" t="s">
        <v>29470</v>
      </c>
      <c r="P8807">
        <f t="shared" si="274"/>
        <v>0.97</v>
      </c>
      <c r="Q8807" t="str">
        <f t="shared" si="275"/>
        <v>no</v>
      </c>
    </row>
    <row r="8808" spans="1:17">
      <c r="A8808" s="1">
        <v>8944</v>
      </c>
      <c r="B8808" s="2" t="s">
        <v>26333</v>
      </c>
      <c r="C8808" s="2" t="s">
        <v>26334</v>
      </c>
      <c r="D8808" s="2" t="s">
        <v>26335</v>
      </c>
      <c r="E8808" s="1">
        <v>31859</v>
      </c>
      <c r="F8808" s="1">
        <v>81</v>
      </c>
      <c r="G8808" s="1">
        <v>0</v>
      </c>
      <c r="H8808" s="1">
        <v>31940</v>
      </c>
      <c r="I8808" s="1">
        <v>0</v>
      </c>
      <c r="J8808" s="1">
        <v>24335</v>
      </c>
      <c r="K8808" s="1">
        <v>1480</v>
      </c>
      <c r="L8808" s="1">
        <v>2448</v>
      </c>
      <c r="M8808" s="1">
        <v>1764</v>
      </c>
      <c r="N8808" s="1">
        <v>0</v>
      </c>
      <c r="O8808" s="2" t="s">
        <v>29463</v>
      </c>
      <c r="P8808">
        <f t="shared" si="274"/>
        <v>1</v>
      </c>
      <c r="Q8808" t="str">
        <f t="shared" si="275"/>
        <v>no</v>
      </c>
    </row>
    <row r="8809" spans="1:17">
      <c r="A8809" s="1">
        <v>8945</v>
      </c>
      <c r="B8809" s="2" t="s">
        <v>26336</v>
      </c>
      <c r="C8809" s="2" t="s">
        <v>26337</v>
      </c>
      <c r="D8809" s="2" t="s">
        <v>26338</v>
      </c>
      <c r="E8809" s="1">
        <v>31847</v>
      </c>
      <c r="F8809" s="1">
        <v>392</v>
      </c>
      <c r="G8809" s="1">
        <v>0</v>
      </c>
      <c r="H8809" s="1">
        <v>30407</v>
      </c>
      <c r="I8809" s="1">
        <v>16747</v>
      </c>
      <c r="J8809" s="1">
        <v>5673</v>
      </c>
      <c r="K8809" s="1">
        <v>4054</v>
      </c>
      <c r="L8809" s="1">
        <v>313</v>
      </c>
      <c r="M8809" s="1">
        <v>273</v>
      </c>
      <c r="N8809" s="1">
        <v>2587</v>
      </c>
      <c r="O8809" s="2" t="s">
        <v>29469</v>
      </c>
      <c r="P8809">
        <f t="shared" si="274"/>
        <v>1.05</v>
      </c>
      <c r="Q8809" t="str">
        <f t="shared" si="275"/>
        <v>no</v>
      </c>
    </row>
    <row r="8810" spans="1:17">
      <c r="A8810" s="1">
        <v>8946</v>
      </c>
      <c r="B8810" s="2" t="s">
        <v>26339</v>
      </c>
      <c r="C8810" s="2" t="s">
        <v>26340</v>
      </c>
      <c r="D8810" s="2" t="s">
        <v>26341</v>
      </c>
      <c r="E8810" s="1">
        <v>31847</v>
      </c>
      <c r="F8810" s="1">
        <v>6</v>
      </c>
      <c r="G8810" s="1">
        <v>0</v>
      </c>
      <c r="H8810" s="1">
        <v>31793</v>
      </c>
      <c r="I8810" s="1">
        <v>13839</v>
      </c>
      <c r="J8810" s="1">
        <v>5690</v>
      </c>
      <c r="K8810" s="1">
        <v>4631</v>
      </c>
      <c r="L8810" s="1">
        <v>2294</v>
      </c>
      <c r="M8810" s="1">
        <v>1398</v>
      </c>
      <c r="N8810" s="1">
        <v>10545</v>
      </c>
      <c r="O8810" s="2" t="s">
        <v>29465</v>
      </c>
      <c r="P8810">
        <f t="shared" si="274"/>
        <v>1</v>
      </c>
      <c r="Q8810" t="str">
        <f t="shared" si="275"/>
        <v>no</v>
      </c>
    </row>
    <row r="8811" spans="1:17">
      <c r="A8811" s="1">
        <v>8947</v>
      </c>
      <c r="B8811" s="2" t="s">
        <v>26342</v>
      </c>
      <c r="C8811" s="2" t="s">
        <v>26343</v>
      </c>
      <c r="D8811" s="2" t="s">
        <v>26344</v>
      </c>
      <c r="E8811" s="1">
        <v>31840</v>
      </c>
      <c r="F8811" s="1">
        <v>278</v>
      </c>
      <c r="G8811" s="1">
        <v>0</v>
      </c>
      <c r="H8811" s="1">
        <v>31742</v>
      </c>
      <c r="I8811" s="1">
        <v>15193</v>
      </c>
      <c r="J8811" s="1">
        <v>8548</v>
      </c>
      <c r="K8811" s="1">
        <v>4705</v>
      </c>
      <c r="L8811" s="1">
        <v>232</v>
      </c>
      <c r="M8811" s="1">
        <v>391</v>
      </c>
      <c r="N8811" s="1">
        <v>674</v>
      </c>
      <c r="O8811" s="2" t="s">
        <v>29470</v>
      </c>
      <c r="P8811">
        <f t="shared" si="274"/>
        <v>1</v>
      </c>
      <c r="Q8811" t="str">
        <f t="shared" si="275"/>
        <v>no</v>
      </c>
    </row>
    <row r="8812" spans="1:17">
      <c r="A8812" s="1">
        <v>8948</v>
      </c>
      <c r="B8812" s="2" t="s">
        <v>26345</v>
      </c>
      <c r="C8812" s="2" t="s">
        <v>26346</v>
      </c>
      <c r="D8812" s="2" t="s">
        <v>26347</v>
      </c>
      <c r="E8812" s="1">
        <v>31840</v>
      </c>
      <c r="F8812" s="1">
        <v>98</v>
      </c>
      <c r="G8812" s="1">
        <v>0</v>
      </c>
      <c r="H8812" s="1">
        <v>31938</v>
      </c>
      <c r="I8812" s="1">
        <v>547</v>
      </c>
      <c r="J8812" s="1">
        <v>22809</v>
      </c>
      <c r="K8812" s="1">
        <v>3733</v>
      </c>
      <c r="L8812" s="1">
        <v>374</v>
      </c>
      <c r="M8812" s="1">
        <v>339</v>
      </c>
      <c r="N8812" s="1">
        <v>0</v>
      </c>
      <c r="O8812" s="2" t="s">
        <v>29469</v>
      </c>
      <c r="P8812">
        <f t="shared" si="274"/>
        <v>1</v>
      </c>
      <c r="Q8812" t="str">
        <f t="shared" si="275"/>
        <v>no</v>
      </c>
    </row>
    <row r="8813" spans="1:17">
      <c r="A8813" s="1">
        <v>8949</v>
      </c>
      <c r="B8813" s="2" t="s">
        <v>26348</v>
      </c>
      <c r="C8813" s="2" t="s">
        <v>26349</v>
      </c>
      <c r="D8813" s="2" t="s">
        <v>26350</v>
      </c>
      <c r="E8813" s="1">
        <v>31838</v>
      </c>
      <c r="F8813" s="1">
        <v>206</v>
      </c>
      <c r="G8813" s="1">
        <v>0</v>
      </c>
      <c r="H8813" s="1">
        <v>32045</v>
      </c>
      <c r="I8813" s="1">
        <v>3151</v>
      </c>
      <c r="J8813" s="1">
        <v>9204</v>
      </c>
      <c r="K8813" s="1">
        <v>6900</v>
      </c>
      <c r="L8813" s="1">
        <v>2246</v>
      </c>
      <c r="M8813" s="1">
        <v>1810</v>
      </c>
      <c r="N8813" s="1">
        <v>0</v>
      </c>
      <c r="O8813" s="2" t="s">
        <v>29466</v>
      </c>
      <c r="P8813">
        <f t="shared" si="274"/>
        <v>0.99</v>
      </c>
      <c r="Q8813" t="str">
        <f t="shared" si="275"/>
        <v>no</v>
      </c>
    </row>
    <row r="8814" spans="1:17">
      <c r="A8814" s="1">
        <v>8950</v>
      </c>
      <c r="B8814" s="2" t="s">
        <v>26351</v>
      </c>
      <c r="C8814" s="2" t="s">
        <v>26352</v>
      </c>
      <c r="D8814" s="2" t="s">
        <v>26353</v>
      </c>
      <c r="E8814" s="1">
        <v>31835</v>
      </c>
      <c r="F8814" s="1">
        <v>264</v>
      </c>
      <c r="G8814" s="1">
        <v>0</v>
      </c>
      <c r="H8814" s="1">
        <v>32955</v>
      </c>
      <c r="I8814" s="1">
        <v>23594</v>
      </c>
      <c r="J8814" s="1">
        <v>1828</v>
      </c>
      <c r="K8814" s="1">
        <v>3406</v>
      </c>
      <c r="L8814" s="1">
        <v>929</v>
      </c>
      <c r="M8814" s="1">
        <v>707</v>
      </c>
      <c r="N8814" s="1">
        <v>424</v>
      </c>
      <c r="O8814" s="2" t="s">
        <v>29470</v>
      </c>
      <c r="P8814">
        <f t="shared" si="274"/>
        <v>0.97</v>
      </c>
      <c r="Q8814" t="str">
        <f t="shared" si="275"/>
        <v>no</v>
      </c>
    </row>
    <row r="8815" spans="1:17">
      <c r="A8815" s="1">
        <v>8951</v>
      </c>
      <c r="B8815" s="2" t="s">
        <v>26354</v>
      </c>
      <c r="C8815" s="2" t="s">
        <v>26355</v>
      </c>
      <c r="D8815" s="2" t="s">
        <v>26356</v>
      </c>
      <c r="E8815" s="1">
        <v>31834</v>
      </c>
      <c r="F8815" s="1">
        <v>113</v>
      </c>
      <c r="G8815" s="1">
        <v>0</v>
      </c>
      <c r="H8815" s="1">
        <v>31947</v>
      </c>
      <c r="I8815" s="1">
        <v>24423</v>
      </c>
      <c r="J8815" s="1">
        <v>3859</v>
      </c>
      <c r="K8815" s="1">
        <v>1021</v>
      </c>
      <c r="L8815" s="1">
        <v>690</v>
      </c>
      <c r="M8815" s="1">
        <v>413</v>
      </c>
      <c r="N8815" s="1">
        <v>0</v>
      </c>
      <c r="O8815" s="2" t="s">
        <v>29466</v>
      </c>
      <c r="P8815">
        <f t="shared" si="274"/>
        <v>1</v>
      </c>
      <c r="Q8815" t="str">
        <f t="shared" si="275"/>
        <v>no</v>
      </c>
    </row>
    <row r="8816" spans="1:17">
      <c r="A8816" s="1">
        <v>8952</v>
      </c>
      <c r="B8816" s="2" t="s">
        <v>26357</v>
      </c>
      <c r="C8816" s="2" t="s">
        <v>26358</v>
      </c>
      <c r="D8816" s="2" t="s">
        <v>26359</v>
      </c>
      <c r="E8816" s="1">
        <v>31831</v>
      </c>
      <c r="F8816" s="1">
        <v>265</v>
      </c>
      <c r="G8816" s="1">
        <v>0</v>
      </c>
      <c r="H8816" s="1">
        <v>29468</v>
      </c>
      <c r="I8816" s="1">
        <v>11511</v>
      </c>
      <c r="J8816" s="1">
        <v>12378</v>
      </c>
      <c r="K8816" s="1">
        <v>2509</v>
      </c>
      <c r="L8816" s="1">
        <v>366</v>
      </c>
      <c r="M8816" s="1">
        <v>311</v>
      </c>
      <c r="N8816" s="1">
        <v>12924</v>
      </c>
      <c r="O8816" s="2" t="s">
        <v>29463</v>
      </c>
      <c r="P8816">
        <f t="shared" si="274"/>
        <v>1.08</v>
      </c>
      <c r="Q8816" t="str">
        <f t="shared" si="275"/>
        <v>no</v>
      </c>
    </row>
    <row r="8817" spans="1:17">
      <c r="A8817" s="1">
        <v>8953</v>
      </c>
      <c r="B8817" s="2" t="s">
        <v>26360</v>
      </c>
      <c r="C8817" s="2" t="s">
        <v>26361</v>
      </c>
      <c r="D8817" s="2" t="s">
        <v>26362</v>
      </c>
      <c r="E8817" s="1">
        <v>31830</v>
      </c>
      <c r="F8817" s="1">
        <v>718</v>
      </c>
      <c r="G8817" s="1">
        <v>0</v>
      </c>
      <c r="H8817" s="1">
        <v>32554</v>
      </c>
      <c r="I8817" s="1">
        <v>31885</v>
      </c>
      <c r="J8817" s="1">
        <v>447</v>
      </c>
      <c r="K8817" s="1">
        <v>204</v>
      </c>
      <c r="L8817" s="1">
        <v>634</v>
      </c>
      <c r="M8817" s="1">
        <v>182</v>
      </c>
      <c r="N8817" s="1">
        <v>1384</v>
      </c>
      <c r="O8817" s="2" t="s">
        <v>29471</v>
      </c>
      <c r="P8817">
        <f t="shared" si="274"/>
        <v>0.98</v>
      </c>
      <c r="Q8817" t="str">
        <f t="shared" si="275"/>
        <v>no</v>
      </c>
    </row>
    <row r="8818" spans="1:17">
      <c r="A8818" s="1">
        <v>8954</v>
      </c>
      <c r="B8818" s="2" t="s">
        <v>26363</v>
      </c>
      <c r="C8818" s="2" t="s">
        <v>26364</v>
      </c>
      <c r="D8818" s="2" t="s">
        <v>26365</v>
      </c>
      <c r="E8818" s="1">
        <v>31829</v>
      </c>
      <c r="F8818" s="1">
        <v>20</v>
      </c>
      <c r="G8818" s="1">
        <v>0</v>
      </c>
      <c r="H8818" s="1">
        <v>32314</v>
      </c>
      <c r="I8818" s="1">
        <v>8018</v>
      </c>
      <c r="J8818" s="1">
        <v>10479</v>
      </c>
      <c r="K8818" s="1">
        <v>6268</v>
      </c>
      <c r="L8818" s="1">
        <v>1333</v>
      </c>
      <c r="M8818" s="1">
        <v>506</v>
      </c>
      <c r="N8818" s="1">
        <v>4908</v>
      </c>
      <c r="O8818" s="2" t="s">
        <v>29463</v>
      </c>
      <c r="P8818">
        <f t="shared" si="274"/>
        <v>0.98</v>
      </c>
      <c r="Q8818" t="str">
        <f t="shared" si="275"/>
        <v>no</v>
      </c>
    </row>
    <row r="8819" spans="1:17">
      <c r="A8819" s="1">
        <v>8955</v>
      </c>
      <c r="B8819" s="2" t="s">
        <v>26366</v>
      </c>
      <c r="C8819" s="2" t="s">
        <v>26367</v>
      </c>
      <c r="D8819" s="2" t="s">
        <v>26368</v>
      </c>
      <c r="E8819" s="1">
        <v>31829</v>
      </c>
      <c r="F8819" s="1">
        <v>0</v>
      </c>
      <c r="G8819" s="1">
        <v>0</v>
      </c>
      <c r="H8819" s="1">
        <v>31845</v>
      </c>
      <c r="I8819" s="1">
        <v>8695</v>
      </c>
      <c r="J8819" s="1">
        <v>10910</v>
      </c>
      <c r="K8819" s="1">
        <v>5479</v>
      </c>
      <c r="L8819" s="1">
        <v>967</v>
      </c>
      <c r="M8819" s="1">
        <v>788</v>
      </c>
      <c r="N8819" s="1">
        <v>3966</v>
      </c>
      <c r="O8819" s="2" t="s">
        <v>29466</v>
      </c>
      <c r="P8819">
        <f t="shared" si="274"/>
        <v>1</v>
      </c>
      <c r="Q8819" t="str">
        <f t="shared" si="275"/>
        <v>no</v>
      </c>
    </row>
    <row r="8820" spans="1:17">
      <c r="A8820" s="1">
        <v>8956</v>
      </c>
      <c r="B8820" s="2" t="s">
        <v>26369</v>
      </c>
      <c r="C8820" s="2" t="s">
        <v>26370</v>
      </c>
      <c r="D8820" s="2" t="s">
        <v>26371</v>
      </c>
      <c r="E8820" s="1">
        <v>31829</v>
      </c>
      <c r="F8820" s="1">
        <v>80</v>
      </c>
      <c r="G8820" s="1">
        <v>0</v>
      </c>
      <c r="H8820" s="1">
        <v>31838</v>
      </c>
      <c r="I8820" s="1">
        <v>22679</v>
      </c>
      <c r="J8820" s="1">
        <v>4916</v>
      </c>
      <c r="K8820" s="1">
        <v>1172</v>
      </c>
      <c r="L8820" s="1">
        <v>1449</v>
      </c>
      <c r="M8820" s="1">
        <v>677</v>
      </c>
      <c r="N8820" s="1">
        <v>1569</v>
      </c>
      <c r="O8820" s="2" t="s">
        <v>29463</v>
      </c>
      <c r="P8820">
        <f t="shared" si="274"/>
        <v>1</v>
      </c>
      <c r="Q8820" t="str">
        <f t="shared" si="275"/>
        <v>no</v>
      </c>
    </row>
    <row r="8821" spans="1:17">
      <c r="A8821" s="1">
        <v>8957</v>
      </c>
      <c r="B8821" s="2" t="s">
        <v>26372</v>
      </c>
      <c r="C8821" s="2" t="s">
        <v>26373</v>
      </c>
      <c r="D8821" s="2" t="s">
        <v>26374</v>
      </c>
      <c r="E8821" s="1">
        <v>31828</v>
      </c>
      <c r="F8821" s="1">
        <v>1130</v>
      </c>
      <c r="G8821" s="1">
        <v>0</v>
      </c>
      <c r="H8821" s="1">
        <v>32958</v>
      </c>
      <c r="I8821" s="1">
        <v>30627</v>
      </c>
      <c r="J8821" s="1">
        <v>1279</v>
      </c>
      <c r="K8821" s="1">
        <v>703</v>
      </c>
      <c r="L8821" s="1">
        <v>1060</v>
      </c>
      <c r="M8821" s="1">
        <v>501</v>
      </c>
      <c r="N8821" s="1">
        <v>194</v>
      </c>
      <c r="O8821" s="2" t="s">
        <v>29462</v>
      </c>
      <c r="P8821">
        <f t="shared" si="274"/>
        <v>0.97</v>
      </c>
      <c r="Q8821" t="str">
        <f t="shared" si="275"/>
        <v>no</v>
      </c>
    </row>
    <row r="8822" spans="1:17">
      <c r="A8822" s="1">
        <v>8959</v>
      </c>
      <c r="B8822" s="2" t="s">
        <v>26375</v>
      </c>
      <c r="C8822" s="2" t="s">
        <v>26376</v>
      </c>
      <c r="D8822" s="2" t="s">
        <v>26377</v>
      </c>
      <c r="E8822" s="1">
        <v>31824</v>
      </c>
      <c r="F8822" s="1">
        <v>20</v>
      </c>
      <c r="G8822" s="1">
        <v>0</v>
      </c>
      <c r="H8822" s="1">
        <v>31556</v>
      </c>
      <c r="I8822" s="1">
        <v>16663</v>
      </c>
      <c r="J8822" s="1">
        <v>2867</v>
      </c>
      <c r="K8822" s="1">
        <v>3395</v>
      </c>
      <c r="L8822" s="1">
        <v>4668</v>
      </c>
      <c r="M8822" s="1">
        <v>2500</v>
      </c>
      <c r="N8822" s="1">
        <v>0</v>
      </c>
      <c r="O8822" s="2" t="s">
        <v>29464</v>
      </c>
      <c r="P8822">
        <f t="shared" si="274"/>
        <v>1.01</v>
      </c>
      <c r="Q8822" t="str">
        <f t="shared" si="275"/>
        <v>no</v>
      </c>
    </row>
    <row r="8823" spans="1:17">
      <c r="A8823" s="1">
        <v>8960</v>
      </c>
      <c r="B8823" s="2" t="s">
        <v>26378</v>
      </c>
      <c r="C8823" s="2" t="s">
        <v>26379</v>
      </c>
      <c r="D8823" s="2" t="s">
        <v>26380</v>
      </c>
      <c r="E8823" s="1">
        <v>31824</v>
      </c>
      <c r="F8823" s="1">
        <v>172</v>
      </c>
      <c r="G8823" s="1">
        <v>0</v>
      </c>
      <c r="H8823" s="1">
        <v>31961</v>
      </c>
      <c r="I8823" s="1">
        <v>16797</v>
      </c>
      <c r="J8823" s="1">
        <v>10628</v>
      </c>
      <c r="K8823" s="1">
        <v>739</v>
      </c>
      <c r="L8823" s="1">
        <v>2795</v>
      </c>
      <c r="M8823" s="1">
        <v>1268</v>
      </c>
      <c r="N8823" s="1">
        <v>0</v>
      </c>
      <c r="O8823" s="2" t="s">
        <v>29465</v>
      </c>
      <c r="P8823">
        <f t="shared" si="274"/>
        <v>1</v>
      </c>
      <c r="Q8823" t="str">
        <f t="shared" si="275"/>
        <v>no</v>
      </c>
    </row>
    <row r="8824" spans="1:17">
      <c r="A8824" s="1">
        <v>8961</v>
      </c>
      <c r="B8824" s="2" t="s">
        <v>26381</v>
      </c>
      <c r="C8824" s="2" t="s">
        <v>26382</v>
      </c>
      <c r="D8824" s="2" t="s">
        <v>26383</v>
      </c>
      <c r="E8824" s="1">
        <v>31823</v>
      </c>
      <c r="F8824" s="1">
        <v>163</v>
      </c>
      <c r="G8824" s="1">
        <v>0</v>
      </c>
      <c r="H8824" s="1">
        <v>31986</v>
      </c>
      <c r="I8824" s="1">
        <v>29281</v>
      </c>
      <c r="J8824" s="1">
        <v>1242</v>
      </c>
      <c r="K8824" s="1">
        <v>894</v>
      </c>
      <c r="L8824" s="1">
        <v>125</v>
      </c>
      <c r="M8824" s="1">
        <v>202</v>
      </c>
      <c r="N8824" s="1">
        <v>4677</v>
      </c>
      <c r="O8824" s="2" t="s">
        <v>29465</v>
      </c>
      <c r="P8824">
        <f t="shared" si="274"/>
        <v>0.99</v>
      </c>
      <c r="Q8824" t="str">
        <f t="shared" si="275"/>
        <v>no</v>
      </c>
    </row>
    <row r="8825" spans="1:17">
      <c r="A8825" s="1">
        <v>8962</v>
      </c>
      <c r="B8825" s="2" t="s">
        <v>26384</v>
      </c>
      <c r="C8825" s="2" t="s">
        <v>26385</v>
      </c>
      <c r="D8825" s="2" t="s">
        <v>26386</v>
      </c>
      <c r="E8825" s="1">
        <v>31820</v>
      </c>
      <c r="F8825" s="1">
        <v>34</v>
      </c>
      <c r="G8825" s="1">
        <v>0</v>
      </c>
      <c r="H8825" s="1">
        <v>31821</v>
      </c>
      <c r="I8825" s="1">
        <v>8026</v>
      </c>
      <c r="J8825" s="1">
        <v>16285</v>
      </c>
      <c r="K8825" s="1">
        <v>2556</v>
      </c>
      <c r="L8825" s="1">
        <v>-99</v>
      </c>
      <c r="M8825" s="1">
        <v>319</v>
      </c>
      <c r="N8825" s="1">
        <v>8000</v>
      </c>
      <c r="O8825" s="2" t="s">
        <v>29465</v>
      </c>
      <c r="P8825">
        <f t="shared" si="274"/>
        <v>1</v>
      </c>
      <c r="Q8825" t="str">
        <f t="shared" si="275"/>
        <v>no</v>
      </c>
    </row>
    <row r="8826" spans="1:17">
      <c r="A8826" s="1">
        <v>8963</v>
      </c>
      <c r="B8826" s="2" t="s">
        <v>26387</v>
      </c>
      <c r="C8826" s="2" t="s">
        <v>26388</v>
      </c>
      <c r="D8826" s="2" t="s">
        <v>26389</v>
      </c>
      <c r="E8826" s="1">
        <v>31817</v>
      </c>
      <c r="F8826" s="1">
        <v>529</v>
      </c>
      <c r="G8826" s="1">
        <v>0</v>
      </c>
      <c r="H8826" s="1">
        <v>32208</v>
      </c>
      <c r="I8826" s="1">
        <v>25557</v>
      </c>
      <c r="J8826" s="1">
        <v>2253</v>
      </c>
      <c r="K8826" s="1">
        <v>1193</v>
      </c>
      <c r="L8826" s="1">
        <v>361</v>
      </c>
      <c r="M8826" s="1">
        <v>342</v>
      </c>
      <c r="N8826" s="1">
        <v>946</v>
      </c>
      <c r="O8826" s="2" t="s">
        <v>29463</v>
      </c>
      <c r="P8826">
        <f t="shared" si="274"/>
        <v>0.99</v>
      </c>
      <c r="Q8826" t="str">
        <f t="shared" si="275"/>
        <v>no</v>
      </c>
    </row>
    <row r="8827" spans="1:17">
      <c r="A8827" s="1">
        <v>8964</v>
      </c>
      <c r="B8827" s="2" t="s">
        <v>26390</v>
      </c>
      <c r="C8827" s="2" t="s">
        <v>26391</v>
      </c>
      <c r="D8827" s="2" t="s">
        <v>26392</v>
      </c>
      <c r="E8827" s="1">
        <v>31814</v>
      </c>
      <c r="F8827" s="1">
        <v>46</v>
      </c>
      <c r="G8827" s="1">
        <v>0</v>
      </c>
      <c r="H8827" s="1">
        <v>31860</v>
      </c>
      <c r="I8827" s="1">
        <v>0</v>
      </c>
      <c r="J8827" s="1">
        <v>28796</v>
      </c>
      <c r="K8827" s="1">
        <v>1185</v>
      </c>
      <c r="L8827" s="1">
        <v>1019</v>
      </c>
      <c r="M8827" s="1">
        <v>617</v>
      </c>
      <c r="N8827" s="1">
        <v>138</v>
      </c>
      <c r="O8827" s="2" t="s">
        <v>29469</v>
      </c>
      <c r="P8827">
        <f t="shared" si="274"/>
        <v>1</v>
      </c>
      <c r="Q8827" t="str">
        <f t="shared" si="275"/>
        <v>no</v>
      </c>
    </row>
    <row r="8828" spans="1:17">
      <c r="A8828" s="1">
        <v>8965</v>
      </c>
      <c r="B8828" s="2" t="s">
        <v>26393</v>
      </c>
      <c r="C8828" s="2" t="s">
        <v>26394</v>
      </c>
      <c r="D8828" s="2" t="s">
        <v>26395</v>
      </c>
      <c r="E8828" s="1">
        <v>31813</v>
      </c>
      <c r="F8828" s="1">
        <v>194</v>
      </c>
      <c r="G8828" s="1">
        <v>0</v>
      </c>
      <c r="H8828" s="1">
        <v>28494</v>
      </c>
      <c r="I8828" s="1">
        <v>10898</v>
      </c>
      <c r="J8828" s="1">
        <v>7821</v>
      </c>
      <c r="K8828" s="1">
        <v>4048</v>
      </c>
      <c r="L8828" s="1">
        <v>459</v>
      </c>
      <c r="M8828" s="1">
        <v>627</v>
      </c>
      <c r="N8828" s="1">
        <v>9143</v>
      </c>
      <c r="O8828" s="2" t="s">
        <v>29469</v>
      </c>
      <c r="P8828">
        <f t="shared" si="274"/>
        <v>1.1200000000000001</v>
      </c>
      <c r="Q8828" t="str">
        <f t="shared" si="275"/>
        <v>no</v>
      </c>
    </row>
    <row r="8829" spans="1:17">
      <c r="A8829" s="1">
        <v>8966</v>
      </c>
      <c r="B8829" s="2" t="s">
        <v>26396</v>
      </c>
      <c r="C8829" s="2" t="s">
        <v>26397</v>
      </c>
      <c r="D8829" s="2" t="s">
        <v>26398</v>
      </c>
      <c r="E8829" s="1">
        <v>31810</v>
      </c>
      <c r="F8829" s="1">
        <v>202</v>
      </c>
      <c r="G8829" s="1">
        <v>0</v>
      </c>
      <c r="H8829" s="1">
        <v>30934</v>
      </c>
      <c r="I8829" s="1">
        <v>2208</v>
      </c>
      <c r="J8829" s="1">
        <v>10419</v>
      </c>
      <c r="K8829" s="1">
        <v>10533</v>
      </c>
      <c r="L8829" s="1">
        <v>1393</v>
      </c>
      <c r="M8829" s="1">
        <v>977</v>
      </c>
      <c r="N8829" s="1">
        <v>1779</v>
      </c>
      <c r="O8829" s="2" t="s">
        <v>29464</v>
      </c>
      <c r="P8829">
        <f t="shared" si="274"/>
        <v>1.03</v>
      </c>
      <c r="Q8829" t="str">
        <f t="shared" si="275"/>
        <v>no</v>
      </c>
    </row>
    <row r="8830" spans="1:17">
      <c r="A8830" s="1">
        <v>8967</v>
      </c>
      <c r="B8830" s="2" t="s">
        <v>26399</v>
      </c>
      <c r="C8830" s="2" t="s">
        <v>26400</v>
      </c>
      <c r="D8830" s="2" t="s">
        <v>26401</v>
      </c>
      <c r="E8830" s="1">
        <v>31806</v>
      </c>
      <c r="F8830" s="1">
        <v>146</v>
      </c>
      <c r="G8830" s="1">
        <v>0</v>
      </c>
      <c r="H8830" s="1">
        <v>31527</v>
      </c>
      <c r="I8830" s="1">
        <v>14447</v>
      </c>
      <c r="J8830" s="1">
        <v>4169</v>
      </c>
      <c r="K8830" s="1">
        <v>6576</v>
      </c>
      <c r="L8830" s="1">
        <v>-3079</v>
      </c>
      <c r="M8830" s="1">
        <v>256</v>
      </c>
      <c r="N8830" s="1">
        <v>1000</v>
      </c>
      <c r="O8830" s="2" t="s">
        <v>29465</v>
      </c>
      <c r="P8830">
        <f t="shared" si="274"/>
        <v>1.01</v>
      </c>
      <c r="Q8830" t="str">
        <f t="shared" si="275"/>
        <v>no</v>
      </c>
    </row>
    <row r="8831" spans="1:17">
      <c r="A8831" s="1">
        <v>8968</v>
      </c>
      <c r="B8831" s="2" t="s">
        <v>26402</v>
      </c>
      <c r="C8831" s="2" t="s">
        <v>26403</v>
      </c>
      <c r="D8831" s="2" t="s">
        <v>26404</v>
      </c>
      <c r="E8831" s="1">
        <v>31805</v>
      </c>
      <c r="F8831" s="1">
        <v>300</v>
      </c>
      <c r="G8831" s="1">
        <v>0</v>
      </c>
      <c r="H8831" s="1">
        <v>32266</v>
      </c>
      <c r="I8831" s="1">
        <v>9130</v>
      </c>
      <c r="J8831" s="1">
        <v>7747</v>
      </c>
      <c r="K8831" s="1">
        <v>5279</v>
      </c>
      <c r="L8831" s="1">
        <v>5209</v>
      </c>
      <c r="M8831" s="1">
        <v>2445</v>
      </c>
      <c r="N8831" s="1">
        <v>1298</v>
      </c>
      <c r="O8831" s="2" t="s">
        <v>29462</v>
      </c>
      <c r="P8831">
        <f t="shared" si="274"/>
        <v>0.99</v>
      </c>
      <c r="Q8831" t="str">
        <f t="shared" si="275"/>
        <v>no</v>
      </c>
    </row>
    <row r="8832" spans="1:17">
      <c r="A8832" s="1">
        <v>8969</v>
      </c>
      <c r="B8832" s="2" t="s">
        <v>26405</v>
      </c>
      <c r="C8832" s="2" t="s">
        <v>26406</v>
      </c>
      <c r="D8832" s="2" t="s">
        <v>26407</v>
      </c>
      <c r="E8832" s="1">
        <v>31803</v>
      </c>
      <c r="F8832" s="1">
        <v>335</v>
      </c>
      <c r="G8832" s="1">
        <v>0</v>
      </c>
      <c r="H8832" s="1">
        <v>32136</v>
      </c>
      <c r="I8832" s="1">
        <v>0</v>
      </c>
      <c r="J8832" s="1">
        <v>26875</v>
      </c>
      <c r="K8832" s="1">
        <v>1264</v>
      </c>
      <c r="L8832" s="1">
        <v>1138</v>
      </c>
      <c r="M8832" s="1">
        <v>767</v>
      </c>
      <c r="N8832" s="1">
        <v>2773</v>
      </c>
      <c r="O8832" s="2" t="s">
        <v>29462</v>
      </c>
      <c r="P8832">
        <f t="shared" si="274"/>
        <v>0.99</v>
      </c>
      <c r="Q8832" t="str">
        <f t="shared" si="275"/>
        <v>no</v>
      </c>
    </row>
    <row r="8833" spans="1:17">
      <c r="A8833" s="1">
        <v>8970</v>
      </c>
      <c r="B8833" s="2" t="s">
        <v>26408</v>
      </c>
      <c r="C8833" s="2" t="s">
        <v>26409</v>
      </c>
      <c r="D8833" s="2" t="s">
        <v>26410</v>
      </c>
      <c r="E8833" s="1">
        <v>31801</v>
      </c>
      <c r="F8833" s="1">
        <v>62</v>
      </c>
      <c r="G8833" s="1">
        <v>0</v>
      </c>
      <c r="H8833" s="1">
        <v>31863</v>
      </c>
      <c r="I8833" s="1">
        <v>26908</v>
      </c>
      <c r="J8833" s="1">
        <v>4000</v>
      </c>
      <c r="K8833" s="1">
        <v>1084</v>
      </c>
      <c r="L8833" s="1">
        <v>-5292</v>
      </c>
      <c r="M8833" s="1">
        <v>0</v>
      </c>
      <c r="N8833" s="1">
        <v>2970</v>
      </c>
      <c r="O8833" s="2" t="s">
        <v>29466</v>
      </c>
      <c r="P8833">
        <f t="shared" si="274"/>
        <v>1</v>
      </c>
      <c r="Q8833" t="str">
        <f t="shared" si="275"/>
        <v>no</v>
      </c>
    </row>
    <row r="8834" spans="1:17">
      <c r="A8834" s="1">
        <v>8971</v>
      </c>
      <c r="B8834" s="2" t="s">
        <v>26411</v>
      </c>
      <c r="C8834" s="2" t="s">
        <v>26412</v>
      </c>
      <c r="D8834" s="2" t="s">
        <v>26413</v>
      </c>
      <c r="E8834" s="1">
        <v>31801</v>
      </c>
      <c r="F8834" s="1">
        <v>151</v>
      </c>
      <c r="G8834" s="1">
        <v>0</v>
      </c>
      <c r="H8834" s="1">
        <v>31675</v>
      </c>
      <c r="I8834" s="1">
        <v>21113</v>
      </c>
      <c r="J8834" s="1">
        <v>5561</v>
      </c>
      <c r="K8834" s="1">
        <v>1907</v>
      </c>
      <c r="L8834" s="1">
        <v>673</v>
      </c>
      <c r="M8834" s="1">
        <v>478</v>
      </c>
      <c r="N8834" s="1">
        <v>3290</v>
      </c>
      <c r="O8834" s="2" t="s">
        <v>29465</v>
      </c>
      <c r="P8834">
        <f t="shared" si="274"/>
        <v>1</v>
      </c>
      <c r="Q8834" t="str">
        <f t="shared" si="275"/>
        <v>no</v>
      </c>
    </row>
    <row r="8835" spans="1:17">
      <c r="A8835" s="1">
        <v>8972</v>
      </c>
      <c r="B8835" s="2" t="s">
        <v>26414</v>
      </c>
      <c r="C8835" s="2" t="s">
        <v>26415</v>
      </c>
      <c r="D8835" s="2" t="s">
        <v>26416</v>
      </c>
      <c r="E8835" s="1">
        <v>31796</v>
      </c>
      <c r="F8835" s="1">
        <v>403</v>
      </c>
      <c r="G8835" s="1">
        <v>0</v>
      </c>
      <c r="H8835" s="1">
        <v>30355</v>
      </c>
      <c r="I8835" s="1">
        <v>20920</v>
      </c>
      <c r="J8835" s="1">
        <v>4666</v>
      </c>
      <c r="K8835" s="1">
        <v>947</v>
      </c>
      <c r="L8835" s="1">
        <v>467</v>
      </c>
      <c r="M8835" s="1">
        <v>380</v>
      </c>
      <c r="N8835" s="1">
        <v>7439</v>
      </c>
      <c r="O8835" s="2" t="s">
        <v>29466</v>
      </c>
      <c r="P8835">
        <f t="shared" ref="P8835:P8898" si="276">ROUND(E8835/H8835,2)</f>
        <v>1.05</v>
      </c>
      <c r="Q8835" t="str">
        <f t="shared" ref="Q8835:Q8898" si="277">IF(G8835=0,"no","-")</f>
        <v>no</v>
      </c>
    </row>
    <row r="8836" spans="1:17">
      <c r="A8836" s="1">
        <v>8973</v>
      </c>
      <c r="B8836" s="2" t="s">
        <v>26417</v>
      </c>
      <c r="C8836" s="2" t="s">
        <v>26418</v>
      </c>
      <c r="D8836" s="2" t="s">
        <v>26419</v>
      </c>
      <c r="E8836" s="1">
        <v>31795</v>
      </c>
      <c r="F8836" s="1">
        <v>39</v>
      </c>
      <c r="G8836" s="1">
        <v>0</v>
      </c>
      <c r="H8836" s="1">
        <v>30955</v>
      </c>
      <c r="I8836" s="1">
        <v>28511</v>
      </c>
      <c r="J8836" s="1">
        <v>1114</v>
      </c>
      <c r="K8836" s="1">
        <v>0</v>
      </c>
      <c r="L8836" s="1">
        <v>33</v>
      </c>
      <c r="M8836" s="1">
        <v>41</v>
      </c>
      <c r="N8836" s="1">
        <v>0</v>
      </c>
      <c r="O8836" s="2" t="s">
        <v>29467</v>
      </c>
      <c r="P8836">
        <f t="shared" si="276"/>
        <v>1.03</v>
      </c>
      <c r="Q8836" t="str">
        <f t="shared" si="277"/>
        <v>no</v>
      </c>
    </row>
    <row r="8837" spans="1:17">
      <c r="A8837" s="1">
        <v>8974</v>
      </c>
      <c r="B8837" s="2" t="s">
        <v>26420</v>
      </c>
      <c r="C8837" s="2" t="s">
        <v>26421</v>
      </c>
      <c r="D8837" s="2" t="s">
        <v>26422</v>
      </c>
      <c r="E8837" s="1">
        <v>31795</v>
      </c>
      <c r="F8837" s="1">
        <v>13</v>
      </c>
      <c r="G8837" s="1">
        <v>0</v>
      </c>
      <c r="H8837" s="1">
        <v>31808</v>
      </c>
      <c r="I8837" s="1">
        <v>29679</v>
      </c>
      <c r="J8837" s="1">
        <v>1020</v>
      </c>
      <c r="K8837" s="1">
        <v>262</v>
      </c>
      <c r="L8837" s="1">
        <v>368</v>
      </c>
      <c r="M8837" s="1">
        <v>233</v>
      </c>
      <c r="N8837" s="1">
        <v>118</v>
      </c>
      <c r="O8837" s="2" t="s">
        <v>29468</v>
      </c>
      <c r="P8837">
        <f t="shared" si="276"/>
        <v>1</v>
      </c>
      <c r="Q8837" t="str">
        <f t="shared" si="277"/>
        <v>no</v>
      </c>
    </row>
    <row r="8838" spans="1:17">
      <c r="A8838" s="1">
        <v>8975</v>
      </c>
      <c r="B8838" s="2" t="s">
        <v>26423</v>
      </c>
      <c r="C8838" s="2" t="s">
        <v>26424</v>
      </c>
      <c r="D8838" s="2" t="s">
        <v>26425</v>
      </c>
      <c r="E8838" s="1">
        <v>31793</v>
      </c>
      <c r="F8838" s="1">
        <v>7</v>
      </c>
      <c r="G8838" s="1">
        <v>0</v>
      </c>
      <c r="H8838" s="1">
        <v>31800</v>
      </c>
      <c r="I8838" s="1">
        <v>27950</v>
      </c>
      <c r="J8838" s="1">
        <v>613</v>
      </c>
      <c r="K8838" s="1">
        <v>1296</v>
      </c>
      <c r="L8838" s="1">
        <v>769</v>
      </c>
      <c r="M8838" s="1">
        <v>350</v>
      </c>
      <c r="N8838" s="1">
        <v>23</v>
      </c>
      <c r="O8838" s="2" t="s">
        <v>29469</v>
      </c>
      <c r="P8838">
        <f t="shared" si="276"/>
        <v>1</v>
      </c>
      <c r="Q8838" t="str">
        <f t="shared" si="277"/>
        <v>no</v>
      </c>
    </row>
    <row r="8839" spans="1:17">
      <c r="A8839" s="1">
        <v>8976</v>
      </c>
      <c r="B8839" s="2" t="s">
        <v>26426</v>
      </c>
      <c r="C8839" s="2" t="s">
        <v>26427</v>
      </c>
      <c r="D8839" s="2" t="s">
        <v>26428</v>
      </c>
      <c r="E8839" s="1">
        <v>31792</v>
      </c>
      <c r="F8839" s="1">
        <v>443</v>
      </c>
      <c r="G8839" s="1">
        <v>0</v>
      </c>
      <c r="H8839" s="1">
        <v>32236</v>
      </c>
      <c r="I8839" s="1">
        <v>21045</v>
      </c>
      <c r="J8839" s="1">
        <v>2404</v>
      </c>
      <c r="K8839" s="1">
        <v>2575</v>
      </c>
      <c r="L8839" s="1">
        <v>2679</v>
      </c>
      <c r="M8839" s="1">
        <v>1515</v>
      </c>
      <c r="N8839" s="1">
        <v>0</v>
      </c>
      <c r="O8839" s="2" t="s">
        <v>29465</v>
      </c>
      <c r="P8839">
        <f t="shared" si="276"/>
        <v>0.99</v>
      </c>
      <c r="Q8839" t="str">
        <f t="shared" si="277"/>
        <v>no</v>
      </c>
    </row>
    <row r="8840" spans="1:17">
      <c r="A8840" s="1">
        <v>8977</v>
      </c>
      <c r="B8840" s="2" t="s">
        <v>26429</v>
      </c>
      <c r="C8840" s="2" t="s">
        <v>26430</v>
      </c>
      <c r="D8840" s="2" t="s">
        <v>26431</v>
      </c>
      <c r="E8840" s="1">
        <v>31791</v>
      </c>
      <c r="F8840" s="1">
        <v>198</v>
      </c>
      <c r="G8840" s="1">
        <v>0</v>
      </c>
      <c r="H8840" s="1">
        <v>31989</v>
      </c>
      <c r="I8840" s="1">
        <v>11842</v>
      </c>
      <c r="J8840" s="1">
        <v>3852</v>
      </c>
      <c r="K8840" s="1">
        <v>1560</v>
      </c>
      <c r="L8840" s="1">
        <v>1960</v>
      </c>
      <c r="M8840" s="1">
        <v>1019</v>
      </c>
      <c r="N8840" s="1">
        <v>5057</v>
      </c>
      <c r="O8840" s="2" t="s">
        <v>29470</v>
      </c>
      <c r="P8840">
        <f t="shared" si="276"/>
        <v>0.99</v>
      </c>
      <c r="Q8840" t="str">
        <f t="shared" si="277"/>
        <v>no</v>
      </c>
    </row>
    <row r="8841" spans="1:17">
      <c r="A8841" s="1">
        <v>8978</v>
      </c>
      <c r="B8841" s="2" t="s">
        <v>26432</v>
      </c>
      <c r="C8841" s="2" t="s">
        <v>26433</v>
      </c>
      <c r="D8841" s="2" t="s">
        <v>26434</v>
      </c>
      <c r="E8841" s="1">
        <v>31790</v>
      </c>
      <c r="F8841" s="1">
        <v>282</v>
      </c>
      <c r="G8841" s="1">
        <v>0</v>
      </c>
      <c r="H8841" s="1">
        <v>32130</v>
      </c>
      <c r="I8841" s="1">
        <v>18392</v>
      </c>
      <c r="J8841" s="1">
        <v>4636</v>
      </c>
      <c r="K8841" s="1">
        <v>3524</v>
      </c>
      <c r="L8841" s="1">
        <v>583</v>
      </c>
      <c r="M8841" s="1">
        <v>549</v>
      </c>
      <c r="N8841" s="1">
        <v>1022</v>
      </c>
      <c r="O8841" s="2" t="s">
        <v>29470</v>
      </c>
      <c r="P8841">
        <f t="shared" si="276"/>
        <v>0.99</v>
      </c>
      <c r="Q8841" t="str">
        <f t="shared" si="277"/>
        <v>no</v>
      </c>
    </row>
    <row r="8842" spans="1:17">
      <c r="A8842" s="1">
        <v>8979</v>
      </c>
      <c r="B8842" s="2" t="s">
        <v>26435</v>
      </c>
      <c r="C8842" s="2" t="s">
        <v>26436</v>
      </c>
      <c r="D8842" s="2" t="s">
        <v>26437</v>
      </c>
      <c r="E8842" s="1">
        <v>31789</v>
      </c>
      <c r="F8842" s="1">
        <v>1660</v>
      </c>
      <c r="G8842" s="1">
        <v>0</v>
      </c>
      <c r="H8842" s="1">
        <v>33449</v>
      </c>
      <c r="I8842" s="1">
        <v>14223</v>
      </c>
      <c r="J8842" s="1">
        <v>5523</v>
      </c>
      <c r="K8842" s="1">
        <v>4788</v>
      </c>
      <c r="L8842" s="1">
        <v>417</v>
      </c>
      <c r="M8842" s="1">
        <v>177</v>
      </c>
      <c r="N8842" s="1">
        <v>11777</v>
      </c>
      <c r="O8842" s="2" t="s">
        <v>29471</v>
      </c>
      <c r="P8842">
        <f t="shared" si="276"/>
        <v>0.95</v>
      </c>
      <c r="Q8842" t="str">
        <f t="shared" si="277"/>
        <v>no</v>
      </c>
    </row>
    <row r="8843" spans="1:17">
      <c r="A8843" s="1">
        <v>8980</v>
      </c>
      <c r="B8843" s="2" t="s">
        <v>26438</v>
      </c>
      <c r="C8843" s="2" t="s">
        <v>26439</v>
      </c>
      <c r="D8843" s="2" t="s">
        <v>26440</v>
      </c>
      <c r="E8843" s="1">
        <v>31788</v>
      </c>
      <c r="F8843" s="1">
        <v>1249</v>
      </c>
      <c r="G8843" s="1">
        <v>0</v>
      </c>
      <c r="H8843" s="1">
        <v>33037</v>
      </c>
      <c r="I8843" s="1">
        <v>24771</v>
      </c>
      <c r="J8843" s="1">
        <v>3785</v>
      </c>
      <c r="K8843" s="1">
        <v>1261</v>
      </c>
      <c r="L8843" s="1">
        <v>2523</v>
      </c>
      <c r="M8843" s="1">
        <v>1170</v>
      </c>
      <c r="N8843" s="1">
        <v>0</v>
      </c>
      <c r="O8843" s="2" t="s">
        <v>29463</v>
      </c>
      <c r="P8843">
        <f t="shared" si="276"/>
        <v>0.96</v>
      </c>
      <c r="Q8843" t="str">
        <f t="shared" si="277"/>
        <v>no</v>
      </c>
    </row>
    <row r="8844" spans="1:17">
      <c r="A8844" s="1">
        <v>8981</v>
      </c>
      <c r="B8844" s="2" t="s">
        <v>26441</v>
      </c>
      <c r="C8844" s="2" t="s">
        <v>26442</v>
      </c>
      <c r="D8844" s="2" t="s">
        <v>26443</v>
      </c>
      <c r="E8844" s="1">
        <v>31785</v>
      </c>
      <c r="F8844" s="1">
        <v>179</v>
      </c>
      <c r="G8844" s="1">
        <v>0</v>
      </c>
      <c r="H8844" s="1">
        <v>31964</v>
      </c>
      <c r="I8844" s="1">
        <v>25883</v>
      </c>
      <c r="J8844" s="1">
        <v>1737</v>
      </c>
      <c r="K8844" s="1">
        <v>805</v>
      </c>
      <c r="L8844" s="1">
        <v>473</v>
      </c>
      <c r="M8844" s="1">
        <v>363</v>
      </c>
      <c r="N8844" s="1">
        <v>2484</v>
      </c>
      <c r="O8844" s="2" t="s">
        <v>29463</v>
      </c>
      <c r="P8844">
        <f t="shared" si="276"/>
        <v>0.99</v>
      </c>
      <c r="Q8844" t="str">
        <f t="shared" si="277"/>
        <v>no</v>
      </c>
    </row>
    <row r="8845" spans="1:17">
      <c r="A8845" s="1">
        <v>8982</v>
      </c>
      <c r="B8845" s="2" t="s">
        <v>26444</v>
      </c>
      <c r="C8845" s="2" t="s">
        <v>26445</v>
      </c>
      <c r="D8845" s="2" t="s">
        <v>26446</v>
      </c>
      <c r="E8845" s="1">
        <v>31776</v>
      </c>
      <c r="F8845" s="1">
        <v>0</v>
      </c>
      <c r="G8845" s="1">
        <v>0</v>
      </c>
      <c r="H8845" s="1">
        <v>31776</v>
      </c>
      <c r="I8845" s="1">
        <v>5978</v>
      </c>
      <c r="J8845" s="1">
        <v>17086</v>
      </c>
      <c r="K8845" s="1">
        <v>4395</v>
      </c>
      <c r="L8845" s="1">
        <v>99</v>
      </c>
      <c r="M8845" s="1">
        <v>99</v>
      </c>
      <c r="N8845" s="1">
        <v>0</v>
      </c>
      <c r="O8845" s="2" t="s">
        <v>29470</v>
      </c>
      <c r="P8845">
        <f t="shared" si="276"/>
        <v>1</v>
      </c>
      <c r="Q8845" t="str">
        <f t="shared" si="277"/>
        <v>no</v>
      </c>
    </row>
    <row r="8846" spans="1:17">
      <c r="A8846" s="1">
        <v>8983</v>
      </c>
      <c r="B8846" s="2" t="s">
        <v>26447</v>
      </c>
      <c r="C8846" s="2" t="s">
        <v>26448</v>
      </c>
      <c r="D8846" s="2" t="s">
        <v>26449</v>
      </c>
      <c r="E8846" s="1">
        <v>31771</v>
      </c>
      <c r="F8846" s="1">
        <v>229</v>
      </c>
      <c r="G8846" s="1">
        <v>0</v>
      </c>
      <c r="H8846" s="1">
        <v>32707</v>
      </c>
      <c r="I8846" s="1">
        <v>19137</v>
      </c>
      <c r="J8846" s="1">
        <v>6951</v>
      </c>
      <c r="K8846" s="1">
        <v>2672</v>
      </c>
      <c r="L8846" s="1">
        <v>644</v>
      </c>
      <c r="M8846" s="1">
        <v>578</v>
      </c>
      <c r="N8846" s="1">
        <v>5368</v>
      </c>
      <c r="O8846" s="2" t="s">
        <v>29462</v>
      </c>
      <c r="P8846">
        <f t="shared" si="276"/>
        <v>0.97</v>
      </c>
      <c r="Q8846" t="str">
        <f t="shared" si="277"/>
        <v>no</v>
      </c>
    </row>
    <row r="8847" spans="1:17">
      <c r="A8847" s="1">
        <v>8984</v>
      </c>
      <c r="B8847" s="2" t="s">
        <v>26450</v>
      </c>
      <c r="C8847" s="2" t="s">
        <v>26451</v>
      </c>
      <c r="D8847" s="2" t="s">
        <v>26452</v>
      </c>
      <c r="E8847" s="1">
        <v>31766</v>
      </c>
      <c r="F8847" s="1">
        <v>832</v>
      </c>
      <c r="G8847" s="1">
        <v>0</v>
      </c>
      <c r="H8847" s="1">
        <v>32599</v>
      </c>
      <c r="I8847" s="1">
        <v>27613</v>
      </c>
      <c r="J8847" s="1">
        <v>2032</v>
      </c>
      <c r="K8847" s="1">
        <v>864</v>
      </c>
      <c r="L8847" s="1">
        <v>546</v>
      </c>
      <c r="M8847" s="1">
        <v>294</v>
      </c>
      <c r="N8847" s="1">
        <v>1489</v>
      </c>
      <c r="O8847" s="2" t="s">
        <v>29462</v>
      </c>
      <c r="P8847">
        <f t="shared" si="276"/>
        <v>0.97</v>
      </c>
      <c r="Q8847" t="str">
        <f t="shared" si="277"/>
        <v>no</v>
      </c>
    </row>
    <row r="8848" spans="1:17">
      <c r="A8848" s="1">
        <v>8985</v>
      </c>
      <c r="B8848" s="2" t="s">
        <v>26453</v>
      </c>
      <c r="C8848" s="2" t="s">
        <v>26454</v>
      </c>
      <c r="D8848" s="2" t="s">
        <v>26455</v>
      </c>
      <c r="E8848" s="1">
        <v>31761</v>
      </c>
      <c r="F8848" s="1">
        <v>382</v>
      </c>
      <c r="G8848" s="1">
        <v>0</v>
      </c>
      <c r="H8848" s="1">
        <v>32142</v>
      </c>
      <c r="I8848" s="1">
        <v>1753</v>
      </c>
      <c r="J8848" s="1">
        <v>13183</v>
      </c>
      <c r="K8848" s="1">
        <v>10458</v>
      </c>
      <c r="L8848" s="1">
        <v>-240</v>
      </c>
      <c r="M8848" s="1">
        <v>588</v>
      </c>
      <c r="N8848" s="1">
        <v>0</v>
      </c>
      <c r="O8848" s="2" t="s">
        <v>29469</v>
      </c>
      <c r="P8848">
        <f t="shared" si="276"/>
        <v>0.99</v>
      </c>
      <c r="Q8848" t="str">
        <f t="shared" si="277"/>
        <v>no</v>
      </c>
    </row>
    <row r="8849" spans="1:17">
      <c r="A8849" s="1">
        <v>8986</v>
      </c>
      <c r="B8849" s="2" t="s">
        <v>26456</v>
      </c>
      <c r="C8849" s="2" t="s">
        <v>26457</v>
      </c>
      <c r="D8849" s="2" t="s">
        <v>26458</v>
      </c>
      <c r="E8849" s="1">
        <v>31755</v>
      </c>
      <c r="F8849" s="1">
        <v>433</v>
      </c>
      <c r="G8849" s="1">
        <v>0</v>
      </c>
      <c r="H8849" s="1">
        <v>31810</v>
      </c>
      <c r="I8849" s="1">
        <v>18005</v>
      </c>
      <c r="J8849" s="1">
        <v>10672</v>
      </c>
      <c r="K8849" s="1">
        <v>923</v>
      </c>
      <c r="L8849" s="1">
        <v>780</v>
      </c>
      <c r="M8849" s="1">
        <v>385</v>
      </c>
      <c r="N8849" s="1">
        <v>3601</v>
      </c>
      <c r="O8849" s="2" t="s">
        <v>29462</v>
      </c>
      <c r="P8849">
        <f t="shared" si="276"/>
        <v>1</v>
      </c>
      <c r="Q8849" t="str">
        <f t="shared" si="277"/>
        <v>no</v>
      </c>
    </row>
    <row r="8850" spans="1:17">
      <c r="A8850" s="1">
        <v>8987</v>
      </c>
      <c r="B8850" s="2" t="s">
        <v>26459</v>
      </c>
      <c r="C8850" s="2" t="s">
        <v>26460</v>
      </c>
      <c r="D8850" s="2" t="s">
        <v>26461</v>
      </c>
      <c r="E8850" s="1">
        <v>31755</v>
      </c>
      <c r="F8850" s="1">
        <v>49</v>
      </c>
      <c r="G8850" s="1">
        <v>0</v>
      </c>
      <c r="H8850" s="1">
        <v>31804</v>
      </c>
      <c r="I8850" s="1">
        <v>30475</v>
      </c>
      <c r="J8850" s="1">
        <v>806</v>
      </c>
      <c r="K8850" s="1">
        <v>79</v>
      </c>
      <c r="L8850" s="1">
        <v>122</v>
      </c>
      <c r="M8850" s="1">
        <v>117</v>
      </c>
      <c r="N8850" s="1">
        <v>0</v>
      </c>
      <c r="O8850" s="2" t="s">
        <v>29462</v>
      </c>
      <c r="P8850">
        <f t="shared" si="276"/>
        <v>1</v>
      </c>
      <c r="Q8850" t="str">
        <f t="shared" si="277"/>
        <v>no</v>
      </c>
    </row>
    <row r="8851" spans="1:17">
      <c r="A8851" s="1">
        <v>8988</v>
      </c>
      <c r="B8851" s="2" t="s">
        <v>26462</v>
      </c>
      <c r="C8851" s="2" t="s">
        <v>26463</v>
      </c>
      <c r="D8851" s="2" t="s">
        <v>26464</v>
      </c>
      <c r="E8851" s="1">
        <v>31754</v>
      </c>
      <c r="F8851" s="1">
        <v>2</v>
      </c>
      <c r="G8851" s="1">
        <v>0</v>
      </c>
      <c r="H8851" s="1">
        <v>28745</v>
      </c>
      <c r="I8851" s="1">
        <v>13630</v>
      </c>
      <c r="J8851" s="1">
        <v>12832</v>
      </c>
      <c r="K8851" s="1">
        <v>732</v>
      </c>
      <c r="L8851" s="1">
        <v>240</v>
      </c>
      <c r="M8851" s="1">
        <v>183</v>
      </c>
      <c r="N8851" s="1">
        <v>940</v>
      </c>
      <c r="O8851" s="2" t="s">
        <v>29464</v>
      </c>
      <c r="P8851">
        <f t="shared" si="276"/>
        <v>1.1000000000000001</v>
      </c>
      <c r="Q8851" t="str">
        <f t="shared" si="277"/>
        <v>no</v>
      </c>
    </row>
    <row r="8852" spans="1:17">
      <c r="A8852" s="1">
        <v>8989</v>
      </c>
      <c r="B8852" s="2" t="s">
        <v>26465</v>
      </c>
      <c r="C8852" s="2" t="s">
        <v>26466</v>
      </c>
      <c r="D8852" s="2" t="s">
        <v>26467</v>
      </c>
      <c r="E8852" s="1">
        <v>31752</v>
      </c>
      <c r="F8852" s="1">
        <v>1277</v>
      </c>
      <c r="G8852" s="1">
        <v>0</v>
      </c>
      <c r="H8852" s="1">
        <v>36684</v>
      </c>
      <c r="I8852" s="1">
        <v>20865</v>
      </c>
      <c r="J8852" s="1">
        <v>2614</v>
      </c>
      <c r="K8852" s="1">
        <v>7287</v>
      </c>
      <c r="L8852" s="1">
        <v>-49</v>
      </c>
      <c r="M8852" s="1">
        <v>325</v>
      </c>
      <c r="N8852" s="1">
        <v>0</v>
      </c>
      <c r="O8852" s="2" t="s">
        <v>29462</v>
      </c>
      <c r="P8852">
        <f t="shared" si="276"/>
        <v>0.87</v>
      </c>
      <c r="Q8852" t="str">
        <f t="shared" si="277"/>
        <v>no</v>
      </c>
    </row>
    <row r="8853" spans="1:17">
      <c r="A8853" s="1">
        <v>8990</v>
      </c>
      <c r="B8853" s="2" t="s">
        <v>26468</v>
      </c>
      <c r="C8853" s="2" t="s">
        <v>26469</v>
      </c>
      <c r="D8853" s="2" t="s">
        <v>26470</v>
      </c>
      <c r="E8853" s="1">
        <v>31747</v>
      </c>
      <c r="F8853" s="1">
        <v>85</v>
      </c>
      <c r="G8853" s="1">
        <v>0</v>
      </c>
      <c r="H8853" s="1">
        <v>31873</v>
      </c>
      <c r="I8853" s="1">
        <v>17783</v>
      </c>
      <c r="J8853" s="1">
        <v>4192</v>
      </c>
      <c r="K8853" s="1">
        <v>3976</v>
      </c>
      <c r="L8853" s="1">
        <v>2139</v>
      </c>
      <c r="M8853" s="1">
        <v>942</v>
      </c>
      <c r="N8853" s="1">
        <v>3585</v>
      </c>
      <c r="O8853" s="2" t="s">
        <v>29463</v>
      </c>
      <c r="P8853">
        <f t="shared" si="276"/>
        <v>1</v>
      </c>
      <c r="Q8853" t="str">
        <f t="shared" si="277"/>
        <v>no</v>
      </c>
    </row>
    <row r="8854" spans="1:17">
      <c r="A8854" s="1">
        <v>8991</v>
      </c>
      <c r="B8854" s="2" t="s">
        <v>26471</v>
      </c>
      <c r="C8854" s="2" t="s">
        <v>26472</v>
      </c>
      <c r="D8854" s="2" t="s">
        <v>26473</v>
      </c>
      <c r="E8854" s="1">
        <v>31746</v>
      </c>
      <c r="F8854" s="1">
        <v>319</v>
      </c>
      <c r="G8854" s="1">
        <v>0</v>
      </c>
      <c r="H8854" s="1">
        <v>32083</v>
      </c>
      <c r="I8854" s="1">
        <v>21906</v>
      </c>
      <c r="J8854" s="1">
        <v>2512</v>
      </c>
      <c r="K8854" s="1">
        <v>3604</v>
      </c>
      <c r="L8854" s="1">
        <v>935</v>
      </c>
      <c r="M8854" s="1">
        <v>303</v>
      </c>
      <c r="N8854" s="1">
        <v>916</v>
      </c>
      <c r="O8854" s="2" t="s">
        <v>29470</v>
      </c>
      <c r="P8854">
        <f t="shared" si="276"/>
        <v>0.99</v>
      </c>
      <c r="Q8854" t="str">
        <f t="shared" si="277"/>
        <v>no</v>
      </c>
    </row>
    <row r="8855" spans="1:17">
      <c r="A8855" s="1">
        <v>8992</v>
      </c>
      <c r="B8855" s="2" t="s">
        <v>26474</v>
      </c>
      <c r="C8855" s="2" t="s">
        <v>26475</v>
      </c>
      <c r="D8855" s="2" t="s">
        <v>26476</v>
      </c>
      <c r="E8855" s="1">
        <v>31741</v>
      </c>
      <c r="F8855" s="1">
        <v>7</v>
      </c>
      <c r="G8855" s="1">
        <v>0</v>
      </c>
      <c r="H8855" s="1">
        <v>31748</v>
      </c>
      <c r="I8855" s="1">
        <v>28779</v>
      </c>
      <c r="J8855" s="1">
        <v>1645</v>
      </c>
      <c r="K8855" s="1">
        <v>57</v>
      </c>
      <c r="L8855" s="1">
        <v>96</v>
      </c>
      <c r="M8855" s="1">
        <v>93</v>
      </c>
      <c r="N8855" s="1">
        <v>0</v>
      </c>
      <c r="O8855" s="2" t="s">
        <v>29463</v>
      </c>
      <c r="P8855">
        <f t="shared" si="276"/>
        <v>1</v>
      </c>
      <c r="Q8855" t="str">
        <f t="shared" si="277"/>
        <v>no</v>
      </c>
    </row>
    <row r="8856" spans="1:17">
      <c r="A8856" s="1">
        <v>8993</v>
      </c>
      <c r="B8856" s="2" t="s">
        <v>26477</v>
      </c>
      <c r="C8856" s="2" t="s">
        <v>26478</v>
      </c>
      <c r="D8856" s="2" t="s">
        <v>26479</v>
      </c>
      <c r="E8856" s="1">
        <v>31740</v>
      </c>
      <c r="F8856" s="1">
        <v>332</v>
      </c>
      <c r="G8856" s="1">
        <v>0</v>
      </c>
      <c r="H8856" s="1">
        <v>32995</v>
      </c>
      <c r="I8856" s="1">
        <v>15116</v>
      </c>
      <c r="J8856" s="1">
        <v>5429</v>
      </c>
      <c r="K8856" s="1">
        <v>6461</v>
      </c>
      <c r="L8856" s="1">
        <v>191</v>
      </c>
      <c r="M8856" s="1">
        <v>566</v>
      </c>
      <c r="N8856" s="1">
        <v>1961</v>
      </c>
      <c r="O8856" s="2" t="s">
        <v>29469</v>
      </c>
      <c r="P8856">
        <f t="shared" si="276"/>
        <v>0.96</v>
      </c>
      <c r="Q8856" t="str">
        <f t="shared" si="277"/>
        <v>no</v>
      </c>
    </row>
    <row r="8857" spans="1:17">
      <c r="A8857" s="1">
        <v>8994</v>
      </c>
      <c r="B8857" s="2" t="s">
        <v>26480</v>
      </c>
      <c r="C8857" s="2" t="s">
        <v>26481</v>
      </c>
      <c r="D8857" s="2" t="s">
        <v>26482</v>
      </c>
      <c r="E8857" s="1">
        <v>31735</v>
      </c>
      <c r="F8857" s="1">
        <v>492</v>
      </c>
      <c r="G8857" s="1">
        <v>0</v>
      </c>
      <c r="H8857" s="1">
        <v>33311</v>
      </c>
      <c r="I8857" s="1">
        <v>16080</v>
      </c>
      <c r="J8857" s="1">
        <v>4913</v>
      </c>
      <c r="K8857" s="1">
        <v>6553</v>
      </c>
      <c r="L8857" s="1">
        <v>1006</v>
      </c>
      <c r="M8857" s="1">
        <v>537</v>
      </c>
      <c r="N8857" s="1">
        <v>4365</v>
      </c>
      <c r="O8857" s="2" t="s">
        <v>29465</v>
      </c>
      <c r="P8857">
        <f t="shared" si="276"/>
        <v>0.95</v>
      </c>
      <c r="Q8857" t="str">
        <f t="shared" si="277"/>
        <v>no</v>
      </c>
    </row>
    <row r="8858" spans="1:17">
      <c r="A8858" s="1">
        <v>8995</v>
      </c>
      <c r="B8858" s="2" t="s">
        <v>26483</v>
      </c>
      <c r="C8858" s="2" t="s">
        <v>26484</v>
      </c>
      <c r="D8858" s="2" t="s">
        <v>26485</v>
      </c>
      <c r="E8858" s="1">
        <v>31728</v>
      </c>
      <c r="F8858" s="1">
        <v>48</v>
      </c>
      <c r="G8858" s="1">
        <v>0</v>
      </c>
      <c r="H8858" s="1">
        <v>31744</v>
      </c>
      <c r="I8858" s="1">
        <v>17039</v>
      </c>
      <c r="J8858" s="1">
        <v>3768</v>
      </c>
      <c r="K8858" s="1">
        <v>5782</v>
      </c>
      <c r="L8858" s="1">
        <v>479</v>
      </c>
      <c r="M8858" s="1">
        <v>474</v>
      </c>
      <c r="N8858" s="1">
        <v>2057</v>
      </c>
      <c r="O8858" s="2" t="s">
        <v>29470</v>
      </c>
      <c r="P8858">
        <f t="shared" si="276"/>
        <v>1</v>
      </c>
      <c r="Q8858" t="str">
        <f t="shared" si="277"/>
        <v>no</v>
      </c>
    </row>
    <row r="8859" spans="1:17">
      <c r="A8859" s="1">
        <v>8996</v>
      </c>
      <c r="B8859" s="2" t="s">
        <v>26486</v>
      </c>
      <c r="C8859" s="2" t="s">
        <v>26487</v>
      </c>
      <c r="D8859" s="2" t="s">
        <v>26488</v>
      </c>
      <c r="E8859" s="1">
        <v>31728</v>
      </c>
      <c r="F8859" s="1">
        <v>245</v>
      </c>
      <c r="G8859" s="1">
        <v>0</v>
      </c>
      <c r="H8859" s="1">
        <v>33319</v>
      </c>
      <c r="I8859" s="1">
        <v>21541</v>
      </c>
      <c r="J8859" s="1">
        <v>8662</v>
      </c>
      <c r="K8859" s="1">
        <v>469</v>
      </c>
      <c r="L8859" s="1">
        <v>424</v>
      </c>
      <c r="M8859" s="1">
        <v>296</v>
      </c>
      <c r="N8859" s="1">
        <v>2000</v>
      </c>
      <c r="O8859" s="2" t="s">
        <v>29469</v>
      </c>
      <c r="P8859">
        <f t="shared" si="276"/>
        <v>0.95</v>
      </c>
      <c r="Q8859" t="str">
        <f t="shared" si="277"/>
        <v>no</v>
      </c>
    </row>
    <row r="8860" spans="1:17">
      <c r="A8860" s="1">
        <v>8997</v>
      </c>
      <c r="B8860" s="2" t="s">
        <v>26489</v>
      </c>
      <c r="C8860" s="2" t="s">
        <v>26490</v>
      </c>
      <c r="D8860" s="2" t="s">
        <v>26491</v>
      </c>
      <c r="E8860" s="1">
        <v>31728</v>
      </c>
      <c r="F8860" s="1">
        <v>3477</v>
      </c>
      <c r="G8860" s="1">
        <v>0</v>
      </c>
      <c r="H8860" s="1">
        <v>35205</v>
      </c>
      <c r="I8860" s="1">
        <v>32369</v>
      </c>
      <c r="J8860" s="1">
        <v>418</v>
      </c>
      <c r="K8860" s="1">
        <v>775</v>
      </c>
      <c r="L8860" s="1">
        <v>500</v>
      </c>
      <c r="M8860" s="1">
        <v>319</v>
      </c>
      <c r="N8860" s="1">
        <v>0</v>
      </c>
      <c r="O8860" s="2" t="s">
        <v>29466</v>
      </c>
      <c r="P8860">
        <f t="shared" si="276"/>
        <v>0.9</v>
      </c>
      <c r="Q8860" t="str">
        <f t="shared" si="277"/>
        <v>no</v>
      </c>
    </row>
    <row r="8861" spans="1:17">
      <c r="A8861" s="1">
        <v>8998</v>
      </c>
      <c r="B8861" s="2" t="s">
        <v>26492</v>
      </c>
      <c r="C8861" s="2" t="s">
        <v>26493</v>
      </c>
      <c r="D8861" s="2" t="s">
        <v>26494</v>
      </c>
      <c r="E8861" s="1">
        <v>31727</v>
      </c>
      <c r="F8861" s="1">
        <v>127</v>
      </c>
      <c r="G8861" s="1">
        <v>0</v>
      </c>
      <c r="H8861" s="1">
        <v>31835</v>
      </c>
      <c r="I8861" s="1">
        <v>19948</v>
      </c>
      <c r="J8861" s="1">
        <v>2193</v>
      </c>
      <c r="K8861" s="1">
        <v>1979</v>
      </c>
      <c r="L8861" s="1">
        <v>5044</v>
      </c>
      <c r="M8861" s="1">
        <v>2260</v>
      </c>
      <c r="N8861" s="1">
        <v>114</v>
      </c>
      <c r="O8861" s="2" t="s">
        <v>29470</v>
      </c>
      <c r="P8861">
        <f t="shared" si="276"/>
        <v>1</v>
      </c>
      <c r="Q8861" t="str">
        <f t="shared" si="277"/>
        <v>no</v>
      </c>
    </row>
    <row r="8862" spans="1:17">
      <c r="A8862" s="1">
        <v>8999</v>
      </c>
      <c r="B8862" s="2" t="s">
        <v>26495</v>
      </c>
      <c r="C8862" s="2" t="s">
        <v>26496</v>
      </c>
      <c r="D8862" s="2" t="s">
        <v>26497</v>
      </c>
      <c r="E8862" s="1">
        <v>31727</v>
      </c>
      <c r="F8862" s="1">
        <v>703</v>
      </c>
      <c r="G8862" s="1">
        <v>0</v>
      </c>
      <c r="H8862" s="1">
        <v>51868</v>
      </c>
      <c r="I8862" s="1">
        <v>18169</v>
      </c>
      <c r="J8862" s="1">
        <v>15379</v>
      </c>
      <c r="K8862" s="1">
        <v>5770</v>
      </c>
      <c r="L8862" s="1">
        <v>797</v>
      </c>
      <c r="M8862" s="1">
        <v>775</v>
      </c>
      <c r="N8862" s="1">
        <v>4345</v>
      </c>
      <c r="O8862" s="2" t="s">
        <v>29466</v>
      </c>
      <c r="P8862">
        <f t="shared" si="276"/>
        <v>0.61</v>
      </c>
      <c r="Q8862" t="str">
        <f t="shared" si="277"/>
        <v>no</v>
      </c>
    </row>
    <row r="8863" spans="1:17">
      <c r="A8863" s="1">
        <v>9000</v>
      </c>
      <c r="B8863" s="2" t="s">
        <v>26498</v>
      </c>
      <c r="C8863" s="2" t="s">
        <v>26499</v>
      </c>
      <c r="D8863" s="2" t="s">
        <v>26500</v>
      </c>
      <c r="E8863" s="1">
        <v>31726</v>
      </c>
      <c r="F8863" s="1">
        <v>0</v>
      </c>
      <c r="G8863" s="1">
        <v>0</v>
      </c>
      <c r="H8863" s="1">
        <v>31001</v>
      </c>
      <c r="I8863" s="1">
        <v>20289</v>
      </c>
      <c r="J8863" s="1">
        <v>7861</v>
      </c>
      <c r="K8863" s="1">
        <v>2746</v>
      </c>
      <c r="L8863" s="1">
        <v>592</v>
      </c>
      <c r="M8863" s="1">
        <v>489</v>
      </c>
      <c r="N8863" s="1">
        <v>112</v>
      </c>
      <c r="O8863" s="2" t="s">
        <v>29463</v>
      </c>
      <c r="P8863">
        <f t="shared" si="276"/>
        <v>1.02</v>
      </c>
      <c r="Q8863" t="str">
        <f t="shared" si="277"/>
        <v>no</v>
      </c>
    </row>
    <row r="8864" spans="1:17">
      <c r="A8864" s="1">
        <v>9001</v>
      </c>
      <c r="B8864" s="2" t="s">
        <v>26501</v>
      </c>
      <c r="C8864" s="2" t="s">
        <v>26502</v>
      </c>
      <c r="D8864" s="2" t="s">
        <v>26503</v>
      </c>
      <c r="E8864" s="1">
        <v>31717</v>
      </c>
      <c r="F8864" s="1">
        <v>600</v>
      </c>
      <c r="G8864" s="1">
        <v>0</v>
      </c>
      <c r="H8864" s="1">
        <v>31559</v>
      </c>
      <c r="I8864" s="1">
        <v>18633</v>
      </c>
      <c r="J8864" s="1">
        <v>7182</v>
      </c>
      <c r="K8864" s="1">
        <v>2174</v>
      </c>
      <c r="L8864" s="1">
        <v>794</v>
      </c>
      <c r="M8864" s="1">
        <v>739</v>
      </c>
      <c r="N8864" s="1">
        <v>0</v>
      </c>
      <c r="O8864" s="2" t="s">
        <v>29471</v>
      </c>
      <c r="P8864">
        <f t="shared" si="276"/>
        <v>1.01</v>
      </c>
      <c r="Q8864" t="str">
        <f t="shared" si="277"/>
        <v>no</v>
      </c>
    </row>
    <row r="8865" spans="1:17">
      <c r="A8865" s="1">
        <v>9002</v>
      </c>
      <c r="B8865" s="2" t="s">
        <v>26504</v>
      </c>
      <c r="C8865" s="2" t="s">
        <v>26505</v>
      </c>
      <c r="D8865" s="2" t="s">
        <v>26506</v>
      </c>
      <c r="E8865" s="1">
        <v>31713</v>
      </c>
      <c r="F8865" s="1">
        <v>606</v>
      </c>
      <c r="G8865" s="1">
        <v>0</v>
      </c>
      <c r="H8865" s="1">
        <v>32319</v>
      </c>
      <c r="I8865" s="1">
        <v>28783</v>
      </c>
      <c r="J8865" s="1">
        <v>2135</v>
      </c>
      <c r="K8865" s="1">
        <v>2212</v>
      </c>
      <c r="L8865" s="1">
        <v>50</v>
      </c>
      <c r="M8865" s="1">
        <v>237</v>
      </c>
      <c r="N8865" s="1">
        <v>0</v>
      </c>
      <c r="O8865" s="2" t="s">
        <v>29463</v>
      </c>
      <c r="P8865">
        <f t="shared" si="276"/>
        <v>0.98</v>
      </c>
      <c r="Q8865" t="str">
        <f t="shared" si="277"/>
        <v>no</v>
      </c>
    </row>
    <row r="8866" spans="1:17">
      <c r="A8866" s="1">
        <v>9003</v>
      </c>
      <c r="B8866" s="2" t="s">
        <v>26507</v>
      </c>
      <c r="C8866" s="2" t="s">
        <v>26508</v>
      </c>
      <c r="D8866" s="2" t="s">
        <v>26509</v>
      </c>
      <c r="E8866" s="1">
        <v>31713</v>
      </c>
      <c r="F8866" s="1">
        <v>25</v>
      </c>
      <c r="G8866" s="1">
        <v>0</v>
      </c>
      <c r="H8866" s="1">
        <v>31738</v>
      </c>
      <c r="I8866" s="1">
        <v>92</v>
      </c>
      <c r="J8866" s="1">
        <v>29332</v>
      </c>
      <c r="K8866" s="1">
        <v>1055</v>
      </c>
      <c r="L8866" s="1">
        <v>437</v>
      </c>
      <c r="M8866" s="1">
        <v>380</v>
      </c>
      <c r="N8866" s="1">
        <v>0</v>
      </c>
      <c r="O8866" s="2" t="s">
        <v>29466</v>
      </c>
      <c r="P8866">
        <f t="shared" si="276"/>
        <v>1</v>
      </c>
      <c r="Q8866" t="str">
        <f t="shared" si="277"/>
        <v>no</v>
      </c>
    </row>
    <row r="8867" spans="1:17">
      <c r="A8867" s="1">
        <v>9004</v>
      </c>
      <c r="B8867" s="2" t="s">
        <v>26510</v>
      </c>
      <c r="C8867" s="2" t="s">
        <v>26511</v>
      </c>
      <c r="D8867" s="2" t="s">
        <v>26512</v>
      </c>
      <c r="E8867" s="1">
        <v>31711</v>
      </c>
      <c r="F8867" s="1">
        <v>137</v>
      </c>
      <c r="G8867" s="1">
        <v>0</v>
      </c>
      <c r="H8867" s="1">
        <v>31615</v>
      </c>
      <c r="I8867" s="1">
        <v>12803</v>
      </c>
      <c r="J8867" s="1">
        <v>2636</v>
      </c>
      <c r="K8867" s="1">
        <v>8685</v>
      </c>
      <c r="L8867" s="1">
        <v>767</v>
      </c>
      <c r="M8867" s="1">
        <v>599</v>
      </c>
      <c r="N8867" s="1">
        <v>325</v>
      </c>
      <c r="O8867" s="2" t="s">
        <v>29463</v>
      </c>
      <c r="P8867">
        <f t="shared" si="276"/>
        <v>1</v>
      </c>
      <c r="Q8867" t="str">
        <f t="shared" si="277"/>
        <v>no</v>
      </c>
    </row>
    <row r="8868" spans="1:17">
      <c r="A8868" s="1">
        <v>9005</v>
      </c>
      <c r="B8868" s="2" t="s">
        <v>26513</v>
      </c>
      <c r="C8868" s="2" t="s">
        <v>26514</v>
      </c>
      <c r="D8868" s="2" t="s">
        <v>26515</v>
      </c>
      <c r="E8868" s="1">
        <v>31711</v>
      </c>
      <c r="F8868" s="1">
        <v>1372</v>
      </c>
      <c r="G8868" s="1">
        <v>0</v>
      </c>
      <c r="H8868" s="1">
        <v>34998</v>
      </c>
      <c r="I8868" s="1">
        <v>20342</v>
      </c>
      <c r="J8868" s="1">
        <v>7944</v>
      </c>
      <c r="K8868" s="1">
        <v>1141</v>
      </c>
      <c r="L8868" s="1">
        <v>2275</v>
      </c>
      <c r="M8868" s="1">
        <v>881</v>
      </c>
      <c r="N8868" s="1">
        <v>13158</v>
      </c>
      <c r="O8868" s="2" t="s">
        <v>29462</v>
      </c>
      <c r="P8868">
        <f t="shared" si="276"/>
        <v>0.91</v>
      </c>
      <c r="Q8868" t="str">
        <f t="shared" si="277"/>
        <v>no</v>
      </c>
    </row>
    <row r="8869" spans="1:17">
      <c r="A8869" s="1">
        <v>9006</v>
      </c>
      <c r="B8869" s="2" t="s">
        <v>26516</v>
      </c>
      <c r="C8869" s="2" t="s">
        <v>26517</v>
      </c>
      <c r="D8869" s="2" t="s">
        <v>26518</v>
      </c>
      <c r="E8869" s="1">
        <v>31702</v>
      </c>
      <c r="F8869" s="1">
        <v>31</v>
      </c>
      <c r="G8869" s="1">
        <v>0</v>
      </c>
      <c r="H8869" s="1">
        <v>31733</v>
      </c>
      <c r="I8869" s="1">
        <v>28336</v>
      </c>
      <c r="J8869" s="1">
        <v>719</v>
      </c>
      <c r="K8869" s="1">
        <v>1030</v>
      </c>
      <c r="L8869" s="1">
        <v>363</v>
      </c>
      <c r="M8869" s="1">
        <v>203</v>
      </c>
      <c r="N8869" s="1">
        <v>0</v>
      </c>
      <c r="O8869" s="2" t="s">
        <v>29463</v>
      </c>
      <c r="P8869">
        <f t="shared" si="276"/>
        <v>1</v>
      </c>
      <c r="Q8869" t="str">
        <f t="shared" si="277"/>
        <v>no</v>
      </c>
    </row>
    <row r="8870" spans="1:17">
      <c r="A8870" s="1">
        <v>9007</v>
      </c>
      <c r="B8870" s="2" t="s">
        <v>26519</v>
      </c>
      <c r="C8870" s="2" t="s">
        <v>26520</v>
      </c>
      <c r="D8870" s="2" t="s">
        <v>26521</v>
      </c>
      <c r="E8870" s="1">
        <v>31701</v>
      </c>
      <c r="F8870" s="1">
        <v>586</v>
      </c>
      <c r="G8870" s="1">
        <v>0</v>
      </c>
      <c r="H8870" s="1">
        <v>32287</v>
      </c>
      <c r="I8870" s="1">
        <v>20641</v>
      </c>
      <c r="J8870" s="1">
        <v>4531</v>
      </c>
      <c r="K8870" s="1">
        <v>1931</v>
      </c>
      <c r="L8870" s="1">
        <v>2832</v>
      </c>
      <c r="M8870" s="1">
        <v>1356</v>
      </c>
      <c r="N8870" s="1">
        <v>2170</v>
      </c>
      <c r="O8870" s="2" t="s">
        <v>29464</v>
      </c>
      <c r="P8870">
        <f t="shared" si="276"/>
        <v>0.98</v>
      </c>
      <c r="Q8870" t="str">
        <f t="shared" si="277"/>
        <v>no</v>
      </c>
    </row>
    <row r="8871" spans="1:17">
      <c r="A8871" s="1">
        <v>9008</v>
      </c>
      <c r="B8871" s="2" t="s">
        <v>26522</v>
      </c>
      <c r="C8871" s="2" t="s">
        <v>26523</v>
      </c>
      <c r="D8871" s="2" t="s">
        <v>26524</v>
      </c>
      <c r="E8871" s="1">
        <v>31700</v>
      </c>
      <c r="F8871" s="1">
        <v>0</v>
      </c>
      <c r="G8871" s="1">
        <v>0</v>
      </c>
      <c r="H8871" s="1">
        <v>31700</v>
      </c>
      <c r="I8871" s="1">
        <v>30391</v>
      </c>
      <c r="J8871" s="1">
        <v>688</v>
      </c>
      <c r="K8871" s="1">
        <v>161</v>
      </c>
      <c r="L8871" s="1">
        <v>240</v>
      </c>
      <c r="M8871" s="1">
        <v>104</v>
      </c>
      <c r="N8871" s="1">
        <v>0</v>
      </c>
      <c r="O8871" s="2" t="s">
        <v>29465</v>
      </c>
      <c r="P8871">
        <f t="shared" si="276"/>
        <v>1</v>
      </c>
      <c r="Q8871" t="str">
        <f t="shared" si="277"/>
        <v>no</v>
      </c>
    </row>
    <row r="8872" spans="1:17">
      <c r="A8872" s="1">
        <v>9009</v>
      </c>
      <c r="B8872" s="2" t="s">
        <v>26525</v>
      </c>
      <c r="C8872" s="2" t="s">
        <v>26526</v>
      </c>
      <c r="D8872" s="2" t="s">
        <v>26527</v>
      </c>
      <c r="E8872" s="1">
        <v>31693</v>
      </c>
      <c r="F8872" s="1">
        <v>343</v>
      </c>
      <c r="G8872" s="1">
        <v>0</v>
      </c>
      <c r="H8872" s="1">
        <v>32036</v>
      </c>
      <c r="I8872" s="1">
        <v>153</v>
      </c>
      <c r="J8872" s="1">
        <v>30349</v>
      </c>
      <c r="K8872" s="1">
        <v>358</v>
      </c>
      <c r="L8872" s="1">
        <v>358</v>
      </c>
      <c r="M8872" s="1">
        <v>242</v>
      </c>
      <c r="N8872" s="1">
        <v>248</v>
      </c>
      <c r="O8872" s="2" t="s">
        <v>29465</v>
      </c>
      <c r="P8872">
        <f t="shared" si="276"/>
        <v>0.99</v>
      </c>
      <c r="Q8872" t="str">
        <f t="shared" si="277"/>
        <v>no</v>
      </c>
    </row>
    <row r="8873" spans="1:17">
      <c r="A8873" s="1">
        <v>9010</v>
      </c>
      <c r="B8873" s="2" t="s">
        <v>26528</v>
      </c>
      <c r="C8873" s="2" t="s">
        <v>26529</v>
      </c>
      <c r="D8873" s="2" t="s">
        <v>26530</v>
      </c>
      <c r="E8873" s="1">
        <v>31691</v>
      </c>
      <c r="F8873" s="1">
        <v>453</v>
      </c>
      <c r="G8873" s="1">
        <v>0</v>
      </c>
      <c r="H8873" s="1">
        <v>33847</v>
      </c>
      <c r="I8873" s="1">
        <v>15542</v>
      </c>
      <c r="J8873" s="1">
        <v>7531</v>
      </c>
      <c r="K8873" s="1">
        <v>3059</v>
      </c>
      <c r="L8873" s="1">
        <v>1026</v>
      </c>
      <c r="M8873" s="1">
        <v>850</v>
      </c>
      <c r="N8873" s="1">
        <v>2575</v>
      </c>
      <c r="O8873" s="2" t="s">
        <v>29465</v>
      </c>
      <c r="P8873">
        <f t="shared" si="276"/>
        <v>0.94</v>
      </c>
      <c r="Q8873" t="str">
        <f t="shared" si="277"/>
        <v>no</v>
      </c>
    </row>
    <row r="8874" spans="1:17">
      <c r="A8874" s="1">
        <v>9011</v>
      </c>
      <c r="B8874" s="2" t="s">
        <v>26531</v>
      </c>
      <c r="C8874" s="2" t="s">
        <v>26532</v>
      </c>
      <c r="D8874" s="2" t="s">
        <v>26533</v>
      </c>
      <c r="E8874" s="1">
        <v>31687</v>
      </c>
      <c r="F8874" s="1">
        <v>445</v>
      </c>
      <c r="G8874" s="1">
        <v>0</v>
      </c>
      <c r="H8874" s="1">
        <v>48255</v>
      </c>
      <c r="I8874" s="1">
        <v>6043</v>
      </c>
      <c r="J8874" s="1">
        <v>32872</v>
      </c>
      <c r="K8874" s="1">
        <v>3294</v>
      </c>
      <c r="L8874" s="1">
        <v>946</v>
      </c>
      <c r="M8874" s="1">
        <v>881</v>
      </c>
      <c r="N8874" s="1">
        <v>18092</v>
      </c>
      <c r="O8874" s="2" t="s">
        <v>29463</v>
      </c>
      <c r="P8874">
        <f t="shared" si="276"/>
        <v>0.66</v>
      </c>
      <c r="Q8874" t="str">
        <f t="shared" si="277"/>
        <v>no</v>
      </c>
    </row>
    <row r="8875" spans="1:17">
      <c r="A8875" s="1">
        <v>9012</v>
      </c>
      <c r="B8875" s="2" t="s">
        <v>26534</v>
      </c>
      <c r="C8875" s="2" t="s">
        <v>26535</v>
      </c>
      <c r="D8875" s="2" t="s">
        <v>26536</v>
      </c>
      <c r="E8875" s="1">
        <v>31687</v>
      </c>
      <c r="F8875" s="1">
        <v>120</v>
      </c>
      <c r="G8875" s="1">
        <v>0</v>
      </c>
      <c r="H8875" s="1">
        <v>32026</v>
      </c>
      <c r="I8875" s="1">
        <v>14332</v>
      </c>
      <c r="J8875" s="1">
        <v>6577</v>
      </c>
      <c r="K8875" s="1">
        <v>4380</v>
      </c>
      <c r="L8875" s="1">
        <v>2463</v>
      </c>
      <c r="M8875" s="1">
        <v>1355</v>
      </c>
      <c r="N8875" s="1">
        <v>3536</v>
      </c>
      <c r="O8875" s="2" t="s">
        <v>29469</v>
      </c>
      <c r="P8875">
        <f t="shared" si="276"/>
        <v>0.99</v>
      </c>
      <c r="Q8875" t="str">
        <f t="shared" si="277"/>
        <v>no</v>
      </c>
    </row>
    <row r="8876" spans="1:17">
      <c r="A8876" s="1">
        <v>9013</v>
      </c>
      <c r="B8876" s="2" t="s">
        <v>26537</v>
      </c>
      <c r="C8876" s="2" t="s">
        <v>26538</v>
      </c>
      <c r="D8876" s="2" t="s">
        <v>26539</v>
      </c>
      <c r="E8876" s="1">
        <v>31686</v>
      </c>
      <c r="F8876" s="1">
        <v>291</v>
      </c>
      <c r="G8876" s="1">
        <v>0</v>
      </c>
      <c r="H8876" s="1">
        <v>32002</v>
      </c>
      <c r="I8876" s="1">
        <v>9991</v>
      </c>
      <c r="J8876" s="1">
        <v>8784</v>
      </c>
      <c r="K8876" s="1">
        <v>2701</v>
      </c>
      <c r="L8876" s="1">
        <v>4284</v>
      </c>
      <c r="M8876" s="1">
        <v>2331</v>
      </c>
      <c r="N8876" s="1">
        <v>1312</v>
      </c>
      <c r="O8876" s="2" t="s">
        <v>29469</v>
      </c>
      <c r="P8876">
        <f t="shared" si="276"/>
        <v>0.99</v>
      </c>
      <c r="Q8876" t="str">
        <f t="shared" si="277"/>
        <v>no</v>
      </c>
    </row>
    <row r="8877" spans="1:17">
      <c r="A8877" s="1">
        <v>9014</v>
      </c>
      <c r="B8877" s="2" t="s">
        <v>26540</v>
      </c>
      <c r="C8877" s="2" t="s">
        <v>26541</v>
      </c>
      <c r="D8877" s="2" t="s">
        <v>26542</v>
      </c>
      <c r="E8877" s="1">
        <v>31683</v>
      </c>
      <c r="F8877" s="1">
        <v>4046</v>
      </c>
      <c r="G8877" s="1">
        <v>0</v>
      </c>
      <c r="H8877" s="1">
        <v>36064</v>
      </c>
      <c r="I8877" s="1">
        <v>26542</v>
      </c>
      <c r="J8877" s="1">
        <v>5012</v>
      </c>
      <c r="K8877" s="1">
        <v>433</v>
      </c>
      <c r="L8877" s="1">
        <v>-1335</v>
      </c>
      <c r="M8877" s="1">
        <v>117</v>
      </c>
      <c r="N8877" s="1">
        <v>1777</v>
      </c>
      <c r="O8877" s="2" t="s">
        <v>29464</v>
      </c>
      <c r="P8877">
        <f t="shared" si="276"/>
        <v>0.88</v>
      </c>
      <c r="Q8877" t="str">
        <f t="shared" si="277"/>
        <v>no</v>
      </c>
    </row>
    <row r="8878" spans="1:17">
      <c r="A8878" s="1">
        <v>9015</v>
      </c>
      <c r="B8878" s="2" t="s">
        <v>26543</v>
      </c>
      <c r="C8878" s="2" t="s">
        <v>26544</v>
      </c>
      <c r="D8878" s="2" t="s">
        <v>26545</v>
      </c>
      <c r="E8878" s="1">
        <v>31676</v>
      </c>
      <c r="F8878" s="1">
        <v>506</v>
      </c>
      <c r="G8878" s="1">
        <v>0</v>
      </c>
      <c r="H8878" s="1">
        <v>32182</v>
      </c>
      <c r="I8878" s="1">
        <v>27433</v>
      </c>
      <c r="J8878" s="1">
        <v>839</v>
      </c>
      <c r="K8878" s="1">
        <v>1605</v>
      </c>
      <c r="L8878" s="1">
        <v>1004</v>
      </c>
      <c r="M8878" s="1">
        <v>610</v>
      </c>
      <c r="N8878" s="1">
        <v>3250</v>
      </c>
      <c r="O8878" s="2" t="s">
        <v>29465</v>
      </c>
      <c r="P8878">
        <f t="shared" si="276"/>
        <v>0.98</v>
      </c>
      <c r="Q8878" t="str">
        <f t="shared" si="277"/>
        <v>no</v>
      </c>
    </row>
    <row r="8879" spans="1:17">
      <c r="A8879" s="1">
        <v>9016</v>
      </c>
      <c r="B8879" s="2" t="s">
        <v>26546</v>
      </c>
      <c r="C8879" s="2" t="s">
        <v>26547</v>
      </c>
      <c r="D8879" s="2" t="s">
        <v>26548</v>
      </c>
      <c r="E8879" s="1">
        <v>31675</v>
      </c>
      <c r="F8879" s="1">
        <v>566</v>
      </c>
      <c r="G8879" s="1">
        <v>0</v>
      </c>
      <c r="H8879" s="1">
        <v>31873</v>
      </c>
      <c r="I8879" s="1">
        <v>12374</v>
      </c>
      <c r="J8879" s="1">
        <v>5848</v>
      </c>
      <c r="K8879" s="1">
        <v>7578</v>
      </c>
      <c r="L8879" s="1">
        <v>-1943</v>
      </c>
      <c r="M8879" s="1">
        <v>468</v>
      </c>
      <c r="N8879" s="1">
        <v>2141</v>
      </c>
      <c r="O8879" s="2" t="s">
        <v>29462</v>
      </c>
      <c r="P8879">
        <f t="shared" si="276"/>
        <v>0.99</v>
      </c>
      <c r="Q8879" t="str">
        <f t="shared" si="277"/>
        <v>no</v>
      </c>
    </row>
    <row r="8880" spans="1:17">
      <c r="A8880" s="1">
        <v>9017</v>
      </c>
      <c r="B8880" s="2" t="s">
        <v>26549</v>
      </c>
      <c r="C8880" s="2" t="s">
        <v>26550</v>
      </c>
      <c r="D8880" s="2" t="s">
        <v>26551</v>
      </c>
      <c r="E8880" s="1">
        <v>31674</v>
      </c>
      <c r="F8880" s="1">
        <v>51</v>
      </c>
      <c r="G8880" s="1">
        <v>0</v>
      </c>
      <c r="H8880" s="1">
        <v>31725</v>
      </c>
      <c r="I8880" s="1">
        <v>0</v>
      </c>
      <c r="J8880" s="1">
        <v>17446</v>
      </c>
      <c r="K8880" s="1">
        <v>1491</v>
      </c>
      <c r="L8880" s="1">
        <v>558</v>
      </c>
      <c r="M8880" s="1">
        <v>833</v>
      </c>
      <c r="N8880" s="1">
        <v>1450</v>
      </c>
      <c r="O8880" s="2" t="s">
        <v>29462</v>
      </c>
      <c r="P8880">
        <f t="shared" si="276"/>
        <v>1</v>
      </c>
      <c r="Q8880" t="str">
        <f t="shared" si="277"/>
        <v>no</v>
      </c>
    </row>
    <row r="8881" spans="1:17">
      <c r="A8881" s="1">
        <v>9018</v>
      </c>
      <c r="B8881" s="2" t="s">
        <v>26552</v>
      </c>
      <c r="C8881" s="2" t="s">
        <v>26553</v>
      </c>
      <c r="D8881" s="2" t="s">
        <v>26554</v>
      </c>
      <c r="E8881" s="1">
        <v>31668</v>
      </c>
      <c r="F8881" s="1">
        <v>1421</v>
      </c>
      <c r="G8881" s="1">
        <v>0</v>
      </c>
      <c r="H8881" s="1">
        <v>32902</v>
      </c>
      <c r="I8881" s="1">
        <v>14142</v>
      </c>
      <c r="J8881" s="1">
        <v>4360</v>
      </c>
      <c r="K8881" s="1">
        <v>8341</v>
      </c>
      <c r="L8881" s="1">
        <v>1081</v>
      </c>
      <c r="M8881" s="1">
        <v>761</v>
      </c>
      <c r="N8881" s="1">
        <v>846</v>
      </c>
      <c r="O8881" s="2" t="s">
        <v>29466</v>
      </c>
      <c r="P8881">
        <f t="shared" si="276"/>
        <v>0.96</v>
      </c>
      <c r="Q8881" t="str">
        <f t="shared" si="277"/>
        <v>no</v>
      </c>
    </row>
    <row r="8882" spans="1:17">
      <c r="A8882" s="1">
        <v>9019</v>
      </c>
      <c r="B8882" s="2" t="s">
        <v>26555</v>
      </c>
      <c r="C8882" s="2" t="s">
        <v>26556</v>
      </c>
      <c r="D8882" s="2" t="s">
        <v>26557</v>
      </c>
      <c r="E8882" s="1">
        <v>31665</v>
      </c>
      <c r="F8882" s="1">
        <v>119</v>
      </c>
      <c r="G8882" s="1">
        <v>0</v>
      </c>
      <c r="H8882" s="1">
        <v>31830</v>
      </c>
      <c r="I8882" s="1">
        <v>17301</v>
      </c>
      <c r="J8882" s="1">
        <v>8698</v>
      </c>
      <c r="K8882" s="1">
        <v>1377</v>
      </c>
      <c r="L8882" s="1">
        <v>2912</v>
      </c>
      <c r="M8882" s="1">
        <v>1487</v>
      </c>
      <c r="N8882" s="1">
        <v>0</v>
      </c>
      <c r="O8882" s="2" t="s">
        <v>29465</v>
      </c>
      <c r="P8882">
        <f t="shared" si="276"/>
        <v>0.99</v>
      </c>
      <c r="Q8882" t="str">
        <f t="shared" si="277"/>
        <v>no</v>
      </c>
    </row>
    <row r="8883" spans="1:17">
      <c r="A8883" s="1">
        <v>9020</v>
      </c>
      <c r="B8883" s="2" t="s">
        <v>26558</v>
      </c>
      <c r="C8883" s="2" t="s">
        <v>26559</v>
      </c>
      <c r="D8883" s="2" t="s">
        <v>26560</v>
      </c>
      <c r="E8883" s="1">
        <v>31660</v>
      </c>
      <c r="F8883" s="1">
        <v>137</v>
      </c>
      <c r="G8883" s="1">
        <v>0</v>
      </c>
      <c r="H8883" s="1">
        <v>32321</v>
      </c>
      <c r="I8883" s="1">
        <v>19144</v>
      </c>
      <c r="J8883" s="1">
        <v>4076</v>
      </c>
      <c r="K8883" s="1">
        <v>2946</v>
      </c>
      <c r="L8883" s="1">
        <v>978</v>
      </c>
      <c r="M8883" s="1">
        <v>636</v>
      </c>
      <c r="N8883" s="1">
        <v>0</v>
      </c>
      <c r="O8883" s="2" t="s">
        <v>29466</v>
      </c>
      <c r="P8883">
        <f t="shared" si="276"/>
        <v>0.98</v>
      </c>
      <c r="Q8883" t="str">
        <f t="shared" si="277"/>
        <v>no</v>
      </c>
    </row>
    <row r="8884" spans="1:17">
      <c r="A8884" s="1">
        <v>9021</v>
      </c>
      <c r="B8884" s="2" t="s">
        <v>26561</v>
      </c>
      <c r="C8884" s="2" t="s">
        <v>26562</v>
      </c>
      <c r="D8884" s="2" t="s">
        <v>26563</v>
      </c>
      <c r="E8884" s="1">
        <v>31660</v>
      </c>
      <c r="F8884" s="1">
        <v>631</v>
      </c>
      <c r="G8884" s="1">
        <v>0</v>
      </c>
      <c r="H8884" s="1">
        <v>32291</v>
      </c>
      <c r="I8884" s="1">
        <v>0</v>
      </c>
      <c r="J8884" s="1">
        <v>22592</v>
      </c>
      <c r="K8884" s="1">
        <v>3011</v>
      </c>
      <c r="L8884" s="1">
        <v>623</v>
      </c>
      <c r="M8884" s="1">
        <v>441</v>
      </c>
      <c r="N8884" s="1">
        <v>0</v>
      </c>
      <c r="O8884" s="2" t="s">
        <v>29467</v>
      </c>
      <c r="P8884">
        <f t="shared" si="276"/>
        <v>0.98</v>
      </c>
      <c r="Q8884" t="str">
        <f t="shared" si="277"/>
        <v>no</v>
      </c>
    </row>
    <row r="8885" spans="1:17">
      <c r="A8885" s="1">
        <v>9022</v>
      </c>
      <c r="B8885" s="2" t="s">
        <v>26564</v>
      </c>
      <c r="C8885" s="2" t="s">
        <v>26565</v>
      </c>
      <c r="D8885" s="2" t="s">
        <v>26566</v>
      </c>
      <c r="E8885" s="1">
        <v>31655</v>
      </c>
      <c r="F8885" s="1">
        <v>727</v>
      </c>
      <c r="G8885" s="1">
        <v>0</v>
      </c>
      <c r="H8885" s="1">
        <v>33175</v>
      </c>
      <c r="I8885" s="1">
        <v>15245</v>
      </c>
      <c r="J8885" s="1">
        <v>7594</v>
      </c>
      <c r="K8885" s="1">
        <v>1373</v>
      </c>
      <c r="L8885" s="1">
        <v>5587</v>
      </c>
      <c r="M8885" s="1">
        <v>2173</v>
      </c>
      <c r="N8885" s="1">
        <v>1563</v>
      </c>
      <c r="O8885" s="2" t="s">
        <v>29468</v>
      </c>
      <c r="P8885">
        <f t="shared" si="276"/>
        <v>0.95</v>
      </c>
      <c r="Q8885" t="str">
        <f t="shared" si="277"/>
        <v>no</v>
      </c>
    </row>
    <row r="8886" spans="1:17">
      <c r="A8886" s="1">
        <v>9023</v>
      </c>
      <c r="B8886" s="2" t="s">
        <v>26567</v>
      </c>
      <c r="C8886" s="2" t="s">
        <v>26568</v>
      </c>
      <c r="D8886" s="2" t="s">
        <v>26569</v>
      </c>
      <c r="E8886" s="1">
        <v>31654</v>
      </c>
      <c r="F8886" s="1">
        <v>721</v>
      </c>
      <c r="G8886" s="1">
        <v>0</v>
      </c>
      <c r="H8886" s="1">
        <v>29633</v>
      </c>
      <c r="I8886" s="1">
        <v>11211</v>
      </c>
      <c r="J8886" s="1">
        <v>8981</v>
      </c>
      <c r="K8886" s="1">
        <v>3777</v>
      </c>
      <c r="L8886" s="1">
        <v>1727</v>
      </c>
      <c r="M8886" s="1">
        <v>963</v>
      </c>
      <c r="N8886" s="1">
        <v>15466</v>
      </c>
      <c r="O8886" s="2" t="s">
        <v>29469</v>
      </c>
      <c r="P8886">
        <f t="shared" si="276"/>
        <v>1.07</v>
      </c>
      <c r="Q8886" t="str">
        <f t="shared" si="277"/>
        <v>no</v>
      </c>
    </row>
    <row r="8887" spans="1:17">
      <c r="A8887" s="1">
        <v>9024</v>
      </c>
      <c r="B8887" s="2" t="s">
        <v>26570</v>
      </c>
      <c r="C8887" s="2" t="s">
        <v>26571</v>
      </c>
      <c r="D8887" s="2" t="s">
        <v>26572</v>
      </c>
      <c r="E8887" s="1">
        <v>31652</v>
      </c>
      <c r="F8887" s="1">
        <v>786</v>
      </c>
      <c r="G8887" s="1">
        <v>0</v>
      </c>
      <c r="H8887" s="1">
        <v>32470</v>
      </c>
      <c r="I8887" s="1">
        <v>25049</v>
      </c>
      <c r="J8887" s="1">
        <v>1110</v>
      </c>
      <c r="K8887" s="1">
        <v>2512</v>
      </c>
      <c r="L8887" s="1">
        <v>77</v>
      </c>
      <c r="M8887" s="1">
        <v>373</v>
      </c>
      <c r="N8887" s="1">
        <v>8730</v>
      </c>
      <c r="O8887" s="2" t="s">
        <v>29465</v>
      </c>
      <c r="P8887">
        <f t="shared" si="276"/>
        <v>0.97</v>
      </c>
      <c r="Q8887" t="str">
        <f t="shared" si="277"/>
        <v>no</v>
      </c>
    </row>
    <row r="8888" spans="1:17">
      <c r="A8888" s="1">
        <v>9025</v>
      </c>
      <c r="B8888" s="2" t="s">
        <v>26573</v>
      </c>
      <c r="C8888" s="2" t="s">
        <v>26574</v>
      </c>
      <c r="D8888" s="2" t="s">
        <v>26575</v>
      </c>
      <c r="E8888" s="1">
        <v>31650</v>
      </c>
      <c r="F8888" s="1">
        <v>303</v>
      </c>
      <c r="G8888" s="1">
        <v>0</v>
      </c>
      <c r="H8888" s="1">
        <v>31953</v>
      </c>
      <c r="I8888" s="1">
        <v>3095</v>
      </c>
      <c r="J8888" s="1">
        <v>5269</v>
      </c>
      <c r="K8888" s="1">
        <v>8264</v>
      </c>
      <c r="L8888" s="1">
        <v>-56</v>
      </c>
      <c r="M8888" s="1">
        <v>477</v>
      </c>
      <c r="N8888" s="1">
        <v>1235</v>
      </c>
      <c r="O8888" s="2" t="s">
        <v>29470</v>
      </c>
      <c r="P8888">
        <f t="shared" si="276"/>
        <v>0.99</v>
      </c>
      <c r="Q8888" t="str">
        <f t="shared" si="277"/>
        <v>no</v>
      </c>
    </row>
    <row r="8889" spans="1:17">
      <c r="A8889" s="1">
        <v>9026</v>
      </c>
      <c r="B8889" s="2" t="s">
        <v>26576</v>
      </c>
      <c r="C8889" s="2" t="s">
        <v>26577</v>
      </c>
      <c r="D8889" s="2" t="s">
        <v>26578</v>
      </c>
      <c r="E8889" s="1">
        <v>31649</v>
      </c>
      <c r="F8889" s="1">
        <v>305</v>
      </c>
      <c r="G8889" s="1">
        <v>0</v>
      </c>
      <c r="H8889" s="1">
        <v>31971</v>
      </c>
      <c r="I8889" s="1">
        <v>19405</v>
      </c>
      <c r="J8889" s="1">
        <v>5379</v>
      </c>
      <c r="K8889" s="1">
        <v>3235</v>
      </c>
      <c r="L8889" s="1">
        <v>691</v>
      </c>
      <c r="M8889" s="1">
        <v>484</v>
      </c>
      <c r="N8889" s="1">
        <v>1893</v>
      </c>
      <c r="O8889" s="2" t="s">
        <v>29470</v>
      </c>
      <c r="P8889">
        <f t="shared" si="276"/>
        <v>0.99</v>
      </c>
      <c r="Q8889" t="str">
        <f t="shared" si="277"/>
        <v>no</v>
      </c>
    </row>
    <row r="8890" spans="1:17">
      <c r="A8890" s="1">
        <v>9027</v>
      </c>
      <c r="B8890" s="2" t="s">
        <v>26579</v>
      </c>
      <c r="C8890" s="2" t="s">
        <v>26580</v>
      </c>
      <c r="D8890" s="2" t="s">
        <v>26581</v>
      </c>
      <c r="E8890" s="1">
        <v>31640</v>
      </c>
      <c r="F8890" s="1">
        <v>667</v>
      </c>
      <c r="G8890" s="1">
        <v>0</v>
      </c>
      <c r="H8890" s="1">
        <v>32307</v>
      </c>
      <c r="I8890" s="1">
        <v>21049</v>
      </c>
      <c r="J8890" s="1">
        <v>3987</v>
      </c>
      <c r="K8890" s="1">
        <v>2674</v>
      </c>
      <c r="L8890" s="1">
        <v>1809</v>
      </c>
      <c r="M8890" s="1">
        <v>622</v>
      </c>
      <c r="N8890" s="1">
        <v>0</v>
      </c>
      <c r="O8890" s="2" t="s">
        <v>29471</v>
      </c>
      <c r="P8890">
        <f t="shared" si="276"/>
        <v>0.98</v>
      </c>
      <c r="Q8890" t="str">
        <f t="shared" si="277"/>
        <v>no</v>
      </c>
    </row>
    <row r="8891" spans="1:17">
      <c r="A8891" s="1">
        <v>9028</v>
      </c>
      <c r="B8891" s="2" t="s">
        <v>26582</v>
      </c>
      <c r="C8891" s="2" t="s">
        <v>26583</v>
      </c>
      <c r="D8891" s="2" t="s">
        <v>26584</v>
      </c>
      <c r="E8891" s="1">
        <v>31636</v>
      </c>
      <c r="F8891" s="1">
        <v>284</v>
      </c>
      <c r="G8891" s="1">
        <v>0</v>
      </c>
      <c r="H8891" s="1">
        <v>31817</v>
      </c>
      <c r="I8891" s="1">
        <v>18028</v>
      </c>
      <c r="J8891" s="1">
        <v>6629</v>
      </c>
      <c r="K8891" s="1">
        <v>2884</v>
      </c>
      <c r="L8891" s="1">
        <v>309</v>
      </c>
      <c r="M8891" s="1">
        <v>370</v>
      </c>
      <c r="N8891" s="1">
        <v>1250</v>
      </c>
      <c r="O8891" s="2" t="s">
        <v>29463</v>
      </c>
      <c r="P8891">
        <f t="shared" si="276"/>
        <v>0.99</v>
      </c>
      <c r="Q8891" t="str">
        <f t="shared" si="277"/>
        <v>no</v>
      </c>
    </row>
    <row r="8892" spans="1:17">
      <c r="A8892" s="1">
        <v>9029</v>
      </c>
      <c r="B8892" s="2" t="s">
        <v>26585</v>
      </c>
      <c r="C8892" s="2" t="s">
        <v>26586</v>
      </c>
      <c r="D8892" s="2" t="s">
        <v>26587</v>
      </c>
      <c r="E8892" s="1">
        <v>31634</v>
      </c>
      <c r="F8892" s="1">
        <v>130</v>
      </c>
      <c r="G8892" s="1">
        <v>0</v>
      </c>
      <c r="H8892" s="1">
        <v>31764</v>
      </c>
      <c r="I8892" s="1">
        <v>26029</v>
      </c>
      <c r="J8892" s="1">
        <v>3272</v>
      </c>
      <c r="K8892" s="1">
        <v>2104</v>
      </c>
      <c r="L8892" s="1">
        <v>-685</v>
      </c>
      <c r="M8892" s="1">
        <v>110</v>
      </c>
      <c r="N8892" s="1">
        <v>0</v>
      </c>
      <c r="O8892" s="2" t="s">
        <v>29463</v>
      </c>
      <c r="P8892">
        <f t="shared" si="276"/>
        <v>1</v>
      </c>
      <c r="Q8892" t="str">
        <f t="shared" si="277"/>
        <v>no</v>
      </c>
    </row>
    <row r="8893" spans="1:17">
      <c r="A8893" s="1">
        <v>9030</v>
      </c>
      <c r="B8893" s="2" t="s">
        <v>26588</v>
      </c>
      <c r="C8893" s="2" t="s">
        <v>26589</v>
      </c>
      <c r="D8893" s="2" t="s">
        <v>26590</v>
      </c>
      <c r="E8893" s="1">
        <v>31633</v>
      </c>
      <c r="F8893" s="1">
        <v>146</v>
      </c>
      <c r="G8893" s="1">
        <v>0</v>
      </c>
      <c r="H8893" s="1">
        <v>33117</v>
      </c>
      <c r="I8893" s="1">
        <v>20505</v>
      </c>
      <c r="J8893" s="1">
        <v>3466</v>
      </c>
      <c r="K8893" s="1">
        <v>3129</v>
      </c>
      <c r="L8893" s="1">
        <v>2158</v>
      </c>
      <c r="M8893" s="1">
        <v>1167</v>
      </c>
      <c r="N8893" s="1">
        <v>0</v>
      </c>
      <c r="O8893" s="2" t="s">
        <v>29470</v>
      </c>
      <c r="P8893">
        <f t="shared" si="276"/>
        <v>0.96</v>
      </c>
      <c r="Q8893" t="str">
        <f t="shared" si="277"/>
        <v>no</v>
      </c>
    </row>
    <row r="8894" spans="1:17">
      <c r="A8894" s="1">
        <v>9031</v>
      </c>
      <c r="B8894" s="2" t="s">
        <v>26591</v>
      </c>
      <c r="C8894" s="2" t="s">
        <v>26592</v>
      </c>
      <c r="D8894" s="2" t="s">
        <v>26593</v>
      </c>
      <c r="E8894" s="1">
        <v>31628</v>
      </c>
      <c r="F8894" s="1">
        <v>66</v>
      </c>
      <c r="G8894" s="1">
        <v>0</v>
      </c>
      <c r="H8894" s="1">
        <v>31898</v>
      </c>
      <c r="I8894" s="1">
        <v>14878</v>
      </c>
      <c r="J8894" s="1">
        <v>6454</v>
      </c>
      <c r="K8894" s="1">
        <v>1130</v>
      </c>
      <c r="L8894" s="1">
        <v>7140</v>
      </c>
      <c r="M8894" s="1">
        <v>3008</v>
      </c>
      <c r="N8894" s="1">
        <v>0</v>
      </c>
      <c r="O8894" s="2" t="s">
        <v>29462</v>
      </c>
      <c r="P8894">
        <f t="shared" si="276"/>
        <v>0.99</v>
      </c>
      <c r="Q8894" t="str">
        <f t="shared" si="277"/>
        <v>no</v>
      </c>
    </row>
    <row r="8895" spans="1:17">
      <c r="A8895" s="1">
        <v>9032</v>
      </c>
      <c r="B8895" s="2" t="s">
        <v>26594</v>
      </c>
      <c r="C8895" s="2" t="s">
        <v>26595</v>
      </c>
      <c r="D8895" s="2" t="s">
        <v>26596</v>
      </c>
      <c r="E8895" s="1">
        <v>31626</v>
      </c>
      <c r="F8895" s="1">
        <v>123</v>
      </c>
      <c r="G8895" s="1">
        <v>0</v>
      </c>
      <c r="H8895" s="1">
        <v>32123</v>
      </c>
      <c r="I8895" s="1">
        <v>22549</v>
      </c>
      <c r="J8895" s="1">
        <v>4133</v>
      </c>
      <c r="K8895" s="1">
        <v>1120</v>
      </c>
      <c r="L8895" s="1">
        <v>1584</v>
      </c>
      <c r="M8895" s="1">
        <v>745</v>
      </c>
      <c r="N8895" s="1">
        <v>6787</v>
      </c>
      <c r="O8895" s="2" t="s">
        <v>29462</v>
      </c>
      <c r="P8895">
        <f t="shared" si="276"/>
        <v>0.98</v>
      </c>
      <c r="Q8895" t="str">
        <f t="shared" si="277"/>
        <v>no</v>
      </c>
    </row>
    <row r="8896" spans="1:17">
      <c r="A8896" s="1">
        <v>9033</v>
      </c>
      <c r="B8896" s="2" t="s">
        <v>26597</v>
      </c>
      <c r="C8896" s="2" t="s">
        <v>26598</v>
      </c>
      <c r="D8896" s="2" t="s">
        <v>26599</v>
      </c>
      <c r="E8896" s="1">
        <v>31625</v>
      </c>
      <c r="F8896" s="1">
        <v>32</v>
      </c>
      <c r="G8896" s="1">
        <v>0</v>
      </c>
      <c r="H8896" s="1">
        <v>31685</v>
      </c>
      <c r="I8896" s="1">
        <v>460</v>
      </c>
      <c r="J8896" s="1">
        <v>27860</v>
      </c>
      <c r="K8896" s="1">
        <v>1050</v>
      </c>
      <c r="L8896" s="1">
        <v>766</v>
      </c>
      <c r="M8896" s="1">
        <v>410</v>
      </c>
      <c r="N8896" s="1">
        <v>0</v>
      </c>
      <c r="O8896" s="2" t="s">
        <v>29469</v>
      </c>
      <c r="P8896">
        <f t="shared" si="276"/>
        <v>1</v>
      </c>
      <c r="Q8896" t="str">
        <f t="shared" si="277"/>
        <v>no</v>
      </c>
    </row>
    <row r="8897" spans="1:17">
      <c r="A8897" s="1">
        <v>9034</v>
      </c>
      <c r="B8897" s="2" t="s">
        <v>26600</v>
      </c>
      <c r="C8897" s="2" t="s">
        <v>26601</v>
      </c>
      <c r="D8897" s="2" t="s">
        <v>26602</v>
      </c>
      <c r="E8897" s="1">
        <v>31622</v>
      </c>
      <c r="F8897" s="1">
        <v>206</v>
      </c>
      <c r="G8897" s="1">
        <v>0</v>
      </c>
      <c r="H8897" s="1">
        <v>31828</v>
      </c>
      <c r="I8897" s="1">
        <v>0</v>
      </c>
      <c r="J8897" s="1">
        <v>29881</v>
      </c>
      <c r="K8897" s="1">
        <v>517</v>
      </c>
      <c r="L8897" s="1">
        <v>90</v>
      </c>
      <c r="M8897" s="1">
        <v>60</v>
      </c>
      <c r="N8897" s="1">
        <v>0</v>
      </c>
      <c r="O8897" s="2" t="s">
        <v>29462</v>
      </c>
      <c r="P8897">
        <f t="shared" si="276"/>
        <v>0.99</v>
      </c>
      <c r="Q8897" t="str">
        <f t="shared" si="277"/>
        <v>no</v>
      </c>
    </row>
    <row r="8898" spans="1:17">
      <c r="A8898" s="1">
        <v>9035</v>
      </c>
      <c r="B8898" s="2" t="s">
        <v>26603</v>
      </c>
      <c r="C8898" s="2" t="s">
        <v>26604</v>
      </c>
      <c r="D8898" s="2" t="s">
        <v>26605</v>
      </c>
      <c r="E8898" s="1">
        <v>31621</v>
      </c>
      <c r="F8898" s="1">
        <v>438</v>
      </c>
      <c r="G8898" s="1">
        <v>0</v>
      </c>
      <c r="H8898" s="1">
        <v>32758</v>
      </c>
      <c r="I8898" s="1">
        <v>13953</v>
      </c>
      <c r="J8898" s="1">
        <v>15167</v>
      </c>
      <c r="K8898" s="1">
        <v>1767</v>
      </c>
      <c r="L8898" s="1">
        <v>670</v>
      </c>
      <c r="M8898" s="1">
        <v>482</v>
      </c>
      <c r="N8898" s="1">
        <v>4</v>
      </c>
      <c r="O8898" s="2" t="s">
        <v>29462</v>
      </c>
      <c r="P8898">
        <f t="shared" si="276"/>
        <v>0.97</v>
      </c>
      <c r="Q8898" t="str">
        <f t="shared" si="277"/>
        <v>no</v>
      </c>
    </row>
    <row r="8899" spans="1:17">
      <c r="A8899" s="1">
        <v>9036</v>
      </c>
      <c r="B8899" s="2" t="s">
        <v>26606</v>
      </c>
      <c r="C8899" s="2" t="s">
        <v>26607</v>
      </c>
      <c r="D8899" s="2" t="s">
        <v>26608</v>
      </c>
      <c r="E8899" s="1">
        <v>31616</v>
      </c>
      <c r="F8899" s="1">
        <v>234</v>
      </c>
      <c r="G8899" s="1">
        <v>0</v>
      </c>
      <c r="H8899" s="1">
        <v>33576</v>
      </c>
      <c r="I8899" s="1">
        <v>16974</v>
      </c>
      <c r="J8899" s="1">
        <v>6535</v>
      </c>
      <c r="K8899" s="1">
        <v>0</v>
      </c>
      <c r="L8899" s="1">
        <v>771</v>
      </c>
      <c r="M8899" s="1">
        <v>733</v>
      </c>
      <c r="N8899" s="1">
        <v>0</v>
      </c>
      <c r="O8899" s="2" t="s">
        <v>29464</v>
      </c>
      <c r="P8899">
        <f t="shared" ref="P8899:P8962" si="278">ROUND(E8899/H8899,2)</f>
        <v>0.94</v>
      </c>
      <c r="Q8899" t="str">
        <f t="shared" ref="Q8899:Q8962" si="279">IF(G8899=0,"no","-")</f>
        <v>no</v>
      </c>
    </row>
    <row r="8900" spans="1:17">
      <c r="A8900" s="1">
        <v>9037</v>
      </c>
      <c r="B8900" s="2" t="s">
        <v>26609</v>
      </c>
      <c r="C8900" s="2" t="s">
        <v>26610</v>
      </c>
      <c r="D8900" s="2" t="s">
        <v>26611</v>
      </c>
      <c r="E8900" s="1">
        <v>31613</v>
      </c>
      <c r="F8900" s="1">
        <v>597</v>
      </c>
      <c r="G8900" s="1">
        <v>0</v>
      </c>
      <c r="H8900" s="1">
        <v>32410</v>
      </c>
      <c r="I8900" s="1">
        <v>22935</v>
      </c>
      <c r="J8900" s="1">
        <v>5975</v>
      </c>
      <c r="K8900" s="1">
        <v>1710</v>
      </c>
      <c r="L8900" s="1">
        <v>70</v>
      </c>
      <c r="M8900" s="1">
        <v>60</v>
      </c>
      <c r="N8900" s="1">
        <v>2969</v>
      </c>
      <c r="O8900" s="2" t="s">
        <v>29462</v>
      </c>
      <c r="P8900">
        <f t="shared" si="278"/>
        <v>0.98</v>
      </c>
      <c r="Q8900" t="str">
        <f t="shared" si="279"/>
        <v>no</v>
      </c>
    </row>
    <row r="8901" spans="1:17">
      <c r="A8901" s="1">
        <v>9038</v>
      </c>
      <c r="B8901" s="2" t="s">
        <v>26612</v>
      </c>
      <c r="C8901" s="2" t="s">
        <v>26613</v>
      </c>
      <c r="D8901" s="2" t="s">
        <v>26614</v>
      </c>
      <c r="E8901" s="1">
        <v>31611</v>
      </c>
      <c r="F8901" s="1">
        <v>26</v>
      </c>
      <c r="G8901" s="1">
        <v>0</v>
      </c>
      <c r="H8901" s="1">
        <v>31849</v>
      </c>
      <c r="I8901" s="1">
        <v>14627</v>
      </c>
      <c r="J8901" s="1">
        <v>7280</v>
      </c>
      <c r="K8901" s="1">
        <v>4539</v>
      </c>
      <c r="L8901" s="1">
        <v>876</v>
      </c>
      <c r="M8901" s="1">
        <v>576</v>
      </c>
      <c r="N8901" s="1">
        <v>0</v>
      </c>
      <c r="O8901" s="2" t="s">
        <v>29463</v>
      </c>
      <c r="P8901">
        <f t="shared" si="278"/>
        <v>0.99</v>
      </c>
      <c r="Q8901" t="str">
        <f t="shared" si="279"/>
        <v>no</v>
      </c>
    </row>
    <row r="8902" spans="1:17">
      <c r="A8902" s="1">
        <v>9039</v>
      </c>
      <c r="B8902" s="2" t="s">
        <v>26615</v>
      </c>
      <c r="C8902" s="2" t="s">
        <v>26616</v>
      </c>
      <c r="D8902" s="2" t="s">
        <v>26617</v>
      </c>
      <c r="E8902" s="1">
        <v>31610</v>
      </c>
      <c r="F8902" s="1">
        <v>314</v>
      </c>
      <c r="G8902" s="1">
        <v>0</v>
      </c>
      <c r="H8902" s="1">
        <v>31924</v>
      </c>
      <c r="I8902" s="1">
        <v>23922</v>
      </c>
      <c r="J8902" s="1">
        <v>1641</v>
      </c>
      <c r="K8902" s="1">
        <v>2819</v>
      </c>
      <c r="L8902" s="1">
        <v>88</v>
      </c>
      <c r="M8902" s="1">
        <v>153</v>
      </c>
      <c r="N8902" s="1">
        <v>0</v>
      </c>
      <c r="O8902" s="2" t="s">
        <v>29470</v>
      </c>
      <c r="P8902">
        <f t="shared" si="278"/>
        <v>0.99</v>
      </c>
      <c r="Q8902" t="str">
        <f t="shared" si="279"/>
        <v>no</v>
      </c>
    </row>
    <row r="8903" spans="1:17">
      <c r="A8903" s="1">
        <v>9040</v>
      </c>
      <c r="B8903" s="2" t="s">
        <v>26618</v>
      </c>
      <c r="C8903" s="2" t="s">
        <v>26619</v>
      </c>
      <c r="D8903" s="2" t="s">
        <v>26620</v>
      </c>
      <c r="E8903" s="1">
        <v>31605</v>
      </c>
      <c r="F8903" s="1">
        <v>740</v>
      </c>
      <c r="G8903" s="1">
        <v>0</v>
      </c>
      <c r="H8903" s="1">
        <v>31304</v>
      </c>
      <c r="I8903" s="1">
        <v>9936</v>
      </c>
      <c r="J8903" s="1">
        <v>8693</v>
      </c>
      <c r="K8903" s="1">
        <v>6378</v>
      </c>
      <c r="L8903" s="1">
        <v>-3676</v>
      </c>
      <c r="M8903" s="1">
        <v>340</v>
      </c>
      <c r="N8903" s="1">
        <v>7337</v>
      </c>
      <c r="O8903" s="2" t="s">
        <v>29463</v>
      </c>
      <c r="P8903">
        <f t="shared" si="278"/>
        <v>1.01</v>
      </c>
      <c r="Q8903" t="str">
        <f t="shared" si="279"/>
        <v>no</v>
      </c>
    </row>
    <row r="8904" spans="1:17">
      <c r="A8904" s="1">
        <v>9041</v>
      </c>
      <c r="B8904" s="2" t="s">
        <v>26621</v>
      </c>
      <c r="C8904" s="2" t="s">
        <v>26622</v>
      </c>
      <c r="D8904" s="2" t="s">
        <v>26623</v>
      </c>
      <c r="E8904" s="1">
        <v>31602</v>
      </c>
      <c r="F8904" s="1">
        <v>122</v>
      </c>
      <c r="G8904" s="1">
        <v>0</v>
      </c>
      <c r="H8904" s="1">
        <v>30780</v>
      </c>
      <c r="I8904" s="1">
        <v>7285</v>
      </c>
      <c r="J8904" s="1">
        <v>7551</v>
      </c>
      <c r="K8904" s="1">
        <v>3157</v>
      </c>
      <c r="L8904" s="1">
        <v>6026</v>
      </c>
      <c r="M8904" s="1">
        <v>2799</v>
      </c>
      <c r="N8904" s="1">
        <v>1739</v>
      </c>
      <c r="O8904" s="2" t="s">
        <v>29469</v>
      </c>
      <c r="P8904">
        <f t="shared" si="278"/>
        <v>1.03</v>
      </c>
      <c r="Q8904" t="str">
        <f t="shared" si="279"/>
        <v>no</v>
      </c>
    </row>
    <row r="8905" spans="1:17">
      <c r="A8905" s="1">
        <v>9042</v>
      </c>
      <c r="B8905" s="2" t="s">
        <v>26624</v>
      </c>
      <c r="C8905" s="2" t="s">
        <v>26625</v>
      </c>
      <c r="D8905" s="2" t="s">
        <v>26626</v>
      </c>
      <c r="E8905" s="1">
        <v>31602</v>
      </c>
      <c r="F8905" s="1">
        <v>817</v>
      </c>
      <c r="G8905" s="1">
        <v>0</v>
      </c>
      <c r="H8905" s="1">
        <v>32419</v>
      </c>
      <c r="I8905" s="1">
        <v>23706</v>
      </c>
      <c r="J8905" s="1">
        <v>2996</v>
      </c>
      <c r="K8905" s="1">
        <v>1543</v>
      </c>
      <c r="L8905" s="1">
        <v>496</v>
      </c>
      <c r="M8905" s="1">
        <v>456</v>
      </c>
      <c r="N8905" s="1">
        <v>668</v>
      </c>
      <c r="O8905" s="2" t="s">
        <v>29465</v>
      </c>
      <c r="P8905">
        <f t="shared" si="278"/>
        <v>0.97</v>
      </c>
      <c r="Q8905" t="str">
        <f t="shared" si="279"/>
        <v>no</v>
      </c>
    </row>
    <row r="8906" spans="1:17">
      <c r="A8906" s="1">
        <v>9043</v>
      </c>
      <c r="B8906" s="2" t="s">
        <v>26627</v>
      </c>
      <c r="C8906" s="2" t="s">
        <v>26628</v>
      </c>
      <c r="D8906" s="2" t="s">
        <v>26629</v>
      </c>
      <c r="E8906" s="1">
        <v>31599</v>
      </c>
      <c r="F8906" s="1">
        <v>8</v>
      </c>
      <c r="G8906" s="1">
        <v>0</v>
      </c>
      <c r="H8906" s="1">
        <v>31607</v>
      </c>
      <c r="I8906" s="1">
        <v>18766</v>
      </c>
      <c r="J8906" s="1">
        <v>3405</v>
      </c>
      <c r="K8906" s="1">
        <v>4534</v>
      </c>
      <c r="L8906" s="1">
        <v>1255</v>
      </c>
      <c r="M8906" s="1">
        <v>749</v>
      </c>
      <c r="N8906" s="1">
        <v>1170</v>
      </c>
      <c r="O8906" s="2" t="s">
        <v>29470</v>
      </c>
      <c r="P8906">
        <f t="shared" si="278"/>
        <v>1</v>
      </c>
      <c r="Q8906" t="str">
        <f t="shared" si="279"/>
        <v>no</v>
      </c>
    </row>
    <row r="8907" spans="1:17">
      <c r="A8907" s="1">
        <v>9044</v>
      </c>
      <c r="B8907" s="2" t="s">
        <v>26630</v>
      </c>
      <c r="C8907" s="2" t="s">
        <v>26631</v>
      </c>
      <c r="D8907" s="2" t="s">
        <v>26632</v>
      </c>
      <c r="E8907" s="1">
        <v>31598</v>
      </c>
      <c r="F8907" s="1">
        <v>262</v>
      </c>
      <c r="G8907" s="1">
        <v>0</v>
      </c>
      <c r="H8907" s="1">
        <v>31860</v>
      </c>
      <c r="I8907" s="1">
        <v>28399</v>
      </c>
      <c r="J8907" s="1">
        <v>2769</v>
      </c>
      <c r="K8907" s="1">
        <v>1058</v>
      </c>
      <c r="L8907" s="1">
        <v>513</v>
      </c>
      <c r="M8907" s="1">
        <v>329</v>
      </c>
      <c r="N8907" s="1">
        <v>2500</v>
      </c>
      <c r="O8907" s="2" t="s">
        <v>29469</v>
      </c>
      <c r="P8907">
        <f t="shared" si="278"/>
        <v>0.99</v>
      </c>
      <c r="Q8907" t="str">
        <f t="shared" si="279"/>
        <v>no</v>
      </c>
    </row>
    <row r="8908" spans="1:17">
      <c r="A8908" s="1">
        <v>9045</v>
      </c>
      <c r="B8908" s="2" t="s">
        <v>26633</v>
      </c>
      <c r="C8908" s="2" t="s">
        <v>26634</v>
      </c>
      <c r="D8908" s="2" t="s">
        <v>26635</v>
      </c>
      <c r="E8908" s="1">
        <v>31590</v>
      </c>
      <c r="F8908" s="1">
        <v>95</v>
      </c>
      <c r="G8908" s="1">
        <v>0</v>
      </c>
      <c r="H8908" s="1">
        <v>19330</v>
      </c>
      <c r="I8908" s="1">
        <v>4835</v>
      </c>
      <c r="J8908" s="1">
        <v>11122</v>
      </c>
      <c r="K8908" s="1">
        <v>456</v>
      </c>
      <c r="L8908" s="1">
        <v>606</v>
      </c>
      <c r="M8908" s="1">
        <v>0</v>
      </c>
      <c r="N8908" s="1">
        <v>0</v>
      </c>
      <c r="O8908" s="2" t="s">
        <v>29466</v>
      </c>
      <c r="P8908">
        <f t="shared" si="278"/>
        <v>1.63</v>
      </c>
      <c r="Q8908" t="str">
        <f t="shared" si="279"/>
        <v>no</v>
      </c>
    </row>
    <row r="8909" spans="1:17">
      <c r="A8909" s="1">
        <v>9046</v>
      </c>
      <c r="B8909" s="2" t="s">
        <v>26636</v>
      </c>
      <c r="C8909" s="2" t="s">
        <v>26637</v>
      </c>
      <c r="D8909" s="2" t="s">
        <v>26638</v>
      </c>
      <c r="E8909" s="1">
        <v>31585</v>
      </c>
      <c r="F8909" s="1">
        <v>183</v>
      </c>
      <c r="G8909" s="1">
        <v>0</v>
      </c>
      <c r="H8909" s="1">
        <v>31768</v>
      </c>
      <c r="I8909" s="1">
        <v>22618</v>
      </c>
      <c r="J8909" s="1">
        <v>3843</v>
      </c>
      <c r="K8909" s="1">
        <v>877</v>
      </c>
      <c r="L8909" s="1">
        <v>1731</v>
      </c>
      <c r="M8909" s="1">
        <v>804</v>
      </c>
      <c r="N8909" s="1">
        <v>17</v>
      </c>
      <c r="O8909" s="2" t="s">
        <v>29470</v>
      </c>
      <c r="P8909">
        <f t="shared" si="278"/>
        <v>0.99</v>
      </c>
      <c r="Q8909" t="str">
        <f t="shared" si="279"/>
        <v>no</v>
      </c>
    </row>
    <row r="8910" spans="1:17">
      <c r="A8910" s="1">
        <v>9047</v>
      </c>
      <c r="B8910" s="2" t="s">
        <v>26639</v>
      </c>
      <c r="C8910" s="2" t="s">
        <v>26640</v>
      </c>
      <c r="D8910" s="2" t="s">
        <v>26641</v>
      </c>
      <c r="E8910" s="1">
        <v>31582</v>
      </c>
      <c r="F8910" s="1">
        <v>84</v>
      </c>
      <c r="G8910" s="1">
        <v>0</v>
      </c>
      <c r="H8910" s="1">
        <v>31816</v>
      </c>
      <c r="I8910" s="1">
        <v>28099</v>
      </c>
      <c r="J8910" s="1">
        <v>1591</v>
      </c>
      <c r="K8910" s="1">
        <v>418</v>
      </c>
      <c r="L8910" s="1">
        <v>618</v>
      </c>
      <c r="M8910" s="1">
        <v>331</v>
      </c>
      <c r="N8910" s="1">
        <v>812</v>
      </c>
      <c r="O8910" s="2" t="s">
        <v>29466</v>
      </c>
      <c r="P8910">
        <f t="shared" si="278"/>
        <v>0.99</v>
      </c>
      <c r="Q8910" t="str">
        <f t="shared" si="279"/>
        <v>no</v>
      </c>
    </row>
    <row r="8911" spans="1:17">
      <c r="A8911" s="1">
        <v>9048</v>
      </c>
      <c r="B8911" s="2" t="s">
        <v>26642</v>
      </c>
      <c r="C8911" s="2" t="s">
        <v>26643</v>
      </c>
      <c r="D8911" s="2" t="s">
        <v>26644</v>
      </c>
      <c r="E8911" s="1">
        <v>31581</v>
      </c>
      <c r="F8911" s="1">
        <v>174</v>
      </c>
      <c r="G8911" s="1">
        <v>0</v>
      </c>
      <c r="H8911" s="1">
        <v>32002</v>
      </c>
      <c r="I8911" s="1">
        <v>12642</v>
      </c>
      <c r="J8911" s="1">
        <v>9489</v>
      </c>
      <c r="K8911" s="1">
        <v>6259</v>
      </c>
      <c r="L8911" s="1">
        <v>-2868</v>
      </c>
      <c r="M8911" s="1">
        <v>315</v>
      </c>
      <c r="N8911" s="1">
        <v>3849</v>
      </c>
      <c r="O8911" s="2" t="s">
        <v>29463</v>
      </c>
      <c r="P8911">
        <f t="shared" si="278"/>
        <v>0.99</v>
      </c>
      <c r="Q8911" t="str">
        <f t="shared" si="279"/>
        <v>no</v>
      </c>
    </row>
    <row r="8912" spans="1:17">
      <c r="A8912" s="1">
        <v>9049</v>
      </c>
      <c r="B8912" s="2" t="s">
        <v>26645</v>
      </c>
      <c r="C8912" s="2" t="s">
        <v>26646</v>
      </c>
      <c r="D8912" s="2" t="s">
        <v>26647</v>
      </c>
      <c r="E8912" s="1">
        <v>31579</v>
      </c>
      <c r="F8912" s="1">
        <v>17</v>
      </c>
      <c r="G8912" s="1">
        <v>0</v>
      </c>
      <c r="H8912" s="1">
        <v>30150</v>
      </c>
      <c r="I8912" s="1">
        <v>10658</v>
      </c>
      <c r="J8912" s="1">
        <v>7898</v>
      </c>
      <c r="K8912" s="1">
        <v>5933</v>
      </c>
      <c r="L8912" s="1">
        <v>1227</v>
      </c>
      <c r="M8912" s="1">
        <v>908</v>
      </c>
      <c r="N8912" s="1">
        <v>136</v>
      </c>
      <c r="O8912" s="2" t="s">
        <v>29471</v>
      </c>
      <c r="P8912">
        <f t="shared" si="278"/>
        <v>1.05</v>
      </c>
      <c r="Q8912" t="str">
        <f t="shared" si="279"/>
        <v>no</v>
      </c>
    </row>
    <row r="8913" spans="1:17">
      <c r="A8913" s="1">
        <v>9050</v>
      </c>
      <c r="B8913" s="2" t="s">
        <v>26648</v>
      </c>
      <c r="C8913" s="2" t="s">
        <v>26649</v>
      </c>
      <c r="D8913" s="2" t="s">
        <v>26650</v>
      </c>
      <c r="E8913" s="1">
        <v>31578</v>
      </c>
      <c r="F8913" s="1">
        <v>171</v>
      </c>
      <c r="G8913" s="1">
        <v>0</v>
      </c>
      <c r="H8913" s="1">
        <v>31490</v>
      </c>
      <c r="I8913" s="1">
        <v>7977</v>
      </c>
      <c r="J8913" s="1">
        <v>9496</v>
      </c>
      <c r="K8913" s="1">
        <v>5075</v>
      </c>
      <c r="L8913" s="1">
        <v>3588</v>
      </c>
      <c r="M8913" s="1">
        <v>1900</v>
      </c>
      <c r="N8913" s="1">
        <v>2844</v>
      </c>
      <c r="O8913" s="2" t="s">
        <v>29463</v>
      </c>
      <c r="P8913">
        <f t="shared" si="278"/>
        <v>1</v>
      </c>
      <c r="Q8913" t="str">
        <f t="shared" si="279"/>
        <v>no</v>
      </c>
    </row>
    <row r="8914" spans="1:17">
      <c r="A8914" s="1">
        <v>9051</v>
      </c>
      <c r="B8914" s="2" t="s">
        <v>26651</v>
      </c>
      <c r="C8914" s="2" t="s">
        <v>26652</v>
      </c>
      <c r="D8914" s="2" t="s">
        <v>26653</v>
      </c>
      <c r="E8914" s="1">
        <v>31572</v>
      </c>
      <c r="F8914" s="1">
        <v>210</v>
      </c>
      <c r="G8914" s="1">
        <v>0</v>
      </c>
      <c r="H8914" s="1">
        <v>31881</v>
      </c>
      <c r="I8914" s="1">
        <v>10257</v>
      </c>
      <c r="J8914" s="1">
        <v>13009</v>
      </c>
      <c r="K8914" s="1">
        <v>3252</v>
      </c>
      <c r="L8914" s="1">
        <v>1802</v>
      </c>
      <c r="M8914" s="1">
        <v>1007</v>
      </c>
      <c r="N8914" s="1">
        <v>1219</v>
      </c>
      <c r="O8914" s="2" t="s">
        <v>29466</v>
      </c>
      <c r="P8914">
        <f t="shared" si="278"/>
        <v>0.99</v>
      </c>
      <c r="Q8914" t="str">
        <f t="shared" si="279"/>
        <v>no</v>
      </c>
    </row>
    <row r="8915" spans="1:17">
      <c r="A8915" s="1">
        <v>9052</v>
      </c>
      <c r="B8915" s="2" t="s">
        <v>26654</v>
      </c>
      <c r="C8915" s="2" t="s">
        <v>26655</v>
      </c>
      <c r="D8915" s="2" t="s">
        <v>26656</v>
      </c>
      <c r="E8915" s="1">
        <v>31567</v>
      </c>
      <c r="F8915" s="1">
        <v>990</v>
      </c>
      <c r="G8915" s="1">
        <v>0</v>
      </c>
      <c r="H8915" s="1">
        <v>32140</v>
      </c>
      <c r="I8915" s="1">
        <v>14701</v>
      </c>
      <c r="J8915" s="1">
        <v>5898</v>
      </c>
      <c r="K8915" s="1">
        <v>4997</v>
      </c>
      <c r="L8915" s="1">
        <v>2343</v>
      </c>
      <c r="M8915" s="1">
        <v>1499</v>
      </c>
      <c r="N8915" s="1">
        <v>0</v>
      </c>
      <c r="O8915" s="2" t="s">
        <v>29463</v>
      </c>
      <c r="P8915">
        <f t="shared" si="278"/>
        <v>0.98</v>
      </c>
      <c r="Q8915" t="str">
        <f t="shared" si="279"/>
        <v>no</v>
      </c>
    </row>
    <row r="8916" spans="1:17">
      <c r="A8916" s="1">
        <v>9053</v>
      </c>
      <c r="B8916" s="2" t="s">
        <v>26657</v>
      </c>
      <c r="C8916" s="2" t="s">
        <v>26658</v>
      </c>
      <c r="D8916" s="2" t="s">
        <v>26659</v>
      </c>
      <c r="E8916" s="1">
        <v>31565</v>
      </c>
      <c r="F8916" s="1">
        <v>149</v>
      </c>
      <c r="G8916" s="1">
        <v>0</v>
      </c>
      <c r="H8916" s="1">
        <v>31951</v>
      </c>
      <c r="I8916" s="1">
        <v>14950</v>
      </c>
      <c r="J8916" s="1">
        <v>7573</v>
      </c>
      <c r="K8916" s="1">
        <v>3630</v>
      </c>
      <c r="L8916" s="1">
        <v>1186</v>
      </c>
      <c r="M8916" s="1">
        <v>823</v>
      </c>
      <c r="N8916" s="1">
        <v>3145</v>
      </c>
      <c r="O8916" s="2" t="s">
        <v>29462</v>
      </c>
      <c r="P8916">
        <f t="shared" si="278"/>
        <v>0.99</v>
      </c>
      <c r="Q8916" t="str">
        <f t="shared" si="279"/>
        <v>no</v>
      </c>
    </row>
    <row r="8917" spans="1:17">
      <c r="A8917" s="1">
        <v>9054</v>
      </c>
      <c r="B8917" s="2" t="s">
        <v>26660</v>
      </c>
      <c r="C8917" s="2" t="s">
        <v>26661</v>
      </c>
      <c r="D8917" s="2" t="s">
        <v>26662</v>
      </c>
      <c r="E8917" s="1">
        <v>31561</v>
      </c>
      <c r="F8917" s="1">
        <v>8</v>
      </c>
      <c r="G8917" s="1">
        <v>0</v>
      </c>
      <c r="H8917" s="1">
        <v>31569</v>
      </c>
      <c r="I8917" s="1">
        <v>29254</v>
      </c>
      <c r="J8917" s="1">
        <v>785</v>
      </c>
      <c r="K8917" s="1">
        <v>511</v>
      </c>
      <c r="L8917" s="1">
        <v>389</v>
      </c>
      <c r="M8917" s="1">
        <v>320</v>
      </c>
      <c r="N8917" s="1">
        <v>0</v>
      </c>
      <c r="O8917" s="2" t="s">
        <v>29463</v>
      </c>
      <c r="P8917">
        <f t="shared" si="278"/>
        <v>1</v>
      </c>
      <c r="Q8917" t="str">
        <f t="shared" si="279"/>
        <v>no</v>
      </c>
    </row>
    <row r="8918" spans="1:17">
      <c r="A8918" s="1">
        <v>9055</v>
      </c>
      <c r="B8918" s="2" t="s">
        <v>26663</v>
      </c>
      <c r="C8918" s="2" t="s">
        <v>26664</v>
      </c>
      <c r="D8918" s="2" t="s">
        <v>26665</v>
      </c>
      <c r="E8918" s="1">
        <v>31555</v>
      </c>
      <c r="F8918" s="1">
        <v>58</v>
      </c>
      <c r="G8918" s="1">
        <v>0</v>
      </c>
      <c r="H8918" s="1">
        <v>33248</v>
      </c>
      <c r="I8918" s="1">
        <v>11041</v>
      </c>
      <c r="J8918" s="1">
        <v>9641</v>
      </c>
      <c r="K8918" s="1">
        <v>3811</v>
      </c>
      <c r="L8918" s="1">
        <v>1956</v>
      </c>
      <c r="M8918" s="1">
        <v>1242</v>
      </c>
      <c r="N8918" s="1">
        <v>3720</v>
      </c>
      <c r="O8918" s="2" t="s">
        <v>29464</v>
      </c>
      <c r="P8918">
        <f t="shared" si="278"/>
        <v>0.95</v>
      </c>
      <c r="Q8918" t="str">
        <f t="shared" si="279"/>
        <v>no</v>
      </c>
    </row>
    <row r="8919" spans="1:17">
      <c r="A8919" s="1">
        <v>9056</v>
      </c>
      <c r="B8919" s="2" t="s">
        <v>26666</v>
      </c>
      <c r="C8919" s="2" t="s">
        <v>26667</v>
      </c>
      <c r="D8919" s="2" t="s">
        <v>26668</v>
      </c>
      <c r="E8919" s="1">
        <v>31552</v>
      </c>
      <c r="F8919" s="1">
        <v>0</v>
      </c>
      <c r="G8919" s="1">
        <v>0</v>
      </c>
      <c r="H8919" s="1">
        <v>31328</v>
      </c>
      <c r="I8919" s="1">
        <v>17819</v>
      </c>
      <c r="J8919" s="1">
        <v>7981</v>
      </c>
      <c r="K8919" s="1">
        <v>1551</v>
      </c>
      <c r="L8919" s="1">
        <v>1679</v>
      </c>
      <c r="M8919" s="1">
        <v>893</v>
      </c>
      <c r="N8919" s="1">
        <v>0</v>
      </c>
      <c r="O8919" s="2" t="s">
        <v>29465</v>
      </c>
      <c r="P8919">
        <f t="shared" si="278"/>
        <v>1.01</v>
      </c>
      <c r="Q8919" t="str">
        <f t="shared" si="279"/>
        <v>no</v>
      </c>
    </row>
    <row r="8920" spans="1:17">
      <c r="A8920" s="1">
        <v>9057</v>
      </c>
      <c r="B8920" s="2" t="s">
        <v>26669</v>
      </c>
      <c r="C8920" s="2" t="s">
        <v>26670</v>
      </c>
      <c r="D8920" s="2" t="s">
        <v>26671</v>
      </c>
      <c r="E8920" s="1">
        <v>31552</v>
      </c>
      <c r="F8920" s="1">
        <v>116</v>
      </c>
      <c r="G8920" s="1">
        <v>0</v>
      </c>
      <c r="H8920" s="1">
        <v>32466</v>
      </c>
      <c r="I8920" s="1">
        <v>19700</v>
      </c>
      <c r="J8920" s="1">
        <v>10912</v>
      </c>
      <c r="K8920" s="1">
        <v>948</v>
      </c>
      <c r="L8920" s="1">
        <v>284</v>
      </c>
      <c r="M8920" s="1">
        <v>180</v>
      </c>
      <c r="N8920" s="1">
        <v>0</v>
      </c>
      <c r="O8920" s="2" t="s">
        <v>29465</v>
      </c>
      <c r="P8920">
        <f t="shared" si="278"/>
        <v>0.97</v>
      </c>
      <c r="Q8920" t="str">
        <f t="shared" si="279"/>
        <v>no</v>
      </c>
    </row>
    <row r="8921" spans="1:17">
      <c r="A8921" s="1">
        <v>9059</v>
      </c>
      <c r="B8921" s="2" t="s">
        <v>26672</v>
      </c>
      <c r="C8921" s="2" t="s">
        <v>26673</v>
      </c>
      <c r="D8921" s="2" t="s">
        <v>26674</v>
      </c>
      <c r="E8921" s="1">
        <v>31548</v>
      </c>
      <c r="F8921" s="1">
        <v>241</v>
      </c>
      <c r="G8921" s="1">
        <v>0</v>
      </c>
      <c r="H8921" s="1">
        <v>31789</v>
      </c>
      <c r="I8921" s="1">
        <v>23103</v>
      </c>
      <c r="J8921" s="1">
        <v>2457</v>
      </c>
      <c r="K8921" s="1">
        <v>2801</v>
      </c>
      <c r="L8921" s="1">
        <v>780</v>
      </c>
      <c r="M8921" s="1">
        <v>597</v>
      </c>
      <c r="N8921" s="1">
        <v>457</v>
      </c>
      <c r="O8921" s="2" t="s">
        <v>29463</v>
      </c>
      <c r="P8921">
        <f t="shared" si="278"/>
        <v>0.99</v>
      </c>
      <c r="Q8921" t="str">
        <f t="shared" si="279"/>
        <v>no</v>
      </c>
    </row>
    <row r="8922" spans="1:17">
      <c r="A8922" s="1">
        <v>9060</v>
      </c>
      <c r="B8922" s="2" t="s">
        <v>26675</v>
      </c>
      <c r="C8922" s="2" t="s">
        <v>26676</v>
      </c>
      <c r="D8922" s="2" t="s">
        <v>26677</v>
      </c>
      <c r="E8922" s="1">
        <v>31547</v>
      </c>
      <c r="F8922" s="1">
        <v>448</v>
      </c>
      <c r="G8922" s="1">
        <v>0</v>
      </c>
      <c r="H8922" s="1">
        <v>31968</v>
      </c>
      <c r="I8922" s="1">
        <v>25410</v>
      </c>
      <c r="J8922" s="1">
        <v>3120</v>
      </c>
      <c r="K8922" s="1">
        <v>1973</v>
      </c>
      <c r="L8922" s="1">
        <v>-314</v>
      </c>
      <c r="M8922" s="1">
        <v>155</v>
      </c>
      <c r="N8922" s="1">
        <v>0</v>
      </c>
      <c r="O8922" s="2" t="s">
        <v>29469</v>
      </c>
      <c r="P8922">
        <f t="shared" si="278"/>
        <v>0.99</v>
      </c>
      <c r="Q8922" t="str">
        <f t="shared" si="279"/>
        <v>no</v>
      </c>
    </row>
    <row r="8923" spans="1:17">
      <c r="A8923" s="1">
        <v>9061</v>
      </c>
      <c r="B8923" s="2" t="s">
        <v>26678</v>
      </c>
      <c r="C8923" s="2" t="s">
        <v>26679</v>
      </c>
      <c r="D8923" s="2" t="s">
        <v>26680</v>
      </c>
      <c r="E8923" s="1">
        <v>31543</v>
      </c>
      <c r="F8923" s="1">
        <v>4705</v>
      </c>
      <c r="G8923" s="1">
        <v>0</v>
      </c>
      <c r="H8923" s="1">
        <v>36248</v>
      </c>
      <c r="I8923" s="1">
        <v>33359</v>
      </c>
      <c r="J8923" s="1">
        <v>1713</v>
      </c>
      <c r="K8923" s="1">
        <v>333</v>
      </c>
      <c r="L8923" s="1">
        <v>471</v>
      </c>
      <c r="M8923" s="1">
        <v>282</v>
      </c>
      <c r="N8923" s="1">
        <v>2250</v>
      </c>
      <c r="O8923" s="2" t="s">
        <v>29469</v>
      </c>
      <c r="P8923">
        <f t="shared" si="278"/>
        <v>0.87</v>
      </c>
      <c r="Q8923" t="str">
        <f t="shared" si="279"/>
        <v>no</v>
      </c>
    </row>
    <row r="8924" spans="1:17">
      <c r="A8924" s="1">
        <v>9062</v>
      </c>
      <c r="B8924" s="2" t="s">
        <v>26681</v>
      </c>
      <c r="C8924" s="2" t="s">
        <v>26682</v>
      </c>
      <c r="D8924" s="2" t="s">
        <v>26683</v>
      </c>
      <c r="E8924" s="1">
        <v>31543</v>
      </c>
      <c r="F8924" s="1">
        <v>1</v>
      </c>
      <c r="G8924" s="1">
        <v>0</v>
      </c>
      <c r="H8924" s="1">
        <v>30996</v>
      </c>
      <c r="I8924" s="1">
        <v>25790</v>
      </c>
      <c r="J8924" s="1">
        <v>205</v>
      </c>
      <c r="K8924" s="1">
        <v>0</v>
      </c>
      <c r="L8924" s="1">
        <v>1797</v>
      </c>
      <c r="M8924" s="1">
        <v>843</v>
      </c>
      <c r="N8924" s="1">
        <v>51628</v>
      </c>
      <c r="O8924" s="2" t="s">
        <v>29464</v>
      </c>
      <c r="P8924">
        <f t="shared" si="278"/>
        <v>1.02</v>
      </c>
      <c r="Q8924" t="str">
        <f t="shared" si="279"/>
        <v>no</v>
      </c>
    </row>
    <row r="8925" spans="1:17">
      <c r="A8925" s="1">
        <v>9063</v>
      </c>
      <c r="B8925" s="2" t="s">
        <v>26684</v>
      </c>
      <c r="C8925" s="2" t="s">
        <v>26685</v>
      </c>
      <c r="D8925" s="2" t="s">
        <v>26686</v>
      </c>
      <c r="E8925" s="1">
        <v>31542</v>
      </c>
      <c r="F8925" s="1">
        <v>326</v>
      </c>
      <c r="G8925" s="1">
        <v>0</v>
      </c>
      <c r="H8925" s="1">
        <v>31642</v>
      </c>
      <c r="I8925" s="1">
        <v>11067</v>
      </c>
      <c r="J8925" s="1">
        <v>6070</v>
      </c>
      <c r="K8925" s="1">
        <v>8349</v>
      </c>
      <c r="L8925" s="1">
        <v>-1085</v>
      </c>
      <c r="M8925" s="1">
        <v>514</v>
      </c>
      <c r="N8925" s="1">
        <v>35</v>
      </c>
      <c r="O8925" s="2" t="s">
        <v>29465</v>
      </c>
      <c r="P8925">
        <f t="shared" si="278"/>
        <v>1</v>
      </c>
      <c r="Q8925" t="str">
        <f t="shared" si="279"/>
        <v>no</v>
      </c>
    </row>
    <row r="8926" spans="1:17">
      <c r="A8926" s="1">
        <v>9064</v>
      </c>
      <c r="B8926" s="2" t="s">
        <v>26687</v>
      </c>
      <c r="C8926" s="2" t="s">
        <v>26688</v>
      </c>
      <c r="D8926" s="2" t="s">
        <v>26689</v>
      </c>
      <c r="E8926" s="1">
        <v>31540</v>
      </c>
      <c r="F8926" s="1">
        <v>1178</v>
      </c>
      <c r="G8926" s="1">
        <v>0</v>
      </c>
      <c r="H8926" s="1">
        <v>33391</v>
      </c>
      <c r="I8926" s="1">
        <v>15834</v>
      </c>
      <c r="J8926" s="1">
        <v>3156</v>
      </c>
      <c r="K8926" s="1">
        <v>6015</v>
      </c>
      <c r="L8926" s="1">
        <v>3081</v>
      </c>
      <c r="M8926" s="1">
        <v>1715</v>
      </c>
      <c r="N8926" s="1">
        <v>0</v>
      </c>
      <c r="O8926" s="2" t="s">
        <v>29462</v>
      </c>
      <c r="P8926">
        <f t="shared" si="278"/>
        <v>0.94</v>
      </c>
      <c r="Q8926" t="str">
        <f t="shared" si="279"/>
        <v>no</v>
      </c>
    </row>
    <row r="8927" spans="1:17">
      <c r="A8927" s="1">
        <v>9065</v>
      </c>
      <c r="B8927" s="2" t="s">
        <v>26690</v>
      </c>
      <c r="C8927" s="2" t="s">
        <v>26691</v>
      </c>
      <c r="D8927" s="2" t="s">
        <v>26692</v>
      </c>
      <c r="E8927" s="1">
        <v>31535</v>
      </c>
      <c r="F8927" s="1">
        <v>55</v>
      </c>
      <c r="G8927" s="1">
        <v>0</v>
      </c>
      <c r="H8927" s="1">
        <v>31718</v>
      </c>
      <c r="I8927" s="1">
        <v>18224</v>
      </c>
      <c r="J8927" s="1">
        <v>3070</v>
      </c>
      <c r="K8927" s="1">
        <v>4507</v>
      </c>
      <c r="L8927" s="1">
        <v>1581</v>
      </c>
      <c r="M8927" s="1">
        <v>1102</v>
      </c>
      <c r="N8927" s="1">
        <v>6399</v>
      </c>
      <c r="O8927" s="2" t="s">
        <v>29462</v>
      </c>
      <c r="P8927">
        <f t="shared" si="278"/>
        <v>0.99</v>
      </c>
      <c r="Q8927" t="str">
        <f t="shared" si="279"/>
        <v>no</v>
      </c>
    </row>
    <row r="8928" spans="1:17">
      <c r="A8928" s="1">
        <v>9066</v>
      </c>
      <c r="B8928" s="2" t="s">
        <v>26693</v>
      </c>
      <c r="C8928" s="2" t="s">
        <v>26694</v>
      </c>
      <c r="D8928" s="2" t="s">
        <v>26695</v>
      </c>
      <c r="E8928" s="1">
        <v>31534</v>
      </c>
      <c r="F8928" s="1">
        <v>133</v>
      </c>
      <c r="G8928" s="1">
        <v>0</v>
      </c>
      <c r="H8928" s="1">
        <v>31667</v>
      </c>
      <c r="I8928" s="1">
        <v>28982</v>
      </c>
      <c r="J8928" s="1">
        <v>1597</v>
      </c>
      <c r="K8928" s="1">
        <v>199</v>
      </c>
      <c r="L8928" s="1">
        <v>337</v>
      </c>
      <c r="M8928" s="1">
        <v>213</v>
      </c>
      <c r="N8928" s="1">
        <v>232</v>
      </c>
      <c r="O8928" s="2" t="s">
        <v>29466</v>
      </c>
      <c r="P8928">
        <f t="shared" si="278"/>
        <v>1</v>
      </c>
      <c r="Q8928" t="str">
        <f t="shared" si="279"/>
        <v>no</v>
      </c>
    </row>
    <row r="8929" spans="1:17">
      <c r="A8929" s="1">
        <v>9067</v>
      </c>
      <c r="B8929" s="2" t="s">
        <v>26696</v>
      </c>
      <c r="C8929" s="2" t="s">
        <v>26697</v>
      </c>
      <c r="D8929" s="2" t="s">
        <v>26698</v>
      </c>
      <c r="E8929" s="1">
        <v>31529</v>
      </c>
      <c r="F8929" s="1">
        <v>58</v>
      </c>
      <c r="G8929" s="1">
        <v>0</v>
      </c>
      <c r="H8929" s="1">
        <v>31587</v>
      </c>
      <c r="I8929" s="1">
        <v>30103</v>
      </c>
      <c r="J8929" s="1">
        <v>907</v>
      </c>
      <c r="K8929" s="1">
        <v>261</v>
      </c>
      <c r="L8929" s="1">
        <v>82</v>
      </c>
      <c r="M8929" s="1">
        <v>78</v>
      </c>
      <c r="N8929" s="1">
        <v>939</v>
      </c>
      <c r="O8929" s="2" t="s">
        <v>29465</v>
      </c>
      <c r="P8929">
        <f t="shared" si="278"/>
        <v>1</v>
      </c>
      <c r="Q8929" t="str">
        <f t="shared" si="279"/>
        <v>no</v>
      </c>
    </row>
    <row r="8930" spans="1:17">
      <c r="A8930" s="1">
        <v>9068</v>
      </c>
      <c r="B8930" s="2" t="s">
        <v>26699</v>
      </c>
      <c r="C8930" s="2" t="s">
        <v>26700</v>
      </c>
      <c r="D8930" s="2" t="s">
        <v>26701</v>
      </c>
      <c r="E8930" s="1">
        <v>31528</v>
      </c>
      <c r="F8930" s="1">
        <v>474</v>
      </c>
      <c r="G8930" s="1">
        <v>0</v>
      </c>
      <c r="H8930" s="1">
        <v>32060</v>
      </c>
      <c r="I8930" s="1">
        <v>17121</v>
      </c>
      <c r="J8930" s="1">
        <v>5060</v>
      </c>
      <c r="K8930" s="1">
        <v>3533</v>
      </c>
      <c r="L8930" s="1">
        <v>804</v>
      </c>
      <c r="M8930" s="1">
        <v>688</v>
      </c>
      <c r="N8930" s="1">
        <v>0</v>
      </c>
      <c r="O8930" s="2" t="s">
        <v>29466</v>
      </c>
      <c r="P8930">
        <f t="shared" si="278"/>
        <v>0.98</v>
      </c>
      <c r="Q8930" t="str">
        <f t="shared" si="279"/>
        <v>no</v>
      </c>
    </row>
    <row r="8931" spans="1:17">
      <c r="A8931" s="1">
        <v>9069</v>
      </c>
      <c r="B8931" s="2" t="s">
        <v>26702</v>
      </c>
      <c r="C8931" s="2" t="s">
        <v>26703</v>
      </c>
      <c r="D8931" s="2" t="s">
        <v>26704</v>
      </c>
      <c r="E8931" s="1">
        <v>31526</v>
      </c>
      <c r="F8931" s="1">
        <v>656</v>
      </c>
      <c r="G8931" s="1">
        <v>0</v>
      </c>
      <c r="H8931" s="1">
        <v>32182</v>
      </c>
      <c r="I8931" s="1">
        <v>25</v>
      </c>
      <c r="J8931" s="1">
        <v>14756</v>
      </c>
      <c r="K8931" s="1">
        <v>4956</v>
      </c>
      <c r="L8931" s="1">
        <v>952</v>
      </c>
      <c r="M8931" s="1">
        <v>805</v>
      </c>
      <c r="N8931" s="1">
        <v>0</v>
      </c>
      <c r="O8931" s="2" t="s">
        <v>29467</v>
      </c>
      <c r="P8931">
        <f t="shared" si="278"/>
        <v>0.98</v>
      </c>
      <c r="Q8931" t="str">
        <f t="shared" si="279"/>
        <v>no</v>
      </c>
    </row>
    <row r="8932" spans="1:17">
      <c r="A8932" s="1">
        <v>9070</v>
      </c>
      <c r="B8932" s="2" t="s">
        <v>26705</v>
      </c>
      <c r="C8932" s="2" t="s">
        <v>26706</v>
      </c>
      <c r="D8932" s="2" t="s">
        <v>26707</v>
      </c>
      <c r="E8932" s="1">
        <v>31525</v>
      </c>
      <c r="F8932" s="1">
        <v>130</v>
      </c>
      <c r="G8932" s="1">
        <v>0</v>
      </c>
      <c r="H8932" s="1">
        <v>31655</v>
      </c>
      <c r="I8932" s="1">
        <v>29113</v>
      </c>
      <c r="J8932" s="1">
        <v>571</v>
      </c>
      <c r="K8932" s="1">
        <v>406</v>
      </c>
      <c r="L8932" s="1">
        <v>637</v>
      </c>
      <c r="M8932" s="1">
        <v>350</v>
      </c>
      <c r="N8932" s="1">
        <v>0</v>
      </c>
      <c r="O8932" s="2" t="s">
        <v>29468</v>
      </c>
      <c r="P8932">
        <f t="shared" si="278"/>
        <v>1</v>
      </c>
      <c r="Q8932" t="str">
        <f t="shared" si="279"/>
        <v>no</v>
      </c>
    </row>
    <row r="8933" spans="1:17">
      <c r="A8933" s="1">
        <v>9071</v>
      </c>
      <c r="B8933" s="2" t="s">
        <v>26708</v>
      </c>
      <c r="C8933" s="2" t="s">
        <v>26709</v>
      </c>
      <c r="D8933" s="2" t="s">
        <v>26710</v>
      </c>
      <c r="E8933" s="1">
        <v>31525</v>
      </c>
      <c r="F8933" s="1">
        <v>284</v>
      </c>
      <c r="G8933" s="1">
        <v>0</v>
      </c>
      <c r="H8933" s="1">
        <v>31809</v>
      </c>
      <c r="I8933" s="1">
        <v>118</v>
      </c>
      <c r="J8933" s="1">
        <v>25059</v>
      </c>
      <c r="K8933" s="1">
        <v>2999</v>
      </c>
      <c r="L8933" s="1">
        <v>-1760</v>
      </c>
      <c r="M8933" s="1">
        <v>174</v>
      </c>
      <c r="N8933" s="1">
        <v>11054</v>
      </c>
      <c r="O8933" s="2" t="s">
        <v>29469</v>
      </c>
      <c r="P8933">
        <f t="shared" si="278"/>
        <v>0.99</v>
      </c>
      <c r="Q8933" t="str">
        <f t="shared" si="279"/>
        <v>no</v>
      </c>
    </row>
    <row r="8934" spans="1:17">
      <c r="A8934" s="1">
        <v>9072</v>
      </c>
      <c r="B8934" s="2" t="s">
        <v>26711</v>
      </c>
      <c r="C8934" s="2" t="s">
        <v>26712</v>
      </c>
      <c r="D8934" s="2" t="s">
        <v>26713</v>
      </c>
      <c r="E8934" s="1">
        <v>31523</v>
      </c>
      <c r="F8934" s="1">
        <v>132</v>
      </c>
      <c r="G8934" s="1">
        <v>0</v>
      </c>
      <c r="H8934" s="1">
        <v>31602</v>
      </c>
      <c r="I8934" s="1">
        <v>15349</v>
      </c>
      <c r="J8934" s="1">
        <v>8352</v>
      </c>
      <c r="K8934" s="1">
        <v>2005</v>
      </c>
      <c r="L8934" s="1">
        <v>1950</v>
      </c>
      <c r="M8934" s="1">
        <v>969</v>
      </c>
      <c r="N8934" s="1">
        <v>5701</v>
      </c>
      <c r="O8934" s="2" t="s">
        <v>29465</v>
      </c>
      <c r="P8934">
        <f t="shared" si="278"/>
        <v>1</v>
      </c>
      <c r="Q8934" t="str">
        <f t="shared" si="279"/>
        <v>no</v>
      </c>
    </row>
    <row r="8935" spans="1:17">
      <c r="A8935" s="1">
        <v>9073</v>
      </c>
      <c r="B8935" s="2" t="s">
        <v>26714</v>
      </c>
      <c r="C8935" s="2" t="s">
        <v>26715</v>
      </c>
      <c r="D8935" s="2" t="s">
        <v>26716</v>
      </c>
      <c r="E8935" s="1">
        <v>31520</v>
      </c>
      <c r="F8935" s="1">
        <v>40</v>
      </c>
      <c r="G8935" s="1">
        <v>0</v>
      </c>
      <c r="H8935" s="1">
        <v>31740</v>
      </c>
      <c r="I8935" s="1">
        <v>14056</v>
      </c>
      <c r="J8935" s="1">
        <v>14469</v>
      </c>
      <c r="K8935" s="1">
        <v>1898</v>
      </c>
      <c r="L8935" s="1">
        <v>399</v>
      </c>
      <c r="M8935" s="1">
        <v>308</v>
      </c>
      <c r="N8935" s="1">
        <v>0</v>
      </c>
      <c r="O8935" s="2" t="s">
        <v>29470</v>
      </c>
      <c r="P8935">
        <f t="shared" si="278"/>
        <v>0.99</v>
      </c>
      <c r="Q8935" t="str">
        <f t="shared" si="279"/>
        <v>no</v>
      </c>
    </row>
    <row r="8936" spans="1:17">
      <c r="A8936" s="1">
        <v>9074</v>
      </c>
      <c r="B8936" s="2" t="s">
        <v>26717</v>
      </c>
      <c r="C8936" s="2" t="s">
        <v>26718</v>
      </c>
      <c r="D8936" s="2" t="s">
        <v>26719</v>
      </c>
      <c r="E8936" s="1">
        <v>31519</v>
      </c>
      <c r="F8936" s="1">
        <v>220</v>
      </c>
      <c r="G8936" s="1">
        <v>0</v>
      </c>
      <c r="H8936" s="1">
        <v>33779</v>
      </c>
      <c r="I8936" s="1">
        <v>15134</v>
      </c>
      <c r="J8936" s="1">
        <v>4172</v>
      </c>
      <c r="K8936" s="1">
        <v>5915</v>
      </c>
      <c r="L8936" s="1">
        <v>842</v>
      </c>
      <c r="M8936" s="1">
        <v>816</v>
      </c>
      <c r="N8936" s="1">
        <v>6667</v>
      </c>
      <c r="O8936" s="2" t="s">
        <v>29470</v>
      </c>
      <c r="P8936">
        <f t="shared" si="278"/>
        <v>0.93</v>
      </c>
      <c r="Q8936" t="str">
        <f t="shared" si="279"/>
        <v>no</v>
      </c>
    </row>
    <row r="8937" spans="1:17">
      <c r="A8937" s="1">
        <v>9075</v>
      </c>
      <c r="B8937" s="2" t="s">
        <v>26720</v>
      </c>
      <c r="C8937" s="2" t="s">
        <v>26721</v>
      </c>
      <c r="D8937" s="2" t="s">
        <v>26722</v>
      </c>
      <c r="E8937" s="1">
        <v>31514</v>
      </c>
      <c r="F8937" s="1">
        <v>19</v>
      </c>
      <c r="G8937" s="1">
        <v>0</v>
      </c>
      <c r="H8937" s="1">
        <v>31533</v>
      </c>
      <c r="I8937" s="1">
        <v>1459</v>
      </c>
      <c r="J8937" s="1">
        <v>10765</v>
      </c>
      <c r="K8937" s="1">
        <v>3379</v>
      </c>
      <c r="L8937" s="1">
        <v>3960</v>
      </c>
      <c r="M8937" s="1">
        <v>491</v>
      </c>
      <c r="N8937" s="1">
        <v>22144</v>
      </c>
      <c r="O8937" s="2" t="s">
        <v>29471</v>
      </c>
      <c r="P8937">
        <f t="shared" si="278"/>
        <v>1</v>
      </c>
      <c r="Q8937" t="str">
        <f t="shared" si="279"/>
        <v>no</v>
      </c>
    </row>
    <row r="8938" spans="1:17">
      <c r="A8938" s="1">
        <v>9076</v>
      </c>
      <c r="B8938" s="2" t="s">
        <v>26723</v>
      </c>
      <c r="C8938" s="2" t="s">
        <v>26724</v>
      </c>
      <c r="D8938" s="2" t="s">
        <v>26725</v>
      </c>
      <c r="E8938" s="1">
        <v>31504</v>
      </c>
      <c r="F8938" s="1">
        <v>609</v>
      </c>
      <c r="G8938" s="1">
        <v>0</v>
      </c>
      <c r="H8938" s="1">
        <v>32113</v>
      </c>
      <c r="I8938" s="1">
        <v>7953</v>
      </c>
      <c r="J8938" s="1">
        <v>13437</v>
      </c>
      <c r="K8938" s="1">
        <v>4225</v>
      </c>
      <c r="L8938" s="1">
        <v>1400</v>
      </c>
      <c r="M8938" s="1">
        <v>348</v>
      </c>
      <c r="N8938" s="1">
        <v>0</v>
      </c>
      <c r="O8938" s="2" t="s">
        <v>29463</v>
      </c>
      <c r="P8938">
        <f t="shared" si="278"/>
        <v>0.98</v>
      </c>
      <c r="Q8938" t="str">
        <f t="shared" si="279"/>
        <v>no</v>
      </c>
    </row>
    <row r="8939" spans="1:17">
      <c r="A8939" s="1">
        <v>9077</v>
      </c>
      <c r="B8939" s="2" t="s">
        <v>26726</v>
      </c>
      <c r="C8939" s="2" t="s">
        <v>26727</v>
      </c>
      <c r="D8939" s="2" t="s">
        <v>26728</v>
      </c>
      <c r="E8939" s="1">
        <v>31502</v>
      </c>
      <c r="F8939" s="1">
        <v>38</v>
      </c>
      <c r="G8939" s="1">
        <v>0</v>
      </c>
      <c r="H8939" s="1">
        <v>31540</v>
      </c>
      <c r="I8939" s="1">
        <v>28040</v>
      </c>
      <c r="J8939" s="1">
        <v>646</v>
      </c>
      <c r="K8939" s="1">
        <v>1049</v>
      </c>
      <c r="L8939" s="1">
        <v>-678</v>
      </c>
      <c r="M8939" s="1">
        <v>32</v>
      </c>
      <c r="N8939" s="1">
        <v>900</v>
      </c>
      <c r="O8939" s="2" t="s">
        <v>29463</v>
      </c>
      <c r="P8939">
        <f t="shared" si="278"/>
        <v>1</v>
      </c>
      <c r="Q8939" t="str">
        <f t="shared" si="279"/>
        <v>no</v>
      </c>
    </row>
    <row r="8940" spans="1:17">
      <c r="A8940" s="1">
        <v>9078</v>
      </c>
      <c r="B8940" s="2" t="s">
        <v>26729</v>
      </c>
      <c r="C8940" s="2" t="s">
        <v>26730</v>
      </c>
      <c r="D8940" s="2" t="s">
        <v>26731</v>
      </c>
      <c r="E8940" s="1">
        <v>31501</v>
      </c>
      <c r="F8940" s="1">
        <v>684</v>
      </c>
      <c r="G8940" s="1">
        <v>0</v>
      </c>
      <c r="H8940" s="1">
        <v>32185</v>
      </c>
      <c r="I8940" s="1">
        <v>26697</v>
      </c>
      <c r="J8940" s="1">
        <v>2492</v>
      </c>
      <c r="K8940" s="1">
        <v>1309</v>
      </c>
      <c r="L8940" s="1">
        <v>507</v>
      </c>
      <c r="M8940" s="1">
        <v>327</v>
      </c>
      <c r="N8940" s="1">
        <v>0</v>
      </c>
      <c r="O8940" s="2" t="s">
        <v>29470</v>
      </c>
      <c r="P8940">
        <f t="shared" si="278"/>
        <v>0.98</v>
      </c>
      <c r="Q8940" t="str">
        <f t="shared" si="279"/>
        <v>no</v>
      </c>
    </row>
    <row r="8941" spans="1:17">
      <c r="A8941" s="1">
        <v>9079</v>
      </c>
      <c r="B8941" s="2" t="s">
        <v>26732</v>
      </c>
      <c r="C8941" s="2" t="s">
        <v>26733</v>
      </c>
      <c r="D8941" s="2" t="s">
        <v>26734</v>
      </c>
      <c r="E8941" s="1">
        <v>31499</v>
      </c>
      <c r="F8941" s="1">
        <v>524</v>
      </c>
      <c r="G8941" s="1">
        <v>0</v>
      </c>
      <c r="H8941" s="1">
        <v>32004</v>
      </c>
      <c r="I8941" s="1">
        <v>18048</v>
      </c>
      <c r="J8941" s="1">
        <v>6834</v>
      </c>
      <c r="K8941" s="1">
        <v>2998</v>
      </c>
      <c r="L8941" s="1">
        <v>582</v>
      </c>
      <c r="M8941" s="1">
        <v>429</v>
      </c>
      <c r="N8941" s="1">
        <v>4985</v>
      </c>
      <c r="O8941" s="2" t="s">
        <v>29462</v>
      </c>
      <c r="P8941">
        <f t="shared" si="278"/>
        <v>0.98</v>
      </c>
      <c r="Q8941" t="str">
        <f t="shared" si="279"/>
        <v>no</v>
      </c>
    </row>
    <row r="8942" spans="1:17">
      <c r="A8942" s="1">
        <v>9080</v>
      </c>
      <c r="B8942" s="2" t="s">
        <v>26735</v>
      </c>
      <c r="C8942" s="2" t="s">
        <v>26736</v>
      </c>
      <c r="D8942" s="2" t="s">
        <v>26737</v>
      </c>
      <c r="E8942" s="1">
        <v>31497</v>
      </c>
      <c r="F8942" s="1">
        <v>0</v>
      </c>
      <c r="G8942" s="1">
        <v>0</v>
      </c>
      <c r="H8942" s="1">
        <v>32028</v>
      </c>
      <c r="I8942" s="1">
        <v>29470</v>
      </c>
      <c r="J8942" s="1">
        <v>1298</v>
      </c>
      <c r="K8942" s="1">
        <v>0</v>
      </c>
      <c r="L8942" s="1">
        <v>466</v>
      </c>
      <c r="M8942" s="1">
        <v>143</v>
      </c>
      <c r="N8942" s="1">
        <v>1350</v>
      </c>
      <c r="O8942" s="2" t="s">
        <v>29462</v>
      </c>
      <c r="P8942">
        <f t="shared" si="278"/>
        <v>0.98</v>
      </c>
      <c r="Q8942" t="str">
        <f t="shared" si="279"/>
        <v>no</v>
      </c>
    </row>
    <row r="8943" spans="1:17">
      <c r="A8943" s="1">
        <v>9081</v>
      </c>
      <c r="B8943" s="2" t="s">
        <v>26738</v>
      </c>
      <c r="C8943" s="2" t="s">
        <v>26739</v>
      </c>
      <c r="D8943" s="2" t="s">
        <v>26740</v>
      </c>
      <c r="E8943" s="1">
        <v>31493</v>
      </c>
      <c r="F8943" s="1">
        <v>283</v>
      </c>
      <c r="G8943" s="1">
        <v>0</v>
      </c>
      <c r="H8943" s="1">
        <v>31776</v>
      </c>
      <c r="I8943" s="1">
        <v>19626</v>
      </c>
      <c r="J8943" s="1">
        <v>10654</v>
      </c>
      <c r="K8943" s="1">
        <v>1895</v>
      </c>
      <c r="L8943" s="1">
        <v>-2546</v>
      </c>
      <c r="M8943" s="1">
        <v>0</v>
      </c>
      <c r="N8943" s="1">
        <v>6475</v>
      </c>
      <c r="O8943" s="2" t="s">
        <v>29469</v>
      </c>
      <c r="P8943">
        <f t="shared" si="278"/>
        <v>0.99</v>
      </c>
      <c r="Q8943" t="str">
        <f t="shared" si="279"/>
        <v>no</v>
      </c>
    </row>
    <row r="8944" spans="1:17">
      <c r="A8944" s="1">
        <v>9082</v>
      </c>
      <c r="B8944" s="2" t="s">
        <v>26741</v>
      </c>
      <c r="C8944" s="2" t="s">
        <v>26742</v>
      </c>
      <c r="D8944" s="2" t="s">
        <v>26743</v>
      </c>
      <c r="E8944" s="1">
        <v>31491</v>
      </c>
      <c r="F8944" s="1">
        <v>3467</v>
      </c>
      <c r="G8944" s="1">
        <v>0</v>
      </c>
      <c r="H8944" s="1">
        <v>34958</v>
      </c>
      <c r="I8944" s="1">
        <v>29422</v>
      </c>
      <c r="J8944" s="1">
        <v>3276</v>
      </c>
      <c r="K8944" s="1">
        <v>945</v>
      </c>
      <c r="L8944" s="1">
        <v>54</v>
      </c>
      <c r="M8944" s="1">
        <v>105</v>
      </c>
      <c r="N8944" s="1">
        <v>572</v>
      </c>
      <c r="O8944" s="2" t="s">
        <v>29462</v>
      </c>
      <c r="P8944">
        <f t="shared" si="278"/>
        <v>0.9</v>
      </c>
      <c r="Q8944" t="str">
        <f t="shared" si="279"/>
        <v>no</v>
      </c>
    </row>
    <row r="8945" spans="1:17">
      <c r="A8945" s="1">
        <v>9083</v>
      </c>
      <c r="B8945" s="2" t="s">
        <v>26744</v>
      </c>
      <c r="C8945" s="2" t="s">
        <v>26745</v>
      </c>
      <c r="D8945" s="2" t="s">
        <v>26746</v>
      </c>
      <c r="E8945" s="1">
        <v>31488</v>
      </c>
      <c r="F8945" s="1">
        <v>474</v>
      </c>
      <c r="G8945" s="1">
        <v>0</v>
      </c>
      <c r="H8945" s="1">
        <v>31962</v>
      </c>
      <c r="I8945" s="1">
        <v>24824</v>
      </c>
      <c r="J8945" s="1">
        <v>1243</v>
      </c>
      <c r="K8945" s="1">
        <v>573</v>
      </c>
      <c r="L8945" s="1">
        <v>86</v>
      </c>
      <c r="M8945" s="1">
        <v>63</v>
      </c>
      <c r="N8945" s="1">
        <v>2666</v>
      </c>
      <c r="O8945" s="2" t="s">
        <v>29462</v>
      </c>
      <c r="P8945">
        <f t="shared" si="278"/>
        <v>0.99</v>
      </c>
      <c r="Q8945" t="str">
        <f t="shared" si="279"/>
        <v>no</v>
      </c>
    </row>
    <row r="8946" spans="1:17">
      <c r="A8946" s="1">
        <v>9084</v>
      </c>
      <c r="B8946" s="2" t="s">
        <v>26747</v>
      </c>
      <c r="C8946" s="2" t="s">
        <v>26748</v>
      </c>
      <c r="D8946" s="2" t="s">
        <v>26749</v>
      </c>
      <c r="E8946" s="1">
        <v>31486</v>
      </c>
      <c r="F8946" s="1">
        <v>10</v>
      </c>
      <c r="G8946" s="1">
        <v>0</v>
      </c>
      <c r="H8946" s="1">
        <v>31496</v>
      </c>
      <c r="I8946" s="1">
        <v>22554</v>
      </c>
      <c r="J8946" s="1">
        <v>1350</v>
      </c>
      <c r="K8946" s="1">
        <v>2456</v>
      </c>
      <c r="L8946" s="1">
        <v>1016</v>
      </c>
      <c r="M8946" s="1">
        <v>546</v>
      </c>
      <c r="N8946" s="1">
        <v>0</v>
      </c>
      <c r="O8946" s="2" t="s">
        <v>29464</v>
      </c>
      <c r="P8946">
        <f t="shared" si="278"/>
        <v>1</v>
      </c>
      <c r="Q8946" t="str">
        <f t="shared" si="279"/>
        <v>no</v>
      </c>
    </row>
    <row r="8947" spans="1:17">
      <c r="A8947" s="1">
        <v>9085</v>
      </c>
      <c r="B8947" s="2" t="s">
        <v>26750</v>
      </c>
      <c r="C8947" s="2" t="s">
        <v>26751</v>
      </c>
      <c r="D8947" s="2" t="s">
        <v>26752</v>
      </c>
      <c r="E8947" s="1">
        <v>31482</v>
      </c>
      <c r="F8947" s="1">
        <v>88</v>
      </c>
      <c r="G8947" s="1">
        <v>0</v>
      </c>
      <c r="H8947" s="1">
        <v>31910</v>
      </c>
      <c r="I8947" s="1">
        <v>12935</v>
      </c>
      <c r="J8947" s="1">
        <v>7805</v>
      </c>
      <c r="K8947" s="1">
        <v>2465</v>
      </c>
      <c r="L8947" s="1">
        <v>4950</v>
      </c>
      <c r="M8947" s="1">
        <v>2491</v>
      </c>
      <c r="N8947" s="1">
        <v>296</v>
      </c>
      <c r="O8947" s="2" t="s">
        <v>29462</v>
      </c>
      <c r="P8947">
        <f t="shared" si="278"/>
        <v>0.99</v>
      </c>
      <c r="Q8947" t="str">
        <f t="shared" si="279"/>
        <v>no</v>
      </c>
    </row>
    <row r="8948" spans="1:17">
      <c r="A8948" s="1">
        <v>9086</v>
      </c>
      <c r="B8948" s="2" t="s">
        <v>26753</v>
      </c>
      <c r="C8948" s="2" t="s">
        <v>26754</v>
      </c>
      <c r="D8948" s="2" t="s">
        <v>26755</v>
      </c>
      <c r="E8948" s="1">
        <v>31478</v>
      </c>
      <c r="F8948" s="1">
        <v>1</v>
      </c>
      <c r="G8948" s="1">
        <v>0</v>
      </c>
      <c r="H8948" s="1">
        <v>32553</v>
      </c>
      <c r="I8948" s="1">
        <v>20563</v>
      </c>
      <c r="J8948" s="1">
        <v>4219</v>
      </c>
      <c r="K8948" s="1">
        <v>2524</v>
      </c>
      <c r="L8948" s="1">
        <v>2220</v>
      </c>
      <c r="M8948" s="1">
        <v>108</v>
      </c>
      <c r="N8948" s="1">
        <v>4456</v>
      </c>
      <c r="O8948" s="2" t="s">
        <v>29463</v>
      </c>
      <c r="P8948">
        <f t="shared" si="278"/>
        <v>0.97</v>
      </c>
      <c r="Q8948" t="str">
        <f t="shared" si="279"/>
        <v>no</v>
      </c>
    </row>
    <row r="8949" spans="1:17">
      <c r="A8949" s="1">
        <v>9087</v>
      </c>
      <c r="B8949" s="2" t="s">
        <v>26756</v>
      </c>
      <c r="C8949" s="2" t="s">
        <v>26757</v>
      </c>
      <c r="D8949" s="2" t="s">
        <v>26758</v>
      </c>
      <c r="E8949" s="1">
        <v>31478</v>
      </c>
      <c r="F8949" s="1">
        <v>136</v>
      </c>
      <c r="G8949" s="1">
        <v>0</v>
      </c>
      <c r="H8949" s="1">
        <v>31614</v>
      </c>
      <c r="I8949" s="1">
        <v>3224</v>
      </c>
      <c r="J8949" s="1">
        <v>15874</v>
      </c>
      <c r="K8949" s="1">
        <v>5028</v>
      </c>
      <c r="L8949" s="1">
        <v>1207</v>
      </c>
      <c r="M8949" s="1">
        <v>847</v>
      </c>
      <c r="N8949" s="1">
        <v>1225</v>
      </c>
      <c r="O8949" s="2" t="s">
        <v>29470</v>
      </c>
      <c r="P8949">
        <f t="shared" si="278"/>
        <v>1</v>
      </c>
      <c r="Q8949" t="str">
        <f t="shared" si="279"/>
        <v>no</v>
      </c>
    </row>
    <row r="8950" spans="1:17">
      <c r="A8950" s="1">
        <v>9088</v>
      </c>
      <c r="B8950" s="2" t="s">
        <v>26759</v>
      </c>
      <c r="C8950" s="2" t="s">
        <v>26760</v>
      </c>
      <c r="D8950" s="2" t="s">
        <v>26761</v>
      </c>
      <c r="E8950" s="1">
        <v>31475</v>
      </c>
      <c r="F8950" s="1">
        <v>440</v>
      </c>
      <c r="G8950" s="1">
        <v>0</v>
      </c>
      <c r="H8950" s="1">
        <v>31914</v>
      </c>
      <c r="I8950" s="1">
        <v>25192</v>
      </c>
      <c r="J8950" s="1">
        <v>3440</v>
      </c>
      <c r="K8950" s="1">
        <v>1099</v>
      </c>
      <c r="L8950" s="1">
        <v>443</v>
      </c>
      <c r="M8950" s="1">
        <v>302</v>
      </c>
      <c r="N8950" s="1">
        <v>5034</v>
      </c>
      <c r="O8950" s="2" t="s">
        <v>29463</v>
      </c>
      <c r="P8950">
        <f t="shared" si="278"/>
        <v>0.99</v>
      </c>
      <c r="Q8950" t="str">
        <f t="shared" si="279"/>
        <v>no</v>
      </c>
    </row>
    <row r="8951" spans="1:17">
      <c r="A8951" s="1">
        <v>9089</v>
      </c>
      <c r="B8951" s="2" t="s">
        <v>26762</v>
      </c>
      <c r="C8951" s="2" t="s">
        <v>26763</v>
      </c>
      <c r="D8951" s="2" t="s">
        <v>26764</v>
      </c>
      <c r="E8951" s="1">
        <v>31475</v>
      </c>
      <c r="F8951" s="1">
        <v>152</v>
      </c>
      <c r="G8951" s="1">
        <v>0</v>
      </c>
      <c r="H8951" s="1">
        <v>31374</v>
      </c>
      <c r="I8951" s="1">
        <v>19904</v>
      </c>
      <c r="J8951" s="1">
        <v>2896</v>
      </c>
      <c r="K8951" s="1">
        <v>4635</v>
      </c>
      <c r="L8951" s="1">
        <v>54</v>
      </c>
      <c r="M8951" s="1">
        <v>380</v>
      </c>
      <c r="N8951" s="1">
        <v>0</v>
      </c>
      <c r="O8951" s="2" t="s">
        <v>29469</v>
      </c>
      <c r="P8951">
        <f t="shared" si="278"/>
        <v>1</v>
      </c>
      <c r="Q8951" t="str">
        <f t="shared" si="279"/>
        <v>no</v>
      </c>
    </row>
    <row r="8952" spans="1:17">
      <c r="A8952" s="1">
        <v>9090</v>
      </c>
      <c r="B8952" s="2" t="s">
        <v>26765</v>
      </c>
      <c r="C8952" s="2" t="s">
        <v>26766</v>
      </c>
      <c r="D8952" s="2" t="s">
        <v>26767</v>
      </c>
      <c r="E8952" s="1">
        <v>31474</v>
      </c>
      <c r="F8952" s="1">
        <v>1258</v>
      </c>
      <c r="G8952" s="1">
        <v>0</v>
      </c>
      <c r="H8952" s="1">
        <v>34667</v>
      </c>
      <c r="I8952" s="1">
        <v>12508</v>
      </c>
      <c r="J8952" s="1">
        <v>6307</v>
      </c>
      <c r="K8952" s="1">
        <v>6634</v>
      </c>
      <c r="L8952" s="1">
        <v>315</v>
      </c>
      <c r="M8952" s="1">
        <v>510</v>
      </c>
      <c r="N8952" s="1">
        <v>7156</v>
      </c>
      <c r="O8952" s="2" t="s">
        <v>29465</v>
      </c>
      <c r="P8952">
        <f t="shared" si="278"/>
        <v>0.91</v>
      </c>
      <c r="Q8952" t="str">
        <f t="shared" si="279"/>
        <v>no</v>
      </c>
    </row>
    <row r="8953" spans="1:17">
      <c r="A8953" s="1">
        <v>9091</v>
      </c>
      <c r="B8953" s="2" t="s">
        <v>26768</v>
      </c>
      <c r="C8953" s="2" t="s">
        <v>26769</v>
      </c>
      <c r="D8953" s="2" t="s">
        <v>26770</v>
      </c>
      <c r="E8953" s="1">
        <v>31467</v>
      </c>
      <c r="F8953" s="1">
        <v>218</v>
      </c>
      <c r="G8953" s="1">
        <v>0</v>
      </c>
      <c r="H8953" s="1">
        <v>33702</v>
      </c>
      <c r="I8953" s="1">
        <v>25993</v>
      </c>
      <c r="J8953" s="1">
        <v>4005</v>
      </c>
      <c r="K8953" s="1">
        <v>977</v>
      </c>
      <c r="L8953" s="1">
        <v>563</v>
      </c>
      <c r="M8953" s="1">
        <v>380</v>
      </c>
      <c r="N8953" s="1">
        <v>0</v>
      </c>
      <c r="O8953" s="2" t="s">
        <v>29470</v>
      </c>
      <c r="P8953">
        <f t="shared" si="278"/>
        <v>0.93</v>
      </c>
      <c r="Q8953" t="str">
        <f t="shared" si="279"/>
        <v>no</v>
      </c>
    </row>
    <row r="8954" spans="1:17">
      <c r="A8954" s="1">
        <v>9092</v>
      </c>
      <c r="B8954" s="2" t="s">
        <v>26771</v>
      </c>
      <c r="C8954" s="2" t="s">
        <v>26772</v>
      </c>
      <c r="D8954" s="2" t="s">
        <v>26773</v>
      </c>
      <c r="E8954" s="1">
        <v>31466</v>
      </c>
      <c r="F8954" s="1">
        <v>785</v>
      </c>
      <c r="G8954" s="1">
        <v>0</v>
      </c>
      <c r="H8954" s="1">
        <v>32502</v>
      </c>
      <c r="I8954" s="1">
        <v>16948</v>
      </c>
      <c r="J8954" s="1">
        <v>3821</v>
      </c>
      <c r="K8954" s="1">
        <v>4514</v>
      </c>
      <c r="L8954" s="1">
        <v>670</v>
      </c>
      <c r="M8954" s="1">
        <v>653</v>
      </c>
      <c r="N8954" s="1">
        <v>1650</v>
      </c>
      <c r="O8954" s="2" t="s">
        <v>29469</v>
      </c>
      <c r="P8954">
        <f t="shared" si="278"/>
        <v>0.97</v>
      </c>
      <c r="Q8954" t="str">
        <f t="shared" si="279"/>
        <v>no</v>
      </c>
    </row>
    <row r="8955" spans="1:17">
      <c r="A8955" s="1">
        <v>9093</v>
      </c>
      <c r="B8955" s="2" t="s">
        <v>26774</v>
      </c>
      <c r="C8955" s="2" t="s">
        <v>26775</v>
      </c>
      <c r="D8955" s="2" t="s">
        <v>26776</v>
      </c>
      <c r="E8955" s="1">
        <v>31463</v>
      </c>
      <c r="F8955" s="1">
        <v>0</v>
      </c>
      <c r="G8955" s="1">
        <v>0</v>
      </c>
      <c r="H8955" s="1">
        <v>31463</v>
      </c>
      <c r="I8955" s="1">
        <v>3205</v>
      </c>
      <c r="J8955" s="1">
        <v>5726</v>
      </c>
      <c r="K8955" s="1">
        <v>14579</v>
      </c>
      <c r="L8955" s="1">
        <v>1802</v>
      </c>
      <c r="M8955" s="1">
        <v>1649</v>
      </c>
      <c r="N8955" s="1">
        <v>0</v>
      </c>
      <c r="O8955" s="2" t="s">
        <v>29466</v>
      </c>
      <c r="P8955">
        <f t="shared" si="278"/>
        <v>1</v>
      </c>
      <c r="Q8955" t="str">
        <f t="shared" si="279"/>
        <v>no</v>
      </c>
    </row>
    <row r="8956" spans="1:17">
      <c r="A8956" s="1">
        <v>9094</v>
      </c>
      <c r="B8956" s="2" t="s">
        <v>26777</v>
      </c>
      <c r="C8956" s="2" t="s">
        <v>26778</v>
      </c>
      <c r="D8956" s="2" t="s">
        <v>26779</v>
      </c>
      <c r="E8956" s="1">
        <v>31462</v>
      </c>
      <c r="F8956" s="1">
        <v>325</v>
      </c>
      <c r="G8956" s="1">
        <v>0</v>
      </c>
      <c r="H8956" s="1">
        <v>31613</v>
      </c>
      <c r="I8956" s="1">
        <v>8706</v>
      </c>
      <c r="J8956" s="1">
        <v>6604</v>
      </c>
      <c r="K8956" s="1">
        <v>4549</v>
      </c>
      <c r="L8956" s="1">
        <v>3686</v>
      </c>
      <c r="M8956" s="1">
        <v>1009</v>
      </c>
      <c r="N8956" s="1">
        <v>3703</v>
      </c>
      <c r="O8956" s="2" t="s">
        <v>29470</v>
      </c>
      <c r="P8956">
        <f t="shared" si="278"/>
        <v>1</v>
      </c>
      <c r="Q8956" t="str">
        <f t="shared" si="279"/>
        <v>no</v>
      </c>
    </row>
    <row r="8957" spans="1:17">
      <c r="A8957" s="1">
        <v>9095</v>
      </c>
      <c r="B8957" s="2" t="s">
        <v>26780</v>
      </c>
      <c r="C8957" s="2" t="s">
        <v>26781</v>
      </c>
      <c r="D8957" s="2" t="s">
        <v>26782</v>
      </c>
      <c r="E8957" s="1">
        <v>31453</v>
      </c>
      <c r="F8957" s="1">
        <v>145</v>
      </c>
      <c r="G8957" s="1">
        <v>0</v>
      </c>
      <c r="H8957" s="1">
        <v>31709</v>
      </c>
      <c r="I8957" s="1">
        <v>12010</v>
      </c>
      <c r="J8957" s="1">
        <v>5557</v>
      </c>
      <c r="K8957" s="1">
        <v>3489</v>
      </c>
      <c r="L8957" s="1">
        <v>1976</v>
      </c>
      <c r="M8957" s="1">
        <v>1234</v>
      </c>
      <c r="N8957" s="1">
        <v>2700</v>
      </c>
      <c r="O8957" s="2" t="s">
        <v>29466</v>
      </c>
      <c r="P8957">
        <f t="shared" si="278"/>
        <v>0.99</v>
      </c>
      <c r="Q8957" t="str">
        <f t="shared" si="279"/>
        <v>no</v>
      </c>
    </row>
    <row r="8958" spans="1:17">
      <c r="A8958" s="1">
        <v>9096</v>
      </c>
      <c r="B8958" s="2" t="s">
        <v>26783</v>
      </c>
      <c r="C8958" s="2" t="s">
        <v>26784</v>
      </c>
      <c r="D8958" s="2" t="s">
        <v>26785</v>
      </c>
      <c r="E8958" s="1">
        <v>31450</v>
      </c>
      <c r="F8958" s="1">
        <v>286</v>
      </c>
      <c r="G8958" s="1">
        <v>0</v>
      </c>
      <c r="H8958" s="1">
        <v>31736</v>
      </c>
      <c r="I8958" s="1">
        <v>26139</v>
      </c>
      <c r="J8958" s="1">
        <v>3038</v>
      </c>
      <c r="K8958" s="1">
        <v>574</v>
      </c>
      <c r="L8958" s="1">
        <v>2805</v>
      </c>
      <c r="M8958" s="1">
        <v>1279</v>
      </c>
      <c r="N8958" s="1">
        <v>500</v>
      </c>
      <c r="O8958" s="2" t="s">
        <v>29463</v>
      </c>
      <c r="P8958">
        <f t="shared" si="278"/>
        <v>0.99</v>
      </c>
      <c r="Q8958" t="str">
        <f t="shared" si="279"/>
        <v>no</v>
      </c>
    </row>
    <row r="8959" spans="1:17">
      <c r="A8959" s="1">
        <v>9097</v>
      </c>
      <c r="B8959" s="2" t="s">
        <v>26786</v>
      </c>
      <c r="C8959" s="2" t="s">
        <v>26787</v>
      </c>
      <c r="D8959" s="2" t="s">
        <v>26788</v>
      </c>
      <c r="E8959" s="1">
        <v>31448</v>
      </c>
      <c r="F8959" s="1">
        <v>93</v>
      </c>
      <c r="G8959" s="1">
        <v>0</v>
      </c>
      <c r="H8959" s="1">
        <v>31541</v>
      </c>
      <c r="I8959" s="1">
        <v>24982</v>
      </c>
      <c r="J8959" s="1">
        <v>766</v>
      </c>
      <c r="K8959" s="1">
        <v>2491</v>
      </c>
      <c r="L8959" s="1">
        <v>384</v>
      </c>
      <c r="M8959" s="1">
        <v>361</v>
      </c>
      <c r="N8959" s="1">
        <v>0</v>
      </c>
      <c r="O8959" s="2" t="s">
        <v>29471</v>
      </c>
      <c r="P8959">
        <f t="shared" si="278"/>
        <v>1</v>
      </c>
      <c r="Q8959" t="str">
        <f t="shared" si="279"/>
        <v>no</v>
      </c>
    </row>
    <row r="8960" spans="1:17">
      <c r="A8960" s="1">
        <v>9098</v>
      </c>
      <c r="B8960" s="2" t="s">
        <v>26789</v>
      </c>
      <c r="C8960" s="2" t="s">
        <v>26790</v>
      </c>
      <c r="D8960" s="2" t="s">
        <v>26791</v>
      </c>
      <c r="E8960" s="1">
        <v>31445</v>
      </c>
      <c r="F8960" s="1">
        <v>192</v>
      </c>
      <c r="G8960" s="1">
        <v>0</v>
      </c>
      <c r="H8960" s="1">
        <v>31637</v>
      </c>
      <c r="I8960" s="1">
        <v>650</v>
      </c>
      <c r="J8960" s="1">
        <v>6701</v>
      </c>
      <c r="K8960" s="1">
        <v>13175</v>
      </c>
      <c r="L8960" s="1">
        <v>1574</v>
      </c>
      <c r="M8960" s="1">
        <v>1565</v>
      </c>
      <c r="N8960" s="1">
        <v>123</v>
      </c>
      <c r="O8960" s="2" t="s">
        <v>29463</v>
      </c>
      <c r="P8960">
        <f t="shared" si="278"/>
        <v>0.99</v>
      </c>
      <c r="Q8960" t="str">
        <f t="shared" si="279"/>
        <v>no</v>
      </c>
    </row>
    <row r="8961" spans="1:17">
      <c r="A8961" s="1">
        <v>9099</v>
      </c>
      <c r="B8961" s="2" t="s">
        <v>26792</v>
      </c>
      <c r="C8961" s="2" t="s">
        <v>26793</v>
      </c>
      <c r="D8961" s="2" t="s">
        <v>26794</v>
      </c>
      <c r="E8961" s="1">
        <v>31440</v>
      </c>
      <c r="F8961" s="1">
        <v>794</v>
      </c>
      <c r="G8961" s="1">
        <v>0</v>
      </c>
      <c r="H8961" s="1">
        <v>33165</v>
      </c>
      <c r="I8961" s="1">
        <v>14613</v>
      </c>
      <c r="J8961" s="1">
        <v>6352</v>
      </c>
      <c r="K8961" s="1">
        <v>4007</v>
      </c>
      <c r="L8961" s="1">
        <v>4917</v>
      </c>
      <c r="M8961" s="1">
        <v>2270</v>
      </c>
      <c r="N8961" s="1">
        <v>4900</v>
      </c>
      <c r="O8961" s="2" t="s">
        <v>29466</v>
      </c>
      <c r="P8961">
        <f t="shared" si="278"/>
        <v>0.95</v>
      </c>
      <c r="Q8961" t="str">
        <f t="shared" si="279"/>
        <v>no</v>
      </c>
    </row>
    <row r="8962" spans="1:17">
      <c r="A8962" s="1">
        <v>9100</v>
      </c>
      <c r="B8962" s="2" t="s">
        <v>26795</v>
      </c>
      <c r="C8962" s="2" t="s">
        <v>26796</v>
      </c>
      <c r="D8962" s="2" t="s">
        <v>26797</v>
      </c>
      <c r="E8962" s="1">
        <v>31436</v>
      </c>
      <c r="F8962" s="1">
        <v>180</v>
      </c>
      <c r="G8962" s="1">
        <v>0</v>
      </c>
      <c r="H8962" s="1">
        <v>31616</v>
      </c>
      <c r="I8962" s="1">
        <v>1044</v>
      </c>
      <c r="J8962" s="1">
        <v>4592</v>
      </c>
      <c r="K8962" s="1">
        <v>12072</v>
      </c>
      <c r="L8962" s="1">
        <v>-446</v>
      </c>
      <c r="M8962" s="1">
        <v>685</v>
      </c>
      <c r="N8962" s="1">
        <v>6275</v>
      </c>
      <c r="O8962" s="2" t="s">
        <v>29463</v>
      </c>
      <c r="P8962">
        <f t="shared" si="278"/>
        <v>0.99</v>
      </c>
      <c r="Q8962" t="str">
        <f t="shared" si="279"/>
        <v>no</v>
      </c>
    </row>
    <row r="8963" spans="1:17">
      <c r="A8963" s="1">
        <v>9101</v>
      </c>
      <c r="B8963" s="2" t="s">
        <v>26798</v>
      </c>
      <c r="C8963" s="2" t="s">
        <v>26799</v>
      </c>
      <c r="D8963" s="2" t="s">
        <v>26800</v>
      </c>
      <c r="E8963" s="1">
        <v>31432</v>
      </c>
      <c r="F8963" s="1">
        <v>378</v>
      </c>
      <c r="G8963" s="1">
        <v>0</v>
      </c>
      <c r="H8963" s="1">
        <v>33781</v>
      </c>
      <c r="I8963" s="1">
        <v>23301</v>
      </c>
      <c r="J8963" s="1">
        <v>2741</v>
      </c>
      <c r="K8963" s="1">
        <v>1906</v>
      </c>
      <c r="L8963" s="1">
        <v>1747</v>
      </c>
      <c r="M8963" s="1">
        <v>916</v>
      </c>
      <c r="N8963" s="1">
        <v>5135</v>
      </c>
      <c r="O8963" s="2" t="s">
        <v>29462</v>
      </c>
      <c r="P8963">
        <f t="shared" ref="P8963:P9026" si="280">ROUND(E8963/H8963,2)</f>
        <v>0.93</v>
      </c>
      <c r="Q8963" t="str">
        <f t="shared" ref="Q8963:Q9026" si="281">IF(G8963=0,"no","-")</f>
        <v>no</v>
      </c>
    </row>
    <row r="8964" spans="1:17">
      <c r="A8964" s="1">
        <v>9102</v>
      </c>
      <c r="B8964" s="2" t="s">
        <v>26801</v>
      </c>
      <c r="C8964" s="2" t="s">
        <v>26802</v>
      </c>
      <c r="D8964" s="2" t="s">
        <v>26803</v>
      </c>
      <c r="E8964" s="1">
        <v>31432</v>
      </c>
      <c r="F8964" s="1">
        <v>217</v>
      </c>
      <c r="G8964" s="1">
        <v>0</v>
      </c>
      <c r="H8964" s="1">
        <v>31244</v>
      </c>
      <c r="I8964" s="1">
        <v>17182</v>
      </c>
      <c r="J8964" s="1">
        <v>3443</v>
      </c>
      <c r="K8964" s="1">
        <v>1797</v>
      </c>
      <c r="L8964" s="1">
        <v>6347</v>
      </c>
      <c r="M8964" s="1">
        <v>2692</v>
      </c>
      <c r="N8964" s="1">
        <v>0</v>
      </c>
      <c r="O8964" s="2" t="s">
        <v>29463</v>
      </c>
      <c r="P8964">
        <f t="shared" si="280"/>
        <v>1.01</v>
      </c>
      <c r="Q8964" t="str">
        <f t="shared" si="281"/>
        <v>no</v>
      </c>
    </row>
    <row r="8965" spans="1:17">
      <c r="A8965" s="1">
        <v>9103</v>
      </c>
      <c r="B8965" s="2" t="s">
        <v>26804</v>
      </c>
      <c r="C8965" s="2" t="s">
        <v>26805</v>
      </c>
      <c r="D8965" s="2" t="s">
        <v>26806</v>
      </c>
      <c r="E8965" s="1">
        <v>31428</v>
      </c>
      <c r="F8965" s="1">
        <v>136</v>
      </c>
      <c r="G8965" s="1">
        <v>0</v>
      </c>
      <c r="H8965" s="1">
        <v>31701</v>
      </c>
      <c r="I8965" s="1">
        <v>13304</v>
      </c>
      <c r="J8965" s="1">
        <v>8745</v>
      </c>
      <c r="K8965" s="1">
        <v>4378</v>
      </c>
      <c r="L8965" s="1">
        <v>947</v>
      </c>
      <c r="M8965" s="1">
        <v>451</v>
      </c>
      <c r="N8965" s="1">
        <v>1763</v>
      </c>
      <c r="O8965" s="2" t="s">
        <v>29464</v>
      </c>
      <c r="P8965">
        <f t="shared" si="280"/>
        <v>0.99</v>
      </c>
      <c r="Q8965" t="str">
        <f t="shared" si="281"/>
        <v>no</v>
      </c>
    </row>
    <row r="8966" spans="1:17">
      <c r="A8966" s="1">
        <v>9104</v>
      </c>
      <c r="B8966" s="2" t="s">
        <v>26807</v>
      </c>
      <c r="C8966" s="2" t="s">
        <v>26808</v>
      </c>
      <c r="D8966" s="2" t="s">
        <v>26809</v>
      </c>
      <c r="E8966" s="1">
        <v>31424</v>
      </c>
      <c r="F8966" s="1">
        <v>17</v>
      </c>
      <c r="G8966" s="1">
        <v>0</v>
      </c>
      <c r="H8966" s="1">
        <v>31448</v>
      </c>
      <c r="I8966" s="1">
        <v>21635</v>
      </c>
      <c r="J8966" s="1">
        <v>3165</v>
      </c>
      <c r="K8966" s="1">
        <v>1890</v>
      </c>
      <c r="L8966" s="1">
        <v>1044</v>
      </c>
      <c r="M8966" s="1">
        <v>598</v>
      </c>
      <c r="N8966" s="1">
        <v>0</v>
      </c>
      <c r="O8966" s="2" t="s">
        <v>29465</v>
      </c>
      <c r="P8966">
        <f t="shared" si="280"/>
        <v>1</v>
      </c>
      <c r="Q8966" t="str">
        <f t="shared" si="281"/>
        <v>no</v>
      </c>
    </row>
    <row r="8967" spans="1:17">
      <c r="A8967" s="1">
        <v>9105</v>
      </c>
      <c r="B8967" s="2" t="s">
        <v>26810</v>
      </c>
      <c r="C8967" s="2" t="s">
        <v>26811</v>
      </c>
      <c r="D8967" s="2" t="s">
        <v>26812</v>
      </c>
      <c r="E8967" s="1">
        <v>31415</v>
      </c>
      <c r="F8967" s="1">
        <v>0</v>
      </c>
      <c r="G8967" s="1">
        <v>0</v>
      </c>
      <c r="H8967" s="1">
        <v>31415</v>
      </c>
      <c r="I8967" s="1">
        <v>31105</v>
      </c>
      <c r="J8967" s="1">
        <v>2693</v>
      </c>
      <c r="K8967" s="1">
        <v>446</v>
      </c>
      <c r="L8967" s="1">
        <v>336</v>
      </c>
      <c r="M8967" s="1">
        <v>246</v>
      </c>
      <c r="N8967" s="1">
        <v>1067</v>
      </c>
      <c r="O8967" s="2" t="s">
        <v>29465</v>
      </c>
      <c r="P8967">
        <f t="shared" si="280"/>
        <v>1</v>
      </c>
      <c r="Q8967" t="str">
        <f t="shared" si="281"/>
        <v>no</v>
      </c>
    </row>
    <row r="8968" spans="1:17">
      <c r="A8968" s="1">
        <v>9106</v>
      </c>
      <c r="B8968" s="2" t="s">
        <v>26813</v>
      </c>
      <c r="C8968" s="2" t="s">
        <v>26814</v>
      </c>
      <c r="D8968" s="2" t="s">
        <v>26815</v>
      </c>
      <c r="E8968" s="1">
        <v>31410</v>
      </c>
      <c r="F8968" s="1">
        <v>56</v>
      </c>
      <c r="G8968" s="1">
        <v>0</v>
      </c>
      <c r="H8968" s="1">
        <v>31466</v>
      </c>
      <c r="I8968" s="1">
        <v>27711</v>
      </c>
      <c r="J8968" s="1">
        <v>769</v>
      </c>
      <c r="K8968" s="1">
        <v>859</v>
      </c>
      <c r="L8968" s="1">
        <v>418</v>
      </c>
      <c r="M8968" s="1">
        <v>367</v>
      </c>
      <c r="N8968" s="1">
        <v>3596</v>
      </c>
      <c r="O8968" s="2" t="s">
        <v>29465</v>
      </c>
      <c r="P8968">
        <f t="shared" si="280"/>
        <v>1</v>
      </c>
      <c r="Q8968" t="str">
        <f t="shared" si="281"/>
        <v>no</v>
      </c>
    </row>
    <row r="8969" spans="1:17">
      <c r="A8969" s="1">
        <v>9107</v>
      </c>
      <c r="B8969" s="2" t="s">
        <v>26816</v>
      </c>
      <c r="C8969" s="2" t="s">
        <v>26817</v>
      </c>
      <c r="D8969" s="2" t="s">
        <v>26818</v>
      </c>
      <c r="E8969" s="1">
        <v>31409</v>
      </c>
      <c r="F8969" s="1">
        <v>186</v>
      </c>
      <c r="G8969" s="1">
        <v>0</v>
      </c>
      <c r="H8969" s="1">
        <v>32364</v>
      </c>
      <c r="I8969" s="1">
        <v>24695</v>
      </c>
      <c r="J8969" s="1">
        <v>1987</v>
      </c>
      <c r="K8969" s="1">
        <v>1520</v>
      </c>
      <c r="L8969" s="1">
        <v>808</v>
      </c>
      <c r="M8969" s="1">
        <v>505</v>
      </c>
      <c r="N8969" s="1">
        <v>0</v>
      </c>
      <c r="O8969" s="2" t="s">
        <v>29463</v>
      </c>
      <c r="P8969">
        <f t="shared" si="280"/>
        <v>0.97</v>
      </c>
      <c r="Q8969" t="str">
        <f t="shared" si="281"/>
        <v>no</v>
      </c>
    </row>
    <row r="8970" spans="1:17">
      <c r="A8970" s="1">
        <v>9108</v>
      </c>
      <c r="B8970" s="2" t="s">
        <v>26819</v>
      </c>
      <c r="C8970" s="2" t="s">
        <v>26820</v>
      </c>
      <c r="D8970" s="2" t="s">
        <v>26821</v>
      </c>
      <c r="E8970" s="1">
        <v>31408</v>
      </c>
      <c r="F8970" s="1">
        <v>19</v>
      </c>
      <c r="G8970" s="1">
        <v>0</v>
      </c>
      <c r="H8970" s="1">
        <v>31537</v>
      </c>
      <c r="I8970" s="1">
        <v>9809</v>
      </c>
      <c r="J8970" s="1">
        <v>9724</v>
      </c>
      <c r="K8970" s="1">
        <v>5076</v>
      </c>
      <c r="L8970" s="1">
        <v>1905</v>
      </c>
      <c r="M8970" s="1">
        <v>1580</v>
      </c>
      <c r="N8970" s="1">
        <v>270</v>
      </c>
      <c r="O8970" s="2" t="s">
        <v>29469</v>
      </c>
      <c r="P8970">
        <f t="shared" si="280"/>
        <v>1</v>
      </c>
      <c r="Q8970" t="str">
        <f t="shared" si="281"/>
        <v>no</v>
      </c>
    </row>
    <row r="8971" spans="1:17">
      <c r="A8971" s="1">
        <v>9109</v>
      </c>
      <c r="B8971" s="2" t="s">
        <v>26822</v>
      </c>
      <c r="C8971" s="2" t="s">
        <v>26823</v>
      </c>
      <c r="D8971" s="2" t="s">
        <v>26824</v>
      </c>
      <c r="E8971" s="1">
        <v>31395</v>
      </c>
      <c r="F8971" s="1">
        <v>98</v>
      </c>
      <c r="G8971" s="1">
        <v>0</v>
      </c>
      <c r="H8971" s="1">
        <v>31493</v>
      </c>
      <c r="I8971" s="1">
        <v>5896</v>
      </c>
      <c r="J8971" s="1">
        <v>1481</v>
      </c>
      <c r="K8971" s="1">
        <v>16027</v>
      </c>
      <c r="L8971" s="1">
        <v>2047</v>
      </c>
      <c r="M8971" s="1">
        <v>528</v>
      </c>
      <c r="N8971" s="1">
        <v>0</v>
      </c>
      <c r="O8971" s="2" t="s">
        <v>29469</v>
      </c>
      <c r="P8971">
        <f t="shared" si="280"/>
        <v>1</v>
      </c>
      <c r="Q8971" t="str">
        <f t="shared" si="281"/>
        <v>no</v>
      </c>
    </row>
    <row r="8972" spans="1:17">
      <c r="A8972" s="1">
        <v>9110</v>
      </c>
      <c r="B8972" s="2" t="s">
        <v>26825</v>
      </c>
      <c r="C8972" s="2" t="s">
        <v>26826</v>
      </c>
      <c r="D8972" s="2" t="s">
        <v>26827</v>
      </c>
      <c r="E8972" s="1">
        <v>31394</v>
      </c>
      <c r="F8972" s="1">
        <v>15</v>
      </c>
      <c r="G8972" s="1">
        <v>0</v>
      </c>
      <c r="H8972" s="1">
        <v>31056</v>
      </c>
      <c r="I8972" s="1">
        <v>348</v>
      </c>
      <c r="J8972" s="1">
        <v>29587</v>
      </c>
      <c r="K8972" s="1">
        <v>409</v>
      </c>
      <c r="L8972" s="1">
        <v>364</v>
      </c>
      <c r="M8972" s="1">
        <v>181</v>
      </c>
      <c r="N8972" s="1">
        <v>0</v>
      </c>
      <c r="O8972" s="2" t="s">
        <v>29464</v>
      </c>
      <c r="P8972">
        <f t="shared" si="280"/>
        <v>1.01</v>
      </c>
      <c r="Q8972" t="str">
        <f t="shared" si="281"/>
        <v>no</v>
      </c>
    </row>
    <row r="8973" spans="1:17">
      <c r="A8973" s="1">
        <v>9111</v>
      </c>
      <c r="B8973" s="2" t="s">
        <v>26828</v>
      </c>
      <c r="C8973" s="2" t="s">
        <v>26829</v>
      </c>
      <c r="D8973" s="2" t="s">
        <v>26830</v>
      </c>
      <c r="E8973" s="1">
        <v>31393</v>
      </c>
      <c r="F8973" s="1">
        <v>71</v>
      </c>
      <c r="G8973" s="1">
        <v>0</v>
      </c>
      <c r="H8973" s="1">
        <v>31833</v>
      </c>
      <c r="I8973" s="1">
        <v>9425</v>
      </c>
      <c r="J8973" s="1">
        <v>9078</v>
      </c>
      <c r="K8973" s="1">
        <v>3138</v>
      </c>
      <c r="L8973" s="1">
        <v>4432</v>
      </c>
      <c r="M8973" s="1">
        <v>2110</v>
      </c>
      <c r="N8973" s="1">
        <v>4262</v>
      </c>
      <c r="O8973" s="2" t="s">
        <v>29465</v>
      </c>
      <c r="P8973">
        <f t="shared" si="280"/>
        <v>0.99</v>
      </c>
      <c r="Q8973" t="str">
        <f t="shared" si="281"/>
        <v>no</v>
      </c>
    </row>
    <row r="8974" spans="1:17">
      <c r="A8974" s="1">
        <v>9112</v>
      </c>
      <c r="B8974" s="2" t="s">
        <v>26831</v>
      </c>
      <c r="C8974" s="2" t="s">
        <v>26832</v>
      </c>
      <c r="D8974" s="2" t="s">
        <v>26833</v>
      </c>
      <c r="E8974" s="1">
        <v>31389</v>
      </c>
      <c r="F8974" s="1">
        <v>6347</v>
      </c>
      <c r="G8974" s="1">
        <v>0</v>
      </c>
      <c r="H8974" s="1">
        <v>37985</v>
      </c>
      <c r="I8974" s="1">
        <v>34389</v>
      </c>
      <c r="J8974" s="1">
        <v>2778</v>
      </c>
      <c r="K8974" s="1">
        <v>1202</v>
      </c>
      <c r="L8974" s="1">
        <v>660</v>
      </c>
      <c r="M8974" s="1">
        <v>430</v>
      </c>
      <c r="N8974" s="1">
        <v>0</v>
      </c>
      <c r="O8974" s="2" t="s">
        <v>29462</v>
      </c>
      <c r="P8974">
        <f t="shared" si="280"/>
        <v>0.83</v>
      </c>
      <c r="Q8974" t="str">
        <f t="shared" si="281"/>
        <v>no</v>
      </c>
    </row>
    <row r="8975" spans="1:17">
      <c r="A8975" s="1">
        <v>9113</v>
      </c>
      <c r="B8975" s="2" t="s">
        <v>26834</v>
      </c>
      <c r="C8975" s="2" t="s">
        <v>26835</v>
      </c>
      <c r="D8975" s="2" t="s">
        <v>26836</v>
      </c>
      <c r="E8975" s="1">
        <v>31388</v>
      </c>
      <c r="F8975" s="1">
        <v>389</v>
      </c>
      <c r="G8975" s="1">
        <v>0</v>
      </c>
      <c r="H8975" s="1">
        <v>31612</v>
      </c>
      <c r="I8975" s="1">
        <v>21390</v>
      </c>
      <c r="J8975" s="1">
        <v>4386</v>
      </c>
      <c r="K8975" s="1">
        <v>3021</v>
      </c>
      <c r="L8975" s="1">
        <v>719</v>
      </c>
      <c r="M8975" s="1">
        <v>104</v>
      </c>
      <c r="N8975" s="1">
        <v>1795</v>
      </c>
      <c r="O8975" s="2" t="s">
        <v>29462</v>
      </c>
      <c r="P8975">
        <f t="shared" si="280"/>
        <v>0.99</v>
      </c>
      <c r="Q8975" t="str">
        <f t="shared" si="281"/>
        <v>no</v>
      </c>
    </row>
    <row r="8976" spans="1:17">
      <c r="A8976" s="1">
        <v>9114</v>
      </c>
      <c r="B8976" s="2" t="s">
        <v>26837</v>
      </c>
      <c r="C8976" s="2" t="s">
        <v>26838</v>
      </c>
      <c r="D8976" s="2" t="s">
        <v>26839</v>
      </c>
      <c r="E8976" s="1">
        <v>31382</v>
      </c>
      <c r="F8976" s="1">
        <v>165</v>
      </c>
      <c r="G8976" s="1">
        <v>0</v>
      </c>
      <c r="H8976" s="1">
        <v>31622</v>
      </c>
      <c r="I8976" s="1">
        <v>18321</v>
      </c>
      <c r="J8976" s="1">
        <v>5289</v>
      </c>
      <c r="K8976" s="1">
        <v>3433</v>
      </c>
      <c r="L8976" s="1">
        <v>2320</v>
      </c>
      <c r="M8976" s="1">
        <v>1190</v>
      </c>
      <c r="N8976" s="1">
        <v>2185</v>
      </c>
      <c r="O8976" s="2" t="s">
        <v>29466</v>
      </c>
      <c r="P8976">
        <f t="shared" si="280"/>
        <v>0.99</v>
      </c>
      <c r="Q8976" t="str">
        <f t="shared" si="281"/>
        <v>no</v>
      </c>
    </row>
    <row r="8977" spans="1:17">
      <c r="A8977" s="1">
        <v>9115</v>
      </c>
      <c r="B8977" s="2" t="s">
        <v>26840</v>
      </c>
      <c r="C8977" s="2" t="s">
        <v>26841</v>
      </c>
      <c r="D8977" s="2" t="s">
        <v>26842</v>
      </c>
      <c r="E8977" s="1">
        <v>31382</v>
      </c>
      <c r="F8977" s="1">
        <v>0</v>
      </c>
      <c r="G8977" s="1">
        <v>0</v>
      </c>
      <c r="H8977" s="1">
        <v>31382</v>
      </c>
      <c r="I8977" s="1">
        <v>1501</v>
      </c>
      <c r="J8977" s="1">
        <v>28015</v>
      </c>
      <c r="K8977" s="1">
        <v>271</v>
      </c>
      <c r="L8977" s="1">
        <v>246</v>
      </c>
      <c r="M8977" s="1">
        <v>147</v>
      </c>
      <c r="N8977" s="1">
        <v>0</v>
      </c>
      <c r="O8977" s="2" t="s">
        <v>29465</v>
      </c>
      <c r="P8977">
        <f t="shared" si="280"/>
        <v>1</v>
      </c>
      <c r="Q8977" t="str">
        <f t="shared" si="281"/>
        <v>no</v>
      </c>
    </row>
    <row r="8978" spans="1:17">
      <c r="A8978" s="1">
        <v>9116</v>
      </c>
      <c r="B8978" s="2" t="s">
        <v>26843</v>
      </c>
      <c r="C8978" s="2" t="s">
        <v>26844</v>
      </c>
      <c r="D8978" s="2" t="s">
        <v>26845</v>
      </c>
      <c r="E8978" s="1">
        <v>31376</v>
      </c>
      <c r="F8978" s="1">
        <v>642</v>
      </c>
      <c r="G8978" s="1">
        <v>0</v>
      </c>
      <c r="H8978" s="1">
        <v>31345</v>
      </c>
      <c r="I8978" s="1">
        <v>15611</v>
      </c>
      <c r="J8978" s="1">
        <v>7783</v>
      </c>
      <c r="K8978" s="1">
        <v>5879</v>
      </c>
      <c r="L8978" s="1">
        <v>452</v>
      </c>
      <c r="M8978" s="1">
        <v>442</v>
      </c>
      <c r="N8978" s="1">
        <v>665</v>
      </c>
      <c r="O8978" s="2" t="s">
        <v>29466</v>
      </c>
      <c r="P8978">
        <f t="shared" si="280"/>
        <v>1</v>
      </c>
      <c r="Q8978" t="str">
        <f t="shared" si="281"/>
        <v>no</v>
      </c>
    </row>
    <row r="8979" spans="1:17">
      <c r="A8979" s="1">
        <v>9117</v>
      </c>
      <c r="B8979" s="2" t="s">
        <v>26846</v>
      </c>
      <c r="C8979" s="2" t="s">
        <v>26847</v>
      </c>
      <c r="D8979" s="2" t="s">
        <v>26848</v>
      </c>
      <c r="E8979" s="1">
        <v>31371</v>
      </c>
      <c r="F8979" s="1">
        <v>64</v>
      </c>
      <c r="G8979" s="1">
        <v>0</v>
      </c>
      <c r="H8979" s="1">
        <v>33022</v>
      </c>
      <c r="I8979" s="1">
        <v>27300</v>
      </c>
      <c r="J8979" s="1">
        <v>2451</v>
      </c>
      <c r="K8979" s="1">
        <v>968</v>
      </c>
      <c r="L8979" s="1">
        <v>429</v>
      </c>
      <c r="M8979" s="1">
        <v>371</v>
      </c>
      <c r="N8979" s="1">
        <v>521</v>
      </c>
      <c r="O8979" s="2" t="s">
        <v>29467</v>
      </c>
      <c r="P8979">
        <f t="shared" si="280"/>
        <v>0.95</v>
      </c>
      <c r="Q8979" t="str">
        <f t="shared" si="281"/>
        <v>no</v>
      </c>
    </row>
    <row r="8980" spans="1:17">
      <c r="A8980" s="1">
        <v>9118</v>
      </c>
      <c r="B8980" s="2" t="s">
        <v>26849</v>
      </c>
      <c r="C8980" s="2" t="s">
        <v>26850</v>
      </c>
      <c r="D8980" s="2" t="s">
        <v>26851</v>
      </c>
      <c r="E8980" s="1">
        <v>31371</v>
      </c>
      <c r="F8980" s="1">
        <v>553</v>
      </c>
      <c r="G8980" s="1">
        <v>0</v>
      </c>
      <c r="H8980" s="1">
        <v>35829</v>
      </c>
      <c r="I8980" s="1">
        <v>28584</v>
      </c>
      <c r="J8980" s="1">
        <v>2878</v>
      </c>
      <c r="K8980" s="1">
        <v>596</v>
      </c>
      <c r="L8980" s="1">
        <v>623</v>
      </c>
      <c r="M8980" s="1">
        <v>405</v>
      </c>
      <c r="N8980" s="1">
        <v>0</v>
      </c>
      <c r="O8980" s="2" t="s">
        <v>29468</v>
      </c>
      <c r="P8980">
        <f t="shared" si="280"/>
        <v>0.88</v>
      </c>
      <c r="Q8980" t="str">
        <f t="shared" si="281"/>
        <v>no</v>
      </c>
    </row>
    <row r="8981" spans="1:17">
      <c r="A8981" s="1">
        <v>9119</v>
      </c>
      <c r="B8981" s="2" t="s">
        <v>26852</v>
      </c>
      <c r="C8981" s="2" t="s">
        <v>26853</v>
      </c>
      <c r="D8981" s="2" t="s">
        <v>26854</v>
      </c>
      <c r="E8981" s="1">
        <v>31367</v>
      </c>
      <c r="F8981" s="1">
        <v>367</v>
      </c>
      <c r="G8981" s="1">
        <v>0</v>
      </c>
      <c r="H8981" s="1">
        <v>31734</v>
      </c>
      <c r="I8981" s="1">
        <v>26026</v>
      </c>
      <c r="J8981" s="1">
        <v>2165</v>
      </c>
      <c r="K8981" s="1">
        <v>1044</v>
      </c>
      <c r="L8981" s="1">
        <v>467</v>
      </c>
      <c r="M8981" s="1">
        <v>337</v>
      </c>
      <c r="N8981" s="1">
        <v>917</v>
      </c>
      <c r="O8981" s="2" t="s">
        <v>29469</v>
      </c>
      <c r="P8981">
        <f t="shared" si="280"/>
        <v>0.99</v>
      </c>
      <c r="Q8981" t="str">
        <f t="shared" si="281"/>
        <v>no</v>
      </c>
    </row>
    <row r="8982" spans="1:17">
      <c r="A8982" s="1">
        <v>9120</v>
      </c>
      <c r="B8982" s="2" t="s">
        <v>26855</v>
      </c>
      <c r="C8982" s="2" t="s">
        <v>26856</v>
      </c>
      <c r="D8982" s="2" t="s">
        <v>26857</v>
      </c>
      <c r="E8982" s="1">
        <v>31366</v>
      </c>
      <c r="F8982" s="1">
        <v>303</v>
      </c>
      <c r="G8982" s="1">
        <v>0</v>
      </c>
      <c r="H8982" s="1">
        <v>31323</v>
      </c>
      <c r="I8982" s="1">
        <v>24521</v>
      </c>
      <c r="J8982" s="1">
        <v>1040</v>
      </c>
      <c r="K8982" s="1">
        <v>2752</v>
      </c>
      <c r="L8982" s="1">
        <v>347</v>
      </c>
      <c r="M8982" s="1">
        <v>343</v>
      </c>
      <c r="N8982" s="1">
        <v>0</v>
      </c>
      <c r="O8982" s="2" t="s">
        <v>29465</v>
      </c>
      <c r="P8982">
        <f t="shared" si="280"/>
        <v>1</v>
      </c>
      <c r="Q8982" t="str">
        <f t="shared" si="281"/>
        <v>no</v>
      </c>
    </row>
    <row r="8983" spans="1:17">
      <c r="A8983" s="1">
        <v>9121</v>
      </c>
      <c r="B8983" s="2" t="s">
        <v>26858</v>
      </c>
      <c r="C8983" s="2" t="s">
        <v>26859</v>
      </c>
      <c r="D8983" s="2" t="s">
        <v>26860</v>
      </c>
      <c r="E8983" s="1">
        <v>31365</v>
      </c>
      <c r="F8983" s="1">
        <v>275</v>
      </c>
      <c r="G8983" s="1">
        <v>0</v>
      </c>
      <c r="H8983" s="1">
        <v>32356</v>
      </c>
      <c r="I8983" s="1">
        <v>25148</v>
      </c>
      <c r="J8983" s="1">
        <v>4108</v>
      </c>
      <c r="K8983" s="1">
        <v>1194</v>
      </c>
      <c r="L8983" s="1">
        <v>52</v>
      </c>
      <c r="M8983" s="1">
        <v>47</v>
      </c>
      <c r="N8983" s="1">
        <v>12660</v>
      </c>
      <c r="O8983" s="2" t="s">
        <v>29470</v>
      </c>
      <c r="P8983">
        <f t="shared" si="280"/>
        <v>0.97</v>
      </c>
      <c r="Q8983" t="str">
        <f t="shared" si="281"/>
        <v>no</v>
      </c>
    </row>
    <row r="8984" spans="1:17">
      <c r="A8984" s="1">
        <v>9122</v>
      </c>
      <c r="B8984" s="2" t="s">
        <v>26861</v>
      </c>
      <c r="C8984" s="2" t="s">
        <v>26862</v>
      </c>
      <c r="D8984" s="2" t="s">
        <v>26863</v>
      </c>
      <c r="E8984" s="1">
        <v>31362</v>
      </c>
      <c r="F8984" s="1">
        <v>137</v>
      </c>
      <c r="G8984" s="1">
        <v>0</v>
      </c>
      <c r="H8984" s="1">
        <v>33001</v>
      </c>
      <c r="I8984" s="1">
        <v>13942</v>
      </c>
      <c r="J8984" s="1">
        <v>8392</v>
      </c>
      <c r="K8984" s="1">
        <v>5262</v>
      </c>
      <c r="L8984" s="1">
        <v>2223</v>
      </c>
      <c r="M8984" s="1">
        <v>1350</v>
      </c>
      <c r="N8984" s="1">
        <v>1269</v>
      </c>
      <c r="O8984" s="2" t="s">
        <v>29470</v>
      </c>
      <c r="P8984">
        <f t="shared" si="280"/>
        <v>0.95</v>
      </c>
      <c r="Q8984" t="str">
        <f t="shared" si="281"/>
        <v>no</v>
      </c>
    </row>
    <row r="8985" spans="1:17">
      <c r="A8985" s="1">
        <v>9123</v>
      </c>
      <c r="B8985" s="2" t="s">
        <v>26864</v>
      </c>
      <c r="C8985" s="2" t="s">
        <v>26865</v>
      </c>
      <c r="D8985" s="2" t="s">
        <v>26866</v>
      </c>
      <c r="E8985" s="1">
        <v>31361</v>
      </c>
      <c r="F8985" s="1">
        <v>948</v>
      </c>
      <c r="G8985" s="1">
        <v>0</v>
      </c>
      <c r="H8985" s="1">
        <v>32309</v>
      </c>
      <c r="I8985" s="1">
        <v>370</v>
      </c>
      <c r="J8985" s="1">
        <v>13490</v>
      </c>
      <c r="K8985" s="1">
        <v>7268</v>
      </c>
      <c r="L8985" s="1">
        <v>2578</v>
      </c>
      <c r="M8985" s="1">
        <v>2058</v>
      </c>
      <c r="N8985" s="1">
        <v>1328</v>
      </c>
      <c r="O8985" s="2" t="s">
        <v>29471</v>
      </c>
      <c r="P8985">
        <f t="shared" si="280"/>
        <v>0.97</v>
      </c>
      <c r="Q8985" t="str">
        <f t="shared" si="281"/>
        <v>no</v>
      </c>
    </row>
    <row r="8986" spans="1:17">
      <c r="A8986" s="1">
        <v>9124</v>
      </c>
      <c r="B8986" s="2" t="s">
        <v>26867</v>
      </c>
      <c r="C8986" s="2" t="s">
        <v>26868</v>
      </c>
      <c r="D8986" s="2" t="s">
        <v>26869</v>
      </c>
      <c r="E8986" s="1">
        <v>31355</v>
      </c>
      <c r="F8986" s="1">
        <v>120</v>
      </c>
      <c r="G8986" s="1">
        <v>0</v>
      </c>
      <c r="H8986" s="1">
        <v>31800</v>
      </c>
      <c r="I8986" s="1">
        <v>24549</v>
      </c>
      <c r="J8986" s="1">
        <v>5587</v>
      </c>
      <c r="K8986" s="1">
        <v>414</v>
      </c>
      <c r="L8986" s="1">
        <v>721</v>
      </c>
      <c r="M8986" s="1">
        <v>360</v>
      </c>
      <c r="N8986" s="1">
        <v>52</v>
      </c>
      <c r="O8986" s="2" t="s">
        <v>29463</v>
      </c>
      <c r="P8986">
        <f t="shared" si="280"/>
        <v>0.99</v>
      </c>
      <c r="Q8986" t="str">
        <f t="shared" si="281"/>
        <v>no</v>
      </c>
    </row>
    <row r="8987" spans="1:17">
      <c r="A8987" s="1">
        <v>9125</v>
      </c>
      <c r="B8987" s="2" t="s">
        <v>9846</v>
      </c>
      <c r="C8987" s="2" t="s">
        <v>26870</v>
      </c>
      <c r="D8987" s="2" t="s">
        <v>26871</v>
      </c>
      <c r="E8987" s="1">
        <v>31353</v>
      </c>
      <c r="F8987" s="1">
        <v>57</v>
      </c>
      <c r="G8987" s="1">
        <v>0</v>
      </c>
      <c r="H8987" s="1">
        <v>31410</v>
      </c>
      <c r="I8987" s="1">
        <v>25227</v>
      </c>
      <c r="J8987" s="1">
        <v>1821</v>
      </c>
      <c r="K8987" s="1">
        <v>1887</v>
      </c>
      <c r="L8987" s="1">
        <v>947</v>
      </c>
      <c r="M8987" s="1">
        <v>533</v>
      </c>
      <c r="N8987" s="1">
        <v>534</v>
      </c>
      <c r="O8987" s="2" t="s">
        <v>29463</v>
      </c>
      <c r="P8987">
        <f t="shared" si="280"/>
        <v>1</v>
      </c>
      <c r="Q8987" t="str">
        <f t="shared" si="281"/>
        <v>no</v>
      </c>
    </row>
    <row r="8988" spans="1:17">
      <c r="A8988" s="1">
        <v>9126</v>
      </c>
      <c r="B8988" s="2" t="s">
        <v>26872</v>
      </c>
      <c r="C8988" s="2" t="s">
        <v>26873</v>
      </c>
      <c r="D8988" s="2" t="s">
        <v>26874</v>
      </c>
      <c r="E8988" s="1">
        <v>31346</v>
      </c>
      <c r="F8988" s="1">
        <v>522</v>
      </c>
      <c r="G8988" s="1">
        <v>0</v>
      </c>
      <c r="H8988" s="1">
        <v>32073</v>
      </c>
      <c r="I8988" s="1">
        <v>11603</v>
      </c>
      <c r="J8988" s="1">
        <v>5843</v>
      </c>
      <c r="K8988" s="1">
        <v>4500</v>
      </c>
      <c r="L8988" s="1">
        <v>7096</v>
      </c>
      <c r="M8988" s="1">
        <v>2983</v>
      </c>
      <c r="N8988" s="1">
        <v>3240</v>
      </c>
      <c r="O8988" s="2" t="s">
        <v>29470</v>
      </c>
      <c r="P8988">
        <f t="shared" si="280"/>
        <v>0.98</v>
      </c>
      <c r="Q8988" t="str">
        <f t="shared" si="281"/>
        <v>no</v>
      </c>
    </row>
    <row r="8989" spans="1:17">
      <c r="A8989" s="1">
        <v>9127</v>
      </c>
      <c r="B8989" s="2" t="s">
        <v>26875</v>
      </c>
      <c r="C8989" s="2" t="s">
        <v>26876</v>
      </c>
      <c r="D8989" s="2" t="s">
        <v>26877</v>
      </c>
      <c r="E8989" s="1">
        <v>31345</v>
      </c>
      <c r="F8989" s="1">
        <v>1693</v>
      </c>
      <c r="G8989" s="1">
        <v>0</v>
      </c>
      <c r="H8989" s="1">
        <v>33038</v>
      </c>
      <c r="I8989" s="1">
        <v>471</v>
      </c>
      <c r="J8989" s="1">
        <v>16430</v>
      </c>
      <c r="K8989" s="1">
        <v>5485</v>
      </c>
      <c r="L8989" s="1">
        <v>2663</v>
      </c>
      <c r="M8989" s="1">
        <v>1649</v>
      </c>
      <c r="N8989" s="1">
        <v>7679</v>
      </c>
      <c r="O8989" s="2" t="s">
        <v>29462</v>
      </c>
      <c r="P8989">
        <f t="shared" si="280"/>
        <v>0.95</v>
      </c>
      <c r="Q8989" t="str">
        <f t="shared" si="281"/>
        <v>no</v>
      </c>
    </row>
    <row r="8990" spans="1:17">
      <c r="A8990" s="1">
        <v>9128</v>
      </c>
      <c r="B8990" s="2" t="s">
        <v>26878</v>
      </c>
      <c r="C8990" s="2" t="s">
        <v>26879</v>
      </c>
      <c r="D8990" s="2" t="s">
        <v>26880</v>
      </c>
      <c r="E8990" s="1">
        <v>31342</v>
      </c>
      <c r="F8990" s="1">
        <v>579</v>
      </c>
      <c r="G8990" s="1">
        <v>0</v>
      </c>
      <c r="H8990" s="1">
        <v>34570</v>
      </c>
      <c r="I8990" s="1">
        <v>83</v>
      </c>
      <c r="J8990" s="1">
        <v>25479</v>
      </c>
      <c r="K8990" s="1">
        <v>5072</v>
      </c>
      <c r="L8990" s="1">
        <v>70</v>
      </c>
      <c r="M8990" s="1">
        <v>332</v>
      </c>
      <c r="N8990" s="1">
        <v>0</v>
      </c>
      <c r="O8990" s="2" t="s">
        <v>29462</v>
      </c>
      <c r="P8990">
        <f t="shared" si="280"/>
        <v>0.91</v>
      </c>
      <c r="Q8990" t="str">
        <f t="shared" si="281"/>
        <v>no</v>
      </c>
    </row>
    <row r="8991" spans="1:17">
      <c r="A8991" s="1">
        <v>9129</v>
      </c>
      <c r="B8991" s="2" t="s">
        <v>26881</v>
      </c>
      <c r="C8991" s="2" t="s">
        <v>26882</v>
      </c>
      <c r="D8991" s="2" t="s">
        <v>26883</v>
      </c>
      <c r="E8991" s="1">
        <v>31341</v>
      </c>
      <c r="F8991" s="1">
        <v>364</v>
      </c>
      <c r="G8991" s="1">
        <v>0</v>
      </c>
      <c r="H8991" s="1">
        <v>36238</v>
      </c>
      <c r="I8991" s="1">
        <v>15339</v>
      </c>
      <c r="J8991" s="1">
        <v>10309</v>
      </c>
      <c r="K8991" s="1">
        <v>4496</v>
      </c>
      <c r="L8991" s="1">
        <v>950</v>
      </c>
      <c r="M8991" s="1">
        <v>348</v>
      </c>
      <c r="N8991" s="1">
        <v>0</v>
      </c>
      <c r="O8991" s="2" t="s">
        <v>29469</v>
      </c>
      <c r="P8991">
        <f t="shared" si="280"/>
        <v>0.86</v>
      </c>
      <c r="Q8991" t="str">
        <f t="shared" si="281"/>
        <v>no</v>
      </c>
    </row>
    <row r="8992" spans="1:17">
      <c r="A8992" s="1">
        <v>9130</v>
      </c>
      <c r="B8992" s="2" t="s">
        <v>26884</v>
      </c>
      <c r="C8992" s="2" t="s">
        <v>26885</v>
      </c>
      <c r="D8992" s="2" t="s">
        <v>26886</v>
      </c>
      <c r="E8992" s="1">
        <v>31336</v>
      </c>
      <c r="F8992" s="1">
        <v>213</v>
      </c>
      <c r="G8992" s="1">
        <v>0</v>
      </c>
      <c r="H8992" s="1">
        <v>31690</v>
      </c>
      <c r="I8992" s="1">
        <v>22625</v>
      </c>
      <c r="J8992" s="1">
        <v>3951</v>
      </c>
      <c r="K8992" s="1">
        <v>2205</v>
      </c>
      <c r="L8992" s="1">
        <v>-156</v>
      </c>
      <c r="M8992" s="1">
        <v>161</v>
      </c>
      <c r="N8992" s="1">
        <v>1963</v>
      </c>
      <c r="O8992" s="2" t="s">
        <v>29462</v>
      </c>
      <c r="P8992">
        <f t="shared" si="280"/>
        <v>0.99</v>
      </c>
      <c r="Q8992" t="str">
        <f t="shared" si="281"/>
        <v>no</v>
      </c>
    </row>
    <row r="8993" spans="1:17">
      <c r="A8993" s="1">
        <v>9131</v>
      </c>
      <c r="B8993" s="2" t="s">
        <v>26887</v>
      </c>
      <c r="C8993" s="2" t="s">
        <v>26888</v>
      </c>
      <c r="D8993" s="2" t="s">
        <v>26889</v>
      </c>
      <c r="E8993" s="1">
        <v>31335</v>
      </c>
      <c r="F8993" s="1">
        <v>308</v>
      </c>
      <c r="G8993" s="1">
        <v>0</v>
      </c>
      <c r="H8993" s="1">
        <v>32049</v>
      </c>
      <c r="I8993" s="1">
        <v>14840</v>
      </c>
      <c r="J8993" s="1">
        <v>8867</v>
      </c>
      <c r="K8993" s="1">
        <v>5737</v>
      </c>
      <c r="L8993" s="1">
        <v>872</v>
      </c>
      <c r="M8993" s="1">
        <v>853</v>
      </c>
      <c r="N8993" s="1">
        <v>10281</v>
      </c>
      <c r="O8993" s="2" t="s">
        <v>29462</v>
      </c>
      <c r="P8993">
        <f t="shared" si="280"/>
        <v>0.98</v>
      </c>
      <c r="Q8993" t="str">
        <f t="shared" si="281"/>
        <v>no</v>
      </c>
    </row>
    <row r="8994" spans="1:17">
      <c r="A8994" s="1">
        <v>9132</v>
      </c>
      <c r="B8994" s="2" t="s">
        <v>26890</v>
      </c>
      <c r="C8994" s="2" t="s">
        <v>26891</v>
      </c>
      <c r="D8994" s="2" t="s">
        <v>26892</v>
      </c>
      <c r="E8994" s="1">
        <v>31334</v>
      </c>
      <c r="F8994" s="1">
        <v>569</v>
      </c>
      <c r="G8994" s="1">
        <v>0</v>
      </c>
      <c r="H8994" s="1">
        <v>31903</v>
      </c>
      <c r="I8994" s="1">
        <v>7707</v>
      </c>
      <c r="J8994" s="1">
        <v>14425</v>
      </c>
      <c r="K8994" s="1">
        <v>848</v>
      </c>
      <c r="L8994" s="1">
        <v>7286</v>
      </c>
      <c r="M8994" s="1">
        <v>3092</v>
      </c>
      <c r="N8994" s="1">
        <v>0</v>
      </c>
      <c r="O8994" s="2" t="s">
        <v>29464</v>
      </c>
      <c r="P8994">
        <f t="shared" si="280"/>
        <v>0.98</v>
      </c>
      <c r="Q8994" t="str">
        <f t="shared" si="281"/>
        <v>no</v>
      </c>
    </row>
    <row r="8995" spans="1:17">
      <c r="A8995" s="1">
        <v>9133</v>
      </c>
      <c r="B8995" s="2" t="s">
        <v>26893</v>
      </c>
      <c r="C8995" s="2" t="s">
        <v>26894</v>
      </c>
      <c r="D8995" s="2" t="s">
        <v>26895</v>
      </c>
      <c r="E8995" s="1">
        <v>31332</v>
      </c>
      <c r="F8995" s="1">
        <v>64</v>
      </c>
      <c r="G8995" s="1">
        <v>0</v>
      </c>
      <c r="H8995" s="1">
        <v>32697</v>
      </c>
      <c r="I8995" s="1">
        <v>12355</v>
      </c>
      <c r="J8995" s="1">
        <v>4299</v>
      </c>
      <c r="K8995" s="1">
        <v>8528</v>
      </c>
      <c r="L8995" s="1">
        <v>2817</v>
      </c>
      <c r="M8995" s="1">
        <v>1348</v>
      </c>
      <c r="N8995" s="1">
        <v>0</v>
      </c>
      <c r="O8995" s="2" t="s">
        <v>29462</v>
      </c>
      <c r="P8995">
        <f t="shared" si="280"/>
        <v>0.96</v>
      </c>
      <c r="Q8995" t="str">
        <f t="shared" si="281"/>
        <v>no</v>
      </c>
    </row>
    <row r="8996" spans="1:17">
      <c r="A8996" s="1">
        <v>9134</v>
      </c>
      <c r="B8996" s="2" t="s">
        <v>26896</v>
      </c>
      <c r="C8996" s="2" t="s">
        <v>26897</v>
      </c>
      <c r="D8996" s="2" t="s">
        <v>26898</v>
      </c>
      <c r="E8996" s="1">
        <v>31329</v>
      </c>
      <c r="F8996" s="1">
        <v>143</v>
      </c>
      <c r="G8996" s="1">
        <v>0</v>
      </c>
      <c r="H8996" s="1">
        <v>32096</v>
      </c>
      <c r="I8996" s="1">
        <v>9117</v>
      </c>
      <c r="J8996" s="1">
        <v>9451</v>
      </c>
      <c r="K8996" s="1">
        <v>5570</v>
      </c>
      <c r="L8996" s="1">
        <v>1717</v>
      </c>
      <c r="M8996" s="1">
        <v>1185</v>
      </c>
      <c r="N8996" s="1">
        <v>3112</v>
      </c>
      <c r="O8996" s="2" t="s">
        <v>29463</v>
      </c>
      <c r="P8996">
        <f t="shared" si="280"/>
        <v>0.98</v>
      </c>
      <c r="Q8996" t="str">
        <f t="shared" si="281"/>
        <v>no</v>
      </c>
    </row>
    <row r="8997" spans="1:17">
      <c r="A8997" s="1">
        <v>9135</v>
      </c>
      <c r="B8997" s="2" t="s">
        <v>26899</v>
      </c>
      <c r="C8997" s="2" t="s">
        <v>26900</v>
      </c>
      <c r="D8997" s="2" t="s">
        <v>26901</v>
      </c>
      <c r="E8997" s="1">
        <v>31327</v>
      </c>
      <c r="F8997" s="1">
        <v>397</v>
      </c>
      <c r="G8997" s="1">
        <v>0</v>
      </c>
      <c r="H8997" s="1">
        <v>31724</v>
      </c>
      <c r="I8997" s="1">
        <v>23937</v>
      </c>
      <c r="J8997" s="1">
        <v>3323</v>
      </c>
      <c r="K8997" s="1">
        <v>966</v>
      </c>
      <c r="L8997" s="1">
        <v>3182</v>
      </c>
      <c r="M8997" s="1">
        <v>1385</v>
      </c>
      <c r="N8997" s="1">
        <v>0</v>
      </c>
      <c r="O8997" s="2" t="s">
        <v>29470</v>
      </c>
      <c r="P8997">
        <f t="shared" si="280"/>
        <v>0.99</v>
      </c>
      <c r="Q8997" t="str">
        <f t="shared" si="281"/>
        <v>no</v>
      </c>
    </row>
    <row r="8998" spans="1:17">
      <c r="A8998" s="1">
        <v>9136</v>
      </c>
      <c r="B8998" s="2" t="s">
        <v>26902</v>
      </c>
      <c r="C8998" s="2" t="s">
        <v>26903</v>
      </c>
      <c r="D8998" s="2" t="s">
        <v>26904</v>
      </c>
      <c r="E8998" s="1">
        <v>31325</v>
      </c>
      <c r="F8998" s="1">
        <v>781</v>
      </c>
      <c r="G8998" s="1">
        <v>0</v>
      </c>
      <c r="H8998" s="1">
        <v>34505</v>
      </c>
      <c r="I8998" s="1">
        <v>12902</v>
      </c>
      <c r="J8998" s="1">
        <v>2759</v>
      </c>
      <c r="K8998" s="1">
        <v>8782</v>
      </c>
      <c r="L8998" s="1">
        <v>-233</v>
      </c>
      <c r="M8998" s="1">
        <v>462</v>
      </c>
      <c r="N8998" s="1">
        <v>3943</v>
      </c>
      <c r="O8998" s="2" t="s">
        <v>29463</v>
      </c>
      <c r="P8998">
        <f t="shared" si="280"/>
        <v>0.91</v>
      </c>
      <c r="Q8998" t="str">
        <f t="shared" si="281"/>
        <v>no</v>
      </c>
    </row>
    <row r="8999" spans="1:17">
      <c r="A8999" s="1">
        <v>9137</v>
      </c>
      <c r="B8999" s="2" t="s">
        <v>26905</v>
      </c>
      <c r="C8999" s="2" t="s">
        <v>26906</v>
      </c>
      <c r="D8999" s="2" t="s">
        <v>26907</v>
      </c>
      <c r="E8999" s="1">
        <v>31322</v>
      </c>
      <c r="F8999" s="1">
        <v>538</v>
      </c>
      <c r="G8999" s="1">
        <v>0</v>
      </c>
      <c r="H8999" s="1">
        <v>32316</v>
      </c>
      <c r="I8999" s="1">
        <v>19699</v>
      </c>
      <c r="J8999" s="1">
        <v>3465</v>
      </c>
      <c r="K8999" s="1">
        <v>1811</v>
      </c>
      <c r="L8999" s="1">
        <v>928</v>
      </c>
      <c r="M8999" s="1">
        <v>239</v>
      </c>
      <c r="N8999" s="1">
        <v>635</v>
      </c>
      <c r="O8999" s="2" t="s">
        <v>29469</v>
      </c>
      <c r="P8999">
        <f t="shared" si="280"/>
        <v>0.97</v>
      </c>
      <c r="Q8999" t="str">
        <f t="shared" si="281"/>
        <v>no</v>
      </c>
    </row>
    <row r="9000" spans="1:17">
      <c r="A9000" s="1">
        <v>9138</v>
      </c>
      <c r="B9000" s="2" t="s">
        <v>26908</v>
      </c>
      <c r="C9000" s="2" t="s">
        <v>26909</v>
      </c>
      <c r="D9000" s="2" t="s">
        <v>26910</v>
      </c>
      <c r="E9000" s="1">
        <v>31321</v>
      </c>
      <c r="F9000" s="1">
        <v>186</v>
      </c>
      <c r="G9000" s="1">
        <v>0</v>
      </c>
      <c r="H9000" s="1">
        <v>31992</v>
      </c>
      <c r="I9000" s="1">
        <v>19023</v>
      </c>
      <c r="J9000" s="1">
        <v>8826</v>
      </c>
      <c r="K9000" s="1">
        <v>1860</v>
      </c>
      <c r="L9000" s="1">
        <v>409</v>
      </c>
      <c r="M9000" s="1">
        <v>374</v>
      </c>
      <c r="N9000" s="1">
        <v>2600</v>
      </c>
      <c r="O9000" s="2" t="s">
        <v>29465</v>
      </c>
      <c r="P9000">
        <f t="shared" si="280"/>
        <v>0.98</v>
      </c>
      <c r="Q9000" t="str">
        <f t="shared" si="281"/>
        <v>no</v>
      </c>
    </row>
    <row r="9001" spans="1:17">
      <c r="A9001" s="1">
        <v>9139</v>
      </c>
      <c r="B9001" s="2" t="s">
        <v>26911</v>
      </c>
      <c r="C9001" s="2" t="s">
        <v>26912</v>
      </c>
      <c r="D9001" s="2" t="s">
        <v>26913</v>
      </c>
      <c r="E9001" s="1">
        <v>31320</v>
      </c>
      <c r="F9001" s="1">
        <v>4768</v>
      </c>
      <c r="G9001" s="1">
        <v>0</v>
      </c>
      <c r="H9001" s="1">
        <v>36088</v>
      </c>
      <c r="I9001" s="1">
        <v>0</v>
      </c>
      <c r="J9001" s="1">
        <v>29547</v>
      </c>
      <c r="K9001" s="1">
        <v>2848</v>
      </c>
      <c r="L9001" s="1">
        <v>231</v>
      </c>
      <c r="M9001" s="1">
        <v>229</v>
      </c>
      <c r="N9001" s="1">
        <v>0</v>
      </c>
      <c r="O9001" s="2" t="s">
        <v>29470</v>
      </c>
      <c r="P9001">
        <f t="shared" si="280"/>
        <v>0.87</v>
      </c>
      <c r="Q9001" t="str">
        <f t="shared" si="281"/>
        <v>no</v>
      </c>
    </row>
    <row r="9002" spans="1:17">
      <c r="A9002" s="1">
        <v>9140</v>
      </c>
      <c r="B9002" s="2" t="s">
        <v>26914</v>
      </c>
      <c r="C9002" s="2" t="s">
        <v>26915</v>
      </c>
      <c r="D9002" s="2" t="s">
        <v>26916</v>
      </c>
      <c r="E9002" s="1">
        <v>31318</v>
      </c>
      <c r="F9002" s="1">
        <v>578</v>
      </c>
      <c r="G9002" s="1">
        <v>0</v>
      </c>
      <c r="H9002" s="1">
        <v>31993</v>
      </c>
      <c r="I9002" s="1">
        <v>28389</v>
      </c>
      <c r="J9002" s="1">
        <v>2504</v>
      </c>
      <c r="K9002" s="1">
        <v>1450</v>
      </c>
      <c r="L9002" s="1">
        <v>226</v>
      </c>
      <c r="M9002" s="1">
        <v>218</v>
      </c>
      <c r="N9002" s="1">
        <v>579</v>
      </c>
      <c r="O9002" s="2" t="s">
        <v>29469</v>
      </c>
      <c r="P9002">
        <f t="shared" si="280"/>
        <v>0.98</v>
      </c>
      <c r="Q9002" t="str">
        <f t="shared" si="281"/>
        <v>no</v>
      </c>
    </row>
    <row r="9003" spans="1:17">
      <c r="A9003" s="1">
        <v>9141</v>
      </c>
      <c r="B9003" s="2" t="s">
        <v>26917</v>
      </c>
      <c r="C9003" s="2" t="s">
        <v>26918</v>
      </c>
      <c r="D9003" s="2" t="s">
        <v>26919</v>
      </c>
      <c r="E9003" s="1">
        <v>31317</v>
      </c>
      <c r="F9003" s="1">
        <v>3</v>
      </c>
      <c r="G9003" s="1">
        <v>0</v>
      </c>
      <c r="H9003" s="1">
        <v>31979</v>
      </c>
      <c r="I9003" s="1">
        <v>20398</v>
      </c>
      <c r="J9003" s="1">
        <v>2138</v>
      </c>
      <c r="K9003" s="1">
        <v>3654</v>
      </c>
      <c r="L9003" s="1">
        <v>4054</v>
      </c>
      <c r="M9003" s="1">
        <v>1298</v>
      </c>
      <c r="N9003" s="1">
        <v>1056</v>
      </c>
      <c r="O9003" s="2" t="s">
        <v>29466</v>
      </c>
      <c r="P9003">
        <f t="shared" si="280"/>
        <v>0.98</v>
      </c>
      <c r="Q9003" t="str">
        <f t="shared" si="281"/>
        <v>no</v>
      </c>
    </row>
    <row r="9004" spans="1:17">
      <c r="A9004" s="1">
        <v>9142</v>
      </c>
      <c r="B9004" s="2" t="s">
        <v>26920</v>
      </c>
      <c r="C9004" s="2" t="s">
        <v>26921</v>
      </c>
      <c r="D9004" s="2" t="s">
        <v>26922</v>
      </c>
      <c r="E9004" s="1">
        <v>31315</v>
      </c>
      <c r="F9004" s="1">
        <v>709</v>
      </c>
      <c r="G9004" s="1">
        <v>0</v>
      </c>
      <c r="H9004" s="1">
        <v>32084</v>
      </c>
      <c r="I9004" s="1">
        <v>29223</v>
      </c>
      <c r="J9004" s="1">
        <v>1434</v>
      </c>
      <c r="K9004" s="1">
        <v>892</v>
      </c>
      <c r="L9004" s="1">
        <v>18</v>
      </c>
      <c r="M9004" s="1">
        <v>18</v>
      </c>
      <c r="N9004" s="1">
        <v>0</v>
      </c>
      <c r="O9004" s="2" t="s">
        <v>29470</v>
      </c>
      <c r="P9004">
        <f t="shared" si="280"/>
        <v>0.98</v>
      </c>
      <c r="Q9004" t="str">
        <f t="shared" si="281"/>
        <v>no</v>
      </c>
    </row>
    <row r="9005" spans="1:17">
      <c r="A9005" s="1">
        <v>9143</v>
      </c>
      <c r="B9005" s="2" t="s">
        <v>26923</v>
      </c>
      <c r="C9005" s="2" t="s">
        <v>26924</v>
      </c>
      <c r="D9005" s="2" t="s">
        <v>26925</v>
      </c>
      <c r="E9005" s="1">
        <v>31314</v>
      </c>
      <c r="F9005" s="1">
        <v>167</v>
      </c>
      <c r="G9005" s="1">
        <v>0</v>
      </c>
      <c r="H9005" s="1">
        <v>31481</v>
      </c>
      <c r="I9005" s="1">
        <v>28099</v>
      </c>
      <c r="J9005" s="1">
        <v>766</v>
      </c>
      <c r="K9005" s="1">
        <v>918</v>
      </c>
      <c r="L9005" s="1">
        <v>533</v>
      </c>
      <c r="M9005" s="1">
        <v>320</v>
      </c>
      <c r="N9005" s="1">
        <v>0</v>
      </c>
      <c r="O9005" s="2" t="s">
        <v>29466</v>
      </c>
      <c r="P9005">
        <f t="shared" si="280"/>
        <v>0.99</v>
      </c>
      <c r="Q9005" t="str">
        <f t="shared" si="281"/>
        <v>no</v>
      </c>
    </row>
    <row r="9006" spans="1:17">
      <c r="A9006" s="1">
        <v>9144</v>
      </c>
      <c r="B9006" s="2" t="s">
        <v>26926</v>
      </c>
      <c r="C9006" s="2" t="s">
        <v>26927</v>
      </c>
      <c r="D9006" s="2" t="s">
        <v>26928</v>
      </c>
      <c r="E9006" s="1">
        <v>31311</v>
      </c>
      <c r="F9006" s="1">
        <v>188</v>
      </c>
      <c r="G9006" s="1">
        <v>0</v>
      </c>
      <c r="H9006" s="1">
        <v>32122</v>
      </c>
      <c r="I9006" s="1">
        <v>11715</v>
      </c>
      <c r="J9006" s="1">
        <v>8540</v>
      </c>
      <c r="K9006" s="1">
        <v>3152</v>
      </c>
      <c r="L9006" s="1">
        <v>806</v>
      </c>
      <c r="M9006" s="1">
        <v>658</v>
      </c>
      <c r="N9006" s="1">
        <v>9114</v>
      </c>
      <c r="O9006" s="2" t="s">
        <v>29463</v>
      </c>
      <c r="P9006">
        <f t="shared" si="280"/>
        <v>0.97</v>
      </c>
      <c r="Q9006" t="str">
        <f t="shared" si="281"/>
        <v>no</v>
      </c>
    </row>
    <row r="9007" spans="1:17">
      <c r="A9007" s="1">
        <v>9145</v>
      </c>
      <c r="B9007" s="2" t="s">
        <v>26929</v>
      </c>
      <c r="C9007" s="2" t="s">
        <v>26930</v>
      </c>
      <c r="D9007" s="2" t="s">
        <v>26931</v>
      </c>
      <c r="E9007" s="1">
        <v>31311</v>
      </c>
      <c r="F9007" s="1">
        <v>177</v>
      </c>
      <c r="G9007" s="1">
        <v>0</v>
      </c>
      <c r="H9007" s="1">
        <v>33197</v>
      </c>
      <c r="I9007" s="1">
        <v>22029</v>
      </c>
      <c r="J9007" s="1">
        <v>4581</v>
      </c>
      <c r="K9007" s="1">
        <v>3555</v>
      </c>
      <c r="L9007" s="1">
        <v>79</v>
      </c>
      <c r="M9007" s="1">
        <v>346</v>
      </c>
      <c r="N9007" s="1">
        <v>2563</v>
      </c>
      <c r="O9007" s="2" t="s">
        <v>29471</v>
      </c>
      <c r="P9007">
        <f t="shared" si="280"/>
        <v>0.94</v>
      </c>
      <c r="Q9007" t="str">
        <f t="shared" si="281"/>
        <v>no</v>
      </c>
    </row>
    <row r="9008" spans="1:17">
      <c r="A9008" s="1">
        <v>9146</v>
      </c>
      <c r="B9008" s="2" t="s">
        <v>26932</v>
      </c>
      <c r="C9008" s="2" t="s">
        <v>26933</v>
      </c>
      <c r="D9008" s="2" t="s">
        <v>26934</v>
      </c>
      <c r="E9008" s="1">
        <v>31310</v>
      </c>
      <c r="F9008" s="1">
        <v>648</v>
      </c>
      <c r="G9008" s="1">
        <v>0</v>
      </c>
      <c r="H9008" s="1">
        <v>31958</v>
      </c>
      <c r="I9008" s="1">
        <v>27026</v>
      </c>
      <c r="J9008" s="1">
        <v>1965</v>
      </c>
      <c r="K9008" s="1">
        <v>1756</v>
      </c>
      <c r="L9008" s="1">
        <v>295</v>
      </c>
      <c r="M9008" s="1">
        <v>217</v>
      </c>
      <c r="N9008" s="1">
        <v>5230</v>
      </c>
      <c r="O9008" s="2" t="s">
        <v>29463</v>
      </c>
      <c r="P9008">
        <f t="shared" si="280"/>
        <v>0.98</v>
      </c>
      <c r="Q9008" t="str">
        <f t="shared" si="281"/>
        <v>no</v>
      </c>
    </row>
    <row r="9009" spans="1:17">
      <c r="A9009" s="1">
        <v>9147</v>
      </c>
      <c r="B9009" s="2" t="s">
        <v>26935</v>
      </c>
      <c r="C9009" s="2" t="s">
        <v>26936</v>
      </c>
      <c r="D9009" s="2" t="s">
        <v>26937</v>
      </c>
      <c r="E9009" s="1">
        <v>31306</v>
      </c>
      <c r="F9009" s="1">
        <v>789</v>
      </c>
      <c r="G9009" s="1">
        <v>0</v>
      </c>
      <c r="H9009" s="1">
        <v>33699</v>
      </c>
      <c r="I9009" s="1">
        <v>7994</v>
      </c>
      <c r="J9009" s="1">
        <v>18012</v>
      </c>
      <c r="K9009" s="1">
        <v>2743</v>
      </c>
      <c r="L9009" s="1">
        <v>693</v>
      </c>
      <c r="M9009" s="1">
        <v>643</v>
      </c>
      <c r="N9009" s="1">
        <v>6198</v>
      </c>
      <c r="O9009" s="2" t="s">
        <v>29466</v>
      </c>
      <c r="P9009">
        <f t="shared" si="280"/>
        <v>0.93</v>
      </c>
      <c r="Q9009" t="str">
        <f t="shared" si="281"/>
        <v>no</v>
      </c>
    </row>
    <row r="9010" spans="1:17">
      <c r="A9010" s="1">
        <v>9148</v>
      </c>
      <c r="B9010" s="2" t="s">
        <v>26938</v>
      </c>
      <c r="C9010" s="2" t="s">
        <v>26939</v>
      </c>
      <c r="D9010" s="2" t="s">
        <v>26940</v>
      </c>
      <c r="E9010" s="1">
        <v>31303</v>
      </c>
      <c r="F9010" s="1">
        <v>836</v>
      </c>
      <c r="G9010" s="1">
        <v>0</v>
      </c>
      <c r="H9010" s="1">
        <v>32113</v>
      </c>
      <c r="I9010" s="1">
        <v>21260</v>
      </c>
      <c r="J9010" s="1">
        <v>4080</v>
      </c>
      <c r="K9010" s="1">
        <v>1953</v>
      </c>
      <c r="L9010" s="1">
        <v>3104</v>
      </c>
      <c r="M9010" s="1">
        <v>1681</v>
      </c>
      <c r="N9010" s="1">
        <v>0</v>
      </c>
      <c r="O9010" s="2" t="s">
        <v>29463</v>
      </c>
      <c r="P9010">
        <f t="shared" si="280"/>
        <v>0.97</v>
      </c>
      <c r="Q9010" t="str">
        <f t="shared" si="281"/>
        <v>no</v>
      </c>
    </row>
    <row r="9011" spans="1:17">
      <c r="A9011" s="1">
        <v>9149</v>
      </c>
      <c r="B9011" s="2" t="s">
        <v>26941</v>
      </c>
      <c r="C9011" s="2" t="s">
        <v>26942</v>
      </c>
      <c r="D9011" s="2" t="s">
        <v>26943</v>
      </c>
      <c r="E9011" s="1">
        <v>31302</v>
      </c>
      <c r="F9011" s="1">
        <v>1</v>
      </c>
      <c r="G9011" s="1">
        <v>0</v>
      </c>
      <c r="H9011" s="1">
        <v>31321</v>
      </c>
      <c r="I9011" s="1">
        <v>19026</v>
      </c>
      <c r="J9011" s="1">
        <v>4956</v>
      </c>
      <c r="K9011" s="1">
        <v>3299</v>
      </c>
      <c r="L9011" s="1">
        <v>1295</v>
      </c>
      <c r="M9011" s="1">
        <v>705</v>
      </c>
      <c r="N9011" s="1">
        <v>0</v>
      </c>
      <c r="O9011" s="2" t="s">
        <v>29462</v>
      </c>
      <c r="P9011">
        <f t="shared" si="280"/>
        <v>1</v>
      </c>
      <c r="Q9011" t="str">
        <f t="shared" si="281"/>
        <v>no</v>
      </c>
    </row>
    <row r="9012" spans="1:17">
      <c r="A9012" s="1">
        <v>9150</v>
      </c>
      <c r="B9012" s="2" t="s">
        <v>26944</v>
      </c>
      <c r="C9012" s="2" t="s">
        <v>26945</v>
      </c>
      <c r="D9012" s="2" t="s">
        <v>26946</v>
      </c>
      <c r="E9012" s="1">
        <v>31302</v>
      </c>
      <c r="F9012" s="1">
        <v>1109</v>
      </c>
      <c r="G9012" s="1">
        <v>0</v>
      </c>
      <c r="H9012" s="1">
        <v>34275</v>
      </c>
      <c r="I9012" s="1">
        <v>26401</v>
      </c>
      <c r="J9012" s="1">
        <v>5551</v>
      </c>
      <c r="K9012" s="1">
        <v>0</v>
      </c>
      <c r="L9012" s="1">
        <v>-529</v>
      </c>
      <c r="M9012" s="1">
        <v>83</v>
      </c>
      <c r="N9012" s="1">
        <v>0</v>
      </c>
      <c r="O9012" s="2" t="s">
        <v>29463</v>
      </c>
      <c r="P9012">
        <f t="shared" si="280"/>
        <v>0.91</v>
      </c>
      <c r="Q9012" t="str">
        <f t="shared" si="281"/>
        <v>no</v>
      </c>
    </row>
    <row r="9013" spans="1:17">
      <c r="A9013" s="1">
        <v>9151</v>
      </c>
      <c r="B9013" s="2" t="s">
        <v>26947</v>
      </c>
      <c r="C9013" s="2" t="s">
        <v>26948</v>
      </c>
      <c r="D9013" s="2" t="s">
        <v>26949</v>
      </c>
      <c r="E9013" s="1">
        <v>31301</v>
      </c>
      <c r="F9013" s="1">
        <v>237</v>
      </c>
      <c r="G9013" s="1">
        <v>0</v>
      </c>
      <c r="H9013" s="1">
        <v>31538</v>
      </c>
      <c r="I9013" s="1">
        <v>29807</v>
      </c>
      <c r="J9013" s="1">
        <v>1212</v>
      </c>
      <c r="K9013" s="1">
        <v>573</v>
      </c>
      <c r="L9013" s="1">
        <v>363</v>
      </c>
      <c r="M9013" s="1">
        <v>239</v>
      </c>
      <c r="N9013" s="1">
        <v>204</v>
      </c>
      <c r="O9013" s="2" t="s">
        <v>29464</v>
      </c>
      <c r="P9013">
        <f t="shared" si="280"/>
        <v>0.99</v>
      </c>
      <c r="Q9013" t="str">
        <f t="shared" si="281"/>
        <v>no</v>
      </c>
    </row>
    <row r="9014" spans="1:17">
      <c r="A9014" s="1">
        <v>9152</v>
      </c>
      <c r="B9014" s="2" t="s">
        <v>26950</v>
      </c>
      <c r="C9014" s="2" t="s">
        <v>26951</v>
      </c>
      <c r="D9014" s="2" t="s">
        <v>26952</v>
      </c>
      <c r="E9014" s="1">
        <v>31301</v>
      </c>
      <c r="F9014" s="1">
        <v>882</v>
      </c>
      <c r="G9014" s="1">
        <v>0</v>
      </c>
      <c r="H9014" s="1">
        <v>31324</v>
      </c>
      <c r="I9014" s="1">
        <v>11265</v>
      </c>
      <c r="J9014" s="1">
        <v>12321</v>
      </c>
      <c r="K9014" s="1">
        <v>3960</v>
      </c>
      <c r="L9014" s="1">
        <v>156</v>
      </c>
      <c r="M9014" s="1">
        <v>424</v>
      </c>
      <c r="N9014" s="1">
        <v>1077</v>
      </c>
      <c r="O9014" s="2" t="s">
        <v>29465</v>
      </c>
      <c r="P9014">
        <f t="shared" si="280"/>
        <v>1</v>
      </c>
      <c r="Q9014" t="str">
        <f t="shared" si="281"/>
        <v>no</v>
      </c>
    </row>
    <row r="9015" spans="1:17">
      <c r="A9015" s="1">
        <v>9153</v>
      </c>
      <c r="B9015" s="2" t="s">
        <v>26953</v>
      </c>
      <c r="C9015" s="2" t="s">
        <v>26954</v>
      </c>
      <c r="D9015" s="2" t="s">
        <v>26955</v>
      </c>
      <c r="E9015" s="1">
        <v>31301</v>
      </c>
      <c r="F9015" s="1">
        <v>205</v>
      </c>
      <c r="G9015" s="1">
        <v>0</v>
      </c>
      <c r="H9015" s="1">
        <v>31506</v>
      </c>
      <c r="I9015" s="1">
        <v>18585</v>
      </c>
      <c r="J9015" s="1">
        <v>2876</v>
      </c>
      <c r="K9015" s="1">
        <v>3713</v>
      </c>
      <c r="L9015" s="1">
        <v>481</v>
      </c>
      <c r="M9015" s="1">
        <v>509</v>
      </c>
      <c r="N9015" s="1">
        <v>4102</v>
      </c>
      <c r="O9015" s="2" t="s">
        <v>29465</v>
      </c>
      <c r="P9015">
        <f t="shared" si="280"/>
        <v>0.99</v>
      </c>
      <c r="Q9015" t="str">
        <f t="shared" si="281"/>
        <v>no</v>
      </c>
    </row>
    <row r="9016" spans="1:17">
      <c r="A9016" s="1">
        <v>9154</v>
      </c>
      <c r="B9016" s="2" t="s">
        <v>26956</v>
      </c>
      <c r="C9016" s="2" t="s">
        <v>26957</v>
      </c>
      <c r="D9016" s="2" t="s">
        <v>26958</v>
      </c>
      <c r="E9016" s="1">
        <v>31300</v>
      </c>
      <c r="F9016" s="1">
        <v>464</v>
      </c>
      <c r="G9016" s="1">
        <v>0</v>
      </c>
      <c r="H9016" s="1">
        <v>29009</v>
      </c>
      <c r="I9016" s="1">
        <v>9621</v>
      </c>
      <c r="J9016" s="1">
        <v>6861</v>
      </c>
      <c r="K9016" s="1">
        <v>7593</v>
      </c>
      <c r="L9016" s="1">
        <v>-1769</v>
      </c>
      <c r="M9016" s="1">
        <v>393</v>
      </c>
      <c r="N9016" s="1">
        <v>0</v>
      </c>
      <c r="O9016" s="2" t="s">
        <v>29465</v>
      </c>
      <c r="P9016">
        <f t="shared" si="280"/>
        <v>1.08</v>
      </c>
      <c r="Q9016" t="str">
        <f t="shared" si="281"/>
        <v>no</v>
      </c>
    </row>
    <row r="9017" spans="1:17">
      <c r="A9017" s="1">
        <v>9155</v>
      </c>
      <c r="B9017" s="2" t="s">
        <v>26959</v>
      </c>
      <c r="C9017" s="2" t="s">
        <v>26960</v>
      </c>
      <c r="D9017" s="2" t="s">
        <v>26961</v>
      </c>
      <c r="E9017" s="1">
        <v>31295</v>
      </c>
      <c r="F9017" s="1">
        <v>18</v>
      </c>
      <c r="G9017" s="1">
        <v>0</v>
      </c>
      <c r="H9017" s="1">
        <v>29607</v>
      </c>
      <c r="I9017" s="1">
        <v>12110</v>
      </c>
      <c r="J9017" s="1">
        <v>3685</v>
      </c>
      <c r="K9017" s="1">
        <v>4374</v>
      </c>
      <c r="L9017" s="1">
        <v>5588</v>
      </c>
      <c r="M9017" s="1">
        <v>2694</v>
      </c>
      <c r="N9017" s="1">
        <v>1677</v>
      </c>
      <c r="O9017" s="2" t="s">
        <v>29463</v>
      </c>
      <c r="P9017">
        <f t="shared" si="280"/>
        <v>1.06</v>
      </c>
      <c r="Q9017" t="str">
        <f t="shared" si="281"/>
        <v>no</v>
      </c>
    </row>
    <row r="9018" spans="1:17">
      <c r="A9018" s="1">
        <v>9156</v>
      </c>
      <c r="B9018" s="2" t="s">
        <v>26962</v>
      </c>
      <c r="C9018" s="2" t="s">
        <v>26963</v>
      </c>
      <c r="D9018" s="2" t="s">
        <v>26964</v>
      </c>
      <c r="E9018" s="1">
        <v>31288</v>
      </c>
      <c r="F9018" s="1">
        <v>13</v>
      </c>
      <c r="G9018" s="1">
        <v>0</v>
      </c>
      <c r="H9018" s="1">
        <v>31272</v>
      </c>
      <c r="I9018" s="1">
        <v>29152</v>
      </c>
      <c r="J9018" s="1">
        <v>2009</v>
      </c>
      <c r="K9018" s="1">
        <v>0</v>
      </c>
      <c r="L9018" s="1">
        <v>3</v>
      </c>
      <c r="M9018" s="1">
        <v>2</v>
      </c>
      <c r="N9018" s="1">
        <v>0</v>
      </c>
      <c r="O9018" s="2" t="s">
        <v>29469</v>
      </c>
      <c r="P9018">
        <f t="shared" si="280"/>
        <v>1</v>
      </c>
      <c r="Q9018" t="str">
        <f t="shared" si="281"/>
        <v>no</v>
      </c>
    </row>
    <row r="9019" spans="1:17">
      <c r="A9019" s="1">
        <v>9157</v>
      </c>
      <c r="B9019" s="2" t="s">
        <v>26965</v>
      </c>
      <c r="C9019" s="2" t="s">
        <v>26966</v>
      </c>
      <c r="D9019" s="2" t="s">
        <v>26967</v>
      </c>
      <c r="E9019" s="1">
        <v>31285</v>
      </c>
      <c r="F9019" s="1">
        <v>92</v>
      </c>
      <c r="G9019" s="1">
        <v>0</v>
      </c>
      <c r="H9019" s="1">
        <v>29933</v>
      </c>
      <c r="I9019" s="1">
        <v>3114</v>
      </c>
      <c r="J9019" s="1">
        <v>10153</v>
      </c>
      <c r="K9019" s="1">
        <v>6900</v>
      </c>
      <c r="L9019" s="1">
        <v>4899</v>
      </c>
      <c r="M9019" s="1">
        <v>2492</v>
      </c>
      <c r="N9019" s="1">
        <v>0</v>
      </c>
      <c r="O9019" s="2" t="s">
        <v>29469</v>
      </c>
      <c r="P9019">
        <f t="shared" si="280"/>
        <v>1.05</v>
      </c>
      <c r="Q9019" t="str">
        <f t="shared" si="281"/>
        <v>no</v>
      </c>
    </row>
    <row r="9020" spans="1:17">
      <c r="A9020" s="1">
        <v>9158</v>
      </c>
      <c r="B9020" s="2" t="s">
        <v>26968</v>
      </c>
      <c r="C9020" s="2" t="s">
        <v>26969</v>
      </c>
      <c r="D9020" s="2" t="s">
        <v>26970</v>
      </c>
      <c r="E9020" s="1">
        <v>31280</v>
      </c>
      <c r="F9020" s="1">
        <v>1343</v>
      </c>
      <c r="G9020" s="1">
        <v>0</v>
      </c>
      <c r="H9020" s="1">
        <v>31321</v>
      </c>
      <c r="I9020" s="1">
        <v>20703</v>
      </c>
      <c r="J9020" s="1">
        <v>1768</v>
      </c>
      <c r="K9020" s="1">
        <v>3427</v>
      </c>
      <c r="L9020" s="1">
        <v>613</v>
      </c>
      <c r="M9020" s="1">
        <v>212</v>
      </c>
      <c r="N9020" s="1">
        <v>0</v>
      </c>
      <c r="O9020" s="2" t="s">
        <v>29464</v>
      </c>
      <c r="P9020">
        <f t="shared" si="280"/>
        <v>1</v>
      </c>
      <c r="Q9020" t="str">
        <f t="shared" si="281"/>
        <v>no</v>
      </c>
    </row>
    <row r="9021" spans="1:17">
      <c r="A9021" s="1">
        <v>9159</v>
      </c>
      <c r="B9021" s="2" t="s">
        <v>26971</v>
      </c>
      <c r="C9021" s="2" t="s">
        <v>26972</v>
      </c>
      <c r="D9021" s="2" t="s">
        <v>26973</v>
      </c>
      <c r="E9021" s="1">
        <v>31276</v>
      </c>
      <c r="F9021" s="1">
        <v>235</v>
      </c>
      <c r="G9021" s="1">
        <v>0</v>
      </c>
      <c r="H9021" s="1">
        <v>31484</v>
      </c>
      <c r="I9021" s="1">
        <v>18875</v>
      </c>
      <c r="J9021" s="1">
        <v>5117</v>
      </c>
      <c r="K9021" s="1">
        <v>2521</v>
      </c>
      <c r="L9021" s="1">
        <v>234</v>
      </c>
      <c r="M9021" s="1">
        <v>434</v>
      </c>
      <c r="N9021" s="1">
        <v>0</v>
      </c>
      <c r="O9021" s="2" t="s">
        <v>29465</v>
      </c>
      <c r="P9021">
        <f t="shared" si="280"/>
        <v>0.99</v>
      </c>
      <c r="Q9021" t="str">
        <f t="shared" si="281"/>
        <v>no</v>
      </c>
    </row>
    <row r="9022" spans="1:17">
      <c r="A9022" s="1">
        <v>9160</v>
      </c>
      <c r="B9022" s="2" t="s">
        <v>26974</v>
      </c>
      <c r="C9022" s="2" t="s">
        <v>26975</v>
      </c>
      <c r="D9022" s="2" t="s">
        <v>26976</v>
      </c>
      <c r="E9022" s="1">
        <v>31272</v>
      </c>
      <c r="F9022" s="1">
        <v>284</v>
      </c>
      <c r="G9022" s="1">
        <v>0</v>
      </c>
      <c r="H9022" s="1">
        <v>30836</v>
      </c>
      <c r="I9022" s="1">
        <v>19627</v>
      </c>
      <c r="J9022" s="1">
        <v>4311</v>
      </c>
      <c r="K9022" s="1">
        <v>3119</v>
      </c>
      <c r="L9022" s="1">
        <v>586</v>
      </c>
      <c r="M9022" s="1">
        <v>494</v>
      </c>
      <c r="N9022" s="1">
        <v>0</v>
      </c>
      <c r="O9022" s="2" t="s">
        <v>29462</v>
      </c>
      <c r="P9022">
        <f t="shared" si="280"/>
        <v>1.01</v>
      </c>
      <c r="Q9022" t="str">
        <f t="shared" si="281"/>
        <v>no</v>
      </c>
    </row>
    <row r="9023" spans="1:17">
      <c r="A9023" s="1">
        <v>9161</v>
      </c>
      <c r="B9023" s="2" t="s">
        <v>26977</v>
      </c>
      <c r="C9023" s="2" t="s">
        <v>26978</v>
      </c>
      <c r="D9023" s="2" t="s">
        <v>26979</v>
      </c>
      <c r="E9023" s="1">
        <v>31268</v>
      </c>
      <c r="F9023" s="1">
        <v>31</v>
      </c>
      <c r="G9023" s="1">
        <v>0</v>
      </c>
      <c r="H9023" s="1">
        <v>31299</v>
      </c>
      <c r="I9023" s="1">
        <v>27488</v>
      </c>
      <c r="J9023" s="1">
        <v>2218</v>
      </c>
      <c r="K9023" s="1">
        <v>605</v>
      </c>
      <c r="L9023" s="1">
        <v>207</v>
      </c>
      <c r="M9023" s="1">
        <v>164</v>
      </c>
      <c r="N9023" s="1">
        <v>0</v>
      </c>
      <c r="O9023" s="2" t="s">
        <v>29462</v>
      </c>
      <c r="P9023">
        <f t="shared" si="280"/>
        <v>1</v>
      </c>
      <c r="Q9023" t="str">
        <f t="shared" si="281"/>
        <v>no</v>
      </c>
    </row>
    <row r="9024" spans="1:17">
      <c r="A9024" s="1">
        <v>9162</v>
      </c>
      <c r="B9024" s="2" t="s">
        <v>26980</v>
      </c>
      <c r="C9024" s="2" t="s">
        <v>26981</v>
      </c>
      <c r="D9024" s="2" t="s">
        <v>26982</v>
      </c>
      <c r="E9024" s="1">
        <v>31267</v>
      </c>
      <c r="F9024" s="1">
        <v>311</v>
      </c>
      <c r="G9024" s="1">
        <v>0</v>
      </c>
      <c r="H9024" s="1">
        <v>31572</v>
      </c>
      <c r="I9024" s="1">
        <v>23541</v>
      </c>
      <c r="J9024" s="1">
        <v>5200</v>
      </c>
      <c r="K9024" s="1">
        <v>982</v>
      </c>
      <c r="L9024" s="1">
        <v>40</v>
      </c>
      <c r="M9024" s="1">
        <v>34</v>
      </c>
      <c r="N9024" s="1">
        <v>484</v>
      </c>
      <c r="O9024" s="2" t="s">
        <v>29466</v>
      </c>
      <c r="P9024">
        <f t="shared" si="280"/>
        <v>0.99</v>
      </c>
      <c r="Q9024" t="str">
        <f t="shared" si="281"/>
        <v>no</v>
      </c>
    </row>
    <row r="9025" spans="1:17">
      <c r="A9025" s="1">
        <v>9163</v>
      </c>
      <c r="B9025" s="2" t="s">
        <v>26983</v>
      </c>
      <c r="C9025" s="2" t="s">
        <v>26984</v>
      </c>
      <c r="D9025" s="2" t="s">
        <v>26985</v>
      </c>
      <c r="E9025" s="1">
        <v>31266</v>
      </c>
      <c r="F9025" s="1">
        <v>415</v>
      </c>
      <c r="G9025" s="1">
        <v>0</v>
      </c>
      <c r="H9025" s="1">
        <v>32404</v>
      </c>
      <c r="I9025" s="1">
        <v>14046</v>
      </c>
      <c r="J9025" s="1">
        <v>8464</v>
      </c>
      <c r="K9025" s="1">
        <v>5124</v>
      </c>
      <c r="L9025" s="1">
        <v>-183</v>
      </c>
      <c r="M9025" s="1">
        <v>466</v>
      </c>
      <c r="N9025" s="1">
        <v>2348</v>
      </c>
      <c r="O9025" s="2" t="s">
        <v>29465</v>
      </c>
      <c r="P9025">
        <f t="shared" si="280"/>
        <v>0.96</v>
      </c>
      <c r="Q9025" t="str">
        <f t="shared" si="281"/>
        <v>no</v>
      </c>
    </row>
    <row r="9026" spans="1:17">
      <c r="A9026" s="1">
        <v>9164</v>
      </c>
      <c r="B9026" s="2" t="s">
        <v>26986</v>
      </c>
      <c r="C9026" s="2" t="s">
        <v>26987</v>
      </c>
      <c r="D9026" s="2" t="s">
        <v>26988</v>
      </c>
      <c r="E9026" s="1">
        <v>31265</v>
      </c>
      <c r="F9026" s="1">
        <v>393</v>
      </c>
      <c r="G9026" s="1">
        <v>0</v>
      </c>
      <c r="H9026" s="1">
        <v>31525</v>
      </c>
      <c r="I9026" s="1">
        <v>7794</v>
      </c>
      <c r="J9026" s="1">
        <v>5137</v>
      </c>
      <c r="K9026" s="1">
        <v>6467</v>
      </c>
      <c r="L9026" s="1">
        <v>2993</v>
      </c>
      <c r="M9026" s="1">
        <v>1714</v>
      </c>
      <c r="N9026" s="1">
        <v>2521</v>
      </c>
      <c r="O9026" s="2" t="s">
        <v>29466</v>
      </c>
      <c r="P9026">
        <f t="shared" si="280"/>
        <v>0.99</v>
      </c>
      <c r="Q9026" t="str">
        <f t="shared" si="281"/>
        <v>no</v>
      </c>
    </row>
    <row r="9027" spans="1:17">
      <c r="A9027" s="1">
        <v>9165</v>
      </c>
      <c r="B9027" s="2" t="s">
        <v>26989</v>
      </c>
      <c r="C9027" s="2" t="s">
        <v>26990</v>
      </c>
      <c r="D9027" s="2" t="s">
        <v>26991</v>
      </c>
      <c r="E9027" s="1">
        <v>31261</v>
      </c>
      <c r="F9027" s="1">
        <v>204</v>
      </c>
      <c r="G9027" s="1">
        <v>0</v>
      </c>
      <c r="H9027" s="1">
        <v>31470</v>
      </c>
      <c r="I9027" s="1">
        <v>18091</v>
      </c>
      <c r="J9027" s="1">
        <v>4929</v>
      </c>
      <c r="K9027" s="1">
        <v>2720</v>
      </c>
      <c r="L9027" s="1">
        <v>1214</v>
      </c>
      <c r="M9027" s="1">
        <v>851</v>
      </c>
      <c r="N9027" s="1">
        <v>5549</v>
      </c>
      <c r="O9027" s="2" t="s">
        <v>29467</v>
      </c>
      <c r="P9027">
        <f t="shared" ref="P9027:P9090" si="282">ROUND(E9027/H9027,2)</f>
        <v>0.99</v>
      </c>
      <c r="Q9027" t="str">
        <f t="shared" ref="Q9027:Q9090" si="283">IF(G9027=0,"no","-")</f>
        <v>no</v>
      </c>
    </row>
    <row r="9028" spans="1:17">
      <c r="A9028" s="1">
        <v>9166</v>
      </c>
      <c r="B9028" s="2" t="s">
        <v>3084</v>
      </c>
      <c r="C9028" s="2" t="s">
        <v>26992</v>
      </c>
      <c r="D9028" s="2" t="s">
        <v>26993</v>
      </c>
      <c r="E9028" s="1">
        <v>31258</v>
      </c>
      <c r="F9028" s="1">
        <v>59</v>
      </c>
      <c r="G9028" s="1">
        <v>0</v>
      </c>
      <c r="H9028" s="1">
        <v>32936</v>
      </c>
      <c r="I9028" s="1">
        <v>16749</v>
      </c>
      <c r="J9028" s="1">
        <v>9181</v>
      </c>
      <c r="K9028" s="1">
        <v>3218</v>
      </c>
      <c r="L9028" s="1">
        <v>184</v>
      </c>
      <c r="M9028" s="1">
        <v>376</v>
      </c>
      <c r="N9028" s="1">
        <v>0</v>
      </c>
      <c r="O9028" s="2" t="s">
        <v>29468</v>
      </c>
      <c r="P9028">
        <f t="shared" si="282"/>
        <v>0.95</v>
      </c>
      <c r="Q9028" t="str">
        <f t="shared" si="283"/>
        <v>no</v>
      </c>
    </row>
    <row r="9029" spans="1:17">
      <c r="A9029" s="1">
        <v>9167</v>
      </c>
      <c r="B9029" s="2" t="s">
        <v>26994</v>
      </c>
      <c r="C9029" s="2" t="s">
        <v>26995</v>
      </c>
      <c r="D9029" s="2" t="s">
        <v>26996</v>
      </c>
      <c r="E9029" s="1">
        <v>31251</v>
      </c>
      <c r="F9029" s="1">
        <v>0</v>
      </c>
      <c r="G9029" s="1">
        <v>0</v>
      </c>
      <c r="H9029" s="1">
        <v>31225</v>
      </c>
      <c r="I9029" s="1">
        <v>10120</v>
      </c>
      <c r="J9029" s="1">
        <v>9599</v>
      </c>
      <c r="K9029" s="1">
        <v>3164</v>
      </c>
      <c r="L9029" s="1">
        <v>652</v>
      </c>
      <c r="M9029" s="1">
        <v>550</v>
      </c>
      <c r="N9029" s="1">
        <v>0</v>
      </c>
      <c r="O9029" s="2" t="s">
        <v>29469</v>
      </c>
      <c r="P9029">
        <f t="shared" si="282"/>
        <v>1</v>
      </c>
      <c r="Q9029" t="str">
        <f t="shared" si="283"/>
        <v>no</v>
      </c>
    </row>
    <row r="9030" spans="1:17">
      <c r="A9030" s="1">
        <v>9168</v>
      </c>
      <c r="B9030" s="2" t="s">
        <v>21118</v>
      </c>
      <c r="C9030" s="2" t="s">
        <v>26997</v>
      </c>
      <c r="D9030" s="2" t="s">
        <v>26998</v>
      </c>
      <c r="E9030" s="1">
        <v>31250</v>
      </c>
      <c r="F9030" s="1">
        <v>1923</v>
      </c>
      <c r="G9030" s="1">
        <v>0</v>
      </c>
      <c r="H9030" s="1">
        <v>33173</v>
      </c>
      <c r="I9030" s="1">
        <v>27494</v>
      </c>
      <c r="J9030" s="1">
        <v>1787</v>
      </c>
      <c r="K9030" s="1">
        <v>1216</v>
      </c>
      <c r="L9030" s="1">
        <v>312</v>
      </c>
      <c r="M9030" s="1">
        <v>213</v>
      </c>
      <c r="N9030" s="1">
        <v>0</v>
      </c>
      <c r="O9030" s="2" t="s">
        <v>29465</v>
      </c>
      <c r="P9030">
        <f t="shared" si="282"/>
        <v>0.94</v>
      </c>
      <c r="Q9030" t="str">
        <f t="shared" si="283"/>
        <v>no</v>
      </c>
    </row>
    <row r="9031" spans="1:17">
      <c r="A9031" s="1">
        <v>9169</v>
      </c>
      <c r="B9031" s="2" t="s">
        <v>26999</v>
      </c>
      <c r="C9031" s="2" t="s">
        <v>27000</v>
      </c>
      <c r="D9031" s="2" t="s">
        <v>27001</v>
      </c>
      <c r="E9031" s="1">
        <v>31250</v>
      </c>
      <c r="F9031" s="1">
        <v>93</v>
      </c>
      <c r="G9031" s="1">
        <v>0</v>
      </c>
      <c r="H9031" s="1">
        <v>31343</v>
      </c>
      <c r="I9031" s="1">
        <v>27429</v>
      </c>
      <c r="J9031" s="1">
        <v>1078</v>
      </c>
      <c r="K9031" s="1">
        <v>984</v>
      </c>
      <c r="L9031" s="1">
        <v>164</v>
      </c>
      <c r="M9031" s="1">
        <v>119</v>
      </c>
      <c r="N9031" s="1">
        <v>4348</v>
      </c>
      <c r="O9031" s="2" t="s">
        <v>29470</v>
      </c>
      <c r="P9031">
        <f t="shared" si="282"/>
        <v>1</v>
      </c>
      <c r="Q9031" t="str">
        <f t="shared" si="283"/>
        <v>no</v>
      </c>
    </row>
    <row r="9032" spans="1:17">
      <c r="A9032" s="1">
        <v>9170</v>
      </c>
      <c r="B9032" s="2" t="s">
        <v>27002</v>
      </c>
      <c r="C9032" s="2" t="s">
        <v>27003</v>
      </c>
      <c r="D9032" s="2" t="s">
        <v>27004</v>
      </c>
      <c r="E9032" s="1">
        <v>31242</v>
      </c>
      <c r="F9032" s="1">
        <v>0</v>
      </c>
      <c r="G9032" s="1">
        <v>0</v>
      </c>
      <c r="H9032" s="1">
        <v>31242</v>
      </c>
      <c r="I9032" s="1">
        <v>204</v>
      </c>
      <c r="J9032" s="1">
        <v>5931</v>
      </c>
      <c r="K9032" s="1">
        <v>8894</v>
      </c>
      <c r="L9032" s="1">
        <v>10138</v>
      </c>
      <c r="M9032" s="1">
        <v>4972</v>
      </c>
      <c r="N9032" s="1">
        <v>0</v>
      </c>
      <c r="O9032" s="2" t="s">
        <v>29470</v>
      </c>
      <c r="P9032">
        <f t="shared" si="282"/>
        <v>1</v>
      </c>
      <c r="Q9032" t="str">
        <f t="shared" si="283"/>
        <v>no</v>
      </c>
    </row>
    <row r="9033" spans="1:17">
      <c r="A9033" s="1">
        <v>9171</v>
      </c>
      <c r="B9033" s="2" t="s">
        <v>27005</v>
      </c>
      <c r="C9033" s="2" t="s">
        <v>27006</v>
      </c>
      <c r="D9033" s="2" t="s">
        <v>27007</v>
      </c>
      <c r="E9033" s="1">
        <v>31240</v>
      </c>
      <c r="F9033" s="1">
        <v>680</v>
      </c>
      <c r="G9033" s="1">
        <v>0</v>
      </c>
      <c r="H9033" s="1">
        <v>31921</v>
      </c>
      <c r="I9033" s="1">
        <v>1281</v>
      </c>
      <c r="J9033" s="1">
        <v>6570</v>
      </c>
      <c r="K9033" s="1">
        <v>11816</v>
      </c>
      <c r="L9033" s="1">
        <v>1493</v>
      </c>
      <c r="M9033" s="1">
        <v>1489</v>
      </c>
      <c r="N9033" s="1">
        <v>0</v>
      </c>
      <c r="O9033" s="2" t="s">
        <v>29471</v>
      </c>
      <c r="P9033">
        <f t="shared" si="282"/>
        <v>0.98</v>
      </c>
      <c r="Q9033" t="str">
        <f t="shared" si="283"/>
        <v>no</v>
      </c>
    </row>
    <row r="9034" spans="1:17">
      <c r="A9034" s="1">
        <v>9172</v>
      </c>
      <c r="B9034" s="2" t="s">
        <v>27008</v>
      </c>
      <c r="C9034" s="2" t="s">
        <v>27009</v>
      </c>
      <c r="D9034" s="2" t="s">
        <v>27010</v>
      </c>
      <c r="E9034" s="1">
        <v>31237</v>
      </c>
      <c r="F9034" s="1">
        <v>580</v>
      </c>
      <c r="G9034" s="1">
        <v>0</v>
      </c>
      <c r="H9034" s="1">
        <v>32036</v>
      </c>
      <c r="I9034" s="1">
        <v>27511</v>
      </c>
      <c r="J9034" s="1">
        <v>2032</v>
      </c>
      <c r="K9034" s="1">
        <v>715</v>
      </c>
      <c r="L9034" s="1">
        <v>468</v>
      </c>
      <c r="M9034" s="1">
        <v>303</v>
      </c>
      <c r="N9034" s="1">
        <v>1955</v>
      </c>
      <c r="O9034" s="2" t="s">
        <v>29463</v>
      </c>
      <c r="P9034">
        <f t="shared" si="282"/>
        <v>0.98</v>
      </c>
      <c r="Q9034" t="str">
        <f t="shared" si="283"/>
        <v>no</v>
      </c>
    </row>
    <row r="9035" spans="1:17">
      <c r="A9035" s="1">
        <v>9173</v>
      </c>
      <c r="B9035" s="2" t="s">
        <v>27011</v>
      </c>
      <c r="C9035" s="2" t="s">
        <v>27012</v>
      </c>
      <c r="D9035" s="2" t="s">
        <v>27013</v>
      </c>
      <c r="E9035" s="1">
        <v>31237</v>
      </c>
      <c r="F9035" s="1">
        <v>446</v>
      </c>
      <c r="G9035" s="1">
        <v>0</v>
      </c>
      <c r="H9035" s="1">
        <v>32307</v>
      </c>
      <c r="I9035" s="1">
        <v>8024</v>
      </c>
      <c r="J9035" s="1">
        <v>7208</v>
      </c>
      <c r="K9035" s="1">
        <v>8759</v>
      </c>
      <c r="L9035" s="1">
        <v>976</v>
      </c>
      <c r="M9035" s="1">
        <v>971</v>
      </c>
      <c r="N9035" s="1">
        <v>2395</v>
      </c>
      <c r="O9035" s="2" t="s">
        <v>29463</v>
      </c>
      <c r="P9035">
        <f t="shared" si="282"/>
        <v>0.97</v>
      </c>
      <c r="Q9035" t="str">
        <f t="shared" si="283"/>
        <v>no</v>
      </c>
    </row>
    <row r="9036" spans="1:17">
      <c r="A9036" s="1">
        <v>9174</v>
      </c>
      <c r="B9036" s="2" t="s">
        <v>27014</v>
      </c>
      <c r="C9036" s="2" t="s">
        <v>27015</v>
      </c>
      <c r="D9036" s="2" t="s">
        <v>27016</v>
      </c>
      <c r="E9036" s="1">
        <v>31237</v>
      </c>
      <c r="F9036" s="1">
        <v>12</v>
      </c>
      <c r="G9036" s="1">
        <v>0</v>
      </c>
      <c r="H9036" s="1">
        <v>31249</v>
      </c>
      <c r="I9036" s="1">
        <v>0</v>
      </c>
      <c r="J9036" s="1">
        <v>26897</v>
      </c>
      <c r="K9036" s="1">
        <v>1840</v>
      </c>
      <c r="L9036" s="1">
        <v>266</v>
      </c>
      <c r="M9036" s="1">
        <v>345</v>
      </c>
      <c r="N9036" s="1">
        <v>375</v>
      </c>
      <c r="O9036" s="2" t="s">
        <v>29470</v>
      </c>
      <c r="P9036">
        <f t="shared" si="282"/>
        <v>1</v>
      </c>
      <c r="Q9036" t="str">
        <f t="shared" si="283"/>
        <v>no</v>
      </c>
    </row>
    <row r="9037" spans="1:17">
      <c r="A9037" s="1">
        <v>9175</v>
      </c>
      <c r="B9037" s="2" t="s">
        <v>27017</v>
      </c>
      <c r="C9037" s="2" t="s">
        <v>27018</v>
      </c>
      <c r="D9037" s="2" t="s">
        <v>27019</v>
      </c>
      <c r="E9037" s="1">
        <v>31237</v>
      </c>
      <c r="F9037" s="1">
        <v>66</v>
      </c>
      <c r="G9037" s="1">
        <v>0</v>
      </c>
      <c r="H9037" s="1">
        <v>31303</v>
      </c>
      <c r="I9037" s="1">
        <v>16817</v>
      </c>
      <c r="J9037" s="1">
        <v>7500</v>
      </c>
      <c r="K9037" s="1">
        <v>1398</v>
      </c>
      <c r="L9037" s="1">
        <v>4430</v>
      </c>
      <c r="M9037" s="1">
        <v>1930</v>
      </c>
      <c r="N9037" s="1">
        <v>0</v>
      </c>
      <c r="O9037" s="2" t="s">
        <v>29462</v>
      </c>
      <c r="P9037">
        <f t="shared" si="282"/>
        <v>1</v>
      </c>
      <c r="Q9037" t="str">
        <f t="shared" si="283"/>
        <v>no</v>
      </c>
    </row>
    <row r="9038" spans="1:17">
      <c r="A9038" s="1">
        <v>9176</v>
      </c>
      <c r="B9038" s="2" t="s">
        <v>27020</v>
      </c>
      <c r="C9038" s="2" t="s">
        <v>27021</v>
      </c>
      <c r="D9038" s="2" t="s">
        <v>27022</v>
      </c>
      <c r="E9038" s="1">
        <v>31228</v>
      </c>
      <c r="F9038" s="1">
        <v>308</v>
      </c>
      <c r="G9038" s="1">
        <v>0</v>
      </c>
      <c r="H9038" s="1">
        <v>31317</v>
      </c>
      <c r="I9038" s="1">
        <v>19248</v>
      </c>
      <c r="J9038" s="1">
        <v>4168</v>
      </c>
      <c r="K9038" s="1">
        <v>1329</v>
      </c>
      <c r="L9038" s="1">
        <v>750</v>
      </c>
      <c r="M9038" s="1">
        <v>756</v>
      </c>
      <c r="N9038" s="1">
        <v>4162</v>
      </c>
      <c r="O9038" s="2" t="s">
        <v>29462</v>
      </c>
      <c r="P9038">
        <f t="shared" si="282"/>
        <v>1</v>
      </c>
      <c r="Q9038" t="str">
        <f t="shared" si="283"/>
        <v>no</v>
      </c>
    </row>
    <row r="9039" spans="1:17">
      <c r="A9039" s="1">
        <v>9178</v>
      </c>
      <c r="B9039" s="2" t="s">
        <v>27023</v>
      </c>
      <c r="C9039" s="2" t="s">
        <v>27024</v>
      </c>
      <c r="D9039" s="2" t="s">
        <v>27025</v>
      </c>
      <c r="E9039" s="1">
        <v>31222</v>
      </c>
      <c r="F9039" s="1">
        <v>466</v>
      </c>
      <c r="G9039" s="1">
        <v>0</v>
      </c>
      <c r="H9039" s="1">
        <v>31705</v>
      </c>
      <c r="I9039" s="1">
        <v>13916</v>
      </c>
      <c r="J9039" s="1">
        <v>4499</v>
      </c>
      <c r="K9039" s="1">
        <v>4567</v>
      </c>
      <c r="L9039" s="1">
        <v>2328</v>
      </c>
      <c r="M9039" s="1">
        <v>717</v>
      </c>
      <c r="N9039" s="1">
        <v>8231</v>
      </c>
      <c r="O9039" s="2" t="s">
        <v>29462</v>
      </c>
      <c r="P9039">
        <f t="shared" si="282"/>
        <v>0.98</v>
      </c>
      <c r="Q9039" t="str">
        <f t="shared" si="283"/>
        <v>no</v>
      </c>
    </row>
    <row r="9040" spans="1:17">
      <c r="A9040" s="1">
        <v>9179</v>
      </c>
      <c r="B9040" s="2" t="s">
        <v>27026</v>
      </c>
      <c r="C9040" s="2" t="s">
        <v>27027</v>
      </c>
      <c r="D9040" s="2" t="s">
        <v>27028</v>
      </c>
      <c r="E9040" s="1">
        <v>31219</v>
      </c>
      <c r="F9040" s="1">
        <v>0</v>
      </c>
      <c r="G9040" s="1">
        <v>0</v>
      </c>
      <c r="H9040" s="1">
        <v>31219</v>
      </c>
      <c r="I9040" s="1">
        <v>29047</v>
      </c>
      <c r="J9040" s="1">
        <v>748</v>
      </c>
      <c r="K9040" s="1">
        <v>291</v>
      </c>
      <c r="L9040" s="1">
        <v>401</v>
      </c>
      <c r="M9040" s="1">
        <v>191</v>
      </c>
      <c r="N9040" s="1">
        <v>0</v>
      </c>
      <c r="O9040" s="2" t="s">
        <v>29462</v>
      </c>
      <c r="P9040">
        <f t="shared" si="282"/>
        <v>1</v>
      </c>
      <c r="Q9040" t="str">
        <f t="shared" si="283"/>
        <v>no</v>
      </c>
    </row>
    <row r="9041" spans="1:17">
      <c r="A9041" s="1">
        <v>9180</v>
      </c>
      <c r="B9041" s="2" t="s">
        <v>27029</v>
      </c>
      <c r="C9041" s="2" t="s">
        <v>27030</v>
      </c>
      <c r="D9041" s="2" t="s">
        <v>27031</v>
      </c>
      <c r="E9041" s="1">
        <v>31218</v>
      </c>
      <c r="F9041" s="1">
        <v>3507</v>
      </c>
      <c r="G9041" s="1">
        <v>0</v>
      </c>
      <c r="H9041" s="1">
        <v>34725</v>
      </c>
      <c r="I9041" s="1">
        <v>29165</v>
      </c>
      <c r="J9041" s="1">
        <v>2079</v>
      </c>
      <c r="K9041" s="1">
        <v>893</v>
      </c>
      <c r="L9041" s="1">
        <v>1352</v>
      </c>
      <c r="M9041" s="1">
        <v>588</v>
      </c>
      <c r="N9041" s="1">
        <v>0</v>
      </c>
      <c r="O9041" s="2" t="s">
        <v>29464</v>
      </c>
      <c r="P9041">
        <f t="shared" si="282"/>
        <v>0.9</v>
      </c>
      <c r="Q9041" t="str">
        <f t="shared" si="283"/>
        <v>no</v>
      </c>
    </row>
    <row r="9042" spans="1:17">
      <c r="A9042" s="1">
        <v>9181</v>
      </c>
      <c r="B9042" s="2" t="s">
        <v>27032</v>
      </c>
      <c r="C9042" s="2" t="s">
        <v>27033</v>
      </c>
      <c r="D9042" s="2" t="s">
        <v>27034</v>
      </c>
      <c r="E9042" s="1">
        <v>31215</v>
      </c>
      <c r="F9042" s="1">
        <v>49</v>
      </c>
      <c r="G9042" s="1">
        <v>0</v>
      </c>
      <c r="H9042" s="1">
        <v>31039</v>
      </c>
      <c r="I9042" s="1">
        <v>15458</v>
      </c>
      <c r="J9042" s="1">
        <v>5738</v>
      </c>
      <c r="K9042" s="1">
        <v>3250</v>
      </c>
      <c r="L9042" s="1">
        <v>2599</v>
      </c>
      <c r="M9042" s="1">
        <v>1500</v>
      </c>
      <c r="N9042" s="1">
        <v>601</v>
      </c>
      <c r="O9042" s="2" t="s">
        <v>29462</v>
      </c>
      <c r="P9042">
        <f t="shared" si="282"/>
        <v>1.01</v>
      </c>
      <c r="Q9042" t="str">
        <f t="shared" si="283"/>
        <v>no</v>
      </c>
    </row>
    <row r="9043" spans="1:17">
      <c r="A9043" s="1">
        <v>9182</v>
      </c>
      <c r="B9043" s="2" t="s">
        <v>27035</v>
      </c>
      <c r="C9043" s="2" t="s">
        <v>27036</v>
      </c>
      <c r="D9043" s="2" t="s">
        <v>27037</v>
      </c>
      <c r="E9043" s="1">
        <v>31212</v>
      </c>
      <c r="F9043" s="1">
        <v>160</v>
      </c>
      <c r="G9043" s="1">
        <v>0</v>
      </c>
      <c r="H9043" s="1">
        <v>31464</v>
      </c>
      <c r="I9043" s="1">
        <v>13311</v>
      </c>
      <c r="J9043" s="1">
        <v>7856</v>
      </c>
      <c r="K9043" s="1">
        <v>3353</v>
      </c>
      <c r="L9043" s="1">
        <v>2127</v>
      </c>
      <c r="M9043" s="1">
        <v>1185</v>
      </c>
      <c r="N9043" s="1">
        <v>0</v>
      </c>
      <c r="O9043" s="2" t="s">
        <v>29463</v>
      </c>
      <c r="P9043">
        <f t="shared" si="282"/>
        <v>0.99</v>
      </c>
      <c r="Q9043" t="str">
        <f t="shared" si="283"/>
        <v>no</v>
      </c>
    </row>
    <row r="9044" spans="1:17">
      <c r="A9044" s="1">
        <v>9183</v>
      </c>
      <c r="B9044" s="2" t="s">
        <v>27038</v>
      </c>
      <c r="C9044" s="2" t="s">
        <v>27039</v>
      </c>
      <c r="D9044" s="2" t="s">
        <v>27040</v>
      </c>
      <c r="E9044" s="1">
        <v>31209</v>
      </c>
      <c r="F9044" s="1">
        <v>589</v>
      </c>
      <c r="G9044" s="1">
        <v>0</v>
      </c>
      <c r="H9044" s="1">
        <v>31955</v>
      </c>
      <c r="I9044" s="1">
        <v>16016</v>
      </c>
      <c r="J9044" s="1">
        <v>2661</v>
      </c>
      <c r="K9044" s="1">
        <v>3556</v>
      </c>
      <c r="L9044" s="1">
        <v>4218</v>
      </c>
      <c r="M9044" s="1">
        <v>2017</v>
      </c>
      <c r="N9044" s="1">
        <v>1201</v>
      </c>
      <c r="O9044" s="2" t="s">
        <v>29470</v>
      </c>
      <c r="P9044">
        <f t="shared" si="282"/>
        <v>0.98</v>
      </c>
      <c r="Q9044" t="str">
        <f t="shared" si="283"/>
        <v>no</v>
      </c>
    </row>
    <row r="9045" spans="1:17">
      <c r="A9045" s="1">
        <v>9184</v>
      </c>
      <c r="B9045" s="2" t="s">
        <v>27041</v>
      </c>
      <c r="C9045" s="2" t="s">
        <v>27042</v>
      </c>
      <c r="D9045" s="2" t="s">
        <v>27043</v>
      </c>
      <c r="E9045" s="1">
        <v>31206</v>
      </c>
      <c r="F9045" s="1">
        <v>10865</v>
      </c>
      <c r="G9045" s="1">
        <v>0</v>
      </c>
      <c r="H9045" s="1">
        <v>64370</v>
      </c>
      <c r="I9045" s="1">
        <v>0</v>
      </c>
      <c r="J9045" s="1">
        <v>41897</v>
      </c>
      <c r="K9045" s="1">
        <v>9617</v>
      </c>
      <c r="L9045" s="1">
        <v>2499</v>
      </c>
      <c r="M9045" s="1">
        <v>1000</v>
      </c>
      <c r="N9045" s="1">
        <v>24727</v>
      </c>
      <c r="O9045" s="2" t="s">
        <v>29463</v>
      </c>
      <c r="P9045">
        <f t="shared" si="282"/>
        <v>0.48</v>
      </c>
      <c r="Q9045" t="str">
        <f t="shared" si="283"/>
        <v>no</v>
      </c>
    </row>
    <row r="9046" spans="1:17">
      <c r="A9046" s="1">
        <v>9185</v>
      </c>
      <c r="B9046" s="2" t="s">
        <v>27044</v>
      </c>
      <c r="C9046" s="2" t="s">
        <v>27045</v>
      </c>
      <c r="D9046" s="2" t="s">
        <v>27046</v>
      </c>
      <c r="E9046" s="1">
        <v>31202</v>
      </c>
      <c r="F9046" s="1">
        <v>1422</v>
      </c>
      <c r="G9046" s="1">
        <v>0</v>
      </c>
      <c r="H9046" s="1">
        <v>32624</v>
      </c>
      <c r="I9046" s="1">
        <v>24043</v>
      </c>
      <c r="J9046" s="1">
        <v>5378</v>
      </c>
      <c r="K9046" s="1">
        <v>2757</v>
      </c>
      <c r="L9046" s="1">
        <v>1311</v>
      </c>
      <c r="M9046" s="1">
        <v>93</v>
      </c>
      <c r="N9046" s="1">
        <v>0</v>
      </c>
      <c r="O9046" s="2" t="s">
        <v>29469</v>
      </c>
      <c r="P9046">
        <f t="shared" si="282"/>
        <v>0.96</v>
      </c>
      <c r="Q9046" t="str">
        <f t="shared" si="283"/>
        <v>no</v>
      </c>
    </row>
    <row r="9047" spans="1:17">
      <c r="A9047" s="1">
        <v>9186</v>
      </c>
      <c r="B9047" s="2" t="s">
        <v>27047</v>
      </c>
      <c r="C9047" s="2" t="s">
        <v>27048</v>
      </c>
      <c r="D9047" s="2" t="s">
        <v>27049</v>
      </c>
      <c r="E9047" s="1">
        <v>31201</v>
      </c>
      <c r="F9047" s="1">
        <v>61</v>
      </c>
      <c r="G9047" s="1">
        <v>0</v>
      </c>
      <c r="H9047" s="1">
        <v>31262</v>
      </c>
      <c r="I9047" s="1">
        <v>24777</v>
      </c>
      <c r="J9047" s="1">
        <v>2664</v>
      </c>
      <c r="K9047" s="1">
        <v>1092</v>
      </c>
      <c r="L9047" s="1">
        <v>1444</v>
      </c>
      <c r="M9047" s="1">
        <v>712</v>
      </c>
      <c r="N9047" s="1">
        <v>1200</v>
      </c>
      <c r="O9047" s="2" t="s">
        <v>29465</v>
      </c>
      <c r="P9047">
        <f t="shared" si="282"/>
        <v>1</v>
      </c>
      <c r="Q9047" t="str">
        <f t="shared" si="283"/>
        <v>no</v>
      </c>
    </row>
    <row r="9048" spans="1:17">
      <c r="A9048" s="1">
        <v>9187</v>
      </c>
      <c r="B9048" s="2" t="s">
        <v>27050</v>
      </c>
      <c r="C9048" s="2" t="s">
        <v>27051</v>
      </c>
      <c r="D9048" s="2" t="s">
        <v>27052</v>
      </c>
      <c r="E9048" s="1">
        <v>31199</v>
      </c>
      <c r="F9048" s="1">
        <v>895</v>
      </c>
      <c r="G9048" s="1">
        <v>0</v>
      </c>
      <c r="H9048" s="1">
        <v>32160</v>
      </c>
      <c r="I9048" s="1">
        <v>15867</v>
      </c>
      <c r="J9048" s="1">
        <v>5302</v>
      </c>
      <c r="K9048" s="1">
        <v>3801</v>
      </c>
      <c r="L9048" s="1">
        <v>530</v>
      </c>
      <c r="M9048" s="1">
        <v>260</v>
      </c>
      <c r="N9048" s="1">
        <v>21127</v>
      </c>
      <c r="O9048" s="2" t="s">
        <v>29470</v>
      </c>
      <c r="P9048">
        <f t="shared" si="282"/>
        <v>0.97</v>
      </c>
      <c r="Q9048" t="str">
        <f t="shared" si="283"/>
        <v>no</v>
      </c>
    </row>
    <row r="9049" spans="1:17">
      <c r="A9049" s="1">
        <v>9188</v>
      </c>
      <c r="B9049" s="2" t="s">
        <v>27053</v>
      </c>
      <c r="C9049" s="2" t="s">
        <v>27054</v>
      </c>
      <c r="D9049" s="2" t="s">
        <v>27055</v>
      </c>
      <c r="E9049" s="1">
        <v>31191</v>
      </c>
      <c r="F9049" s="1">
        <v>116</v>
      </c>
      <c r="G9049" s="1">
        <v>0</v>
      </c>
      <c r="H9049" s="1">
        <v>31222</v>
      </c>
      <c r="I9049" s="1">
        <v>19247</v>
      </c>
      <c r="J9049" s="1">
        <v>7588</v>
      </c>
      <c r="K9049" s="1">
        <v>1903</v>
      </c>
      <c r="L9049" s="1">
        <v>1102</v>
      </c>
      <c r="M9049" s="1">
        <v>673</v>
      </c>
      <c r="N9049" s="1">
        <v>314</v>
      </c>
      <c r="O9049" s="2" t="s">
        <v>29469</v>
      </c>
      <c r="P9049">
        <f t="shared" si="282"/>
        <v>1</v>
      </c>
      <c r="Q9049" t="str">
        <f t="shared" si="283"/>
        <v>no</v>
      </c>
    </row>
    <row r="9050" spans="1:17">
      <c r="A9050" s="1">
        <v>9189</v>
      </c>
      <c r="B9050" s="2" t="s">
        <v>13524</v>
      </c>
      <c r="C9050" s="2" t="s">
        <v>27056</v>
      </c>
      <c r="D9050" s="2" t="s">
        <v>27057</v>
      </c>
      <c r="E9050" s="1">
        <v>31188</v>
      </c>
      <c r="F9050" s="1">
        <v>296</v>
      </c>
      <c r="G9050" s="1">
        <v>0</v>
      </c>
      <c r="H9050" s="1">
        <v>31484</v>
      </c>
      <c r="I9050" s="1">
        <v>27733</v>
      </c>
      <c r="J9050" s="1">
        <v>1049</v>
      </c>
      <c r="K9050" s="1">
        <v>1230</v>
      </c>
      <c r="L9050" s="1">
        <v>286</v>
      </c>
      <c r="M9050" s="1">
        <v>230</v>
      </c>
      <c r="N9050" s="1">
        <v>0</v>
      </c>
      <c r="O9050" s="2" t="s">
        <v>29466</v>
      </c>
      <c r="P9050">
        <f t="shared" si="282"/>
        <v>0.99</v>
      </c>
      <c r="Q9050" t="str">
        <f t="shared" si="283"/>
        <v>no</v>
      </c>
    </row>
    <row r="9051" spans="1:17">
      <c r="A9051" s="1">
        <v>9190</v>
      </c>
      <c r="B9051" s="2" t="s">
        <v>27058</v>
      </c>
      <c r="C9051" s="2" t="s">
        <v>27059</v>
      </c>
      <c r="D9051" s="2" t="s">
        <v>27060</v>
      </c>
      <c r="E9051" s="1">
        <v>31185</v>
      </c>
      <c r="F9051" s="1">
        <v>139</v>
      </c>
      <c r="G9051" s="1">
        <v>0</v>
      </c>
      <c r="H9051" s="1">
        <v>31324</v>
      </c>
      <c r="I9051" s="1">
        <v>28247</v>
      </c>
      <c r="J9051" s="1">
        <v>1016</v>
      </c>
      <c r="K9051" s="1">
        <v>844</v>
      </c>
      <c r="L9051" s="1">
        <v>510</v>
      </c>
      <c r="M9051" s="1">
        <v>81</v>
      </c>
      <c r="N9051" s="1">
        <v>818</v>
      </c>
      <c r="O9051" s="2" t="s">
        <v>29470</v>
      </c>
      <c r="P9051">
        <f t="shared" si="282"/>
        <v>1</v>
      </c>
      <c r="Q9051" t="str">
        <f t="shared" si="283"/>
        <v>no</v>
      </c>
    </row>
    <row r="9052" spans="1:17">
      <c r="A9052" s="1">
        <v>9191</v>
      </c>
      <c r="B9052" s="2" t="s">
        <v>27061</v>
      </c>
      <c r="C9052" s="2" t="s">
        <v>27062</v>
      </c>
      <c r="D9052" s="2" t="s">
        <v>27063</v>
      </c>
      <c r="E9052" s="1">
        <v>31174</v>
      </c>
      <c r="F9052" s="1">
        <v>995</v>
      </c>
      <c r="G9052" s="1">
        <v>0</v>
      </c>
      <c r="H9052" s="1">
        <v>32704</v>
      </c>
      <c r="I9052" s="1">
        <v>11505</v>
      </c>
      <c r="J9052" s="1">
        <v>10613</v>
      </c>
      <c r="K9052" s="1">
        <v>4357</v>
      </c>
      <c r="L9052" s="1">
        <v>368</v>
      </c>
      <c r="M9052" s="1">
        <v>341</v>
      </c>
      <c r="N9052" s="1">
        <v>503</v>
      </c>
      <c r="O9052" s="2" t="s">
        <v>29466</v>
      </c>
      <c r="P9052">
        <f t="shared" si="282"/>
        <v>0.95</v>
      </c>
      <c r="Q9052" t="str">
        <f t="shared" si="283"/>
        <v>no</v>
      </c>
    </row>
    <row r="9053" spans="1:17">
      <c r="A9053" s="1">
        <v>9192</v>
      </c>
      <c r="B9053" s="2" t="s">
        <v>27064</v>
      </c>
      <c r="C9053" s="2" t="s">
        <v>27065</v>
      </c>
      <c r="D9053" s="2" t="s">
        <v>27066</v>
      </c>
      <c r="E9053" s="1">
        <v>31174</v>
      </c>
      <c r="F9053" s="1">
        <v>71</v>
      </c>
      <c r="G9053" s="1">
        <v>0</v>
      </c>
      <c r="H9053" s="1">
        <v>33076</v>
      </c>
      <c r="I9053" s="1">
        <v>17011</v>
      </c>
      <c r="J9053" s="1">
        <v>10536</v>
      </c>
      <c r="K9053" s="1">
        <v>0</v>
      </c>
      <c r="L9053" s="1">
        <v>1066</v>
      </c>
      <c r="M9053" s="1">
        <v>801</v>
      </c>
      <c r="N9053" s="1">
        <v>0</v>
      </c>
      <c r="O9053" s="2" t="s">
        <v>29463</v>
      </c>
      <c r="P9053">
        <f t="shared" si="282"/>
        <v>0.94</v>
      </c>
      <c r="Q9053" t="str">
        <f t="shared" si="283"/>
        <v>no</v>
      </c>
    </row>
    <row r="9054" spans="1:17">
      <c r="A9054" s="1">
        <v>9193</v>
      </c>
      <c r="B9054" s="2" t="s">
        <v>27067</v>
      </c>
      <c r="C9054" s="2" t="s">
        <v>27068</v>
      </c>
      <c r="D9054" s="2" t="s">
        <v>27069</v>
      </c>
      <c r="E9054" s="1">
        <v>31171</v>
      </c>
      <c r="F9054" s="1">
        <v>903</v>
      </c>
      <c r="G9054" s="1">
        <v>0</v>
      </c>
      <c r="H9054" s="1">
        <v>31966</v>
      </c>
      <c r="I9054" s="1">
        <v>11888</v>
      </c>
      <c r="J9054" s="1">
        <v>3910</v>
      </c>
      <c r="K9054" s="1">
        <v>3662</v>
      </c>
      <c r="L9054" s="1">
        <v>8223</v>
      </c>
      <c r="M9054" s="1">
        <v>3678</v>
      </c>
      <c r="N9054" s="1">
        <v>2587</v>
      </c>
      <c r="O9054" s="2" t="s">
        <v>29471</v>
      </c>
      <c r="P9054">
        <f t="shared" si="282"/>
        <v>0.98</v>
      </c>
      <c r="Q9054" t="str">
        <f t="shared" si="283"/>
        <v>no</v>
      </c>
    </row>
    <row r="9055" spans="1:17">
      <c r="A9055" s="1">
        <v>9194</v>
      </c>
      <c r="B9055" s="2" t="s">
        <v>27070</v>
      </c>
      <c r="C9055" s="2" t="s">
        <v>27071</v>
      </c>
      <c r="D9055" s="2" t="s">
        <v>27072</v>
      </c>
      <c r="E9055" s="1">
        <v>31165</v>
      </c>
      <c r="F9055" s="1">
        <v>356</v>
      </c>
      <c r="G9055" s="1">
        <v>0</v>
      </c>
      <c r="H9055" s="1">
        <v>32723</v>
      </c>
      <c r="I9055" s="1">
        <v>13148</v>
      </c>
      <c r="J9055" s="1">
        <v>10150</v>
      </c>
      <c r="K9055" s="1">
        <v>3313</v>
      </c>
      <c r="L9055" s="1">
        <v>841</v>
      </c>
      <c r="M9055" s="1">
        <v>620</v>
      </c>
      <c r="N9055" s="1">
        <v>4060</v>
      </c>
      <c r="O9055" s="2" t="s">
        <v>29463</v>
      </c>
      <c r="P9055">
        <f t="shared" si="282"/>
        <v>0.95</v>
      </c>
      <c r="Q9055" t="str">
        <f t="shared" si="283"/>
        <v>no</v>
      </c>
    </row>
    <row r="9056" spans="1:17">
      <c r="A9056" s="1">
        <v>9195</v>
      </c>
      <c r="B9056" s="2" t="s">
        <v>27073</v>
      </c>
      <c r="C9056" s="2" t="s">
        <v>27074</v>
      </c>
      <c r="D9056" s="2" t="s">
        <v>27075</v>
      </c>
      <c r="E9056" s="1">
        <v>31162</v>
      </c>
      <c r="F9056" s="1">
        <v>606</v>
      </c>
      <c r="G9056" s="1">
        <v>0</v>
      </c>
      <c r="H9056" s="1">
        <v>32018</v>
      </c>
      <c r="I9056" s="1">
        <v>11499</v>
      </c>
      <c r="J9056" s="1">
        <v>3999</v>
      </c>
      <c r="K9056" s="1">
        <v>6976</v>
      </c>
      <c r="L9056" s="1">
        <v>5768</v>
      </c>
      <c r="M9056" s="1">
        <v>2765</v>
      </c>
      <c r="N9056" s="1">
        <v>2098</v>
      </c>
      <c r="O9056" s="2" t="s">
        <v>29466</v>
      </c>
      <c r="P9056">
        <f t="shared" si="282"/>
        <v>0.97</v>
      </c>
      <c r="Q9056" t="str">
        <f t="shared" si="283"/>
        <v>no</v>
      </c>
    </row>
    <row r="9057" spans="1:17">
      <c r="A9057" s="1">
        <v>9196</v>
      </c>
      <c r="B9057" s="2" t="s">
        <v>27076</v>
      </c>
      <c r="C9057" s="2" t="s">
        <v>27077</v>
      </c>
      <c r="D9057" s="2" t="s">
        <v>27078</v>
      </c>
      <c r="E9057" s="1">
        <v>31154</v>
      </c>
      <c r="F9057" s="1">
        <v>448</v>
      </c>
      <c r="G9057" s="1">
        <v>0</v>
      </c>
      <c r="H9057" s="1">
        <v>31602</v>
      </c>
      <c r="I9057" s="1">
        <v>1498</v>
      </c>
      <c r="J9057" s="1">
        <v>4133</v>
      </c>
      <c r="K9057" s="1">
        <v>9019</v>
      </c>
      <c r="L9057" s="1">
        <v>5436</v>
      </c>
      <c r="M9057" s="1">
        <v>2416</v>
      </c>
      <c r="N9057" s="1">
        <v>0</v>
      </c>
      <c r="O9057" s="2" t="s">
        <v>29463</v>
      </c>
      <c r="P9057">
        <f t="shared" si="282"/>
        <v>0.99</v>
      </c>
      <c r="Q9057" t="str">
        <f t="shared" si="283"/>
        <v>no</v>
      </c>
    </row>
    <row r="9058" spans="1:17">
      <c r="A9058" s="1">
        <v>9197</v>
      </c>
      <c r="B9058" s="2" t="s">
        <v>27079</v>
      </c>
      <c r="C9058" s="2" t="s">
        <v>27080</v>
      </c>
      <c r="D9058" s="2" t="s">
        <v>27081</v>
      </c>
      <c r="E9058" s="1">
        <v>31153</v>
      </c>
      <c r="F9058" s="1">
        <v>2984</v>
      </c>
      <c r="G9058" s="1">
        <v>0</v>
      </c>
      <c r="H9058" s="1">
        <v>34137</v>
      </c>
      <c r="I9058" s="1">
        <v>19921</v>
      </c>
      <c r="J9058" s="1">
        <v>9308</v>
      </c>
      <c r="K9058" s="1">
        <v>2098</v>
      </c>
      <c r="L9058" s="1">
        <v>1382</v>
      </c>
      <c r="M9058" s="1">
        <v>872</v>
      </c>
      <c r="N9058" s="1">
        <v>0</v>
      </c>
      <c r="O9058" s="2" t="s">
        <v>29462</v>
      </c>
      <c r="P9058">
        <f t="shared" si="282"/>
        <v>0.91</v>
      </c>
      <c r="Q9058" t="str">
        <f t="shared" si="283"/>
        <v>no</v>
      </c>
    </row>
    <row r="9059" spans="1:17">
      <c r="A9059" s="1">
        <v>9198</v>
      </c>
      <c r="B9059" s="2" t="s">
        <v>27082</v>
      </c>
      <c r="C9059" s="2" t="s">
        <v>27083</v>
      </c>
      <c r="D9059" s="2" t="s">
        <v>27084</v>
      </c>
      <c r="E9059" s="1">
        <v>31145</v>
      </c>
      <c r="F9059" s="1">
        <v>44</v>
      </c>
      <c r="G9059" s="1">
        <v>0</v>
      </c>
      <c r="H9059" s="1">
        <v>31189</v>
      </c>
      <c r="I9059" s="1">
        <v>28993</v>
      </c>
      <c r="J9059" s="1">
        <v>2366</v>
      </c>
      <c r="K9059" s="1">
        <v>509</v>
      </c>
      <c r="L9059" s="1">
        <v>82</v>
      </c>
      <c r="M9059" s="1">
        <v>102</v>
      </c>
      <c r="N9059" s="1">
        <v>889</v>
      </c>
      <c r="O9059" s="2" t="s">
        <v>29463</v>
      </c>
      <c r="P9059">
        <f t="shared" si="282"/>
        <v>1</v>
      </c>
      <c r="Q9059" t="str">
        <f t="shared" si="283"/>
        <v>no</v>
      </c>
    </row>
    <row r="9060" spans="1:17">
      <c r="A9060" s="1">
        <v>9199</v>
      </c>
      <c r="B9060" s="2" t="s">
        <v>27085</v>
      </c>
      <c r="C9060" s="2" t="s">
        <v>27086</v>
      </c>
      <c r="D9060" s="2" t="s">
        <v>27087</v>
      </c>
      <c r="E9060" s="1">
        <v>31144</v>
      </c>
      <c r="F9060" s="1">
        <v>567</v>
      </c>
      <c r="G9060" s="1">
        <v>0</v>
      </c>
      <c r="H9060" s="1">
        <v>31971</v>
      </c>
      <c r="I9060" s="1">
        <v>15284</v>
      </c>
      <c r="J9060" s="1">
        <v>4625</v>
      </c>
      <c r="K9060" s="1">
        <v>4595</v>
      </c>
      <c r="L9060" s="1">
        <v>663</v>
      </c>
      <c r="M9060" s="1">
        <v>642</v>
      </c>
      <c r="N9060" s="1">
        <v>8485</v>
      </c>
      <c r="O9060" s="2" t="s">
        <v>29464</v>
      </c>
      <c r="P9060">
        <f t="shared" si="282"/>
        <v>0.97</v>
      </c>
      <c r="Q9060" t="str">
        <f t="shared" si="283"/>
        <v>no</v>
      </c>
    </row>
    <row r="9061" spans="1:17">
      <c r="A9061" s="1">
        <v>9200</v>
      </c>
      <c r="B9061" s="2" t="s">
        <v>27088</v>
      </c>
      <c r="C9061" s="2" t="s">
        <v>27089</v>
      </c>
      <c r="D9061" s="2" t="s">
        <v>27090</v>
      </c>
      <c r="E9061" s="1">
        <v>31139</v>
      </c>
      <c r="F9061" s="1">
        <v>517</v>
      </c>
      <c r="G9061" s="1">
        <v>0</v>
      </c>
      <c r="H9061" s="1">
        <v>31656</v>
      </c>
      <c r="I9061" s="1">
        <v>25040</v>
      </c>
      <c r="J9061" s="1">
        <v>3691</v>
      </c>
      <c r="K9061" s="1">
        <v>463</v>
      </c>
      <c r="L9061" s="1">
        <v>1212</v>
      </c>
      <c r="M9061" s="1">
        <v>642</v>
      </c>
      <c r="N9061" s="1">
        <v>0</v>
      </c>
      <c r="O9061" s="2" t="s">
        <v>29465</v>
      </c>
      <c r="P9061">
        <f t="shared" si="282"/>
        <v>0.98</v>
      </c>
      <c r="Q9061" t="str">
        <f t="shared" si="283"/>
        <v>no</v>
      </c>
    </row>
    <row r="9062" spans="1:17">
      <c r="A9062" s="1">
        <v>9201</v>
      </c>
      <c r="B9062" s="2" t="s">
        <v>27091</v>
      </c>
      <c r="C9062" s="2" t="s">
        <v>27092</v>
      </c>
      <c r="D9062" s="2" t="s">
        <v>27093</v>
      </c>
      <c r="E9062" s="1">
        <v>31137</v>
      </c>
      <c r="F9062" s="1">
        <v>644</v>
      </c>
      <c r="G9062" s="1">
        <v>0</v>
      </c>
      <c r="H9062" s="1">
        <v>31843</v>
      </c>
      <c r="I9062" s="1">
        <v>21005</v>
      </c>
      <c r="J9062" s="1">
        <v>3569</v>
      </c>
      <c r="K9062" s="1">
        <v>3544</v>
      </c>
      <c r="L9062" s="1">
        <v>-363</v>
      </c>
      <c r="M9062" s="1">
        <v>181</v>
      </c>
      <c r="N9062" s="1">
        <v>1766</v>
      </c>
      <c r="O9062" s="2" t="s">
        <v>29465</v>
      </c>
      <c r="P9062">
        <f t="shared" si="282"/>
        <v>0.98</v>
      </c>
      <c r="Q9062" t="str">
        <f t="shared" si="283"/>
        <v>no</v>
      </c>
    </row>
    <row r="9063" spans="1:17">
      <c r="A9063" s="1">
        <v>9202</v>
      </c>
      <c r="B9063" s="2" t="s">
        <v>27094</v>
      </c>
      <c r="C9063" s="2" t="s">
        <v>27095</v>
      </c>
      <c r="D9063" s="2" t="s">
        <v>27096</v>
      </c>
      <c r="E9063" s="1">
        <v>31134</v>
      </c>
      <c r="F9063" s="1">
        <v>297</v>
      </c>
      <c r="G9063" s="1">
        <v>0</v>
      </c>
      <c r="H9063" s="1">
        <v>31450</v>
      </c>
      <c r="I9063" s="1">
        <v>14176</v>
      </c>
      <c r="J9063" s="1">
        <v>5008</v>
      </c>
      <c r="K9063" s="1">
        <v>3490</v>
      </c>
      <c r="L9063" s="1">
        <v>3005</v>
      </c>
      <c r="M9063" s="1">
        <v>1595</v>
      </c>
      <c r="N9063" s="1">
        <v>8540</v>
      </c>
      <c r="O9063" s="2" t="s">
        <v>29465</v>
      </c>
      <c r="P9063">
        <f t="shared" si="282"/>
        <v>0.99</v>
      </c>
      <c r="Q9063" t="str">
        <f t="shared" si="283"/>
        <v>no</v>
      </c>
    </row>
    <row r="9064" spans="1:17">
      <c r="A9064" s="1">
        <v>9203</v>
      </c>
      <c r="B9064" s="2" t="s">
        <v>27097</v>
      </c>
      <c r="C9064" s="2" t="s">
        <v>27098</v>
      </c>
      <c r="D9064" s="2" t="s">
        <v>27099</v>
      </c>
      <c r="E9064" s="1">
        <v>31131</v>
      </c>
      <c r="F9064" s="1">
        <v>788</v>
      </c>
      <c r="G9064" s="1">
        <v>0</v>
      </c>
      <c r="H9064" s="1">
        <v>32199</v>
      </c>
      <c r="I9064" s="1">
        <v>13051</v>
      </c>
      <c r="J9064" s="1">
        <v>9990</v>
      </c>
      <c r="K9064" s="1">
        <v>3413</v>
      </c>
      <c r="L9064" s="1">
        <v>2330</v>
      </c>
      <c r="M9064" s="1">
        <v>1146</v>
      </c>
      <c r="N9064" s="1">
        <v>3182</v>
      </c>
      <c r="O9064" s="2" t="s">
        <v>29463</v>
      </c>
      <c r="P9064">
        <f t="shared" si="282"/>
        <v>0.97</v>
      </c>
      <c r="Q9064" t="str">
        <f t="shared" si="283"/>
        <v>no</v>
      </c>
    </row>
    <row r="9065" spans="1:17">
      <c r="A9065" s="1">
        <v>9204</v>
      </c>
      <c r="B9065" s="2" t="s">
        <v>27100</v>
      </c>
      <c r="C9065" s="2" t="s">
        <v>27101</v>
      </c>
      <c r="D9065" s="2" t="s">
        <v>27102</v>
      </c>
      <c r="E9065" s="1">
        <v>31130</v>
      </c>
      <c r="F9065" s="1">
        <v>456</v>
      </c>
      <c r="G9065" s="1">
        <v>0</v>
      </c>
      <c r="H9065" s="1">
        <v>31586</v>
      </c>
      <c r="I9065" s="1">
        <v>135</v>
      </c>
      <c r="J9065" s="1">
        <v>9718</v>
      </c>
      <c r="K9065" s="1">
        <v>8281</v>
      </c>
      <c r="L9065" s="1">
        <v>3332</v>
      </c>
      <c r="M9065" s="1">
        <v>2068</v>
      </c>
      <c r="N9065" s="1">
        <v>0</v>
      </c>
      <c r="O9065" s="2" t="s">
        <v>29469</v>
      </c>
      <c r="P9065">
        <f t="shared" si="282"/>
        <v>0.99</v>
      </c>
      <c r="Q9065" t="str">
        <f t="shared" si="283"/>
        <v>no</v>
      </c>
    </row>
    <row r="9066" spans="1:17">
      <c r="A9066" s="1">
        <v>9205</v>
      </c>
      <c r="B9066" s="2" t="s">
        <v>27103</v>
      </c>
      <c r="C9066" s="2" t="s">
        <v>27104</v>
      </c>
      <c r="D9066" s="2" t="s">
        <v>27105</v>
      </c>
      <c r="E9066" s="1">
        <v>31126</v>
      </c>
      <c r="F9066" s="1">
        <v>0</v>
      </c>
      <c r="G9066" s="1">
        <v>0</v>
      </c>
      <c r="H9066" s="1">
        <v>31126</v>
      </c>
      <c r="I9066" s="1">
        <v>0</v>
      </c>
      <c r="J9066" s="1">
        <v>28177</v>
      </c>
      <c r="K9066" s="1">
        <v>1732</v>
      </c>
      <c r="L9066" s="1">
        <v>565</v>
      </c>
      <c r="M9066" s="1">
        <v>393</v>
      </c>
      <c r="N9066" s="1">
        <v>143</v>
      </c>
      <c r="O9066" s="2" t="s">
        <v>29469</v>
      </c>
      <c r="P9066">
        <f t="shared" si="282"/>
        <v>1</v>
      </c>
      <c r="Q9066" t="str">
        <f t="shared" si="283"/>
        <v>no</v>
      </c>
    </row>
    <row r="9067" spans="1:17">
      <c r="A9067" s="1">
        <v>9206</v>
      </c>
      <c r="B9067" s="2" t="s">
        <v>27106</v>
      </c>
      <c r="C9067" s="2" t="s">
        <v>27107</v>
      </c>
      <c r="D9067" s="2" t="s">
        <v>27108</v>
      </c>
      <c r="E9067" s="1">
        <v>31113</v>
      </c>
      <c r="F9067" s="1">
        <v>629</v>
      </c>
      <c r="G9067" s="1">
        <v>0</v>
      </c>
      <c r="H9067" s="1">
        <v>32641</v>
      </c>
      <c r="I9067" s="1">
        <v>15368</v>
      </c>
      <c r="J9067" s="1">
        <v>7854</v>
      </c>
      <c r="K9067" s="1">
        <v>4626</v>
      </c>
      <c r="L9067" s="1">
        <v>863</v>
      </c>
      <c r="M9067" s="1">
        <v>817</v>
      </c>
      <c r="N9067" s="1">
        <v>3706</v>
      </c>
      <c r="O9067" s="2" t="s">
        <v>29464</v>
      </c>
      <c r="P9067">
        <f t="shared" si="282"/>
        <v>0.95</v>
      </c>
      <c r="Q9067" t="str">
        <f t="shared" si="283"/>
        <v>no</v>
      </c>
    </row>
    <row r="9068" spans="1:17">
      <c r="A9068" s="1">
        <v>9207</v>
      </c>
      <c r="B9068" s="2" t="s">
        <v>27109</v>
      </c>
      <c r="C9068" s="2" t="s">
        <v>27110</v>
      </c>
      <c r="D9068" s="2" t="s">
        <v>27111</v>
      </c>
      <c r="E9068" s="1">
        <v>31112</v>
      </c>
      <c r="F9068" s="1">
        <v>2</v>
      </c>
      <c r="G9068" s="1">
        <v>0</v>
      </c>
      <c r="H9068" s="1">
        <v>31114</v>
      </c>
      <c r="I9068" s="1">
        <v>28852</v>
      </c>
      <c r="J9068" s="1">
        <v>387</v>
      </c>
      <c r="K9068" s="1">
        <v>246</v>
      </c>
      <c r="L9068" s="1">
        <v>11</v>
      </c>
      <c r="M9068" s="1">
        <v>0</v>
      </c>
      <c r="N9068" s="1">
        <v>310</v>
      </c>
      <c r="O9068" s="2" t="s">
        <v>29465</v>
      </c>
      <c r="P9068">
        <f t="shared" si="282"/>
        <v>1</v>
      </c>
      <c r="Q9068" t="str">
        <f t="shared" si="283"/>
        <v>no</v>
      </c>
    </row>
    <row r="9069" spans="1:17">
      <c r="A9069" s="1">
        <v>9208</v>
      </c>
      <c r="B9069" s="2" t="s">
        <v>4539</v>
      </c>
      <c r="C9069" s="2" t="s">
        <v>27112</v>
      </c>
      <c r="D9069" s="2" t="s">
        <v>27113</v>
      </c>
      <c r="E9069" s="1">
        <v>31112</v>
      </c>
      <c r="F9069" s="1">
        <v>7</v>
      </c>
      <c r="G9069" s="1">
        <v>0</v>
      </c>
      <c r="H9069" s="1">
        <v>32644</v>
      </c>
      <c r="I9069" s="1">
        <v>12356</v>
      </c>
      <c r="J9069" s="1">
        <v>6063</v>
      </c>
      <c r="K9069" s="1">
        <v>4507</v>
      </c>
      <c r="L9069" s="1">
        <v>4125</v>
      </c>
      <c r="M9069" s="1">
        <v>1982</v>
      </c>
      <c r="N9069" s="1">
        <v>0</v>
      </c>
      <c r="O9069" s="2" t="s">
        <v>29462</v>
      </c>
      <c r="P9069">
        <f t="shared" si="282"/>
        <v>0.95</v>
      </c>
      <c r="Q9069" t="str">
        <f t="shared" si="283"/>
        <v>no</v>
      </c>
    </row>
    <row r="9070" spans="1:17">
      <c r="A9070" s="1">
        <v>9209</v>
      </c>
      <c r="B9070" s="2" t="s">
        <v>27114</v>
      </c>
      <c r="C9070" s="2" t="s">
        <v>27115</v>
      </c>
      <c r="D9070" s="2" t="s">
        <v>27116</v>
      </c>
      <c r="E9070" s="1">
        <v>31110</v>
      </c>
      <c r="F9070" s="1">
        <v>19</v>
      </c>
      <c r="G9070" s="1">
        <v>0</v>
      </c>
      <c r="H9070" s="1">
        <v>31130</v>
      </c>
      <c r="I9070" s="1">
        <v>0</v>
      </c>
      <c r="J9070" s="1">
        <v>24939</v>
      </c>
      <c r="K9070" s="1">
        <v>1858</v>
      </c>
      <c r="L9070" s="1">
        <v>3115</v>
      </c>
      <c r="M9070" s="1">
        <v>1781</v>
      </c>
      <c r="N9070" s="1">
        <v>0</v>
      </c>
      <c r="O9070" s="2" t="s">
        <v>29462</v>
      </c>
      <c r="P9070">
        <f t="shared" si="282"/>
        <v>1</v>
      </c>
      <c r="Q9070" t="str">
        <f t="shared" si="283"/>
        <v>no</v>
      </c>
    </row>
    <row r="9071" spans="1:17">
      <c r="A9071" s="1">
        <v>9210</v>
      </c>
      <c r="B9071" s="2" t="s">
        <v>27117</v>
      </c>
      <c r="C9071" s="2" t="s">
        <v>27118</v>
      </c>
      <c r="D9071" s="2" t="s">
        <v>27119</v>
      </c>
      <c r="E9071" s="1">
        <v>31107</v>
      </c>
      <c r="F9071" s="1">
        <v>32</v>
      </c>
      <c r="G9071" s="1">
        <v>0</v>
      </c>
      <c r="H9071" s="1">
        <v>31139</v>
      </c>
      <c r="I9071" s="1">
        <v>27358</v>
      </c>
      <c r="J9071" s="1">
        <v>2361</v>
      </c>
      <c r="K9071" s="1">
        <v>628</v>
      </c>
      <c r="L9071" s="1">
        <v>674</v>
      </c>
      <c r="M9071" s="1">
        <v>337</v>
      </c>
      <c r="N9071" s="1">
        <v>990</v>
      </c>
      <c r="O9071" s="2" t="s">
        <v>29466</v>
      </c>
      <c r="P9071">
        <f t="shared" si="282"/>
        <v>1</v>
      </c>
      <c r="Q9071" t="str">
        <f t="shared" si="283"/>
        <v>no</v>
      </c>
    </row>
    <row r="9072" spans="1:17">
      <c r="A9072" s="1">
        <v>9211</v>
      </c>
      <c r="B9072" s="2" t="s">
        <v>27120</v>
      </c>
      <c r="C9072" s="2" t="s">
        <v>27121</v>
      </c>
      <c r="D9072" s="2" t="s">
        <v>27122</v>
      </c>
      <c r="E9072" s="1">
        <v>31106</v>
      </c>
      <c r="F9072" s="1">
        <v>121</v>
      </c>
      <c r="G9072" s="1">
        <v>0</v>
      </c>
      <c r="H9072" s="1">
        <v>31088</v>
      </c>
      <c r="I9072" s="1">
        <v>18155</v>
      </c>
      <c r="J9072" s="1">
        <v>5197</v>
      </c>
      <c r="K9072" s="1">
        <v>3362</v>
      </c>
      <c r="L9072" s="1">
        <v>552</v>
      </c>
      <c r="M9072" s="1">
        <v>494</v>
      </c>
      <c r="N9072" s="1">
        <v>2268</v>
      </c>
      <c r="O9072" s="2" t="s">
        <v>29465</v>
      </c>
      <c r="P9072">
        <f t="shared" si="282"/>
        <v>1</v>
      </c>
      <c r="Q9072" t="str">
        <f t="shared" si="283"/>
        <v>no</v>
      </c>
    </row>
    <row r="9073" spans="1:17">
      <c r="A9073" s="1">
        <v>9212</v>
      </c>
      <c r="B9073" s="2" t="s">
        <v>27123</v>
      </c>
      <c r="C9073" s="2" t="s">
        <v>27124</v>
      </c>
      <c r="D9073" s="2" t="s">
        <v>27125</v>
      </c>
      <c r="E9073" s="1">
        <v>31102</v>
      </c>
      <c r="F9073" s="1">
        <v>112</v>
      </c>
      <c r="G9073" s="1">
        <v>0</v>
      </c>
      <c r="H9073" s="1">
        <v>31214</v>
      </c>
      <c r="I9073" s="1">
        <v>25912</v>
      </c>
      <c r="J9073" s="1">
        <v>2205</v>
      </c>
      <c r="K9073" s="1">
        <v>869</v>
      </c>
      <c r="L9073" s="1">
        <v>320</v>
      </c>
      <c r="M9073" s="1">
        <v>204</v>
      </c>
      <c r="N9073" s="1">
        <v>0</v>
      </c>
      <c r="O9073" s="2" t="s">
        <v>29466</v>
      </c>
      <c r="P9073">
        <f t="shared" si="282"/>
        <v>1</v>
      </c>
      <c r="Q9073" t="str">
        <f t="shared" si="283"/>
        <v>no</v>
      </c>
    </row>
    <row r="9074" spans="1:17">
      <c r="A9074" s="1">
        <v>9213</v>
      </c>
      <c r="B9074" s="2" t="s">
        <v>27126</v>
      </c>
      <c r="C9074" s="2" t="s">
        <v>27127</v>
      </c>
      <c r="D9074" s="2" t="s">
        <v>27128</v>
      </c>
      <c r="E9074" s="1">
        <v>31100</v>
      </c>
      <c r="F9074" s="1">
        <v>193</v>
      </c>
      <c r="G9074" s="1">
        <v>0</v>
      </c>
      <c r="H9074" s="1">
        <v>31293</v>
      </c>
      <c r="I9074" s="1">
        <v>19452</v>
      </c>
      <c r="J9074" s="1">
        <v>2565</v>
      </c>
      <c r="K9074" s="1">
        <v>3634</v>
      </c>
      <c r="L9074" s="1">
        <v>568</v>
      </c>
      <c r="M9074" s="1">
        <v>551</v>
      </c>
      <c r="N9074" s="1">
        <v>3315</v>
      </c>
      <c r="O9074" s="2" t="s">
        <v>29467</v>
      </c>
      <c r="P9074">
        <f t="shared" si="282"/>
        <v>0.99</v>
      </c>
      <c r="Q9074" t="str">
        <f t="shared" si="283"/>
        <v>no</v>
      </c>
    </row>
    <row r="9075" spans="1:17">
      <c r="A9075" s="1">
        <v>9214</v>
      </c>
      <c r="B9075" s="2" t="s">
        <v>27129</v>
      </c>
      <c r="C9075" s="2" t="s">
        <v>27130</v>
      </c>
      <c r="D9075" s="2" t="s">
        <v>27131</v>
      </c>
      <c r="E9075" s="1">
        <v>31100</v>
      </c>
      <c r="F9075" s="1">
        <v>36</v>
      </c>
      <c r="G9075" s="1">
        <v>0</v>
      </c>
      <c r="H9075" s="1">
        <v>31136</v>
      </c>
      <c r="I9075" s="1">
        <v>539</v>
      </c>
      <c r="J9075" s="1">
        <v>1744</v>
      </c>
      <c r="K9075" s="1">
        <v>20899</v>
      </c>
      <c r="L9075" s="1">
        <v>1457</v>
      </c>
      <c r="M9075" s="1">
        <v>866</v>
      </c>
      <c r="N9075" s="1">
        <v>0</v>
      </c>
      <c r="O9075" s="2" t="s">
        <v>29468</v>
      </c>
      <c r="P9075">
        <f t="shared" si="282"/>
        <v>1</v>
      </c>
      <c r="Q9075" t="str">
        <f t="shared" si="283"/>
        <v>no</v>
      </c>
    </row>
    <row r="9076" spans="1:17">
      <c r="A9076" s="1">
        <v>9215</v>
      </c>
      <c r="B9076" s="2" t="s">
        <v>27132</v>
      </c>
      <c r="C9076" s="2" t="s">
        <v>27133</v>
      </c>
      <c r="D9076" s="2" t="s">
        <v>27134</v>
      </c>
      <c r="E9076" s="1">
        <v>31093</v>
      </c>
      <c r="F9076" s="1">
        <v>307</v>
      </c>
      <c r="G9076" s="1">
        <v>0</v>
      </c>
      <c r="H9076" s="1">
        <v>31739</v>
      </c>
      <c r="I9076" s="1">
        <v>17402</v>
      </c>
      <c r="J9076" s="1">
        <v>5962</v>
      </c>
      <c r="K9076" s="1">
        <v>2742</v>
      </c>
      <c r="L9076" s="1">
        <v>5830</v>
      </c>
      <c r="M9076" s="1">
        <v>2380</v>
      </c>
      <c r="N9076" s="1">
        <v>17</v>
      </c>
      <c r="O9076" s="2" t="s">
        <v>29469</v>
      </c>
      <c r="P9076">
        <f t="shared" si="282"/>
        <v>0.98</v>
      </c>
      <c r="Q9076" t="str">
        <f t="shared" si="283"/>
        <v>no</v>
      </c>
    </row>
    <row r="9077" spans="1:17">
      <c r="A9077" s="1">
        <v>9216</v>
      </c>
      <c r="B9077" s="2" t="s">
        <v>27135</v>
      </c>
      <c r="C9077" s="2" t="s">
        <v>27136</v>
      </c>
      <c r="D9077" s="2" t="s">
        <v>27137</v>
      </c>
      <c r="E9077" s="1">
        <v>31093</v>
      </c>
      <c r="F9077" s="1">
        <v>2702</v>
      </c>
      <c r="G9077" s="1">
        <v>0</v>
      </c>
      <c r="H9077" s="1">
        <v>32534</v>
      </c>
      <c r="I9077" s="1">
        <v>21563</v>
      </c>
      <c r="J9077" s="1">
        <v>2992</v>
      </c>
      <c r="K9077" s="1">
        <v>3089</v>
      </c>
      <c r="L9077" s="1">
        <v>1089</v>
      </c>
      <c r="M9077" s="1">
        <v>752</v>
      </c>
      <c r="N9077" s="1">
        <v>4076</v>
      </c>
      <c r="O9077" s="2" t="s">
        <v>29465</v>
      </c>
      <c r="P9077">
        <f t="shared" si="282"/>
        <v>0.96</v>
      </c>
      <c r="Q9077" t="str">
        <f t="shared" si="283"/>
        <v>no</v>
      </c>
    </row>
    <row r="9078" spans="1:17">
      <c r="A9078" s="1">
        <v>9217</v>
      </c>
      <c r="B9078" s="2" t="s">
        <v>27138</v>
      </c>
      <c r="C9078" s="2" t="s">
        <v>27139</v>
      </c>
      <c r="D9078" s="2" t="s">
        <v>27140</v>
      </c>
      <c r="E9078" s="1">
        <v>31093</v>
      </c>
      <c r="F9078" s="1">
        <v>18</v>
      </c>
      <c r="G9078" s="1">
        <v>0</v>
      </c>
      <c r="H9078" s="1">
        <v>31111</v>
      </c>
      <c r="I9078" s="1">
        <v>26720</v>
      </c>
      <c r="J9078" s="1">
        <v>991</v>
      </c>
      <c r="K9078" s="1">
        <v>1711</v>
      </c>
      <c r="L9078" s="1">
        <v>215</v>
      </c>
      <c r="M9078" s="1">
        <v>210</v>
      </c>
      <c r="N9078" s="1">
        <v>132</v>
      </c>
      <c r="O9078" s="2" t="s">
        <v>29470</v>
      </c>
      <c r="P9078">
        <f t="shared" si="282"/>
        <v>1</v>
      </c>
      <c r="Q9078" t="str">
        <f t="shared" si="283"/>
        <v>no</v>
      </c>
    </row>
    <row r="9079" spans="1:17">
      <c r="A9079" s="1">
        <v>9218</v>
      </c>
      <c r="B9079" s="2" t="s">
        <v>27141</v>
      </c>
      <c r="C9079" s="2" t="s">
        <v>27142</v>
      </c>
      <c r="D9079" s="2" t="s">
        <v>27143</v>
      </c>
      <c r="E9079" s="1">
        <v>31092</v>
      </c>
      <c r="F9079" s="1">
        <v>192</v>
      </c>
      <c r="G9079" s="1">
        <v>0</v>
      </c>
      <c r="H9079" s="1">
        <v>31473</v>
      </c>
      <c r="I9079" s="1">
        <v>10296</v>
      </c>
      <c r="J9079" s="1">
        <v>6361</v>
      </c>
      <c r="K9079" s="1">
        <v>7439</v>
      </c>
      <c r="L9079" s="1">
        <v>562</v>
      </c>
      <c r="M9079" s="1">
        <v>809</v>
      </c>
      <c r="N9079" s="1">
        <v>1464</v>
      </c>
      <c r="O9079" s="2" t="s">
        <v>29470</v>
      </c>
      <c r="P9079">
        <f t="shared" si="282"/>
        <v>0.99</v>
      </c>
      <c r="Q9079" t="str">
        <f t="shared" si="283"/>
        <v>no</v>
      </c>
    </row>
    <row r="9080" spans="1:17">
      <c r="A9080" s="1">
        <v>9219</v>
      </c>
      <c r="B9080" s="2" t="s">
        <v>27144</v>
      </c>
      <c r="C9080" s="2" t="s">
        <v>27145</v>
      </c>
      <c r="D9080" s="2" t="s">
        <v>27146</v>
      </c>
      <c r="E9080" s="1">
        <v>31091</v>
      </c>
      <c r="F9080" s="1">
        <v>707</v>
      </c>
      <c r="G9080" s="1">
        <v>0</v>
      </c>
      <c r="H9080" s="1">
        <v>31798</v>
      </c>
      <c r="I9080" s="1">
        <v>23774</v>
      </c>
      <c r="J9080" s="1">
        <v>2245</v>
      </c>
      <c r="K9080" s="1">
        <v>1205</v>
      </c>
      <c r="L9080" s="1">
        <v>407</v>
      </c>
      <c r="M9080" s="1">
        <v>238</v>
      </c>
      <c r="N9080" s="1">
        <v>8534</v>
      </c>
      <c r="O9080" s="2" t="s">
        <v>29471</v>
      </c>
      <c r="P9080">
        <f t="shared" si="282"/>
        <v>0.98</v>
      </c>
      <c r="Q9080" t="str">
        <f t="shared" si="283"/>
        <v>no</v>
      </c>
    </row>
    <row r="9081" spans="1:17">
      <c r="A9081" s="1">
        <v>9220</v>
      </c>
      <c r="B9081" s="2" t="s">
        <v>27147</v>
      </c>
      <c r="C9081" s="2" t="s">
        <v>27148</v>
      </c>
      <c r="D9081" s="2" t="s">
        <v>27149</v>
      </c>
      <c r="E9081" s="1">
        <v>31091</v>
      </c>
      <c r="F9081" s="1">
        <v>1452</v>
      </c>
      <c r="G9081" s="1">
        <v>0</v>
      </c>
      <c r="H9081" s="1">
        <v>32543</v>
      </c>
      <c r="I9081" s="1">
        <v>28021</v>
      </c>
      <c r="J9081" s="1">
        <v>1521</v>
      </c>
      <c r="K9081" s="1">
        <v>724</v>
      </c>
      <c r="L9081" s="1">
        <v>280</v>
      </c>
      <c r="M9081" s="1">
        <v>225</v>
      </c>
      <c r="N9081" s="1">
        <v>3425</v>
      </c>
      <c r="O9081" s="2" t="s">
        <v>29463</v>
      </c>
      <c r="P9081">
        <f t="shared" si="282"/>
        <v>0.96</v>
      </c>
      <c r="Q9081" t="str">
        <f t="shared" si="283"/>
        <v>no</v>
      </c>
    </row>
    <row r="9082" spans="1:17">
      <c r="A9082" s="1">
        <v>9221</v>
      </c>
      <c r="B9082" s="2" t="s">
        <v>27150</v>
      </c>
      <c r="C9082" s="2" t="s">
        <v>27151</v>
      </c>
      <c r="D9082" s="2" t="s">
        <v>27152</v>
      </c>
      <c r="E9082" s="1">
        <v>31089</v>
      </c>
      <c r="F9082" s="1">
        <v>317</v>
      </c>
      <c r="G9082" s="1">
        <v>0</v>
      </c>
      <c r="H9082" s="1">
        <v>31464</v>
      </c>
      <c r="I9082" s="1">
        <v>4995</v>
      </c>
      <c r="J9082" s="1">
        <v>17522</v>
      </c>
      <c r="K9082" s="1">
        <v>3189</v>
      </c>
      <c r="L9082" s="1">
        <v>869</v>
      </c>
      <c r="M9082" s="1">
        <v>639</v>
      </c>
      <c r="N9082" s="1">
        <v>863</v>
      </c>
      <c r="O9082" s="2" t="s">
        <v>29463</v>
      </c>
      <c r="P9082">
        <f t="shared" si="282"/>
        <v>0.99</v>
      </c>
      <c r="Q9082" t="str">
        <f t="shared" si="283"/>
        <v>no</v>
      </c>
    </row>
    <row r="9083" spans="1:17">
      <c r="A9083" s="1">
        <v>9222</v>
      </c>
      <c r="B9083" s="2" t="s">
        <v>27153</v>
      </c>
      <c r="C9083" s="2" t="s">
        <v>27154</v>
      </c>
      <c r="D9083" s="2" t="s">
        <v>27155</v>
      </c>
      <c r="E9083" s="1">
        <v>31087</v>
      </c>
      <c r="F9083" s="1">
        <v>384</v>
      </c>
      <c r="G9083" s="1">
        <v>0</v>
      </c>
      <c r="H9083" s="1">
        <v>31386</v>
      </c>
      <c r="I9083" s="1">
        <v>28962</v>
      </c>
      <c r="J9083" s="1">
        <v>2011</v>
      </c>
      <c r="K9083" s="1">
        <v>0</v>
      </c>
      <c r="L9083" s="1">
        <v>61</v>
      </c>
      <c r="M9083" s="1">
        <v>6</v>
      </c>
      <c r="N9083" s="1">
        <v>1409</v>
      </c>
      <c r="O9083" s="2" t="s">
        <v>29470</v>
      </c>
      <c r="P9083">
        <f t="shared" si="282"/>
        <v>0.99</v>
      </c>
      <c r="Q9083" t="str">
        <f t="shared" si="283"/>
        <v>no</v>
      </c>
    </row>
    <row r="9084" spans="1:17">
      <c r="A9084" s="1">
        <v>9223</v>
      </c>
      <c r="B9084" s="2" t="s">
        <v>27156</v>
      </c>
      <c r="C9084" s="2" t="s">
        <v>27157</v>
      </c>
      <c r="D9084" s="2" t="s">
        <v>27158</v>
      </c>
      <c r="E9084" s="1">
        <v>31081</v>
      </c>
      <c r="F9084" s="1">
        <v>764</v>
      </c>
      <c r="G9084" s="1">
        <v>0</v>
      </c>
      <c r="H9084" s="1">
        <v>31845</v>
      </c>
      <c r="I9084" s="1">
        <v>24623</v>
      </c>
      <c r="J9084" s="1">
        <v>2026</v>
      </c>
      <c r="K9084" s="1">
        <v>2535</v>
      </c>
      <c r="L9084" s="1">
        <v>1176</v>
      </c>
      <c r="M9084" s="1">
        <v>700</v>
      </c>
      <c r="N9084" s="1">
        <v>0</v>
      </c>
      <c r="O9084" s="2" t="s">
        <v>29462</v>
      </c>
      <c r="P9084">
        <f t="shared" si="282"/>
        <v>0.98</v>
      </c>
      <c r="Q9084" t="str">
        <f t="shared" si="283"/>
        <v>no</v>
      </c>
    </row>
    <row r="9085" spans="1:17">
      <c r="A9085" s="1">
        <v>9224</v>
      </c>
      <c r="B9085" s="2" t="s">
        <v>27159</v>
      </c>
      <c r="C9085" s="2" t="s">
        <v>27160</v>
      </c>
      <c r="D9085" s="2" t="s">
        <v>27161</v>
      </c>
      <c r="E9085" s="1">
        <v>31079</v>
      </c>
      <c r="F9085" s="1">
        <v>433</v>
      </c>
      <c r="G9085" s="1">
        <v>0</v>
      </c>
      <c r="H9085" s="1">
        <v>30301</v>
      </c>
      <c r="I9085" s="1">
        <v>11492</v>
      </c>
      <c r="J9085" s="1">
        <v>12671</v>
      </c>
      <c r="K9085" s="1">
        <v>1186</v>
      </c>
      <c r="L9085" s="1">
        <v>993</v>
      </c>
      <c r="M9085" s="1">
        <v>591</v>
      </c>
      <c r="N9085" s="1">
        <v>2574</v>
      </c>
      <c r="O9085" s="2" t="s">
        <v>29462</v>
      </c>
      <c r="P9085">
        <f t="shared" si="282"/>
        <v>1.03</v>
      </c>
      <c r="Q9085" t="str">
        <f t="shared" si="283"/>
        <v>no</v>
      </c>
    </row>
    <row r="9086" spans="1:17">
      <c r="A9086" s="1">
        <v>9225</v>
      </c>
      <c r="B9086" s="2" t="s">
        <v>27162</v>
      </c>
      <c r="C9086" s="2" t="s">
        <v>27163</v>
      </c>
      <c r="D9086" s="2" t="s">
        <v>27164</v>
      </c>
      <c r="E9086" s="1">
        <v>31072</v>
      </c>
      <c r="F9086" s="1">
        <v>140</v>
      </c>
      <c r="G9086" s="1">
        <v>0</v>
      </c>
      <c r="H9086" s="1">
        <v>38212</v>
      </c>
      <c r="I9086" s="1">
        <v>5896</v>
      </c>
      <c r="J9086" s="1">
        <v>26031</v>
      </c>
      <c r="K9086" s="1">
        <v>2768</v>
      </c>
      <c r="L9086" s="1">
        <v>862</v>
      </c>
      <c r="M9086" s="1">
        <v>584</v>
      </c>
      <c r="N9086" s="1">
        <v>924</v>
      </c>
      <c r="O9086" s="2" t="s">
        <v>29469</v>
      </c>
      <c r="P9086">
        <f t="shared" si="282"/>
        <v>0.81</v>
      </c>
      <c r="Q9086" t="str">
        <f t="shared" si="283"/>
        <v>no</v>
      </c>
    </row>
    <row r="9087" spans="1:17">
      <c r="A9087" s="1">
        <v>9226</v>
      </c>
      <c r="B9087" s="2" t="s">
        <v>27165</v>
      </c>
      <c r="C9087" s="2" t="s">
        <v>27166</v>
      </c>
      <c r="D9087" s="2" t="s">
        <v>27167</v>
      </c>
      <c r="E9087" s="1">
        <v>31071</v>
      </c>
      <c r="F9087" s="1">
        <v>970</v>
      </c>
      <c r="G9087" s="1">
        <v>0</v>
      </c>
      <c r="H9087" s="1">
        <v>28932</v>
      </c>
      <c r="I9087" s="1">
        <v>15946</v>
      </c>
      <c r="J9087" s="1">
        <v>7319</v>
      </c>
      <c r="K9087" s="1">
        <v>6142</v>
      </c>
      <c r="L9087" s="1">
        <v>-9517</v>
      </c>
      <c r="M9087" s="1">
        <v>0</v>
      </c>
      <c r="N9087" s="1">
        <v>15280</v>
      </c>
      <c r="O9087" s="2" t="s">
        <v>29462</v>
      </c>
      <c r="P9087">
        <f t="shared" si="282"/>
        <v>1.07</v>
      </c>
      <c r="Q9087" t="str">
        <f t="shared" si="283"/>
        <v>no</v>
      </c>
    </row>
    <row r="9088" spans="1:17">
      <c r="A9088" s="1">
        <v>9227</v>
      </c>
      <c r="B9088" s="2" t="s">
        <v>27168</v>
      </c>
      <c r="C9088" s="2" t="s">
        <v>27169</v>
      </c>
      <c r="D9088" s="2" t="s">
        <v>27170</v>
      </c>
      <c r="E9088" s="1">
        <v>31069</v>
      </c>
      <c r="F9088" s="1">
        <v>22</v>
      </c>
      <c r="G9088" s="1">
        <v>0</v>
      </c>
      <c r="H9088" s="1">
        <v>31091</v>
      </c>
      <c r="I9088" s="1">
        <v>27615</v>
      </c>
      <c r="J9088" s="1">
        <v>2752</v>
      </c>
      <c r="K9088" s="1">
        <v>947</v>
      </c>
      <c r="L9088" s="1">
        <v>140</v>
      </c>
      <c r="M9088" s="1">
        <v>129</v>
      </c>
      <c r="N9088" s="1">
        <v>0</v>
      </c>
      <c r="O9088" s="2" t="s">
        <v>29462</v>
      </c>
      <c r="P9088">
        <f t="shared" si="282"/>
        <v>1</v>
      </c>
      <c r="Q9088" t="str">
        <f t="shared" si="283"/>
        <v>no</v>
      </c>
    </row>
    <row r="9089" spans="1:17">
      <c r="A9089" s="1">
        <v>9228</v>
      </c>
      <c r="B9089" s="2" t="s">
        <v>27171</v>
      </c>
      <c r="C9089" s="2" t="s">
        <v>27172</v>
      </c>
      <c r="D9089" s="2" t="s">
        <v>27173</v>
      </c>
      <c r="E9089" s="1">
        <v>31066</v>
      </c>
      <c r="F9089" s="1">
        <v>494</v>
      </c>
      <c r="G9089" s="1">
        <v>0</v>
      </c>
      <c r="H9089" s="1">
        <v>31660</v>
      </c>
      <c r="I9089" s="1">
        <v>14201</v>
      </c>
      <c r="J9089" s="1">
        <v>8584</v>
      </c>
      <c r="K9089" s="1">
        <v>2950</v>
      </c>
      <c r="L9089" s="1">
        <v>2523</v>
      </c>
      <c r="M9089" s="1">
        <v>1345</v>
      </c>
      <c r="N9089" s="1">
        <v>2146</v>
      </c>
      <c r="O9089" s="2" t="s">
        <v>29464</v>
      </c>
      <c r="P9089">
        <f t="shared" si="282"/>
        <v>0.98</v>
      </c>
      <c r="Q9089" t="str">
        <f t="shared" si="283"/>
        <v>no</v>
      </c>
    </row>
    <row r="9090" spans="1:17">
      <c r="A9090" s="1">
        <v>9229</v>
      </c>
      <c r="B9090" s="2" t="s">
        <v>27174</v>
      </c>
      <c r="C9090" s="2" t="s">
        <v>27175</v>
      </c>
      <c r="D9090" s="2" t="s">
        <v>27176</v>
      </c>
      <c r="E9090" s="1">
        <v>31066</v>
      </c>
      <c r="F9090" s="1">
        <v>64</v>
      </c>
      <c r="G9090" s="1">
        <v>0</v>
      </c>
      <c r="H9090" s="1">
        <v>30088</v>
      </c>
      <c r="I9090" s="1">
        <v>16097</v>
      </c>
      <c r="J9090" s="1">
        <v>3894</v>
      </c>
      <c r="K9090" s="1">
        <v>4725</v>
      </c>
      <c r="L9090" s="1">
        <v>1881</v>
      </c>
      <c r="M9090" s="1">
        <v>1027</v>
      </c>
      <c r="N9090" s="1">
        <v>2625</v>
      </c>
      <c r="O9090" s="2" t="s">
        <v>29462</v>
      </c>
      <c r="P9090">
        <f t="shared" si="282"/>
        <v>1.03</v>
      </c>
      <c r="Q9090" t="str">
        <f t="shared" si="283"/>
        <v>no</v>
      </c>
    </row>
    <row r="9091" spans="1:17">
      <c r="A9091" s="1">
        <v>9230</v>
      </c>
      <c r="B9091" s="2" t="s">
        <v>27177</v>
      </c>
      <c r="C9091" s="2" t="s">
        <v>27178</v>
      </c>
      <c r="D9091" s="2" t="s">
        <v>27179</v>
      </c>
      <c r="E9091" s="1">
        <v>31061</v>
      </c>
      <c r="F9091" s="1">
        <v>30</v>
      </c>
      <c r="G9091" s="1">
        <v>0</v>
      </c>
      <c r="H9091" s="1">
        <v>31091</v>
      </c>
      <c r="I9091" s="1">
        <v>3196</v>
      </c>
      <c r="J9091" s="1">
        <v>18162</v>
      </c>
      <c r="K9091" s="1">
        <v>4345</v>
      </c>
      <c r="L9091" s="1">
        <v>456</v>
      </c>
      <c r="M9091" s="1">
        <v>453</v>
      </c>
      <c r="N9091" s="1">
        <v>1887</v>
      </c>
      <c r="O9091" s="2" t="s">
        <v>29463</v>
      </c>
      <c r="P9091">
        <f t="shared" ref="P9091:P9154" si="284">ROUND(E9091/H9091,2)</f>
        <v>1</v>
      </c>
      <c r="Q9091" t="str">
        <f t="shared" ref="Q9091:Q9154" si="285">IF(G9091=0,"no","-")</f>
        <v>no</v>
      </c>
    </row>
    <row r="9092" spans="1:17">
      <c r="A9092" s="1">
        <v>9231</v>
      </c>
      <c r="B9092" s="2" t="s">
        <v>27180</v>
      </c>
      <c r="C9092" s="2" t="s">
        <v>27181</v>
      </c>
      <c r="D9092" s="2" t="s">
        <v>27182</v>
      </c>
      <c r="E9092" s="1">
        <v>31056</v>
      </c>
      <c r="F9092" s="1">
        <v>163</v>
      </c>
      <c r="G9092" s="1">
        <v>0</v>
      </c>
      <c r="H9092" s="1">
        <v>31893</v>
      </c>
      <c r="I9092" s="1">
        <v>24128</v>
      </c>
      <c r="J9092" s="1">
        <v>3508</v>
      </c>
      <c r="K9092" s="1">
        <v>1237</v>
      </c>
      <c r="L9092" s="1">
        <v>778</v>
      </c>
      <c r="M9092" s="1">
        <v>460</v>
      </c>
      <c r="N9092" s="1">
        <v>11880</v>
      </c>
      <c r="O9092" s="2" t="s">
        <v>29470</v>
      </c>
      <c r="P9092">
        <f t="shared" si="284"/>
        <v>0.97</v>
      </c>
      <c r="Q9092" t="str">
        <f t="shared" si="285"/>
        <v>no</v>
      </c>
    </row>
    <row r="9093" spans="1:17">
      <c r="A9093" s="1">
        <v>9232</v>
      </c>
      <c r="B9093" s="2" t="s">
        <v>27183</v>
      </c>
      <c r="C9093" s="2" t="s">
        <v>27184</v>
      </c>
      <c r="D9093" s="2" t="s">
        <v>27185</v>
      </c>
      <c r="E9093" s="1">
        <v>31053</v>
      </c>
      <c r="F9093" s="1">
        <v>18</v>
      </c>
      <c r="G9093" s="1">
        <v>0</v>
      </c>
      <c r="H9093" s="1">
        <v>31071</v>
      </c>
      <c r="I9093" s="1">
        <v>23270</v>
      </c>
      <c r="J9093" s="1">
        <v>3273</v>
      </c>
      <c r="K9093" s="1">
        <v>1419</v>
      </c>
      <c r="L9093" s="1">
        <v>320</v>
      </c>
      <c r="M9093" s="1">
        <v>178</v>
      </c>
      <c r="N9093" s="1">
        <v>1224</v>
      </c>
      <c r="O9093" s="2" t="s">
        <v>29463</v>
      </c>
      <c r="P9093">
        <f t="shared" si="284"/>
        <v>1</v>
      </c>
      <c r="Q9093" t="str">
        <f t="shared" si="285"/>
        <v>no</v>
      </c>
    </row>
    <row r="9094" spans="1:17">
      <c r="A9094" s="1">
        <v>9233</v>
      </c>
      <c r="B9094" s="2" t="s">
        <v>27186</v>
      </c>
      <c r="C9094" s="2" t="s">
        <v>27187</v>
      </c>
      <c r="D9094" s="2" t="s">
        <v>27188</v>
      </c>
      <c r="E9094" s="1">
        <v>31049</v>
      </c>
      <c r="F9094" s="1">
        <v>1989</v>
      </c>
      <c r="G9094" s="1">
        <v>0</v>
      </c>
      <c r="H9094" s="1">
        <v>33038</v>
      </c>
      <c r="I9094" s="1">
        <v>25436</v>
      </c>
      <c r="J9094" s="1">
        <v>1771</v>
      </c>
      <c r="K9094" s="1">
        <v>3013</v>
      </c>
      <c r="L9094" s="1">
        <v>1140</v>
      </c>
      <c r="M9094" s="1">
        <v>636</v>
      </c>
      <c r="N9094" s="1">
        <v>349</v>
      </c>
      <c r="O9094" s="2" t="s">
        <v>29469</v>
      </c>
      <c r="P9094">
        <f t="shared" si="284"/>
        <v>0.94</v>
      </c>
      <c r="Q9094" t="str">
        <f t="shared" si="285"/>
        <v>no</v>
      </c>
    </row>
    <row r="9095" spans="1:17">
      <c r="A9095" s="1">
        <v>9234</v>
      </c>
      <c r="B9095" s="2" t="s">
        <v>27189</v>
      </c>
      <c r="C9095" s="2" t="s">
        <v>27190</v>
      </c>
      <c r="D9095" s="2" t="s">
        <v>27191</v>
      </c>
      <c r="E9095" s="1">
        <v>31047</v>
      </c>
      <c r="F9095" s="1">
        <v>229</v>
      </c>
      <c r="G9095" s="1">
        <v>0</v>
      </c>
      <c r="H9095" s="1">
        <v>31215</v>
      </c>
      <c r="I9095" s="1">
        <v>12763</v>
      </c>
      <c r="J9095" s="1">
        <v>5863</v>
      </c>
      <c r="K9095" s="1">
        <v>5124</v>
      </c>
      <c r="L9095" s="1">
        <v>3952</v>
      </c>
      <c r="M9095" s="1">
        <v>1978</v>
      </c>
      <c r="N9095" s="1">
        <v>6545</v>
      </c>
      <c r="O9095" s="2" t="s">
        <v>29465</v>
      </c>
      <c r="P9095">
        <f t="shared" si="284"/>
        <v>0.99</v>
      </c>
      <c r="Q9095" t="str">
        <f t="shared" si="285"/>
        <v>no</v>
      </c>
    </row>
    <row r="9096" spans="1:17">
      <c r="A9096" s="1">
        <v>9235</v>
      </c>
      <c r="B9096" s="2" t="s">
        <v>27192</v>
      </c>
      <c r="C9096" s="2" t="s">
        <v>27193</v>
      </c>
      <c r="D9096" s="2" t="s">
        <v>27194</v>
      </c>
      <c r="E9096" s="1">
        <v>31047</v>
      </c>
      <c r="F9096" s="1">
        <v>340</v>
      </c>
      <c r="G9096" s="1">
        <v>0</v>
      </c>
      <c r="H9096" s="1">
        <v>31260</v>
      </c>
      <c r="I9096" s="1">
        <v>959</v>
      </c>
      <c r="J9096" s="1">
        <v>12213</v>
      </c>
      <c r="K9096" s="1">
        <v>7280</v>
      </c>
      <c r="L9096" s="1">
        <v>912</v>
      </c>
      <c r="M9096" s="1">
        <v>805</v>
      </c>
      <c r="N9096" s="1">
        <v>0</v>
      </c>
      <c r="O9096" s="2" t="s">
        <v>29470</v>
      </c>
      <c r="P9096">
        <f t="shared" si="284"/>
        <v>0.99</v>
      </c>
      <c r="Q9096" t="str">
        <f t="shared" si="285"/>
        <v>no</v>
      </c>
    </row>
    <row r="9097" spans="1:17">
      <c r="A9097" s="1">
        <v>9236</v>
      </c>
      <c r="B9097" s="2" t="s">
        <v>27195</v>
      </c>
      <c r="C9097" s="2" t="s">
        <v>27196</v>
      </c>
      <c r="D9097" s="2" t="s">
        <v>27197</v>
      </c>
      <c r="E9097" s="1">
        <v>31045</v>
      </c>
      <c r="F9097" s="1">
        <v>468</v>
      </c>
      <c r="G9097" s="1">
        <v>0</v>
      </c>
      <c r="H9097" s="1">
        <v>31537</v>
      </c>
      <c r="I9097" s="1">
        <v>16806</v>
      </c>
      <c r="J9097" s="1">
        <v>4687</v>
      </c>
      <c r="K9097" s="1">
        <v>3810</v>
      </c>
      <c r="L9097" s="1">
        <v>983</v>
      </c>
      <c r="M9097" s="1">
        <v>765</v>
      </c>
      <c r="N9097" s="1">
        <v>2834</v>
      </c>
      <c r="O9097" s="2" t="s">
        <v>29469</v>
      </c>
      <c r="P9097">
        <f t="shared" si="284"/>
        <v>0.98</v>
      </c>
      <c r="Q9097" t="str">
        <f t="shared" si="285"/>
        <v>no</v>
      </c>
    </row>
    <row r="9098" spans="1:17">
      <c r="A9098" s="1">
        <v>9237</v>
      </c>
      <c r="B9098" s="2" t="s">
        <v>27198</v>
      </c>
      <c r="C9098" s="2" t="s">
        <v>27199</v>
      </c>
      <c r="D9098" s="2" t="s">
        <v>27200</v>
      </c>
      <c r="E9098" s="1">
        <v>31044</v>
      </c>
      <c r="F9098" s="1">
        <v>54</v>
      </c>
      <c r="G9098" s="1">
        <v>0</v>
      </c>
      <c r="H9098" s="1">
        <v>31098</v>
      </c>
      <c r="I9098" s="1">
        <v>6752</v>
      </c>
      <c r="J9098" s="1">
        <v>12325</v>
      </c>
      <c r="K9098" s="1">
        <v>3366</v>
      </c>
      <c r="L9098" s="1">
        <v>5455</v>
      </c>
      <c r="M9098" s="1">
        <v>2539</v>
      </c>
      <c r="N9098" s="1">
        <v>0</v>
      </c>
      <c r="O9098" s="2" t="s">
        <v>29466</v>
      </c>
      <c r="P9098">
        <f t="shared" si="284"/>
        <v>1</v>
      </c>
      <c r="Q9098" t="str">
        <f t="shared" si="285"/>
        <v>no</v>
      </c>
    </row>
    <row r="9099" spans="1:17">
      <c r="A9099" s="1">
        <v>9238</v>
      </c>
      <c r="B9099" s="2" t="s">
        <v>27201</v>
      </c>
      <c r="C9099" s="2" t="s">
        <v>27202</v>
      </c>
      <c r="D9099" s="2" t="s">
        <v>27203</v>
      </c>
      <c r="E9099" s="1">
        <v>31043</v>
      </c>
      <c r="F9099" s="1">
        <v>243</v>
      </c>
      <c r="G9099" s="1">
        <v>0</v>
      </c>
      <c r="H9099" s="1">
        <v>32086</v>
      </c>
      <c r="I9099" s="1">
        <v>12019</v>
      </c>
      <c r="J9099" s="1">
        <v>8465</v>
      </c>
      <c r="K9099" s="1">
        <v>6604</v>
      </c>
      <c r="L9099" s="1">
        <v>1038</v>
      </c>
      <c r="M9099" s="1">
        <v>922</v>
      </c>
      <c r="N9099" s="1">
        <v>3982</v>
      </c>
      <c r="O9099" s="2" t="s">
        <v>29470</v>
      </c>
      <c r="P9099">
        <f t="shared" si="284"/>
        <v>0.97</v>
      </c>
      <c r="Q9099" t="str">
        <f t="shared" si="285"/>
        <v>no</v>
      </c>
    </row>
    <row r="9100" spans="1:17">
      <c r="A9100" s="1">
        <v>9239</v>
      </c>
      <c r="B9100" s="2" t="s">
        <v>27204</v>
      </c>
      <c r="C9100" s="2" t="s">
        <v>27205</v>
      </c>
      <c r="D9100" s="2" t="s">
        <v>27206</v>
      </c>
      <c r="E9100" s="1">
        <v>31043</v>
      </c>
      <c r="F9100" s="1">
        <v>531</v>
      </c>
      <c r="G9100" s="1">
        <v>0</v>
      </c>
      <c r="H9100" s="1">
        <v>31574</v>
      </c>
      <c r="I9100" s="1">
        <v>21321</v>
      </c>
      <c r="J9100" s="1">
        <v>3779</v>
      </c>
      <c r="K9100" s="1">
        <v>1927</v>
      </c>
      <c r="L9100" s="1">
        <v>330</v>
      </c>
      <c r="M9100" s="1">
        <v>324</v>
      </c>
      <c r="N9100" s="1">
        <v>1402</v>
      </c>
      <c r="O9100" s="2" t="s">
        <v>29466</v>
      </c>
      <c r="P9100">
        <f t="shared" si="284"/>
        <v>0.98</v>
      </c>
      <c r="Q9100" t="str">
        <f t="shared" si="285"/>
        <v>no</v>
      </c>
    </row>
    <row r="9101" spans="1:17">
      <c r="A9101" s="1">
        <v>9240</v>
      </c>
      <c r="B9101" s="2" t="s">
        <v>27207</v>
      </c>
      <c r="C9101" s="2" t="s">
        <v>27208</v>
      </c>
      <c r="D9101" s="2" t="s">
        <v>27209</v>
      </c>
      <c r="E9101" s="1">
        <v>31043</v>
      </c>
      <c r="F9101" s="1">
        <v>31</v>
      </c>
      <c r="G9101" s="1">
        <v>0</v>
      </c>
      <c r="H9101" s="1">
        <v>31074</v>
      </c>
      <c r="I9101" s="1">
        <v>28364</v>
      </c>
      <c r="J9101" s="1">
        <v>1209</v>
      </c>
      <c r="K9101" s="1">
        <v>398</v>
      </c>
      <c r="L9101" s="1">
        <v>41</v>
      </c>
      <c r="M9101" s="1">
        <v>35</v>
      </c>
      <c r="N9101" s="1">
        <v>430</v>
      </c>
      <c r="O9101" s="2" t="s">
        <v>29463</v>
      </c>
      <c r="P9101">
        <f t="shared" si="284"/>
        <v>1</v>
      </c>
      <c r="Q9101" t="str">
        <f t="shared" si="285"/>
        <v>no</v>
      </c>
    </row>
    <row r="9102" spans="1:17">
      <c r="A9102" s="1">
        <v>9241</v>
      </c>
      <c r="B9102" s="2" t="s">
        <v>6918</v>
      </c>
      <c r="C9102" s="2" t="s">
        <v>27210</v>
      </c>
      <c r="D9102" s="2" t="s">
        <v>27211</v>
      </c>
      <c r="E9102" s="1">
        <v>31042</v>
      </c>
      <c r="F9102" s="1">
        <v>111</v>
      </c>
      <c r="G9102" s="1">
        <v>0</v>
      </c>
      <c r="H9102" s="1">
        <v>30991</v>
      </c>
      <c r="I9102" s="1">
        <v>25314</v>
      </c>
      <c r="J9102" s="1">
        <v>2824</v>
      </c>
      <c r="K9102" s="1">
        <v>1153</v>
      </c>
      <c r="L9102" s="1">
        <v>60</v>
      </c>
      <c r="M9102" s="1">
        <v>117</v>
      </c>
      <c r="N9102" s="1">
        <v>194</v>
      </c>
      <c r="O9102" s="2" t="s">
        <v>29471</v>
      </c>
      <c r="P9102">
        <f t="shared" si="284"/>
        <v>1</v>
      </c>
      <c r="Q9102" t="str">
        <f t="shared" si="285"/>
        <v>no</v>
      </c>
    </row>
    <row r="9103" spans="1:17">
      <c r="A9103" s="1">
        <v>9242</v>
      </c>
      <c r="B9103" s="2" t="s">
        <v>27212</v>
      </c>
      <c r="C9103" s="2" t="s">
        <v>27213</v>
      </c>
      <c r="D9103" s="2" t="s">
        <v>27214</v>
      </c>
      <c r="E9103" s="1">
        <v>31041</v>
      </c>
      <c r="F9103" s="1">
        <v>2</v>
      </c>
      <c r="G9103" s="1">
        <v>0</v>
      </c>
      <c r="H9103" s="1">
        <v>29160</v>
      </c>
      <c r="I9103" s="1">
        <v>18939</v>
      </c>
      <c r="J9103" s="1">
        <v>4359</v>
      </c>
      <c r="K9103" s="1">
        <v>1578</v>
      </c>
      <c r="L9103" s="1">
        <v>2912</v>
      </c>
      <c r="M9103" s="1">
        <v>1338</v>
      </c>
      <c r="N9103" s="1">
        <v>1000</v>
      </c>
      <c r="O9103" s="2" t="s">
        <v>29463</v>
      </c>
      <c r="P9103">
        <f t="shared" si="284"/>
        <v>1.06</v>
      </c>
      <c r="Q9103" t="str">
        <f t="shared" si="285"/>
        <v>no</v>
      </c>
    </row>
    <row r="9104" spans="1:17">
      <c r="A9104" s="1">
        <v>9243</v>
      </c>
      <c r="B9104" s="2" t="s">
        <v>27215</v>
      </c>
      <c r="C9104" s="2" t="s">
        <v>27216</v>
      </c>
      <c r="D9104" s="2" t="s">
        <v>27217</v>
      </c>
      <c r="E9104" s="1">
        <v>31037</v>
      </c>
      <c r="F9104" s="1">
        <v>591</v>
      </c>
      <c r="G9104" s="1">
        <v>0</v>
      </c>
      <c r="H9104" s="1">
        <v>34267</v>
      </c>
      <c r="I9104" s="1">
        <v>16014</v>
      </c>
      <c r="J9104" s="1">
        <v>9905</v>
      </c>
      <c r="K9104" s="1">
        <v>2663</v>
      </c>
      <c r="L9104" s="1">
        <v>3231</v>
      </c>
      <c r="M9104" s="1">
        <v>1429</v>
      </c>
      <c r="N9104" s="1">
        <v>473</v>
      </c>
      <c r="O9104" s="2" t="s">
        <v>29466</v>
      </c>
      <c r="P9104">
        <f t="shared" si="284"/>
        <v>0.91</v>
      </c>
      <c r="Q9104" t="str">
        <f t="shared" si="285"/>
        <v>no</v>
      </c>
    </row>
    <row r="9105" spans="1:17">
      <c r="A9105" s="1">
        <v>9244</v>
      </c>
      <c r="B9105" s="2" t="s">
        <v>27218</v>
      </c>
      <c r="C9105" s="2" t="s">
        <v>27219</v>
      </c>
      <c r="D9105" s="2" t="s">
        <v>27220</v>
      </c>
      <c r="E9105" s="1">
        <v>31037</v>
      </c>
      <c r="F9105" s="1">
        <v>362</v>
      </c>
      <c r="G9105" s="1">
        <v>0</v>
      </c>
      <c r="H9105" s="1">
        <v>31399</v>
      </c>
      <c r="I9105" s="1">
        <v>19552</v>
      </c>
      <c r="J9105" s="1">
        <v>3367</v>
      </c>
      <c r="K9105" s="1">
        <v>2417</v>
      </c>
      <c r="L9105" s="1">
        <v>3458</v>
      </c>
      <c r="M9105" s="1">
        <v>1620</v>
      </c>
      <c r="N9105" s="1">
        <v>0</v>
      </c>
      <c r="O9105" s="2" t="s">
        <v>29463</v>
      </c>
      <c r="P9105">
        <f t="shared" si="284"/>
        <v>0.99</v>
      </c>
      <c r="Q9105" t="str">
        <f t="shared" si="285"/>
        <v>no</v>
      </c>
    </row>
    <row r="9106" spans="1:17">
      <c r="A9106" s="1">
        <v>9245</v>
      </c>
      <c r="B9106" s="2" t="s">
        <v>27221</v>
      </c>
      <c r="C9106" s="2" t="s">
        <v>27222</v>
      </c>
      <c r="D9106" s="2" t="s">
        <v>27223</v>
      </c>
      <c r="E9106" s="1">
        <v>31035</v>
      </c>
      <c r="F9106" s="1">
        <v>91</v>
      </c>
      <c r="G9106" s="1">
        <v>0</v>
      </c>
      <c r="H9106" s="1">
        <v>31126</v>
      </c>
      <c r="I9106" s="1">
        <v>27340</v>
      </c>
      <c r="J9106" s="1">
        <v>2490</v>
      </c>
      <c r="K9106" s="1">
        <v>480</v>
      </c>
      <c r="L9106" s="1">
        <v>184</v>
      </c>
      <c r="M9106" s="1">
        <v>134</v>
      </c>
      <c r="N9106" s="1">
        <v>478</v>
      </c>
      <c r="O9106" s="2" t="s">
        <v>29462</v>
      </c>
      <c r="P9106">
        <f t="shared" si="284"/>
        <v>1</v>
      </c>
      <c r="Q9106" t="str">
        <f t="shared" si="285"/>
        <v>no</v>
      </c>
    </row>
    <row r="9107" spans="1:17">
      <c r="A9107" s="1">
        <v>9246</v>
      </c>
      <c r="B9107" s="2" t="s">
        <v>27224</v>
      </c>
      <c r="C9107" s="2" t="s">
        <v>27225</v>
      </c>
      <c r="D9107" s="2" t="s">
        <v>27226</v>
      </c>
      <c r="E9107" s="1">
        <v>31035</v>
      </c>
      <c r="F9107" s="1">
        <v>342</v>
      </c>
      <c r="G9107" s="1">
        <v>0</v>
      </c>
      <c r="H9107" s="1">
        <v>31377</v>
      </c>
      <c r="I9107" s="1">
        <v>24489</v>
      </c>
      <c r="J9107" s="1">
        <v>1024</v>
      </c>
      <c r="K9107" s="1">
        <v>752</v>
      </c>
      <c r="L9107" s="1">
        <v>49</v>
      </c>
      <c r="M9107" s="1">
        <v>43</v>
      </c>
      <c r="N9107" s="1">
        <v>8949</v>
      </c>
      <c r="O9107" s="2" t="s">
        <v>29463</v>
      </c>
      <c r="P9107">
        <f t="shared" si="284"/>
        <v>0.99</v>
      </c>
      <c r="Q9107" t="str">
        <f t="shared" si="285"/>
        <v>no</v>
      </c>
    </row>
    <row r="9108" spans="1:17">
      <c r="A9108" s="1">
        <v>9247</v>
      </c>
      <c r="B9108" s="2" t="s">
        <v>27227</v>
      </c>
      <c r="C9108" s="2" t="s">
        <v>27228</v>
      </c>
      <c r="D9108" s="2" t="s">
        <v>27229</v>
      </c>
      <c r="E9108" s="1">
        <v>31031</v>
      </c>
      <c r="F9108" s="1">
        <v>326</v>
      </c>
      <c r="G9108" s="1">
        <v>0</v>
      </c>
      <c r="H9108" s="1">
        <v>32007</v>
      </c>
      <c r="I9108" s="1">
        <v>22819</v>
      </c>
      <c r="J9108" s="1">
        <v>4711</v>
      </c>
      <c r="K9108" s="1">
        <v>2049</v>
      </c>
      <c r="L9108" s="1">
        <v>983</v>
      </c>
      <c r="M9108" s="1">
        <v>614</v>
      </c>
      <c r="N9108" s="1">
        <v>5484</v>
      </c>
      <c r="O9108" s="2" t="s">
        <v>29464</v>
      </c>
      <c r="P9108">
        <f t="shared" si="284"/>
        <v>0.97</v>
      </c>
      <c r="Q9108" t="str">
        <f t="shared" si="285"/>
        <v>no</v>
      </c>
    </row>
    <row r="9109" spans="1:17">
      <c r="A9109" s="1">
        <v>9248</v>
      </c>
      <c r="B9109" s="2" t="s">
        <v>27230</v>
      </c>
      <c r="C9109" s="2" t="s">
        <v>27231</v>
      </c>
      <c r="D9109" s="2" t="s">
        <v>27232</v>
      </c>
      <c r="E9109" s="1">
        <v>31030</v>
      </c>
      <c r="F9109" s="1">
        <v>62</v>
      </c>
      <c r="G9109" s="1">
        <v>0</v>
      </c>
      <c r="H9109" s="1">
        <v>31483</v>
      </c>
      <c r="I9109" s="1">
        <v>6675</v>
      </c>
      <c r="J9109" s="1">
        <v>12578</v>
      </c>
      <c r="K9109" s="1">
        <v>3729</v>
      </c>
      <c r="L9109" s="1">
        <v>1464</v>
      </c>
      <c r="M9109" s="1">
        <v>941</v>
      </c>
      <c r="N9109" s="1">
        <v>11882</v>
      </c>
      <c r="O9109" s="2" t="s">
        <v>29465</v>
      </c>
      <c r="P9109">
        <f t="shared" si="284"/>
        <v>0.99</v>
      </c>
      <c r="Q9109" t="str">
        <f t="shared" si="285"/>
        <v>no</v>
      </c>
    </row>
    <row r="9110" spans="1:17">
      <c r="A9110" s="1">
        <v>9249</v>
      </c>
      <c r="B9110" s="2" t="s">
        <v>27233</v>
      </c>
      <c r="C9110" s="2" t="s">
        <v>27234</v>
      </c>
      <c r="D9110" s="2" t="s">
        <v>27235</v>
      </c>
      <c r="E9110" s="1">
        <v>31029</v>
      </c>
      <c r="F9110" s="1">
        <v>12</v>
      </c>
      <c r="G9110" s="1">
        <v>0</v>
      </c>
      <c r="H9110" s="1">
        <v>31041</v>
      </c>
      <c r="I9110" s="1">
        <v>28742</v>
      </c>
      <c r="J9110" s="1">
        <v>726</v>
      </c>
      <c r="K9110" s="1">
        <v>717</v>
      </c>
      <c r="L9110" s="1">
        <v>367</v>
      </c>
      <c r="M9110" s="1">
        <v>84</v>
      </c>
      <c r="N9110" s="1">
        <v>1500</v>
      </c>
      <c r="O9110" s="2" t="s">
        <v>29465</v>
      </c>
      <c r="P9110">
        <f t="shared" si="284"/>
        <v>1</v>
      </c>
      <c r="Q9110" t="str">
        <f t="shared" si="285"/>
        <v>no</v>
      </c>
    </row>
    <row r="9111" spans="1:17">
      <c r="A9111" s="1">
        <v>9250</v>
      </c>
      <c r="B9111" s="2" t="s">
        <v>27236</v>
      </c>
      <c r="C9111" s="2" t="s">
        <v>27237</v>
      </c>
      <c r="D9111" s="2" t="s">
        <v>27238</v>
      </c>
      <c r="E9111" s="1">
        <v>31027</v>
      </c>
      <c r="F9111" s="1">
        <v>231</v>
      </c>
      <c r="G9111" s="1">
        <v>0</v>
      </c>
      <c r="H9111" s="1">
        <v>31258</v>
      </c>
      <c r="I9111" s="1">
        <v>26762</v>
      </c>
      <c r="J9111" s="1">
        <v>1947</v>
      </c>
      <c r="K9111" s="1">
        <v>1003</v>
      </c>
      <c r="L9111" s="1">
        <v>224</v>
      </c>
      <c r="M9111" s="1">
        <v>120</v>
      </c>
      <c r="N9111" s="1">
        <v>0</v>
      </c>
      <c r="O9111" s="2" t="s">
        <v>29465</v>
      </c>
      <c r="P9111">
        <f t="shared" si="284"/>
        <v>0.99</v>
      </c>
      <c r="Q9111" t="str">
        <f t="shared" si="285"/>
        <v>no</v>
      </c>
    </row>
    <row r="9112" spans="1:17">
      <c r="A9112" s="1">
        <v>9251</v>
      </c>
      <c r="B9112" s="2" t="s">
        <v>27239</v>
      </c>
      <c r="C9112" s="2" t="s">
        <v>27240</v>
      </c>
      <c r="D9112" s="2" t="s">
        <v>27241</v>
      </c>
      <c r="E9112" s="1">
        <v>31025</v>
      </c>
      <c r="F9112" s="1">
        <v>118</v>
      </c>
      <c r="G9112" s="1">
        <v>0</v>
      </c>
      <c r="H9112" s="1">
        <v>31468</v>
      </c>
      <c r="I9112" s="1">
        <v>13949</v>
      </c>
      <c r="J9112" s="1">
        <v>13196</v>
      </c>
      <c r="K9112" s="1">
        <v>260</v>
      </c>
      <c r="L9112" s="1">
        <v>1084</v>
      </c>
      <c r="M9112" s="1">
        <v>517</v>
      </c>
      <c r="N9112" s="1">
        <v>0</v>
      </c>
      <c r="O9112" s="2" t="s">
        <v>29463</v>
      </c>
      <c r="P9112">
        <f t="shared" si="284"/>
        <v>0.99</v>
      </c>
      <c r="Q9112" t="str">
        <f t="shared" si="285"/>
        <v>no</v>
      </c>
    </row>
    <row r="9113" spans="1:17">
      <c r="A9113" s="1">
        <v>9252</v>
      </c>
      <c r="B9113" s="2" t="s">
        <v>27242</v>
      </c>
      <c r="C9113" s="2" t="s">
        <v>27243</v>
      </c>
      <c r="D9113" s="2" t="s">
        <v>27244</v>
      </c>
      <c r="E9113" s="1">
        <v>31021</v>
      </c>
      <c r="F9113" s="1">
        <v>23</v>
      </c>
      <c r="G9113" s="1">
        <v>0</v>
      </c>
      <c r="H9113" s="1">
        <v>30576</v>
      </c>
      <c r="I9113" s="1">
        <v>20220</v>
      </c>
      <c r="J9113" s="1">
        <v>6142</v>
      </c>
      <c r="K9113" s="1">
        <v>1451</v>
      </c>
      <c r="L9113" s="1">
        <v>900</v>
      </c>
      <c r="M9113" s="1">
        <v>482</v>
      </c>
      <c r="N9113" s="1">
        <v>44</v>
      </c>
      <c r="O9113" s="2" t="s">
        <v>29469</v>
      </c>
      <c r="P9113">
        <f t="shared" si="284"/>
        <v>1.01</v>
      </c>
      <c r="Q9113" t="str">
        <f t="shared" si="285"/>
        <v>no</v>
      </c>
    </row>
    <row r="9114" spans="1:17">
      <c r="A9114" s="1">
        <v>9253</v>
      </c>
      <c r="B9114" s="2" t="s">
        <v>27245</v>
      </c>
      <c r="C9114" s="2" t="s">
        <v>27246</v>
      </c>
      <c r="D9114" s="2" t="s">
        <v>27247</v>
      </c>
      <c r="E9114" s="1">
        <v>31020</v>
      </c>
      <c r="F9114" s="1">
        <v>0</v>
      </c>
      <c r="G9114" s="1">
        <v>0</v>
      </c>
      <c r="H9114" s="1">
        <v>31020</v>
      </c>
      <c r="I9114" s="1">
        <v>25438</v>
      </c>
      <c r="J9114" s="1">
        <v>2346</v>
      </c>
      <c r="K9114" s="1">
        <v>1500</v>
      </c>
      <c r="L9114" s="1">
        <v>486</v>
      </c>
      <c r="M9114" s="1">
        <v>393</v>
      </c>
      <c r="N9114" s="1">
        <v>3986</v>
      </c>
      <c r="O9114" s="2" t="s">
        <v>29469</v>
      </c>
      <c r="P9114">
        <f t="shared" si="284"/>
        <v>1</v>
      </c>
      <c r="Q9114" t="str">
        <f t="shared" si="285"/>
        <v>no</v>
      </c>
    </row>
    <row r="9115" spans="1:17">
      <c r="A9115" s="1">
        <v>9254</v>
      </c>
      <c r="B9115" s="2" t="s">
        <v>27248</v>
      </c>
      <c r="C9115" s="2" t="s">
        <v>27249</v>
      </c>
      <c r="D9115" s="2" t="s">
        <v>27250</v>
      </c>
      <c r="E9115" s="1">
        <v>31016</v>
      </c>
      <c r="F9115" s="1">
        <v>581</v>
      </c>
      <c r="G9115" s="1">
        <v>0</v>
      </c>
      <c r="H9115" s="1">
        <v>31183</v>
      </c>
      <c r="I9115" s="1">
        <v>25212</v>
      </c>
      <c r="J9115" s="1">
        <v>4275</v>
      </c>
      <c r="K9115" s="1">
        <v>917</v>
      </c>
      <c r="L9115" s="1">
        <v>-4501</v>
      </c>
      <c r="M9115" s="1">
        <v>69</v>
      </c>
      <c r="N9115" s="1">
        <v>2</v>
      </c>
      <c r="O9115" s="2" t="s">
        <v>29464</v>
      </c>
      <c r="P9115">
        <f t="shared" si="284"/>
        <v>0.99</v>
      </c>
      <c r="Q9115" t="str">
        <f t="shared" si="285"/>
        <v>no</v>
      </c>
    </row>
    <row r="9116" spans="1:17">
      <c r="A9116" s="1">
        <v>9255</v>
      </c>
      <c r="B9116" s="2" t="s">
        <v>27251</v>
      </c>
      <c r="C9116" s="2" t="s">
        <v>27252</v>
      </c>
      <c r="D9116" s="2" t="s">
        <v>27253</v>
      </c>
      <c r="E9116" s="1">
        <v>31013</v>
      </c>
      <c r="F9116" s="1">
        <v>218</v>
      </c>
      <c r="G9116" s="1">
        <v>0</v>
      </c>
      <c r="H9116" s="1">
        <v>30646</v>
      </c>
      <c r="I9116" s="1">
        <v>11581</v>
      </c>
      <c r="J9116" s="1">
        <v>10527</v>
      </c>
      <c r="K9116" s="1">
        <v>3243</v>
      </c>
      <c r="L9116" s="1">
        <v>693</v>
      </c>
      <c r="M9116" s="1">
        <v>560</v>
      </c>
      <c r="N9116" s="1">
        <v>2248</v>
      </c>
      <c r="O9116" s="2" t="s">
        <v>29465</v>
      </c>
      <c r="P9116">
        <f t="shared" si="284"/>
        <v>1.01</v>
      </c>
      <c r="Q9116" t="str">
        <f t="shared" si="285"/>
        <v>no</v>
      </c>
    </row>
    <row r="9117" spans="1:17">
      <c r="A9117" s="1">
        <v>9256</v>
      </c>
      <c r="B9117" s="2" t="s">
        <v>27254</v>
      </c>
      <c r="C9117" s="2" t="s">
        <v>27255</v>
      </c>
      <c r="D9117" s="2" t="s">
        <v>27256</v>
      </c>
      <c r="E9117" s="1">
        <v>31013</v>
      </c>
      <c r="F9117" s="1">
        <v>855</v>
      </c>
      <c r="G9117" s="1">
        <v>0</v>
      </c>
      <c r="H9117" s="1">
        <v>32000</v>
      </c>
      <c r="I9117" s="1">
        <v>14227</v>
      </c>
      <c r="J9117" s="1">
        <v>7647</v>
      </c>
      <c r="K9117" s="1">
        <v>4408</v>
      </c>
      <c r="L9117" s="1">
        <v>373</v>
      </c>
      <c r="M9117" s="1">
        <v>367</v>
      </c>
      <c r="N9117" s="1">
        <v>7343</v>
      </c>
      <c r="O9117" s="2" t="s">
        <v>29462</v>
      </c>
      <c r="P9117">
        <f t="shared" si="284"/>
        <v>0.97</v>
      </c>
      <c r="Q9117" t="str">
        <f t="shared" si="285"/>
        <v>no</v>
      </c>
    </row>
    <row r="9118" spans="1:17">
      <c r="A9118" s="1">
        <v>9257</v>
      </c>
      <c r="B9118" s="2" t="s">
        <v>27257</v>
      </c>
      <c r="C9118" s="2" t="s">
        <v>27258</v>
      </c>
      <c r="D9118" s="2" t="s">
        <v>27259</v>
      </c>
      <c r="E9118" s="1">
        <v>31003</v>
      </c>
      <c r="F9118" s="1">
        <v>168</v>
      </c>
      <c r="G9118" s="1">
        <v>0</v>
      </c>
      <c r="H9118" s="1">
        <v>32224</v>
      </c>
      <c r="I9118" s="1">
        <v>15106</v>
      </c>
      <c r="J9118" s="1">
        <v>7420</v>
      </c>
      <c r="K9118" s="1">
        <v>2806</v>
      </c>
      <c r="L9118" s="1">
        <v>1449</v>
      </c>
      <c r="M9118" s="1">
        <v>961</v>
      </c>
      <c r="N9118" s="1">
        <v>1460</v>
      </c>
      <c r="O9118" s="2" t="s">
        <v>29462</v>
      </c>
      <c r="P9118">
        <f t="shared" si="284"/>
        <v>0.96</v>
      </c>
      <c r="Q9118" t="str">
        <f t="shared" si="285"/>
        <v>no</v>
      </c>
    </row>
    <row r="9119" spans="1:17">
      <c r="A9119" s="1">
        <v>9258</v>
      </c>
      <c r="B9119" s="2" t="s">
        <v>27260</v>
      </c>
      <c r="C9119" s="2" t="s">
        <v>27261</v>
      </c>
      <c r="D9119" s="2" t="s">
        <v>27262</v>
      </c>
      <c r="E9119" s="1">
        <v>31002</v>
      </c>
      <c r="F9119" s="1">
        <v>79</v>
      </c>
      <c r="G9119" s="1">
        <v>0</v>
      </c>
      <c r="H9119" s="1">
        <v>31081</v>
      </c>
      <c r="I9119" s="1">
        <v>25247</v>
      </c>
      <c r="J9119" s="1">
        <v>1907</v>
      </c>
      <c r="K9119" s="1">
        <v>1478</v>
      </c>
      <c r="L9119" s="1">
        <v>281</v>
      </c>
      <c r="M9119" s="1">
        <v>275</v>
      </c>
      <c r="N9119" s="1">
        <v>3368</v>
      </c>
      <c r="O9119" s="2" t="s">
        <v>29466</v>
      </c>
      <c r="P9119">
        <f t="shared" si="284"/>
        <v>1</v>
      </c>
      <c r="Q9119" t="str">
        <f t="shared" si="285"/>
        <v>no</v>
      </c>
    </row>
    <row r="9120" spans="1:17">
      <c r="A9120" s="1">
        <v>9259</v>
      </c>
      <c r="B9120" s="2" t="s">
        <v>27263</v>
      </c>
      <c r="C9120" s="2" t="s">
        <v>27264</v>
      </c>
      <c r="D9120" s="2" t="s">
        <v>27265</v>
      </c>
      <c r="E9120" s="1">
        <v>31001</v>
      </c>
      <c r="F9120" s="1">
        <v>39</v>
      </c>
      <c r="G9120" s="1">
        <v>0</v>
      </c>
      <c r="H9120" s="1">
        <v>29802</v>
      </c>
      <c r="I9120" s="1">
        <v>5090</v>
      </c>
      <c r="J9120" s="1">
        <v>12055</v>
      </c>
      <c r="K9120" s="1">
        <v>5842</v>
      </c>
      <c r="L9120" s="1">
        <v>1882</v>
      </c>
      <c r="M9120" s="1">
        <v>1175</v>
      </c>
      <c r="N9120" s="1">
        <v>3377</v>
      </c>
      <c r="O9120" s="2" t="s">
        <v>29465</v>
      </c>
      <c r="P9120">
        <f t="shared" si="284"/>
        <v>1.04</v>
      </c>
      <c r="Q9120" t="str">
        <f t="shared" si="285"/>
        <v>no</v>
      </c>
    </row>
    <row r="9121" spans="1:17">
      <c r="A9121" s="1">
        <v>9260</v>
      </c>
      <c r="B9121" s="2" t="s">
        <v>27266</v>
      </c>
      <c r="C9121" s="2" t="s">
        <v>27267</v>
      </c>
      <c r="D9121" s="2" t="s">
        <v>27268</v>
      </c>
      <c r="E9121" s="1">
        <v>30989</v>
      </c>
      <c r="F9121" s="1">
        <v>323</v>
      </c>
      <c r="G9121" s="1">
        <v>0</v>
      </c>
      <c r="H9121" s="1">
        <v>31381</v>
      </c>
      <c r="I9121" s="1">
        <v>9964</v>
      </c>
      <c r="J9121" s="1">
        <v>4269</v>
      </c>
      <c r="K9121" s="1">
        <v>7122</v>
      </c>
      <c r="L9121" s="1">
        <v>5622</v>
      </c>
      <c r="M9121" s="1">
        <v>2845</v>
      </c>
      <c r="N9121" s="1">
        <v>1779</v>
      </c>
      <c r="O9121" s="2" t="s">
        <v>29466</v>
      </c>
      <c r="P9121">
        <f t="shared" si="284"/>
        <v>0.99</v>
      </c>
      <c r="Q9121" t="str">
        <f t="shared" si="285"/>
        <v>no</v>
      </c>
    </row>
    <row r="9122" spans="1:17">
      <c r="A9122" s="1">
        <v>9261</v>
      </c>
      <c r="B9122" s="2" t="s">
        <v>27269</v>
      </c>
      <c r="C9122" s="2" t="s">
        <v>27270</v>
      </c>
      <c r="D9122" s="2" t="s">
        <v>27271</v>
      </c>
      <c r="E9122" s="1">
        <v>30987</v>
      </c>
      <c r="F9122" s="1">
        <v>676</v>
      </c>
      <c r="G9122" s="1">
        <v>0</v>
      </c>
      <c r="H9122" s="1">
        <v>34826</v>
      </c>
      <c r="I9122" s="1">
        <v>22199</v>
      </c>
      <c r="J9122" s="1">
        <v>5833</v>
      </c>
      <c r="K9122" s="1">
        <v>2917</v>
      </c>
      <c r="L9122" s="1">
        <v>191</v>
      </c>
      <c r="M9122" s="1">
        <v>307</v>
      </c>
      <c r="N9122" s="1">
        <v>642</v>
      </c>
      <c r="O9122" s="2" t="s">
        <v>29467</v>
      </c>
      <c r="P9122">
        <f t="shared" si="284"/>
        <v>0.89</v>
      </c>
      <c r="Q9122" t="str">
        <f t="shared" si="285"/>
        <v>no</v>
      </c>
    </row>
    <row r="9123" spans="1:17">
      <c r="A9123" s="1">
        <v>9262</v>
      </c>
      <c r="B9123" s="2" t="s">
        <v>27272</v>
      </c>
      <c r="C9123" s="2" t="s">
        <v>27273</v>
      </c>
      <c r="D9123" s="2" t="s">
        <v>27274</v>
      </c>
      <c r="E9123" s="1">
        <v>30984</v>
      </c>
      <c r="F9123" s="1">
        <v>17</v>
      </c>
      <c r="G9123" s="1">
        <v>0</v>
      </c>
      <c r="H9123" s="1">
        <v>31036</v>
      </c>
      <c r="I9123" s="1">
        <v>12481</v>
      </c>
      <c r="J9123" s="1">
        <v>3007</v>
      </c>
      <c r="K9123" s="1">
        <v>3212</v>
      </c>
      <c r="L9123" s="1">
        <v>5288</v>
      </c>
      <c r="M9123" s="1">
        <v>133</v>
      </c>
      <c r="N9123" s="1">
        <v>0</v>
      </c>
      <c r="O9123" s="2" t="s">
        <v>29468</v>
      </c>
      <c r="P9123">
        <f t="shared" si="284"/>
        <v>1</v>
      </c>
      <c r="Q9123" t="str">
        <f t="shared" si="285"/>
        <v>no</v>
      </c>
    </row>
    <row r="9124" spans="1:17">
      <c r="A9124" s="1">
        <v>9263</v>
      </c>
      <c r="B9124" s="2" t="s">
        <v>24413</v>
      </c>
      <c r="C9124" s="2" t="s">
        <v>27275</v>
      </c>
      <c r="D9124" s="2" t="s">
        <v>27276</v>
      </c>
      <c r="E9124" s="1">
        <v>30980</v>
      </c>
      <c r="F9124" s="1">
        <v>299</v>
      </c>
      <c r="G9124" s="1">
        <v>0</v>
      </c>
      <c r="H9124" s="1">
        <v>31131</v>
      </c>
      <c r="I9124" s="1">
        <v>14304</v>
      </c>
      <c r="J9124" s="1">
        <v>6113</v>
      </c>
      <c r="K9124" s="1">
        <v>3315</v>
      </c>
      <c r="L9124" s="1">
        <v>4423</v>
      </c>
      <c r="M9124" s="1">
        <v>2128</v>
      </c>
      <c r="N9124" s="1">
        <v>5946</v>
      </c>
      <c r="O9124" s="2" t="s">
        <v>29469</v>
      </c>
      <c r="P9124">
        <f t="shared" si="284"/>
        <v>1</v>
      </c>
      <c r="Q9124" t="str">
        <f t="shared" si="285"/>
        <v>no</v>
      </c>
    </row>
    <row r="9125" spans="1:17">
      <c r="A9125" s="1">
        <v>9264</v>
      </c>
      <c r="B9125" s="2" t="s">
        <v>27277</v>
      </c>
      <c r="C9125" s="2" t="s">
        <v>27278</v>
      </c>
      <c r="D9125" s="2" t="s">
        <v>27279</v>
      </c>
      <c r="E9125" s="1">
        <v>30977</v>
      </c>
      <c r="F9125" s="1">
        <v>360</v>
      </c>
      <c r="G9125" s="1">
        <v>0</v>
      </c>
      <c r="H9125" s="1">
        <v>32840</v>
      </c>
      <c r="I9125" s="1">
        <v>18733</v>
      </c>
      <c r="J9125" s="1">
        <v>10579</v>
      </c>
      <c r="K9125" s="1">
        <v>805</v>
      </c>
      <c r="L9125" s="1">
        <v>637</v>
      </c>
      <c r="M9125" s="1">
        <v>381</v>
      </c>
      <c r="N9125" s="1">
        <v>0</v>
      </c>
      <c r="O9125" s="2" t="s">
        <v>29465</v>
      </c>
      <c r="P9125">
        <f t="shared" si="284"/>
        <v>0.94</v>
      </c>
      <c r="Q9125" t="str">
        <f t="shared" si="285"/>
        <v>no</v>
      </c>
    </row>
    <row r="9126" spans="1:17">
      <c r="A9126" s="1">
        <v>9265</v>
      </c>
      <c r="B9126" s="2" t="s">
        <v>27280</v>
      </c>
      <c r="C9126" s="2" t="s">
        <v>27281</v>
      </c>
      <c r="D9126" s="2" t="s">
        <v>27282</v>
      </c>
      <c r="E9126" s="1">
        <v>30977</v>
      </c>
      <c r="F9126" s="1">
        <v>107</v>
      </c>
      <c r="G9126" s="1">
        <v>0</v>
      </c>
      <c r="H9126" s="1">
        <v>32457</v>
      </c>
      <c r="I9126" s="1">
        <v>10765</v>
      </c>
      <c r="J9126" s="1">
        <v>3866</v>
      </c>
      <c r="K9126" s="1">
        <v>10105</v>
      </c>
      <c r="L9126" s="1">
        <v>356</v>
      </c>
      <c r="M9126" s="1">
        <v>930</v>
      </c>
      <c r="N9126" s="1">
        <v>0</v>
      </c>
      <c r="O9126" s="2" t="s">
        <v>29470</v>
      </c>
      <c r="P9126">
        <f t="shared" si="284"/>
        <v>0.95</v>
      </c>
      <c r="Q9126" t="str">
        <f t="shared" si="285"/>
        <v>no</v>
      </c>
    </row>
    <row r="9127" spans="1:17">
      <c r="A9127" s="1">
        <v>9266</v>
      </c>
      <c r="B9127" s="2" t="s">
        <v>27283</v>
      </c>
      <c r="C9127" s="2" t="s">
        <v>27284</v>
      </c>
      <c r="D9127" s="2" t="s">
        <v>27285</v>
      </c>
      <c r="E9127" s="1">
        <v>30973</v>
      </c>
      <c r="F9127" s="1">
        <v>365</v>
      </c>
      <c r="G9127" s="1">
        <v>0</v>
      </c>
      <c r="H9127" s="1">
        <v>31740</v>
      </c>
      <c r="I9127" s="1">
        <v>25634</v>
      </c>
      <c r="J9127" s="1">
        <v>1283</v>
      </c>
      <c r="K9127" s="1">
        <v>1252</v>
      </c>
      <c r="L9127" s="1">
        <v>1203</v>
      </c>
      <c r="M9127" s="1">
        <v>510</v>
      </c>
      <c r="N9127" s="1">
        <v>5319</v>
      </c>
      <c r="O9127" s="2" t="s">
        <v>29470</v>
      </c>
      <c r="P9127">
        <f t="shared" si="284"/>
        <v>0.98</v>
      </c>
      <c r="Q9127" t="str">
        <f t="shared" si="285"/>
        <v>no</v>
      </c>
    </row>
    <row r="9128" spans="1:17">
      <c r="A9128" s="1">
        <v>9267</v>
      </c>
      <c r="B9128" s="2" t="s">
        <v>27286</v>
      </c>
      <c r="C9128" s="2" t="s">
        <v>27287</v>
      </c>
      <c r="D9128" s="2" t="s">
        <v>27288</v>
      </c>
      <c r="E9128" s="1">
        <v>30970</v>
      </c>
      <c r="F9128" s="1">
        <v>14</v>
      </c>
      <c r="G9128" s="1">
        <v>0</v>
      </c>
      <c r="H9128" s="1">
        <v>17166</v>
      </c>
      <c r="I9128" s="1">
        <v>14374</v>
      </c>
      <c r="J9128" s="1">
        <v>0</v>
      </c>
      <c r="K9128" s="1">
        <v>551</v>
      </c>
      <c r="L9128" s="1">
        <v>233</v>
      </c>
      <c r="M9128" s="1">
        <v>95</v>
      </c>
      <c r="N9128" s="1">
        <v>0</v>
      </c>
      <c r="O9128" s="2" t="s">
        <v>29471</v>
      </c>
      <c r="P9128">
        <f t="shared" si="284"/>
        <v>1.8</v>
      </c>
      <c r="Q9128" t="str">
        <f t="shared" si="285"/>
        <v>no</v>
      </c>
    </row>
    <row r="9129" spans="1:17">
      <c r="A9129" s="1">
        <v>9268</v>
      </c>
      <c r="B9129" s="2" t="s">
        <v>27289</v>
      </c>
      <c r="C9129" s="2" t="s">
        <v>27290</v>
      </c>
      <c r="D9129" s="2" t="s">
        <v>27291</v>
      </c>
      <c r="E9129" s="1">
        <v>30969</v>
      </c>
      <c r="F9129" s="1">
        <v>82</v>
      </c>
      <c r="G9129" s="1">
        <v>0</v>
      </c>
      <c r="H9129" s="1">
        <v>31137</v>
      </c>
      <c r="I9129" s="1">
        <v>19180</v>
      </c>
      <c r="J9129" s="1">
        <v>5622</v>
      </c>
      <c r="K9129" s="1">
        <v>3530</v>
      </c>
      <c r="L9129" s="1">
        <v>-2550</v>
      </c>
      <c r="M9129" s="1">
        <v>186</v>
      </c>
      <c r="N9129" s="1">
        <v>556</v>
      </c>
      <c r="O9129" s="2" t="s">
        <v>29463</v>
      </c>
      <c r="P9129">
        <f t="shared" si="284"/>
        <v>0.99</v>
      </c>
      <c r="Q9129" t="str">
        <f t="shared" si="285"/>
        <v>no</v>
      </c>
    </row>
    <row r="9130" spans="1:17">
      <c r="A9130" s="1">
        <v>9269</v>
      </c>
      <c r="B9130" s="2" t="s">
        <v>27292</v>
      </c>
      <c r="C9130" s="2" t="s">
        <v>27293</v>
      </c>
      <c r="D9130" s="2" t="s">
        <v>27294</v>
      </c>
      <c r="E9130" s="1">
        <v>30965</v>
      </c>
      <c r="F9130" s="1">
        <v>746</v>
      </c>
      <c r="G9130" s="1">
        <v>0</v>
      </c>
      <c r="H9130" s="1">
        <v>31711</v>
      </c>
      <c r="I9130" s="1">
        <v>28912</v>
      </c>
      <c r="J9130" s="1">
        <v>400</v>
      </c>
      <c r="K9130" s="1">
        <v>218</v>
      </c>
      <c r="L9130" s="1">
        <v>2292</v>
      </c>
      <c r="M9130" s="1">
        <v>939</v>
      </c>
      <c r="N9130" s="1">
        <v>0</v>
      </c>
      <c r="O9130" s="2" t="s">
        <v>29463</v>
      </c>
      <c r="P9130">
        <f t="shared" si="284"/>
        <v>0.98</v>
      </c>
      <c r="Q9130" t="str">
        <f t="shared" si="285"/>
        <v>no</v>
      </c>
    </row>
    <row r="9131" spans="1:17">
      <c r="A9131" s="1">
        <v>9270</v>
      </c>
      <c r="B9131" s="2" t="s">
        <v>27295</v>
      </c>
      <c r="C9131" s="2" t="s">
        <v>27296</v>
      </c>
      <c r="D9131" s="2" t="s">
        <v>27297</v>
      </c>
      <c r="E9131" s="1">
        <v>30963</v>
      </c>
      <c r="F9131" s="1">
        <v>446</v>
      </c>
      <c r="G9131" s="1">
        <v>0</v>
      </c>
      <c r="H9131" s="1">
        <v>31374</v>
      </c>
      <c r="I9131" s="1">
        <v>19045</v>
      </c>
      <c r="J9131" s="1">
        <v>2994</v>
      </c>
      <c r="K9131" s="1">
        <v>3509</v>
      </c>
      <c r="L9131" s="1">
        <v>603</v>
      </c>
      <c r="M9131" s="1">
        <v>564</v>
      </c>
      <c r="N9131" s="1">
        <v>10775</v>
      </c>
      <c r="O9131" s="2" t="s">
        <v>29470</v>
      </c>
      <c r="P9131">
        <f t="shared" si="284"/>
        <v>0.99</v>
      </c>
      <c r="Q9131" t="str">
        <f t="shared" si="285"/>
        <v>no</v>
      </c>
    </row>
    <row r="9132" spans="1:17">
      <c r="A9132" s="1">
        <v>9271</v>
      </c>
      <c r="B9132" s="2" t="s">
        <v>27298</v>
      </c>
      <c r="C9132" s="2" t="s">
        <v>27299</v>
      </c>
      <c r="D9132" s="2" t="s">
        <v>27300</v>
      </c>
      <c r="E9132" s="1">
        <v>30955</v>
      </c>
      <c r="F9132" s="1">
        <v>622</v>
      </c>
      <c r="G9132" s="1">
        <v>0</v>
      </c>
      <c r="H9132" s="1">
        <v>31577</v>
      </c>
      <c r="I9132" s="1">
        <v>27629</v>
      </c>
      <c r="J9132" s="1">
        <v>1623</v>
      </c>
      <c r="K9132" s="1">
        <v>871</v>
      </c>
      <c r="L9132" s="1">
        <v>72</v>
      </c>
      <c r="M9132" s="1">
        <v>78</v>
      </c>
      <c r="N9132" s="1">
        <v>0</v>
      </c>
      <c r="O9132" s="2" t="s">
        <v>29462</v>
      </c>
      <c r="P9132">
        <f t="shared" si="284"/>
        <v>0.98</v>
      </c>
      <c r="Q9132" t="str">
        <f t="shared" si="285"/>
        <v>no</v>
      </c>
    </row>
    <row r="9133" spans="1:17">
      <c r="A9133" s="1">
        <v>9272</v>
      </c>
      <c r="B9133" s="2" t="s">
        <v>27301</v>
      </c>
      <c r="C9133" s="2" t="s">
        <v>27302</v>
      </c>
      <c r="D9133" s="2" t="s">
        <v>27303</v>
      </c>
      <c r="E9133" s="1">
        <v>30955</v>
      </c>
      <c r="F9133" s="1">
        <v>48</v>
      </c>
      <c r="G9133" s="1">
        <v>0</v>
      </c>
      <c r="H9133" s="1">
        <v>31003</v>
      </c>
      <c r="I9133" s="1">
        <v>30072</v>
      </c>
      <c r="J9133" s="1">
        <v>618</v>
      </c>
      <c r="K9133" s="1">
        <v>417</v>
      </c>
      <c r="L9133" s="1">
        <v>164</v>
      </c>
      <c r="M9133" s="1">
        <v>94</v>
      </c>
      <c r="N9133" s="1">
        <v>136</v>
      </c>
      <c r="O9133" s="2" t="s">
        <v>29462</v>
      </c>
      <c r="P9133">
        <f t="shared" si="284"/>
        <v>1</v>
      </c>
      <c r="Q9133" t="str">
        <f t="shared" si="285"/>
        <v>no</v>
      </c>
    </row>
    <row r="9134" spans="1:17">
      <c r="A9134" s="1">
        <v>9273</v>
      </c>
      <c r="B9134" s="2" t="s">
        <v>27304</v>
      </c>
      <c r="C9134" s="2" t="s">
        <v>27305</v>
      </c>
      <c r="D9134" s="2" t="s">
        <v>27306</v>
      </c>
      <c r="E9134" s="1">
        <v>30954</v>
      </c>
      <c r="F9134" s="1">
        <v>264</v>
      </c>
      <c r="G9134" s="1">
        <v>0</v>
      </c>
      <c r="H9134" s="1">
        <v>31286</v>
      </c>
      <c r="I9134" s="1">
        <v>21957</v>
      </c>
      <c r="J9134" s="1">
        <v>5961</v>
      </c>
      <c r="K9134" s="1">
        <v>1403</v>
      </c>
      <c r="L9134" s="1">
        <v>590</v>
      </c>
      <c r="M9134" s="1">
        <v>207</v>
      </c>
      <c r="N9134" s="1">
        <v>255</v>
      </c>
      <c r="O9134" s="2" t="s">
        <v>29469</v>
      </c>
      <c r="P9134">
        <f t="shared" si="284"/>
        <v>0.99</v>
      </c>
      <c r="Q9134" t="str">
        <f t="shared" si="285"/>
        <v>no</v>
      </c>
    </row>
    <row r="9135" spans="1:17">
      <c r="A9135" s="1">
        <v>9274</v>
      </c>
      <c r="B9135" s="2" t="s">
        <v>27307</v>
      </c>
      <c r="C9135" s="2" t="s">
        <v>27308</v>
      </c>
      <c r="D9135" s="2" t="s">
        <v>27309</v>
      </c>
      <c r="E9135" s="1">
        <v>30942</v>
      </c>
      <c r="F9135" s="1">
        <v>9</v>
      </c>
      <c r="G9135" s="1">
        <v>0</v>
      </c>
      <c r="H9135" s="1">
        <v>30951</v>
      </c>
      <c r="I9135" s="1">
        <v>28307</v>
      </c>
      <c r="J9135" s="1">
        <v>1130</v>
      </c>
      <c r="K9135" s="1">
        <v>730</v>
      </c>
      <c r="L9135" s="1">
        <v>373</v>
      </c>
      <c r="M9135" s="1">
        <v>267</v>
      </c>
      <c r="N9135" s="1">
        <v>1224</v>
      </c>
      <c r="O9135" s="2" t="s">
        <v>29462</v>
      </c>
      <c r="P9135">
        <f t="shared" si="284"/>
        <v>1</v>
      </c>
      <c r="Q9135" t="str">
        <f t="shared" si="285"/>
        <v>no</v>
      </c>
    </row>
    <row r="9136" spans="1:17">
      <c r="A9136" s="1">
        <v>9275</v>
      </c>
      <c r="B9136" s="2" t="s">
        <v>27310</v>
      </c>
      <c r="C9136" s="2" t="s">
        <v>27311</v>
      </c>
      <c r="D9136" s="2" t="s">
        <v>27312</v>
      </c>
      <c r="E9136" s="1">
        <v>30941</v>
      </c>
      <c r="F9136" s="1">
        <v>4</v>
      </c>
      <c r="G9136" s="1">
        <v>0</v>
      </c>
      <c r="H9136" s="1">
        <v>30945</v>
      </c>
      <c r="I9136" s="1">
        <v>27828</v>
      </c>
      <c r="J9136" s="1">
        <v>1422</v>
      </c>
      <c r="K9136" s="1">
        <v>493</v>
      </c>
      <c r="L9136" s="1">
        <v>578</v>
      </c>
      <c r="M9136" s="1">
        <v>350</v>
      </c>
      <c r="N9136" s="1">
        <v>0</v>
      </c>
      <c r="O9136" s="2" t="s">
        <v>29462</v>
      </c>
      <c r="P9136">
        <f t="shared" si="284"/>
        <v>1</v>
      </c>
      <c r="Q9136" t="str">
        <f t="shared" si="285"/>
        <v>no</v>
      </c>
    </row>
    <row r="9137" spans="1:17">
      <c r="A9137" s="1">
        <v>9277</v>
      </c>
      <c r="B9137" s="2" t="s">
        <v>27313</v>
      </c>
      <c r="C9137" s="2" t="s">
        <v>27314</v>
      </c>
      <c r="D9137" s="2" t="s">
        <v>27315</v>
      </c>
      <c r="E9137" s="1">
        <v>30938</v>
      </c>
      <c r="F9137" s="1">
        <v>130</v>
      </c>
      <c r="G9137" s="1">
        <v>0</v>
      </c>
      <c r="H9137" s="1">
        <v>31325</v>
      </c>
      <c r="I9137" s="1">
        <v>13827</v>
      </c>
      <c r="J9137" s="1">
        <v>6745</v>
      </c>
      <c r="K9137" s="1">
        <v>4631</v>
      </c>
      <c r="L9137" s="1">
        <v>627</v>
      </c>
      <c r="M9137" s="1">
        <v>313</v>
      </c>
      <c r="N9137" s="1">
        <v>4306</v>
      </c>
      <c r="O9137" s="2" t="s">
        <v>29462</v>
      </c>
      <c r="P9137">
        <f t="shared" si="284"/>
        <v>0.99</v>
      </c>
      <c r="Q9137" t="str">
        <f t="shared" si="285"/>
        <v>no</v>
      </c>
    </row>
    <row r="9138" spans="1:17">
      <c r="A9138" s="1">
        <v>9278</v>
      </c>
      <c r="B9138" s="2" t="s">
        <v>27316</v>
      </c>
      <c r="C9138" s="2" t="s">
        <v>27317</v>
      </c>
      <c r="D9138" s="2" t="s">
        <v>27318</v>
      </c>
      <c r="E9138" s="1">
        <v>30936</v>
      </c>
      <c r="F9138" s="1">
        <v>913</v>
      </c>
      <c r="G9138" s="1">
        <v>0</v>
      </c>
      <c r="H9138" s="1">
        <v>37007</v>
      </c>
      <c r="I9138" s="1">
        <v>28009</v>
      </c>
      <c r="J9138" s="1">
        <v>2931</v>
      </c>
      <c r="K9138" s="1">
        <v>1991</v>
      </c>
      <c r="L9138" s="1">
        <v>19</v>
      </c>
      <c r="M9138" s="1">
        <v>250</v>
      </c>
      <c r="N9138" s="1">
        <v>9196</v>
      </c>
      <c r="O9138" s="2" t="s">
        <v>29463</v>
      </c>
      <c r="P9138">
        <f t="shared" si="284"/>
        <v>0.84</v>
      </c>
      <c r="Q9138" t="str">
        <f t="shared" si="285"/>
        <v>no</v>
      </c>
    </row>
    <row r="9139" spans="1:17">
      <c r="A9139" s="1">
        <v>9279</v>
      </c>
      <c r="B9139" s="2" t="s">
        <v>27319</v>
      </c>
      <c r="C9139" s="2" t="s">
        <v>27320</v>
      </c>
      <c r="D9139" s="2" t="s">
        <v>27321</v>
      </c>
      <c r="E9139" s="1">
        <v>30935</v>
      </c>
      <c r="F9139" s="1">
        <v>316</v>
      </c>
      <c r="G9139" s="1">
        <v>0</v>
      </c>
      <c r="H9139" s="1">
        <v>31619</v>
      </c>
      <c r="I9139" s="1">
        <v>26216</v>
      </c>
      <c r="J9139" s="1">
        <v>1880</v>
      </c>
      <c r="K9139" s="1">
        <v>2454</v>
      </c>
      <c r="L9139" s="1">
        <v>1220</v>
      </c>
      <c r="M9139" s="1">
        <v>714</v>
      </c>
      <c r="N9139" s="1">
        <v>707</v>
      </c>
      <c r="O9139" s="2" t="s">
        <v>29470</v>
      </c>
      <c r="P9139">
        <f t="shared" si="284"/>
        <v>0.98</v>
      </c>
      <c r="Q9139" t="str">
        <f t="shared" si="285"/>
        <v>no</v>
      </c>
    </row>
    <row r="9140" spans="1:17">
      <c r="A9140" s="1">
        <v>9280</v>
      </c>
      <c r="B9140" s="2" t="s">
        <v>27322</v>
      </c>
      <c r="C9140" s="2" t="s">
        <v>27323</v>
      </c>
      <c r="D9140" s="2" t="s">
        <v>27324</v>
      </c>
      <c r="E9140" s="1">
        <v>30934</v>
      </c>
      <c r="F9140" s="1">
        <v>808</v>
      </c>
      <c r="G9140" s="1">
        <v>0</v>
      </c>
      <c r="H9140" s="1">
        <v>32418</v>
      </c>
      <c r="I9140" s="1">
        <v>8769</v>
      </c>
      <c r="J9140" s="1">
        <v>14842</v>
      </c>
      <c r="K9140" s="1">
        <v>2267</v>
      </c>
      <c r="L9140" s="1">
        <v>771</v>
      </c>
      <c r="M9140" s="1">
        <v>751</v>
      </c>
      <c r="N9140" s="1">
        <v>8021</v>
      </c>
      <c r="O9140" s="2" t="s">
        <v>29463</v>
      </c>
      <c r="P9140">
        <f t="shared" si="284"/>
        <v>0.95</v>
      </c>
      <c r="Q9140" t="str">
        <f t="shared" si="285"/>
        <v>no</v>
      </c>
    </row>
    <row r="9141" spans="1:17">
      <c r="A9141" s="1">
        <v>9281</v>
      </c>
      <c r="B9141" s="2" t="s">
        <v>27325</v>
      </c>
      <c r="C9141" s="2" t="s">
        <v>27326</v>
      </c>
      <c r="D9141" s="2" t="s">
        <v>27327</v>
      </c>
      <c r="E9141" s="1">
        <v>30932</v>
      </c>
      <c r="F9141" s="1">
        <v>0</v>
      </c>
      <c r="G9141" s="1">
        <v>0</v>
      </c>
      <c r="H9141" s="1">
        <v>30932</v>
      </c>
      <c r="I9141" s="1">
        <v>30602</v>
      </c>
      <c r="J9141" s="1">
        <v>129</v>
      </c>
      <c r="K9141" s="1">
        <v>48</v>
      </c>
      <c r="L9141" s="1">
        <v>16</v>
      </c>
      <c r="M9141" s="1">
        <v>15</v>
      </c>
      <c r="N9141" s="1">
        <v>4</v>
      </c>
      <c r="O9141" s="2" t="s">
        <v>29469</v>
      </c>
      <c r="P9141">
        <f t="shared" si="284"/>
        <v>1</v>
      </c>
      <c r="Q9141" t="str">
        <f t="shared" si="285"/>
        <v>no</v>
      </c>
    </row>
    <row r="9142" spans="1:17">
      <c r="A9142" s="1">
        <v>9282</v>
      </c>
      <c r="B9142" s="2" t="s">
        <v>27328</v>
      </c>
      <c r="C9142" s="2" t="s">
        <v>27329</v>
      </c>
      <c r="D9142" s="2" t="s">
        <v>27330</v>
      </c>
      <c r="E9142" s="1">
        <v>30923</v>
      </c>
      <c r="F9142" s="1">
        <v>163</v>
      </c>
      <c r="G9142" s="1">
        <v>0</v>
      </c>
      <c r="H9142" s="1">
        <v>30612</v>
      </c>
      <c r="I9142" s="1">
        <v>13301</v>
      </c>
      <c r="J9142" s="1">
        <v>5876</v>
      </c>
      <c r="K9142" s="1">
        <v>2838</v>
      </c>
      <c r="L9142" s="1">
        <v>1042</v>
      </c>
      <c r="M9142" s="1">
        <v>731</v>
      </c>
      <c r="N9142" s="1">
        <v>7337</v>
      </c>
      <c r="O9142" s="2" t="s">
        <v>29465</v>
      </c>
      <c r="P9142">
        <f t="shared" si="284"/>
        <v>1.01</v>
      </c>
      <c r="Q9142" t="str">
        <f t="shared" si="285"/>
        <v>no</v>
      </c>
    </row>
    <row r="9143" spans="1:17">
      <c r="A9143" s="1">
        <v>9283</v>
      </c>
      <c r="B9143" s="2" t="s">
        <v>27331</v>
      </c>
      <c r="C9143" s="2" t="s">
        <v>27332</v>
      </c>
      <c r="D9143" s="2" t="s">
        <v>27333</v>
      </c>
      <c r="E9143" s="1">
        <v>30920</v>
      </c>
      <c r="F9143" s="1">
        <v>50</v>
      </c>
      <c r="G9143" s="1">
        <v>0</v>
      </c>
      <c r="H9143" s="1">
        <v>20155</v>
      </c>
      <c r="I9143" s="1">
        <v>6248</v>
      </c>
      <c r="J9143" s="1">
        <v>8468</v>
      </c>
      <c r="K9143" s="1">
        <v>1976</v>
      </c>
      <c r="L9143" s="1">
        <v>-479</v>
      </c>
      <c r="M9143" s="1">
        <v>-543</v>
      </c>
      <c r="N9143" s="1">
        <v>12267</v>
      </c>
      <c r="O9143" s="2" t="s">
        <v>29470</v>
      </c>
      <c r="P9143">
        <f t="shared" si="284"/>
        <v>1.53</v>
      </c>
      <c r="Q9143" t="str">
        <f t="shared" si="285"/>
        <v>no</v>
      </c>
    </row>
    <row r="9144" spans="1:17">
      <c r="A9144" s="1">
        <v>9284</v>
      </c>
      <c r="B9144" s="2" t="s">
        <v>27334</v>
      </c>
      <c r="C9144" s="2" t="s">
        <v>27335</v>
      </c>
      <c r="D9144" s="2" t="s">
        <v>27336</v>
      </c>
      <c r="E9144" s="1">
        <v>30917</v>
      </c>
      <c r="F9144" s="1">
        <v>402</v>
      </c>
      <c r="G9144" s="1">
        <v>0</v>
      </c>
      <c r="H9144" s="1">
        <v>31319</v>
      </c>
      <c r="I9144" s="1">
        <v>10488</v>
      </c>
      <c r="J9144" s="1">
        <v>3496</v>
      </c>
      <c r="K9144" s="1">
        <v>8187</v>
      </c>
      <c r="L9144" s="1">
        <v>1822</v>
      </c>
      <c r="M9144" s="1">
        <v>533</v>
      </c>
      <c r="N9144" s="1">
        <v>0</v>
      </c>
      <c r="O9144" s="2" t="s">
        <v>29469</v>
      </c>
      <c r="P9144">
        <f t="shared" si="284"/>
        <v>0.99</v>
      </c>
      <c r="Q9144" t="str">
        <f t="shared" si="285"/>
        <v>no</v>
      </c>
    </row>
    <row r="9145" spans="1:17">
      <c r="A9145" s="1">
        <v>9285</v>
      </c>
      <c r="B9145" s="2" t="s">
        <v>27337</v>
      </c>
      <c r="C9145" s="2" t="s">
        <v>27338</v>
      </c>
      <c r="D9145" s="2" t="s">
        <v>27339</v>
      </c>
      <c r="E9145" s="1">
        <v>30917</v>
      </c>
      <c r="F9145" s="1">
        <v>3187</v>
      </c>
      <c r="G9145" s="1">
        <v>0</v>
      </c>
      <c r="H9145" s="1">
        <v>42788</v>
      </c>
      <c r="I9145" s="1">
        <v>11033</v>
      </c>
      <c r="J9145" s="1">
        <v>10718</v>
      </c>
      <c r="K9145" s="1">
        <v>6367</v>
      </c>
      <c r="L9145" s="1">
        <v>2843</v>
      </c>
      <c r="M9145" s="1">
        <v>0</v>
      </c>
      <c r="N9145" s="1">
        <v>23041</v>
      </c>
      <c r="O9145" s="2" t="s">
        <v>29466</v>
      </c>
      <c r="P9145">
        <f t="shared" si="284"/>
        <v>0.72</v>
      </c>
      <c r="Q9145" t="str">
        <f t="shared" si="285"/>
        <v>no</v>
      </c>
    </row>
    <row r="9146" spans="1:17">
      <c r="A9146" s="1">
        <v>9286</v>
      </c>
      <c r="B9146" s="2" t="s">
        <v>27340</v>
      </c>
      <c r="C9146" s="2" t="s">
        <v>27341</v>
      </c>
      <c r="D9146" s="2" t="s">
        <v>27342</v>
      </c>
      <c r="E9146" s="1">
        <v>30916</v>
      </c>
      <c r="F9146" s="1">
        <v>158</v>
      </c>
      <c r="G9146" s="1">
        <v>0</v>
      </c>
      <c r="H9146" s="1">
        <v>31074</v>
      </c>
      <c r="I9146" s="1">
        <v>1696</v>
      </c>
      <c r="J9146" s="1">
        <v>17710</v>
      </c>
      <c r="K9146" s="1">
        <v>4382</v>
      </c>
      <c r="L9146" s="1">
        <v>-20</v>
      </c>
      <c r="M9146" s="1">
        <v>0</v>
      </c>
      <c r="N9146" s="1">
        <v>7549</v>
      </c>
      <c r="O9146" s="2" t="s">
        <v>29470</v>
      </c>
      <c r="P9146">
        <f t="shared" si="284"/>
        <v>0.99</v>
      </c>
      <c r="Q9146" t="str">
        <f t="shared" si="285"/>
        <v>no</v>
      </c>
    </row>
    <row r="9147" spans="1:17">
      <c r="A9147" s="1">
        <v>9287</v>
      </c>
      <c r="B9147" s="2" t="s">
        <v>27343</v>
      </c>
      <c r="C9147" s="2" t="s">
        <v>27344</v>
      </c>
      <c r="D9147" s="2" t="s">
        <v>27345</v>
      </c>
      <c r="E9147" s="1">
        <v>30913</v>
      </c>
      <c r="F9147" s="1">
        <v>27</v>
      </c>
      <c r="G9147" s="1">
        <v>0</v>
      </c>
      <c r="H9147" s="1">
        <v>30557</v>
      </c>
      <c r="I9147" s="1">
        <v>5204</v>
      </c>
      <c r="J9147" s="1">
        <v>6205</v>
      </c>
      <c r="K9147" s="1">
        <v>4549</v>
      </c>
      <c r="L9147" s="1">
        <v>8477</v>
      </c>
      <c r="M9147" s="1">
        <v>3827</v>
      </c>
      <c r="N9147" s="1">
        <v>3915</v>
      </c>
      <c r="O9147" s="2" t="s">
        <v>29466</v>
      </c>
      <c r="P9147">
        <f t="shared" si="284"/>
        <v>1.01</v>
      </c>
      <c r="Q9147" t="str">
        <f t="shared" si="285"/>
        <v>no</v>
      </c>
    </row>
    <row r="9148" spans="1:17">
      <c r="A9148" s="1">
        <v>9288</v>
      </c>
      <c r="B9148" s="2" t="s">
        <v>27346</v>
      </c>
      <c r="C9148" s="2" t="s">
        <v>27347</v>
      </c>
      <c r="D9148" s="2" t="s">
        <v>27348</v>
      </c>
      <c r="E9148" s="1">
        <v>30907</v>
      </c>
      <c r="F9148" s="1">
        <v>250</v>
      </c>
      <c r="G9148" s="1">
        <v>0</v>
      </c>
      <c r="H9148" s="1">
        <v>31157</v>
      </c>
      <c r="I9148" s="1">
        <v>23361</v>
      </c>
      <c r="J9148" s="1">
        <v>1953</v>
      </c>
      <c r="K9148" s="1">
        <v>2058</v>
      </c>
      <c r="L9148" s="1">
        <v>355</v>
      </c>
      <c r="M9148" s="1">
        <v>351</v>
      </c>
      <c r="N9148" s="1">
        <v>0</v>
      </c>
      <c r="O9148" s="2" t="s">
        <v>29463</v>
      </c>
      <c r="P9148">
        <f t="shared" si="284"/>
        <v>0.99</v>
      </c>
      <c r="Q9148" t="str">
        <f t="shared" si="285"/>
        <v>no</v>
      </c>
    </row>
    <row r="9149" spans="1:17">
      <c r="A9149" s="1">
        <v>9289</v>
      </c>
      <c r="B9149" s="2" t="s">
        <v>25547</v>
      </c>
      <c r="C9149" s="2" t="s">
        <v>27349</v>
      </c>
      <c r="D9149" s="2" t="s">
        <v>27350</v>
      </c>
      <c r="E9149" s="1">
        <v>30907</v>
      </c>
      <c r="F9149" s="1">
        <v>4583</v>
      </c>
      <c r="G9149" s="1">
        <v>0</v>
      </c>
      <c r="H9149" s="1">
        <v>37763</v>
      </c>
      <c r="I9149" s="1">
        <v>27926</v>
      </c>
      <c r="J9149" s="1">
        <v>1874</v>
      </c>
      <c r="K9149" s="1">
        <v>0</v>
      </c>
      <c r="L9149" s="1">
        <v>13</v>
      </c>
      <c r="M9149" s="1">
        <v>0</v>
      </c>
      <c r="N9149" s="1">
        <v>0</v>
      </c>
      <c r="O9149" s="2" t="s">
        <v>29471</v>
      </c>
      <c r="P9149">
        <f t="shared" si="284"/>
        <v>0.82</v>
      </c>
      <c r="Q9149" t="str">
        <f t="shared" si="285"/>
        <v>no</v>
      </c>
    </row>
    <row r="9150" spans="1:17">
      <c r="A9150" s="1">
        <v>9290</v>
      </c>
      <c r="B9150" s="2" t="s">
        <v>27351</v>
      </c>
      <c r="C9150" s="2" t="s">
        <v>27352</v>
      </c>
      <c r="D9150" s="2" t="s">
        <v>27353</v>
      </c>
      <c r="E9150" s="1">
        <v>30905</v>
      </c>
      <c r="F9150" s="1">
        <v>8</v>
      </c>
      <c r="G9150" s="1">
        <v>0</v>
      </c>
      <c r="H9150" s="1">
        <v>30913</v>
      </c>
      <c r="I9150" s="1">
        <v>23435</v>
      </c>
      <c r="J9150" s="1">
        <v>1518</v>
      </c>
      <c r="K9150" s="1">
        <v>2370</v>
      </c>
      <c r="L9150" s="1">
        <v>740</v>
      </c>
      <c r="M9150" s="1">
        <v>534</v>
      </c>
      <c r="N9150" s="1">
        <v>5500</v>
      </c>
      <c r="O9150" s="2" t="s">
        <v>29463</v>
      </c>
      <c r="P9150">
        <f t="shared" si="284"/>
        <v>1</v>
      </c>
      <c r="Q9150" t="str">
        <f t="shared" si="285"/>
        <v>no</v>
      </c>
    </row>
    <row r="9151" spans="1:17">
      <c r="A9151" s="1">
        <v>9291</v>
      </c>
      <c r="B9151" s="2" t="s">
        <v>27354</v>
      </c>
      <c r="C9151" s="2" t="s">
        <v>27355</v>
      </c>
      <c r="D9151" s="2" t="s">
        <v>27356</v>
      </c>
      <c r="E9151" s="1">
        <v>30879</v>
      </c>
      <c r="F9151" s="1">
        <v>11234</v>
      </c>
      <c r="G9151" s="1">
        <v>0</v>
      </c>
      <c r="H9151" s="1">
        <v>39820</v>
      </c>
      <c r="I9151" s="1">
        <v>21752</v>
      </c>
      <c r="J9151" s="1">
        <v>7693</v>
      </c>
      <c r="K9151" s="1">
        <v>1513</v>
      </c>
      <c r="L9151" s="1">
        <v>0</v>
      </c>
      <c r="M9151" s="1">
        <v>243</v>
      </c>
      <c r="N9151" s="1">
        <v>13218</v>
      </c>
      <c r="O9151" s="2" t="s">
        <v>29466</v>
      </c>
      <c r="P9151">
        <f t="shared" si="284"/>
        <v>0.78</v>
      </c>
      <c r="Q9151" t="str">
        <f t="shared" si="285"/>
        <v>no</v>
      </c>
    </row>
    <row r="9152" spans="1:17">
      <c r="A9152" s="1">
        <v>9292</v>
      </c>
      <c r="B9152" s="2" t="s">
        <v>27357</v>
      </c>
      <c r="C9152" s="2" t="s">
        <v>27358</v>
      </c>
      <c r="D9152" s="2" t="s">
        <v>27359</v>
      </c>
      <c r="E9152" s="1">
        <v>30879</v>
      </c>
      <c r="F9152" s="1">
        <v>27</v>
      </c>
      <c r="G9152" s="1">
        <v>0</v>
      </c>
      <c r="H9152" s="1">
        <v>30906</v>
      </c>
      <c r="I9152" s="1">
        <v>27208</v>
      </c>
      <c r="J9152" s="1">
        <v>6582</v>
      </c>
      <c r="K9152" s="1">
        <v>478</v>
      </c>
      <c r="L9152" s="1">
        <v>573</v>
      </c>
      <c r="M9152" s="1">
        <v>279</v>
      </c>
      <c r="N9152" s="1">
        <v>0</v>
      </c>
      <c r="O9152" s="2" t="s">
        <v>29463</v>
      </c>
      <c r="P9152">
        <f t="shared" si="284"/>
        <v>1</v>
      </c>
      <c r="Q9152" t="str">
        <f t="shared" si="285"/>
        <v>no</v>
      </c>
    </row>
    <row r="9153" spans="1:17">
      <c r="A9153" s="1">
        <v>9293</v>
      </c>
      <c r="B9153" s="2" t="s">
        <v>27360</v>
      </c>
      <c r="C9153" s="2" t="s">
        <v>27361</v>
      </c>
      <c r="D9153" s="2" t="s">
        <v>27362</v>
      </c>
      <c r="E9153" s="1">
        <v>30877</v>
      </c>
      <c r="F9153" s="1">
        <v>275</v>
      </c>
      <c r="G9153" s="1">
        <v>0</v>
      </c>
      <c r="H9153" s="1">
        <v>31782</v>
      </c>
      <c r="I9153" s="1">
        <v>14821</v>
      </c>
      <c r="J9153" s="1">
        <v>9890</v>
      </c>
      <c r="K9153" s="1">
        <v>3158</v>
      </c>
      <c r="L9153" s="1">
        <v>-114</v>
      </c>
      <c r="M9153" s="1">
        <v>301</v>
      </c>
      <c r="N9153" s="1">
        <v>0</v>
      </c>
      <c r="O9153" s="2" t="s">
        <v>29462</v>
      </c>
      <c r="P9153">
        <f t="shared" si="284"/>
        <v>0.97</v>
      </c>
      <c r="Q9153" t="str">
        <f t="shared" si="285"/>
        <v>no</v>
      </c>
    </row>
    <row r="9154" spans="1:17">
      <c r="A9154" s="1">
        <v>9294</v>
      </c>
      <c r="B9154" s="2" t="s">
        <v>27363</v>
      </c>
      <c r="C9154" s="2" t="s">
        <v>27364</v>
      </c>
      <c r="D9154" s="2" t="s">
        <v>27365</v>
      </c>
      <c r="E9154" s="1">
        <v>30871</v>
      </c>
      <c r="F9154" s="1">
        <v>1933</v>
      </c>
      <c r="G9154" s="1">
        <v>0</v>
      </c>
      <c r="H9154" s="1">
        <v>32804</v>
      </c>
      <c r="I9154" s="1">
        <v>20740</v>
      </c>
      <c r="J9154" s="1">
        <v>4393</v>
      </c>
      <c r="K9154" s="1">
        <v>2204</v>
      </c>
      <c r="L9154" s="1">
        <v>2602</v>
      </c>
      <c r="M9154" s="1">
        <v>1544</v>
      </c>
      <c r="N9154" s="1">
        <v>0</v>
      </c>
      <c r="O9154" s="2" t="s">
        <v>29463</v>
      </c>
      <c r="P9154">
        <f t="shared" si="284"/>
        <v>0.94</v>
      </c>
      <c r="Q9154" t="str">
        <f t="shared" si="285"/>
        <v>no</v>
      </c>
    </row>
    <row r="9155" spans="1:17">
      <c r="A9155" s="1">
        <v>9295</v>
      </c>
      <c r="B9155" s="2" t="s">
        <v>27366</v>
      </c>
      <c r="C9155" s="2" t="s">
        <v>27367</v>
      </c>
      <c r="D9155" s="2" t="s">
        <v>27368</v>
      </c>
      <c r="E9155" s="1">
        <v>30861</v>
      </c>
      <c r="F9155" s="1">
        <v>387</v>
      </c>
      <c r="G9155" s="1">
        <v>0</v>
      </c>
      <c r="H9155" s="1">
        <v>31248</v>
      </c>
      <c r="I9155" s="1">
        <v>29213</v>
      </c>
      <c r="J9155" s="1">
        <v>1710</v>
      </c>
      <c r="K9155" s="1">
        <v>488</v>
      </c>
      <c r="L9155" s="1">
        <v>283</v>
      </c>
      <c r="M9155" s="1">
        <v>208</v>
      </c>
      <c r="N9155" s="1">
        <v>0</v>
      </c>
      <c r="O9155" s="2" t="s">
        <v>29464</v>
      </c>
      <c r="P9155">
        <f t="shared" ref="P9155:P9218" si="286">ROUND(E9155/H9155,2)</f>
        <v>0.99</v>
      </c>
      <c r="Q9155" t="str">
        <f t="shared" ref="Q9155:Q9218" si="287">IF(G9155=0,"no","-")</f>
        <v>no</v>
      </c>
    </row>
    <row r="9156" spans="1:17">
      <c r="A9156" s="1">
        <v>9296</v>
      </c>
      <c r="B9156" s="2" t="s">
        <v>27369</v>
      </c>
      <c r="C9156" s="2" t="s">
        <v>27370</v>
      </c>
      <c r="D9156" s="2" t="s">
        <v>27371</v>
      </c>
      <c r="E9156" s="1">
        <v>30858</v>
      </c>
      <c r="F9156" s="1">
        <v>1506</v>
      </c>
      <c r="G9156" s="1">
        <v>0</v>
      </c>
      <c r="H9156" s="1">
        <v>32196</v>
      </c>
      <c r="I9156" s="1">
        <v>21058</v>
      </c>
      <c r="J9156" s="1">
        <v>3647</v>
      </c>
      <c r="K9156" s="1">
        <v>2960</v>
      </c>
      <c r="L9156" s="1">
        <v>-1328</v>
      </c>
      <c r="M9156" s="1">
        <v>264</v>
      </c>
      <c r="N9156" s="1">
        <v>2581</v>
      </c>
      <c r="O9156" s="2" t="s">
        <v>29465</v>
      </c>
      <c r="P9156">
        <f t="shared" si="286"/>
        <v>0.96</v>
      </c>
      <c r="Q9156" t="str">
        <f t="shared" si="287"/>
        <v>no</v>
      </c>
    </row>
    <row r="9157" spans="1:17">
      <c r="A9157" s="1">
        <v>9297</v>
      </c>
      <c r="B9157" s="2" t="s">
        <v>27372</v>
      </c>
      <c r="C9157" s="2" t="s">
        <v>27373</v>
      </c>
      <c r="D9157" s="2" t="s">
        <v>27374</v>
      </c>
      <c r="E9157" s="1">
        <v>30857</v>
      </c>
      <c r="F9157" s="1">
        <v>205</v>
      </c>
      <c r="G9157" s="1">
        <v>0</v>
      </c>
      <c r="H9157" s="1">
        <v>31062</v>
      </c>
      <c r="I9157" s="1">
        <v>24413</v>
      </c>
      <c r="J9157" s="1">
        <v>2863</v>
      </c>
      <c r="K9157" s="1">
        <v>613</v>
      </c>
      <c r="L9157" s="1">
        <v>111</v>
      </c>
      <c r="M9157" s="1">
        <v>101</v>
      </c>
      <c r="N9157" s="1">
        <v>0</v>
      </c>
      <c r="O9157" s="2" t="s">
        <v>29465</v>
      </c>
      <c r="P9157">
        <f t="shared" si="286"/>
        <v>0.99</v>
      </c>
      <c r="Q9157" t="str">
        <f t="shared" si="287"/>
        <v>no</v>
      </c>
    </row>
    <row r="9158" spans="1:17">
      <c r="A9158" s="1">
        <v>9298</v>
      </c>
      <c r="B9158" s="2" t="s">
        <v>27375</v>
      </c>
      <c r="C9158" s="2" t="s">
        <v>27376</v>
      </c>
      <c r="D9158" s="2" t="s">
        <v>27377</v>
      </c>
      <c r="E9158" s="1">
        <v>30857</v>
      </c>
      <c r="F9158" s="1">
        <v>365</v>
      </c>
      <c r="G9158" s="1">
        <v>0</v>
      </c>
      <c r="H9158" s="1">
        <v>31062</v>
      </c>
      <c r="I9158" s="1">
        <v>14530</v>
      </c>
      <c r="J9158" s="1">
        <v>4460</v>
      </c>
      <c r="K9158" s="1">
        <v>4987</v>
      </c>
      <c r="L9158" s="1">
        <v>3111</v>
      </c>
      <c r="M9158" s="1">
        <v>1603</v>
      </c>
      <c r="N9158" s="1">
        <v>570</v>
      </c>
      <c r="O9158" s="2" t="s">
        <v>29465</v>
      </c>
      <c r="P9158">
        <f t="shared" si="286"/>
        <v>0.99</v>
      </c>
      <c r="Q9158" t="str">
        <f t="shared" si="287"/>
        <v>no</v>
      </c>
    </row>
    <row r="9159" spans="1:17">
      <c r="A9159" s="1">
        <v>9299</v>
      </c>
      <c r="B9159" s="2" t="s">
        <v>27378</v>
      </c>
      <c r="C9159" s="2" t="s">
        <v>27379</v>
      </c>
      <c r="D9159" s="2" t="s">
        <v>27380</v>
      </c>
      <c r="E9159" s="1">
        <v>30857</v>
      </c>
      <c r="F9159" s="1">
        <v>576</v>
      </c>
      <c r="G9159" s="1">
        <v>0</v>
      </c>
      <c r="H9159" s="1">
        <v>31972</v>
      </c>
      <c r="I9159" s="1">
        <v>26036</v>
      </c>
      <c r="J9159" s="1">
        <v>4306</v>
      </c>
      <c r="K9159" s="1">
        <v>196</v>
      </c>
      <c r="L9159" s="1">
        <v>222</v>
      </c>
      <c r="M9159" s="1">
        <v>176</v>
      </c>
      <c r="N9159" s="1">
        <v>0</v>
      </c>
      <c r="O9159" s="2" t="s">
        <v>29463</v>
      </c>
      <c r="P9159">
        <f t="shared" si="286"/>
        <v>0.97</v>
      </c>
      <c r="Q9159" t="str">
        <f t="shared" si="287"/>
        <v>no</v>
      </c>
    </row>
    <row r="9160" spans="1:17">
      <c r="A9160" s="1">
        <v>9300</v>
      </c>
      <c r="B9160" s="2" t="s">
        <v>27381</v>
      </c>
      <c r="C9160" s="2" t="s">
        <v>27382</v>
      </c>
      <c r="D9160" s="2" t="s">
        <v>27383</v>
      </c>
      <c r="E9160" s="1">
        <v>30851</v>
      </c>
      <c r="F9160" s="1">
        <v>1122</v>
      </c>
      <c r="G9160" s="1">
        <v>0</v>
      </c>
      <c r="H9160" s="1">
        <v>33101</v>
      </c>
      <c r="I9160" s="1">
        <v>2897</v>
      </c>
      <c r="J9160" s="1">
        <v>3651</v>
      </c>
      <c r="K9160" s="1">
        <v>0</v>
      </c>
      <c r="L9160" s="1">
        <v>815</v>
      </c>
      <c r="M9160" s="1">
        <v>842</v>
      </c>
      <c r="N9160" s="1">
        <v>0</v>
      </c>
      <c r="O9160" s="2" t="s">
        <v>29469</v>
      </c>
      <c r="P9160">
        <f t="shared" si="286"/>
        <v>0.93</v>
      </c>
      <c r="Q9160" t="str">
        <f t="shared" si="287"/>
        <v>no</v>
      </c>
    </row>
    <row r="9161" spans="1:17">
      <c r="A9161" s="1">
        <v>9301</v>
      </c>
      <c r="B9161" s="2" t="s">
        <v>27384</v>
      </c>
      <c r="C9161" s="2" t="s">
        <v>27385</v>
      </c>
      <c r="D9161" s="2" t="s">
        <v>27386</v>
      </c>
      <c r="E9161" s="1">
        <v>30849</v>
      </c>
      <c r="F9161" s="1">
        <v>258</v>
      </c>
      <c r="G9161" s="1">
        <v>0</v>
      </c>
      <c r="H9161" s="1">
        <v>30567</v>
      </c>
      <c r="I9161" s="1">
        <v>8938</v>
      </c>
      <c r="J9161" s="1">
        <v>6017</v>
      </c>
      <c r="K9161" s="1">
        <v>6242</v>
      </c>
      <c r="L9161" s="1">
        <v>4710</v>
      </c>
      <c r="M9161" s="1">
        <v>2367</v>
      </c>
      <c r="N9161" s="1">
        <v>2179</v>
      </c>
      <c r="O9161" s="2" t="s">
        <v>29469</v>
      </c>
      <c r="P9161">
        <f t="shared" si="286"/>
        <v>1.01</v>
      </c>
      <c r="Q9161" t="str">
        <f t="shared" si="287"/>
        <v>no</v>
      </c>
    </row>
    <row r="9162" spans="1:17">
      <c r="A9162" s="1">
        <v>9302</v>
      </c>
      <c r="B9162" s="2" t="s">
        <v>27387</v>
      </c>
      <c r="C9162" s="2" t="s">
        <v>27388</v>
      </c>
      <c r="D9162" s="2" t="s">
        <v>27389</v>
      </c>
      <c r="E9162" s="1">
        <v>30849</v>
      </c>
      <c r="F9162" s="1">
        <v>991</v>
      </c>
      <c r="G9162" s="1">
        <v>0</v>
      </c>
      <c r="H9162" s="1">
        <v>11283</v>
      </c>
      <c r="I9162" s="1">
        <v>0</v>
      </c>
      <c r="J9162" s="1">
        <v>8056</v>
      </c>
      <c r="K9162" s="1">
        <v>55</v>
      </c>
      <c r="L9162" s="1">
        <v>1246</v>
      </c>
      <c r="M9162" s="1">
        <v>237</v>
      </c>
      <c r="N9162" s="1">
        <v>0</v>
      </c>
      <c r="O9162" s="2" t="s">
        <v>29464</v>
      </c>
      <c r="P9162">
        <f t="shared" si="286"/>
        <v>2.73</v>
      </c>
      <c r="Q9162" t="str">
        <f t="shared" si="287"/>
        <v>no</v>
      </c>
    </row>
    <row r="9163" spans="1:17">
      <c r="A9163" s="1">
        <v>9303</v>
      </c>
      <c r="B9163" s="2" t="s">
        <v>25055</v>
      </c>
      <c r="C9163" s="2" t="s">
        <v>27390</v>
      </c>
      <c r="D9163" s="2" t="s">
        <v>27391</v>
      </c>
      <c r="E9163" s="1">
        <v>30842</v>
      </c>
      <c r="F9163" s="1">
        <v>3590</v>
      </c>
      <c r="G9163" s="1">
        <v>0</v>
      </c>
      <c r="H9163" s="1">
        <v>35746</v>
      </c>
      <c r="I9163" s="1">
        <v>31232</v>
      </c>
      <c r="J9163" s="1">
        <v>2180</v>
      </c>
      <c r="K9163" s="1">
        <v>614</v>
      </c>
      <c r="L9163" s="1">
        <v>870</v>
      </c>
      <c r="M9163" s="1">
        <v>420</v>
      </c>
      <c r="N9163" s="1">
        <v>0</v>
      </c>
      <c r="O9163" s="2" t="s">
        <v>29465</v>
      </c>
      <c r="P9163">
        <f t="shared" si="286"/>
        <v>0.86</v>
      </c>
      <c r="Q9163" t="str">
        <f t="shared" si="287"/>
        <v>no</v>
      </c>
    </row>
    <row r="9164" spans="1:17">
      <c r="A9164" s="1">
        <v>9304</v>
      </c>
      <c r="B9164" s="2" t="s">
        <v>27392</v>
      </c>
      <c r="C9164" s="2" t="s">
        <v>27393</v>
      </c>
      <c r="D9164" s="2" t="s">
        <v>27394</v>
      </c>
      <c r="E9164" s="1">
        <v>30837</v>
      </c>
      <c r="F9164" s="1">
        <v>147</v>
      </c>
      <c r="G9164" s="1">
        <v>0</v>
      </c>
      <c r="H9164" s="1">
        <v>33323</v>
      </c>
      <c r="I9164" s="1">
        <v>28863</v>
      </c>
      <c r="J9164" s="1">
        <v>1666</v>
      </c>
      <c r="K9164" s="1">
        <v>1108</v>
      </c>
      <c r="L9164" s="1">
        <v>150</v>
      </c>
      <c r="M9164" s="1">
        <v>88</v>
      </c>
      <c r="N9164" s="1">
        <v>1299</v>
      </c>
      <c r="O9164" s="2" t="s">
        <v>29462</v>
      </c>
      <c r="P9164">
        <f t="shared" si="286"/>
        <v>0.93</v>
      </c>
      <c r="Q9164" t="str">
        <f t="shared" si="287"/>
        <v>no</v>
      </c>
    </row>
    <row r="9165" spans="1:17">
      <c r="A9165" s="1">
        <v>9305</v>
      </c>
      <c r="B9165" s="2" t="s">
        <v>27395</v>
      </c>
      <c r="C9165" s="2" t="s">
        <v>27396</v>
      </c>
      <c r="D9165" s="2" t="s">
        <v>27397</v>
      </c>
      <c r="E9165" s="1">
        <v>30831</v>
      </c>
      <c r="F9165" s="1">
        <v>223</v>
      </c>
      <c r="G9165" s="1">
        <v>0</v>
      </c>
      <c r="H9165" s="1">
        <v>31107</v>
      </c>
      <c r="I9165" s="1">
        <v>15189</v>
      </c>
      <c r="J9165" s="1">
        <v>6619</v>
      </c>
      <c r="K9165" s="1">
        <v>3222</v>
      </c>
      <c r="L9165" s="1">
        <v>2350</v>
      </c>
      <c r="M9165" s="1">
        <v>1324</v>
      </c>
      <c r="N9165" s="1">
        <v>4500</v>
      </c>
      <c r="O9165" s="2" t="s">
        <v>29462</v>
      </c>
      <c r="P9165">
        <f t="shared" si="286"/>
        <v>0.99</v>
      </c>
      <c r="Q9165" t="str">
        <f t="shared" si="287"/>
        <v>no</v>
      </c>
    </row>
    <row r="9166" spans="1:17">
      <c r="A9166" s="1">
        <v>9306</v>
      </c>
      <c r="B9166" s="2" t="s">
        <v>27398</v>
      </c>
      <c r="C9166" s="2" t="s">
        <v>27399</v>
      </c>
      <c r="D9166" s="2" t="s">
        <v>27400</v>
      </c>
      <c r="E9166" s="1">
        <v>30831</v>
      </c>
      <c r="F9166" s="1">
        <v>332</v>
      </c>
      <c r="G9166" s="1">
        <v>0</v>
      </c>
      <c r="H9166" s="1">
        <v>31163</v>
      </c>
      <c r="I9166" s="1">
        <v>3629</v>
      </c>
      <c r="J9166" s="1">
        <v>10121</v>
      </c>
      <c r="K9166" s="1">
        <v>8751</v>
      </c>
      <c r="L9166" s="1">
        <v>2826</v>
      </c>
      <c r="M9166" s="1">
        <v>1756</v>
      </c>
      <c r="N9166" s="1">
        <v>5583</v>
      </c>
      <c r="O9166" s="2" t="s">
        <v>29466</v>
      </c>
      <c r="P9166">
        <f t="shared" si="286"/>
        <v>0.99</v>
      </c>
      <c r="Q9166" t="str">
        <f t="shared" si="287"/>
        <v>no</v>
      </c>
    </row>
    <row r="9167" spans="1:17">
      <c r="A9167" s="1">
        <v>9307</v>
      </c>
      <c r="B9167" s="2" t="s">
        <v>27401</v>
      </c>
      <c r="C9167" s="2" t="s">
        <v>27402</v>
      </c>
      <c r="D9167" s="2" t="s">
        <v>27403</v>
      </c>
      <c r="E9167" s="1">
        <v>30829</v>
      </c>
      <c r="F9167" s="1">
        <v>152</v>
      </c>
      <c r="G9167" s="1">
        <v>0</v>
      </c>
      <c r="H9167" s="1">
        <v>31586</v>
      </c>
      <c r="I9167" s="1">
        <v>14816</v>
      </c>
      <c r="J9167" s="1">
        <v>5455</v>
      </c>
      <c r="K9167" s="1">
        <v>4564</v>
      </c>
      <c r="L9167" s="1">
        <v>1462</v>
      </c>
      <c r="M9167" s="1">
        <v>1018</v>
      </c>
      <c r="N9167" s="1">
        <v>0</v>
      </c>
      <c r="O9167" s="2" t="s">
        <v>29465</v>
      </c>
      <c r="P9167">
        <f t="shared" si="286"/>
        <v>0.98</v>
      </c>
      <c r="Q9167" t="str">
        <f t="shared" si="287"/>
        <v>no</v>
      </c>
    </row>
    <row r="9168" spans="1:17">
      <c r="A9168" s="1">
        <v>9308</v>
      </c>
      <c r="B9168" s="2" t="s">
        <v>27404</v>
      </c>
      <c r="C9168" s="2" t="s">
        <v>27405</v>
      </c>
      <c r="D9168" s="2" t="s">
        <v>27406</v>
      </c>
      <c r="E9168" s="1">
        <v>30829</v>
      </c>
      <c r="F9168" s="1">
        <v>1210</v>
      </c>
      <c r="G9168" s="1">
        <v>0</v>
      </c>
      <c r="H9168" s="1">
        <v>34605</v>
      </c>
      <c r="I9168" s="1">
        <v>13531</v>
      </c>
      <c r="J9168" s="1">
        <v>9208</v>
      </c>
      <c r="K9168" s="1">
        <v>5944</v>
      </c>
      <c r="L9168" s="1">
        <v>86</v>
      </c>
      <c r="M9168" s="1">
        <v>457</v>
      </c>
      <c r="N9168" s="1">
        <v>4000</v>
      </c>
      <c r="O9168" s="2" t="s">
        <v>29466</v>
      </c>
      <c r="P9168">
        <f t="shared" si="286"/>
        <v>0.89</v>
      </c>
      <c r="Q9168" t="str">
        <f t="shared" si="287"/>
        <v>no</v>
      </c>
    </row>
    <row r="9169" spans="1:17">
      <c r="A9169" s="1">
        <v>9309</v>
      </c>
      <c r="B9169" s="2" t="s">
        <v>27407</v>
      </c>
      <c r="C9169" s="2" t="s">
        <v>27408</v>
      </c>
      <c r="D9169" s="2" t="s">
        <v>27409</v>
      </c>
      <c r="E9169" s="1">
        <v>30823</v>
      </c>
      <c r="F9169" s="1">
        <v>511</v>
      </c>
      <c r="G9169" s="1">
        <v>0</v>
      </c>
      <c r="H9169" s="1">
        <v>30304</v>
      </c>
      <c r="I9169" s="1">
        <v>5114</v>
      </c>
      <c r="J9169" s="1">
        <v>9330</v>
      </c>
      <c r="K9169" s="1">
        <v>6018</v>
      </c>
      <c r="L9169" s="1">
        <v>5792</v>
      </c>
      <c r="M9169" s="1">
        <v>2854</v>
      </c>
      <c r="N9169" s="1">
        <v>12443</v>
      </c>
      <c r="O9169" s="2" t="s">
        <v>29467</v>
      </c>
      <c r="P9169">
        <f t="shared" si="286"/>
        <v>1.02</v>
      </c>
      <c r="Q9169" t="str">
        <f t="shared" si="287"/>
        <v>no</v>
      </c>
    </row>
    <row r="9170" spans="1:17">
      <c r="A9170" s="1">
        <v>9310</v>
      </c>
      <c r="B9170" s="2" t="s">
        <v>27410</v>
      </c>
      <c r="C9170" s="2" t="s">
        <v>27411</v>
      </c>
      <c r="D9170" s="2" t="s">
        <v>27412</v>
      </c>
      <c r="E9170" s="1">
        <v>30820</v>
      </c>
      <c r="F9170" s="1">
        <v>596</v>
      </c>
      <c r="G9170" s="1">
        <v>0</v>
      </c>
      <c r="H9170" s="1">
        <v>30251</v>
      </c>
      <c r="I9170" s="1">
        <v>26130</v>
      </c>
      <c r="J9170" s="1">
        <v>1629</v>
      </c>
      <c r="K9170" s="1">
        <v>595</v>
      </c>
      <c r="L9170" s="1">
        <v>20</v>
      </c>
      <c r="M9170" s="1">
        <v>0</v>
      </c>
      <c r="N9170" s="1">
        <v>0</v>
      </c>
      <c r="O9170" s="2" t="s">
        <v>29468</v>
      </c>
      <c r="P9170">
        <f t="shared" si="286"/>
        <v>1.02</v>
      </c>
      <c r="Q9170" t="str">
        <f t="shared" si="287"/>
        <v>no</v>
      </c>
    </row>
    <row r="9171" spans="1:17">
      <c r="A9171" s="1">
        <v>9311</v>
      </c>
      <c r="B9171" s="2" t="s">
        <v>27413</v>
      </c>
      <c r="C9171" s="2" t="s">
        <v>27414</v>
      </c>
      <c r="D9171" s="2" t="s">
        <v>27415</v>
      </c>
      <c r="E9171" s="1">
        <v>30806</v>
      </c>
      <c r="F9171" s="1">
        <v>4441</v>
      </c>
      <c r="G9171" s="1">
        <v>0</v>
      </c>
      <c r="H9171" s="1">
        <v>35548</v>
      </c>
      <c r="I9171" s="1">
        <v>1686</v>
      </c>
      <c r="J9171" s="1">
        <v>5479</v>
      </c>
      <c r="K9171" s="1">
        <v>6582</v>
      </c>
      <c r="L9171" s="1">
        <v>7442</v>
      </c>
      <c r="M9171" s="1">
        <v>4291</v>
      </c>
      <c r="N9171" s="1">
        <v>13949</v>
      </c>
      <c r="O9171" s="2" t="s">
        <v>29469</v>
      </c>
      <c r="P9171">
        <f t="shared" si="286"/>
        <v>0.87</v>
      </c>
      <c r="Q9171" t="str">
        <f t="shared" si="287"/>
        <v>no</v>
      </c>
    </row>
    <row r="9172" spans="1:17">
      <c r="A9172" s="1">
        <v>9312</v>
      </c>
      <c r="B9172" s="2" t="s">
        <v>27416</v>
      </c>
      <c r="C9172" s="2" t="s">
        <v>27417</v>
      </c>
      <c r="D9172" s="2" t="s">
        <v>27418</v>
      </c>
      <c r="E9172" s="1">
        <v>30803</v>
      </c>
      <c r="F9172" s="1">
        <v>396</v>
      </c>
      <c r="G9172" s="1">
        <v>0</v>
      </c>
      <c r="H9172" s="1">
        <v>31922</v>
      </c>
      <c r="I9172" s="1">
        <v>17691</v>
      </c>
      <c r="J9172" s="1">
        <v>8088</v>
      </c>
      <c r="K9172" s="1">
        <v>2453</v>
      </c>
      <c r="L9172" s="1">
        <v>526</v>
      </c>
      <c r="M9172" s="1">
        <v>465</v>
      </c>
      <c r="N9172" s="1">
        <v>6312</v>
      </c>
      <c r="O9172" s="2" t="s">
        <v>29465</v>
      </c>
      <c r="P9172">
        <f t="shared" si="286"/>
        <v>0.96</v>
      </c>
      <c r="Q9172" t="str">
        <f t="shared" si="287"/>
        <v>no</v>
      </c>
    </row>
    <row r="9173" spans="1:17">
      <c r="A9173" s="1">
        <v>9313</v>
      </c>
      <c r="B9173" s="2" t="s">
        <v>27419</v>
      </c>
      <c r="C9173" s="2" t="s">
        <v>27420</v>
      </c>
      <c r="D9173" s="2" t="s">
        <v>27421</v>
      </c>
      <c r="E9173" s="1">
        <v>30802</v>
      </c>
      <c r="F9173" s="1">
        <v>1129</v>
      </c>
      <c r="G9173" s="1">
        <v>0</v>
      </c>
      <c r="H9173" s="1">
        <v>31931</v>
      </c>
      <c r="I9173" s="1">
        <v>28633</v>
      </c>
      <c r="J9173" s="1">
        <v>1087</v>
      </c>
      <c r="K9173" s="1">
        <v>698</v>
      </c>
      <c r="L9173" s="1">
        <v>74</v>
      </c>
      <c r="M9173" s="1">
        <v>69</v>
      </c>
      <c r="N9173" s="1">
        <v>0</v>
      </c>
      <c r="O9173" s="2" t="s">
        <v>29470</v>
      </c>
      <c r="P9173">
        <f t="shared" si="286"/>
        <v>0.96</v>
      </c>
      <c r="Q9173" t="str">
        <f t="shared" si="287"/>
        <v>no</v>
      </c>
    </row>
    <row r="9174" spans="1:17">
      <c r="A9174" s="1">
        <v>9314</v>
      </c>
      <c r="B9174" s="2" t="s">
        <v>27422</v>
      </c>
      <c r="C9174" s="2" t="s">
        <v>27423</v>
      </c>
      <c r="D9174" s="2" t="s">
        <v>27424</v>
      </c>
      <c r="E9174" s="1">
        <v>30802</v>
      </c>
      <c r="F9174" s="1">
        <v>235</v>
      </c>
      <c r="G9174" s="1">
        <v>0</v>
      </c>
      <c r="H9174" s="1">
        <v>31037</v>
      </c>
      <c r="I9174" s="1">
        <v>24760</v>
      </c>
      <c r="J9174" s="1">
        <v>2033</v>
      </c>
      <c r="K9174" s="1">
        <v>2049</v>
      </c>
      <c r="L9174" s="1">
        <v>156</v>
      </c>
      <c r="M9174" s="1">
        <v>153</v>
      </c>
      <c r="N9174" s="1">
        <v>196</v>
      </c>
      <c r="O9174" s="2" t="s">
        <v>29470</v>
      </c>
      <c r="P9174">
        <f t="shared" si="286"/>
        <v>0.99</v>
      </c>
      <c r="Q9174" t="str">
        <f t="shared" si="287"/>
        <v>no</v>
      </c>
    </row>
    <row r="9175" spans="1:17">
      <c r="A9175" s="1">
        <v>9315</v>
      </c>
      <c r="B9175" s="2" t="s">
        <v>27425</v>
      </c>
      <c r="C9175" s="2" t="s">
        <v>27426</v>
      </c>
      <c r="D9175" s="2" t="s">
        <v>27427</v>
      </c>
      <c r="E9175" s="1">
        <v>30802</v>
      </c>
      <c r="F9175" s="1">
        <v>210</v>
      </c>
      <c r="G9175" s="1">
        <v>0</v>
      </c>
      <c r="H9175" s="1">
        <v>31012</v>
      </c>
      <c r="I9175" s="1">
        <v>26105</v>
      </c>
      <c r="J9175" s="1">
        <v>4779</v>
      </c>
      <c r="K9175" s="1">
        <v>95</v>
      </c>
      <c r="L9175" s="1">
        <v>6</v>
      </c>
      <c r="M9175" s="1">
        <v>12</v>
      </c>
      <c r="N9175" s="1">
        <v>0</v>
      </c>
      <c r="O9175" s="2" t="s">
        <v>29471</v>
      </c>
      <c r="P9175">
        <f t="shared" si="286"/>
        <v>0.99</v>
      </c>
      <c r="Q9175" t="str">
        <f t="shared" si="287"/>
        <v>no</v>
      </c>
    </row>
    <row r="9176" spans="1:17">
      <c r="A9176" s="1">
        <v>9316</v>
      </c>
      <c r="B9176" s="2" t="s">
        <v>27428</v>
      </c>
      <c r="C9176" s="2" t="s">
        <v>27429</v>
      </c>
      <c r="D9176" s="2" t="s">
        <v>27430</v>
      </c>
      <c r="E9176" s="1">
        <v>30798</v>
      </c>
      <c r="F9176" s="1">
        <v>108</v>
      </c>
      <c r="G9176" s="1">
        <v>0</v>
      </c>
      <c r="H9176" s="1">
        <v>31194</v>
      </c>
      <c r="I9176" s="1">
        <v>24290</v>
      </c>
      <c r="J9176" s="1">
        <v>1647</v>
      </c>
      <c r="K9176" s="1">
        <v>2504</v>
      </c>
      <c r="L9176" s="1">
        <v>320</v>
      </c>
      <c r="M9176" s="1">
        <v>189</v>
      </c>
      <c r="N9176" s="1">
        <v>4044</v>
      </c>
      <c r="O9176" s="2" t="s">
        <v>29463</v>
      </c>
      <c r="P9176">
        <f t="shared" si="286"/>
        <v>0.99</v>
      </c>
      <c r="Q9176" t="str">
        <f t="shared" si="287"/>
        <v>no</v>
      </c>
    </row>
    <row r="9177" spans="1:17">
      <c r="A9177" s="1">
        <v>9317</v>
      </c>
      <c r="B9177" s="2" t="s">
        <v>27431</v>
      </c>
      <c r="C9177" s="2" t="s">
        <v>27432</v>
      </c>
      <c r="D9177" s="2" t="s">
        <v>27433</v>
      </c>
      <c r="E9177" s="1">
        <v>30796</v>
      </c>
      <c r="F9177" s="1">
        <v>279</v>
      </c>
      <c r="G9177" s="1">
        <v>0</v>
      </c>
      <c r="H9177" s="1">
        <v>31924</v>
      </c>
      <c r="I9177" s="1">
        <v>12902</v>
      </c>
      <c r="J9177" s="1">
        <v>12134</v>
      </c>
      <c r="K9177" s="1">
        <v>2581</v>
      </c>
      <c r="L9177" s="1">
        <v>530</v>
      </c>
      <c r="M9177" s="1">
        <v>440</v>
      </c>
      <c r="N9177" s="1">
        <v>3453</v>
      </c>
      <c r="O9177" s="2" t="s">
        <v>29463</v>
      </c>
      <c r="P9177">
        <f t="shared" si="286"/>
        <v>0.96</v>
      </c>
      <c r="Q9177" t="str">
        <f t="shared" si="287"/>
        <v>no</v>
      </c>
    </row>
    <row r="9178" spans="1:17">
      <c r="A9178" s="1">
        <v>9318</v>
      </c>
      <c r="B9178" s="2" t="s">
        <v>27434</v>
      </c>
      <c r="C9178" s="2" t="s">
        <v>27435</v>
      </c>
      <c r="D9178" s="2" t="s">
        <v>27436</v>
      </c>
      <c r="E9178" s="1">
        <v>30795</v>
      </c>
      <c r="F9178" s="1">
        <v>412</v>
      </c>
      <c r="G9178" s="1">
        <v>0</v>
      </c>
      <c r="H9178" s="1">
        <v>31238</v>
      </c>
      <c r="I9178" s="1">
        <v>28021</v>
      </c>
      <c r="J9178" s="1">
        <v>2834</v>
      </c>
      <c r="K9178" s="1">
        <v>466</v>
      </c>
      <c r="L9178" s="1">
        <v>-360</v>
      </c>
      <c r="M9178" s="1">
        <v>50</v>
      </c>
      <c r="N9178" s="1">
        <v>22</v>
      </c>
      <c r="O9178" s="2" t="s">
        <v>29470</v>
      </c>
      <c r="P9178">
        <f t="shared" si="286"/>
        <v>0.99</v>
      </c>
      <c r="Q9178" t="str">
        <f t="shared" si="287"/>
        <v>no</v>
      </c>
    </row>
    <row r="9179" spans="1:17">
      <c r="A9179" s="1">
        <v>9320</v>
      </c>
      <c r="B9179" s="2" t="s">
        <v>27437</v>
      </c>
      <c r="C9179" s="2" t="s">
        <v>27438</v>
      </c>
      <c r="D9179" s="2" t="s">
        <v>27439</v>
      </c>
      <c r="E9179" s="1">
        <v>30785</v>
      </c>
      <c r="F9179" s="1">
        <v>1219</v>
      </c>
      <c r="G9179" s="1">
        <v>0</v>
      </c>
      <c r="H9179" s="1">
        <v>31701</v>
      </c>
      <c r="I9179" s="1">
        <v>23212</v>
      </c>
      <c r="J9179" s="1">
        <v>2986</v>
      </c>
      <c r="K9179" s="1">
        <v>2485</v>
      </c>
      <c r="L9179" s="1">
        <v>226</v>
      </c>
      <c r="M9179" s="1">
        <v>198</v>
      </c>
      <c r="N9179" s="1">
        <v>1863</v>
      </c>
      <c r="O9179" s="2" t="s">
        <v>29462</v>
      </c>
      <c r="P9179">
        <f t="shared" si="286"/>
        <v>0.97</v>
      </c>
      <c r="Q9179" t="str">
        <f t="shared" si="287"/>
        <v>no</v>
      </c>
    </row>
    <row r="9180" spans="1:17">
      <c r="A9180" s="1">
        <v>9321</v>
      </c>
      <c r="B9180" s="2" t="s">
        <v>27440</v>
      </c>
      <c r="C9180" s="2" t="s">
        <v>27441</v>
      </c>
      <c r="D9180" s="2" t="s">
        <v>27442</v>
      </c>
      <c r="E9180" s="1">
        <v>30783</v>
      </c>
      <c r="F9180" s="1">
        <v>126</v>
      </c>
      <c r="G9180" s="1">
        <v>0</v>
      </c>
      <c r="H9180" s="1">
        <v>32658</v>
      </c>
      <c r="I9180" s="1">
        <v>23512</v>
      </c>
      <c r="J9180" s="1">
        <v>2993</v>
      </c>
      <c r="K9180" s="1">
        <v>1624</v>
      </c>
      <c r="L9180" s="1">
        <v>306</v>
      </c>
      <c r="M9180" s="1">
        <v>253</v>
      </c>
      <c r="N9180" s="1">
        <v>153</v>
      </c>
      <c r="O9180" s="2" t="s">
        <v>29469</v>
      </c>
      <c r="P9180">
        <f t="shared" si="286"/>
        <v>0.94</v>
      </c>
      <c r="Q9180" t="str">
        <f t="shared" si="287"/>
        <v>no</v>
      </c>
    </row>
    <row r="9181" spans="1:17">
      <c r="A9181" s="1">
        <v>9322</v>
      </c>
      <c r="B9181" s="2" t="s">
        <v>27443</v>
      </c>
      <c r="C9181" s="2" t="s">
        <v>27444</v>
      </c>
      <c r="D9181" s="2" t="s">
        <v>27445</v>
      </c>
      <c r="E9181" s="1">
        <v>30781</v>
      </c>
      <c r="F9181" s="1">
        <v>102</v>
      </c>
      <c r="G9181" s="1">
        <v>0</v>
      </c>
      <c r="H9181" s="1">
        <v>30848</v>
      </c>
      <c r="I9181" s="1">
        <v>13041</v>
      </c>
      <c r="J9181" s="1">
        <v>8270</v>
      </c>
      <c r="K9181" s="1">
        <v>3529</v>
      </c>
      <c r="L9181" s="1">
        <v>1692</v>
      </c>
      <c r="M9181" s="1">
        <v>1136</v>
      </c>
      <c r="N9181" s="1">
        <v>0</v>
      </c>
      <c r="O9181" s="2" t="s">
        <v>29462</v>
      </c>
      <c r="P9181">
        <f t="shared" si="286"/>
        <v>1</v>
      </c>
      <c r="Q9181" t="str">
        <f t="shared" si="287"/>
        <v>no</v>
      </c>
    </row>
    <row r="9182" spans="1:17">
      <c r="A9182" s="1">
        <v>9323</v>
      </c>
      <c r="B9182" s="2" t="s">
        <v>27446</v>
      </c>
      <c r="C9182" s="2" t="s">
        <v>27447</v>
      </c>
      <c r="D9182" s="2" t="s">
        <v>27448</v>
      </c>
      <c r="E9182" s="1">
        <v>30780</v>
      </c>
      <c r="F9182" s="1">
        <v>589</v>
      </c>
      <c r="G9182" s="1">
        <v>0</v>
      </c>
      <c r="H9182" s="1">
        <v>31450</v>
      </c>
      <c r="I9182" s="1">
        <v>7494</v>
      </c>
      <c r="J9182" s="1">
        <v>7991</v>
      </c>
      <c r="K9182" s="1">
        <v>7969</v>
      </c>
      <c r="L9182" s="1">
        <v>1102</v>
      </c>
      <c r="M9182" s="1">
        <v>970</v>
      </c>
      <c r="N9182" s="1">
        <v>7177</v>
      </c>
      <c r="O9182" s="2" t="s">
        <v>29462</v>
      </c>
      <c r="P9182">
        <f t="shared" si="286"/>
        <v>0.98</v>
      </c>
      <c r="Q9182" t="str">
        <f t="shared" si="287"/>
        <v>no</v>
      </c>
    </row>
    <row r="9183" spans="1:17">
      <c r="A9183" s="1">
        <v>9324</v>
      </c>
      <c r="B9183" s="2" t="s">
        <v>27449</v>
      </c>
      <c r="C9183" s="2" t="s">
        <v>27450</v>
      </c>
      <c r="D9183" s="2" t="s">
        <v>27451</v>
      </c>
      <c r="E9183" s="1">
        <v>30780</v>
      </c>
      <c r="F9183" s="1">
        <v>370</v>
      </c>
      <c r="G9183" s="1">
        <v>0</v>
      </c>
      <c r="H9183" s="1">
        <v>31150</v>
      </c>
      <c r="I9183" s="1">
        <v>470</v>
      </c>
      <c r="J9183" s="1">
        <v>2153</v>
      </c>
      <c r="K9183" s="1">
        <v>18125</v>
      </c>
      <c r="L9183" s="1">
        <v>1458</v>
      </c>
      <c r="M9183" s="1">
        <v>1100</v>
      </c>
      <c r="N9183" s="1">
        <v>0</v>
      </c>
      <c r="O9183" s="2" t="s">
        <v>29464</v>
      </c>
      <c r="P9183">
        <f t="shared" si="286"/>
        <v>0.99</v>
      </c>
      <c r="Q9183" t="str">
        <f t="shared" si="287"/>
        <v>no</v>
      </c>
    </row>
    <row r="9184" spans="1:17">
      <c r="A9184" s="1">
        <v>9325</v>
      </c>
      <c r="B9184" s="2" t="s">
        <v>27452</v>
      </c>
      <c r="C9184" s="2" t="s">
        <v>27453</v>
      </c>
      <c r="D9184" s="2" t="s">
        <v>27454</v>
      </c>
      <c r="E9184" s="1">
        <v>30778</v>
      </c>
      <c r="F9184" s="1">
        <v>190</v>
      </c>
      <c r="G9184" s="1">
        <v>0</v>
      </c>
      <c r="H9184" s="1">
        <v>30968</v>
      </c>
      <c r="I9184" s="1">
        <v>10485</v>
      </c>
      <c r="J9184" s="1">
        <v>11396</v>
      </c>
      <c r="K9184" s="1">
        <v>0</v>
      </c>
      <c r="L9184" s="1">
        <v>319</v>
      </c>
      <c r="M9184" s="1">
        <v>572</v>
      </c>
      <c r="N9184" s="1">
        <v>0</v>
      </c>
      <c r="O9184" s="2" t="s">
        <v>29462</v>
      </c>
      <c r="P9184">
        <f t="shared" si="286"/>
        <v>0.99</v>
      </c>
      <c r="Q9184" t="str">
        <f t="shared" si="287"/>
        <v>no</v>
      </c>
    </row>
    <row r="9185" spans="1:17">
      <c r="A9185" s="1">
        <v>9326</v>
      </c>
      <c r="B9185" s="2" t="s">
        <v>27455</v>
      </c>
      <c r="C9185" s="2" t="s">
        <v>27456</v>
      </c>
      <c r="D9185" s="2" t="s">
        <v>27457</v>
      </c>
      <c r="E9185" s="1">
        <v>30778</v>
      </c>
      <c r="F9185" s="1">
        <v>611</v>
      </c>
      <c r="G9185" s="1">
        <v>0</v>
      </c>
      <c r="H9185" s="1">
        <v>31230</v>
      </c>
      <c r="I9185" s="1">
        <v>12781</v>
      </c>
      <c r="J9185" s="1">
        <v>5003</v>
      </c>
      <c r="K9185" s="1">
        <v>4395</v>
      </c>
      <c r="L9185" s="1">
        <v>583</v>
      </c>
      <c r="M9185" s="1">
        <v>485</v>
      </c>
      <c r="N9185" s="1">
        <v>2154</v>
      </c>
      <c r="O9185" s="2" t="s">
        <v>29463</v>
      </c>
      <c r="P9185">
        <f t="shared" si="286"/>
        <v>0.99</v>
      </c>
      <c r="Q9185" t="str">
        <f t="shared" si="287"/>
        <v>no</v>
      </c>
    </row>
    <row r="9186" spans="1:17">
      <c r="A9186" s="1">
        <v>9327</v>
      </c>
      <c r="B9186" s="2" t="s">
        <v>27458</v>
      </c>
      <c r="C9186" s="2" t="s">
        <v>27459</v>
      </c>
      <c r="D9186" s="2" t="s">
        <v>27460</v>
      </c>
      <c r="E9186" s="1">
        <v>30773</v>
      </c>
      <c r="F9186" s="1">
        <v>193</v>
      </c>
      <c r="G9186" s="1">
        <v>0</v>
      </c>
      <c r="H9186" s="1">
        <v>30922</v>
      </c>
      <c r="I9186" s="1">
        <v>184</v>
      </c>
      <c r="J9186" s="1">
        <v>27995</v>
      </c>
      <c r="K9186" s="1">
        <v>1161</v>
      </c>
      <c r="L9186" s="1">
        <v>425</v>
      </c>
      <c r="M9186" s="1">
        <v>332</v>
      </c>
      <c r="N9186" s="1">
        <v>1500</v>
      </c>
      <c r="O9186" s="2" t="s">
        <v>29470</v>
      </c>
      <c r="P9186">
        <f t="shared" si="286"/>
        <v>1</v>
      </c>
      <c r="Q9186" t="str">
        <f t="shared" si="287"/>
        <v>no</v>
      </c>
    </row>
    <row r="9187" spans="1:17">
      <c r="A9187" s="1">
        <v>9328</v>
      </c>
      <c r="B9187" s="2" t="s">
        <v>27461</v>
      </c>
      <c r="C9187" s="2" t="s">
        <v>27462</v>
      </c>
      <c r="D9187" s="2" t="s">
        <v>27463</v>
      </c>
      <c r="E9187" s="1">
        <v>30772</v>
      </c>
      <c r="F9187" s="1">
        <v>20</v>
      </c>
      <c r="G9187" s="1">
        <v>0</v>
      </c>
      <c r="H9187" s="1">
        <v>29608</v>
      </c>
      <c r="I9187" s="1">
        <v>7926</v>
      </c>
      <c r="J9187" s="1">
        <v>8281</v>
      </c>
      <c r="K9187" s="1">
        <v>5873</v>
      </c>
      <c r="L9187" s="1">
        <v>975</v>
      </c>
      <c r="M9187" s="1">
        <v>864</v>
      </c>
      <c r="N9187" s="1">
        <v>3000</v>
      </c>
      <c r="O9187" s="2" t="s">
        <v>29463</v>
      </c>
      <c r="P9187">
        <f t="shared" si="286"/>
        <v>1.04</v>
      </c>
      <c r="Q9187" t="str">
        <f t="shared" si="287"/>
        <v>no</v>
      </c>
    </row>
    <row r="9188" spans="1:17">
      <c r="A9188" s="1">
        <v>9329</v>
      </c>
      <c r="B9188" s="2" t="s">
        <v>27464</v>
      </c>
      <c r="C9188" s="2" t="s">
        <v>27465</v>
      </c>
      <c r="D9188" s="2" t="s">
        <v>27466</v>
      </c>
      <c r="E9188" s="1">
        <v>30770</v>
      </c>
      <c r="F9188" s="1">
        <v>17</v>
      </c>
      <c r="G9188" s="1">
        <v>0</v>
      </c>
      <c r="H9188" s="1">
        <v>30787</v>
      </c>
      <c r="I9188" s="1">
        <v>27374</v>
      </c>
      <c r="J9188" s="1">
        <v>1113</v>
      </c>
      <c r="K9188" s="1">
        <v>821</v>
      </c>
      <c r="L9188" s="1">
        <v>166</v>
      </c>
      <c r="M9188" s="1">
        <v>165</v>
      </c>
      <c r="N9188" s="1">
        <v>0</v>
      </c>
      <c r="O9188" s="2" t="s">
        <v>29469</v>
      </c>
      <c r="P9188">
        <f t="shared" si="286"/>
        <v>1</v>
      </c>
      <c r="Q9188" t="str">
        <f t="shared" si="287"/>
        <v>no</v>
      </c>
    </row>
    <row r="9189" spans="1:17">
      <c r="A9189" s="1">
        <v>9330</v>
      </c>
      <c r="B9189" s="2" t="s">
        <v>27467</v>
      </c>
      <c r="C9189" s="2" t="s">
        <v>27468</v>
      </c>
      <c r="D9189" s="2" t="s">
        <v>27469</v>
      </c>
      <c r="E9189" s="1">
        <v>30768</v>
      </c>
      <c r="F9189" s="1">
        <v>1444</v>
      </c>
      <c r="G9189" s="1">
        <v>0</v>
      </c>
      <c r="H9189" s="1">
        <v>32155</v>
      </c>
      <c r="I9189" s="1">
        <v>22371</v>
      </c>
      <c r="J9189" s="1">
        <v>2510</v>
      </c>
      <c r="K9189" s="1">
        <v>2348</v>
      </c>
      <c r="L9189" s="1">
        <v>742</v>
      </c>
      <c r="M9189" s="1">
        <v>491</v>
      </c>
      <c r="N9189" s="1">
        <v>53</v>
      </c>
      <c r="O9189" s="2" t="s">
        <v>29465</v>
      </c>
      <c r="P9189">
        <f t="shared" si="286"/>
        <v>0.96</v>
      </c>
      <c r="Q9189" t="str">
        <f t="shared" si="287"/>
        <v>no</v>
      </c>
    </row>
    <row r="9190" spans="1:17">
      <c r="A9190" s="1">
        <v>9331</v>
      </c>
      <c r="B9190" s="2" t="s">
        <v>27470</v>
      </c>
      <c r="C9190" s="2" t="s">
        <v>27471</v>
      </c>
      <c r="D9190" s="2" t="s">
        <v>27472</v>
      </c>
      <c r="E9190" s="1">
        <v>30767</v>
      </c>
      <c r="F9190" s="1">
        <v>108</v>
      </c>
      <c r="G9190" s="1">
        <v>0</v>
      </c>
      <c r="H9190" s="1">
        <v>30905</v>
      </c>
      <c r="I9190" s="1">
        <v>16234</v>
      </c>
      <c r="J9190" s="1">
        <v>4740</v>
      </c>
      <c r="K9190" s="1">
        <v>3123</v>
      </c>
      <c r="L9190" s="1">
        <v>4132</v>
      </c>
      <c r="M9190" s="1">
        <v>2147</v>
      </c>
      <c r="N9190" s="1">
        <v>433</v>
      </c>
      <c r="O9190" s="2" t="s">
        <v>29470</v>
      </c>
      <c r="P9190">
        <f t="shared" si="286"/>
        <v>1</v>
      </c>
      <c r="Q9190" t="str">
        <f t="shared" si="287"/>
        <v>no</v>
      </c>
    </row>
    <row r="9191" spans="1:17">
      <c r="A9191" s="1">
        <v>9332</v>
      </c>
      <c r="B9191" s="2" t="s">
        <v>27473</v>
      </c>
      <c r="C9191" s="2" t="s">
        <v>27474</v>
      </c>
      <c r="D9191" s="2" t="s">
        <v>27475</v>
      </c>
      <c r="E9191" s="1">
        <v>30763</v>
      </c>
      <c r="F9191" s="1">
        <v>349</v>
      </c>
      <c r="G9191" s="1">
        <v>0</v>
      </c>
      <c r="H9191" s="1">
        <v>31112</v>
      </c>
      <c r="I9191" s="1">
        <v>21299</v>
      </c>
      <c r="J9191" s="1">
        <v>4046</v>
      </c>
      <c r="K9191" s="1">
        <v>2833</v>
      </c>
      <c r="L9191" s="1">
        <v>432</v>
      </c>
      <c r="M9191" s="1">
        <v>176</v>
      </c>
      <c r="N9191" s="1">
        <v>8482</v>
      </c>
      <c r="O9191" s="2" t="s">
        <v>29469</v>
      </c>
      <c r="P9191">
        <f t="shared" si="286"/>
        <v>0.99</v>
      </c>
      <c r="Q9191" t="str">
        <f t="shared" si="287"/>
        <v>no</v>
      </c>
    </row>
    <row r="9192" spans="1:17">
      <c r="A9192" s="1">
        <v>9333</v>
      </c>
      <c r="B9192" s="2" t="s">
        <v>27476</v>
      </c>
      <c r="C9192" s="2" t="s">
        <v>27477</v>
      </c>
      <c r="D9192" s="2" t="s">
        <v>27478</v>
      </c>
      <c r="E9192" s="1">
        <v>30752</v>
      </c>
      <c r="F9192" s="1">
        <v>391</v>
      </c>
      <c r="G9192" s="1">
        <v>0</v>
      </c>
      <c r="H9192" s="1">
        <v>31614</v>
      </c>
      <c r="I9192" s="1">
        <v>8439</v>
      </c>
      <c r="J9192" s="1">
        <v>6893</v>
      </c>
      <c r="K9192" s="1">
        <v>5042</v>
      </c>
      <c r="L9192" s="1">
        <v>2265</v>
      </c>
      <c r="M9192" s="1">
        <v>1292</v>
      </c>
      <c r="N9192" s="1">
        <v>239</v>
      </c>
      <c r="O9192" s="2" t="s">
        <v>29466</v>
      </c>
      <c r="P9192">
        <f t="shared" si="286"/>
        <v>0.97</v>
      </c>
      <c r="Q9192" t="str">
        <f t="shared" si="287"/>
        <v>no</v>
      </c>
    </row>
    <row r="9193" spans="1:17">
      <c r="A9193" s="1">
        <v>9334</v>
      </c>
      <c r="B9193" s="2" t="s">
        <v>27479</v>
      </c>
      <c r="C9193" s="2" t="s">
        <v>27480</v>
      </c>
      <c r="D9193" s="2" t="s">
        <v>27481</v>
      </c>
      <c r="E9193" s="1">
        <v>30752</v>
      </c>
      <c r="F9193" s="1">
        <v>389</v>
      </c>
      <c r="G9193" s="1">
        <v>0</v>
      </c>
      <c r="H9193" s="1">
        <v>32706</v>
      </c>
      <c r="I9193" s="1">
        <v>11966</v>
      </c>
      <c r="J9193" s="1">
        <v>6332</v>
      </c>
      <c r="K9193" s="1">
        <v>6309</v>
      </c>
      <c r="L9193" s="1">
        <v>2623</v>
      </c>
      <c r="M9193" s="1">
        <v>1574</v>
      </c>
      <c r="N9193" s="1">
        <v>2572</v>
      </c>
      <c r="O9193" s="2" t="s">
        <v>29470</v>
      </c>
      <c r="P9193">
        <f t="shared" si="286"/>
        <v>0.94</v>
      </c>
      <c r="Q9193" t="str">
        <f t="shared" si="287"/>
        <v>no</v>
      </c>
    </row>
    <row r="9194" spans="1:17">
      <c r="A9194" s="1">
        <v>9335</v>
      </c>
      <c r="B9194" s="2" t="s">
        <v>27482</v>
      </c>
      <c r="C9194" s="2" t="s">
        <v>27483</v>
      </c>
      <c r="D9194" s="2" t="s">
        <v>27484</v>
      </c>
      <c r="E9194" s="1">
        <v>30752</v>
      </c>
      <c r="F9194" s="1">
        <v>556</v>
      </c>
      <c r="G9194" s="1">
        <v>0</v>
      </c>
      <c r="H9194" s="1">
        <v>31371</v>
      </c>
      <c r="I9194" s="1">
        <v>24112</v>
      </c>
      <c r="J9194" s="1">
        <v>5020</v>
      </c>
      <c r="K9194" s="1">
        <v>1413</v>
      </c>
      <c r="L9194" s="1">
        <v>-53</v>
      </c>
      <c r="M9194" s="1">
        <v>72</v>
      </c>
      <c r="N9194" s="1">
        <v>1500</v>
      </c>
      <c r="O9194" s="2" t="s">
        <v>29466</v>
      </c>
      <c r="P9194">
        <f t="shared" si="286"/>
        <v>0.98</v>
      </c>
      <c r="Q9194" t="str">
        <f t="shared" si="287"/>
        <v>no</v>
      </c>
    </row>
    <row r="9195" spans="1:17">
      <c r="A9195" s="1">
        <v>9336</v>
      </c>
      <c r="B9195" s="2" t="s">
        <v>27485</v>
      </c>
      <c r="C9195" s="2" t="s">
        <v>27486</v>
      </c>
      <c r="D9195" s="2" t="s">
        <v>27487</v>
      </c>
      <c r="E9195" s="1">
        <v>30750</v>
      </c>
      <c r="F9195" s="1">
        <v>94</v>
      </c>
      <c r="G9195" s="1">
        <v>0</v>
      </c>
      <c r="H9195" s="1">
        <v>34293</v>
      </c>
      <c r="I9195" s="1">
        <v>25509</v>
      </c>
      <c r="J9195" s="1">
        <v>6546</v>
      </c>
      <c r="K9195" s="1">
        <v>1081</v>
      </c>
      <c r="L9195" s="1">
        <v>213</v>
      </c>
      <c r="M9195" s="1">
        <v>189</v>
      </c>
      <c r="N9195" s="1">
        <v>3833</v>
      </c>
      <c r="O9195" s="2" t="s">
        <v>29463</v>
      </c>
      <c r="P9195">
        <f t="shared" si="286"/>
        <v>0.9</v>
      </c>
      <c r="Q9195" t="str">
        <f t="shared" si="287"/>
        <v>no</v>
      </c>
    </row>
    <row r="9196" spans="1:17">
      <c r="A9196" s="1">
        <v>9337</v>
      </c>
      <c r="B9196" s="2" t="s">
        <v>27488</v>
      </c>
      <c r="C9196" s="2" t="s">
        <v>27489</v>
      </c>
      <c r="D9196" s="2" t="s">
        <v>27490</v>
      </c>
      <c r="E9196" s="1">
        <v>30742</v>
      </c>
      <c r="F9196" s="1">
        <v>49</v>
      </c>
      <c r="G9196" s="1">
        <v>0</v>
      </c>
      <c r="H9196" s="1">
        <v>9690</v>
      </c>
      <c r="I9196" s="1">
        <v>1919</v>
      </c>
      <c r="J9196" s="1">
        <v>1698</v>
      </c>
      <c r="K9196" s="1">
        <v>2525</v>
      </c>
      <c r="L9196" s="1">
        <v>-985</v>
      </c>
      <c r="M9196" s="1">
        <v>206</v>
      </c>
      <c r="N9196" s="1">
        <v>6003</v>
      </c>
      <c r="O9196" s="2" t="s">
        <v>29471</v>
      </c>
      <c r="P9196">
        <f t="shared" si="286"/>
        <v>3.17</v>
      </c>
      <c r="Q9196" t="str">
        <f t="shared" si="287"/>
        <v>no</v>
      </c>
    </row>
    <row r="9197" spans="1:17">
      <c r="A9197" s="1">
        <v>9338</v>
      </c>
      <c r="B9197" s="2" t="s">
        <v>27491</v>
      </c>
      <c r="C9197" s="2" t="s">
        <v>27492</v>
      </c>
      <c r="D9197" s="2" t="s">
        <v>27493</v>
      </c>
      <c r="E9197" s="1">
        <v>30741</v>
      </c>
      <c r="F9197" s="1">
        <v>312</v>
      </c>
      <c r="G9197" s="1">
        <v>0</v>
      </c>
      <c r="H9197" s="1">
        <v>31092</v>
      </c>
      <c r="I9197" s="1">
        <v>18748</v>
      </c>
      <c r="J9197" s="1">
        <v>5732</v>
      </c>
      <c r="K9197" s="1">
        <v>3164</v>
      </c>
      <c r="L9197" s="1">
        <v>-536</v>
      </c>
      <c r="M9197" s="1">
        <v>217</v>
      </c>
      <c r="N9197" s="1">
        <v>15938</v>
      </c>
      <c r="O9197" s="2" t="s">
        <v>29463</v>
      </c>
      <c r="P9197">
        <f t="shared" si="286"/>
        <v>0.99</v>
      </c>
      <c r="Q9197" t="str">
        <f t="shared" si="287"/>
        <v>no</v>
      </c>
    </row>
    <row r="9198" spans="1:17">
      <c r="A9198" s="1">
        <v>9339</v>
      </c>
      <c r="B9198" s="2" t="s">
        <v>27494</v>
      </c>
      <c r="C9198" s="2" t="s">
        <v>27495</v>
      </c>
      <c r="D9198" s="2" t="s">
        <v>27496</v>
      </c>
      <c r="E9198" s="1">
        <v>30738</v>
      </c>
      <c r="F9198" s="1">
        <v>200</v>
      </c>
      <c r="G9198" s="1">
        <v>0</v>
      </c>
      <c r="H9198" s="1">
        <v>30141</v>
      </c>
      <c r="I9198" s="1">
        <v>10622</v>
      </c>
      <c r="J9198" s="1">
        <v>8082</v>
      </c>
      <c r="K9198" s="1">
        <v>4615</v>
      </c>
      <c r="L9198" s="1">
        <v>1406</v>
      </c>
      <c r="M9198" s="1">
        <v>866</v>
      </c>
      <c r="N9198" s="1">
        <v>17387</v>
      </c>
      <c r="O9198" s="2" t="s">
        <v>29466</v>
      </c>
      <c r="P9198">
        <f t="shared" si="286"/>
        <v>1.02</v>
      </c>
      <c r="Q9198" t="str">
        <f t="shared" si="287"/>
        <v>no</v>
      </c>
    </row>
    <row r="9199" spans="1:17">
      <c r="A9199" s="1">
        <v>9340</v>
      </c>
      <c r="B9199" s="2" t="s">
        <v>25622</v>
      </c>
      <c r="C9199" s="2" t="s">
        <v>27497</v>
      </c>
      <c r="D9199" s="2" t="s">
        <v>27498</v>
      </c>
      <c r="E9199" s="1">
        <v>30736</v>
      </c>
      <c r="F9199" s="1">
        <v>5647</v>
      </c>
      <c r="G9199" s="1">
        <v>0</v>
      </c>
      <c r="H9199" s="1">
        <v>36383</v>
      </c>
      <c r="I9199" s="1">
        <v>1062</v>
      </c>
      <c r="J9199" s="1">
        <v>3712</v>
      </c>
      <c r="K9199" s="1">
        <v>3726</v>
      </c>
      <c r="L9199" s="1">
        <v>-1217</v>
      </c>
      <c r="M9199" s="1">
        <v>330</v>
      </c>
      <c r="N9199" s="1">
        <v>116774</v>
      </c>
      <c r="O9199" s="2" t="s">
        <v>29463</v>
      </c>
      <c r="P9199">
        <f t="shared" si="286"/>
        <v>0.84</v>
      </c>
      <c r="Q9199" t="str">
        <f t="shared" si="287"/>
        <v>no</v>
      </c>
    </row>
    <row r="9200" spans="1:17">
      <c r="A9200" s="1">
        <v>9341</v>
      </c>
      <c r="B9200" s="2" t="s">
        <v>27499</v>
      </c>
      <c r="C9200" s="2" t="s">
        <v>27500</v>
      </c>
      <c r="D9200" s="2" t="s">
        <v>27501</v>
      </c>
      <c r="E9200" s="1">
        <v>30731</v>
      </c>
      <c r="F9200" s="1">
        <v>1230</v>
      </c>
      <c r="G9200" s="1">
        <v>0</v>
      </c>
      <c r="H9200" s="1">
        <v>31961</v>
      </c>
      <c r="I9200" s="1">
        <v>402</v>
      </c>
      <c r="J9200" s="1">
        <v>8637</v>
      </c>
      <c r="K9200" s="1">
        <v>5627</v>
      </c>
      <c r="L9200" s="1">
        <v>4025</v>
      </c>
      <c r="M9200" s="1">
        <v>2306</v>
      </c>
      <c r="N9200" s="1">
        <v>34184</v>
      </c>
      <c r="O9200" s="2" t="s">
        <v>29462</v>
      </c>
      <c r="P9200">
        <f t="shared" si="286"/>
        <v>0.96</v>
      </c>
      <c r="Q9200" t="str">
        <f t="shared" si="287"/>
        <v>no</v>
      </c>
    </row>
    <row r="9201" spans="1:17">
      <c r="A9201" s="1">
        <v>9342</v>
      </c>
      <c r="B9201" s="2" t="s">
        <v>27502</v>
      </c>
      <c r="C9201" s="2" t="s">
        <v>27503</v>
      </c>
      <c r="D9201" s="2" t="s">
        <v>27504</v>
      </c>
      <c r="E9201" s="1">
        <v>30728</v>
      </c>
      <c r="F9201" s="1">
        <v>590</v>
      </c>
      <c r="G9201" s="1">
        <v>0</v>
      </c>
      <c r="H9201" s="1">
        <v>31092</v>
      </c>
      <c r="I9201" s="1">
        <v>25280</v>
      </c>
      <c r="J9201" s="1">
        <v>830</v>
      </c>
      <c r="K9201" s="1">
        <v>75</v>
      </c>
      <c r="L9201" s="1">
        <v>158</v>
      </c>
      <c r="M9201" s="1">
        <v>145</v>
      </c>
      <c r="N9201" s="1">
        <v>9755</v>
      </c>
      <c r="O9201" s="2" t="s">
        <v>29463</v>
      </c>
      <c r="P9201">
        <f t="shared" si="286"/>
        <v>0.99</v>
      </c>
      <c r="Q9201" t="str">
        <f t="shared" si="287"/>
        <v>no</v>
      </c>
    </row>
    <row r="9202" spans="1:17">
      <c r="A9202" s="1">
        <v>9343</v>
      </c>
      <c r="B9202" s="2" t="s">
        <v>27505</v>
      </c>
      <c r="C9202" s="2" t="s">
        <v>27506</v>
      </c>
      <c r="D9202" s="2" t="s">
        <v>27507</v>
      </c>
      <c r="E9202" s="1">
        <v>30721</v>
      </c>
      <c r="F9202" s="1">
        <v>152</v>
      </c>
      <c r="G9202" s="1">
        <v>0</v>
      </c>
      <c r="H9202" s="1">
        <v>30786</v>
      </c>
      <c r="I9202" s="1">
        <v>14882</v>
      </c>
      <c r="J9202" s="1">
        <v>8393</v>
      </c>
      <c r="K9202" s="1">
        <v>2077</v>
      </c>
      <c r="L9202" s="1">
        <v>380</v>
      </c>
      <c r="M9202" s="1">
        <v>361</v>
      </c>
      <c r="N9202" s="1">
        <v>1452</v>
      </c>
      <c r="O9202" s="2" t="s">
        <v>29464</v>
      </c>
      <c r="P9202">
        <f t="shared" si="286"/>
        <v>1</v>
      </c>
      <c r="Q9202" t="str">
        <f t="shared" si="287"/>
        <v>no</v>
      </c>
    </row>
    <row r="9203" spans="1:17">
      <c r="A9203" s="1">
        <v>9344</v>
      </c>
      <c r="B9203" s="2" t="s">
        <v>27508</v>
      </c>
      <c r="C9203" s="2" t="s">
        <v>27509</v>
      </c>
      <c r="D9203" s="2" t="s">
        <v>27510</v>
      </c>
      <c r="E9203" s="1">
        <v>30716</v>
      </c>
      <c r="F9203" s="1">
        <v>1011</v>
      </c>
      <c r="G9203" s="1">
        <v>0</v>
      </c>
      <c r="H9203" s="1">
        <v>33060</v>
      </c>
      <c r="I9203" s="1">
        <v>26699</v>
      </c>
      <c r="J9203" s="1">
        <v>2877</v>
      </c>
      <c r="K9203" s="1">
        <v>1176</v>
      </c>
      <c r="L9203" s="1">
        <v>168</v>
      </c>
      <c r="M9203" s="1">
        <v>116</v>
      </c>
      <c r="N9203" s="1">
        <v>0</v>
      </c>
      <c r="O9203" s="2" t="s">
        <v>29465</v>
      </c>
      <c r="P9203">
        <f t="shared" si="286"/>
        <v>0.93</v>
      </c>
      <c r="Q9203" t="str">
        <f t="shared" si="287"/>
        <v>no</v>
      </c>
    </row>
    <row r="9204" spans="1:17">
      <c r="A9204" s="1">
        <v>9345</v>
      </c>
      <c r="B9204" s="2" t="s">
        <v>21648</v>
      </c>
      <c r="C9204" s="2" t="s">
        <v>27511</v>
      </c>
      <c r="D9204" s="2" t="s">
        <v>27512</v>
      </c>
      <c r="E9204" s="1">
        <v>30707</v>
      </c>
      <c r="F9204" s="1">
        <v>217</v>
      </c>
      <c r="G9204" s="1">
        <v>0</v>
      </c>
      <c r="H9204" s="1">
        <v>30778</v>
      </c>
      <c r="I9204" s="1">
        <v>12536</v>
      </c>
      <c r="J9204" s="1">
        <v>5645</v>
      </c>
      <c r="K9204" s="1">
        <v>3810</v>
      </c>
      <c r="L9204" s="1">
        <v>1670</v>
      </c>
      <c r="M9204" s="1">
        <v>1081</v>
      </c>
      <c r="N9204" s="1">
        <v>2000</v>
      </c>
      <c r="O9204" s="2" t="s">
        <v>29465</v>
      </c>
      <c r="P9204">
        <f t="shared" si="286"/>
        <v>1</v>
      </c>
      <c r="Q9204" t="str">
        <f t="shared" si="287"/>
        <v>no</v>
      </c>
    </row>
    <row r="9205" spans="1:17">
      <c r="A9205" s="1">
        <v>9346</v>
      </c>
      <c r="B9205" s="2" t="s">
        <v>27513</v>
      </c>
      <c r="C9205" s="2" t="s">
        <v>27514</v>
      </c>
      <c r="D9205" s="2" t="s">
        <v>27515</v>
      </c>
      <c r="E9205" s="1">
        <v>30706</v>
      </c>
      <c r="F9205" s="1">
        <v>631</v>
      </c>
      <c r="G9205" s="1">
        <v>0</v>
      </c>
      <c r="H9205" s="1">
        <v>31337</v>
      </c>
      <c r="I9205" s="1">
        <v>24460</v>
      </c>
      <c r="J9205" s="1">
        <v>2123</v>
      </c>
      <c r="K9205" s="1">
        <v>2548</v>
      </c>
      <c r="L9205" s="1">
        <v>189</v>
      </c>
      <c r="M9205" s="1">
        <v>174</v>
      </c>
      <c r="N9205" s="1">
        <v>320</v>
      </c>
      <c r="O9205" s="2" t="s">
        <v>29465</v>
      </c>
      <c r="P9205">
        <f t="shared" si="286"/>
        <v>0.98</v>
      </c>
      <c r="Q9205" t="str">
        <f t="shared" si="287"/>
        <v>no</v>
      </c>
    </row>
    <row r="9206" spans="1:17">
      <c r="A9206" s="1">
        <v>9347</v>
      </c>
      <c r="B9206" s="2" t="s">
        <v>27516</v>
      </c>
      <c r="C9206" s="2" t="s">
        <v>27517</v>
      </c>
      <c r="D9206" s="2" t="s">
        <v>27518</v>
      </c>
      <c r="E9206" s="1">
        <v>30702</v>
      </c>
      <c r="F9206" s="1">
        <v>524</v>
      </c>
      <c r="G9206" s="1">
        <v>0</v>
      </c>
      <c r="H9206" s="1">
        <v>30460</v>
      </c>
      <c r="I9206" s="1">
        <v>7604</v>
      </c>
      <c r="J9206" s="1">
        <v>12562</v>
      </c>
      <c r="K9206" s="1">
        <v>2686</v>
      </c>
      <c r="L9206" s="1">
        <v>-605</v>
      </c>
      <c r="M9206" s="1">
        <v>238</v>
      </c>
      <c r="N9206" s="1">
        <v>0</v>
      </c>
      <c r="O9206" s="2" t="s">
        <v>29463</v>
      </c>
      <c r="P9206">
        <f t="shared" si="286"/>
        <v>1.01</v>
      </c>
      <c r="Q9206" t="str">
        <f t="shared" si="287"/>
        <v>no</v>
      </c>
    </row>
    <row r="9207" spans="1:17">
      <c r="A9207" s="1">
        <v>9348</v>
      </c>
      <c r="B9207" s="2" t="s">
        <v>27519</v>
      </c>
      <c r="C9207" s="2" t="s">
        <v>27520</v>
      </c>
      <c r="D9207" s="2" t="s">
        <v>27521</v>
      </c>
      <c r="E9207" s="1">
        <v>30702</v>
      </c>
      <c r="F9207" s="1">
        <v>205</v>
      </c>
      <c r="G9207" s="1">
        <v>0</v>
      </c>
      <c r="H9207" s="1">
        <v>31776</v>
      </c>
      <c r="I9207" s="1">
        <v>10887</v>
      </c>
      <c r="J9207" s="1">
        <v>8858</v>
      </c>
      <c r="K9207" s="1">
        <v>6752</v>
      </c>
      <c r="L9207" s="1">
        <v>251</v>
      </c>
      <c r="M9207" s="1">
        <v>608</v>
      </c>
      <c r="N9207" s="1">
        <v>2905</v>
      </c>
      <c r="O9207" s="2" t="s">
        <v>29469</v>
      </c>
      <c r="P9207">
        <f t="shared" si="286"/>
        <v>0.97</v>
      </c>
      <c r="Q9207" t="str">
        <f t="shared" si="287"/>
        <v>no</v>
      </c>
    </row>
    <row r="9208" spans="1:17">
      <c r="A9208" s="1">
        <v>9349</v>
      </c>
      <c r="B9208" s="2" t="s">
        <v>27522</v>
      </c>
      <c r="C9208" s="2" t="s">
        <v>27523</v>
      </c>
      <c r="D9208" s="2" t="s">
        <v>27524</v>
      </c>
      <c r="E9208" s="1">
        <v>30699</v>
      </c>
      <c r="F9208" s="1">
        <v>93</v>
      </c>
      <c r="G9208" s="1">
        <v>0</v>
      </c>
      <c r="H9208" s="1">
        <v>30792</v>
      </c>
      <c r="I9208" s="1">
        <v>28059</v>
      </c>
      <c r="J9208" s="1">
        <v>2230</v>
      </c>
      <c r="K9208" s="1">
        <v>391</v>
      </c>
      <c r="L9208" s="1">
        <v>-105</v>
      </c>
      <c r="M9208" s="1">
        <v>64</v>
      </c>
      <c r="N9208" s="1">
        <v>2010</v>
      </c>
      <c r="O9208" s="2" t="s">
        <v>29469</v>
      </c>
      <c r="P9208">
        <f t="shared" si="286"/>
        <v>1</v>
      </c>
      <c r="Q9208" t="str">
        <f t="shared" si="287"/>
        <v>no</v>
      </c>
    </row>
    <row r="9209" spans="1:17">
      <c r="A9209" s="1">
        <v>9350</v>
      </c>
      <c r="B9209" s="2" t="s">
        <v>27525</v>
      </c>
      <c r="C9209" s="2" t="s">
        <v>27526</v>
      </c>
      <c r="D9209" s="2" t="s">
        <v>27527</v>
      </c>
      <c r="E9209" s="1">
        <v>30699</v>
      </c>
      <c r="F9209" s="1">
        <v>382</v>
      </c>
      <c r="G9209" s="1">
        <v>0</v>
      </c>
      <c r="H9209" s="1">
        <v>31827</v>
      </c>
      <c r="I9209" s="1">
        <v>15794</v>
      </c>
      <c r="J9209" s="1">
        <v>4614</v>
      </c>
      <c r="K9209" s="1">
        <v>5101</v>
      </c>
      <c r="L9209" s="1">
        <v>364</v>
      </c>
      <c r="M9209" s="1">
        <v>385</v>
      </c>
      <c r="N9209" s="1">
        <v>10239</v>
      </c>
      <c r="O9209" s="2" t="s">
        <v>29464</v>
      </c>
      <c r="P9209">
        <f t="shared" si="286"/>
        <v>0.96</v>
      </c>
      <c r="Q9209" t="str">
        <f t="shared" si="287"/>
        <v>no</v>
      </c>
    </row>
    <row r="9210" spans="1:17">
      <c r="A9210" s="1">
        <v>9351</v>
      </c>
      <c r="B9210" s="2" t="s">
        <v>27528</v>
      </c>
      <c r="C9210" s="2" t="s">
        <v>27529</v>
      </c>
      <c r="D9210" s="2" t="s">
        <v>27530</v>
      </c>
      <c r="E9210" s="1">
        <v>30699</v>
      </c>
      <c r="F9210" s="1">
        <v>3172</v>
      </c>
      <c r="G9210" s="1">
        <v>0</v>
      </c>
      <c r="H9210" s="1">
        <v>32875</v>
      </c>
      <c r="I9210" s="1">
        <v>29205</v>
      </c>
      <c r="J9210" s="1">
        <v>1142</v>
      </c>
      <c r="K9210" s="1">
        <v>951</v>
      </c>
      <c r="L9210" s="1">
        <v>72</v>
      </c>
      <c r="M9210" s="1">
        <v>123</v>
      </c>
      <c r="N9210" s="1">
        <v>1711</v>
      </c>
      <c r="O9210" s="2" t="s">
        <v>29465</v>
      </c>
      <c r="P9210">
        <f t="shared" si="286"/>
        <v>0.93</v>
      </c>
      <c r="Q9210" t="str">
        <f t="shared" si="287"/>
        <v>no</v>
      </c>
    </row>
    <row r="9211" spans="1:17">
      <c r="A9211" s="1">
        <v>9352</v>
      </c>
      <c r="B9211" s="2" t="s">
        <v>27531</v>
      </c>
      <c r="C9211" s="2" t="s">
        <v>27532</v>
      </c>
      <c r="D9211" s="2" t="s">
        <v>27533</v>
      </c>
      <c r="E9211" s="1">
        <v>30696</v>
      </c>
      <c r="F9211" s="1">
        <v>349</v>
      </c>
      <c r="G9211" s="1">
        <v>0</v>
      </c>
      <c r="H9211" s="1">
        <v>33435</v>
      </c>
      <c r="I9211" s="1">
        <v>11446</v>
      </c>
      <c r="J9211" s="1">
        <v>7995</v>
      </c>
      <c r="K9211" s="1">
        <v>6608</v>
      </c>
      <c r="L9211" s="1">
        <v>1124</v>
      </c>
      <c r="M9211" s="1">
        <v>1015</v>
      </c>
      <c r="N9211" s="1">
        <v>10023</v>
      </c>
      <c r="O9211" s="2" t="s">
        <v>29462</v>
      </c>
      <c r="P9211">
        <f t="shared" si="286"/>
        <v>0.92</v>
      </c>
      <c r="Q9211" t="str">
        <f t="shared" si="287"/>
        <v>no</v>
      </c>
    </row>
    <row r="9212" spans="1:17">
      <c r="A9212" s="1">
        <v>9353</v>
      </c>
      <c r="B9212" s="2" t="s">
        <v>27534</v>
      </c>
      <c r="C9212" s="2" t="s">
        <v>27535</v>
      </c>
      <c r="D9212" s="2" t="s">
        <v>27536</v>
      </c>
      <c r="E9212" s="1">
        <v>30692</v>
      </c>
      <c r="F9212" s="1">
        <v>44</v>
      </c>
      <c r="G9212" s="1">
        <v>0</v>
      </c>
      <c r="H9212" s="1">
        <v>30736</v>
      </c>
      <c r="I9212" s="1">
        <v>28783</v>
      </c>
      <c r="J9212" s="1">
        <v>3203</v>
      </c>
      <c r="K9212" s="1">
        <v>1126</v>
      </c>
      <c r="L9212" s="1">
        <v>69</v>
      </c>
      <c r="M9212" s="1">
        <v>115</v>
      </c>
      <c r="N9212" s="1">
        <v>1059</v>
      </c>
      <c r="O9212" s="2" t="s">
        <v>29462</v>
      </c>
      <c r="P9212">
        <f t="shared" si="286"/>
        <v>1</v>
      </c>
      <c r="Q9212" t="str">
        <f t="shared" si="287"/>
        <v>no</v>
      </c>
    </row>
    <row r="9213" spans="1:17">
      <c r="A9213" s="1">
        <v>9354</v>
      </c>
      <c r="B9213" s="2" t="s">
        <v>27537</v>
      </c>
      <c r="C9213" s="2" t="s">
        <v>27538</v>
      </c>
      <c r="D9213" s="2" t="s">
        <v>27539</v>
      </c>
      <c r="E9213" s="1">
        <v>30690</v>
      </c>
      <c r="F9213" s="1">
        <v>1405</v>
      </c>
      <c r="G9213" s="1">
        <v>0</v>
      </c>
      <c r="H9213" s="1">
        <v>32095</v>
      </c>
      <c r="I9213" s="1">
        <v>29364</v>
      </c>
      <c r="J9213" s="1">
        <v>2213</v>
      </c>
      <c r="K9213" s="1">
        <v>607</v>
      </c>
      <c r="L9213" s="1">
        <v>159</v>
      </c>
      <c r="M9213" s="1">
        <v>124</v>
      </c>
      <c r="N9213" s="1">
        <v>0</v>
      </c>
      <c r="O9213" s="2" t="s">
        <v>29466</v>
      </c>
      <c r="P9213">
        <f t="shared" si="286"/>
        <v>0.96</v>
      </c>
      <c r="Q9213" t="str">
        <f t="shared" si="287"/>
        <v>no</v>
      </c>
    </row>
    <row r="9214" spans="1:17">
      <c r="A9214" s="1">
        <v>9355</v>
      </c>
      <c r="B9214" s="2" t="s">
        <v>27540</v>
      </c>
      <c r="C9214" s="2" t="s">
        <v>27541</v>
      </c>
      <c r="D9214" s="2" t="s">
        <v>27542</v>
      </c>
      <c r="E9214" s="1">
        <v>30683</v>
      </c>
      <c r="F9214" s="1">
        <v>136</v>
      </c>
      <c r="G9214" s="1">
        <v>0</v>
      </c>
      <c r="H9214" s="1">
        <v>30025</v>
      </c>
      <c r="I9214" s="1">
        <v>14422</v>
      </c>
      <c r="J9214" s="1">
        <v>3182</v>
      </c>
      <c r="K9214" s="1">
        <v>4515</v>
      </c>
      <c r="L9214" s="1">
        <v>360</v>
      </c>
      <c r="M9214" s="1">
        <v>340</v>
      </c>
      <c r="N9214" s="1">
        <v>11562</v>
      </c>
      <c r="O9214" s="2" t="s">
        <v>29465</v>
      </c>
      <c r="P9214">
        <f t="shared" si="286"/>
        <v>1.02</v>
      </c>
      <c r="Q9214" t="str">
        <f t="shared" si="287"/>
        <v>no</v>
      </c>
    </row>
    <row r="9215" spans="1:17">
      <c r="A9215" s="1">
        <v>9356</v>
      </c>
      <c r="B9215" s="2" t="s">
        <v>27543</v>
      </c>
      <c r="C9215" s="2" t="s">
        <v>27544</v>
      </c>
      <c r="D9215" s="2" t="s">
        <v>27545</v>
      </c>
      <c r="E9215" s="1">
        <v>30678</v>
      </c>
      <c r="F9215" s="1">
        <v>325</v>
      </c>
      <c r="G9215" s="1">
        <v>0</v>
      </c>
      <c r="H9215" s="1">
        <v>32147</v>
      </c>
      <c r="I9215" s="1">
        <v>10551</v>
      </c>
      <c r="J9215" s="1">
        <v>6774</v>
      </c>
      <c r="K9215" s="1">
        <v>6675</v>
      </c>
      <c r="L9215" s="1">
        <v>1347</v>
      </c>
      <c r="M9215" s="1">
        <v>1052</v>
      </c>
      <c r="N9215" s="1">
        <v>3854</v>
      </c>
      <c r="O9215" s="2" t="s">
        <v>29466</v>
      </c>
      <c r="P9215">
        <f t="shared" si="286"/>
        <v>0.95</v>
      </c>
      <c r="Q9215" t="str">
        <f t="shared" si="287"/>
        <v>no</v>
      </c>
    </row>
    <row r="9216" spans="1:17">
      <c r="A9216" s="1">
        <v>9357</v>
      </c>
      <c r="B9216" s="2" t="s">
        <v>27546</v>
      </c>
      <c r="C9216" s="2" t="s">
        <v>27547</v>
      </c>
      <c r="D9216" s="2" t="s">
        <v>27548</v>
      </c>
      <c r="E9216" s="1">
        <v>30676</v>
      </c>
      <c r="F9216" s="1">
        <v>55</v>
      </c>
      <c r="G9216" s="1">
        <v>0</v>
      </c>
      <c r="H9216" s="1">
        <v>31102</v>
      </c>
      <c r="I9216" s="1">
        <v>18807</v>
      </c>
      <c r="J9216" s="1">
        <v>7511</v>
      </c>
      <c r="K9216" s="1">
        <v>1494</v>
      </c>
      <c r="L9216" s="1">
        <v>15</v>
      </c>
      <c r="M9216" s="1">
        <v>149</v>
      </c>
      <c r="N9216" s="1">
        <v>0</v>
      </c>
      <c r="O9216" s="2" t="s">
        <v>29467</v>
      </c>
      <c r="P9216">
        <f t="shared" si="286"/>
        <v>0.99</v>
      </c>
      <c r="Q9216" t="str">
        <f t="shared" si="287"/>
        <v>no</v>
      </c>
    </row>
    <row r="9217" spans="1:17">
      <c r="A9217" s="1">
        <v>9358</v>
      </c>
      <c r="B9217" s="2" t="s">
        <v>27549</v>
      </c>
      <c r="C9217" s="2" t="s">
        <v>27550</v>
      </c>
      <c r="D9217" s="2" t="s">
        <v>27551</v>
      </c>
      <c r="E9217" s="1">
        <v>30675</v>
      </c>
      <c r="F9217" s="1">
        <v>60</v>
      </c>
      <c r="G9217" s="1">
        <v>0</v>
      </c>
      <c r="H9217" s="1">
        <v>30284</v>
      </c>
      <c r="I9217" s="1">
        <v>4723</v>
      </c>
      <c r="J9217" s="1">
        <v>9250</v>
      </c>
      <c r="K9217" s="1">
        <v>7992</v>
      </c>
      <c r="L9217" s="1">
        <v>82</v>
      </c>
      <c r="M9217" s="1">
        <v>474</v>
      </c>
      <c r="N9217" s="1">
        <v>0</v>
      </c>
      <c r="O9217" s="2" t="s">
        <v>29468</v>
      </c>
      <c r="P9217">
        <f t="shared" si="286"/>
        <v>1.01</v>
      </c>
      <c r="Q9217" t="str">
        <f t="shared" si="287"/>
        <v>no</v>
      </c>
    </row>
    <row r="9218" spans="1:17">
      <c r="A9218" s="1">
        <v>9359</v>
      </c>
      <c r="B9218" s="2" t="s">
        <v>27552</v>
      </c>
      <c r="C9218" s="2" t="s">
        <v>27553</v>
      </c>
      <c r="D9218" s="2" t="s">
        <v>27554</v>
      </c>
      <c r="E9218" s="1">
        <v>30673</v>
      </c>
      <c r="F9218" s="1">
        <v>136</v>
      </c>
      <c r="G9218" s="1">
        <v>0</v>
      </c>
      <c r="H9218" s="1">
        <v>30809</v>
      </c>
      <c r="I9218" s="1">
        <v>22938</v>
      </c>
      <c r="J9218" s="1">
        <v>2076</v>
      </c>
      <c r="K9218" s="1">
        <v>2465</v>
      </c>
      <c r="L9218" s="1">
        <v>-18</v>
      </c>
      <c r="M9218" s="1">
        <v>346</v>
      </c>
      <c r="N9218" s="1">
        <v>6033</v>
      </c>
      <c r="O9218" s="2" t="s">
        <v>29469</v>
      </c>
      <c r="P9218">
        <f t="shared" si="286"/>
        <v>1</v>
      </c>
      <c r="Q9218" t="str">
        <f t="shared" si="287"/>
        <v>no</v>
      </c>
    </row>
    <row r="9219" spans="1:17">
      <c r="A9219" s="1">
        <v>9360</v>
      </c>
      <c r="B9219" s="2" t="s">
        <v>27555</v>
      </c>
      <c r="C9219" s="2" t="s">
        <v>27556</v>
      </c>
      <c r="D9219" s="2" t="s">
        <v>27557</v>
      </c>
      <c r="E9219" s="1">
        <v>30671</v>
      </c>
      <c r="F9219" s="1">
        <v>364</v>
      </c>
      <c r="G9219" s="1">
        <v>0</v>
      </c>
      <c r="H9219" s="1">
        <v>31131</v>
      </c>
      <c r="I9219" s="1">
        <v>10770</v>
      </c>
      <c r="J9219" s="1">
        <v>10075</v>
      </c>
      <c r="K9219" s="1">
        <v>3942</v>
      </c>
      <c r="L9219" s="1">
        <v>1990</v>
      </c>
      <c r="M9219" s="1">
        <v>1129</v>
      </c>
      <c r="N9219" s="1">
        <v>152</v>
      </c>
      <c r="O9219" s="2" t="s">
        <v>29465</v>
      </c>
      <c r="P9219">
        <f t="shared" ref="P9219:P9282" si="288">ROUND(E9219/H9219,2)</f>
        <v>0.99</v>
      </c>
      <c r="Q9219" t="str">
        <f t="shared" ref="Q9219:Q9282" si="289">IF(G9219=0,"no","-")</f>
        <v>no</v>
      </c>
    </row>
    <row r="9220" spans="1:17">
      <c r="A9220" s="1">
        <v>9361</v>
      </c>
      <c r="B9220" s="2" t="s">
        <v>27558</v>
      </c>
      <c r="C9220" s="2" t="s">
        <v>27559</v>
      </c>
      <c r="D9220" s="2" t="s">
        <v>27560</v>
      </c>
      <c r="E9220" s="1">
        <v>30667</v>
      </c>
      <c r="F9220" s="1">
        <v>38</v>
      </c>
      <c r="G9220" s="1">
        <v>0</v>
      </c>
      <c r="H9220" s="1">
        <v>31602</v>
      </c>
      <c r="I9220" s="1">
        <v>17478</v>
      </c>
      <c r="J9220" s="1">
        <v>5444</v>
      </c>
      <c r="K9220" s="1">
        <v>4163</v>
      </c>
      <c r="L9220" s="1">
        <v>604</v>
      </c>
      <c r="M9220" s="1">
        <v>611</v>
      </c>
      <c r="N9220" s="1">
        <v>4730</v>
      </c>
      <c r="O9220" s="2" t="s">
        <v>29470</v>
      </c>
      <c r="P9220">
        <f t="shared" si="288"/>
        <v>0.97</v>
      </c>
      <c r="Q9220" t="str">
        <f t="shared" si="289"/>
        <v>no</v>
      </c>
    </row>
    <row r="9221" spans="1:17">
      <c r="A9221" s="1">
        <v>9362</v>
      </c>
      <c r="B9221" s="2" t="s">
        <v>27561</v>
      </c>
      <c r="C9221" s="2" t="s">
        <v>27562</v>
      </c>
      <c r="D9221" s="2" t="s">
        <v>27563</v>
      </c>
      <c r="E9221" s="1">
        <v>30659</v>
      </c>
      <c r="F9221" s="1">
        <v>1596</v>
      </c>
      <c r="G9221" s="1">
        <v>0</v>
      </c>
      <c r="H9221" s="1">
        <v>32357</v>
      </c>
      <c r="I9221" s="1">
        <v>4316</v>
      </c>
      <c r="J9221" s="1">
        <v>8735</v>
      </c>
      <c r="K9221" s="1">
        <v>6106</v>
      </c>
      <c r="L9221" s="1">
        <v>3736</v>
      </c>
      <c r="M9221" s="1">
        <v>1777</v>
      </c>
      <c r="N9221" s="1">
        <v>24766</v>
      </c>
      <c r="O9221" s="2" t="s">
        <v>29470</v>
      </c>
      <c r="P9221">
        <f t="shared" si="288"/>
        <v>0.95</v>
      </c>
      <c r="Q9221" t="str">
        <f t="shared" si="289"/>
        <v>no</v>
      </c>
    </row>
    <row r="9222" spans="1:17">
      <c r="A9222" s="1">
        <v>9363</v>
      </c>
      <c r="B9222" s="2" t="s">
        <v>27564</v>
      </c>
      <c r="C9222" s="2" t="s">
        <v>27565</v>
      </c>
      <c r="D9222" s="2" t="s">
        <v>27566</v>
      </c>
      <c r="E9222" s="1">
        <v>30657</v>
      </c>
      <c r="F9222" s="1">
        <v>240</v>
      </c>
      <c r="G9222" s="1">
        <v>0</v>
      </c>
      <c r="H9222" s="1">
        <v>30897</v>
      </c>
      <c r="I9222" s="1">
        <v>20081</v>
      </c>
      <c r="J9222" s="1">
        <v>4663</v>
      </c>
      <c r="K9222" s="1">
        <v>1888</v>
      </c>
      <c r="L9222" s="1">
        <v>402</v>
      </c>
      <c r="M9222" s="1">
        <v>351</v>
      </c>
      <c r="N9222" s="1">
        <v>0</v>
      </c>
      <c r="O9222" s="2" t="s">
        <v>29471</v>
      </c>
      <c r="P9222">
        <f t="shared" si="288"/>
        <v>0.99</v>
      </c>
      <c r="Q9222" t="str">
        <f t="shared" si="289"/>
        <v>no</v>
      </c>
    </row>
    <row r="9223" spans="1:17">
      <c r="A9223" s="1">
        <v>9364</v>
      </c>
      <c r="B9223" s="2" t="s">
        <v>27567</v>
      </c>
      <c r="C9223" s="2" t="s">
        <v>27568</v>
      </c>
      <c r="D9223" s="2" t="s">
        <v>27569</v>
      </c>
      <c r="E9223" s="1">
        <v>30655</v>
      </c>
      <c r="F9223" s="1">
        <v>3500</v>
      </c>
      <c r="G9223" s="1">
        <v>0</v>
      </c>
      <c r="H9223" s="1">
        <v>34154</v>
      </c>
      <c r="I9223" s="1">
        <v>104</v>
      </c>
      <c r="J9223" s="1">
        <v>8256</v>
      </c>
      <c r="K9223" s="1">
        <v>0</v>
      </c>
      <c r="L9223" s="1">
        <v>10682</v>
      </c>
      <c r="M9223" s="1">
        <v>500</v>
      </c>
      <c r="N9223" s="1">
        <v>0</v>
      </c>
      <c r="O9223" s="2" t="s">
        <v>29463</v>
      </c>
      <c r="P9223">
        <f t="shared" si="288"/>
        <v>0.9</v>
      </c>
      <c r="Q9223" t="str">
        <f t="shared" si="289"/>
        <v>no</v>
      </c>
    </row>
    <row r="9224" spans="1:17">
      <c r="A9224" s="1">
        <v>9365</v>
      </c>
      <c r="B9224" s="2" t="s">
        <v>27570</v>
      </c>
      <c r="C9224" s="2" t="s">
        <v>27571</v>
      </c>
      <c r="D9224" s="2" t="s">
        <v>27572</v>
      </c>
      <c r="E9224" s="1">
        <v>30654</v>
      </c>
      <c r="F9224" s="1">
        <v>832</v>
      </c>
      <c r="G9224" s="1">
        <v>0</v>
      </c>
      <c r="H9224" s="1">
        <v>31486</v>
      </c>
      <c r="I9224" s="1">
        <v>25549</v>
      </c>
      <c r="J9224" s="1">
        <v>2274</v>
      </c>
      <c r="K9224" s="1">
        <v>964</v>
      </c>
      <c r="L9224" s="1">
        <v>318</v>
      </c>
      <c r="M9224" s="1">
        <v>214</v>
      </c>
      <c r="N9224" s="1">
        <v>753</v>
      </c>
      <c r="O9224" s="2" t="s">
        <v>29463</v>
      </c>
      <c r="P9224">
        <f t="shared" si="288"/>
        <v>0.97</v>
      </c>
      <c r="Q9224" t="str">
        <f t="shared" si="289"/>
        <v>no</v>
      </c>
    </row>
    <row r="9225" spans="1:17">
      <c r="A9225" s="1">
        <v>9366</v>
      </c>
      <c r="B9225" s="2" t="s">
        <v>27573</v>
      </c>
      <c r="C9225" s="2" t="s">
        <v>27574</v>
      </c>
      <c r="D9225" s="2" t="s">
        <v>27575</v>
      </c>
      <c r="E9225" s="1">
        <v>30653</v>
      </c>
      <c r="F9225" s="1">
        <v>129</v>
      </c>
      <c r="G9225" s="1">
        <v>0</v>
      </c>
      <c r="H9225" s="1">
        <v>30782</v>
      </c>
      <c r="I9225" s="1">
        <v>19393</v>
      </c>
      <c r="J9225" s="1">
        <v>2569</v>
      </c>
      <c r="K9225" s="1">
        <v>5123</v>
      </c>
      <c r="L9225" s="1">
        <v>747</v>
      </c>
      <c r="M9225" s="1">
        <v>664</v>
      </c>
      <c r="N9225" s="1">
        <v>3</v>
      </c>
      <c r="O9225" s="2" t="s">
        <v>29470</v>
      </c>
      <c r="P9225">
        <f t="shared" si="288"/>
        <v>1</v>
      </c>
      <c r="Q9225" t="str">
        <f t="shared" si="289"/>
        <v>no</v>
      </c>
    </row>
    <row r="9226" spans="1:17">
      <c r="A9226" s="1">
        <v>9367</v>
      </c>
      <c r="B9226" s="2" t="s">
        <v>27576</v>
      </c>
      <c r="C9226" s="2" t="s">
        <v>27577</v>
      </c>
      <c r="D9226" s="2" t="s">
        <v>27578</v>
      </c>
      <c r="E9226" s="1">
        <v>30652</v>
      </c>
      <c r="F9226" s="1">
        <v>916</v>
      </c>
      <c r="G9226" s="1">
        <v>0</v>
      </c>
      <c r="H9226" s="1">
        <v>31568</v>
      </c>
      <c r="I9226" s="1">
        <v>27384</v>
      </c>
      <c r="J9226" s="1">
        <v>1489</v>
      </c>
      <c r="K9226" s="1">
        <v>470</v>
      </c>
      <c r="L9226" s="1">
        <v>802</v>
      </c>
      <c r="M9226" s="1">
        <v>379</v>
      </c>
      <c r="N9226" s="1">
        <v>0</v>
      </c>
      <c r="O9226" s="2" t="s">
        <v>29462</v>
      </c>
      <c r="P9226">
        <f t="shared" si="288"/>
        <v>0.97</v>
      </c>
      <c r="Q9226" t="str">
        <f t="shared" si="289"/>
        <v>no</v>
      </c>
    </row>
    <row r="9227" spans="1:17">
      <c r="A9227" s="1">
        <v>9368</v>
      </c>
      <c r="B9227" s="2" t="s">
        <v>27579</v>
      </c>
      <c r="C9227" s="2" t="s">
        <v>27580</v>
      </c>
      <c r="D9227" s="2" t="s">
        <v>27581</v>
      </c>
      <c r="E9227" s="1">
        <v>30645</v>
      </c>
      <c r="F9227" s="1">
        <v>194</v>
      </c>
      <c r="G9227" s="1">
        <v>0</v>
      </c>
      <c r="H9227" s="1">
        <v>31533</v>
      </c>
      <c r="I9227" s="1">
        <v>18670</v>
      </c>
      <c r="J9227" s="1">
        <v>5660</v>
      </c>
      <c r="K9227" s="1">
        <v>2571</v>
      </c>
      <c r="L9227" s="1">
        <v>166</v>
      </c>
      <c r="M9227" s="1">
        <v>397</v>
      </c>
      <c r="N9227" s="1">
        <v>915</v>
      </c>
      <c r="O9227" s="2" t="s">
        <v>29462</v>
      </c>
      <c r="P9227">
        <f t="shared" si="288"/>
        <v>0.97</v>
      </c>
      <c r="Q9227" t="str">
        <f t="shared" si="289"/>
        <v>no</v>
      </c>
    </row>
    <row r="9228" spans="1:17">
      <c r="A9228" s="1">
        <v>9369</v>
      </c>
      <c r="B9228" s="2" t="s">
        <v>27582</v>
      </c>
      <c r="C9228" s="2" t="s">
        <v>27583</v>
      </c>
      <c r="D9228" s="2" t="s">
        <v>27584</v>
      </c>
      <c r="E9228" s="1">
        <v>30634</v>
      </c>
      <c r="F9228" s="1">
        <v>37</v>
      </c>
      <c r="G9228" s="1">
        <v>0</v>
      </c>
      <c r="H9228" s="1">
        <v>30638</v>
      </c>
      <c r="I9228" s="1">
        <v>0</v>
      </c>
      <c r="J9228" s="1">
        <v>23690</v>
      </c>
      <c r="K9228" s="1">
        <v>2187</v>
      </c>
      <c r="L9228" s="1">
        <v>1793</v>
      </c>
      <c r="M9228" s="1">
        <v>1033</v>
      </c>
      <c r="N9228" s="1">
        <v>0</v>
      </c>
      <c r="O9228" s="2" t="s">
        <v>29469</v>
      </c>
      <c r="P9228">
        <f t="shared" si="288"/>
        <v>1</v>
      </c>
      <c r="Q9228" t="str">
        <f t="shared" si="289"/>
        <v>no</v>
      </c>
    </row>
    <row r="9229" spans="1:17">
      <c r="A9229" s="1">
        <v>9370</v>
      </c>
      <c r="B9229" s="2" t="s">
        <v>27585</v>
      </c>
      <c r="C9229" s="2" t="s">
        <v>27586</v>
      </c>
      <c r="D9229" s="2" t="s">
        <v>27587</v>
      </c>
      <c r="E9229" s="1">
        <v>30631</v>
      </c>
      <c r="F9229" s="1">
        <v>28</v>
      </c>
      <c r="G9229" s="1">
        <v>0</v>
      </c>
      <c r="H9229" s="1">
        <v>30659</v>
      </c>
      <c r="I9229" s="1">
        <v>24182</v>
      </c>
      <c r="J9229" s="1">
        <v>2062</v>
      </c>
      <c r="K9229" s="1">
        <v>1200</v>
      </c>
      <c r="L9229" s="1">
        <v>329</v>
      </c>
      <c r="M9229" s="1">
        <v>259</v>
      </c>
      <c r="N9229" s="1">
        <v>300</v>
      </c>
      <c r="O9229" s="2" t="s">
        <v>29462</v>
      </c>
      <c r="P9229">
        <f t="shared" si="288"/>
        <v>1</v>
      </c>
      <c r="Q9229" t="str">
        <f t="shared" si="289"/>
        <v>no</v>
      </c>
    </row>
    <row r="9230" spans="1:17">
      <c r="A9230" s="1">
        <v>9371</v>
      </c>
      <c r="B9230" s="2" t="s">
        <v>27588</v>
      </c>
      <c r="C9230" s="2" t="s">
        <v>27589</v>
      </c>
      <c r="D9230" s="2" t="s">
        <v>27590</v>
      </c>
      <c r="E9230" s="1">
        <v>30628</v>
      </c>
      <c r="F9230" s="1">
        <v>673</v>
      </c>
      <c r="G9230" s="1">
        <v>0</v>
      </c>
      <c r="H9230" s="1">
        <v>32447</v>
      </c>
      <c r="I9230" s="1">
        <v>20428</v>
      </c>
      <c r="J9230" s="1">
        <v>4709</v>
      </c>
      <c r="K9230" s="1">
        <v>1829</v>
      </c>
      <c r="L9230" s="1">
        <v>2926</v>
      </c>
      <c r="M9230" s="1">
        <v>1414</v>
      </c>
      <c r="N9230" s="1">
        <v>4965</v>
      </c>
      <c r="O9230" s="2" t="s">
        <v>29462</v>
      </c>
      <c r="P9230">
        <f t="shared" si="288"/>
        <v>0.94</v>
      </c>
      <c r="Q9230" t="str">
        <f t="shared" si="289"/>
        <v>no</v>
      </c>
    </row>
    <row r="9231" spans="1:17">
      <c r="A9231" s="1">
        <v>9372</v>
      </c>
      <c r="B9231" s="2" t="s">
        <v>27591</v>
      </c>
      <c r="C9231" s="2" t="s">
        <v>27592</v>
      </c>
      <c r="D9231" s="2" t="s">
        <v>27593</v>
      </c>
      <c r="E9231" s="1">
        <v>30626</v>
      </c>
      <c r="F9231" s="1">
        <v>2113</v>
      </c>
      <c r="G9231" s="1">
        <v>0</v>
      </c>
      <c r="H9231" s="1">
        <v>32746</v>
      </c>
      <c r="I9231" s="1">
        <v>17474</v>
      </c>
      <c r="J9231" s="1">
        <v>9028</v>
      </c>
      <c r="K9231" s="1">
        <v>1987</v>
      </c>
      <c r="L9231" s="1">
        <v>1174</v>
      </c>
      <c r="M9231" s="1">
        <v>649</v>
      </c>
      <c r="N9231" s="1">
        <v>0</v>
      </c>
      <c r="O9231" s="2" t="s">
        <v>29464</v>
      </c>
      <c r="P9231">
        <f t="shared" si="288"/>
        <v>0.94</v>
      </c>
      <c r="Q9231" t="str">
        <f t="shared" si="289"/>
        <v>no</v>
      </c>
    </row>
    <row r="9232" spans="1:17">
      <c r="A9232" s="1">
        <v>9373</v>
      </c>
      <c r="B9232" s="2" t="s">
        <v>27594</v>
      </c>
      <c r="C9232" s="2" t="s">
        <v>27595</v>
      </c>
      <c r="D9232" s="2" t="s">
        <v>27596</v>
      </c>
      <c r="E9232" s="1">
        <v>30626</v>
      </c>
      <c r="F9232" s="1">
        <v>119</v>
      </c>
      <c r="G9232" s="1">
        <v>0</v>
      </c>
      <c r="H9232" s="1">
        <v>30650</v>
      </c>
      <c r="I9232" s="1">
        <v>18222</v>
      </c>
      <c r="J9232" s="1">
        <v>4775</v>
      </c>
      <c r="K9232" s="1">
        <v>3150</v>
      </c>
      <c r="L9232" s="1">
        <v>-122</v>
      </c>
      <c r="M9232" s="1">
        <v>231</v>
      </c>
      <c r="N9232" s="1">
        <v>0</v>
      </c>
      <c r="O9232" s="2" t="s">
        <v>29462</v>
      </c>
      <c r="P9232">
        <f t="shared" si="288"/>
        <v>1</v>
      </c>
      <c r="Q9232" t="str">
        <f t="shared" si="289"/>
        <v>no</v>
      </c>
    </row>
    <row r="9233" spans="1:17">
      <c r="A9233" s="1">
        <v>9375</v>
      </c>
      <c r="B9233" s="2" t="s">
        <v>27597</v>
      </c>
      <c r="C9233" s="2" t="s">
        <v>27598</v>
      </c>
      <c r="D9233" s="2" t="s">
        <v>27599</v>
      </c>
      <c r="E9233" s="1">
        <v>30624</v>
      </c>
      <c r="F9233" s="1">
        <v>113</v>
      </c>
      <c r="G9233" s="1">
        <v>0</v>
      </c>
      <c r="H9233" s="1">
        <v>30433</v>
      </c>
      <c r="I9233" s="1">
        <v>20230</v>
      </c>
      <c r="J9233" s="1">
        <v>3020</v>
      </c>
      <c r="K9233" s="1">
        <v>2743</v>
      </c>
      <c r="L9233" s="1">
        <v>8</v>
      </c>
      <c r="M9233" s="1">
        <v>467</v>
      </c>
      <c r="N9233" s="1">
        <v>5159</v>
      </c>
      <c r="O9233" s="2" t="s">
        <v>29470</v>
      </c>
      <c r="P9233">
        <f t="shared" si="288"/>
        <v>1.01</v>
      </c>
      <c r="Q9233" t="str">
        <f t="shared" si="289"/>
        <v>no</v>
      </c>
    </row>
    <row r="9234" spans="1:17">
      <c r="A9234" s="1">
        <v>9376</v>
      </c>
      <c r="B9234" s="2" t="s">
        <v>27600</v>
      </c>
      <c r="C9234" s="2" t="s">
        <v>27601</v>
      </c>
      <c r="D9234" s="2" t="s">
        <v>27602</v>
      </c>
      <c r="E9234" s="1">
        <v>30622</v>
      </c>
      <c r="F9234" s="1">
        <v>596</v>
      </c>
      <c r="G9234" s="1">
        <v>0</v>
      </c>
      <c r="H9234" s="1">
        <v>31218</v>
      </c>
      <c r="I9234" s="1">
        <v>30400</v>
      </c>
      <c r="J9234" s="1">
        <v>967</v>
      </c>
      <c r="K9234" s="1">
        <v>723</v>
      </c>
      <c r="L9234" s="1">
        <v>286</v>
      </c>
      <c r="M9234" s="1">
        <v>188</v>
      </c>
      <c r="N9234" s="1">
        <v>0</v>
      </c>
      <c r="O9234" s="2" t="s">
        <v>29463</v>
      </c>
      <c r="P9234">
        <f t="shared" si="288"/>
        <v>0.98</v>
      </c>
      <c r="Q9234" t="str">
        <f t="shared" si="289"/>
        <v>no</v>
      </c>
    </row>
    <row r="9235" spans="1:17">
      <c r="A9235" s="1">
        <v>9377</v>
      </c>
      <c r="B9235" s="2" t="s">
        <v>27603</v>
      </c>
      <c r="C9235" s="2" t="s">
        <v>27604</v>
      </c>
      <c r="D9235" s="2" t="s">
        <v>27605</v>
      </c>
      <c r="E9235" s="1">
        <v>30618</v>
      </c>
      <c r="F9235" s="1">
        <v>691</v>
      </c>
      <c r="G9235" s="1">
        <v>0</v>
      </c>
      <c r="H9235" s="1">
        <v>38112</v>
      </c>
      <c r="I9235" s="1">
        <v>14037</v>
      </c>
      <c r="J9235" s="1">
        <v>9575</v>
      </c>
      <c r="K9235" s="1">
        <v>7114</v>
      </c>
      <c r="L9235" s="1">
        <v>1269</v>
      </c>
      <c r="M9235" s="1">
        <v>1199</v>
      </c>
      <c r="N9235" s="1">
        <v>1991</v>
      </c>
      <c r="O9235" s="2" t="s">
        <v>29469</v>
      </c>
      <c r="P9235">
        <f t="shared" si="288"/>
        <v>0.8</v>
      </c>
      <c r="Q9235" t="str">
        <f t="shared" si="289"/>
        <v>no</v>
      </c>
    </row>
    <row r="9236" spans="1:17">
      <c r="A9236" s="1">
        <v>9378</v>
      </c>
      <c r="B9236" s="2" t="s">
        <v>27606</v>
      </c>
      <c r="C9236" s="2" t="s">
        <v>27607</v>
      </c>
      <c r="D9236" s="2" t="s">
        <v>27608</v>
      </c>
      <c r="E9236" s="1">
        <v>30618</v>
      </c>
      <c r="F9236" s="1">
        <v>173</v>
      </c>
      <c r="G9236" s="1">
        <v>0</v>
      </c>
      <c r="H9236" s="1">
        <v>30791</v>
      </c>
      <c r="I9236" s="1">
        <v>19856</v>
      </c>
      <c r="J9236" s="1">
        <v>2806</v>
      </c>
      <c r="K9236" s="1">
        <v>591</v>
      </c>
      <c r="L9236" s="1">
        <v>-155</v>
      </c>
      <c r="M9236" s="1">
        <v>121</v>
      </c>
      <c r="N9236" s="1">
        <v>3668</v>
      </c>
      <c r="O9236" s="2" t="s">
        <v>29465</v>
      </c>
      <c r="P9236">
        <f t="shared" si="288"/>
        <v>0.99</v>
      </c>
      <c r="Q9236" t="str">
        <f t="shared" si="289"/>
        <v>no</v>
      </c>
    </row>
    <row r="9237" spans="1:17">
      <c r="A9237" s="1">
        <v>9379</v>
      </c>
      <c r="B9237" s="2" t="s">
        <v>27609</v>
      </c>
      <c r="C9237" s="2" t="s">
        <v>27610</v>
      </c>
      <c r="D9237" s="2" t="s">
        <v>27611</v>
      </c>
      <c r="E9237" s="1">
        <v>30617</v>
      </c>
      <c r="F9237" s="1">
        <v>1179</v>
      </c>
      <c r="G9237" s="1">
        <v>0</v>
      </c>
      <c r="H9237" s="1">
        <v>31797</v>
      </c>
      <c r="I9237" s="1">
        <v>26407</v>
      </c>
      <c r="J9237" s="1">
        <v>4452</v>
      </c>
      <c r="K9237" s="1">
        <v>250</v>
      </c>
      <c r="L9237" s="1">
        <v>116</v>
      </c>
      <c r="M9237" s="1">
        <v>108</v>
      </c>
      <c r="N9237" s="1">
        <v>0</v>
      </c>
      <c r="O9237" s="2" t="s">
        <v>29470</v>
      </c>
      <c r="P9237">
        <f t="shared" si="288"/>
        <v>0.96</v>
      </c>
      <c r="Q9237" t="str">
        <f t="shared" si="289"/>
        <v>no</v>
      </c>
    </row>
    <row r="9238" spans="1:17">
      <c r="A9238" s="1">
        <v>9380</v>
      </c>
      <c r="B9238" s="2" t="s">
        <v>27612</v>
      </c>
      <c r="C9238" s="2" t="s">
        <v>27613</v>
      </c>
      <c r="D9238" s="2" t="s">
        <v>27614</v>
      </c>
      <c r="E9238" s="1">
        <v>30616</v>
      </c>
      <c r="F9238" s="1">
        <v>307</v>
      </c>
      <c r="G9238" s="1">
        <v>0</v>
      </c>
      <c r="H9238" s="1">
        <v>30922</v>
      </c>
      <c r="I9238" s="1">
        <v>20987</v>
      </c>
      <c r="J9238" s="1">
        <v>5149</v>
      </c>
      <c r="K9238" s="1">
        <v>2558</v>
      </c>
      <c r="L9238" s="1">
        <v>136</v>
      </c>
      <c r="M9238" s="1">
        <v>258</v>
      </c>
      <c r="N9238" s="1">
        <v>6612</v>
      </c>
      <c r="O9238" s="2" t="s">
        <v>29469</v>
      </c>
      <c r="P9238">
        <f t="shared" si="288"/>
        <v>0.99</v>
      </c>
      <c r="Q9238" t="str">
        <f t="shared" si="289"/>
        <v>no</v>
      </c>
    </row>
    <row r="9239" spans="1:17">
      <c r="A9239" s="1">
        <v>9382</v>
      </c>
      <c r="B9239" s="2" t="s">
        <v>27615</v>
      </c>
      <c r="C9239" s="2" t="s">
        <v>27616</v>
      </c>
      <c r="D9239" s="2" t="s">
        <v>27617</v>
      </c>
      <c r="E9239" s="1">
        <v>30607</v>
      </c>
      <c r="F9239" s="1">
        <v>0</v>
      </c>
      <c r="G9239" s="1">
        <v>0</v>
      </c>
      <c r="H9239" s="1">
        <v>30959</v>
      </c>
      <c r="I9239" s="1">
        <v>19124</v>
      </c>
      <c r="J9239" s="1">
        <v>4589</v>
      </c>
      <c r="K9239" s="1">
        <v>3217</v>
      </c>
      <c r="L9239" s="1">
        <v>1763</v>
      </c>
      <c r="M9239" s="1">
        <v>971</v>
      </c>
      <c r="N9239" s="1">
        <v>3280</v>
      </c>
      <c r="O9239" s="2" t="s">
        <v>29470</v>
      </c>
      <c r="P9239">
        <f t="shared" si="288"/>
        <v>0.99</v>
      </c>
      <c r="Q9239" t="str">
        <f t="shared" si="289"/>
        <v>no</v>
      </c>
    </row>
    <row r="9240" spans="1:17">
      <c r="A9240" s="1">
        <v>9383</v>
      </c>
      <c r="B9240" s="2" t="s">
        <v>27618</v>
      </c>
      <c r="C9240" s="2" t="s">
        <v>27619</v>
      </c>
      <c r="D9240" s="2" t="s">
        <v>27620</v>
      </c>
      <c r="E9240" s="1">
        <v>30604</v>
      </c>
      <c r="F9240" s="1">
        <v>73</v>
      </c>
      <c r="G9240" s="1">
        <v>0</v>
      </c>
      <c r="H9240" s="1">
        <v>30677</v>
      </c>
      <c r="I9240" s="1">
        <v>25766</v>
      </c>
      <c r="J9240" s="1">
        <v>819</v>
      </c>
      <c r="K9240" s="1">
        <v>1216</v>
      </c>
      <c r="L9240" s="1">
        <v>244</v>
      </c>
      <c r="M9240" s="1">
        <v>215</v>
      </c>
      <c r="N9240" s="1">
        <v>750</v>
      </c>
      <c r="O9240" s="2" t="s">
        <v>29466</v>
      </c>
      <c r="P9240">
        <f t="shared" si="288"/>
        <v>1</v>
      </c>
      <c r="Q9240" t="str">
        <f t="shared" si="289"/>
        <v>no</v>
      </c>
    </row>
    <row r="9241" spans="1:17">
      <c r="A9241" s="1">
        <v>9384</v>
      </c>
      <c r="B9241" s="2" t="s">
        <v>27621</v>
      </c>
      <c r="C9241" s="2" t="s">
        <v>27622</v>
      </c>
      <c r="D9241" s="2" t="s">
        <v>27623</v>
      </c>
      <c r="E9241" s="1">
        <v>30603</v>
      </c>
      <c r="F9241" s="1">
        <v>136</v>
      </c>
      <c r="G9241" s="1">
        <v>0</v>
      </c>
      <c r="H9241" s="1">
        <v>32281</v>
      </c>
      <c r="I9241" s="1">
        <v>9531</v>
      </c>
      <c r="J9241" s="1">
        <v>8638</v>
      </c>
      <c r="K9241" s="1">
        <v>6956</v>
      </c>
      <c r="L9241" s="1">
        <v>-902</v>
      </c>
      <c r="M9241" s="1">
        <v>413</v>
      </c>
      <c r="N9241" s="1">
        <v>695</v>
      </c>
      <c r="O9241" s="2" t="s">
        <v>29463</v>
      </c>
      <c r="P9241">
        <f t="shared" si="288"/>
        <v>0.95</v>
      </c>
      <c r="Q9241" t="str">
        <f t="shared" si="289"/>
        <v>no</v>
      </c>
    </row>
    <row r="9242" spans="1:17">
      <c r="A9242" s="1">
        <v>9385</v>
      </c>
      <c r="B9242" s="2" t="s">
        <v>27624</v>
      </c>
      <c r="C9242" s="2" t="s">
        <v>27625</v>
      </c>
      <c r="D9242" s="2" t="s">
        <v>27626</v>
      </c>
      <c r="E9242" s="1">
        <v>30599</v>
      </c>
      <c r="F9242" s="1">
        <v>5057</v>
      </c>
      <c r="G9242" s="1">
        <v>0</v>
      </c>
      <c r="H9242" s="1">
        <v>35656</v>
      </c>
      <c r="I9242" s="1">
        <v>8395</v>
      </c>
      <c r="J9242" s="1">
        <v>7032</v>
      </c>
      <c r="K9242" s="1">
        <v>7704</v>
      </c>
      <c r="L9242" s="1">
        <v>3146</v>
      </c>
      <c r="M9242" s="1">
        <v>1783</v>
      </c>
      <c r="N9242" s="1">
        <v>0</v>
      </c>
      <c r="O9242" s="2" t="s">
        <v>29471</v>
      </c>
      <c r="P9242">
        <f t="shared" si="288"/>
        <v>0.86</v>
      </c>
      <c r="Q9242" t="str">
        <f t="shared" si="289"/>
        <v>no</v>
      </c>
    </row>
    <row r="9243" spans="1:17">
      <c r="A9243" s="1">
        <v>9386</v>
      </c>
      <c r="B9243" s="2" t="s">
        <v>27627</v>
      </c>
      <c r="C9243" s="2" t="s">
        <v>27628</v>
      </c>
      <c r="D9243" s="2" t="s">
        <v>27629</v>
      </c>
      <c r="E9243" s="1">
        <v>30599</v>
      </c>
      <c r="F9243" s="1">
        <v>296</v>
      </c>
      <c r="G9243" s="1">
        <v>0</v>
      </c>
      <c r="H9243" s="1">
        <v>32101</v>
      </c>
      <c r="I9243" s="1">
        <v>14044</v>
      </c>
      <c r="J9243" s="1">
        <v>7754</v>
      </c>
      <c r="K9243" s="1">
        <v>4108</v>
      </c>
      <c r="L9243" s="1">
        <v>2129</v>
      </c>
      <c r="M9243" s="1">
        <v>1308</v>
      </c>
      <c r="N9243" s="1">
        <v>3171</v>
      </c>
      <c r="O9243" s="2" t="s">
        <v>29463</v>
      </c>
      <c r="P9243">
        <f t="shared" si="288"/>
        <v>0.95</v>
      </c>
      <c r="Q9243" t="str">
        <f t="shared" si="289"/>
        <v>no</v>
      </c>
    </row>
    <row r="9244" spans="1:17">
      <c r="A9244" s="1">
        <v>9387</v>
      </c>
      <c r="B9244" s="2" t="s">
        <v>27630</v>
      </c>
      <c r="C9244" s="2" t="s">
        <v>27631</v>
      </c>
      <c r="D9244" s="2" t="s">
        <v>27632</v>
      </c>
      <c r="E9244" s="1">
        <v>30597</v>
      </c>
      <c r="F9244" s="1">
        <v>95</v>
      </c>
      <c r="G9244" s="1">
        <v>0</v>
      </c>
      <c r="H9244" s="1">
        <v>29257</v>
      </c>
      <c r="I9244" s="1">
        <v>11862</v>
      </c>
      <c r="J9244" s="1">
        <v>10550</v>
      </c>
      <c r="K9244" s="1">
        <v>2481</v>
      </c>
      <c r="L9244" s="1">
        <v>-1904</v>
      </c>
      <c r="M9244" s="1">
        <v>235</v>
      </c>
      <c r="N9244" s="1">
        <v>85</v>
      </c>
      <c r="O9244" s="2" t="s">
        <v>29466</v>
      </c>
      <c r="P9244">
        <f t="shared" si="288"/>
        <v>1.05</v>
      </c>
      <c r="Q9244" t="str">
        <f t="shared" si="289"/>
        <v>no</v>
      </c>
    </row>
    <row r="9245" spans="1:17">
      <c r="A9245" s="1">
        <v>9388</v>
      </c>
      <c r="B9245" s="2" t="s">
        <v>27633</v>
      </c>
      <c r="C9245" s="2" t="s">
        <v>27634</v>
      </c>
      <c r="D9245" s="2" t="s">
        <v>27635</v>
      </c>
      <c r="E9245" s="1">
        <v>30596</v>
      </c>
      <c r="F9245" s="1">
        <v>202</v>
      </c>
      <c r="G9245" s="1">
        <v>0</v>
      </c>
      <c r="H9245" s="1">
        <v>30798</v>
      </c>
      <c r="I9245" s="1">
        <v>28688</v>
      </c>
      <c r="J9245" s="1">
        <v>1062</v>
      </c>
      <c r="K9245" s="1">
        <v>1348</v>
      </c>
      <c r="L9245" s="1">
        <v>295</v>
      </c>
      <c r="M9245" s="1">
        <v>255</v>
      </c>
      <c r="N9245" s="1">
        <v>0</v>
      </c>
      <c r="O9245" s="2" t="s">
        <v>29463</v>
      </c>
      <c r="P9245">
        <f t="shared" si="288"/>
        <v>0.99</v>
      </c>
      <c r="Q9245" t="str">
        <f t="shared" si="289"/>
        <v>no</v>
      </c>
    </row>
    <row r="9246" spans="1:17">
      <c r="A9246" s="1">
        <v>9389</v>
      </c>
      <c r="B9246" s="2" t="s">
        <v>27636</v>
      </c>
      <c r="C9246" s="2" t="s">
        <v>27637</v>
      </c>
      <c r="D9246" s="2" t="s">
        <v>27638</v>
      </c>
      <c r="E9246" s="1">
        <v>30589</v>
      </c>
      <c r="F9246" s="1">
        <v>3632</v>
      </c>
      <c r="G9246" s="1">
        <v>0</v>
      </c>
      <c r="H9246" s="1">
        <v>34221</v>
      </c>
      <c r="I9246" s="1">
        <v>29734</v>
      </c>
      <c r="J9246" s="1">
        <v>138</v>
      </c>
      <c r="K9246" s="1">
        <v>488</v>
      </c>
      <c r="L9246" s="1">
        <v>38</v>
      </c>
      <c r="M9246" s="1">
        <v>6</v>
      </c>
      <c r="N9246" s="1">
        <v>0</v>
      </c>
      <c r="O9246" s="2" t="s">
        <v>29462</v>
      </c>
      <c r="P9246">
        <f t="shared" si="288"/>
        <v>0.89</v>
      </c>
      <c r="Q9246" t="str">
        <f t="shared" si="289"/>
        <v>no</v>
      </c>
    </row>
    <row r="9247" spans="1:17">
      <c r="A9247" s="1">
        <v>9390</v>
      </c>
      <c r="B9247" s="2" t="s">
        <v>27639</v>
      </c>
      <c r="C9247" s="2" t="s">
        <v>27640</v>
      </c>
      <c r="D9247" s="2" t="s">
        <v>27641</v>
      </c>
      <c r="E9247" s="1">
        <v>30585</v>
      </c>
      <c r="F9247" s="1">
        <v>32</v>
      </c>
      <c r="G9247" s="1">
        <v>0</v>
      </c>
      <c r="H9247" s="1">
        <v>30618</v>
      </c>
      <c r="I9247" s="1">
        <v>18482</v>
      </c>
      <c r="J9247" s="1">
        <v>6282</v>
      </c>
      <c r="K9247" s="1">
        <v>1403</v>
      </c>
      <c r="L9247" s="1">
        <v>2136</v>
      </c>
      <c r="M9247" s="1">
        <v>1256</v>
      </c>
      <c r="N9247" s="1">
        <v>0</v>
      </c>
      <c r="O9247" s="2" t="s">
        <v>29463</v>
      </c>
      <c r="P9247">
        <f t="shared" si="288"/>
        <v>1</v>
      </c>
      <c r="Q9247" t="str">
        <f t="shared" si="289"/>
        <v>no</v>
      </c>
    </row>
    <row r="9248" spans="1:17">
      <c r="A9248" s="1">
        <v>9391</v>
      </c>
      <c r="B9248" s="2" t="s">
        <v>27642</v>
      </c>
      <c r="C9248" s="2" t="s">
        <v>27643</v>
      </c>
      <c r="D9248" s="2" t="s">
        <v>27644</v>
      </c>
      <c r="E9248" s="1">
        <v>30584</v>
      </c>
      <c r="F9248" s="1">
        <v>31</v>
      </c>
      <c r="G9248" s="1">
        <v>0</v>
      </c>
      <c r="H9248" s="1">
        <v>30615</v>
      </c>
      <c r="I9248" s="1">
        <v>27224</v>
      </c>
      <c r="J9248" s="1">
        <v>559</v>
      </c>
      <c r="K9248" s="1">
        <v>1033</v>
      </c>
      <c r="L9248" s="1">
        <v>93</v>
      </c>
      <c r="M9248" s="1">
        <v>89</v>
      </c>
      <c r="N9248" s="1">
        <v>1552</v>
      </c>
      <c r="O9248" s="2" t="s">
        <v>29464</v>
      </c>
      <c r="P9248">
        <f t="shared" si="288"/>
        <v>1</v>
      </c>
      <c r="Q9248" t="str">
        <f t="shared" si="289"/>
        <v>no</v>
      </c>
    </row>
    <row r="9249" spans="1:17">
      <c r="A9249" s="1">
        <v>9392</v>
      </c>
      <c r="B9249" s="2" t="s">
        <v>27645</v>
      </c>
      <c r="C9249" s="2" t="s">
        <v>27646</v>
      </c>
      <c r="D9249" s="2" t="s">
        <v>27647</v>
      </c>
      <c r="E9249" s="1">
        <v>30583</v>
      </c>
      <c r="F9249" s="1">
        <v>575</v>
      </c>
      <c r="G9249" s="1">
        <v>0</v>
      </c>
      <c r="H9249" s="1">
        <v>31158</v>
      </c>
      <c r="I9249" s="1">
        <v>27937</v>
      </c>
      <c r="J9249" s="1">
        <v>883</v>
      </c>
      <c r="K9249" s="1">
        <v>537</v>
      </c>
      <c r="L9249" s="1">
        <v>200</v>
      </c>
      <c r="M9249" s="1">
        <v>125</v>
      </c>
      <c r="N9249" s="1">
        <v>1867</v>
      </c>
      <c r="O9249" s="2" t="s">
        <v>29465</v>
      </c>
      <c r="P9249">
        <f t="shared" si="288"/>
        <v>0.98</v>
      </c>
      <c r="Q9249" t="str">
        <f t="shared" si="289"/>
        <v>no</v>
      </c>
    </row>
    <row r="9250" spans="1:17">
      <c r="A9250" s="1">
        <v>9393</v>
      </c>
      <c r="B9250" s="2" t="s">
        <v>27648</v>
      </c>
      <c r="C9250" s="2" t="s">
        <v>27649</v>
      </c>
      <c r="D9250" s="2" t="s">
        <v>27650</v>
      </c>
      <c r="E9250" s="1">
        <v>30580</v>
      </c>
      <c r="F9250" s="1">
        <v>353</v>
      </c>
      <c r="G9250" s="1">
        <v>0</v>
      </c>
      <c r="H9250" s="1">
        <v>30947</v>
      </c>
      <c r="I9250" s="1">
        <v>28465</v>
      </c>
      <c r="J9250" s="1">
        <v>1740</v>
      </c>
      <c r="K9250" s="1">
        <v>2326</v>
      </c>
      <c r="L9250" s="1">
        <v>283</v>
      </c>
      <c r="M9250" s="1">
        <v>90</v>
      </c>
      <c r="N9250" s="1">
        <v>88</v>
      </c>
      <c r="O9250" s="2" t="s">
        <v>29465</v>
      </c>
      <c r="P9250">
        <f t="shared" si="288"/>
        <v>0.99</v>
      </c>
      <c r="Q9250" t="str">
        <f t="shared" si="289"/>
        <v>no</v>
      </c>
    </row>
    <row r="9251" spans="1:17">
      <c r="A9251" s="1">
        <v>9394</v>
      </c>
      <c r="B9251" s="2" t="s">
        <v>27651</v>
      </c>
      <c r="C9251" s="2" t="s">
        <v>27652</v>
      </c>
      <c r="D9251" s="2" t="s">
        <v>27653</v>
      </c>
      <c r="E9251" s="1">
        <v>30579</v>
      </c>
      <c r="F9251" s="1">
        <v>28</v>
      </c>
      <c r="G9251" s="1">
        <v>0</v>
      </c>
      <c r="H9251" s="1">
        <v>31066</v>
      </c>
      <c r="I9251" s="1">
        <v>12213</v>
      </c>
      <c r="J9251" s="1">
        <v>10467</v>
      </c>
      <c r="K9251" s="1">
        <v>1603</v>
      </c>
      <c r="L9251" s="1">
        <v>7103</v>
      </c>
      <c r="M9251" s="1">
        <v>3073</v>
      </c>
      <c r="N9251" s="1">
        <v>652</v>
      </c>
      <c r="O9251" s="2" t="s">
        <v>29465</v>
      </c>
      <c r="P9251">
        <f t="shared" si="288"/>
        <v>0.98</v>
      </c>
      <c r="Q9251" t="str">
        <f t="shared" si="289"/>
        <v>no</v>
      </c>
    </row>
    <row r="9252" spans="1:17">
      <c r="A9252" s="1">
        <v>9395</v>
      </c>
      <c r="B9252" s="2" t="s">
        <v>27654</v>
      </c>
      <c r="C9252" s="2" t="s">
        <v>27655</v>
      </c>
      <c r="D9252" s="2" t="s">
        <v>27656</v>
      </c>
      <c r="E9252" s="1">
        <v>30577</v>
      </c>
      <c r="F9252" s="1">
        <v>203</v>
      </c>
      <c r="G9252" s="1">
        <v>0</v>
      </c>
      <c r="H9252" s="1">
        <v>30780</v>
      </c>
      <c r="I9252" s="1">
        <v>0</v>
      </c>
      <c r="J9252" s="1">
        <v>22646</v>
      </c>
      <c r="K9252" s="1">
        <v>2557</v>
      </c>
      <c r="L9252" s="1">
        <v>760</v>
      </c>
      <c r="M9252" s="1">
        <v>646</v>
      </c>
      <c r="N9252" s="1">
        <v>2593</v>
      </c>
      <c r="O9252" s="2" t="s">
        <v>29463</v>
      </c>
      <c r="P9252">
        <f t="shared" si="288"/>
        <v>0.99</v>
      </c>
      <c r="Q9252" t="str">
        <f t="shared" si="289"/>
        <v>no</v>
      </c>
    </row>
    <row r="9253" spans="1:17">
      <c r="A9253" s="1">
        <v>9396</v>
      </c>
      <c r="B9253" s="2" t="s">
        <v>27657</v>
      </c>
      <c r="C9253" s="2" t="s">
        <v>27658</v>
      </c>
      <c r="D9253" s="2" t="s">
        <v>27659</v>
      </c>
      <c r="E9253" s="1">
        <v>30575</v>
      </c>
      <c r="F9253" s="1">
        <v>174</v>
      </c>
      <c r="G9253" s="1">
        <v>0</v>
      </c>
      <c r="H9253" s="1">
        <v>30749</v>
      </c>
      <c r="I9253" s="1">
        <v>5186</v>
      </c>
      <c r="J9253" s="1">
        <v>6740</v>
      </c>
      <c r="K9253" s="1">
        <v>10580</v>
      </c>
      <c r="L9253" s="1">
        <v>3038</v>
      </c>
      <c r="M9253" s="1">
        <v>1943</v>
      </c>
      <c r="N9253" s="1">
        <v>27</v>
      </c>
      <c r="O9253" s="2" t="s">
        <v>29469</v>
      </c>
      <c r="P9253">
        <f t="shared" si="288"/>
        <v>0.99</v>
      </c>
      <c r="Q9253" t="str">
        <f t="shared" si="289"/>
        <v>no</v>
      </c>
    </row>
    <row r="9254" spans="1:17">
      <c r="A9254" s="1">
        <v>9397</v>
      </c>
      <c r="B9254" s="2" t="s">
        <v>27660</v>
      </c>
      <c r="C9254" s="2" t="s">
        <v>27661</v>
      </c>
      <c r="D9254" s="2" t="s">
        <v>27662</v>
      </c>
      <c r="E9254" s="1">
        <v>30573</v>
      </c>
      <c r="F9254" s="1">
        <v>164</v>
      </c>
      <c r="G9254" s="1">
        <v>0</v>
      </c>
      <c r="H9254" s="1">
        <v>30660</v>
      </c>
      <c r="I9254" s="1">
        <v>21205</v>
      </c>
      <c r="J9254" s="1">
        <v>4068</v>
      </c>
      <c r="K9254" s="1">
        <v>1650</v>
      </c>
      <c r="L9254" s="1">
        <v>239</v>
      </c>
      <c r="M9254" s="1">
        <v>186</v>
      </c>
      <c r="N9254" s="1">
        <v>8928</v>
      </c>
      <c r="O9254" s="2" t="s">
        <v>29469</v>
      </c>
      <c r="P9254">
        <f t="shared" si="288"/>
        <v>1</v>
      </c>
      <c r="Q9254" t="str">
        <f t="shared" si="289"/>
        <v>no</v>
      </c>
    </row>
    <row r="9255" spans="1:17">
      <c r="A9255" s="1">
        <v>9398</v>
      </c>
      <c r="B9255" s="2" t="s">
        <v>27663</v>
      </c>
      <c r="C9255" s="2" t="s">
        <v>27664</v>
      </c>
      <c r="D9255" s="2" t="s">
        <v>27665</v>
      </c>
      <c r="E9255" s="1">
        <v>30570</v>
      </c>
      <c r="F9255" s="1">
        <v>26</v>
      </c>
      <c r="G9255" s="1">
        <v>0</v>
      </c>
      <c r="H9255" s="1">
        <v>34347</v>
      </c>
      <c r="I9255" s="1">
        <v>17702</v>
      </c>
      <c r="J9255" s="1">
        <v>7819</v>
      </c>
      <c r="K9255" s="1">
        <v>2885</v>
      </c>
      <c r="L9255" s="1">
        <v>-992</v>
      </c>
      <c r="M9255" s="1">
        <v>0</v>
      </c>
      <c r="N9255" s="1">
        <v>7433</v>
      </c>
      <c r="O9255" s="2" t="s">
        <v>29464</v>
      </c>
      <c r="P9255">
        <f t="shared" si="288"/>
        <v>0.89</v>
      </c>
      <c r="Q9255" t="str">
        <f t="shared" si="289"/>
        <v>no</v>
      </c>
    </row>
    <row r="9256" spans="1:17">
      <c r="A9256" s="1">
        <v>9399</v>
      </c>
      <c r="B9256" s="2" t="s">
        <v>27666</v>
      </c>
      <c r="C9256" s="2" t="s">
        <v>27667</v>
      </c>
      <c r="D9256" s="2" t="s">
        <v>27668</v>
      </c>
      <c r="E9256" s="1">
        <v>30567</v>
      </c>
      <c r="F9256" s="1">
        <v>98</v>
      </c>
      <c r="G9256" s="1">
        <v>0</v>
      </c>
      <c r="H9256" s="1">
        <v>30665</v>
      </c>
      <c r="I9256" s="1">
        <v>23972</v>
      </c>
      <c r="J9256" s="1">
        <v>1047</v>
      </c>
      <c r="K9256" s="1">
        <v>1841</v>
      </c>
      <c r="L9256" s="1">
        <v>400</v>
      </c>
      <c r="M9256" s="1">
        <v>373</v>
      </c>
      <c r="N9256" s="1">
        <v>5</v>
      </c>
      <c r="O9256" s="2" t="s">
        <v>29465</v>
      </c>
      <c r="P9256">
        <f t="shared" si="288"/>
        <v>1</v>
      </c>
      <c r="Q9256" t="str">
        <f t="shared" si="289"/>
        <v>no</v>
      </c>
    </row>
    <row r="9257" spans="1:17">
      <c r="A9257" s="1">
        <v>9400</v>
      </c>
      <c r="B9257" s="2" t="s">
        <v>27669</v>
      </c>
      <c r="C9257" s="2" t="s">
        <v>27670</v>
      </c>
      <c r="D9257" s="2" t="s">
        <v>27671</v>
      </c>
      <c r="E9257" s="1">
        <v>30566</v>
      </c>
      <c r="F9257" s="1">
        <v>82</v>
      </c>
      <c r="G9257" s="1">
        <v>0</v>
      </c>
      <c r="H9257" s="1">
        <v>30660</v>
      </c>
      <c r="I9257" s="1">
        <v>17653</v>
      </c>
      <c r="J9257" s="1">
        <v>5319</v>
      </c>
      <c r="K9257" s="1">
        <v>2253</v>
      </c>
      <c r="L9257" s="1">
        <v>543</v>
      </c>
      <c r="M9257" s="1">
        <v>430</v>
      </c>
      <c r="N9257" s="1">
        <v>1947</v>
      </c>
      <c r="O9257" s="2" t="s">
        <v>29462</v>
      </c>
      <c r="P9257">
        <f t="shared" si="288"/>
        <v>1</v>
      </c>
      <c r="Q9257" t="str">
        <f t="shared" si="289"/>
        <v>no</v>
      </c>
    </row>
    <row r="9258" spans="1:17">
      <c r="A9258" s="1">
        <v>9401</v>
      </c>
      <c r="B9258" s="2" t="s">
        <v>27672</v>
      </c>
      <c r="C9258" s="2" t="s">
        <v>27673</v>
      </c>
      <c r="D9258" s="2" t="s">
        <v>27674</v>
      </c>
      <c r="E9258" s="1">
        <v>30564</v>
      </c>
      <c r="F9258" s="1">
        <v>904</v>
      </c>
      <c r="G9258" s="1">
        <v>0</v>
      </c>
      <c r="H9258" s="1">
        <v>31468</v>
      </c>
      <c r="I9258" s="1">
        <v>11075</v>
      </c>
      <c r="J9258" s="1">
        <v>12083</v>
      </c>
      <c r="K9258" s="1">
        <v>2944</v>
      </c>
      <c r="L9258" s="1">
        <v>-3153</v>
      </c>
      <c r="M9258" s="1">
        <v>240</v>
      </c>
      <c r="N9258" s="1">
        <v>0</v>
      </c>
      <c r="O9258" s="2" t="s">
        <v>29462</v>
      </c>
      <c r="P9258">
        <f t="shared" si="288"/>
        <v>0.97</v>
      </c>
      <c r="Q9258" t="str">
        <f t="shared" si="289"/>
        <v>no</v>
      </c>
    </row>
    <row r="9259" spans="1:17">
      <c r="A9259" s="1">
        <v>9402</v>
      </c>
      <c r="B9259" s="2" t="s">
        <v>27675</v>
      </c>
      <c r="C9259" s="2" t="s">
        <v>27676</v>
      </c>
      <c r="D9259" s="2" t="s">
        <v>27677</v>
      </c>
      <c r="E9259" s="1">
        <v>30563</v>
      </c>
      <c r="F9259" s="1">
        <v>1467</v>
      </c>
      <c r="G9259" s="1">
        <v>0</v>
      </c>
      <c r="H9259" s="1">
        <v>17580</v>
      </c>
      <c r="I9259" s="1">
        <v>7456</v>
      </c>
      <c r="J9259" s="1">
        <v>4809</v>
      </c>
      <c r="K9259" s="1">
        <v>1271</v>
      </c>
      <c r="L9259" s="1">
        <v>252</v>
      </c>
      <c r="M9259" s="1">
        <v>116</v>
      </c>
      <c r="N9259" s="1">
        <v>2046</v>
      </c>
      <c r="O9259" s="2" t="s">
        <v>29466</v>
      </c>
      <c r="P9259">
        <f t="shared" si="288"/>
        <v>1.74</v>
      </c>
      <c r="Q9259" t="str">
        <f t="shared" si="289"/>
        <v>no</v>
      </c>
    </row>
    <row r="9260" spans="1:17">
      <c r="A9260" s="1">
        <v>9403</v>
      </c>
      <c r="B9260" s="2" t="s">
        <v>27678</v>
      </c>
      <c r="C9260" s="2" t="s">
        <v>27679</v>
      </c>
      <c r="D9260" s="2" t="s">
        <v>27680</v>
      </c>
      <c r="E9260" s="1">
        <v>30559</v>
      </c>
      <c r="F9260" s="1">
        <v>227</v>
      </c>
      <c r="G9260" s="1">
        <v>0</v>
      </c>
      <c r="H9260" s="1">
        <v>29796</v>
      </c>
      <c r="I9260" s="1">
        <v>25965</v>
      </c>
      <c r="J9260" s="1">
        <v>1930</v>
      </c>
      <c r="K9260" s="1">
        <v>317</v>
      </c>
      <c r="L9260" s="1">
        <v>222</v>
      </c>
      <c r="M9260" s="1">
        <v>187</v>
      </c>
      <c r="N9260" s="1">
        <v>925</v>
      </c>
      <c r="O9260" s="2" t="s">
        <v>29465</v>
      </c>
      <c r="P9260">
        <f t="shared" si="288"/>
        <v>1.03</v>
      </c>
      <c r="Q9260" t="str">
        <f t="shared" si="289"/>
        <v>no</v>
      </c>
    </row>
    <row r="9261" spans="1:17">
      <c r="A9261" s="1">
        <v>9404</v>
      </c>
      <c r="B9261" s="2" t="s">
        <v>27681</v>
      </c>
      <c r="C9261" s="2" t="s">
        <v>27682</v>
      </c>
      <c r="D9261" s="2" t="s">
        <v>27683</v>
      </c>
      <c r="E9261" s="1">
        <v>30558</v>
      </c>
      <c r="F9261" s="1">
        <v>119</v>
      </c>
      <c r="G9261" s="1">
        <v>0</v>
      </c>
      <c r="H9261" s="1">
        <v>28827</v>
      </c>
      <c r="I9261" s="1">
        <v>6597</v>
      </c>
      <c r="J9261" s="1">
        <v>6512</v>
      </c>
      <c r="K9261" s="1">
        <v>7840</v>
      </c>
      <c r="L9261" s="1">
        <v>1262</v>
      </c>
      <c r="M9261" s="1">
        <v>1147</v>
      </c>
      <c r="N9261" s="1">
        <v>1800</v>
      </c>
      <c r="O9261" s="2" t="s">
        <v>29466</v>
      </c>
      <c r="P9261">
        <f t="shared" si="288"/>
        <v>1.06</v>
      </c>
      <c r="Q9261" t="str">
        <f t="shared" si="289"/>
        <v>no</v>
      </c>
    </row>
    <row r="9262" spans="1:17">
      <c r="A9262" s="1">
        <v>9405</v>
      </c>
      <c r="B9262" s="2" t="s">
        <v>27684</v>
      </c>
      <c r="C9262" s="2" t="s">
        <v>27685</v>
      </c>
      <c r="D9262" s="2" t="s">
        <v>27686</v>
      </c>
      <c r="E9262" s="1">
        <v>30553</v>
      </c>
      <c r="F9262" s="1">
        <v>498</v>
      </c>
      <c r="G9262" s="1">
        <v>0</v>
      </c>
      <c r="H9262" s="1">
        <v>30808</v>
      </c>
      <c r="I9262" s="1">
        <v>14229</v>
      </c>
      <c r="J9262" s="1">
        <v>4303</v>
      </c>
      <c r="K9262" s="1">
        <v>2563</v>
      </c>
      <c r="L9262" s="1">
        <v>2778</v>
      </c>
      <c r="M9262" s="1">
        <v>1415</v>
      </c>
      <c r="N9262" s="1">
        <v>0</v>
      </c>
      <c r="O9262" s="2" t="s">
        <v>29467</v>
      </c>
      <c r="P9262">
        <f t="shared" si="288"/>
        <v>0.99</v>
      </c>
      <c r="Q9262" t="str">
        <f t="shared" si="289"/>
        <v>no</v>
      </c>
    </row>
    <row r="9263" spans="1:17">
      <c r="A9263" s="1">
        <v>9406</v>
      </c>
      <c r="B9263" s="2" t="s">
        <v>27687</v>
      </c>
      <c r="C9263" s="2" t="s">
        <v>27688</v>
      </c>
      <c r="D9263" s="2" t="s">
        <v>27689</v>
      </c>
      <c r="E9263" s="1">
        <v>30550</v>
      </c>
      <c r="F9263" s="1">
        <v>265</v>
      </c>
      <c r="G9263" s="1">
        <v>0</v>
      </c>
      <c r="H9263" s="1">
        <v>30815</v>
      </c>
      <c r="I9263" s="1">
        <v>28139</v>
      </c>
      <c r="J9263" s="1">
        <v>1353</v>
      </c>
      <c r="K9263" s="1">
        <v>59</v>
      </c>
      <c r="L9263" s="1">
        <v>227</v>
      </c>
      <c r="M9263" s="1">
        <v>135</v>
      </c>
      <c r="N9263" s="1">
        <v>0</v>
      </c>
      <c r="O9263" s="2" t="s">
        <v>29468</v>
      </c>
      <c r="P9263">
        <f t="shared" si="288"/>
        <v>0.99</v>
      </c>
      <c r="Q9263" t="str">
        <f t="shared" si="289"/>
        <v>no</v>
      </c>
    </row>
    <row r="9264" spans="1:17">
      <c r="A9264" s="1">
        <v>9407</v>
      </c>
      <c r="B9264" s="2" t="s">
        <v>27690</v>
      </c>
      <c r="C9264" s="2" t="s">
        <v>27691</v>
      </c>
      <c r="D9264" s="2" t="s">
        <v>27692</v>
      </c>
      <c r="E9264" s="1">
        <v>30549</v>
      </c>
      <c r="F9264" s="1">
        <v>185</v>
      </c>
      <c r="G9264" s="1">
        <v>0</v>
      </c>
      <c r="H9264" s="1">
        <v>30734</v>
      </c>
      <c r="I9264" s="1">
        <v>549</v>
      </c>
      <c r="J9264" s="1">
        <v>3524</v>
      </c>
      <c r="K9264" s="1">
        <v>10911</v>
      </c>
      <c r="L9264" s="1">
        <v>2205</v>
      </c>
      <c r="M9264" s="1">
        <v>2000</v>
      </c>
      <c r="N9264" s="1">
        <v>150</v>
      </c>
      <c r="O9264" s="2" t="s">
        <v>29469</v>
      </c>
      <c r="P9264">
        <f t="shared" si="288"/>
        <v>0.99</v>
      </c>
      <c r="Q9264" t="str">
        <f t="shared" si="289"/>
        <v>no</v>
      </c>
    </row>
    <row r="9265" spans="1:17">
      <c r="A9265" s="1">
        <v>9408</v>
      </c>
      <c r="B9265" s="2" t="s">
        <v>27693</v>
      </c>
      <c r="C9265" s="2" t="s">
        <v>27694</v>
      </c>
      <c r="D9265" s="2" t="s">
        <v>27695</v>
      </c>
      <c r="E9265" s="1">
        <v>30536</v>
      </c>
      <c r="F9265" s="1">
        <v>69</v>
      </c>
      <c r="G9265" s="1">
        <v>0</v>
      </c>
      <c r="H9265" s="1">
        <v>30577</v>
      </c>
      <c r="I9265" s="1">
        <v>11392</v>
      </c>
      <c r="J9265" s="1">
        <v>9041</v>
      </c>
      <c r="K9265" s="1">
        <v>3878</v>
      </c>
      <c r="L9265" s="1">
        <v>2977</v>
      </c>
      <c r="M9265" s="1">
        <v>1634</v>
      </c>
      <c r="N9265" s="1">
        <v>417</v>
      </c>
      <c r="O9265" s="2" t="s">
        <v>29465</v>
      </c>
      <c r="P9265">
        <f t="shared" si="288"/>
        <v>1</v>
      </c>
      <c r="Q9265" t="str">
        <f t="shared" si="289"/>
        <v>no</v>
      </c>
    </row>
    <row r="9266" spans="1:17">
      <c r="A9266" s="1">
        <v>9409</v>
      </c>
      <c r="B9266" s="2" t="s">
        <v>27696</v>
      </c>
      <c r="C9266" s="2" t="s">
        <v>27697</v>
      </c>
      <c r="D9266" s="2" t="s">
        <v>27698</v>
      </c>
      <c r="E9266" s="1">
        <v>30534</v>
      </c>
      <c r="F9266" s="1">
        <v>348</v>
      </c>
      <c r="G9266" s="1">
        <v>0</v>
      </c>
      <c r="H9266" s="1">
        <v>30687</v>
      </c>
      <c r="I9266" s="1">
        <v>9811</v>
      </c>
      <c r="J9266" s="1">
        <v>16222</v>
      </c>
      <c r="K9266" s="1">
        <v>1540</v>
      </c>
      <c r="L9266" s="1">
        <v>546</v>
      </c>
      <c r="M9266" s="1">
        <v>379</v>
      </c>
      <c r="N9266" s="1">
        <v>0</v>
      </c>
      <c r="O9266" s="2" t="s">
        <v>29470</v>
      </c>
      <c r="P9266">
        <f t="shared" si="288"/>
        <v>1</v>
      </c>
      <c r="Q9266" t="str">
        <f t="shared" si="289"/>
        <v>no</v>
      </c>
    </row>
    <row r="9267" spans="1:17">
      <c r="A9267" s="1">
        <v>9410</v>
      </c>
      <c r="B9267" s="2" t="s">
        <v>27699</v>
      </c>
      <c r="C9267" s="2" t="s">
        <v>27700</v>
      </c>
      <c r="D9267" s="2" t="s">
        <v>27701</v>
      </c>
      <c r="E9267" s="1">
        <v>30534</v>
      </c>
      <c r="F9267" s="1">
        <v>0</v>
      </c>
      <c r="G9267" s="1">
        <v>0</v>
      </c>
      <c r="H9267" s="1">
        <v>30825</v>
      </c>
      <c r="I9267" s="1">
        <v>20030</v>
      </c>
      <c r="J9267" s="1">
        <v>4604</v>
      </c>
      <c r="K9267" s="1">
        <v>1402</v>
      </c>
      <c r="L9267" s="1">
        <v>2886</v>
      </c>
      <c r="M9267" s="1">
        <v>168</v>
      </c>
      <c r="N9267" s="1">
        <v>6750</v>
      </c>
      <c r="O9267" s="2" t="s">
        <v>29470</v>
      </c>
      <c r="P9267">
        <f t="shared" si="288"/>
        <v>0.99</v>
      </c>
      <c r="Q9267" t="str">
        <f t="shared" si="289"/>
        <v>no</v>
      </c>
    </row>
    <row r="9268" spans="1:17">
      <c r="A9268" s="1">
        <v>9411</v>
      </c>
      <c r="B9268" s="2" t="s">
        <v>27702</v>
      </c>
      <c r="C9268" s="2" t="s">
        <v>27703</v>
      </c>
      <c r="D9268" s="2" t="s">
        <v>27704</v>
      </c>
      <c r="E9268" s="1">
        <v>30533</v>
      </c>
      <c r="F9268" s="1">
        <v>294</v>
      </c>
      <c r="G9268" s="1">
        <v>0</v>
      </c>
      <c r="H9268" s="1">
        <v>30831</v>
      </c>
      <c r="I9268" s="1">
        <v>28506</v>
      </c>
      <c r="J9268" s="1">
        <v>2628</v>
      </c>
      <c r="K9268" s="1">
        <v>389</v>
      </c>
      <c r="L9268" s="1">
        <v>204</v>
      </c>
      <c r="M9268" s="1">
        <v>108</v>
      </c>
      <c r="N9268" s="1">
        <v>0</v>
      </c>
      <c r="O9268" s="2" t="s">
        <v>29471</v>
      </c>
      <c r="P9268">
        <f t="shared" si="288"/>
        <v>0.99</v>
      </c>
      <c r="Q9268" t="str">
        <f t="shared" si="289"/>
        <v>no</v>
      </c>
    </row>
    <row r="9269" spans="1:17">
      <c r="A9269" s="1">
        <v>9412</v>
      </c>
      <c r="B9269" s="2" t="s">
        <v>27705</v>
      </c>
      <c r="C9269" s="2" t="s">
        <v>27706</v>
      </c>
      <c r="D9269" s="2" t="s">
        <v>27707</v>
      </c>
      <c r="E9269" s="1">
        <v>30532</v>
      </c>
      <c r="F9269" s="1">
        <v>45</v>
      </c>
      <c r="G9269" s="1">
        <v>0</v>
      </c>
      <c r="H9269" s="1">
        <v>30577</v>
      </c>
      <c r="I9269" s="1">
        <v>26377</v>
      </c>
      <c r="J9269" s="1">
        <v>3367</v>
      </c>
      <c r="K9269" s="1">
        <v>436</v>
      </c>
      <c r="L9269" s="1">
        <v>55</v>
      </c>
      <c r="M9269" s="1">
        <v>74</v>
      </c>
      <c r="N9269" s="1">
        <v>695</v>
      </c>
      <c r="O9269" s="2" t="s">
        <v>29463</v>
      </c>
      <c r="P9269">
        <f t="shared" si="288"/>
        <v>1</v>
      </c>
      <c r="Q9269" t="str">
        <f t="shared" si="289"/>
        <v>no</v>
      </c>
    </row>
    <row r="9270" spans="1:17">
      <c r="A9270" s="1">
        <v>9413</v>
      </c>
      <c r="B9270" s="2" t="s">
        <v>27708</v>
      </c>
      <c r="C9270" s="2" t="s">
        <v>27709</v>
      </c>
      <c r="D9270" s="2" t="s">
        <v>27710</v>
      </c>
      <c r="E9270" s="1">
        <v>30530</v>
      </c>
      <c r="F9270" s="1">
        <v>1101</v>
      </c>
      <c r="G9270" s="1">
        <v>0</v>
      </c>
      <c r="H9270" s="1">
        <v>30512</v>
      </c>
      <c r="I9270" s="1">
        <v>14714</v>
      </c>
      <c r="J9270" s="1">
        <v>6958</v>
      </c>
      <c r="K9270" s="1">
        <v>5115</v>
      </c>
      <c r="L9270" s="1">
        <v>219</v>
      </c>
      <c r="M9270" s="1">
        <v>503</v>
      </c>
      <c r="N9270" s="1">
        <v>4220</v>
      </c>
      <c r="O9270" s="2" t="s">
        <v>29463</v>
      </c>
      <c r="P9270">
        <f t="shared" si="288"/>
        <v>1</v>
      </c>
      <c r="Q9270" t="str">
        <f t="shared" si="289"/>
        <v>no</v>
      </c>
    </row>
    <row r="9271" spans="1:17">
      <c r="A9271" s="1">
        <v>9414</v>
      </c>
      <c r="B9271" s="2" t="s">
        <v>27711</v>
      </c>
      <c r="C9271" s="2" t="s">
        <v>27712</v>
      </c>
      <c r="D9271" s="2" t="s">
        <v>27713</v>
      </c>
      <c r="E9271" s="1">
        <v>30529</v>
      </c>
      <c r="F9271" s="1">
        <v>329</v>
      </c>
      <c r="G9271" s="1">
        <v>0</v>
      </c>
      <c r="H9271" s="1">
        <v>34237</v>
      </c>
      <c r="I9271" s="1">
        <v>22972</v>
      </c>
      <c r="J9271" s="1">
        <v>6167</v>
      </c>
      <c r="K9271" s="1">
        <v>1436</v>
      </c>
      <c r="L9271" s="1">
        <v>546</v>
      </c>
      <c r="M9271" s="1">
        <v>409</v>
      </c>
      <c r="N9271" s="1">
        <v>3547</v>
      </c>
      <c r="O9271" s="2" t="s">
        <v>29470</v>
      </c>
      <c r="P9271">
        <f t="shared" si="288"/>
        <v>0.89</v>
      </c>
      <c r="Q9271" t="str">
        <f t="shared" si="289"/>
        <v>no</v>
      </c>
    </row>
    <row r="9272" spans="1:17">
      <c r="A9272" s="1">
        <v>9415</v>
      </c>
      <c r="B9272" s="2" t="s">
        <v>27714</v>
      </c>
      <c r="C9272" s="2" t="s">
        <v>27715</v>
      </c>
      <c r="D9272" s="2" t="s">
        <v>27716</v>
      </c>
      <c r="E9272" s="1">
        <v>30527</v>
      </c>
      <c r="F9272" s="1">
        <v>307</v>
      </c>
      <c r="G9272" s="1">
        <v>0</v>
      </c>
      <c r="H9272" s="1">
        <v>30834</v>
      </c>
      <c r="I9272" s="1">
        <v>27367</v>
      </c>
      <c r="J9272" s="1">
        <v>1589</v>
      </c>
      <c r="K9272" s="1">
        <v>951</v>
      </c>
      <c r="L9272" s="1">
        <v>919</v>
      </c>
      <c r="M9272" s="1">
        <v>453</v>
      </c>
      <c r="N9272" s="1">
        <v>0</v>
      </c>
      <c r="O9272" s="2" t="s">
        <v>29462</v>
      </c>
      <c r="P9272">
        <f t="shared" si="288"/>
        <v>0.99</v>
      </c>
      <c r="Q9272" t="str">
        <f t="shared" si="289"/>
        <v>no</v>
      </c>
    </row>
    <row r="9273" spans="1:17">
      <c r="A9273" s="1">
        <v>9416</v>
      </c>
      <c r="B9273" s="2" t="s">
        <v>27717</v>
      </c>
      <c r="C9273" s="2" t="s">
        <v>27718</v>
      </c>
      <c r="D9273" s="2" t="s">
        <v>27719</v>
      </c>
      <c r="E9273" s="1">
        <v>30526</v>
      </c>
      <c r="F9273" s="1">
        <v>311</v>
      </c>
      <c r="G9273" s="1">
        <v>0</v>
      </c>
      <c r="H9273" s="1">
        <v>30667</v>
      </c>
      <c r="I9273" s="1">
        <v>5207</v>
      </c>
      <c r="J9273" s="1">
        <v>17117</v>
      </c>
      <c r="K9273" s="1">
        <v>1734</v>
      </c>
      <c r="L9273" s="1">
        <v>5181</v>
      </c>
      <c r="M9273" s="1">
        <v>2068</v>
      </c>
      <c r="N9273" s="1">
        <v>0</v>
      </c>
      <c r="O9273" s="2" t="s">
        <v>29462</v>
      </c>
      <c r="P9273">
        <f t="shared" si="288"/>
        <v>1</v>
      </c>
      <c r="Q9273" t="str">
        <f t="shared" si="289"/>
        <v>no</v>
      </c>
    </row>
    <row r="9274" spans="1:17">
      <c r="A9274" s="1">
        <v>9417</v>
      </c>
      <c r="B9274" s="2" t="s">
        <v>27720</v>
      </c>
      <c r="C9274" s="2" t="s">
        <v>27721</v>
      </c>
      <c r="D9274" s="2" t="s">
        <v>27722</v>
      </c>
      <c r="E9274" s="1">
        <v>30525</v>
      </c>
      <c r="F9274" s="1">
        <v>319</v>
      </c>
      <c r="G9274" s="1">
        <v>0</v>
      </c>
      <c r="H9274" s="1">
        <v>36278</v>
      </c>
      <c r="I9274" s="1">
        <v>5253</v>
      </c>
      <c r="J9274" s="1">
        <v>21291</v>
      </c>
      <c r="K9274" s="1">
        <v>4032</v>
      </c>
      <c r="L9274" s="1">
        <v>398</v>
      </c>
      <c r="M9274" s="1">
        <v>0</v>
      </c>
      <c r="N9274" s="1">
        <v>0</v>
      </c>
      <c r="O9274" s="2" t="s">
        <v>29469</v>
      </c>
      <c r="P9274">
        <f t="shared" si="288"/>
        <v>0.84</v>
      </c>
      <c r="Q9274" t="str">
        <f t="shared" si="289"/>
        <v>no</v>
      </c>
    </row>
    <row r="9275" spans="1:17">
      <c r="A9275" s="1">
        <v>9418</v>
      </c>
      <c r="B9275" s="2" t="s">
        <v>27723</v>
      </c>
      <c r="C9275" s="2" t="s">
        <v>27724</v>
      </c>
      <c r="D9275" s="2" t="s">
        <v>27725</v>
      </c>
      <c r="E9275" s="1">
        <v>30524</v>
      </c>
      <c r="F9275" s="1">
        <v>232</v>
      </c>
      <c r="G9275" s="1">
        <v>0</v>
      </c>
      <c r="H9275" s="1">
        <v>30976</v>
      </c>
      <c r="I9275" s="1">
        <v>21110</v>
      </c>
      <c r="J9275" s="1">
        <v>9077</v>
      </c>
      <c r="K9275" s="1">
        <v>1733</v>
      </c>
      <c r="L9275" s="1">
        <v>101</v>
      </c>
      <c r="M9275" s="1">
        <v>64</v>
      </c>
      <c r="N9275" s="1">
        <v>0</v>
      </c>
      <c r="O9275" s="2" t="s">
        <v>29462</v>
      </c>
      <c r="P9275">
        <f t="shared" si="288"/>
        <v>0.99</v>
      </c>
      <c r="Q9275" t="str">
        <f t="shared" si="289"/>
        <v>no</v>
      </c>
    </row>
    <row r="9276" spans="1:17">
      <c r="A9276" s="1">
        <v>9419</v>
      </c>
      <c r="B9276" s="2" t="s">
        <v>27726</v>
      </c>
      <c r="C9276" s="2" t="s">
        <v>27727</v>
      </c>
      <c r="D9276" s="2" t="s">
        <v>27728</v>
      </c>
      <c r="E9276" s="1">
        <v>30519</v>
      </c>
      <c r="F9276" s="1">
        <v>578</v>
      </c>
      <c r="G9276" s="1">
        <v>0</v>
      </c>
      <c r="H9276" s="1">
        <v>30058</v>
      </c>
      <c r="I9276" s="1">
        <v>13653</v>
      </c>
      <c r="J9276" s="1">
        <v>12152</v>
      </c>
      <c r="K9276" s="1">
        <v>2487</v>
      </c>
      <c r="L9276" s="1">
        <v>-10953</v>
      </c>
      <c r="M9276" s="1">
        <v>65</v>
      </c>
      <c r="N9276" s="1">
        <v>32</v>
      </c>
      <c r="O9276" s="2" t="s">
        <v>29462</v>
      </c>
      <c r="P9276">
        <f t="shared" si="288"/>
        <v>1.02</v>
      </c>
      <c r="Q9276" t="str">
        <f t="shared" si="289"/>
        <v>no</v>
      </c>
    </row>
    <row r="9277" spans="1:17">
      <c r="A9277" s="1">
        <v>9420</v>
      </c>
      <c r="B9277" s="2" t="s">
        <v>27729</v>
      </c>
      <c r="C9277" s="2" t="s">
        <v>27730</v>
      </c>
      <c r="D9277" s="2" t="s">
        <v>27731</v>
      </c>
      <c r="E9277" s="1">
        <v>30516</v>
      </c>
      <c r="F9277" s="1">
        <v>716</v>
      </c>
      <c r="G9277" s="1">
        <v>0</v>
      </c>
      <c r="H9277" s="1">
        <v>31273</v>
      </c>
      <c r="I9277" s="1">
        <v>10099</v>
      </c>
      <c r="J9277" s="1">
        <v>3479</v>
      </c>
      <c r="K9277" s="1">
        <v>7975</v>
      </c>
      <c r="L9277" s="1">
        <v>1932</v>
      </c>
      <c r="M9277" s="1">
        <v>992</v>
      </c>
      <c r="N9277" s="1">
        <v>6576</v>
      </c>
      <c r="O9277" s="2" t="s">
        <v>29464</v>
      </c>
      <c r="P9277">
        <f t="shared" si="288"/>
        <v>0.98</v>
      </c>
      <c r="Q9277" t="str">
        <f t="shared" si="289"/>
        <v>no</v>
      </c>
    </row>
    <row r="9278" spans="1:17">
      <c r="A9278" s="1">
        <v>9421</v>
      </c>
      <c r="B9278" s="2" t="s">
        <v>27732</v>
      </c>
      <c r="C9278" s="2" t="s">
        <v>27733</v>
      </c>
      <c r="D9278" s="2" t="s">
        <v>27734</v>
      </c>
      <c r="E9278" s="1">
        <v>30514</v>
      </c>
      <c r="F9278" s="1">
        <v>699</v>
      </c>
      <c r="G9278" s="1">
        <v>0</v>
      </c>
      <c r="H9278" s="1">
        <v>31213</v>
      </c>
      <c r="I9278" s="1">
        <v>20516</v>
      </c>
      <c r="J9278" s="1">
        <v>4945</v>
      </c>
      <c r="K9278" s="1">
        <v>2980</v>
      </c>
      <c r="L9278" s="1">
        <v>-610</v>
      </c>
      <c r="M9278" s="1">
        <v>200</v>
      </c>
      <c r="N9278" s="1">
        <v>8360</v>
      </c>
      <c r="O9278" s="2" t="s">
        <v>29462</v>
      </c>
      <c r="P9278">
        <f t="shared" si="288"/>
        <v>0.98</v>
      </c>
      <c r="Q9278" t="str">
        <f t="shared" si="289"/>
        <v>no</v>
      </c>
    </row>
    <row r="9279" spans="1:17">
      <c r="A9279" s="1">
        <v>9422</v>
      </c>
      <c r="B9279" s="2" t="s">
        <v>27735</v>
      </c>
      <c r="C9279" s="2" t="s">
        <v>27736</v>
      </c>
      <c r="D9279" s="2" t="s">
        <v>27737</v>
      </c>
      <c r="E9279" s="1">
        <v>30510</v>
      </c>
      <c r="F9279" s="1">
        <v>985</v>
      </c>
      <c r="G9279" s="1">
        <v>0</v>
      </c>
      <c r="H9279" s="1">
        <v>31537</v>
      </c>
      <c r="I9279" s="1">
        <v>16306</v>
      </c>
      <c r="J9279" s="1">
        <v>6431</v>
      </c>
      <c r="K9279" s="1">
        <v>4358</v>
      </c>
      <c r="L9279" s="1">
        <v>338</v>
      </c>
      <c r="M9279" s="1">
        <v>444</v>
      </c>
      <c r="N9279" s="1">
        <v>17431</v>
      </c>
      <c r="O9279" s="2" t="s">
        <v>29463</v>
      </c>
      <c r="P9279">
        <f t="shared" si="288"/>
        <v>0.97</v>
      </c>
      <c r="Q9279" t="str">
        <f t="shared" si="289"/>
        <v>no</v>
      </c>
    </row>
    <row r="9280" spans="1:17">
      <c r="A9280" s="1">
        <v>9423</v>
      </c>
      <c r="B9280" s="2" t="s">
        <v>27738</v>
      </c>
      <c r="C9280" s="2" t="s">
        <v>27739</v>
      </c>
      <c r="D9280" s="2" t="s">
        <v>27740</v>
      </c>
      <c r="E9280" s="1">
        <v>30508</v>
      </c>
      <c r="F9280" s="1">
        <v>200</v>
      </c>
      <c r="G9280" s="1">
        <v>0</v>
      </c>
      <c r="H9280" s="1">
        <v>29786</v>
      </c>
      <c r="I9280" s="1">
        <v>16985</v>
      </c>
      <c r="J9280" s="1">
        <v>4690</v>
      </c>
      <c r="K9280" s="1">
        <v>3177</v>
      </c>
      <c r="L9280" s="1">
        <v>2798</v>
      </c>
      <c r="M9280" s="1">
        <v>1320</v>
      </c>
      <c r="N9280" s="1">
        <v>0</v>
      </c>
      <c r="O9280" s="2" t="s">
        <v>29470</v>
      </c>
      <c r="P9280">
        <f t="shared" si="288"/>
        <v>1.02</v>
      </c>
      <c r="Q9280" t="str">
        <f t="shared" si="289"/>
        <v>no</v>
      </c>
    </row>
    <row r="9281" spans="1:17">
      <c r="A9281" s="1">
        <v>9424</v>
      </c>
      <c r="B9281" s="2" t="s">
        <v>27741</v>
      </c>
      <c r="C9281" s="2" t="s">
        <v>27742</v>
      </c>
      <c r="D9281" s="2" t="s">
        <v>27743</v>
      </c>
      <c r="E9281" s="1">
        <v>30508</v>
      </c>
      <c r="F9281" s="1">
        <v>99</v>
      </c>
      <c r="G9281" s="1">
        <v>0</v>
      </c>
      <c r="H9281" s="1">
        <v>30607</v>
      </c>
      <c r="I9281" s="1">
        <v>22943</v>
      </c>
      <c r="J9281" s="1">
        <v>1676</v>
      </c>
      <c r="K9281" s="1">
        <v>2052</v>
      </c>
      <c r="L9281" s="1">
        <v>931</v>
      </c>
      <c r="M9281" s="1">
        <v>540</v>
      </c>
      <c r="N9281" s="1">
        <v>0</v>
      </c>
      <c r="O9281" s="2" t="s">
        <v>29463</v>
      </c>
      <c r="P9281">
        <f t="shared" si="288"/>
        <v>1</v>
      </c>
      <c r="Q9281" t="str">
        <f t="shared" si="289"/>
        <v>no</v>
      </c>
    </row>
    <row r="9282" spans="1:17">
      <c r="A9282" s="1">
        <v>9425</v>
      </c>
      <c r="B9282" s="2" t="s">
        <v>27744</v>
      </c>
      <c r="C9282" s="2" t="s">
        <v>27745</v>
      </c>
      <c r="D9282" s="2" t="s">
        <v>27746</v>
      </c>
      <c r="E9282" s="1">
        <v>30505</v>
      </c>
      <c r="F9282" s="1">
        <v>613</v>
      </c>
      <c r="G9282" s="1">
        <v>0</v>
      </c>
      <c r="H9282" s="1">
        <v>32776</v>
      </c>
      <c r="I9282" s="1">
        <v>23553</v>
      </c>
      <c r="J9282" s="1">
        <v>4386</v>
      </c>
      <c r="K9282" s="1">
        <v>2142</v>
      </c>
      <c r="L9282" s="1">
        <v>270</v>
      </c>
      <c r="M9282" s="1">
        <v>236</v>
      </c>
      <c r="N9282" s="1">
        <v>8502</v>
      </c>
      <c r="O9282" s="2" t="s">
        <v>29469</v>
      </c>
      <c r="P9282">
        <f t="shared" si="288"/>
        <v>0.93</v>
      </c>
      <c r="Q9282" t="str">
        <f t="shared" si="289"/>
        <v>no</v>
      </c>
    </row>
    <row r="9283" spans="1:17">
      <c r="A9283" s="1">
        <v>9427</v>
      </c>
      <c r="B9283" s="2" t="s">
        <v>27747</v>
      </c>
      <c r="C9283" s="2" t="s">
        <v>27748</v>
      </c>
      <c r="D9283" s="2" t="s">
        <v>27749</v>
      </c>
      <c r="E9283" s="1">
        <v>30501</v>
      </c>
      <c r="F9283" s="1">
        <v>262</v>
      </c>
      <c r="G9283" s="1">
        <v>0</v>
      </c>
      <c r="H9283" s="1">
        <v>31227</v>
      </c>
      <c r="I9283" s="1">
        <v>13570</v>
      </c>
      <c r="J9283" s="1">
        <v>10161</v>
      </c>
      <c r="K9283" s="1">
        <v>2310</v>
      </c>
      <c r="L9283" s="1">
        <v>2294</v>
      </c>
      <c r="M9283" s="1">
        <v>504</v>
      </c>
      <c r="N9283" s="1">
        <v>1500</v>
      </c>
      <c r="O9283" s="2" t="s">
        <v>29470</v>
      </c>
      <c r="P9283">
        <f t="shared" ref="P9283:P9346" si="290">ROUND(E9283/H9283,2)</f>
        <v>0.98</v>
      </c>
      <c r="Q9283" t="str">
        <f t="shared" ref="Q9283:Q9346" si="291">IF(G9283=0,"no","-")</f>
        <v>no</v>
      </c>
    </row>
    <row r="9284" spans="1:17">
      <c r="A9284" s="1">
        <v>9428</v>
      </c>
      <c r="B9284" s="2" t="s">
        <v>27750</v>
      </c>
      <c r="C9284" s="2" t="s">
        <v>27751</v>
      </c>
      <c r="D9284" s="2" t="s">
        <v>27752</v>
      </c>
      <c r="E9284" s="1">
        <v>30494</v>
      </c>
      <c r="F9284" s="1">
        <v>949</v>
      </c>
      <c r="G9284" s="1">
        <v>0</v>
      </c>
      <c r="H9284" s="1">
        <v>31322</v>
      </c>
      <c r="I9284" s="1">
        <v>10337</v>
      </c>
      <c r="J9284" s="1">
        <v>8669</v>
      </c>
      <c r="K9284" s="1">
        <v>5556</v>
      </c>
      <c r="L9284" s="1">
        <v>1550</v>
      </c>
      <c r="M9284" s="1">
        <v>941</v>
      </c>
      <c r="N9284" s="1">
        <v>1594</v>
      </c>
      <c r="O9284" s="2" t="s">
        <v>29469</v>
      </c>
      <c r="P9284">
        <f t="shared" si="290"/>
        <v>0.97</v>
      </c>
      <c r="Q9284" t="str">
        <f t="shared" si="291"/>
        <v>no</v>
      </c>
    </row>
    <row r="9285" spans="1:17">
      <c r="A9285" s="1">
        <v>9429</v>
      </c>
      <c r="B9285" s="2" t="s">
        <v>27753</v>
      </c>
      <c r="C9285" s="2" t="s">
        <v>27754</v>
      </c>
      <c r="D9285" s="2" t="s">
        <v>27755</v>
      </c>
      <c r="E9285" s="1">
        <v>30486</v>
      </c>
      <c r="F9285" s="1">
        <v>742</v>
      </c>
      <c r="G9285" s="1">
        <v>0</v>
      </c>
      <c r="H9285" s="1">
        <v>31228</v>
      </c>
      <c r="I9285" s="1">
        <v>25569</v>
      </c>
      <c r="J9285" s="1">
        <v>1488</v>
      </c>
      <c r="K9285" s="1">
        <v>1842</v>
      </c>
      <c r="L9285" s="1">
        <v>352</v>
      </c>
      <c r="M9285" s="1">
        <v>296</v>
      </c>
      <c r="N9285" s="1">
        <v>0</v>
      </c>
      <c r="O9285" s="2" t="s">
        <v>29466</v>
      </c>
      <c r="P9285">
        <f t="shared" si="290"/>
        <v>0.98</v>
      </c>
      <c r="Q9285" t="str">
        <f t="shared" si="291"/>
        <v>no</v>
      </c>
    </row>
    <row r="9286" spans="1:17">
      <c r="A9286" s="1">
        <v>9430</v>
      </c>
      <c r="B9286" s="2" t="s">
        <v>27756</v>
      </c>
      <c r="C9286" s="2" t="s">
        <v>27757</v>
      </c>
      <c r="D9286" s="2" t="s">
        <v>27758</v>
      </c>
      <c r="E9286" s="1">
        <v>30483</v>
      </c>
      <c r="F9286" s="1">
        <v>25</v>
      </c>
      <c r="G9286" s="1">
        <v>0</v>
      </c>
      <c r="H9286" s="1">
        <v>30508</v>
      </c>
      <c r="I9286" s="1">
        <v>26226</v>
      </c>
      <c r="J9286" s="1">
        <v>647</v>
      </c>
      <c r="K9286" s="1">
        <v>1194</v>
      </c>
      <c r="L9286" s="1">
        <v>321</v>
      </c>
      <c r="M9286" s="1">
        <v>312</v>
      </c>
      <c r="N9286" s="1">
        <v>5664</v>
      </c>
      <c r="O9286" s="2" t="s">
        <v>29470</v>
      </c>
      <c r="P9286">
        <f t="shared" si="290"/>
        <v>1</v>
      </c>
      <c r="Q9286" t="str">
        <f t="shared" si="291"/>
        <v>no</v>
      </c>
    </row>
    <row r="9287" spans="1:17">
      <c r="A9287" s="1">
        <v>9431</v>
      </c>
      <c r="B9287" s="2" t="s">
        <v>27759</v>
      </c>
      <c r="C9287" s="2" t="s">
        <v>27760</v>
      </c>
      <c r="D9287" s="2" t="s">
        <v>27761</v>
      </c>
      <c r="E9287" s="1">
        <v>30482</v>
      </c>
      <c r="F9287" s="1">
        <v>225</v>
      </c>
      <c r="G9287" s="1">
        <v>0</v>
      </c>
      <c r="H9287" s="1">
        <v>30707</v>
      </c>
      <c r="I9287" s="1">
        <v>3320</v>
      </c>
      <c r="J9287" s="1">
        <v>6700</v>
      </c>
      <c r="K9287" s="1">
        <v>7433</v>
      </c>
      <c r="L9287" s="1">
        <v>6648</v>
      </c>
      <c r="M9287" s="1">
        <v>4093</v>
      </c>
      <c r="N9287" s="1">
        <v>7500</v>
      </c>
      <c r="O9287" s="2" t="s">
        <v>29466</v>
      </c>
      <c r="P9287">
        <f t="shared" si="290"/>
        <v>0.99</v>
      </c>
      <c r="Q9287" t="str">
        <f t="shared" si="291"/>
        <v>no</v>
      </c>
    </row>
    <row r="9288" spans="1:17">
      <c r="A9288" s="1">
        <v>9432</v>
      </c>
      <c r="B9288" s="2" t="s">
        <v>27762</v>
      </c>
      <c r="C9288" s="2" t="s">
        <v>27763</v>
      </c>
      <c r="D9288" s="2" t="s">
        <v>27764</v>
      </c>
      <c r="E9288" s="1">
        <v>30477</v>
      </c>
      <c r="F9288" s="1">
        <v>413</v>
      </c>
      <c r="G9288" s="1">
        <v>0</v>
      </c>
      <c r="H9288" s="1">
        <v>31381</v>
      </c>
      <c r="I9288" s="1">
        <v>25769</v>
      </c>
      <c r="J9288" s="1">
        <v>3481</v>
      </c>
      <c r="K9288" s="1">
        <v>415</v>
      </c>
      <c r="L9288" s="1">
        <v>512</v>
      </c>
      <c r="M9288" s="1">
        <v>313</v>
      </c>
      <c r="N9288" s="1">
        <v>1750</v>
      </c>
      <c r="O9288" s="2" t="s">
        <v>29463</v>
      </c>
      <c r="P9288">
        <f t="shared" si="290"/>
        <v>0.97</v>
      </c>
      <c r="Q9288" t="str">
        <f t="shared" si="291"/>
        <v>no</v>
      </c>
    </row>
    <row r="9289" spans="1:17">
      <c r="A9289" s="1">
        <v>9433</v>
      </c>
      <c r="B9289" s="2" t="s">
        <v>27765</v>
      </c>
      <c r="C9289" s="2" t="s">
        <v>27766</v>
      </c>
      <c r="D9289" s="2" t="s">
        <v>27767</v>
      </c>
      <c r="E9289" s="1">
        <v>30475</v>
      </c>
      <c r="F9289" s="1">
        <v>3796</v>
      </c>
      <c r="G9289" s="1">
        <v>0</v>
      </c>
      <c r="H9289" s="1">
        <v>17798</v>
      </c>
      <c r="I9289" s="1">
        <v>2006</v>
      </c>
      <c r="J9289" s="1">
        <v>9381</v>
      </c>
      <c r="K9289" s="1">
        <v>604</v>
      </c>
      <c r="L9289" s="1">
        <v>344</v>
      </c>
      <c r="M9289" s="1">
        <v>150</v>
      </c>
      <c r="N9289" s="1">
        <v>20224</v>
      </c>
      <c r="O9289" s="2" t="s">
        <v>29471</v>
      </c>
      <c r="P9289">
        <f t="shared" si="290"/>
        <v>1.71</v>
      </c>
      <c r="Q9289" t="str">
        <f t="shared" si="291"/>
        <v>no</v>
      </c>
    </row>
    <row r="9290" spans="1:17">
      <c r="A9290" s="1">
        <v>9434</v>
      </c>
      <c r="B9290" s="2" t="s">
        <v>27768</v>
      </c>
      <c r="C9290" s="2" t="s">
        <v>27769</v>
      </c>
      <c r="D9290" s="2" t="s">
        <v>27770</v>
      </c>
      <c r="E9290" s="1">
        <v>30472</v>
      </c>
      <c r="F9290" s="1">
        <v>1728</v>
      </c>
      <c r="G9290" s="1">
        <v>0</v>
      </c>
      <c r="H9290" s="1">
        <v>32420</v>
      </c>
      <c r="I9290" s="1">
        <v>17501</v>
      </c>
      <c r="J9290" s="1">
        <v>8906</v>
      </c>
      <c r="K9290" s="1">
        <v>1508</v>
      </c>
      <c r="L9290" s="1">
        <v>486</v>
      </c>
      <c r="M9290" s="1">
        <v>354</v>
      </c>
      <c r="N9290" s="1">
        <v>11066</v>
      </c>
      <c r="O9290" s="2" t="s">
        <v>29463</v>
      </c>
      <c r="P9290">
        <f t="shared" si="290"/>
        <v>0.94</v>
      </c>
      <c r="Q9290" t="str">
        <f t="shared" si="291"/>
        <v>no</v>
      </c>
    </row>
    <row r="9291" spans="1:17">
      <c r="A9291" s="1">
        <v>9435</v>
      </c>
      <c r="B9291" s="2" t="s">
        <v>27771</v>
      </c>
      <c r="C9291" s="2" t="s">
        <v>27772</v>
      </c>
      <c r="D9291" s="2" t="s">
        <v>27773</v>
      </c>
      <c r="E9291" s="1">
        <v>30466</v>
      </c>
      <c r="F9291" s="1">
        <v>803</v>
      </c>
      <c r="G9291" s="1">
        <v>0</v>
      </c>
      <c r="H9291" s="1">
        <v>31607</v>
      </c>
      <c r="I9291" s="1">
        <v>15442</v>
      </c>
      <c r="J9291" s="1">
        <v>5941</v>
      </c>
      <c r="K9291" s="1">
        <v>5349</v>
      </c>
      <c r="L9291" s="1">
        <v>-148</v>
      </c>
      <c r="M9291" s="1">
        <v>462</v>
      </c>
      <c r="N9291" s="1">
        <v>1668</v>
      </c>
      <c r="O9291" s="2" t="s">
        <v>29466</v>
      </c>
      <c r="P9291">
        <f t="shared" si="290"/>
        <v>0.96</v>
      </c>
      <c r="Q9291" t="str">
        <f t="shared" si="291"/>
        <v>no</v>
      </c>
    </row>
    <row r="9292" spans="1:17">
      <c r="A9292" s="1">
        <v>9436</v>
      </c>
      <c r="B9292" s="2" t="s">
        <v>27774</v>
      </c>
      <c r="C9292" s="2" t="s">
        <v>27775</v>
      </c>
      <c r="D9292" s="2" t="s">
        <v>27776</v>
      </c>
      <c r="E9292" s="1">
        <v>30464</v>
      </c>
      <c r="F9292" s="1">
        <v>221</v>
      </c>
      <c r="G9292" s="1">
        <v>0</v>
      </c>
      <c r="H9292" s="1">
        <v>30685</v>
      </c>
      <c r="I9292" s="1">
        <v>23613</v>
      </c>
      <c r="J9292" s="1">
        <v>828</v>
      </c>
      <c r="K9292" s="1">
        <v>1368</v>
      </c>
      <c r="L9292" s="1">
        <v>1566</v>
      </c>
      <c r="M9292" s="1">
        <v>784</v>
      </c>
      <c r="N9292" s="1">
        <v>0</v>
      </c>
      <c r="O9292" s="2" t="s">
        <v>29463</v>
      </c>
      <c r="P9292">
        <f t="shared" si="290"/>
        <v>0.99</v>
      </c>
      <c r="Q9292" t="str">
        <f t="shared" si="291"/>
        <v>no</v>
      </c>
    </row>
    <row r="9293" spans="1:17">
      <c r="A9293" s="1">
        <v>9437</v>
      </c>
      <c r="B9293" s="2" t="s">
        <v>27777</v>
      </c>
      <c r="C9293" s="2" t="s">
        <v>27778</v>
      </c>
      <c r="D9293" s="2" t="s">
        <v>27779</v>
      </c>
      <c r="E9293" s="1">
        <v>30463</v>
      </c>
      <c r="F9293" s="1">
        <v>112</v>
      </c>
      <c r="G9293" s="1">
        <v>0</v>
      </c>
      <c r="H9293" s="1">
        <v>31245</v>
      </c>
      <c r="I9293" s="1">
        <v>21178</v>
      </c>
      <c r="J9293" s="1">
        <v>7955</v>
      </c>
      <c r="K9293" s="1">
        <v>1422</v>
      </c>
      <c r="L9293" s="1">
        <v>427</v>
      </c>
      <c r="M9293" s="1">
        <v>299</v>
      </c>
      <c r="N9293" s="1">
        <v>0</v>
      </c>
      <c r="O9293" s="2" t="s">
        <v>29462</v>
      </c>
      <c r="P9293">
        <f t="shared" si="290"/>
        <v>0.97</v>
      </c>
      <c r="Q9293" t="str">
        <f t="shared" si="291"/>
        <v>no</v>
      </c>
    </row>
    <row r="9294" spans="1:17">
      <c r="A9294" s="1">
        <v>9438</v>
      </c>
      <c r="B9294" s="2" t="s">
        <v>27780</v>
      </c>
      <c r="C9294" s="2" t="s">
        <v>27781</v>
      </c>
      <c r="D9294" s="2" t="s">
        <v>27782</v>
      </c>
      <c r="E9294" s="1">
        <v>30462</v>
      </c>
      <c r="F9294" s="1">
        <v>316</v>
      </c>
      <c r="G9294" s="1">
        <v>0</v>
      </c>
      <c r="H9294" s="1">
        <v>31551</v>
      </c>
      <c r="I9294" s="1">
        <v>22940</v>
      </c>
      <c r="J9294" s="1">
        <v>3786</v>
      </c>
      <c r="K9294" s="1">
        <v>1441</v>
      </c>
      <c r="L9294" s="1">
        <v>86</v>
      </c>
      <c r="M9294" s="1">
        <v>277</v>
      </c>
      <c r="N9294" s="1">
        <v>1853</v>
      </c>
      <c r="O9294" s="2" t="s">
        <v>29463</v>
      </c>
      <c r="P9294">
        <f t="shared" si="290"/>
        <v>0.97</v>
      </c>
      <c r="Q9294" t="str">
        <f t="shared" si="291"/>
        <v>no</v>
      </c>
    </row>
    <row r="9295" spans="1:17">
      <c r="A9295" s="1">
        <v>9439</v>
      </c>
      <c r="B9295" s="2" t="s">
        <v>27783</v>
      </c>
      <c r="C9295" s="2" t="s">
        <v>27784</v>
      </c>
      <c r="D9295" s="2" t="s">
        <v>27785</v>
      </c>
      <c r="E9295" s="1">
        <v>30450</v>
      </c>
      <c r="F9295" s="1">
        <v>4684</v>
      </c>
      <c r="G9295" s="1">
        <v>0</v>
      </c>
      <c r="H9295" s="1">
        <v>43873</v>
      </c>
      <c r="I9295" s="1">
        <v>41018</v>
      </c>
      <c r="J9295" s="1">
        <v>6710</v>
      </c>
      <c r="K9295" s="1">
        <v>0</v>
      </c>
      <c r="L9295" s="1">
        <v>-9725</v>
      </c>
      <c r="M9295" s="1">
        <v>0</v>
      </c>
      <c r="N9295" s="1">
        <v>0</v>
      </c>
      <c r="O9295" s="2" t="s">
        <v>29464</v>
      </c>
      <c r="P9295">
        <f t="shared" si="290"/>
        <v>0.69</v>
      </c>
      <c r="Q9295" t="str">
        <f t="shared" si="291"/>
        <v>no</v>
      </c>
    </row>
    <row r="9296" spans="1:17">
      <c r="A9296" s="1">
        <v>9440</v>
      </c>
      <c r="B9296" s="2" t="s">
        <v>27786</v>
      </c>
      <c r="C9296" s="2" t="s">
        <v>27787</v>
      </c>
      <c r="D9296" s="2" t="s">
        <v>27788</v>
      </c>
      <c r="E9296" s="1">
        <v>30449</v>
      </c>
      <c r="F9296" s="1">
        <v>81</v>
      </c>
      <c r="G9296" s="1">
        <v>0</v>
      </c>
      <c r="H9296" s="1">
        <v>30634</v>
      </c>
      <c r="I9296" s="1">
        <v>9720</v>
      </c>
      <c r="J9296" s="1">
        <v>5589</v>
      </c>
      <c r="K9296" s="1">
        <v>7187</v>
      </c>
      <c r="L9296" s="1">
        <v>3425</v>
      </c>
      <c r="M9296" s="1">
        <v>1844</v>
      </c>
      <c r="N9296" s="1">
        <v>1500</v>
      </c>
      <c r="O9296" s="2" t="s">
        <v>29465</v>
      </c>
      <c r="P9296">
        <f t="shared" si="290"/>
        <v>0.99</v>
      </c>
      <c r="Q9296" t="str">
        <f t="shared" si="291"/>
        <v>no</v>
      </c>
    </row>
    <row r="9297" spans="1:17">
      <c r="A9297" s="1">
        <v>9441</v>
      </c>
      <c r="B9297" s="2" t="s">
        <v>27789</v>
      </c>
      <c r="C9297" s="2" t="s">
        <v>27790</v>
      </c>
      <c r="D9297" s="2" t="s">
        <v>27791</v>
      </c>
      <c r="E9297" s="1">
        <v>30444</v>
      </c>
      <c r="F9297" s="1">
        <v>198</v>
      </c>
      <c r="G9297" s="1">
        <v>0</v>
      </c>
      <c r="H9297" s="1">
        <v>31180</v>
      </c>
      <c r="I9297" s="1">
        <v>9586</v>
      </c>
      <c r="J9297" s="1">
        <v>6869</v>
      </c>
      <c r="K9297" s="1">
        <v>0</v>
      </c>
      <c r="L9297" s="1">
        <v>6397</v>
      </c>
      <c r="M9297" s="1">
        <v>2794</v>
      </c>
      <c r="N9297" s="1">
        <v>0</v>
      </c>
      <c r="O9297" s="2" t="s">
        <v>29465</v>
      </c>
      <c r="P9297">
        <f t="shared" si="290"/>
        <v>0.98</v>
      </c>
      <c r="Q9297" t="str">
        <f t="shared" si="291"/>
        <v>no</v>
      </c>
    </row>
    <row r="9298" spans="1:17">
      <c r="A9298" s="1">
        <v>9442</v>
      </c>
      <c r="B9298" s="2" t="s">
        <v>27792</v>
      </c>
      <c r="C9298" s="2" t="s">
        <v>27793</v>
      </c>
      <c r="D9298" s="2" t="s">
        <v>27794</v>
      </c>
      <c r="E9298" s="1">
        <v>30442</v>
      </c>
      <c r="F9298" s="1">
        <v>129</v>
      </c>
      <c r="G9298" s="1">
        <v>0</v>
      </c>
      <c r="H9298" s="1">
        <v>31003</v>
      </c>
      <c r="I9298" s="1">
        <v>20051</v>
      </c>
      <c r="J9298" s="1">
        <v>6226</v>
      </c>
      <c r="K9298" s="1">
        <v>1556</v>
      </c>
      <c r="L9298" s="1">
        <v>358</v>
      </c>
      <c r="M9298" s="1">
        <v>242</v>
      </c>
      <c r="N9298" s="1">
        <v>3200</v>
      </c>
      <c r="O9298" s="2" t="s">
        <v>29465</v>
      </c>
      <c r="P9298">
        <f t="shared" si="290"/>
        <v>0.98</v>
      </c>
      <c r="Q9298" t="str">
        <f t="shared" si="291"/>
        <v>no</v>
      </c>
    </row>
    <row r="9299" spans="1:17">
      <c r="A9299" s="1">
        <v>9443</v>
      </c>
      <c r="B9299" s="2" t="s">
        <v>27795</v>
      </c>
      <c r="C9299" s="2" t="s">
        <v>27796</v>
      </c>
      <c r="D9299" s="2" t="s">
        <v>27797</v>
      </c>
      <c r="E9299" s="1">
        <v>30441</v>
      </c>
      <c r="F9299" s="1">
        <v>406</v>
      </c>
      <c r="G9299" s="1">
        <v>0</v>
      </c>
      <c r="H9299" s="1">
        <v>30847</v>
      </c>
      <c r="I9299" s="1">
        <v>26407</v>
      </c>
      <c r="J9299" s="1">
        <v>1271</v>
      </c>
      <c r="K9299" s="1">
        <v>943</v>
      </c>
      <c r="L9299" s="1">
        <v>646</v>
      </c>
      <c r="M9299" s="1">
        <v>347</v>
      </c>
      <c r="N9299" s="1">
        <v>820</v>
      </c>
      <c r="O9299" s="2" t="s">
        <v>29463</v>
      </c>
      <c r="P9299">
        <f t="shared" si="290"/>
        <v>0.99</v>
      </c>
      <c r="Q9299" t="str">
        <f t="shared" si="291"/>
        <v>no</v>
      </c>
    </row>
    <row r="9300" spans="1:17">
      <c r="A9300" s="1">
        <v>9444</v>
      </c>
      <c r="B9300" s="2" t="s">
        <v>27798</v>
      </c>
      <c r="C9300" s="2" t="s">
        <v>27799</v>
      </c>
      <c r="D9300" s="2" t="s">
        <v>27800</v>
      </c>
      <c r="E9300" s="1">
        <v>30441</v>
      </c>
      <c r="F9300" s="1">
        <v>2558</v>
      </c>
      <c r="G9300" s="1">
        <v>0</v>
      </c>
      <c r="H9300" s="1">
        <v>29771</v>
      </c>
      <c r="I9300" s="1">
        <v>25064</v>
      </c>
      <c r="J9300" s="1">
        <v>4741</v>
      </c>
      <c r="K9300" s="1">
        <v>1018</v>
      </c>
      <c r="L9300" s="1">
        <v>-3172</v>
      </c>
      <c r="M9300" s="1">
        <v>0</v>
      </c>
      <c r="N9300" s="1">
        <v>1481</v>
      </c>
      <c r="O9300" s="2" t="s">
        <v>29469</v>
      </c>
      <c r="P9300">
        <f t="shared" si="290"/>
        <v>1.02</v>
      </c>
      <c r="Q9300" t="str">
        <f t="shared" si="291"/>
        <v>no</v>
      </c>
    </row>
    <row r="9301" spans="1:17">
      <c r="A9301" s="1">
        <v>9445</v>
      </c>
      <c r="B9301" s="2" t="s">
        <v>27801</v>
      </c>
      <c r="C9301" s="2" t="s">
        <v>27802</v>
      </c>
      <c r="D9301" s="2" t="s">
        <v>27803</v>
      </c>
      <c r="E9301" s="1">
        <v>30439</v>
      </c>
      <c r="F9301" s="1">
        <v>33</v>
      </c>
      <c r="G9301" s="1">
        <v>0</v>
      </c>
      <c r="H9301" s="1">
        <v>31806</v>
      </c>
      <c r="I9301" s="1">
        <v>21202</v>
      </c>
      <c r="J9301" s="1">
        <v>4901</v>
      </c>
      <c r="K9301" s="1">
        <v>1822</v>
      </c>
      <c r="L9301" s="1">
        <v>1428</v>
      </c>
      <c r="M9301" s="1">
        <v>1025</v>
      </c>
      <c r="N9301" s="1">
        <v>0</v>
      </c>
      <c r="O9301" s="2" t="s">
        <v>29469</v>
      </c>
      <c r="P9301">
        <f t="shared" si="290"/>
        <v>0.96</v>
      </c>
      <c r="Q9301" t="str">
        <f t="shared" si="291"/>
        <v>no</v>
      </c>
    </row>
    <row r="9302" spans="1:17">
      <c r="A9302" s="1">
        <v>9446</v>
      </c>
      <c r="B9302" s="2" t="s">
        <v>27804</v>
      </c>
      <c r="C9302" s="2" t="s">
        <v>27805</v>
      </c>
      <c r="D9302" s="2" t="s">
        <v>27806</v>
      </c>
      <c r="E9302" s="1">
        <v>30437</v>
      </c>
      <c r="F9302" s="1">
        <v>508</v>
      </c>
      <c r="G9302" s="1">
        <v>0</v>
      </c>
      <c r="H9302" s="1">
        <v>32081</v>
      </c>
      <c r="I9302" s="1">
        <v>14231</v>
      </c>
      <c r="J9302" s="1">
        <v>7697</v>
      </c>
      <c r="K9302" s="1">
        <v>4627</v>
      </c>
      <c r="L9302" s="1">
        <v>1017</v>
      </c>
      <c r="M9302" s="1">
        <v>736</v>
      </c>
      <c r="N9302" s="1">
        <v>5059</v>
      </c>
      <c r="O9302" s="2" t="s">
        <v>29464</v>
      </c>
      <c r="P9302">
        <f t="shared" si="290"/>
        <v>0.95</v>
      </c>
      <c r="Q9302" t="str">
        <f t="shared" si="291"/>
        <v>no</v>
      </c>
    </row>
    <row r="9303" spans="1:17">
      <c r="A9303" s="1">
        <v>9447</v>
      </c>
      <c r="B9303" s="2" t="s">
        <v>27807</v>
      </c>
      <c r="C9303" s="2" t="s">
        <v>27808</v>
      </c>
      <c r="D9303" s="2" t="s">
        <v>27809</v>
      </c>
      <c r="E9303" s="1">
        <v>30437</v>
      </c>
      <c r="F9303" s="1">
        <v>55</v>
      </c>
      <c r="G9303" s="1">
        <v>0</v>
      </c>
      <c r="H9303" s="1">
        <v>30492</v>
      </c>
      <c r="I9303" s="1">
        <v>22851</v>
      </c>
      <c r="J9303" s="1">
        <v>4888</v>
      </c>
      <c r="K9303" s="1">
        <v>519</v>
      </c>
      <c r="L9303" s="1">
        <v>690</v>
      </c>
      <c r="M9303" s="1">
        <v>412</v>
      </c>
      <c r="N9303" s="1">
        <v>1255</v>
      </c>
      <c r="O9303" s="2" t="s">
        <v>29465</v>
      </c>
      <c r="P9303">
        <f t="shared" si="290"/>
        <v>1</v>
      </c>
      <c r="Q9303" t="str">
        <f t="shared" si="291"/>
        <v>no</v>
      </c>
    </row>
    <row r="9304" spans="1:17">
      <c r="A9304" s="1">
        <v>9448</v>
      </c>
      <c r="B9304" s="2" t="s">
        <v>27810</v>
      </c>
      <c r="C9304" s="2" t="s">
        <v>27811</v>
      </c>
      <c r="D9304" s="2" t="s">
        <v>27812</v>
      </c>
      <c r="E9304" s="1">
        <v>30434</v>
      </c>
      <c r="F9304" s="1">
        <v>93</v>
      </c>
      <c r="G9304" s="1">
        <v>0</v>
      </c>
      <c r="H9304" s="1">
        <v>30655</v>
      </c>
      <c r="I9304" s="1">
        <v>25205</v>
      </c>
      <c r="J9304" s="1">
        <v>2702</v>
      </c>
      <c r="K9304" s="1">
        <v>771</v>
      </c>
      <c r="L9304" s="1">
        <v>438</v>
      </c>
      <c r="M9304" s="1">
        <v>322</v>
      </c>
      <c r="N9304" s="1">
        <v>0</v>
      </c>
      <c r="O9304" s="2" t="s">
        <v>29462</v>
      </c>
      <c r="P9304">
        <f t="shared" si="290"/>
        <v>0.99</v>
      </c>
      <c r="Q9304" t="str">
        <f t="shared" si="291"/>
        <v>no</v>
      </c>
    </row>
    <row r="9305" spans="1:17">
      <c r="A9305" s="1">
        <v>9450</v>
      </c>
      <c r="B9305" s="2" t="s">
        <v>27813</v>
      </c>
      <c r="C9305" s="2" t="s">
        <v>27814</v>
      </c>
      <c r="D9305" s="2" t="s">
        <v>27815</v>
      </c>
      <c r="E9305" s="1">
        <v>30432</v>
      </c>
      <c r="F9305" s="1">
        <v>148</v>
      </c>
      <c r="G9305" s="1">
        <v>0</v>
      </c>
      <c r="H9305" s="1">
        <v>30852</v>
      </c>
      <c r="I9305" s="1">
        <v>17243</v>
      </c>
      <c r="J9305" s="1">
        <v>5801</v>
      </c>
      <c r="K9305" s="1">
        <v>3211</v>
      </c>
      <c r="L9305" s="1">
        <v>1837</v>
      </c>
      <c r="M9305" s="1">
        <v>680</v>
      </c>
      <c r="N9305" s="1">
        <v>1000</v>
      </c>
      <c r="O9305" s="2" t="s">
        <v>29466</v>
      </c>
      <c r="P9305">
        <f t="shared" si="290"/>
        <v>0.99</v>
      </c>
      <c r="Q9305" t="str">
        <f t="shared" si="291"/>
        <v>no</v>
      </c>
    </row>
    <row r="9306" spans="1:17">
      <c r="A9306" s="1">
        <v>9451</v>
      </c>
      <c r="B9306" s="2" t="s">
        <v>27816</v>
      </c>
      <c r="C9306" s="2" t="s">
        <v>27817</v>
      </c>
      <c r="D9306" s="2" t="s">
        <v>27818</v>
      </c>
      <c r="E9306" s="1">
        <v>30432</v>
      </c>
      <c r="F9306" s="1">
        <v>590</v>
      </c>
      <c r="G9306" s="1">
        <v>0</v>
      </c>
      <c r="H9306" s="1">
        <v>31022</v>
      </c>
      <c r="I9306" s="1">
        <v>24274</v>
      </c>
      <c r="J9306" s="1">
        <v>2044</v>
      </c>
      <c r="K9306" s="1">
        <v>2031</v>
      </c>
      <c r="L9306" s="1">
        <v>63</v>
      </c>
      <c r="M9306" s="1">
        <v>213</v>
      </c>
      <c r="N9306" s="1">
        <v>358</v>
      </c>
      <c r="O9306" s="2" t="s">
        <v>29465</v>
      </c>
      <c r="P9306">
        <f t="shared" si="290"/>
        <v>0.98</v>
      </c>
      <c r="Q9306" t="str">
        <f t="shared" si="291"/>
        <v>no</v>
      </c>
    </row>
    <row r="9307" spans="1:17">
      <c r="A9307" s="1">
        <v>9452</v>
      </c>
      <c r="B9307" s="2" t="s">
        <v>27819</v>
      </c>
      <c r="C9307" s="2" t="s">
        <v>27820</v>
      </c>
      <c r="D9307" s="2" t="s">
        <v>27821</v>
      </c>
      <c r="E9307" s="1">
        <v>30431</v>
      </c>
      <c r="F9307" s="1">
        <v>9</v>
      </c>
      <c r="G9307" s="1">
        <v>0</v>
      </c>
      <c r="H9307" s="1">
        <v>30440</v>
      </c>
      <c r="I9307" s="1">
        <v>24864</v>
      </c>
      <c r="J9307" s="1">
        <v>1589</v>
      </c>
      <c r="K9307" s="1">
        <v>1085</v>
      </c>
      <c r="L9307" s="1">
        <v>1003</v>
      </c>
      <c r="M9307" s="1">
        <v>506</v>
      </c>
      <c r="N9307" s="1">
        <v>0</v>
      </c>
      <c r="O9307" s="2" t="s">
        <v>29466</v>
      </c>
      <c r="P9307">
        <f t="shared" si="290"/>
        <v>1</v>
      </c>
      <c r="Q9307" t="str">
        <f t="shared" si="291"/>
        <v>no</v>
      </c>
    </row>
    <row r="9308" spans="1:17">
      <c r="A9308" s="1">
        <v>9453</v>
      </c>
      <c r="B9308" s="2" t="s">
        <v>27822</v>
      </c>
      <c r="C9308" s="2" t="s">
        <v>27823</v>
      </c>
      <c r="D9308" s="2" t="s">
        <v>27824</v>
      </c>
      <c r="E9308" s="1">
        <v>30430</v>
      </c>
      <c r="F9308" s="1">
        <v>77</v>
      </c>
      <c r="G9308" s="1">
        <v>0</v>
      </c>
      <c r="H9308" s="1">
        <v>28943</v>
      </c>
      <c r="I9308" s="1">
        <v>16104</v>
      </c>
      <c r="J9308" s="1">
        <v>9003</v>
      </c>
      <c r="K9308" s="1">
        <v>1178</v>
      </c>
      <c r="L9308" s="1">
        <v>2236</v>
      </c>
      <c r="M9308" s="1">
        <v>1081</v>
      </c>
      <c r="N9308" s="1">
        <v>3783</v>
      </c>
      <c r="O9308" s="2" t="s">
        <v>29467</v>
      </c>
      <c r="P9308">
        <f t="shared" si="290"/>
        <v>1.05</v>
      </c>
      <c r="Q9308" t="str">
        <f t="shared" si="291"/>
        <v>no</v>
      </c>
    </row>
    <row r="9309" spans="1:17">
      <c r="A9309" s="1">
        <v>9454</v>
      </c>
      <c r="B9309" s="2" t="s">
        <v>27825</v>
      </c>
      <c r="C9309" s="2" t="s">
        <v>27826</v>
      </c>
      <c r="D9309" s="2" t="s">
        <v>27827</v>
      </c>
      <c r="E9309" s="1">
        <v>30429</v>
      </c>
      <c r="F9309" s="1">
        <v>0</v>
      </c>
      <c r="G9309" s="1">
        <v>0</v>
      </c>
      <c r="H9309" s="1">
        <v>30429</v>
      </c>
      <c r="I9309" s="1">
        <v>28529</v>
      </c>
      <c r="J9309" s="1">
        <v>733</v>
      </c>
      <c r="K9309" s="1">
        <v>505</v>
      </c>
      <c r="L9309" s="1">
        <v>138</v>
      </c>
      <c r="M9309" s="1">
        <v>111</v>
      </c>
      <c r="N9309" s="1">
        <v>0</v>
      </c>
      <c r="O9309" s="2" t="s">
        <v>29468</v>
      </c>
      <c r="P9309">
        <f t="shared" si="290"/>
        <v>1</v>
      </c>
      <c r="Q9309" t="str">
        <f t="shared" si="291"/>
        <v>no</v>
      </c>
    </row>
    <row r="9310" spans="1:17">
      <c r="A9310" s="1">
        <v>9455</v>
      </c>
      <c r="B9310" s="2" t="s">
        <v>27828</v>
      </c>
      <c r="C9310" s="2" t="s">
        <v>27829</v>
      </c>
      <c r="D9310" s="2" t="s">
        <v>27830</v>
      </c>
      <c r="E9310" s="1">
        <v>30426</v>
      </c>
      <c r="F9310" s="1">
        <v>121</v>
      </c>
      <c r="G9310" s="1">
        <v>0</v>
      </c>
      <c r="H9310" s="1">
        <v>27182</v>
      </c>
      <c r="I9310" s="1">
        <v>15178</v>
      </c>
      <c r="J9310" s="1">
        <v>7260</v>
      </c>
      <c r="K9310" s="1">
        <v>3424</v>
      </c>
      <c r="L9310" s="1">
        <v>334</v>
      </c>
      <c r="M9310" s="1">
        <v>241</v>
      </c>
      <c r="N9310" s="1">
        <v>2906</v>
      </c>
      <c r="O9310" s="2" t="s">
        <v>29469</v>
      </c>
      <c r="P9310">
        <f t="shared" si="290"/>
        <v>1.1200000000000001</v>
      </c>
      <c r="Q9310" t="str">
        <f t="shared" si="291"/>
        <v>no</v>
      </c>
    </row>
    <row r="9311" spans="1:17">
      <c r="A9311" s="1">
        <v>9456</v>
      </c>
      <c r="B9311" s="2" t="s">
        <v>27831</v>
      </c>
      <c r="C9311" s="2" t="s">
        <v>27832</v>
      </c>
      <c r="D9311" s="2" t="s">
        <v>27833</v>
      </c>
      <c r="E9311" s="1">
        <v>30423</v>
      </c>
      <c r="F9311" s="1">
        <v>61</v>
      </c>
      <c r="G9311" s="1">
        <v>0</v>
      </c>
      <c r="H9311" s="1">
        <v>33505</v>
      </c>
      <c r="I9311" s="1">
        <v>14939</v>
      </c>
      <c r="J9311" s="1">
        <v>4076</v>
      </c>
      <c r="K9311" s="1">
        <v>4087</v>
      </c>
      <c r="L9311" s="1">
        <v>1907</v>
      </c>
      <c r="M9311" s="1">
        <v>929</v>
      </c>
      <c r="N9311" s="1">
        <v>6200</v>
      </c>
      <c r="O9311" s="2" t="s">
        <v>29465</v>
      </c>
      <c r="P9311">
        <f t="shared" si="290"/>
        <v>0.91</v>
      </c>
      <c r="Q9311" t="str">
        <f t="shared" si="291"/>
        <v>no</v>
      </c>
    </row>
    <row r="9312" spans="1:17">
      <c r="A9312" s="1">
        <v>9457</v>
      </c>
      <c r="B9312" s="2" t="s">
        <v>27834</v>
      </c>
      <c r="C9312" s="2" t="s">
        <v>27835</v>
      </c>
      <c r="D9312" s="2" t="s">
        <v>27836</v>
      </c>
      <c r="E9312" s="1">
        <v>30423</v>
      </c>
      <c r="F9312" s="1">
        <v>82</v>
      </c>
      <c r="G9312" s="1">
        <v>0</v>
      </c>
      <c r="H9312" s="1">
        <v>30505</v>
      </c>
      <c r="I9312" s="1">
        <v>19421</v>
      </c>
      <c r="J9312" s="1">
        <v>2506</v>
      </c>
      <c r="K9312" s="1">
        <v>2531</v>
      </c>
      <c r="L9312" s="1">
        <v>50</v>
      </c>
      <c r="M9312" s="1">
        <v>267</v>
      </c>
      <c r="N9312" s="1">
        <v>1386</v>
      </c>
      <c r="O9312" s="2" t="s">
        <v>29470</v>
      </c>
      <c r="P9312">
        <f t="shared" si="290"/>
        <v>1</v>
      </c>
      <c r="Q9312" t="str">
        <f t="shared" si="291"/>
        <v>no</v>
      </c>
    </row>
    <row r="9313" spans="1:17">
      <c r="A9313" s="1">
        <v>9458</v>
      </c>
      <c r="B9313" s="2" t="s">
        <v>27837</v>
      </c>
      <c r="C9313" s="2" t="s">
        <v>27838</v>
      </c>
      <c r="D9313" s="2" t="s">
        <v>27839</v>
      </c>
      <c r="E9313" s="1">
        <v>30422</v>
      </c>
      <c r="F9313" s="1">
        <v>248</v>
      </c>
      <c r="G9313" s="1">
        <v>0</v>
      </c>
      <c r="H9313" s="1">
        <v>32063</v>
      </c>
      <c r="I9313" s="1">
        <v>5393</v>
      </c>
      <c r="J9313" s="1">
        <v>15381</v>
      </c>
      <c r="K9313" s="1">
        <v>5370</v>
      </c>
      <c r="L9313" s="1">
        <v>665</v>
      </c>
      <c r="M9313" s="1">
        <v>664</v>
      </c>
      <c r="N9313" s="1">
        <v>669</v>
      </c>
      <c r="O9313" s="2" t="s">
        <v>29470</v>
      </c>
      <c r="P9313">
        <f t="shared" si="290"/>
        <v>0.95</v>
      </c>
      <c r="Q9313" t="str">
        <f t="shared" si="291"/>
        <v>no</v>
      </c>
    </row>
    <row r="9314" spans="1:17">
      <c r="A9314" s="1">
        <v>9459</v>
      </c>
      <c r="B9314" s="2" t="s">
        <v>27840</v>
      </c>
      <c r="C9314" s="2" t="s">
        <v>27841</v>
      </c>
      <c r="D9314" s="2" t="s">
        <v>27842</v>
      </c>
      <c r="E9314" s="1">
        <v>30420</v>
      </c>
      <c r="F9314" s="1">
        <v>456</v>
      </c>
      <c r="G9314" s="1">
        <v>0</v>
      </c>
      <c r="H9314" s="1">
        <v>30875</v>
      </c>
      <c r="I9314" s="1">
        <v>24642</v>
      </c>
      <c r="J9314" s="1">
        <v>1091</v>
      </c>
      <c r="K9314" s="1">
        <v>2254</v>
      </c>
      <c r="L9314" s="1">
        <v>521</v>
      </c>
      <c r="M9314" s="1">
        <v>419</v>
      </c>
      <c r="N9314" s="1">
        <v>41</v>
      </c>
      <c r="O9314" s="2" t="s">
        <v>29471</v>
      </c>
      <c r="P9314">
        <f t="shared" si="290"/>
        <v>0.99</v>
      </c>
      <c r="Q9314" t="str">
        <f t="shared" si="291"/>
        <v>no</v>
      </c>
    </row>
    <row r="9315" spans="1:17">
      <c r="A9315" s="1">
        <v>9460</v>
      </c>
      <c r="B9315" s="2" t="s">
        <v>27843</v>
      </c>
      <c r="C9315" s="2" t="s">
        <v>27844</v>
      </c>
      <c r="D9315" s="2" t="s">
        <v>27845</v>
      </c>
      <c r="E9315" s="1">
        <v>30415</v>
      </c>
      <c r="F9315" s="1">
        <v>148</v>
      </c>
      <c r="G9315" s="1">
        <v>0</v>
      </c>
      <c r="H9315" s="1">
        <v>30863</v>
      </c>
      <c r="I9315" s="1">
        <v>24648</v>
      </c>
      <c r="J9315" s="1">
        <v>1061</v>
      </c>
      <c r="K9315" s="1">
        <v>781</v>
      </c>
      <c r="L9315" s="1">
        <v>321</v>
      </c>
      <c r="M9315" s="1">
        <v>262</v>
      </c>
      <c r="N9315" s="1">
        <v>2000</v>
      </c>
      <c r="O9315" s="2" t="s">
        <v>29463</v>
      </c>
      <c r="P9315">
        <f t="shared" si="290"/>
        <v>0.99</v>
      </c>
      <c r="Q9315" t="str">
        <f t="shared" si="291"/>
        <v>no</v>
      </c>
    </row>
    <row r="9316" spans="1:17">
      <c r="A9316" s="1">
        <v>9461</v>
      </c>
      <c r="B9316" s="2" t="s">
        <v>27846</v>
      </c>
      <c r="C9316" s="2" t="s">
        <v>27847</v>
      </c>
      <c r="D9316" s="2" t="s">
        <v>27848</v>
      </c>
      <c r="E9316" s="1">
        <v>30414</v>
      </c>
      <c r="F9316" s="1">
        <v>318</v>
      </c>
      <c r="G9316" s="1">
        <v>0</v>
      </c>
      <c r="H9316" s="1">
        <v>30926</v>
      </c>
      <c r="I9316" s="1">
        <v>22903</v>
      </c>
      <c r="J9316" s="1">
        <v>3572</v>
      </c>
      <c r="K9316" s="1">
        <v>2376</v>
      </c>
      <c r="L9316" s="1">
        <v>64</v>
      </c>
      <c r="M9316" s="1">
        <v>64</v>
      </c>
      <c r="N9316" s="1">
        <v>1475</v>
      </c>
      <c r="O9316" s="2" t="s">
        <v>29463</v>
      </c>
      <c r="P9316">
        <f t="shared" si="290"/>
        <v>0.98</v>
      </c>
      <c r="Q9316" t="str">
        <f t="shared" si="291"/>
        <v>no</v>
      </c>
    </row>
    <row r="9317" spans="1:17">
      <c r="A9317" s="1">
        <v>9462</v>
      </c>
      <c r="B9317" s="2" t="s">
        <v>27849</v>
      </c>
      <c r="C9317" s="2" t="s">
        <v>27850</v>
      </c>
      <c r="D9317" s="2" t="s">
        <v>27851</v>
      </c>
      <c r="E9317" s="1">
        <v>30412</v>
      </c>
      <c r="F9317" s="1">
        <v>193</v>
      </c>
      <c r="G9317" s="1">
        <v>0</v>
      </c>
      <c r="H9317" s="1">
        <v>30301</v>
      </c>
      <c r="I9317" s="1">
        <v>18320</v>
      </c>
      <c r="J9317" s="1">
        <v>4556</v>
      </c>
      <c r="K9317" s="1">
        <v>2671</v>
      </c>
      <c r="L9317" s="1">
        <v>-511</v>
      </c>
      <c r="M9317" s="1">
        <v>191</v>
      </c>
      <c r="N9317" s="1">
        <v>5043</v>
      </c>
      <c r="O9317" s="2" t="s">
        <v>29470</v>
      </c>
      <c r="P9317">
        <f t="shared" si="290"/>
        <v>1</v>
      </c>
      <c r="Q9317" t="str">
        <f t="shared" si="291"/>
        <v>no</v>
      </c>
    </row>
    <row r="9318" spans="1:17">
      <c r="A9318" s="1">
        <v>9463</v>
      </c>
      <c r="B9318" s="2" t="s">
        <v>27852</v>
      </c>
      <c r="C9318" s="2" t="s">
        <v>27853</v>
      </c>
      <c r="D9318" s="2" t="s">
        <v>27854</v>
      </c>
      <c r="E9318" s="1">
        <v>30410</v>
      </c>
      <c r="F9318" s="1">
        <v>397</v>
      </c>
      <c r="G9318" s="1">
        <v>0</v>
      </c>
      <c r="H9318" s="1">
        <v>30807</v>
      </c>
      <c r="I9318" s="1">
        <v>27441</v>
      </c>
      <c r="J9318" s="1">
        <v>1637</v>
      </c>
      <c r="K9318" s="1">
        <v>1083</v>
      </c>
      <c r="L9318" s="1">
        <v>-1223</v>
      </c>
      <c r="M9318" s="1">
        <v>34</v>
      </c>
      <c r="N9318" s="1">
        <v>1200</v>
      </c>
      <c r="O9318" s="2" t="s">
        <v>29462</v>
      </c>
      <c r="P9318">
        <f t="shared" si="290"/>
        <v>0.99</v>
      </c>
      <c r="Q9318" t="str">
        <f t="shared" si="291"/>
        <v>no</v>
      </c>
    </row>
    <row r="9319" spans="1:17">
      <c r="A9319" s="1">
        <v>9464</v>
      </c>
      <c r="B9319" s="2" t="s">
        <v>27855</v>
      </c>
      <c r="C9319" s="2" t="s">
        <v>27856</v>
      </c>
      <c r="D9319" s="2" t="s">
        <v>27857</v>
      </c>
      <c r="E9319" s="1">
        <v>30406</v>
      </c>
      <c r="F9319" s="1">
        <v>0</v>
      </c>
      <c r="G9319" s="1">
        <v>0</v>
      </c>
      <c r="H9319" s="1">
        <v>30406</v>
      </c>
      <c r="I9319" s="1">
        <v>26139</v>
      </c>
      <c r="J9319" s="1">
        <v>2095</v>
      </c>
      <c r="K9319" s="1">
        <v>1075</v>
      </c>
      <c r="L9319" s="1">
        <v>21</v>
      </c>
      <c r="M9319" s="1">
        <v>116</v>
      </c>
      <c r="N9319" s="1">
        <v>992</v>
      </c>
      <c r="O9319" s="2" t="s">
        <v>29462</v>
      </c>
      <c r="P9319">
        <f t="shared" si="290"/>
        <v>1</v>
      </c>
      <c r="Q9319" t="str">
        <f t="shared" si="291"/>
        <v>no</v>
      </c>
    </row>
    <row r="9320" spans="1:17">
      <c r="A9320" s="1">
        <v>9465</v>
      </c>
      <c r="B9320" s="2" t="s">
        <v>27858</v>
      </c>
      <c r="C9320" s="2" t="s">
        <v>27859</v>
      </c>
      <c r="D9320" s="2" t="s">
        <v>27860</v>
      </c>
      <c r="E9320" s="1">
        <v>30405</v>
      </c>
      <c r="F9320" s="1">
        <v>157</v>
      </c>
      <c r="G9320" s="1">
        <v>0</v>
      </c>
      <c r="H9320" s="1">
        <v>31949</v>
      </c>
      <c r="I9320" s="1">
        <v>16895</v>
      </c>
      <c r="J9320" s="1">
        <v>8971</v>
      </c>
      <c r="K9320" s="1">
        <v>2143</v>
      </c>
      <c r="L9320" s="1">
        <v>1457</v>
      </c>
      <c r="M9320" s="1">
        <v>819</v>
      </c>
      <c r="N9320" s="1">
        <v>151</v>
      </c>
      <c r="O9320" s="2" t="s">
        <v>29469</v>
      </c>
      <c r="P9320">
        <f t="shared" si="290"/>
        <v>0.95</v>
      </c>
      <c r="Q9320" t="str">
        <f t="shared" si="291"/>
        <v>no</v>
      </c>
    </row>
    <row r="9321" spans="1:17">
      <c r="A9321" s="1">
        <v>9466</v>
      </c>
      <c r="B9321" s="2" t="s">
        <v>27861</v>
      </c>
      <c r="C9321" s="2" t="s">
        <v>27862</v>
      </c>
      <c r="D9321" s="2" t="s">
        <v>27863</v>
      </c>
      <c r="E9321" s="1">
        <v>30403</v>
      </c>
      <c r="F9321" s="1">
        <v>740</v>
      </c>
      <c r="G9321" s="1">
        <v>0</v>
      </c>
      <c r="H9321" s="1">
        <v>28375</v>
      </c>
      <c r="I9321" s="1">
        <v>24913</v>
      </c>
      <c r="J9321" s="1">
        <v>1620</v>
      </c>
      <c r="K9321" s="1">
        <v>934</v>
      </c>
      <c r="L9321" s="1">
        <v>-594</v>
      </c>
      <c r="M9321" s="1">
        <v>0</v>
      </c>
      <c r="N9321" s="1">
        <v>0</v>
      </c>
      <c r="O9321" s="2" t="s">
        <v>29462</v>
      </c>
      <c r="P9321">
        <f t="shared" si="290"/>
        <v>1.07</v>
      </c>
      <c r="Q9321" t="str">
        <f t="shared" si="291"/>
        <v>no</v>
      </c>
    </row>
    <row r="9322" spans="1:17">
      <c r="A9322" s="1">
        <v>9467</v>
      </c>
      <c r="B9322" s="2" t="s">
        <v>27864</v>
      </c>
      <c r="C9322" s="2" t="s">
        <v>27865</v>
      </c>
      <c r="D9322" s="2" t="s">
        <v>27866</v>
      </c>
      <c r="E9322" s="1">
        <v>30401</v>
      </c>
      <c r="F9322" s="1">
        <v>171</v>
      </c>
      <c r="G9322" s="1">
        <v>0</v>
      </c>
      <c r="H9322" s="1">
        <v>30572</v>
      </c>
      <c r="I9322" s="1">
        <v>23064</v>
      </c>
      <c r="J9322" s="1">
        <v>7368</v>
      </c>
      <c r="K9322" s="1">
        <v>751</v>
      </c>
      <c r="L9322" s="1">
        <v>274</v>
      </c>
      <c r="M9322" s="1">
        <v>210</v>
      </c>
      <c r="N9322" s="1">
        <v>0</v>
      </c>
      <c r="O9322" s="2" t="s">
        <v>29462</v>
      </c>
      <c r="P9322">
        <f t="shared" si="290"/>
        <v>0.99</v>
      </c>
      <c r="Q9322" t="str">
        <f t="shared" si="291"/>
        <v>no</v>
      </c>
    </row>
    <row r="9323" spans="1:17">
      <c r="A9323" s="1">
        <v>9468</v>
      </c>
      <c r="B9323" s="2" t="s">
        <v>27867</v>
      </c>
      <c r="C9323" s="2" t="s">
        <v>27868</v>
      </c>
      <c r="D9323" s="2" t="s">
        <v>27869</v>
      </c>
      <c r="E9323" s="1">
        <v>30398</v>
      </c>
      <c r="F9323" s="1">
        <v>211</v>
      </c>
      <c r="G9323" s="1">
        <v>0</v>
      </c>
      <c r="H9323" s="1">
        <v>30609</v>
      </c>
      <c r="I9323" s="1">
        <v>23256</v>
      </c>
      <c r="J9323" s="1">
        <v>3912</v>
      </c>
      <c r="K9323" s="1">
        <v>879</v>
      </c>
      <c r="L9323" s="1">
        <v>2660</v>
      </c>
      <c r="M9323" s="1">
        <v>1157</v>
      </c>
      <c r="N9323" s="1">
        <v>0</v>
      </c>
      <c r="O9323" s="2" t="s">
        <v>29464</v>
      </c>
      <c r="P9323">
        <f t="shared" si="290"/>
        <v>0.99</v>
      </c>
      <c r="Q9323" t="str">
        <f t="shared" si="291"/>
        <v>no</v>
      </c>
    </row>
    <row r="9324" spans="1:17">
      <c r="A9324" s="1">
        <v>9469</v>
      </c>
      <c r="B9324" s="2" t="s">
        <v>27870</v>
      </c>
      <c r="C9324" s="2" t="s">
        <v>27871</v>
      </c>
      <c r="D9324" s="2" t="s">
        <v>27872</v>
      </c>
      <c r="E9324" s="1">
        <v>30397</v>
      </c>
      <c r="F9324" s="1">
        <v>493</v>
      </c>
      <c r="G9324" s="1">
        <v>0</v>
      </c>
      <c r="H9324" s="1">
        <v>31003</v>
      </c>
      <c r="I9324" s="1">
        <v>21425</v>
      </c>
      <c r="J9324" s="1">
        <v>4326</v>
      </c>
      <c r="K9324" s="1">
        <v>3385</v>
      </c>
      <c r="L9324" s="1">
        <v>1521</v>
      </c>
      <c r="M9324" s="1">
        <v>-1495</v>
      </c>
      <c r="N9324" s="1">
        <v>7526</v>
      </c>
      <c r="O9324" s="2" t="s">
        <v>29462</v>
      </c>
      <c r="P9324">
        <f t="shared" si="290"/>
        <v>0.98</v>
      </c>
      <c r="Q9324" t="str">
        <f t="shared" si="291"/>
        <v>no</v>
      </c>
    </row>
    <row r="9325" spans="1:17">
      <c r="A9325" s="1">
        <v>9470</v>
      </c>
      <c r="B9325" s="2" t="s">
        <v>27873</v>
      </c>
      <c r="C9325" s="2" t="s">
        <v>27874</v>
      </c>
      <c r="D9325" s="2" t="s">
        <v>27875</v>
      </c>
      <c r="E9325" s="1">
        <v>30394</v>
      </c>
      <c r="F9325" s="1">
        <v>323</v>
      </c>
      <c r="G9325" s="1">
        <v>0</v>
      </c>
      <c r="H9325" s="1">
        <v>30717</v>
      </c>
      <c r="I9325" s="1">
        <v>25488</v>
      </c>
      <c r="J9325" s="1">
        <v>3753</v>
      </c>
      <c r="K9325" s="1">
        <v>98</v>
      </c>
      <c r="L9325" s="1">
        <v>106</v>
      </c>
      <c r="M9325" s="1">
        <v>0</v>
      </c>
      <c r="N9325" s="1">
        <v>0</v>
      </c>
      <c r="O9325" s="2" t="s">
        <v>29463</v>
      </c>
      <c r="P9325">
        <f t="shared" si="290"/>
        <v>0.99</v>
      </c>
      <c r="Q9325" t="str">
        <f t="shared" si="291"/>
        <v>no</v>
      </c>
    </row>
    <row r="9326" spans="1:17">
      <c r="A9326" s="1">
        <v>9471</v>
      </c>
      <c r="B9326" s="2" t="s">
        <v>27876</v>
      </c>
      <c r="C9326" s="2" t="s">
        <v>27877</v>
      </c>
      <c r="D9326" s="2" t="s">
        <v>27878</v>
      </c>
      <c r="E9326" s="1">
        <v>30390</v>
      </c>
      <c r="F9326" s="1">
        <v>636</v>
      </c>
      <c r="G9326" s="1">
        <v>0</v>
      </c>
      <c r="H9326" s="1">
        <v>34918</v>
      </c>
      <c r="I9326" s="1">
        <v>15625</v>
      </c>
      <c r="J9326" s="1">
        <v>7867</v>
      </c>
      <c r="K9326" s="1">
        <v>4836</v>
      </c>
      <c r="L9326" s="1">
        <v>775</v>
      </c>
      <c r="M9326" s="1">
        <v>741</v>
      </c>
      <c r="N9326" s="1">
        <v>15073</v>
      </c>
      <c r="O9326" s="2" t="s">
        <v>29470</v>
      </c>
      <c r="P9326">
        <f t="shared" si="290"/>
        <v>0.87</v>
      </c>
      <c r="Q9326" t="str">
        <f t="shared" si="291"/>
        <v>no</v>
      </c>
    </row>
    <row r="9327" spans="1:17">
      <c r="A9327" s="1">
        <v>9472</v>
      </c>
      <c r="B9327" s="2" t="s">
        <v>27879</v>
      </c>
      <c r="C9327" s="2" t="s">
        <v>27880</v>
      </c>
      <c r="D9327" s="2" t="s">
        <v>27881</v>
      </c>
      <c r="E9327" s="1">
        <v>30390</v>
      </c>
      <c r="F9327" s="1">
        <v>250</v>
      </c>
      <c r="G9327" s="1">
        <v>0</v>
      </c>
      <c r="H9327" s="1">
        <v>30340</v>
      </c>
      <c r="I9327" s="1">
        <v>16209</v>
      </c>
      <c r="J9327" s="1">
        <v>5801</v>
      </c>
      <c r="K9327" s="1">
        <v>2393</v>
      </c>
      <c r="L9327" s="1">
        <v>3359</v>
      </c>
      <c r="M9327" s="1">
        <v>1513</v>
      </c>
      <c r="N9327" s="1">
        <v>1598</v>
      </c>
      <c r="O9327" s="2" t="s">
        <v>29463</v>
      </c>
      <c r="P9327">
        <f t="shared" si="290"/>
        <v>1</v>
      </c>
      <c r="Q9327" t="str">
        <f t="shared" si="291"/>
        <v>no</v>
      </c>
    </row>
    <row r="9328" spans="1:17">
      <c r="A9328" s="1">
        <v>9473</v>
      </c>
      <c r="B9328" s="2" t="s">
        <v>27882</v>
      </c>
      <c r="C9328" s="2" t="s">
        <v>27883</v>
      </c>
      <c r="D9328" s="2" t="s">
        <v>27884</v>
      </c>
      <c r="E9328" s="1">
        <v>30380</v>
      </c>
      <c r="F9328" s="1">
        <v>962</v>
      </c>
      <c r="G9328" s="1">
        <v>0</v>
      </c>
      <c r="H9328" s="1">
        <v>31469</v>
      </c>
      <c r="I9328" s="1">
        <v>17700</v>
      </c>
      <c r="J9328" s="1">
        <v>2684</v>
      </c>
      <c r="K9328" s="1">
        <v>4132</v>
      </c>
      <c r="L9328" s="1">
        <v>199</v>
      </c>
      <c r="M9328" s="1">
        <v>483</v>
      </c>
      <c r="N9328" s="1">
        <v>2700</v>
      </c>
      <c r="O9328" s="2" t="s">
        <v>29469</v>
      </c>
      <c r="P9328">
        <f t="shared" si="290"/>
        <v>0.97</v>
      </c>
      <c r="Q9328" t="str">
        <f t="shared" si="291"/>
        <v>no</v>
      </c>
    </row>
    <row r="9329" spans="1:17">
      <c r="A9329" s="1">
        <v>9474</v>
      </c>
      <c r="B9329" s="2" t="s">
        <v>27885</v>
      </c>
      <c r="C9329" s="2" t="s">
        <v>27886</v>
      </c>
      <c r="D9329" s="2" t="s">
        <v>27887</v>
      </c>
      <c r="E9329" s="1">
        <v>30366</v>
      </c>
      <c r="F9329" s="1">
        <v>3066</v>
      </c>
      <c r="G9329" s="1">
        <v>0</v>
      </c>
      <c r="H9329" s="1">
        <v>33365</v>
      </c>
      <c r="I9329" s="1">
        <v>29117</v>
      </c>
      <c r="J9329" s="1">
        <v>677</v>
      </c>
      <c r="K9329" s="1">
        <v>777</v>
      </c>
      <c r="L9329" s="1">
        <v>256</v>
      </c>
      <c r="M9329" s="1">
        <v>216</v>
      </c>
      <c r="N9329" s="1">
        <v>0</v>
      </c>
      <c r="O9329" s="2" t="s">
        <v>29465</v>
      </c>
      <c r="P9329">
        <f t="shared" si="290"/>
        <v>0.91</v>
      </c>
      <c r="Q9329" t="str">
        <f t="shared" si="291"/>
        <v>no</v>
      </c>
    </row>
    <row r="9330" spans="1:17">
      <c r="A9330" s="1">
        <v>9475</v>
      </c>
      <c r="B9330" s="2" t="s">
        <v>27888</v>
      </c>
      <c r="C9330" s="2" t="s">
        <v>27889</v>
      </c>
      <c r="D9330" s="2" t="s">
        <v>27890</v>
      </c>
      <c r="E9330" s="1">
        <v>30366</v>
      </c>
      <c r="F9330" s="1">
        <v>96</v>
      </c>
      <c r="G9330" s="1">
        <v>0</v>
      </c>
      <c r="H9330" s="1">
        <v>31219</v>
      </c>
      <c r="I9330" s="1">
        <v>12124</v>
      </c>
      <c r="J9330" s="1">
        <v>8080</v>
      </c>
      <c r="K9330" s="1">
        <v>7042</v>
      </c>
      <c r="L9330" s="1">
        <v>144</v>
      </c>
      <c r="M9330" s="1">
        <v>541</v>
      </c>
      <c r="N9330" s="1">
        <v>456</v>
      </c>
      <c r="O9330" s="2" t="s">
        <v>29470</v>
      </c>
      <c r="P9330">
        <f t="shared" si="290"/>
        <v>0.97</v>
      </c>
      <c r="Q9330" t="str">
        <f t="shared" si="291"/>
        <v>no</v>
      </c>
    </row>
    <row r="9331" spans="1:17">
      <c r="A9331" s="1">
        <v>9476</v>
      </c>
      <c r="B9331" s="2" t="s">
        <v>27891</v>
      </c>
      <c r="C9331" s="2" t="s">
        <v>27892</v>
      </c>
      <c r="D9331" s="2" t="s">
        <v>27893</v>
      </c>
      <c r="E9331" s="1">
        <v>30365</v>
      </c>
      <c r="F9331" s="1">
        <v>88</v>
      </c>
      <c r="G9331" s="1">
        <v>0</v>
      </c>
      <c r="H9331" s="1">
        <v>29475</v>
      </c>
      <c r="I9331" s="1">
        <v>9399</v>
      </c>
      <c r="J9331" s="1">
        <v>7296</v>
      </c>
      <c r="K9331" s="1">
        <v>5688</v>
      </c>
      <c r="L9331" s="1">
        <v>3499</v>
      </c>
      <c r="M9331" s="1">
        <v>1776</v>
      </c>
      <c r="N9331" s="1">
        <v>2320</v>
      </c>
      <c r="O9331" s="2" t="s">
        <v>29469</v>
      </c>
      <c r="P9331">
        <f t="shared" si="290"/>
        <v>1.03</v>
      </c>
      <c r="Q9331" t="str">
        <f t="shared" si="291"/>
        <v>no</v>
      </c>
    </row>
    <row r="9332" spans="1:17">
      <c r="A9332" s="1">
        <v>9477</v>
      </c>
      <c r="B9332" s="2" t="s">
        <v>27894</v>
      </c>
      <c r="C9332" s="2" t="s">
        <v>27895</v>
      </c>
      <c r="D9332" s="2" t="s">
        <v>27896</v>
      </c>
      <c r="E9332" s="1">
        <v>30356</v>
      </c>
      <c r="F9332" s="1">
        <v>1289</v>
      </c>
      <c r="G9332" s="1">
        <v>0</v>
      </c>
      <c r="H9332" s="1">
        <v>31645</v>
      </c>
      <c r="I9332" s="1">
        <v>28023</v>
      </c>
      <c r="J9332" s="1">
        <v>1770</v>
      </c>
      <c r="K9332" s="1">
        <v>610</v>
      </c>
      <c r="L9332" s="1">
        <v>145</v>
      </c>
      <c r="M9332" s="1">
        <v>97</v>
      </c>
      <c r="N9332" s="1">
        <v>0</v>
      </c>
      <c r="O9332" s="2" t="s">
        <v>29466</v>
      </c>
      <c r="P9332">
        <f t="shared" si="290"/>
        <v>0.96</v>
      </c>
      <c r="Q9332" t="str">
        <f t="shared" si="291"/>
        <v>no</v>
      </c>
    </row>
    <row r="9333" spans="1:17">
      <c r="A9333" s="1">
        <v>9478</v>
      </c>
      <c r="B9333" s="2" t="s">
        <v>27897</v>
      </c>
      <c r="C9333" s="2" t="s">
        <v>27898</v>
      </c>
      <c r="D9333" s="2" t="s">
        <v>27899</v>
      </c>
      <c r="E9333" s="1">
        <v>30355</v>
      </c>
      <c r="F9333" s="1">
        <v>526</v>
      </c>
      <c r="G9333" s="1">
        <v>0</v>
      </c>
      <c r="H9333" s="1">
        <v>31009</v>
      </c>
      <c r="I9333" s="1">
        <v>11802</v>
      </c>
      <c r="J9333" s="1">
        <v>11316</v>
      </c>
      <c r="K9333" s="1">
        <v>2885</v>
      </c>
      <c r="L9333" s="1">
        <v>1424</v>
      </c>
      <c r="M9333" s="1">
        <v>790</v>
      </c>
      <c r="N9333" s="1">
        <v>3027</v>
      </c>
      <c r="O9333" s="2" t="s">
        <v>29470</v>
      </c>
      <c r="P9333">
        <f t="shared" si="290"/>
        <v>0.98</v>
      </c>
      <c r="Q9333" t="str">
        <f t="shared" si="291"/>
        <v>no</v>
      </c>
    </row>
    <row r="9334" spans="1:17">
      <c r="A9334" s="1">
        <v>9479</v>
      </c>
      <c r="B9334" s="2" t="s">
        <v>27900</v>
      </c>
      <c r="C9334" s="2" t="s">
        <v>27901</v>
      </c>
      <c r="D9334" s="2" t="s">
        <v>27902</v>
      </c>
      <c r="E9334" s="1">
        <v>30354</v>
      </c>
      <c r="F9334" s="1">
        <v>615</v>
      </c>
      <c r="G9334" s="1">
        <v>0</v>
      </c>
      <c r="H9334" s="1">
        <v>28167</v>
      </c>
      <c r="I9334" s="1">
        <v>13750</v>
      </c>
      <c r="J9334" s="1">
        <v>5034</v>
      </c>
      <c r="K9334" s="1">
        <v>4116</v>
      </c>
      <c r="L9334" s="1">
        <v>663</v>
      </c>
      <c r="M9334" s="1">
        <v>630</v>
      </c>
      <c r="N9334" s="1">
        <v>0</v>
      </c>
      <c r="O9334" s="2" t="s">
        <v>29466</v>
      </c>
      <c r="P9334">
        <f t="shared" si="290"/>
        <v>1.08</v>
      </c>
      <c r="Q9334" t="str">
        <f t="shared" si="291"/>
        <v>no</v>
      </c>
    </row>
    <row r="9335" spans="1:17">
      <c r="A9335" s="1">
        <v>9480</v>
      </c>
      <c r="B9335" s="2" t="s">
        <v>27903</v>
      </c>
      <c r="C9335" s="2" t="s">
        <v>27904</v>
      </c>
      <c r="D9335" s="2" t="s">
        <v>27905</v>
      </c>
      <c r="E9335" s="1">
        <v>30341</v>
      </c>
      <c r="F9335" s="1">
        <v>29</v>
      </c>
      <c r="G9335" s="1">
        <v>0</v>
      </c>
      <c r="H9335" s="1">
        <v>30369</v>
      </c>
      <c r="I9335" s="1">
        <v>38366</v>
      </c>
      <c r="J9335" s="1">
        <v>1979</v>
      </c>
      <c r="K9335" s="1">
        <v>131</v>
      </c>
      <c r="L9335" s="1">
        <v>62</v>
      </c>
      <c r="M9335" s="1">
        <v>32</v>
      </c>
      <c r="N9335" s="1">
        <v>781</v>
      </c>
      <c r="O9335" s="2" t="s">
        <v>29463</v>
      </c>
      <c r="P9335">
        <f t="shared" si="290"/>
        <v>1</v>
      </c>
      <c r="Q9335" t="str">
        <f t="shared" si="291"/>
        <v>no</v>
      </c>
    </row>
    <row r="9336" spans="1:17">
      <c r="A9336" s="1">
        <v>9481</v>
      </c>
      <c r="B9336" s="2" t="s">
        <v>27906</v>
      </c>
      <c r="C9336" s="2" t="s">
        <v>27907</v>
      </c>
      <c r="D9336" s="2" t="s">
        <v>27908</v>
      </c>
      <c r="E9336" s="1">
        <v>30339</v>
      </c>
      <c r="F9336" s="1">
        <v>30</v>
      </c>
      <c r="G9336" s="1">
        <v>0</v>
      </c>
      <c r="H9336" s="1">
        <v>30369</v>
      </c>
      <c r="I9336" s="1">
        <v>25412</v>
      </c>
      <c r="J9336" s="1">
        <v>1022</v>
      </c>
      <c r="K9336" s="1">
        <v>1221</v>
      </c>
      <c r="L9336" s="1">
        <v>16</v>
      </c>
      <c r="M9336" s="1">
        <v>112</v>
      </c>
      <c r="N9336" s="1">
        <v>584</v>
      </c>
      <c r="O9336" s="2" t="s">
        <v>29471</v>
      </c>
      <c r="P9336">
        <f t="shared" si="290"/>
        <v>1</v>
      </c>
      <c r="Q9336" t="str">
        <f t="shared" si="291"/>
        <v>no</v>
      </c>
    </row>
    <row r="9337" spans="1:17">
      <c r="A9337" s="1">
        <v>9482</v>
      </c>
      <c r="B9337" s="2" t="s">
        <v>6732</v>
      </c>
      <c r="C9337" s="2" t="s">
        <v>27909</v>
      </c>
      <c r="D9337" s="2" t="s">
        <v>27910</v>
      </c>
      <c r="E9337" s="1">
        <v>30338</v>
      </c>
      <c r="F9337" s="1">
        <v>1094</v>
      </c>
      <c r="G9337" s="1">
        <v>0</v>
      </c>
      <c r="H9337" s="1">
        <v>30831</v>
      </c>
      <c r="I9337" s="1">
        <v>18756</v>
      </c>
      <c r="J9337" s="1">
        <v>3598</v>
      </c>
      <c r="K9337" s="1">
        <v>2428</v>
      </c>
      <c r="L9337" s="1">
        <v>610</v>
      </c>
      <c r="M9337" s="1">
        <v>540</v>
      </c>
      <c r="N9337" s="1">
        <v>3999</v>
      </c>
      <c r="O9337" s="2" t="s">
        <v>29463</v>
      </c>
      <c r="P9337">
        <f t="shared" si="290"/>
        <v>0.98</v>
      </c>
      <c r="Q9337" t="str">
        <f t="shared" si="291"/>
        <v>no</v>
      </c>
    </row>
    <row r="9338" spans="1:17">
      <c r="A9338" s="1">
        <v>9483</v>
      </c>
      <c r="B9338" s="2" t="s">
        <v>27911</v>
      </c>
      <c r="C9338" s="2" t="s">
        <v>27912</v>
      </c>
      <c r="D9338" s="2" t="s">
        <v>27913</v>
      </c>
      <c r="E9338" s="1">
        <v>30334</v>
      </c>
      <c r="F9338" s="1">
        <v>34</v>
      </c>
      <c r="G9338" s="1">
        <v>0</v>
      </c>
      <c r="H9338" s="1">
        <v>30363</v>
      </c>
      <c r="I9338" s="1">
        <v>27789</v>
      </c>
      <c r="J9338" s="1">
        <v>479</v>
      </c>
      <c r="K9338" s="1">
        <v>1041</v>
      </c>
      <c r="L9338" s="1">
        <v>512</v>
      </c>
      <c r="M9338" s="1">
        <v>109</v>
      </c>
      <c r="N9338" s="1">
        <v>1607</v>
      </c>
      <c r="O9338" s="2" t="s">
        <v>29466</v>
      </c>
      <c r="P9338">
        <f t="shared" si="290"/>
        <v>1</v>
      </c>
      <c r="Q9338" t="str">
        <f t="shared" si="291"/>
        <v>no</v>
      </c>
    </row>
    <row r="9339" spans="1:17">
      <c r="A9339" s="1">
        <v>9484</v>
      </c>
      <c r="B9339" s="2" t="s">
        <v>27914</v>
      </c>
      <c r="C9339" s="2" t="s">
        <v>27915</v>
      </c>
      <c r="D9339" s="2" t="s">
        <v>27916</v>
      </c>
      <c r="E9339" s="1">
        <v>30331</v>
      </c>
      <c r="F9339" s="1">
        <v>21</v>
      </c>
      <c r="G9339" s="1">
        <v>0</v>
      </c>
      <c r="H9339" s="1">
        <v>24985</v>
      </c>
      <c r="I9339" s="1">
        <v>6850</v>
      </c>
      <c r="J9339" s="1">
        <v>10307</v>
      </c>
      <c r="K9339" s="1">
        <v>308</v>
      </c>
      <c r="L9339" s="1">
        <v>6796</v>
      </c>
      <c r="M9339" s="1">
        <v>2818</v>
      </c>
      <c r="N9339" s="1">
        <v>290</v>
      </c>
      <c r="O9339" s="2" t="s">
        <v>29463</v>
      </c>
      <c r="P9339">
        <f t="shared" si="290"/>
        <v>1.21</v>
      </c>
      <c r="Q9339" t="str">
        <f t="shared" si="291"/>
        <v>no</v>
      </c>
    </row>
    <row r="9340" spans="1:17">
      <c r="A9340" s="1">
        <v>9485</v>
      </c>
      <c r="B9340" s="2" t="s">
        <v>27917</v>
      </c>
      <c r="C9340" s="2" t="s">
        <v>27918</v>
      </c>
      <c r="D9340" s="2" t="s">
        <v>27919</v>
      </c>
      <c r="E9340" s="1">
        <v>30324</v>
      </c>
      <c r="F9340" s="1">
        <v>703</v>
      </c>
      <c r="G9340" s="1">
        <v>0</v>
      </c>
      <c r="H9340" s="1">
        <v>31027</v>
      </c>
      <c r="I9340" s="1">
        <v>25904</v>
      </c>
      <c r="J9340" s="1">
        <v>1074</v>
      </c>
      <c r="K9340" s="1">
        <v>1274</v>
      </c>
      <c r="L9340" s="1">
        <v>260</v>
      </c>
      <c r="M9340" s="1">
        <v>228</v>
      </c>
      <c r="N9340" s="1">
        <v>0</v>
      </c>
      <c r="O9340" s="2" t="s">
        <v>29462</v>
      </c>
      <c r="P9340">
        <f t="shared" si="290"/>
        <v>0.98</v>
      </c>
      <c r="Q9340" t="str">
        <f t="shared" si="291"/>
        <v>no</v>
      </c>
    </row>
    <row r="9341" spans="1:17">
      <c r="A9341" s="1">
        <v>9486</v>
      </c>
      <c r="B9341" s="2" t="s">
        <v>27920</v>
      </c>
      <c r="C9341" s="2" t="s">
        <v>27921</v>
      </c>
      <c r="D9341" s="2" t="s">
        <v>27922</v>
      </c>
      <c r="E9341" s="1">
        <v>30320</v>
      </c>
      <c r="F9341" s="1">
        <v>978</v>
      </c>
      <c r="G9341" s="1">
        <v>0</v>
      </c>
      <c r="H9341" s="1">
        <v>31773</v>
      </c>
      <c r="I9341" s="1">
        <v>30230</v>
      </c>
      <c r="J9341" s="1">
        <v>1210</v>
      </c>
      <c r="K9341" s="1">
        <v>768</v>
      </c>
      <c r="L9341" s="1">
        <v>342</v>
      </c>
      <c r="M9341" s="1">
        <v>241</v>
      </c>
      <c r="N9341" s="1">
        <v>2995</v>
      </c>
      <c r="O9341" s="2" t="s">
        <v>29463</v>
      </c>
      <c r="P9341">
        <f t="shared" si="290"/>
        <v>0.95</v>
      </c>
      <c r="Q9341" t="str">
        <f t="shared" si="291"/>
        <v>no</v>
      </c>
    </row>
    <row r="9342" spans="1:17">
      <c r="A9342" s="1">
        <v>9487</v>
      </c>
      <c r="B9342" s="2" t="s">
        <v>27923</v>
      </c>
      <c r="C9342" s="2" t="s">
        <v>27924</v>
      </c>
      <c r="D9342" s="2" t="s">
        <v>27925</v>
      </c>
      <c r="E9342" s="1">
        <v>30319</v>
      </c>
      <c r="F9342" s="1">
        <v>482</v>
      </c>
      <c r="G9342" s="1">
        <v>0</v>
      </c>
      <c r="H9342" s="1">
        <v>30801</v>
      </c>
      <c r="I9342" s="1">
        <v>26237</v>
      </c>
      <c r="J9342" s="1">
        <v>2121</v>
      </c>
      <c r="K9342" s="1">
        <v>1670</v>
      </c>
      <c r="L9342" s="1">
        <v>3125</v>
      </c>
      <c r="M9342" s="1">
        <v>745</v>
      </c>
      <c r="N9342" s="1">
        <v>0</v>
      </c>
      <c r="O9342" s="2" t="s">
        <v>29464</v>
      </c>
      <c r="P9342">
        <f t="shared" si="290"/>
        <v>0.98</v>
      </c>
      <c r="Q9342" t="str">
        <f t="shared" si="291"/>
        <v>no</v>
      </c>
    </row>
    <row r="9343" spans="1:17">
      <c r="A9343" s="1">
        <v>9488</v>
      </c>
      <c r="B9343" s="2" t="s">
        <v>27926</v>
      </c>
      <c r="C9343" s="2" t="s">
        <v>27927</v>
      </c>
      <c r="D9343" s="2" t="s">
        <v>27928</v>
      </c>
      <c r="E9343" s="1">
        <v>30318</v>
      </c>
      <c r="F9343" s="1">
        <v>75</v>
      </c>
      <c r="G9343" s="1">
        <v>0</v>
      </c>
      <c r="H9343" s="1">
        <v>30091</v>
      </c>
      <c r="I9343" s="1">
        <v>9764</v>
      </c>
      <c r="J9343" s="1">
        <v>5993</v>
      </c>
      <c r="K9343" s="1">
        <v>8903</v>
      </c>
      <c r="L9343" s="1">
        <v>-656</v>
      </c>
      <c r="M9343" s="1">
        <v>0</v>
      </c>
      <c r="N9343" s="1">
        <v>0</v>
      </c>
      <c r="O9343" s="2" t="s">
        <v>29465</v>
      </c>
      <c r="P9343">
        <f t="shared" si="290"/>
        <v>1.01</v>
      </c>
      <c r="Q9343" t="str">
        <f t="shared" si="291"/>
        <v>no</v>
      </c>
    </row>
    <row r="9344" spans="1:17">
      <c r="A9344" s="1">
        <v>9489</v>
      </c>
      <c r="B9344" s="2" t="s">
        <v>27929</v>
      </c>
      <c r="C9344" s="2" t="s">
        <v>27930</v>
      </c>
      <c r="D9344" s="2" t="s">
        <v>27931</v>
      </c>
      <c r="E9344" s="1">
        <v>30311</v>
      </c>
      <c r="F9344" s="1">
        <v>1214</v>
      </c>
      <c r="G9344" s="1">
        <v>0</v>
      </c>
      <c r="H9344" s="1">
        <v>31526</v>
      </c>
      <c r="I9344" s="1">
        <v>28563</v>
      </c>
      <c r="J9344" s="1">
        <v>1067</v>
      </c>
      <c r="K9344" s="1">
        <v>728</v>
      </c>
      <c r="L9344" s="1">
        <v>664</v>
      </c>
      <c r="M9344" s="1">
        <v>375</v>
      </c>
      <c r="N9344" s="1">
        <v>0</v>
      </c>
      <c r="O9344" s="2" t="s">
        <v>29465</v>
      </c>
      <c r="P9344">
        <f t="shared" si="290"/>
        <v>0.96</v>
      </c>
      <c r="Q9344" t="str">
        <f t="shared" si="291"/>
        <v>no</v>
      </c>
    </row>
    <row r="9345" spans="1:17">
      <c r="A9345" s="1">
        <v>9490</v>
      </c>
      <c r="B9345" s="2" t="s">
        <v>27932</v>
      </c>
      <c r="C9345" s="2" t="s">
        <v>27933</v>
      </c>
      <c r="D9345" s="2" t="s">
        <v>27934</v>
      </c>
      <c r="E9345" s="1">
        <v>30305</v>
      </c>
      <c r="F9345" s="1">
        <v>8</v>
      </c>
      <c r="G9345" s="1">
        <v>0</v>
      </c>
      <c r="H9345" s="1">
        <v>30363</v>
      </c>
      <c r="I9345" s="1">
        <v>27932</v>
      </c>
      <c r="J9345" s="1">
        <v>1233</v>
      </c>
      <c r="K9345" s="1">
        <v>430</v>
      </c>
      <c r="L9345" s="1">
        <v>8</v>
      </c>
      <c r="M9345" s="1">
        <v>18</v>
      </c>
      <c r="N9345" s="1">
        <v>0</v>
      </c>
      <c r="O9345" s="2" t="s">
        <v>29465</v>
      </c>
      <c r="P9345">
        <f t="shared" si="290"/>
        <v>1</v>
      </c>
      <c r="Q9345" t="str">
        <f t="shared" si="291"/>
        <v>no</v>
      </c>
    </row>
    <row r="9346" spans="1:17">
      <c r="A9346" s="1">
        <v>9491</v>
      </c>
      <c r="B9346" s="2" t="s">
        <v>27935</v>
      </c>
      <c r="C9346" s="2" t="s">
        <v>27936</v>
      </c>
      <c r="D9346" s="2" t="s">
        <v>27937</v>
      </c>
      <c r="E9346" s="1">
        <v>30298</v>
      </c>
      <c r="F9346" s="1">
        <v>0</v>
      </c>
      <c r="G9346" s="1">
        <v>0</v>
      </c>
      <c r="H9346" s="1">
        <v>30650</v>
      </c>
      <c r="I9346" s="1">
        <v>15837</v>
      </c>
      <c r="J9346" s="1">
        <v>9076</v>
      </c>
      <c r="K9346" s="1">
        <v>1404</v>
      </c>
      <c r="L9346" s="1">
        <v>2707</v>
      </c>
      <c r="M9346" s="1">
        <v>1388</v>
      </c>
      <c r="N9346" s="1">
        <v>1783</v>
      </c>
      <c r="O9346" s="2" t="s">
        <v>29463</v>
      </c>
      <c r="P9346">
        <f t="shared" si="290"/>
        <v>0.99</v>
      </c>
      <c r="Q9346" t="str">
        <f t="shared" si="291"/>
        <v>no</v>
      </c>
    </row>
    <row r="9347" spans="1:17">
      <c r="A9347" s="1">
        <v>9492</v>
      </c>
      <c r="B9347" s="2" t="s">
        <v>27938</v>
      </c>
      <c r="C9347" s="2" t="s">
        <v>27939</v>
      </c>
      <c r="D9347" s="2" t="s">
        <v>27940</v>
      </c>
      <c r="E9347" s="1">
        <v>30298</v>
      </c>
      <c r="F9347" s="1">
        <v>547</v>
      </c>
      <c r="G9347" s="1">
        <v>0</v>
      </c>
      <c r="H9347" s="1">
        <v>30845</v>
      </c>
      <c r="I9347" s="1">
        <v>1189</v>
      </c>
      <c r="J9347" s="1">
        <v>11500</v>
      </c>
      <c r="K9347" s="1">
        <v>8532</v>
      </c>
      <c r="L9347" s="1">
        <v>1547</v>
      </c>
      <c r="M9347" s="1">
        <v>1300</v>
      </c>
      <c r="N9347" s="1">
        <v>0</v>
      </c>
      <c r="O9347" s="2" t="s">
        <v>29469</v>
      </c>
      <c r="P9347">
        <f t="shared" ref="P9347:P9410" si="292">ROUND(E9347/H9347,2)</f>
        <v>0.98</v>
      </c>
      <c r="Q9347" t="str">
        <f t="shared" ref="Q9347:Q9410" si="293">IF(G9347=0,"no","-")</f>
        <v>no</v>
      </c>
    </row>
    <row r="9348" spans="1:17">
      <c r="A9348" s="1">
        <v>9493</v>
      </c>
      <c r="B9348" s="2" t="s">
        <v>27941</v>
      </c>
      <c r="C9348" s="2" t="s">
        <v>27942</v>
      </c>
      <c r="D9348" s="2" t="s">
        <v>27943</v>
      </c>
      <c r="E9348" s="1">
        <v>30296</v>
      </c>
      <c r="F9348" s="1">
        <v>530</v>
      </c>
      <c r="G9348" s="1">
        <v>0</v>
      </c>
      <c r="H9348" s="1">
        <v>30826</v>
      </c>
      <c r="I9348" s="1">
        <v>21663</v>
      </c>
      <c r="J9348" s="1">
        <v>6574</v>
      </c>
      <c r="K9348" s="1">
        <v>0</v>
      </c>
      <c r="L9348" s="1">
        <v>-6559</v>
      </c>
      <c r="M9348" s="1">
        <v>0</v>
      </c>
      <c r="N9348" s="1">
        <v>0</v>
      </c>
      <c r="O9348" s="2" t="s">
        <v>29469</v>
      </c>
      <c r="P9348">
        <f t="shared" si="292"/>
        <v>0.98</v>
      </c>
      <c r="Q9348" t="str">
        <f t="shared" si="293"/>
        <v>no</v>
      </c>
    </row>
    <row r="9349" spans="1:17">
      <c r="A9349" s="1">
        <v>9494</v>
      </c>
      <c r="B9349" s="2" t="s">
        <v>27944</v>
      </c>
      <c r="C9349" s="2" t="s">
        <v>27945</v>
      </c>
      <c r="D9349" s="2" t="s">
        <v>27946</v>
      </c>
      <c r="E9349" s="1">
        <v>30294</v>
      </c>
      <c r="F9349" s="1">
        <v>236</v>
      </c>
      <c r="G9349" s="1">
        <v>0</v>
      </c>
      <c r="H9349" s="1">
        <v>31789</v>
      </c>
      <c r="I9349" s="1">
        <v>14448</v>
      </c>
      <c r="J9349" s="1">
        <v>4101</v>
      </c>
      <c r="K9349" s="1">
        <v>4188</v>
      </c>
      <c r="L9349" s="1">
        <v>830</v>
      </c>
      <c r="M9349" s="1">
        <v>698</v>
      </c>
      <c r="N9349" s="1">
        <v>4681</v>
      </c>
      <c r="O9349" s="2" t="s">
        <v>29464</v>
      </c>
      <c r="P9349">
        <f t="shared" si="292"/>
        <v>0.95</v>
      </c>
      <c r="Q9349" t="str">
        <f t="shared" si="293"/>
        <v>no</v>
      </c>
    </row>
    <row r="9350" spans="1:17">
      <c r="A9350" s="1">
        <v>9495</v>
      </c>
      <c r="B9350" s="2" t="s">
        <v>27947</v>
      </c>
      <c r="C9350" s="2" t="s">
        <v>27948</v>
      </c>
      <c r="D9350" s="2" t="s">
        <v>27949</v>
      </c>
      <c r="E9350" s="1">
        <v>30294</v>
      </c>
      <c r="F9350" s="1">
        <v>55</v>
      </c>
      <c r="G9350" s="1">
        <v>0</v>
      </c>
      <c r="H9350" s="1">
        <v>31131</v>
      </c>
      <c r="I9350" s="1">
        <v>5450</v>
      </c>
      <c r="J9350" s="1">
        <v>18352</v>
      </c>
      <c r="K9350" s="1">
        <v>2896</v>
      </c>
      <c r="L9350" s="1">
        <v>2403</v>
      </c>
      <c r="M9350" s="1">
        <v>1250</v>
      </c>
      <c r="N9350" s="1">
        <v>1569</v>
      </c>
      <c r="O9350" s="2" t="s">
        <v>29465</v>
      </c>
      <c r="P9350">
        <f t="shared" si="292"/>
        <v>0.97</v>
      </c>
      <c r="Q9350" t="str">
        <f t="shared" si="293"/>
        <v>no</v>
      </c>
    </row>
    <row r="9351" spans="1:17">
      <c r="A9351" s="1">
        <v>9496</v>
      </c>
      <c r="B9351" s="2" t="s">
        <v>27950</v>
      </c>
      <c r="C9351" s="2" t="s">
        <v>27951</v>
      </c>
      <c r="D9351" s="2" t="s">
        <v>27952</v>
      </c>
      <c r="E9351" s="1">
        <v>30293</v>
      </c>
      <c r="F9351" s="1">
        <v>182</v>
      </c>
      <c r="G9351" s="1">
        <v>0</v>
      </c>
      <c r="H9351" s="1">
        <v>30475</v>
      </c>
      <c r="I9351" s="1">
        <v>24436</v>
      </c>
      <c r="J9351" s="1">
        <v>686</v>
      </c>
      <c r="K9351" s="1">
        <v>2388</v>
      </c>
      <c r="L9351" s="1">
        <v>1790</v>
      </c>
      <c r="M9351" s="1">
        <v>878</v>
      </c>
      <c r="N9351" s="1">
        <v>361</v>
      </c>
      <c r="O9351" s="2" t="s">
        <v>29462</v>
      </c>
      <c r="P9351">
        <f t="shared" si="292"/>
        <v>0.99</v>
      </c>
      <c r="Q9351" t="str">
        <f t="shared" si="293"/>
        <v>no</v>
      </c>
    </row>
    <row r="9352" spans="1:17">
      <c r="A9352" s="1">
        <v>9497</v>
      </c>
      <c r="B9352" s="2" t="s">
        <v>27953</v>
      </c>
      <c r="C9352" s="2" t="s">
        <v>27954</v>
      </c>
      <c r="D9352" s="2" t="s">
        <v>27955</v>
      </c>
      <c r="E9352" s="1">
        <v>30293</v>
      </c>
      <c r="F9352" s="1">
        <v>87</v>
      </c>
      <c r="G9352" s="1">
        <v>0</v>
      </c>
      <c r="H9352" s="1">
        <v>31141</v>
      </c>
      <c r="I9352" s="1">
        <v>14147</v>
      </c>
      <c r="J9352" s="1">
        <v>7748</v>
      </c>
      <c r="K9352" s="1">
        <v>0</v>
      </c>
      <c r="L9352" s="1">
        <v>4458</v>
      </c>
      <c r="M9352" s="1">
        <v>2099</v>
      </c>
      <c r="N9352" s="1">
        <v>0</v>
      </c>
      <c r="O9352" s="2" t="s">
        <v>29462</v>
      </c>
      <c r="P9352">
        <f t="shared" si="292"/>
        <v>0.97</v>
      </c>
      <c r="Q9352" t="str">
        <f t="shared" si="293"/>
        <v>no</v>
      </c>
    </row>
    <row r="9353" spans="1:17">
      <c r="A9353" s="1">
        <v>9498</v>
      </c>
      <c r="B9353" s="2" t="s">
        <v>27956</v>
      </c>
      <c r="C9353" s="2" t="s">
        <v>27957</v>
      </c>
      <c r="D9353" s="2" t="s">
        <v>27958</v>
      </c>
      <c r="E9353" s="1">
        <v>30292</v>
      </c>
      <c r="F9353" s="1">
        <v>190</v>
      </c>
      <c r="G9353" s="1">
        <v>0</v>
      </c>
      <c r="H9353" s="1">
        <v>30781</v>
      </c>
      <c r="I9353" s="1">
        <v>16664</v>
      </c>
      <c r="J9353" s="1">
        <v>3520</v>
      </c>
      <c r="K9353" s="1">
        <v>3599</v>
      </c>
      <c r="L9353" s="1">
        <v>3033</v>
      </c>
      <c r="M9353" s="1">
        <v>1484</v>
      </c>
      <c r="N9353" s="1">
        <v>0</v>
      </c>
      <c r="O9353" s="2" t="s">
        <v>29466</v>
      </c>
      <c r="P9353">
        <f t="shared" si="292"/>
        <v>0.98</v>
      </c>
      <c r="Q9353" t="str">
        <f t="shared" si="293"/>
        <v>no</v>
      </c>
    </row>
    <row r="9354" spans="1:17">
      <c r="A9354" s="1">
        <v>9499</v>
      </c>
      <c r="B9354" s="2" t="s">
        <v>27959</v>
      </c>
      <c r="C9354" s="2" t="s">
        <v>27960</v>
      </c>
      <c r="D9354" s="2" t="s">
        <v>27961</v>
      </c>
      <c r="E9354" s="1">
        <v>30291</v>
      </c>
      <c r="F9354" s="1">
        <v>280</v>
      </c>
      <c r="G9354" s="1">
        <v>0</v>
      </c>
      <c r="H9354" s="1">
        <v>30607</v>
      </c>
      <c r="I9354" s="1">
        <v>6480</v>
      </c>
      <c r="J9354" s="1">
        <v>13595</v>
      </c>
      <c r="K9354" s="1">
        <v>2343</v>
      </c>
      <c r="L9354" s="1">
        <v>5030</v>
      </c>
      <c r="M9354" s="1">
        <v>2315</v>
      </c>
      <c r="N9354" s="1">
        <v>790</v>
      </c>
      <c r="O9354" s="2" t="s">
        <v>29465</v>
      </c>
      <c r="P9354">
        <f t="shared" si="292"/>
        <v>0.99</v>
      </c>
      <c r="Q9354" t="str">
        <f t="shared" si="293"/>
        <v>no</v>
      </c>
    </row>
    <row r="9355" spans="1:17">
      <c r="A9355" s="1">
        <v>9500</v>
      </c>
      <c r="B9355" s="2" t="s">
        <v>27962</v>
      </c>
      <c r="C9355" s="2" t="s">
        <v>27963</v>
      </c>
      <c r="D9355" s="2" t="s">
        <v>27964</v>
      </c>
      <c r="E9355" s="1">
        <v>30288</v>
      </c>
      <c r="F9355" s="1">
        <v>315</v>
      </c>
      <c r="G9355" s="1">
        <v>0</v>
      </c>
      <c r="H9355" s="1">
        <v>30603</v>
      </c>
      <c r="I9355" s="1">
        <v>26273</v>
      </c>
      <c r="J9355" s="1">
        <v>2055</v>
      </c>
      <c r="K9355" s="1">
        <v>0</v>
      </c>
      <c r="L9355" s="1">
        <v>513</v>
      </c>
      <c r="M9355" s="1">
        <v>45</v>
      </c>
      <c r="N9355" s="1">
        <v>0</v>
      </c>
      <c r="O9355" s="2" t="s">
        <v>29466</v>
      </c>
      <c r="P9355">
        <f t="shared" si="292"/>
        <v>0.99</v>
      </c>
      <c r="Q9355" t="str">
        <f t="shared" si="293"/>
        <v>no</v>
      </c>
    </row>
    <row r="9356" spans="1:17">
      <c r="A9356" s="1">
        <v>9501</v>
      </c>
      <c r="B9356" s="2" t="s">
        <v>27965</v>
      </c>
      <c r="C9356" s="2" t="s">
        <v>27966</v>
      </c>
      <c r="D9356" s="2" t="s">
        <v>27967</v>
      </c>
      <c r="E9356" s="1">
        <v>30286</v>
      </c>
      <c r="F9356" s="1">
        <v>334</v>
      </c>
      <c r="G9356" s="1">
        <v>0</v>
      </c>
      <c r="H9356" s="1">
        <v>30855</v>
      </c>
      <c r="I9356" s="1">
        <v>18278</v>
      </c>
      <c r="J9356" s="1">
        <v>5464</v>
      </c>
      <c r="K9356" s="1">
        <v>2612</v>
      </c>
      <c r="L9356" s="1">
        <v>37704</v>
      </c>
      <c r="M9356" s="1">
        <v>0</v>
      </c>
      <c r="N9356" s="1">
        <v>0</v>
      </c>
      <c r="O9356" s="2" t="s">
        <v>29467</v>
      </c>
      <c r="P9356">
        <f t="shared" si="292"/>
        <v>0.98</v>
      </c>
      <c r="Q9356" t="str">
        <f t="shared" si="293"/>
        <v>no</v>
      </c>
    </row>
    <row r="9357" spans="1:17">
      <c r="A9357" s="1">
        <v>9502</v>
      </c>
      <c r="B9357" s="2" t="s">
        <v>27968</v>
      </c>
      <c r="C9357" s="2" t="s">
        <v>27969</v>
      </c>
      <c r="D9357" s="2" t="s">
        <v>27970</v>
      </c>
      <c r="E9357" s="1">
        <v>30277</v>
      </c>
      <c r="F9357" s="1">
        <v>1017</v>
      </c>
      <c r="G9357" s="1">
        <v>0</v>
      </c>
      <c r="H9357" s="1">
        <v>35179</v>
      </c>
      <c r="I9357" s="1">
        <v>19799</v>
      </c>
      <c r="J9357" s="1">
        <v>5654</v>
      </c>
      <c r="K9357" s="1">
        <v>6141</v>
      </c>
      <c r="L9357" s="1">
        <v>-384</v>
      </c>
      <c r="M9357" s="1">
        <v>364</v>
      </c>
      <c r="N9357" s="1">
        <v>2680</v>
      </c>
      <c r="O9357" s="2" t="s">
        <v>29468</v>
      </c>
      <c r="P9357">
        <f t="shared" si="292"/>
        <v>0.86</v>
      </c>
      <c r="Q9357" t="str">
        <f t="shared" si="293"/>
        <v>no</v>
      </c>
    </row>
    <row r="9358" spans="1:17">
      <c r="A9358" s="1">
        <v>9503</v>
      </c>
      <c r="B9358" s="2" t="s">
        <v>27971</v>
      </c>
      <c r="C9358" s="2" t="s">
        <v>27972</v>
      </c>
      <c r="D9358" s="2" t="s">
        <v>27973</v>
      </c>
      <c r="E9358" s="1">
        <v>30276</v>
      </c>
      <c r="F9358" s="1">
        <v>110</v>
      </c>
      <c r="G9358" s="1">
        <v>0</v>
      </c>
      <c r="H9358" s="1">
        <v>31393</v>
      </c>
      <c r="I9358" s="1">
        <v>12037</v>
      </c>
      <c r="J9358" s="1">
        <v>7346</v>
      </c>
      <c r="K9358" s="1">
        <v>5087</v>
      </c>
      <c r="L9358" s="1">
        <v>1311</v>
      </c>
      <c r="M9358" s="1">
        <v>902</v>
      </c>
      <c r="N9358" s="1">
        <v>71</v>
      </c>
      <c r="O9358" s="2" t="s">
        <v>29469</v>
      </c>
      <c r="P9358">
        <f t="shared" si="292"/>
        <v>0.96</v>
      </c>
      <c r="Q9358" t="str">
        <f t="shared" si="293"/>
        <v>no</v>
      </c>
    </row>
    <row r="9359" spans="1:17">
      <c r="A9359" s="1">
        <v>9504</v>
      </c>
      <c r="B9359" s="2" t="s">
        <v>27974</v>
      </c>
      <c r="C9359" s="2" t="s">
        <v>27975</v>
      </c>
      <c r="D9359" s="2" t="s">
        <v>27976</v>
      </c>
      <c r="E9359" s="1">
        <v>30273</v>
      </c>
      <c r="F9359" s="1">
        <v>331</v>
      </c>
      <c r="G9359" s="1">
        <v>0</v>
      </c>
      <c r="H9359" s="1">
        <v>30604</v>
      </c>
      <c r="I9359" s="1">
        <v>19082</v>
      </c>
      <c r="J9359" s="1">
        <v>3296</v>
      </c>
      <c r="K9359" s="1">
        <v>2825</v>
      </c>
      <c r="L9359" s="1">
        <v>1995</v>
      </c>
      <c r="M9359" s="1">
        <v>1081</v>
      </c>
      <c r="N9359" s="1">
        <v>0</v>
      </c>
      <c r="O9359" s="2" t="s">
        <v>29465</v>
      </c>
      <c r="P9359">
        <f t="shared" si="292"/>
        <v>0.99</v>
      </c>
      <c r="Q9359" t="str">
        <f t="shared" si="293"/>
        <v>no</v>
      </c>
    </row>
    <row r="9360" spans="1:17">
      <c r="A9360" s="1">
        <v>9505</v>
      </c>
      <c r="B9360" s="2" t="s">
        <v>27977</v>
      </c>
      <c r="C9360" s="2" t="s">
        <v>27978</v>
      </c>
      <c r="D9360" s="2" t="s">
        <v>27979</v>
      </c>
      <c r="E9360" s="1">
        <v>30268</v>
      </c>
      <c r="F9360" s="1">
        <v>269</v>
      </c>
      <c r="G9360" s="1">
        <v>0</v>
      </c>
      <c r="H9360" s="1">
        <v>28929</v>
      </c>
      <c r="I9360" s="1">
        <v>22697</v>
      </c>
      <c r="J9360" s="1">
        <v>3415</v>
      </c>
      <c r="K9360" s="1">
        <v>881</v>
      </c>
      <c r="L9360" s="1">
        <v>832</v>
      </c>
      <c r="M9360" s="1">
        <v>432</v>
      </c>
      <c r="N9360" s="1">
        <v>864</v>
      </c>
      <c r="O9360" s="2" t="s">
        <v>29470</v>
      </c>
      <c r="P9360">
        <f t="shared" si="292"/>
        <v>1.05</v>
      </c>
      <c r="Q9360" t="str">
        <f t="shared" si="293"/>
        <v>no</v>
      </c>
    </row>
    <row r="9361" spans="1:17">
      <c r="A9361" s="1">
        <v>9506</v>
      </c>
      <c r="B9361" s="2" t="s">
        <v>27980</v>
      </c>
      <c r="C9361" s="2" t="s">
        <v>27981</v>
      </c>
      <c r="D9361" s="2" t="s">
        <v>27982</v>
      </c>
      <c r="E9361" s="1">
        <v>30265</v>
      </c>
      <c r="F9361" s="1">
        <v>0</v>
      </c>
      <c r="G9361" s="1">
        <v>0</v>
      </c>
      <c r="H9361" s="1">
        <v>30342</v>
      </c>
      <c r="I9361" s="1">
        <v>1501</v>
      </c>
      <c r="J9361" s="1">
        <v>17196</v>
      </c>
      <c r="K9361" s="1">
        <v>5432</v>
      </c>
      <c r="L9361" s="1">
        <v>782</v>
      </c>
      <c r="M9361" s="1">
        <v>666</v>
      </c>
      <c r="N9361" s="1">
        <v>3603</v>
      </c>
      <c r="O9361" s="2" t="s">
        <v>29470</v>
      </c>
      <c r="P9361">
        <f t="shared" si="292"/>
        <v>1</v>
      </c>
      <c r="Q9361" t="str">
        <f t="shared" si="293"/>
        <v>no</v>
      </c>
    </row>
    <row r="9362" spans="1:17">
      <c r="A9362" s="1">
        <v>9507</v>
      </c>
      <c r="B9362" s="2" t="s">
        <v>27983</v>
      </c>
      <c r="C9362" s="2" t="s">
        <v>27984</v>
      </c>
      <c r="D9362" s="2" t="s">
        <v>27985</v>
      </c>
      <c r="E9362" s="1">
        <v>30256</v>
      </c>
      <c r="F9362" s="1">
        <v>6606</v>
      </c>
      <c r="G9362" s="1">
        <v>0</v>
      </c>
      <c r="H9362" s="1">
        <v>36863</v>
      </c>
      <c r="I9362" s="1">
        <v>31036</v>
      </c>
      <c r="J9362" s="1">
        <v>3514</v>
      </c>
      <c r="K9362" s="1">
        <v>918</v>
      </c>
      <c r="L9362" s="1">
        <v>1023</v>
      </c>
      <c r="M9362" s="1">
        <v>502</v>
      </c>
      <c r="N9362" s="1">
        <v>569</v>
      </c>
      <c r="O9362" s="2" t="s">
        <v>29471</v>
      </c>
      <c r="P9362">
        <f t="shared" si="292"/>
        <v>0.82</v>
      </c>
      <c r="Q9362" t="str">
        <f t="shared" si="293"/>
        <v>no</v>
      </c>
    </row>
    <row r="9363" spans="1:17">
      <c r="A9363" s="1">
        <v>9508</v>
      </c>
      <c r="B9363" s="2" t="s">
        <v>27986</v>
      </c>
      <c r="C9363" s="2" t="s">
        <v>27987</v>
      </c>
      <c r="D9363" s="2" t="s">
        <v>27988</v>
      </c>
      <c r="E9363" s="1">
        <v>30255</v>
      </c>
      <c r="F9363" s="1">
        <v>351</v>
      </c>
      <c r="G9363" s="1">
        <v>0</v>
      </c>
      <c r="H9363" s="1">
        <v>31288</v>
      </c>
      <c r="I9363" s="1">
        <v>26552</v>
      </c>
      <c r="J9363" s="1">
        <v>1545</v>
      </c>
      <c r="K9363" s="1">
        <v>969</v>
      </c>
      <c r="L9363" s="1">
        <v>494</v>
      </c>
      <c r="M9363" s="1">
        <v>310</v>
      </c>
      <c r="N9363" s="1">
        <v>3912</v>
      </c>
      <c r="O9363" s="2" t="s">
        <v>29463</v>
      </c>
      <c r="P9363">
        <f t="shared" si="292"/>
        <v>0.97</v>
      </c>
      <c r="Q9363" t="str">
        <f t="shared" si="293"/>
        <v>no</v>
      </c>
    </row>
    <row r="9364" spans="1:17">
      <c r="A9364" s="1">
        <v>9509</v>
      </c>
      <c r="B9364" s="2" t="s">
        <v>27989</v>
      </c>
      <c r="C9364" s="2" t="s">
        <v>27990</v>
      </c>
      <c r="D9364" s="2" t="s">
        <v>27991</v>
      </c>
      <c r="E9364" s="1">
        <v>30253</v>
      </c>
      <c r="F9364" s="1">
        <v>2804</v>
      </c>
      <c r="G9364" s="1">
        <v>0</v>
      </c>
      <c r="H9364" s="1">
        <v>33058</v>
      </c>
      <c r="I9364" s="1">
        <v>24788</v>
      </c>
      <c r="J9364" s="1">
        <v>2824</v>
      </c>
      <c r="K9364" s="1">
        <v>1221</v>
      </c>
      <c r="L9364" s="1">
        <v>682</v>
      </c>
      <c r="M9364" s="1">
        <v>390</v>
      </c>
      <c r="N9364" s="1">
        <v>0</v>
      </c>
      <c r="O9364" s="2" t="s">
        <v>29463</v>
      </c>
      <c r="P9364">
        <f t="shared" si="292"/>
        <v>0.92</v>
      </c>
      <c r="Q9364" t="str">
        <f t="shared" si="293"/>
        <v>no</v>
      </c>
    </row>
    <row r="9365" spans="1:17">
      <c r="A9365" s="1">
        <v>9510</v>
      </c>
      <c r="B9365" s="2" t="s">
        <v>27992</v>
      </c>
      <c r="C9365" s="2" t="s">
        <v>27993</v>
      </c>
      <c r="D9365" s="2" t="s">
        <v>27994</v>
      </c>
      <c r="E9365" s="1">
        <v>30252</v>
      </c>
      <c r="F9365" s="1">
        <v>306</v>
      </c>
      <c r="G9365" s="1">
        <v>0</v>
      </c>
      <c r="H9365" s="1">
        <v>30558</v>
      </c>
      <c r="I9365" s="1">
        <v>1072</v>
      </c>
      <c r="J9365" s="1">
        <v>4216</v>
      </c>
      <c r="K9365" s="1">
        <v>13513</v>
      </c>
      <c r="L9365" s="1">
        <v>1391</v>
      </c>
      <c r="M9365" s="1">
        <v>742</v>
      </c>
      <c r="N9365" s="1">
        <v>0</v>
      </c>
      <c r="O9365" s="2" t="s">
        <v>29470</v>
      </c>
      <c r="P9365">
        <f t="shared" si="292"/>
        <v>0.99</v>
      </c>
      <c r="Q9365" t="str">
        <f t="shared" si="293"/>
        <v>no</v>
      </c>
    </row>
    <row r="9366" spans="1:17">
      <c r="A9366" s="1">
        <v>9511</v>
      </c>
      <c r="B9366" s="2" t="s">
        <v>27995</v>
      </c>
      <c r="C9366" s="2" t="s">
        <v>27996</v>
      </c>
      <c r="D9366" s="2" t="s">
        <v>27997</v>
      </c>
      <c r="E9366" s="1">
        <v>30250</v>
      </c>
      <c r="F9366" s="1">
        <v>316</v>
      </c>
      <c r="G9366" s="1">
        <v>0</v>
      </c>
      <c r="H9366" s="1">
        <v>30865</v>
      </c>
      <c r="I9366" s="1">
        <v>12088</v>
      </c>
      <c r="J9366" s="1">
        <v>4404</v>
      </c>
      <c r="K9366" s="1">
        <v>5499</v>
      </c>
      <c r="L9366" s="1">
        <v>702</v>
      </c>
      <c r="M9366" s="1">
        <v>462</v>
      </c>
      <c r="N9366" s="1">
        <v>3294</v>
      </c>
      <c r="O9366" s="2" t="s">
        <v>29462</v>
      </c>
      <c r="P9366">
        <f t="shared" si="292"/>
        <v>0.98</v>
      </c>
      <c r="Q9366" t="str">
        <f t="shared" si="293"/>
        <v>no</v>
      </c>
    </row>
    <row r="9367" spans="1:17">
      <c r="A9367" s="1">
        <v>9512</v>
      </c>
      <c r="B9367" s="2" t="s">
        <v>27998</v>
      </c>
      <c r="C9367" s="2" t="s">
        <v>27999</v>
      </c>
      <c r="D9367" s="2" t="s">
        <v>28000</v>
      </c>
      <c r="E9367" s="1">
        <v>30249</v>
      </c>
      <c r="F9367" s="1">
        <v>650</v>
      </c>
      <c r="G9367" s="1">
        <v>0</v>
      </c>
      <c r="H9367" s="1">
        <v>30899</v>
      </c>
      <c r="I9367" s="1">
        <v>18383</v>
      </c>
      <c r="J9367" s="1">
        <v>3755</v>
      </c>
      <c r="K9367" s="1">
        <v>3736</v>
      </c>
      <c r="L9367" s="1">
        <v>1219</v>
      </c>
      <c r="M9367" s="1">
        <v>753</v>
      </c>
      <c r="N9367" s="1">
        <v>0</v>
      </c>
      <c r="O9367" s="2" t="s">
        <v>29462</v>
      </c>
      <c r="P9367">
        <f t="shared" si="292"/>
        <v>0.98</v>
      </c>
      <c r="Q9367" t="str">
        <f t="shared" si="293"/>
        <v>no</v>
      </c>
    </row>
    <row r="9368" spans="1:17">
      <c r="A9368" s="1">
        <v>9513</v>
      </c>
      <c r="B9368" s="2" t="s">
        <v>28001</v>
      </c>
      <c r="C9368" s="2" t="s">
        <v>28002</v>
      </c>
      <c r="D9368" s="2" t="s">
        <v>28003</v>
      </c>
      <c r="E9368" s="1">
        <v>30249</v>
      </c>
      <c r="F9368" s="1">
        <v>1338</v>
      </c>
      <c r="G9368" s="1">
        <v>0</v>
      </c>
      <c r="H9368" s="1">
        <v>29078</v>
      </c>
      <c r="I9368" s="1">
        <v>22057</v>
      </c>
      <c r="J9368" s="1">
        <v>3279</v>
      </c>
      <c r="K9368" s="1">
        <v>1216</v>
      </c>
      <c r="L9368" s="1">
        <v>1468</v>
      </c>
      <c r="M9368" s="1">
        <v>707</v>
      </c>
      <c r="N9368" s="1">
        <v>520</v>
      </c>
      <c r="O9368" s="2" t="s">
        <v>29469</v>
      </c>
      <c r="P9368">
        <f t="shared" si="292"/>
        <v>1.04</v>
      </c>
      <c r="Q9368" t="str">
        <f t="shared" si="293"/>
        <v>no</v>
      </c>
    </row>
    <row r="9369" spans="1:17">
      <c r="A9369" s="1">
        <v>9514</v>
      </c>
      <c r="B9369" s="2" t="s">
        <v>28004</v>
      </c>
      <c r="C9369" s="2" t="s">
        <v>28005</v>
      </c>
      <c r="D9369" s="2" t="s">
        <v>28006</v>
      </c>
      <c r="E9369" s="1">
        <v>30241</v>
      </c>
      <c r="F9369" s="1">
        <v>77</v>
      </c>
      <c r="G9369" s="1">
        <v>0</v>
      </c>
      <c r="H9369" s="1">
        <v>30628</v>
      </c>
      <c r="I9369" s="1">
        <v>14249</v>
      </c>
      <c r="J9369" s="1">
        <v>3870</v>
      </c>
      <c r="K9369" s="1">
        <v>2963</v>
      </c>
      <c r="L9369" s="1">
        <v>4539</v>
      </c>
      <c r="M9369" s="1">
        <v>2191</v>
      </c>
      <c r="N9369" s="1">
        <v>3667</v>
      </c>
      <c r="O9369" s="2" t="s">
        <v>29462</v>
      </c>
      <c r="P9369">
        <f t="shared" si="292"/>
        <v>0.99</v>
      </c>
      <c r="Q9369" t="str">
        <f t="shared" si="293"/>
        <v>no</v>
      </c>
    </row>
    <row r="9370" spans="1:17">
      <c r="A9370" s="1">
        <v>9515</v>
      </c>
      <c r="B9370" s="2" t="s">
        <v>28007</v>
      </c>
      <c r="C9370" s="2" t="s">
        <v>28008</v>
      </c>
      <c r="D9370" s="2" t="s">
        <v>28009</v>
      </c>
      <c r="E9370" s="1">
        <v>30231</v>
      </c>
      <c r="F9370" s="1">
        <v>21</v>
      </c>
      <c r="G9370" s="1">
        <v>0</v>
      </c>
      <c r="H9370" s="1">
        <v>30252</v>
      </c>
      <c r="I9370" s="1">
        <v>28892</v>
      </c>
      <c r="J9370" s="1">
        <v>1286</v>
      </c>
      <c r="K9370" s="1">
        <v>219</v>
      </c>
      <c r="L9370" s="1">
        <v>-111</v>
      </c>
      <c r="M9370" s="1">
        <v>23</v>
      </c>
      <c r="N9370" s="1">
        <v>0</v>
      </c>
      <c r="O9370" s="2" t="s">
        <v>29462</v>
      </c>
      <c r="P9370">
        <f t="shared" si="292"/>
        <v>1</v>
      </c>
      <c r="Q9370" t="str">
        <f t="shared" si="293"/>
        <v>no</v>
      </c>
    </row>
    <row r="9371" spans="1:17">
      <c r="A9371" s="1">
        <v>9516</v>
      </c>
      <c r="B9371" s="2" t="s">
        <v>28010</v>
      </c>
      <c r="C9371" s="2" t="s">
        <v>28011</v>
      </c>
      <c r="D9371" s="2" t="s">
        <v>28012</v>
      </c>
      <c r="E9371" s="1">
        <v>30231</v>
      </c>
      <c r="F9371" s="1">
        <v>94</v>
      </c>
      <c r="G9371" s="1">
        <v>0</v>
      </c>
      <c r="H9371" s="1">
        <v>30325</v>
      </c>
      <c r="I9371" s="1">
        <v>24113</v>
      </c>
      <c r="J9371" s="1">
        <v>1735</v>
      </c>
      <c r="K9371" s="1">
        <v>342</v>
      </c>
      <c r="L9371" s="1">
        <v>850</v>
      </c>
      <c r="M9371" s="1">
        <v>448</v>
      </c>
      <c r="N9371" s="1">
        <v>2423</v>
      </c>
      <c r="O9371" s="2" t="s">
        <v>29464</v>
      </c>
      <c r="P9371">
        <f t="shared" si="292"/>
        <v>1</v>
      </c>
      <c r="Q9371" t="str">
        <f t="shared" si="293"/>
        <v>no</v>
      </c>
    </row>
    <row r="9372" spans="1:17">
      <c r="A9372" s="1">
        <v>9517</v>
      </c>
      <c r="B9372" s="2" t="s">
        <v>28013</v>
      </c>
      <c r="C9372" s="2" t="s">
        <v>28014</v>
      </c>
      <c r="D9372" s="2" t="s">
        <v>28015</v>
      </c>
      <c r="E9372" s="1">
        <v>30227</v>
      </c>
      <c r="F9372" s="1">
        <v>467</v>
      </c>
      <c r="G9372" s="1">
        <v>0</v>
      </c>
      <c r="H9372" s="1">
        <v>30694</v>
      </c>
      <c r="I9372" s="1">
        <v>13646</v>
      </c>
      <c r="J9372" s="1">
        <v>12962</v>
      </c>
      <c r="K9372" s="1">
        <v>0</v>
      </c>
      <c r="L9372" s="1">
        <v>824</v>
      </c>
      <c r="M9372" s="1">
        <v>750</v>
      </c>
      <c r="N9372" s="1">
        <v>0</v>
      </c>
      <c r="O9372" s="2" t="s">
        <v>29462</v>
      </c>
      <c r="P9372">
        <f t="shared" si="292"/>
        <v>0.98</v>
      </c>
      <c r="Q9372" t="str">
        <f t="shared" si="293"/>
        <v>no</v>
      </c>
    </row>
    <row r="9373" spans="1:17">
      <c r="A9373" s="1">
        <v>9518</v>
      </c>
      <c r="B9373" s="2" t="s">
        <v>28016</v>
      </c>
      <c r="C9373" s="2" t="s">
        <v>28017</v>
      </c>
      <c r="D9373" s="2" t="s">
        <v>28018</v>
      </c>
      <c r="E9373" s="1">
        <v>30227</v>
      </c>
      <c r="F9373" s="1">
        <v>360</v>
      </c>
      <c r="G9373" s="1">
        <v>0</v>
      </c>
      <c r="H9373" s="1">
        <v>30587</v>
      </c>
      <c r="I9373" s="1">
        <v>533</v>
      </c>
      <c r="J9373" s="1">
        <v>29038</v>
      </c>
      <c r="K9373" s="1">
        <v>749</v>
      </c>
      <c r="L9373" s="1">
        <v>-247</v>
      </c>
      <c r="M9373" s="1">
        <v>59</v>
      </c>
      <c r="N9373" s="1">
        <v>0</v>
      </c>
      <c r="O9373" s="2" t="s">
        <v>29463</v>
      </c>
      <c r="P9373">
        <f t="shared" si="292"/>
        <v>0.99</v>
      </c>
      <c r="Q9373" t="str">
        <f t="shared" si="293"/>
        <v>no</v>
      </c>
    </row>
    <row r="9374" spans="1:17">
      <c r="A9374" s="1">
        <v>9519</v>
      </c>
      <c r="B9374" s="2" t="s">
        <v>28019</v>
      </c>
      <c r="C9374" s="2" t="s">
        <v>28020</v>
      </c>
      <c r="D9374" s="2" t="s">
        <v>28021</v>
      </c>
      <c r="E9374" s="1">
        <v>30226</v>
      </c>
      <c r="F9374" s="1">
        <v>339</v>
      </c>
      <c r="G9374" s="1">
        <v>0</v>
      </c>
      <c r="H9374" s="1">
        <v>29928</v>
      </c>
      <c r="I9374" s="1">
        <v>14306</v>
      </c>
      <c r="J9374" s="1">
        <v>5771</v>
      </c>
      <c r="K9374" s="1">
        <v>3761</v>
      </c>
      <c r="L9374" s="1">
        <v>830</v>
      </c>
      <c r="M9374" s="1">
        <v>525</v>
      </c>
      <c r="N9374" s="1">
        <v>4509</v>
      </c>
      <c r="O9374" s="2" t="s">
        <v>29470</v>
      </c>
      <c r="P9374">
        <f t="shared" si="292"/>
        <v>1.01</v>
      </c>
      <c r="Q9374" t="str">
        <f t="shared" si="293"/>
        <v>no</v>
      </c>
    </row>
    <row r="9375" spans="1:17">
      <c r="A9375" s="1">
        <v>9520</v>
      </c>
      <c r="B9375" s="2" t="s">
        <v>28022</v>
      </c>
      <c r="C9375" s="2" t="s">
        <v>28023</v>
      </c>
      <c r="D9375" s="2" t="s">
        <v>28024</v>
      </c>
      <c r="E9375" s="1">
        <v>30223</v>
      </c>
      <c r="F9375" s="1">
        <v>2108</v>
      </c>
      <c r="G9375" s="1">
        <v>0</v>
      </c>
      <c r="H9375" s="1">
        <v>29565</v>
      </c>
      <c r="I9375" s="1">
        <v>23339</v>
      </c>
      <c r="J9375" s="1">
        <v>3337</v>
      </c>
      <c r="K9375" s="1">
        <v>654</v>
      </c>
      <c r="L9375" s="1">
        <v>2153</v>
      </c>
      <c r="M9375" s="1">
        <v>917</v>
      </c>
      <c r="N9375" s="1">
        <v>201</v>
      </c>
      <c r="O9375" s="2" t="s">
        <v>29463</v>
      </c>
      <c r="P9375">
        <f t="shared" si="292"/>
        <v>1.02</v>
      </c>
      <c r="Q9375" t="str">
        <f t="shared" si="293"/>
        <v>no</v>
      </c>
    </row>
    <row r="9376" spans="1:17">
      <c r="A9376" s="1">
        <v>9521</v>
      </c>
      <c r="B9376" s="2" t="s">
        <v>28025</v>
      </c>
      <c r="C9376" s="2" t="s">
        <v>28026</v>
      </c>
      <c r="D9376" s="2" t="s">
        <v>28027</v>
      </c>
      <c r="E9376" s="1">
        <v>30221</v>
      </c>
      <c r="F9376" s="1">
        <v>4893</v>
      </c>
      <c r="G9376" s="1">
        <v>0</v>
      </c>
      <c r="H9376" s="1">
        <v>35114</v>
      </c>
      <c r="I9376" s="1">
        <v>26243</v>
      </c>
      <c r="J9376" s="1">
        <v>2965</v>
      </c>
      <c r="K9376" s="1">
        <v>1004</v>
      </c>
      <c r="L9376" s="1">
        <v>713</v>
      </c>
      <c r="M9376" s="1">
        <v>358</v>
      </c>
      <c r="N9376" s="1">
        <v>700</v>
      </c>
      <c r="O9376" s="2" t="s">
        <v>29469</v>
      </c>
      <c r="P9376">
        <f t="shared" si="292"/>
        <v>0.86</v>
      </c>
      <c r="Q9376" t="str">
        <f t="shared" si="293"/>
        <v>no</v>
      </c>
    </row>
    <row r="9377" spans="1:17">
      <c r="A9377" s="1">
        <v>9522</v>
      </c>
      <c r="B9377" s="2" t="s">
        <v>28028</v>
      </c>
      <c r="C9377" s="2" t="s">
        <v>28029</v>
      </c>
      <c r="D9377" s="2" t="s">
        <v>28030</v>
      </c>
      <c r="E9377" s="1">
        <v>30220</v>
      </c>
      <c r="F9377" s="1">
        <v>2691</v>
      </c>
      <c r="G9377" s="1">
        <v>0</v>
      </c>
      <c r="H9377" s="1">
        <v>32911</v>
      </c>
      <c r="I9377" s="1">
        <v>3379</v>
      </c>
      <c r="J9377" s="1">
        <v>18934</v>
      </c>
      <c r="K9377" s="1">
        <v>5522</v>
      </c>
      <c r="L9377" s="1">
        <v>-2186</v>
      </c>
      <c r="M9377" s="1">
        <v>234</v>
      </c>
      <c r="N9377" s="1">
        <v>0</v>
      </c>
      <c r="O9377" s="2" t="s">
        <v>29465</v>
      </c>
      <c r="P9377">
        <f t="shared" si="292"/>
        <v>0.92</v>
      </c>
      <c r="Q9377" t="str">
        <f t="shared" si="293"/>
        <v>no</v>
      </c>
    </row>
    <row r="9378" spans="1:17">
      <c r="A9378" s="1">
        <v>9523</v>
      </c>
      <c r="B9378" s="2" t="s">
        <v>28031</v>
      </c>
      <c r="C9378" s="2" t="s">
        <v>28032</v>
      </c>
      <c r="D9378" s="2" t="s">
        <v>28033</v>
      </c>
      <c r="E9378" s="1">
        <v>30218</v>
      </c>
      <c r="F9378" s="1">
        <v>65</v>
      </c>
      <c r="G9378" s="1">
        <v>0</v>
      </c>
      <c r="H9378" s="1">
        <v>29532</v>
      </c>
      <c r="I9378" s="1">
        <v>13828</v>
      </c>
      <c r="J9378" s="1">
        <v>3795</v>
      </c>
      <c r="K9378" s="1">
        <v>4123</v>
      </c>
      <c r="L9378" s="1">
        <v>1588</v>
      </c>
      <c r="M9378" s="1">
        <v>959</v>
      </c>
      <c r="N9378" s="1">
        <v>5468</v>
      </c>
      <c r="O9378" s="2" t="s">
        <v>29470</v>
      </c>
      <c r="P9378">
        <f t="shared" si="292"/>
        <v>1.02</v>
      </c>
      <c r="Q9378" t="str">
        <f t="shared" si="293"/>
        <v>no</v>
      </c>
    </row>
    <row r="9379" spans="1:17">
      <c r="A9379" s="1">
        <v>9524</v>
      </c>
      <c r="B9379" s="2" t="s">
        <v>28034</v>
      </c>
      <c r="C9379" s="2" t="s">
        <v>28035</v>
      </c>
      <c r="D9379" s="2" t="s">
        <v>28036</v>
      </c>
      <c r="E9379" s="1">
        <v>30217</v>
      </c>
      <c r="F9379" s="1">
        <v>1958</v>
      </c>
      <c r="G9379" s="1">
        <v>0</v>
      </c>
      <c r="H9379" s="1">
        <v>32272</v>
      </c>
      <c r="I9379" s="1">
        <v>28443</v>
      </c>
      <c r="J9379" s="1">
        <v>1144</v>
      </c>
      <c r="K9379" s="1">
        <v>893</v>
      </c>
      <c r="L9379" s="1">
        <v>454</v>
      </c>
      <c r="M9379" s="1">
        <v>285</v>
      </c>
      <c r="N9379" s="1">
        <v>0</v>
      </c>
      <c r="O9379" s="2" t="s">
        <v>29469</v>
      </c>
      <c r="P9379">
        <f t="shared" si="292"/>
        <v>0.94</v>
      </c>
      <c r="Q9379" t="str">
        <f t="shared" si="293"/>
        <v>no</v>
      </c>
    </row>
    <row r="9380" spans="1:17">
      <c r="A9380" s="1">
        <v>9525</v>
      </c>
      <c r="B9380" s="2" t="s">
        <v>28037</v>
      </c>
      <c r="C9380" s="2" t="s">
        <v>28038</v>
      </c>
      <c r="D9380" s="2" t="s">
        <v>28039</v>
      </c>
      <c r="E9380" s="1">
        <v>30212</v>
      </c>
      <c r="F9380" s="1">
        <v>730</v>
      </c>
      <c r="G9380" s="1">
        <v>0</v>
      </c>
      <c r="H9380" s="1">
        <v>33730</v>
      </c>
      <c r="I9380" s="1">
        <v>14777</v>
      </c>
      <c r="J9380" s="1">
        <v>8080</v>
      </c>
      <c r="K9380" s="1">
        <v>4209</v>
      </c>
      <c r="L9380" s="1">
        <v>1122</v>
      </c>
      <c r="M9380" s="1">
        <v>1020</v>
      </c>
      <c r="N9380" s="1">
        <v>1049</v>
      </c>
      <c r="O9380" s="2" t="s">
        <v>29466</v>
      </c>
      <c r="P9380">
        <f t="shared" si="292"/>
        <v>0.9</v>
      </c>
      <c r="Q9380" t="str">
        <f t="shared" si="293"/>
        <v>no</v>
      </c>
    </row>
    <row r="9381" spans="1:17">
      <c r="A9381" s="1">
        <v>9526</v>
      </c>
      <c r="B9381" s="2" t="s">
        <v>28040</v>
      </c>
      <c r="C9381" s="2" t="s">
        <v>28041</v>
      </c>
      <c r="D9381" s="2" t="s">
        <v>28042</v>
      </c>
      <c r="E9381" s="1">
        <v>30211</v>
      </c>
      <c r="F9381" s="1">
        <v>72</v>
      </c>
      <c r="G9381" s="1">
        <v>0</v>
      </c>
      <c r="H9381" s="1">
        <v>30283</v>
      </c>
      <c r="I9381" s="1">
        <v>0</v>
      </c>
      <c r="J9381" s="1">
        <v>20777</v>
      </c>
      <c r="K9381" s="1">
        <v>1877</v>
      </c>
      <c r="L9381" s="1">
        <v>1410</v>
      </c>
      <c r="M9381" s="1">
        <v>707</v>
      </c>
      <c r="N9381" s="1">
        <v>0</v>
      </c>
      <c r="O9381" s="2" t="s">
        <v>29470</v>
      </c>
      <c r="P9381">
        <f t="shared" si="292"/>
        <v>1</v>
      </c>
      <c r="Q9381" t="str">
        <f t="shared" si="293"/>
        <v>no</v>
      </c>
    </row>
    <row r="9382" spans="1:17">
      <c r="A9382" s="1">
        <v>9527</v>
      </c>
      <c r="B9382" s="2" t="s">
        <v>28043</v>
      </c>
      <c r="C9382" s="2" t="s">
        <v>28044</v>
      </c>
      <c r="D9382" s="2" t="s">
        <v>28045</v>
      </c>
      <c r="E9382" s="1">
        <v>30208</v>
      </c>
      <c r="F9382" s="1">
        <v>371</v>
      </c>
      <c r="G9382" s="1">
        <v>0</v>
      </c>
      <c r="H9382" s="1">
        <v>30861</v>
      </c>
      <c r="I9382" s="1">
        <v>20486</v>
      </c>
      <c r="J9382" s="1">
        <v>2829</v>
      </c>
      <c r="K9382" s="1">
        <v>2313</v>
      </c>
      <c r="L9382" s="1">
        <v>-968</v>
      </c>
      <c r="M9382" s="1">
        <v>512</v>
      </c>
      <c r="N9382" s="1">
        <v>10347</v>
      </c>
      <c r="O9382" s="2" t="s">
        <v>29466</v>
      </c>
      <c r="P9382">
        <f t="shared" si="292"/>
        <v>0.98</v>
      </c>
      <c r="Q9382" t="str">
        <f t="shared" si="293"/>
        <v>no</v>
      </c>
    </row>
    <row r="9383" spans="1:17">
      <c r="A9383" s="1">
        <v>9528</v>
      </c>
      <c r="B9383" s="2" t="s">
        <v>28046</v>
      </c>
      <c r="C9383" s="2" t="s">
        <v>28047</v>
      </c>
      <c r="D9383" s="2" t="s">
        <v>28048</v>
      </c>
      <c r="E9383" s="1">
        <v>30207</v>
      </c>
      <c r="F9383" s="1">
        <v>520</v>
      </c>
      <c r="G9383" s="1">
        <v>0</v>
      </c>
      <c r="H9383" s="1">
        <v>31693</v>
      </c>
      <c r="I9383" s="1">
        <v>24044</v>
      </c>
      <c r="J9383" s="1">
        <v>2363</v>
      </c>
      <c r="K9383" s="1">
        <v>1834</v>
      </c>
      <c r="L9383" s="1">
        <v>1452</v>
      </c>
      <c r="M9383" s="1">
        <v>756</v>
      </c>
      <c r="N9383" s="1">
        <v>4095</v>
      </c>
      <c r="O9383" s="2" t="s">
        <v>29463</v>
      </c>
      <c r="P9383">
        <f t="shared" si="292"/>
        <v>0.95</v>
      </c>
      <c r="Q9383" t="str">
        <f t="shared" si="293"/>
        <v>no</v>
      </c>
    </row>
    <row r="9384" spans="1:17">
      <c r="A9384" s="1">
        <v>9529</v>
      </c>
      <c r="B9384" s="2" t="s">
        <v>28049</v>
      </c>
      <c r="C9384" s="2" t="s">
        <v>28050</v>
      </c>
      <c r="D9384" s="2" t="s">
        <v>28051</v>
      </c>
      <c r="E9384" s="1">
        <v>30201</v>
      </c>
      <c r="F9384" s="1">
        <v>72</v>
      </c>
      <c r="G9384" s="1">
        <v>0</v>
      </c>
      <c r="H9384" s="1">
        <v>30443</v>
      </c>
      <c r="I9384" s="1">
        <v>11762</v>
      </c>
      <c r="J9384" s="1">
        <v>4742</v>
      </c>
      <c r="K9384" s="1">
        <v>6720</v>
      </c>
      <c r="L9384" s="1">
        <v>1379</v>
      </c>
      <c r="M9384" s="1">
        <v>1042</v>
      </c>
      <c r="N9384" s="1">
        <v>5032</v>
      </c>
      <c r="O9384" s="2" t="s">
        <v>29471</v>
      </c>
      <c r="P9384">
        <f t="shared" si="292"/>
        <v>0.99</v>
      </c>
      <c r="Q9384" t="str">
        <f t="shared" si="293"/>
        <v>no</v>
      </c>
    </row>
    <row r="9385" spans="1:17">
      <c r="A9385" s="1">
        <v>9530</v>
      </c>
      <c r="B9385" s="2" t="s">
        <v>28052</v>
      </c>
      <c r="C9385" s="2" t="s">
        <v>28053</v>
      </c>
      <c r="D9385" s="2" t="s">
        <v>28054</v>
      </c>
      <c r="E9385" s="1">
        <v>30192</v>
      </c>
      <c r="F9385" s="1">
        <v>563</v>
      </c>
      <c r="G9385" s="1">
        <v>0</v>
      </c>
      <c r="H9385" s="1">
        <v>30777</v>
      </c>
      <c r="I9385" s="1">
        <v>7640</v>
      </c>
      <c r="J9385" s="1">
        <v>8391</v>
      </c>
      <c r="K9385" s="1">
        <v>4231</v>
      </c>
      <c r="L9385" s="1">
        <v>7196</v>
      </c>
      <c r="M9385" s="1">
        <v>3151</v>
      </c>
      <c r="N9385" s="1">
        <v>79</v>
      </c>
      <c r="O9385" s="2" t="s">
        <v>29463</v>
      </c>
      <c r="P9385">
        <f t="shared" si="292"/>
        <v>0.98</v>
      </c>
      <c r="Q9385" t="str">
        <f t="shared" si="293"/>
        <v>no</v>
      </c>
    </row>
    <row r="9386" spans="1:17">
      <c r="A9386" s="1">
        <v>9531</v>
      </c>
      <c r="B9386" s="2" t="s">
        <v>28055</v>
      </c>
      <c r="C9386" s="2" t="s">
        <v>28056</v>
      </c>
      <c r="D9386" s="2" t="s">
        <v>28057</v>
      </c>
      <c r="E9386" s="1">
        <v>30191</v>
      </c>
      <c r="F9386" s="1">
        <v>295</v>
      </c>
      <c r="G9386" s="1">
        <v>0</v>
      </c>
      <c r="H9386" s="1">
        <v>30449</v>
      </c>
      <c r="I9386" s="1">
        <v>11600</v>
      </c>
      <c r="J9386" s="1">
        <v>9814</v>
      </c>
      <c r="K9386" s="1">
        <v>4039</v>
      </c>
      <c r="L9386" s="1">
        <v>870</v>
      </c>
      <c r="M9386" s="1">
        <v>693</v>
      </c>
      <c r="N9386" s="1">
        <v>1962</v>
      </c>
      <c r="O9386" s="2" t="s">
        <v>29466</v>
      </c>
      <c r="P9386">
        <f t="shared" si="292"/>
        <v>0.99</v>
      </c>
      <c r="Q9386" t="str">
        <f t="shared" si="293"/>
        <v>no</v>
      </c>
    </row>
    <row r="9387" spans="1:17">
      <c r="A9387" s="1">
        <v>9532</v>
      </c>
      <c r="B9387" s="2" t="s">
        <v>28058</v>
      </c>
      <c r="C9387" s="2" t="s">
        <v>28059</v>
      </c>
      <c r="D9387" s="2" t="s">
        <v>28060</v>
      </c>
      <c r="E9387" s="1">
        <v>30187</v>
      </c>
      <c r="F9387" s="1">
        <v>91</v>
      </c>
      <c r="G9387" s="1">
        <v>0</v>
      </c>
      <c r="H9387" s="1">
        <v>30278</v>
      </c>
      <c r="I9387" s="1">
        <v>26424</v>
      </c>
      <c r="J9387" s="1">
        <v>1343</v>
      </c>
      <c r="K9387" s="1">
        <v>1093</v>
      </c>
      <c r="L9387" s="1">
        <v>1300</v>
      </c>
      <c r="M9387" s="1">
        <v>555</v>
      </c>
      <c r="N9387" s="1">
        <v>0</v>
      </c>
      <c r="O9387" s="2" t="s">
        <v>29463</v>
      </c>
      <c r="P9387">
        <f t="shared" si="292"/>
        <v>1</v>
      </c>
      <c r="Q9387" t="str">
        <f t="shared" si="293"/>
        <v>no</v>
      </c>
    </row>
    <row r="9388" spans="1:17">
      <c r="A9388" s="1">
        <v>9533</v>
      </c>
      <c r="B9388" s="2" t="s">
        <v>28061</v>
      </c>
      <c r="C9388" s="2" t="s">
        <v>28062</v>
      </c>
      <c r="D9388" s="2" t="s">
        <v>28063</v>
      </c>
      <c r="E9388" s="1">
        <v>30183</v>
      </c>
      <c r="F9388" s="1">
        <v>172</v>
      </c>
      <c r="G9388" s="1">
        <v>0</v>
      </c>
      <c r="H9388" s="1">
        <v>30355</v>
      </c>
      <c r="I9388" s="1">
        <v>11606</v>
      </c>
      <c r="J9388" s="1">
        <v>6466</v>
      </c>
      <c r="K9388" s="1">
        <v>6778</v>
      </c>
      <c r="L9388" s="1">
        <v>576</v>
      </c>
      <c r="M9388" s="1">
        <v>514</v>
      </c>
      <c r="N9388" s="1">
        <v>337</v>
      </c>
      <c r="O9388" s="2" t="s">
        <v>29462</v>
      </c>
      <c r="P9388">
        <f t="shared" si="292"/>
        <v>0.99</v>
      </c>
      <c r="Q9388" t="str">
        <f t="shared" si="293"/>
        <v>no</v>
      </c>
    </row>
    <row r="9389" spans="1:17">
      <c r="A9389" s="1">
        <v>9534</v>
      </c>
      <c r="B9389" s="2" t="s">
        <v>28064</v>
      </c>
      <c r="C9389" s="2" t="s">
        <v>28065</v>
      </c>
      <c r="D9389" s="2" t="s">
        <v>28066</v>
      </c>
      <c r="E9389" s="1">
        <v>30177</v>
      </c>
      <c r="F9389" s="1">
        <v>3151</v>
      </c>
      <c r="G9389" s="1">
        <v>0</v>
      </c>
      <c r="H9389" s="1">
        <v>33328</v>
      </c>
      <c r="I9389" s="1">
        <v>1874</v>
      </c>
      <c r="J9389" s="1">
        <v>8692</v>
      </c>
      <c r="K9389" s="1">
        <v>3571</v>
      </c>
      <c r="L9389" s="1">
        <v>2252</v>
      </c>
      <c r="M9389" s="1">
        <v>-623</v>
      </c>
      <c r="N9389" s="1">
        <v>36878</v>
      </c>
      <c r="O9389" s="2" t="s">
        <v>29463</v>
      </c>
      <c r="P9389">
        <f t="shared" si="292"/>
        <v>0.91</v>
      </c>
      <c r="Q9389" t="str">
        <f t="shared" si="293"/>
        <v>no</v>
      </c>
    </row>
    <row r="9390" spans="1:17">
      <c r="A9390" s="1">
        <v>9535</v>
      </c>
      <c r="B9390" s="2" t="s">
        <v>28067</v>
      </c>
      <c r="C9390" s="2" t="s">
        <v>28068</v>
      </c>
      <c r="D9390" s="2" t="s">
        <v>28069</v>
      </c>
      <c r="E9390" s="1">
        <v>30173</v>
      </c>
      <c r="F9390" s="1">
        <v>299</v>
      </c>
      <c r="G9390" s="1">
        <v>0</v>
      </c>
      <c r="H9390" s="1">
        <v>31080</v>
      </c>
      <c r="I9390" s="1">
        <v>23109</v>
      </c>
      <c r="J9390" s="1">
        <v>5491</v>
      </c>
      <c r="K9390" s="1">
        <v>1076</v>
      </c>
      <c r="L9390" s="1">
        <v>915</v>
      </c>
      <c r="M9390" s="1">
        <v>546</v>
      </c>
      <c r="N9390" s="1">
        <v>4111</v>
      </c>
      <c r="O9390" s="2" t="s">
        <v>29464</v>
      </c>
      <c r="P9390">
        <f t="shared" si="292"/>
        <v>0.97</v>
      </c>
      <c r="Q9390" t="str">
        <f t="shared" si="293"/>
        <v>no</v>
      </c>
    </row>
    <row r="9391" spans="1:17">
      <c r="A9391" s="1">
        <v>9536</v>
      </c>
      <c r="B9391" s="2" t="s">
        <v>28070</v>
      </c>
      <c r="C9391" s="2" t="s">
        <v>28071</v>
      </c>
      <c r="D9391" s="2" t="s">
        <v>28072</v>
      </c>
      <c r="E9391" s="1">
        <v>30167</v>
      </c>
      <c r="F9391" s="1">
        <v>7</v>
      </c>
      <c r="G9391" s="1">
        <v>0</v>
      </c>
      <c r="H9391" s="1">
        <v>30276</v>
      </c>
      <c r="I9391" s="1">
        <v>8796</v>
      </c>
      <c r="J9391" s="1">
        <v>4631</v>
      </c>
      <c r="K9391" s="1">
        <v>6372</v>
      </c>
      <c r="L9391" s="1">
        <v>3543</v>
      </c>
      <c r="M9391" s="1">
        <v>1870</v>
      </c>
      <c r="N9391" s="1">
        <v>0</v>
      </c>
      <c r="O9391" s="2" t="s">
        <v>29465</v>
      </c>
      <c r="P9391">
        <f t="shared" si="292"/>
        <v>1</v>
      </c>
      <c r="Q9391" t="str">
        <f t="shared" si="293"/>
        <v>no</v>
      </c>
    </row>
    <row r="9392" spans="1:17">
      <c r="A9392" s="1">
        <v>9537</v>
      </c>
      <c r="B9392" s="2" t="s">
        <v>28073</v>
      </c>
      <c r="C9392" s="2" t="s">
        <v>28074</v>
      </c>
      <c r="D9392" s="2" t="s">
        <v>28075</v>
      </c>
      <c r="E9392" s="1">
        <v>30165</v>
      </c>
      <c r="F9392" s="1">
        <v>1162</v>
      </c>
      <c r="G9392" s="1">
        <v>0</v>
      </c>
      <c r="H9392" s="1">
        <v>31327</v>
      </c>
      <c r="I9392" s="1">
        <v>889</v>
      </c>
      <c r="J9392" s="1">
        <v>1514</v>
      </c>
      <c r="K9392" s="1">
        <v>17785</v>
      </c>
      <c r="L9392" s="1">
        <v>1451</v>
      </c>
      <c r="M9392" s="1">
        <v>1691</v>
      </c>
      <c r="N9392" s="1">
        <v>0</v>
      </c>
      <c r="O9392" s="2" t="s">
        <v>29465</v>
      </c>
      <c r="P9392">
        <f t="shared" si="292"/>
        <v>0.96</v>
      </c>
      <c r="Q9392" t="str">
        <f t="shared" si="293"/>
        <v>no</v>
      </c>
    </row>
    <row r="9393" spans="1:17">
      <c r="A9393" s="1">
        <v>9538</v>
      </c>
      <c r="B9393" s="2" t="s">
        <v>28076</v>
      </c>
      <c r="C9393" s="2" t="s">
        <v>28077</v>
      </c>
      <c r="D9393" s="2" t="s">
        <v>28078</v>
      </c>
      <c r="E9393" s="1">
        <v>30164</v>
      </c>
      <c r="F9393" s="1">
        <v>210</v>
      </c>
      <c r="G9393" s="1">
        <v>0</v>
      </c>
      <c r="H9393" s="1">
        <v>29647</v>
      </c>
      <c r="I9393" s="1">
        <v>2843</v>
      </c>
      <c r="J9393" s="1">
        <v>4505</v>
      </c>
      <c r="K9393" s="1">
        <v>7997</v>
      </c>
      <c r="L9393" s="1">
        <v>5132</v>
      </c>
      <c r="M9393" s="1">
        <v>2418</v>
      </c>
      <c r="N9393" s="1">
        <v>2500</v>
      </c>
      <c r="O9393" s="2" t="s">
        <v>29465</v>
      </c>
      <c r="P9393">
        <f t="shared" si="292"/>
        <v>1.02</v>
      </c>
      <c r="Q9393" t="str">
        <f t="shared" si="293"/>
        <v>no</v>
      </c>
    </row>
    <row r="9394" spans="1:17">
      <c r="A9394" s="1">
        <v>9539</v>
      </c>
      <c r="B9394" s="2" t="s">
        <v>28079</v>
      </c>
      <c r="C9394" s="2" t="s">
        <v>28080</v>
      </c>
      <c r="D9394" s="2" t="s">
        <v>28081</v>
      </c>
      <c r="E9394" s="1">
        <v>30161</v>
      </c>
      <c r="F9394" s="1">
        <v>661</v>
      </c>
      <c r="G9394" s="1">
        <v>0</v>
      </c>
      <c r="H9394" s="1">
        <v>30822</v>
      </c>
      <c r="I9394" s="1">
        <v>19642</v>
      </c>
      <c r="J9394" s="1">
        <v>8502</v>
      </c>
      <c r="K9394" s="1">
        <v>854</v>
      </c>
      <c r="L9394" s="1">
        <v>282</v>
      </c>
      <c r="M9394" s="1">
        <v>254</v>
      </c>
      <c r="N9394" s="1">
        <v>1539</v>
      </c>
      <c r="O9394" s="2" t="s">
        <v>29463</v>
      </c>
      <c r="P9394">
        <f t="shared" si="292"/>
        <v>0.98</v>
      </c>
      <c r="Q9394" t="str">
        <f t="shared" si="293"/>
        <v>no</v>
      </c>
    </row>
    <row r="9395" spans="1:17">
      <c r="A9395" s="1">
        <v>9540</v>
      </c>
      <c r="B9395" s="2" t="s">
        <v>28082</v>
      </c>
      <c r="C9395" s="2" t="s">
        <v>28083</v>
      </c>
      <c r="D9395" s="2" t="s">
        <v>28084</v>
      </c>
      <c r="E9395" s="1">
        <v>30159</v>
      </c>
      <c r="F9395" s="1">
        <v>518</v>
      </c>
      <c r="G9395" s="1">
        <v>0</v>
      </c>
      <c r="H9395" s="1">
        <v>30677</v>
      </c>
      <c r="I9395" s="1">
        <v>19085</v>
      </c>
      <c r="J9395" s="1">
        <v>2132</v>
      </c>
      <c r="K9395" s="1">
        <v>1016</v>
      </c>
      <c r="L9395" s="1">
        <v>-85</v>
      </c>
      <c r="M9395" s="1">
        <v>88</v>
      </c>
      <c r="N9395" s="1">
        <v>0</v>
      </c>
      <c r="O9395" s="2" t="s">
        <v>29469</v>
      </c>
      <c r="P9395">
        <f t="shared" si="292"/>
        <v>0.98</v>
      </c>
      <c r="Q9395" t="str">
        <f t="shared" si="293"/>
        <v>no</v>
      </c>
    </row>
    <row r="9396" spans="1:17">
      <c r="A9396" s="1">
        <v>9541</v>
      </c>
      <c r="B9396" s="2" t="s">
        <v>28085</v>
      </c>
      <c r="C9396" s="2" t="s">
        <v>28086</v>
      </c>
      <c r="D9396" s="2" t="s">
        <v>28087</v>
      </c>
      <c r="E9396" s="1">
        <v>30159</v>
      </c>
      <c r="F9396" s="1">
        <v>292</v>
      </c>
      <c r="G9396" s="1">
        <v>0</v>
      </c>
      <c r="H9396" s="1">
        <v>30482</v>
      </c>
      <c r="I9396" s="1">
        <v>7866</v>
      </c>
      <c r="J9396" s="1">
        <v>8761</v>
      </c>
      <c r="K9396" s="1">
        <v>4264</v>
      </c>
      <c r="L9396" s="1">
        <v>4908</v>
      </c>
      <c r="M9396" s="1">
        <v>2195</v>
      </c>
      <c r="N9396" s="1">
        <v>363</v>
      </c>
      <c r="O9396" s="2" t="s">
        <v>29469</v>
      </c>
      <c r="P9396">
        <f t="shared" si="292"/>
        <v>0.99</v>
      </c>
      <c r="Q9396" t="str">
        <f t="shared" si="293"/>
        <v>no</v>
      </c>
    </row>
    <row r="9397" spans="1:17">
      <c r="A9397" s="1">
        <v>9542</v>
      </c>
      <c r="B9397" s="2" t="s">
        <v>28088</v>
      </c>
      <c r="C9397" s="2" t="s">
        <v>28089</v>
      </c>
      <c r="D9397" s="2" t="s">
        <v>28090</v>
      </c>
      <c r="E9397" s="1">
        <v>30152</v>
      </c>
      <c r="F9397" s="1">
        <v>12</v>
      </c>
      <c r="G9397" s="1">
        <v>0</v>
      </c>
      <c r="H9397" s="1">
        <v>30164</v>
      </c>
      <c r="I9397" s="1">
        <v>27542</v>
      </c>
      <c r="J9397" s="1">
        <v>1519</v>
      </c>
      <c r="K9397" s="1">
        <v>609</v>
      </c>
      <c r="L9397" s="1">
        <v>1171</v>
      </c>
      <c r="M9397" s="1">
        <v>545</v>
      </c>
      <c r="N9397" s="1">
        <v>1548</v>
      </c>
      <c r="O9397" s="2" t="s">
        <v>29464</v>
      </c>
      <c r="P9397">
        <f t="shared" si="292"/>
        <v>1</v>
      </c>
      <c r="Q9397" t="str">
        <f t="shared" si="293"/>
        <v>no</v>
      </c>
    </row>
    <row r="9398" spans="1:17">
      <c r="A9398" s="1">
        <v>9543</v>
      </c>
      <c r="B9398" s="2" t="s">
        <v>28091</v>
      </c>
      <c r="C9398" s="2" t="s">
        <v>28092</v>
      </c>
      <c r="D9398" s="2" t="s">
        <v>28093</v>
      </c>
      <c r="E9398" s="1">
        <v>30149</v>
      </c>
      <c r="F9398" s="1">
        <v>4</v>
      </c>
      <c r="G9398" s="1">
        <v>0</v>
      </c>
      <c r="H9398" s="1">
        <v>30153</v>
      </c>
      <c r="I9398" s="1">
        <v>27497</v>
      </c>
      <c r="J9398" s="1">
        <v>2899</v>
      </c>
      <c r="K9398" s="1">
        <v>389</v>
      </c>
      <c r="L9398" s="1">
        <v>213</v>
      </c>
      <c r="M9398" s="1">
        <v>132</v>
      </c>
      <c r="N9398" s="1">
        <v>0</v>
      </c>
      <c r="O9398" s="2" t="s">
        <v>29465</v>
      </c>
      <c r="P9398">
        <f t="shared" si="292"/>
        <v>1</v>
      </c>
      <c r="Q9398" t="str">
        <f t="shared" si="293"/>
        <v>no</v>
      </c>
    </row>
    <row r="9399" spans="1:17">
      <c r="A9399" s="1">
        <v>9544</v>
      </c>
      <c r="B9399" s="2" t="s">
        <v>27502</v>
      </c>
      <c r="C9399" s="2" t="s">
        <v>28094</v>
      </c>
      <c r="D9399" s="2" t="s">
        <v>28095</v>
      </c>
      <c r="E9399" s="1">
        <v>30144</v>
      </c>
      <c r="F9399" s="1">
        <v>38</v>
      </c>
      <c r="G9399" s="1">
        <v>0</v>
      </c>
      <c r="H9399" s="1">
        <v>31285</v>
      </c>
      <c r="I9399" s="1">
        <v>25412</v>
      </c>
      <c r="J9399" s="1">
        <v>2176</v>
      </c>
      <c r="K9399" s="1">
        <v>740</v>
      </c>
      <c r="L9399" s="1">
        <v>769</v>
      </c>
      <c r="M9399" s="1">
        <v>356</v>
      </c>
      <c r="N9399" s="1">
        <v>0</v>
      </c>
      <c r="O9399" s="2" t="s">
        <v>29462</v>
      </c>
      <c r="P9399">
        <f t="shared" si="292"/>
        <v>0.96</v>
      </c>
      <c r="Q9399" t="str">
        <f t="shared" si="293"/>
        <v>no</v>
      </c>
    </row>
    <row r="9400" spans="1:17">
      <c r="A9400" s="1">
        <v>9545</v>
      </c>
      <c r="B9400" s="2" t="s">
        <v>28096</v>
      </c>
      <c r="C9400" s="2" t="s">
        <v>28097</v>
      </c>
      <c r="D9400" s="2" t="s">
        <v>28098</v>
      </c>
      <c r="E9400" s="1">
        <v>30143</v>
      </c>
      <c r="F9400" s="1">
        <v>828</v>
      </c>
      <c r="G9400" s="1">
        <v>0</v>
      </c>
      <c r="H9400" s="1">
        <v>30883</v>
      </c>
      <c r="I9400" s="1">
        <v>24899</v>
      </c>
      <c r="J9400" s="1">
        <v>1370</v>
      </c>
      <c r="K9400" s="1">
        <v>441</v>
      </c>
      <c r="L9400" s="1">
        <v>121</v>
      </c>
      <c r="M9400" s="1">
        <v>154</v>
      </c>
      <c r="N9400" s="1">
        <v>81</v>
      </c>
      <c r="O9400" s="2" t="s">
        <v>29462</v>
      </c>
      <c r="P9400">
        <f t="shared" si="292"/>
        <v>0.98</v>
      </c>
      <c r="Q9400" t="str">
        <f t="shared" si="293"/>
        <v>no</v>
      </c>
    </row>
    <row r="9401" spans="1:17">
      <c r="A9401" s="1">
        <v>9546</v>
      </c>
      <c r="B9401" s="2" t="s">
        <v>28099</v>
      </c>
      <c r="C9401" s="2" t="s">
        <v>28100</v>
      </c>
      <c r="D9401" s="2" t="s">
        <v>28101</v>
      </c>
      <c r="E9401" s="1">
        <v>30135</v>
      </c>
      <c r="F9401" s="1">
        <v>3511</v>
      </c>
      <c r="G9401" s="1">
        <v>0</v>
      </c>
      <c r="H9401" s="1">
        <v>33646</v>
      </c>
      <c r="I9401" s="1">
        <v>26550</v>
      </c>
      <c r="J9401" s="1">
        <v>2989</v>
      </c>
      <c r="K9401" s="1">
        <v>1646</v>
      </c>
      <c r="L9401" s="1">
        <v>-926</v>
      </c>
      <c r="M9401" s="1">
        <v>88</v>
      </c>
      <c r="N9401" s="1">
        <v>1995</v>
      </c>
      <c r="O9401" s="2" t="s">
        <v>29466</v>
      </c>
      <c r="P9401">
        <f t="shared" si="292"/>
        <v>0.9</v>
      </c>
      <c r="Q9401" t="str">
        <f t="shared" si="293"/>
        <v>no</v>
      </c>
    </row>
    <row r="9402" spans="1:17">
      <c r="A9402" s="1">
        <v>9547</v>
      </c>
      <c r="B9402" s="2" t="s">
        <v>28102</v>
      </c>
      <c r="C9402" s="2" t="s">
        <v>28103</v>
      </c>
      <c r="D9402" s="2" t="s">
        <v>28104</v>
      </c>
      <c r="E9402" s="1">
        <v>30135</v>
      </c>
      <c r="F9402" s="1">
        <v>0</v>
      </c>
      <c r="G9402" s="1">
        <v>0</v>
      </c>
      <c r="H9402" s="1">
        <v>30135</v>
      </c>
      <c r="I9402" s="1">
        <v>2</v>
      </c>
      <c r="J9402" s="1">
        <v>29935</v>
      </c>
      <c r="K9402" s="1">
        <v>83</v>
      </c>
      <c r="L9402" s="1">
        <v>26</v>
      </c>
      <c r="M9402" s="1">
        <v>21</v>
      </c>
      <c r="N9402" s="1">
        <v>0</v>
      </c>
      <c r="O9402" s="2" t="s">
        <v>29465</v>
      </c>
      <c r="P9402">
        <f t="shared" si="292"/>
        <v>1</v>
      </c>
      <c r="Q9402" t="str">
        <f t="shared" si="293"/>
        <v>no</v>
      </c>
    </row>
    <row r="9403" spans="1:17">
      <c r="A9403" s="1">
        <v>9548</v>
      </c>
      <c r="B9403" s="2" t="s">
        <v>28105</v>
      </c>
      <c r="C9403" s="2" t="s">
        <v>28106</v>
      </c>
      <c r="D9403" s="2" t="s">
        <v>28107</v>
      </c>
      <c r="E9403" s="1">
        <v>30134</v>
      </c>
      <c r="F9403" s="1">
        <v>132</v>
      </c>
      <c r="G9403" s="1">
        <v>0</v>
      </c>
      <c r="H9403" s="1">
        <v>33139</v>
      </c>
      <c r="I9403" s="1">
        <v>9114</v>
      </c>
      <c r="J9403" s="1">
        <v>15933</v>
      </c>
      <c r="K9403" s="1">
        <v>2755</v>
      </c>
      <c r="L9403" s="1">
        <v>870</v>
      </c>
      <c r="M9403" s="1">
        <v>598</v>
      </c>
      <c r="N9403" s="1">
        <v>2569</v>
      </c>
      <c r="O9403" s="2" t="s">
        <v>29466</v>
      </c>
      <c r="P9403">
        <f t="shared" si="292"/>
        <v>0.91</v>
      </c>
      <c r="Q9403" t="str">
        <f t="shared" si="293"/>
        <v>no</v>
      </c>
    </row>
    <row r="9404" spans="1:17">
      <c r="A9404" s="1">
        <v>9549</v>
      </c>
      <c r="B9404" s="2" t="s">
        <v>28108</v>
      </c>
      <c r="C9404" s="2" t="s">
        <v>28109</v>
      </c>
      <c r="D9404" s="2" t="s">
        <v>28110</v>
      </c>
      <c r="E9404" s="1">
        <v>30132</v>
      </c>
      <c r="F9404" s="1">
        <v>44</v>
      </c>
      <c r="G9404" s="1">
        <v>0</v>
      </c>
      <c r="H9404" s="1">
        <v>30176</v>
      </c>
      <c r="I9404" s="1">
        <v>26889</v>
      </c>
      <c r="J9404" s="1">
        <v>577</v>
      </c>
      <c r="K9404" s="1">
        <v>597</v>
      </c>
      <c r="L9404" s="1">
        <v>1151</v>
      </c>
      <c r="M9404" s="1">
        <v>541</v>
      </c>
      <c r="N9404" s="1">
        <v>0</v>
      </c>
      <c r="O9404" s="2" t="s">
        <v>29467</v>
      </c>
      <c r="P9404">
        <f t="shared" si="292"/>
        <v>1</v>
      </c>
      <c r="Q9404" t="str">
        <f t="shared" si="293"/>
        <v>no</v>
      </c>
    </row>
    <row r="9405" spans="1:17">
      <c r="A9405" s="1">
        <v>9550</v>
      </c>
      <c r="B9405" s="2" t="s">
        <v>28111</v>
      </c>
      <c r="C9405" s="2" t="s">
        <v>28112</v>
      </c>
      <c r="D9405" s="2" t="s">
        <v>28113</v>
      </c>
      <c r="E9405" s="1">
        <v>30132</v>
      </c>
      <c r="F9405" s="1">
        <v>256</v>
      </c>
      <c r="G9405" s="1">
        <v>0</v>
      </c>
      <c r="H9405" s="1">
        <v>30614</v>
      </c>
      <c r="I9405" s="1">
        <v>17871</v>
      </c>
      <c r="J9405" s="1">
        <v>6971</v>
      </c>
      <c r="K9405" s="1">
        <v>2213</v>
      </c>
      <c r="L9405" s="1">
        <v>378</v>
      </c>
      <c r="M9405" s="1">
        <v>320</v>
      </c>
      <c r="N9405" s="1">
        <v>500</v>
      </c>
      <c r="O9405" s="2" t="s">
        <v>29468</v>
      </c>
      <c r="P9405">
        <f t="shared" si="292"/>
        <v>0.98</v>
      </c>
      <c r="Q9405" t="str">
        <f t="shared" si="293"/>
        <v>no</v>
      </c>
    </row>
    <row r="9406" spans="1:17">
      <c r="A9406" s="1">
        <v>9551</v>
      </c>
      <c r="B9406" s="2" t="s">
        <v>28114</v>
      </c>
      <c r="C9406" s="2" t="s">
        <v>28115</v>
      </c>
      <c r="D9406" s="2" t="s">
        <v>28116</v>
      </c>
      <c r="E9406" s="1">
        <v>30126</v>
      </c>
      <c r="F9406" s="1">
        <v>2466</v>
      </c>
      <c r="G9406" s="1">
        <v>0</v>
      </c>
      <c r="H9406" s="1">
        <v>32438</v>
      </c>
      <c r="I9406" s="1">
        <v>19549</v>
      </c>
      <c r="J9406" s="1">
        <v>4698</v>
      </c>
      <c r="K9406" s="1">
        <v>3722</v>
      </c>
      <c r="L9406" s="1">
        <v>-399</v>
      </c>
      <c r="M9406" s="1">
        <v>228</v>
      </c>
      <c r="N9406" s="1">
        <v>0</v>
      </c>
      <c r="O9406" s="2" t="s">
        <v>29469</v>
      </c>
      <c r="P9406">
        <f t="shared" si="292"/>
        <v>0.93</v>
      </c>
      <c r="Q9406" t="str">
        <f t="shared" si="293"/>
        <v>no</v>
      </c>
    </row>
    <row r="9407" spans="1:17">
      <c r="A9407" s="1">
        <v>9552</v>
      </c>
      <c r="B9407" s="2" t="s">
        <v>28117</v>
      </c>
      <c r="C9407" s="2" t="s">
        <v>28118</v>
      </c>
      <c r="D9407" s="2" t="s">
        <v>28119</v>
      </c>
      <c r="E9407" s="1">
        <v>30122</v>
      </c>
      <c r="F9407" s="1">
        <v>95</v>
      </c>
      <c r="G9407" s="1">
        <v>0</v>
      </c>
      <c r="H9407" s="1">
        <v>26822</v>
      </c>
      <c r="I9407" s="1">
        <v>7730</v>
      </c>
      <c r="J9407" s="1">
        <v>13672</v>
      </c>
      <c r="K9407" s="1">
        <v>3849</v>
      </c>
      <c r="L9407" s="1">
        <v>-2254</v>
      </c>
      <c r="M9407" s="1">
        <v>216</v>
      </c>
      <c r="N9407" s="1">
        <v>0</v>
      </c>
      <c r="O9407" s="2" t="s">
        <v>29465</v>
      </c>
      <c r="P9407">
        <f t="shared" si="292"/>
        <v>1.1200000000000001</v>
      </c>
      <c r="Q9407" t="str">
        <f t="shared" si="293"/>
        <v>no</v>
      </c>
    </row>
    <row r="9408" spans="1:17">
      <c r="A9408" s="1">
        <v>9553</v>
      </c>
      <c r="B9408" s="2" t="s">
        <v>28120</v>
      </c>
      <c r="C9408" s="2" t="s">
        <v>28121</v>
      </c>
      <c r="D9408" s="2" t="s">
        <v>28122</v>
      </c>
      <c r="E9408" s="1">
        <v>30120</v>
      </c>
      <c r="F9408" s="1">
        <v>492</v>
      </c>
      <c r="G9408" s="1">
        <v>0</v>
      </c>
      <c r="H9408" s="1">
        <v>32127</v>
      </c>
      <c r="I9408" s="1">
        <v>16701</v>
      </c>
      <c r="J9408" s="1">
        <v>555</v>
      </c>
      <c r="K9408" s="1">
        <v>4491</v>
      </c>
      <c r="L9408" s="1">
        <v>2772</v>
      </c>
      <c r="M9408" s="1">
        <v>1399</v>
      </c>
      <c r="N9408" s="1">
        <v>3187</v>
      </c>
      <c r="O9408" s="2" t="s">
        <v>29470</v>
      </c>
      <c r="P9408">
        <f t="shared" si="292"/>
        <v>0.94</v>
      </c>
      <c r="Q9408" t="str">
        <f t="shared" si="293"/>
        <v>no</v>
      </c>
    </row>
    <row r="9409" spans="1:17">
      <c r="A9409" s="1">
        <v>9554</v>
      </c>
      <c r="B9409" s="2" t="s">
        <v>28123</v>
      </c>
      <c r="C9409" s="2" t="s">
        <v>28124</v>
      </c>
      <c r="D9409" s="2" t="s">
        <v>28125</v>
      </c>
      <c r="E9409" s="1">
        <v>30119</v>
      </c>
      <c r="F9409" s="1">
        <v>290</v>
      </c>
      <c r="G9409" s="1">
        <v>0</v>
      </c>
      <c r="H9409" s="1">
        <v>30365</v>
      </c>
      <c r="I9409" s="1">
        <v>18523</v>
      </c>
      <c r="J9409" s="1">
        <v>6576</v>
      </c>
      <c r="K9409" s="1">
        <v>1776</v>
      </c>
      <c r="L9409" s="1">
        <v>818</v>
      </c>
      <c r="M9409" s="1">
        <v>518</v>
      </c>
      <c r="N9409" s="1">
        <v>3817</v>
      </c>
      <c r="O9409" s="2" t="s">
        <v>29470</v>
      </c>
      <c r="P9409">
        <f t="shared" si="292"/>
        <v>0.99</v>
      </c>
      <c r="Q9409" t="str">
        <f t="shared" si="293"/>
        <v>no</v>
      </c>
    </row>
    <row r="9410" spans="1:17">
      <c r="A9410" s="1">
        <v>9555</v>
      </c>
      <c r="B9410" s="2" t="s">
        <v>28126</v>
      </c>
      <c r="C9410" s="2" t="s">
        <v>28127</v>
      </c>
      <c r="D9410" s="2" t="s">
        <v>28128</v>
      </c>
      <c r="E9410" s="1">
        <v>30118</v>
      </c>
      <c r="F9410" s="1">
        <v>1855</v>
      </c>
      <c r="G9410" s="1">
        <v>0</v>
      </c>
      <c r="H9410" s="1">
        <v>31359</v>
      </c>
      <c r="I9410" s="1">
        <v>23389</v>
      </c>
      <c r="J9410" s="1">
        <v>3370</v>
      </c>
      <c r="K9410" s="1">
        <v>3264</v>
      </c>
      <c r="L9410" s="1">
        <v>1472</v>
      </c>
      <c r="M9410" s="1">
        <v>0</v>
      </c>
      <c r="N9410" s="1">
        <v>6575</v>
      </c>
      <c r="O9410" s="2" t="s">
        <v>29471</v>
      </c>
      <c r="P9410">
        <f t="shared" si="292"/>
        <v>0.96</v>
      </c>
      <c r="Q9410" t="str">
        <f t="shared" si="293"/>
        <v>no</v>
      </c>
    </row>
    <row r="9411" spans="1:17">
      <c r="A9411" s="1">
        <v>9556</v>
      </c>
      <c r="B9411" s="2" t="s">
        <v>28129</v>
      </c>
      <c r="C9411" s="2" t="s">
        <v>28130</v>
      </c>
      <c r="D9411" s="2" t="s">
        <v>28131</v>
      </c>
      <c r="E9411" s="1">
        <v>30110</v>
      </c>
      <c r="F9411" s="1">
        <v>955</v>
      </c>
      <c r="G9411" s="1">
        <v>0</v>
      </c>
      <c r="H9411" s="1">
        <v>32983</v>
      </c>
      <c r="I9411" s="1">
        <v>23129</v>
      </c>
      <c r="J9411" s="1">
        <v>3738</v>
      </c>
      <c r="K9411" s="1">
        <v>1441</v>
      </c>
      <c r="L9411" s="1">
        <v>1849</v>
      </c>
      <c r="M9411" s="1">
        <v>914</v>
      </c>
      <c r="N9411" s="1">
        <v>454</v>
      </c>
      <c r="O9411" s="2" t="s">
        <v>29463</v>
      </c>
      <c r="P9411">
        <f t="shared" ref="P9411:P9474" si="294">ROUND(E9411/H9411,2)</f>
        <v>0.91</v>
      </c>
      <c r="Q9411" t="str">
        <f t="shared" ref="Q9411:Q9474" si="295">IF(G9411=0,"no","-")</f>
        <v>no</v>
      </c>
    </row>
    <row r="9412" spans="1:17">
      <c r="A9412" s="1">
        <v>9557</v>
      </c>
      <c r="B9412" s="2" t="s">
        <v>28132</v>
      </c>
      <c r="C9412" s="2" t="s">
        <v>28133</v>
      </c>
      <c r="D9412" s="2" t="s">
        <v>28134</v>
      </c>
      <c r="E9412" s="1">
        <v>30108</v>
      </c>
      <c r="F9412" s="1">
        <v>849</v>
      </c>
      <c r="G9412" s="1">
        <v>0</v>
      </c>
      <c r="H9412" s="1">
        <v>32334</v>
      </c>
      <c r="I9412" s="1">
        <v>14308</v>
      </c>
      <c r="J9412" s="1">
        <v>6570</v>
      </c>
      <c r="K9412" s="1">
        <v>5017</v>
      </c>
      <c r="L9412" s="1">
        <v>403</v>
      </c>
      <c r="M9412" s="1">
        <v>380</v>
      </c>
      <c r="N9412" s="1">
        <v>15756</v>
      </c>
      <c r="O9412" s="2" t="s">
        <v>29463</v>
      </c>
      <c r="P9412">
        <f t="shared" si="294"/>
        <v>0.93</v>
      </c>
      <c r="Q9412" t="str">
        <f t="shared" si="295"/>
        <v>no</v>
      </c>
    </row>
    <row r="9413" spans="1:17">
      <c r="A9413" s="1">
        <v>9558</v>
      </c>
      <c r="B9413" s="2" t="s">
        <v>28135</v>
      </c>
      <c r="C9413" s="2" t="s">
        <v>28136</v>
      </c>
      <c r="D9413" s="2" t="s">
        <v>28137</v>
      </c>
      <c r="E9413" s="1">
        <v>30105</v>
      </c>
      <c r="F9413" s="1">
        <v>336</v>
      </c>
      <c r="G9413" s="1">
        <v>0</v>
      </c>
      <c r="H9413" s="1">
        <v>29106</v>
      </c>
      <c r="I9413" s="1">
        <v>19896</v>
      </c>
      <c r="J9413" s="1">
        <v>2793</v>
      </c>
      <c r="K9413" s="1">
        <v>2669</v>
      </c>
      <c r="L9413" s="1">
        <v>453</v>
      </c>
      <c r="M9413" s="1">
        <v>366</v>
      </c>
      <c r="N9413" s="1">
        <v>3054</v>
      </c>
      <c r="O9413" s="2" t="s">
        <v>29470</v>
      </c>
      <c r="P9413">
        <f t="shared" si="294"/>
        <v>1.03</v>
      </c>
      <c r="Q9413" t="str">
        <f t="shared" si="295"/>
        <v>no</v>
      </c>
    </row>
    <row r="9414" spans="1:17">
      <c r="A9414" s="1">
        <v>9559</v>
      </c>
      <c r="B9414" s="2" t="s">
        <v>28138</v>
      </c>
      <c r="C9414" s="2" t="s">
        <v>28139</v>
      </c>
      <c r="D9414" s="2" t="s">
        <v>28140</v>
      </c>
      <c r="E9414" s="1">
        <v>30105</v>
      </c>
      <c r="F9414" s="1">
        <v>418</v>
      </c>
      <c r="G9414" s="1">
        <v>0</v>
      </c>
      <c r="H9414" s="1">
        <v>30523</v>
      </c>
      <c r="I9414" s="1">
        <v>19521</v>
      </c>
      <c r="J9414" s="1">
        <v>1598</v>
      </c>
      <c r="K9414" s="1">
        <v>1918</v>
      </c>
      <c r="L9414" s="1">
        <v>4394</v>
      </c>
      <c r="M9414" s="1">
        <v>1960</v>
      </c>
      <c r="N9414" s="1">
        <v>1831</v>
      </c>
      <c r="O9414" s="2" t="s">
        <v>29462</v>
      </c>
      <c r="P9414">
        <f t="shared" si="294"/>
        <v>0.99</v>
      </c>
      <c r="Q9414" t="str">
        <f t="shared" si="295"/>
        <v>no</v>
      </c>
    </row>
    <row r="9415" spans="1:17">
      <c r="A9415" s="1">
        <v>9560</v>
      </c>
      <c r="B9415" s="2" t="s">
        <v>28141</v>
      </c>
      <c r="C9415" s="2" t="s">
        <v>28142</v>
      </c>
      <c r="D9415" s="2" t="s">
        <v>28143</v>
      </c>
      <c r="E9415" s="1">
        <v>30105</v>
      </c>
      <c r="F9415" s="1">
        <v>39</v>
      </c>
      <c r="G9415" s="1">
        <v>0</v>
      </c>
      <c r="H9415" s="1">
        <v>30144</v>
      </c>
      <c r="I9415" s="1">
        <v>24571</v>
      </c>
      <c r="J9415" s="1">
        <v>3342</v>
      </c>
      <c r="K9415" s="1">
        <v>441</v>
      </c>
      <c r="L9415" s="1">
        <v>465</v>
      </c>
      <c r="M9415" s="1">
        <v>276</v>
      </c>
      <c r="N9415" s="1">
        <v>0</v>
      </c>
      <c r="O9415" s="2" t="s">
        <v>29462</v>
      </c>
      <c r="P9415">
        <f t="shared" si="294"/>
        <v>1</v>
      </c>
      <c r="Q9415" t="str">
        <f t="shared" si="295"/>
        <v>no</v>
      </c>
    </row>
    <row r="9416" spans="1:17">
      <c r="A9416" s="1">
        <v>9561</v>
      </c>
      <c r="B9416" s="2" t="s">
        <v>28144</v>
      </c>
      <c r="C9416" s="2" t="s">
        <v>28145</v>
      </c>
      <c r="D9416" s="2" t="s">
        <v>28146</v>
      </c>
      <c r="E9416" s="1">
        <v>30097</v>
      </c>
      <c r="F9416" s="1">
        <v>331</v>
      </c>
      <c r="G9416" s="1">
        <v>0</v>
      </c>
      <c r="H9416" s="1">
        <v>30743</v>
      </c>
      <c r="I9416" s="1">
        <v>16114</v>
      </c>
      <c r="J9416" s="1">
        <v>4808</v>
      </c>
      <c r="K9416" s="1">
        <v>3529</v>
      </c>
      <c r="L9416" s="1">
        <v>910</v>
      </c>
      <c r="M9416" s="1">
        <v>714</v>
      </c>
      <c r="N9416" s="1">
        <v>15660</v>
      </c>
      <c r="O9416" s="2" t="s">
        <v>29469</v>
      </c>
      <c r="P9416">
        <f t="shared" si="294"/>
        <v>0.98</v>
      </c>
      <c r="Q9416" t="str">
        <f t="shared" si="295"/>
        <v>no</v>
      </c>
    </row>
    <row r="9417" spans="1:17">
      <c r="A9417" s="1">
        <v>9562</v>
      </c>
      <c r="B9417" s="2" t="s">
        <v>28147</v>
      </c>
      <c r="C9417" s="2" t="s">
        <v>28148</v>
      </c>
      <c r="D9417" s="2" t="s">
        <v>28149</v>
      </c>
      <c r="E9417" s="1">
        <v>30095</v>
      </c>
      <c r="F9417" s="1">
        <v>0</v>
      </c>
      <c r="G9417" s="1">
        <v>0</v>
      </c>
      <c r="H9417" s="1">
        <v>29327</v>
      </c>
      <c r="I9417" s="1">
        <v>4890</v>
      </c>
      <c r="J9417" s="1">
        <v>16404</v>
      </c>
      <c r="K9417" s="1">
        <v>1885</v>
      </c>
      <c r="L9417" s="1">
        <v>2532</v>
      </c>
      <c r="M9417" s="1">
        <v>1244</v>
      </c>
      <c r="N9417" s="1">
        <v>0</v>
      </c>
      <c r="O9417" s="2" t="s">
        <v>29462</v>
      </c>
      <c r="P9417">
        <f t="shared" si="294"/>
        <v>1.03</v>
      </c>
      <c r="Q9417" t="str">
        <f t="shared" si="295"/>
        <v>no</v>
      </c>
    </row>
    <row r="9418" spans="1:17">
      <c r="A9418" s="1">
        <v>9563</v>
      </c>
      <c r="B9418" s="2" t="s">
        <v>28150</v>
      </c>
      <c r="C9418" s="2" t="s">
        <v>28151</v>
      </c>
      <c r="D9418" s="2" t="s">
        <v>28152</v>
      </c>
      <c r="E9418" s="1">
        <v>30093</v>
      </c>
      <c r="F9418" s="1">
        <v>100</v>
      </c>
      <c r="G9418" s="1">
        <v>0</v>
      </c>
      <c r="H9418" s="1">
        <v>30247</v>
      </c>
      <c r="I9418" s="1">
        <v>12844</v>
      </c>
      <c r="J9418" s="1">
        <v>7728</v>
      </c>
      <c r="K9418" s="1">
        <v>5031</v>
      </c>
      <c r="L9418" s="1">
        <v>452</v>
      </c>
      <c r="M9418" s="1">
        <v>361</v>
      </c>
      <c r="N9418" s="1">
        <v>11093</v>
      </c>
      <c r="O9418" s="2" t="s">
        <v>29462</v>
      </c>
      <c r="P9418">
        <f t="shared" si="294"/>
        <v>0.99</v>
      </c>
      <c r="Q9418" t="str">
        <f t="shared" si="295"/>
        <v>no</v>
      </c>
    </row>
    <row r="9419" spans="1:17">
      <c r="A9419" s="1">
        <v>9564</v>
      </c>
      <c r="B9419" s="2" t="s">
        <v>17374</v>
      </c>
      <c r="C9419" s="2" t="s">
        <v>28153</v>
      </c>
      <c r="D9419" s="2" t="s">
        <v>28154</v>
      </c>
      <c r="E9419" s="1">
        <v>30092</v>
      </c>
      <c r="F9419" s="1">
        <v>1062</v>
      </c>
      <c r="G9419" s="1">
        <v>0</v>
      </c>
      <c r="H9419" s="1">
        <v>31154</v>
      </c>
      <c r="I9419" s="1">
        <v>1518</v>
      </c>
      <c r="J9419" s="1">
        <v>20277</v>
      </c>
      <c r="K9419" s="1">
        <v>3875</v>
      </c>
      <c r="L9419" s="1">
        <v>301</v>
      </c>
      <c r="M9419" s="1">
        <v>270</v>
      </c>
      <c r="N9419" s="1">
        <v>672</v>
      </c>
      <c r="O9419" s="2" t="s">
        <v>29464</v>
      </c>
      <c r="P9419">
        <f t="shared" si="294"/>
        <v>0.97</v>
      </c>
      <c r="Q9419" t="str">
        <f t="shared" si="295"/>
        <v>no</v>
      </c>
    </row>
    <row r="9420" spans="1:17">
      <c r="A9420" s="1">
        <v>9565</v>
      </c>
      <c r="B9420" s="2" t="s">
        <v>28155</v>
      </c>
      <c r="C9420" s="2" t="s">
        <v>28156</v>
      </c>
      <c r="D9420" s="2" t="s">
        <v>28157</v>
      </c>
      <c r="E9420" s="1">
        <v>30087</v>
      </c>
      <c r="F9420" s="1">
        <v>75</v>
      </c>
      <c r="G9420" s="1">
        <v>0</v>
      </c>
      <c r="H9420" s="1">
        <v>30162</v>
      </c>
      <c r="I9420" s="1">
        <v>15447</v>
      </c>
      <c r="J9420" s="1">
        <v>6935</v>
      </c>
      <c r="K9420" s="1">
        <v>2085</v>
      </c>
      <c r="L9420" s="1">
        <v>1058</v>
      </c>
      <c r="M9420" s="1">
        <v>614</v>
      </c>
      <c r="N9420" s="1">
        <v>1700</v>
      </c>
      <c r="O9420" s="2" t="s">
        <v>29462</v>
      </c>
      <c r="P9420">
        <f t="shared" si="294"/>
        <v>1</v>
      </c>
      <c r="Q9420" t="str">
        <f t="shared" si="295"/>
        <v>no</v>
      </c>
    </row>
    <row r="9421" spans="1:17">
      <c r="A9421" s="1">
        <v>9566</v>
      </c>
      <c r="B9421" s="2" t="s">
        <v>28158</v>
      </c>
      <c r="C9421" s="2" t="s">
        <v>28159</v>
      </c>
      <c r="D9421" s="2" t="s">
        <v>28160</v>
      </c>
      <c r="E9421" s="1">
        <v>30085</v>
      </c>
      <c r="F9421" s="1">
        <v>97</v>
      </c>
      <c r="G9421" s="1">
        <v>0</v>
      </c>
      <c r="H9421" s="1">
        <v>30182</v>
      </c>
      <c r="I9421" s="1">
        <v>25255</v>
      </c>
      <c r="J9421" s="1">
        <v>1553</v>
      </c>
      <c r="K9421" s="1">
        <v>1152</v>
      </c>
      <c r="L9421" s="1">
        <v>407</v>
      </c>
      <c r="M9421" s="1">
        <v>233</v>
      </c>
      <c r="N9421" s="1">
        <v>0</v>
      </c>
      <c r="O9421" s="2" t="s">
        <v>29463</v>
      </c>
      <c r="P9421">
        <f t="shared" si="294"/>
        <v>1</v>
      </c>
      <c r="Q9421" t="str">
        <f t="shared" si="295"/>
        <v>no</v>
      </c>
    </row>
    <row r="9422" spans="1:17">
      <c r="A9422" s="1">
        <v>9567</v>
      </c>
      <c r="B9422" s="2" t="s">
        <v>28161</v>
      </c>
      <c r="C9422" s="2" t="s">
        <v>28162</v>
      </c>
      <c r="D9422" s="2" t="s">
        <v>28163</v>
      </c>
      <c r="E9422" s="1">
        <v>30084</v>
      </c>
      <c r="F9422" s="1">
        <v>230</v>
      </c>
      <c r="G9422" s="1">
        <v>0</v>
      </c>
      <c r="H9422" s="1">
        <v>29059</v>
      </c>
      <c r="I9422" s="1">
        <v>9136</v>
      </c>
      <c r="J9422" s="1">
        <v>8586</v>
      </c>
      <c r="K9422" s="1">
        <v>5832</v>
      </c>
      <c r="L9422" s="1">
        <v>-1455</v>
      </c>
      <c r="M9422" s="1">
        <v>343</v>
      </c>
      <c r="N9422" s="1">
        <v>0</v>
      </c>
      <c r="O9422" s="2" t="s">
        <v>29470</v>
      </c>
      <c r="P9422">
        <f t="shared" si="294"/>
        <v>1.04</v>
      </c>
      <c r="Q9422" t="str">
        <f t="shared" si="295"/>
        <v>no</v>
      </c>
    </row>
    <row r="9423" spans="1:17">
      <c r="A9423" s="1">
        <v>9568</v>
      </c>
      <c r="B9423" s="2" t="s">
        <v>28164</v>
      </c>
      <c r="C9423" s="2" t="s">
        <v>28165</v>
      </c>
      <c r="D9423" s="2" t="s">
        <v>28166</v>
      </c>
      <c r="E9423" s="1">
        <v>30075</v>
      </c>
      <c r="F9423" s="1">
        <v>1136</v>
      </c>
      <c r="G9423" s="1">
        <v>0</v>
      </c>
      <c r="H9423" s="1">
        <v>31203</v>
      </c>
      <c r="I9423" s="1">
        <v>19934</v>
      </c>
      <c r="J9423" s="1">
        <v>4585</v>
      </c>
      <c r="K9423" s="1">
        <v>2406</v>
      </c>
      <c r="L9423" s="1">
        <v>1872</v>
      </c>
      <c r="M9423" s="1">
        <v>1083</v>
      </c>
      <c r="N9423" s="1">
        <v>2326</v>
      </c>
      <c r="O9423" s="2" t="s">
        <v>29463</v>
      </c>
      <c r="P9423">
        <f t="shared" si="294"/>
        <v>0.96</v>
      </c>
      <c r="Q9423" t="str">
        <f t="shared" si="295"/>
        <v>no</v>
      </c>
    </row>
    <row r="9424" spans="1:17">
      <c r="A9424" s="1">
        <v>9569</v>
      </c>
      <c r="B9424" s="2" t="s">
        <v>28167</v>
      </c>
      <c r="C9424" s="2" t="s">
        <v>28168</v>
      </c>
      <c r="D9424" s="2" t="s">
        <v>28169</v>
      </c>
      <c r="E9424" s="1">
        <v>30074</v>
      </c>
      <c r="F9424" s="1">
        <v>443</v>
      </c>
      <c r="G9424" s="1">
        <v>0</v>
      </c>
      <c r="H9424" s="1">
        <v>30517</v>
      </c>
      <c r="I9424" s="1">
        <v>1520</v>
      </c>
      <c r="J9424" s="1">
        <v>6706</v>
      </c>
      <c r="K9424" s="1">
        <v>15337</v>
      </c>
      <c r="L9424" s="1">
        <v>1423</v>
      </c>
      <c r="M9424" s="1">
        <v>528</v>
      </c>
      <c r="N9424" s="1">
        <v>631</v>
      </c>
      <c r="O9424" s="2" t="s">
        <v>29469</v>
      </c>
      <c r="P9424">
        <f t="shared" si="294"/>
        <v>0.99</v>
      </c>
      <c r="Q9424" t="str">
        <f t="shared" si="295"/>
        <v>no</v>
      </c>
    </row>
    <row r="9425" spans="1:17">
      <c r="A9425" s="1">
        <v>9570</v>
      </c>
      <c r="B9425" s="2" t="s">
        <v>28170</v>
      </c>
      <c r="C9425" s="2" t="s">
        <v>28171</v>
      </c>
      <c r="D9425" s="2" t="s">
        <v>28172</v>
      </c>
      <c r="E9425" s="1">
        <v>30073</v>
      </c>
      <c r="F9425" s="1">
        <v>1295</v>
      </c>
      <c r="G9425" s="1">
        <v>0</v>
      </c>
      <c r="H9425" s="1">
        <v>31368</v>
      </c>
      <c r="I9425" s="1">
        <v>3078</v>
      </c>
      <c r="J9425" s="1">
        <v>5242</v>
      </c>
      <c r="K9425" s="1">
        <v>8012</v>
      </c>
      <c r="L9425" s="1">
        <v>8479</v>
      </c>
      <c r="M9425" s="1">
        <v>2686</v>
      </c>
      <c r="N9425" s="1">
        <v>7307</v>
      </c>
      <c r="O9425" s="2" t="s">
        <v>29465</v>
      </c>
      <c r="P9425">
        <f t="shared" si="294"/>
        <v>0.96</v>
      </c>
      <c r="Q9425" t="str">
        <f t="shared" si="295"/>
        <v>no</v>
      </c>
    </row>
    <row r="9426" spans="1:17">
      <c r="A9426" s="1">
        <v>9571</v>
      </c>
      <c r="B9426" s="2" t="s">
        <v>28173</v>
      </c>
      <c r="C9426" s="2" t="s">
        <v>28174</v>
      </c>
      <c r="D9426" s="2" t="s">
        <v>28175</v>
      </c>
      <c r="E9426" s="1">
        <v>30070</v>
      </c>
      <c r="F9426" s="1">
        <v>254</v>
      </c>
      <c r="G9426" s="1">
        <v>0</v>
      </c>
      <c r="H9426" s="1">
        <v>30838</v>
      </c>
      <c r="I9426" s="1">
        <v>15725</v>
      </c>
      <c r="J9426" s="1">
        <v>6443</v>
      </c>
      <c r="K9426" s="1">
        <v>1672</v>
      </c>
      <c r="L9426" s="1">
        <v>3542</v>
      </c>
      <c r="M9426" s="1">
        <v>1628</v>
      </c>
      <c r="N9426" s="1">
        <v>0</v>
      </c>
      <c r="O9426" s="2" t="s">
        <v>29470</v>
      </c>
      <c r="P9426">
        <f t="shared" si="294"/>
        <v>0.98</v>
      </c>
      <c r="Q9426" t="str">
        <f t="shared" si="295"/>
        <v>no</v>
      </c>
    </row>
    <row r="9427" spans="1:17">
      <c r="A9427" s="1">
        <v>9572</v>
      </c>
      <c r="B9427" s="2" t="s">
        <v>28176</v>
      </c>
      <c r="C9427" s="2" t="s">
        <v>28177</v>
      </c>
      <c r="D9427" s="2" t="s">
        <v>28178</v>
      </c>
      <c r="E9427" s="1">
        <v>30068</v>
      </c>
      <c r="F9427" s="1">
        <v>441</v>
      </c>
      <c r="G9427" s="1">
        <v>0</v>
      </c>
      <c r="H9427" s="1">
        <v>30509</v>
      </c>
      <c r="I9427" s="1">
        <v>25395</v>
      </c>
      <c r="J9427" s="1">
        <v>1695</v>
      </c>
      <c r="K9427" s="1">
        <v>1580</v>
      </c>
      <c r="L9427" s="1">
        <v>-174</v>
      </c>
      <c r="M9427" s="1">
        <v>133</v>
      </c>
      <c r="N9427" s="1">
        <v>500</v>
      </c>
      <c r="O9427" s="2" t="s">
        <v>29469</v>
      </c>
      <c r="P9427">
        <f t="shared" si="294"/>
        <v>0.99</v>
      </c>
      <c r="Q9427" t="str">
        <f t="shared" si="295"/>
        <v>no</v>
      </c>
    </row>
    <row r="9428" spans="1:17">
      <c r="A9428" s="1">
        <v>9573</v>
      </c>
      <c r="B9428" s="2" t="s">
        <v>28179</v>
      </c>
      <c r="C9428" s="2" t="s">
        <v>28180</v>
      </c>
      <c r="D9428" s="2" t="s">
        <v>28181</v>
      </c>
      <c r="E9428" s="1">
        <v>30065</v>
      </c>
      <c r="F9428" s="1">
        <v>139</v>
      </c>
      <c r="G9428" s="1">
        <v>0</v>
      </c>
      <c r="H9428" s="1">
        <v>30005</v>
      </c>
      <c r="I9428" s="1">
        <v>15820</v>
      </c>
      <c r="J9428" s="1">
        <v>5533</v>
      </c>
      <c r="K9428" s="1">
        <v>5285</v>
      </c>
      <c r="L9428" s="1">
        <v>191</v>
      </c>
      <c r="M9428" s="1">
        <v>472</v>
      </c>
      <c r="N9428" s="1">
        <v>0</v>
      </c>
      <c r="O9428" s="2" t="s">
        <v>29466</v>
      </c>
      <c r="P9428">
        <f t="shared" si="294"/>
        <v>1</v>
      </c>
      <c r="Q9428" t="str">
        <f t="shared" si="295"/>
        <v>no</v>
      </c>
    </row>
    <row r="9429" spans="1:17">
      <c r="A9429" s="1">
        <v>9574</v>
      </c>
      <c r="B9429" s="2" t="s">
        <v>28182</v>
      </c>
      <c r="C9429" s="2" t="s">
        <v>28183</v>
      </c>
      <c r="D9429" s="2" t="s">
        <v>28184</v>
      </c>
      <c r="E9429" s="1">
        <v>30063</v>
      </c>
      <c r="F9429" s="1">
        <v>47</v>
      </c>
      <c r="G9429" s="1">
        <v>0</v>
      </c>
      <c r="H9429" s="1">
        <v>30110</v>
      </c>
      <c r="I9429" s="1">
        <v>29957</v>
      </c>
      <c r="J9429" s="1">
        <v>830</v>
      </c>
      <c r="K9429" s="1">
        <v>266</v>
      </c>
      <c r="L9429" s="1">
        <v>234</v>
      </c>
      <c r="M9429" s="1">
        <v>127</v>
      </c>
      <c r="N9429" s="1">
        <v>14</v>
      </c>
      <c r="O9429" s="2" t="s">
        <v>29470</v>
      </c>
      <c r="P9429">
        <f t="shared" si="294"/>
        <v>1</v>
      </c>
      <c r="Q9429" t="str">
        <f t="shared" si="295"/>
        <v>no</v>
      </c>
    </row>
    <row r="9430" spans="1:17">
      <c r="A9430" s="1">
        <v>9575</v>
      </c>
      <c r="B9430" s="2" t="s">
        <v>28185</v>
      </c>
      <c r="C9430" s="2" t="s">
        <v>28186</v>
      </c>
      <c r="D9430" s="2" t="s">
        <v>28187</v>
      </c>
      <c r="E9430" s="1">
        <v>30060</v>
      </c>
      <c r="F9430" s="1">
        <v>396</v>
      </c>
      <c r="G9430" s="1">
        <v>0</v>
      </c>
      <c r="H9430" s="1">
        <v>30494</v>
      </c>
      <c r="I9430" s="1">
        <v>11725</v>
      </c>
      <c r="J9430" s="1">
        <v>8671</v>
      </c>
      <c r="K9430" s="1">
        <v>2817</v>
      </c>
      <c r="L9430" s="1">
        <v>1046</v>
      </c>
      <c r="M9430" s="1">
        <v>626</v>
      </c>
      <c r="N9430" s="1">
        <v>0</v>
      </c>
      <c r="O9430" s="2" t="s">
        <v>29466</v>
      </c>
      <c r="P9430">
        <f t="shared" si="294"/>
        <v>0.99</v>
      </c>
      <c r="Q9430" t="str">
        <f t="shared" si="295"/>
        <v>no</v>
      </c>
    </row>
    <row r="9431" spans="1:17">
      <c r="A9431" s="1">
        <v>9576</v>
      </c>
      <c r="B9431" s="2" t="s">
        <v>28188</v>
      </c>
      <c r="C9431" s="2" t="s">
        <v>28189</v>
      </c>
      <c r="D9431" s="2" t="s">
        <v>28190</v>
      </c>
      <c r="E9431" s="1">
        <v>30055</v>
      </c>
      <c r="F9431" s="1">
        <v>535</v>
      </c>
      <c r="G9431" s="1">
        <v>0</v>
      </c>
      <c r="H9431" s="1">
        <v>30590</v>
      </c>
      <c r="I9431" s="1">
        <v>26290</v>
      </c>
      <c r="J9431" s="1">
        <v>1780</v>
      </c>
      <c r="K9431" s="1">
        <v>1272</v>
      </c>
      <c r="L9431" s="1">
        <v>1253</v>
      </c>
      <c r="M9431" s="1">
        <v>640</v>
      </c>
      <c r="N9431" s="1">
        <v>301</v>
      </c>
      <c r="O9431" s="2" t="s">
        <v>29463</v>
      </c>
      <c r="P9431">
        <f t="shared" si="294"/>
        <v>0.98</v>
      </c>
      <c r="Q9431" t="str">
        <f t="shared" si="295"/>
        <v>no</v>
      </c>
    </row>
    <row r="9432" spans="1:17">
      <c r="A9432" s="1">
        <v>9577</v>
      </c>
      <c r="B9432" s="2" t="s">
        <v>28191</v>
      </c>
      <c r="C9432" s="2" t="s">
        <v>28192</v>
      </c>
      <c r="D9432" s="2" t="s">
        <v>28193</v>
      </c>
      <c r="E9432" s="1">
        <v>30054</v>
      </c>
      <c r="F9432" s="1">
        <v>836</v>
      </c>
      <c r="G9432" s="1">
        <v>0</v>
      </c>
      <c r="H9432" s="1">
        <v>31226</v>
      </c>
      <c r="I9432" s="1">
        <v>15127</v>
      </c>
      <c r="J9432" s="1">
        <v>4608</v>
      </c>
      <c r="K9432" s="1">
        <v>5090</v>
      </c>
      <c r="L9432" s="1">
        <v>89</v>
      </c>
      <c r="M9432" s="1">
        <v>360</v>
      </c>
      <c r="N9432" s="1">
        <v>3647</v>
      </c>
      <c r="O9432" s="2" t="s">
        <v>29471</v>
      </c>
      <c r="P9432">
        <f t="shared" si="294"/>
        <v>0.96</v>
      </c>
      <c r="Q9432" t="str">
        <f t="shared" si="295"/>
        <v>no</v>
      </c>
    </row>
    <row r="9433" spans="1:17">
      <c r="A9433" s="1">
        <v>9578</v>
      </c>
      <c r="B9433" s="2" t="s">
        <v>28194</v>
      </c>
      <c r="C9433" s="2" t="s">
        <v>28195</v>
      </c>
      <c r="D9433" s="2" t="s">
        <v>28196</v>
      </c>
      <c r="E9433" s="1">
        <v>30047</v>
      </c>
      <c r="F9433" s="1">
        <v>198</v>
      </c>
      <c r="G9433" s="1">
        <v>0</v>
      </c>
      <c r="H9433" s="1">
        <v>30161</v>
      </c>
      <c r="I9433" s="1">
        <v>4504</v>
      </c>
      <c r="J9433" s="1">
        <v>5942</v>
      </c>
      <c r="K9433" s="1">
        <v>10456</v>
      </c>
      <c r="L9433" s="1">
        <v>1275</v>
      </c>
      <c r="M9433" s="1">
        <v>715</v>
      </c>
      <c r="N9433" s="1">
        <v>0</v>
      </c>
      <c r="O9433" s="2" t="s">
        <v>29463</v>
      </c>
      <c r="P9433">
        <f t="shared" si="294"/>
        <v>1</v>
      </c>
      <c r="Q9433" t="str">
        <f t="shared" si="295"/>
        <v>no</v>
      </c>
    </row>
    <row r="9434" spans="1:17">
      <c r="A9434" s="1">
        <v>9579</v>
      </c>
      <c r="B9434" s="2" t="s">
        <v>28197</v>
      </c>
      <c r="C9434" s="2" t="s">
        <v>28198</v>
      </c>
      <c r="D9434" s="2" t="s">
        <v>28199</v>
      </c>
      <c r="E9434" s="1">
        <v>30046</v>
      </c>
      <c r="F9434" s="1">
        <v>12</v>
      </c>
      <c r="G9434" s="1">
        <v>0</v>
      </c>
      <c r="H9434" s="1">
        <v>29944</v>
      </c>
      <c r="I9434" s="1">
        <v>11864</v>
      </c>
      <c r="J9434" s="1">
        <v>8078</v>
      </c>
      <c r="K9434" s="1">
        <v>2559</v>
      </c>
      <c r="L9434" s="1">
        <v>2148</v>
      </c>
      <c r="M9434" s="1">
        <v>1416</v>
      </c>
      <c r="N9434" s="1">
        <v>2539</v>
      </c>
      <c r="O9434" s="2" t="s">
        <v>29466</v>
      </c>
      <c r="P9434">
        <f t="shared" si="294"/>
        <v>1</v>
      </c>
      <c r="Q9434" t="str">
        <f t="shared" si="295"/>
        <v>no</v>
      </c>
    </row>
    <row r="9435" spans="1:17">
      <c r="A9435" s="1">
        <v>9580</v>
      </c>
      <c r="B9435" s="2" t="s">
        <v>28200</v>
      </c>
      <c r="C9435" s="2" t="s">
        <v>28201</v>
      </c>
      <c r="D9435" s="2" t="s">
        <v>28202</v>
      </c>
      <c r="E9435" s="1">
        <v>30045</v>
      </c>
      <c r="F9435" s="1">
        <v>360</v>
      </c>
      <c r="G9435" s="1">
        <v>0</v>
      </c>
      <c r="H9435" s="1">
        <v>30458</v>
      </c>
      <c r="I9435" s="1">
        <v>22466</v>
      </c>
      <c r="J9435" s="1">
        <v>1217</v>
      </c>
      <c r="K9435" s="1">
        <v>3424</v>
      </c>
      <c r="L9435" s="1">
        <v>410</v>
      </c>
      <c r="M9435" s="1">
        <v>201</v>
      </c>
      <c r="N9435" s="1">
        <v>3450</v>
      </c>
      <c r="O9435" s="2" t="s">
        <v>29463</v>
      </c>
      <c r="P9435">
        <f t="shared" si="294"/>
        <v>0.99</v>
      </c>
      <c r="Q9435" t="str">
        <f t="shared" si="295"/>
        <v>no</v>
      </c>
    </row>
    <row r="9436" spans="1:17">
      <c r="A9436" s="1">
        <v>9581</v>
      </c>
      <c r="B9436" s="2" t="s">
        <v>28203</v>
      </c>
      <c r="C9436" s="2" t="s">
        <v>28204</v>
      </c>
      <c r="D9436" s="2" t="s">
        <v>28205</v>
      </c>
      <c r="E9436" s="1">
        <v>30044</v>
      </c>
      <c r="F9436" s="1">
        <v>891</v>
      </c>
      <c r="G9436" s="1">
        <v>0</v>
      </c>
      <c r="H9436" s="1">
        <v>22199</v>
      </c>
      <c r="I9436" s="1">
        <v>7154</v>
      </c>
      <c r="J9436" s="1">
        <v>10114</v>
      </c>
      <c r="K9436" s="1">
        <v>1658</v>
      </c>
      <c r="L9436" s="1">
        <v>333</v>
      </c>
      <c r="M9436" s="1">
        <v>286</v>
      </c>
      <c r="N9436" s="1">
        <v>1370</v>
      </c>
      <c r="O9436" s="2" t="s">
        <v>29462</v>
      </c>
      <c r="P9436">
        <f t="shared" si="294"/>
        <v>1.35</v>
      </c>
      <c r="Q9436" t="str">
        <f t="shared" si="295"/>
        <v>no</v>
      </c>
    </row>
    <row r="9437" spans="1:17">
      <c r="A9437" s="1">
        <v>9582</v>
      </c>
      <c r="B9437" s="2" t="s">
        <v>28206</v>
      </c>
      <c r="C9437" s="2" t="s">
        <v>28207</v>
      </c>
      <c r="D9437" s="2" t="s">
        <v>28208</v>
      </c>
      <c r="E9437" s="1">
        <v>30044</v>
      </c>
      <c r="F9437" s="1">
        <v>21</v>
      </c>
      <c r="G9437" s="1">
        <v>0</v>
      </c>
      <c r="H9437" s="1">
        <v>32594</v>
      </c>
      <c r="I9437" s="1">
        <v>7872</v>
      </c>
      <c r="J9437" s="1">
        <v>16725</v>
      </c>
      <c r="K9437" s="1">
        <v>1575</v>
      </c>
      <c r="L9437" s="1">
        <v>1113</v>
      </c>
      <c r="M9437" s="1">
        <v>656</v>
      </c>
      <c r="N9437" s="1">
        <v>1500</v>
      </c>
      <c r="O9437" s="2" t="s">
        <v>29463</v>
      </c>
      <c r="P9437">
        <f t="shared" si="294"/>
        <v>0.92</v>
      </c>
      <c r="Q9437" t="str">
        <f t="shared" si="295"/>
        <v>no</v>
      </c>
    </row>
    <row r="9438" spans="1:17">
      <c r="A9438" s="1">
        <v>9583</v>
      </c>
      <c r="B9438" s="2" t="s">
        <v>28209</v>
      </c>
      <c r="C9438" s="2" t="s">
        <v>28210</v>
      </c>
      <c r="D9438" s="2" t="s">
        <v>28211</v>
      </c>
      <c r="E9438" s="1">
        <v>30040</v>
      </c>
      <c r="F9438" s="1">
        <v>9</v>
      </c>
      <c r="G9438" s="1">
        <v>0</v>
      </c>
      <c r="H9438" s="1">
        <v>30049</v>
      </c>
      <c r="I9438" s="1">
        <v>26856</v>
      </c>
      <c r="J9438" s="1">
        <v>560</v>
      </c>
      <c r="K9438" s="1">
        <v>107</v>
      </c>
      <c r="L9438" s="1">
        <v>237</v>
      </c>
      <c r="M9438" s="1">
        <v>182</v>
      </c>
      <c r="N9438" s="1">
        <v>0</v>
      </c>
      <c r="O9438" s="2" t="s">
        <v>29464</v>
      </c>
      <c r="P9438">
        <f t="shared" si="294"/>
        <v>1</v>
      </c>
      <c r="Q9438" t="str">
        <f t="shared" si="295"/>
        <v>no</v>
      </c>
    </row>
    <row r="9439" spans="1:17">
      <c r="A9439" s="1">
        <v>9584</v>
      </c>
      <c r="B9439" s="2" t="s">
        <v>28212</v>
      </c>
      <c r="C9439" s="2" t="s">
        <v>28213</v>
      </c>
      <c r="D9439" s="2" t="s">
        <v>28214</v>
      </c>
      <c r="E9439" s="1">
        <v>30034</v>
      </c>
      <c r="F9439" s="1">
        <v>290</v>
      </c>
      <c r="G9439" s="1">
        <v>0</v>
      </c>
      <c r="H9439" s="1">
        <v>32109</v>
      </c>
      <c r="I9439" s="1">
        <v>6095</v>
      </c>
      <c r="J9439" s="1">
        <v>5052</v>
      </c>
      <c r="K9439" s="1">
        <v>6206</v>
      </c>
      <c r="L9439" s="1">
        <v>647</v>
      </c>
      <c r="M9439" s="1">
        <v>595</v>
      </c>
      <c r="N9439" s="1">
        <v>5518</v>
      </c>
      <c r="O9439" s="2" t="s">
        <v>29465</v>
      </c>
      <c r="P9439">
        <f t="shared" si="294"/>
        <v>0.94</v>
      </c>
      <c r="Q9439" t="str">
        <f t="shared" si="295"/>
        <v>no</v>
      </c>
    </row>
    <row r="9440" spans="1:17">
      <c r="A9440" s="1">
        <v>9585</v>
      </c>
      <c r="B9440" s="2" t="s">
        <v>28215</v>
      </c>
      <c r="C9440" s="2" t="s">
        <v>28216</v>
      </c>
      <c r="D9440" s="2" t="s">
        <v>28217</v>
      </c>
      <c r="E9440" s="1">
        <v>30033</v>
      </c>
      <c r="F9440" s="1">
        <v>340</v>
      </c>
      <c r="G9440" s="1">
        <v>0</v>
      </c>
      <c r="H9440" s="1">
        <v>30338</v>
      </c>
      <c r="I9440" s="1">
        <v>17562</v>
      </c>
      <c r="J9440" s="1">
        <v>5295</v>
      </c>
      <c r="K9440" s="1">
        <v>3800</v>
      </c>
      <c r="L9440" s="1">
        <v>-565</v>
      </c>
      <c r="M9440" s="1">
        <v>250</v>
      </c>
      <c r="N9440" s="1">
        <v>790</v>
      </c>
      <c r="O9440" s="2" t="s">
        <v>29465</v>
      </c>
      <c r="P9440">
        <f t="shared" si="294"/>
        <v>0.99</v>
      </c>
      <c r="Q9440" t="str">
        <f t="shared" si="295"/>
        <v>no</v>
      </c>
    </row>
    <row r="9441" spans="1:17">
      <c r="A9441" s="1">
        <v>9586</v>
      </c>
      <c r="B9441" s="2" t="s">
        <v>28218</v>
      </c>
      <c r="C9441" s="2" t="s">
        <v>28219</v>
      </c>
      <c r="D9441" s="2" t="s">
        <v>28220</v>
      </c>
      <c r="E9441" s="1">
        <v>30032</v>
      </c>
      <c r="F9441" s="1">
        <v>164</v>
      </c>
      <c r="G9441" s="1">
        <v>0</v>
      </c>
      <c r="H9441" s="1">
        <v>29887</v>
      </c>
      <c r="I9441" s="1">
        <v>16801</v>
      </c>
      <c r="J9441" s="1">
        <v>5993</v>
      </c>
      <c r="K9441" s="1">
        <v>2248</v>
      </c>
      <c r="L9441" s="1">
        <v>182</v>
      </c>
      <c r="M9441" s="1">
        <v>174</v>
      </c>
      <c r="N9441" s="1">
        <v>323</v>
      </c>
      <c r="O9441" s="2" t="s">
        <v>29465</v>
      </c>
      <c r="P9441">
        <f t="shared" si="294"/>
        <v>1</v>
      </c>
      <c r="Q9441" t="str">
        <f t="shared" si="295"/>
        <v>no</v>
      </c>
    </row>
    <row r="9442" spans="1:17">
      <c r="A9442" s="1">
        <v>9587</v>
      </c>
      <c r="B9442" s="2" t="s">
        <v>28221</v>
      </c>
      <c r="C9442" s="2" t="s">
        <v>28222</v>
      </c>
      <c r="D9442" s="2" t="s">
        <v>28223</v>
      </c>
      <c r="E9442" s="1">
        <v>30029</v>
      </c>
      <c r="F9442" s="1">
        <v>60</v>
      </c>
      <c r="G9442" s="1">
        <v>0</v>
      </c>
      <c r="H9442" s="1">
        <v>29327</v>
      </c>
      <c r="I9442" s="1">
        <v>14974</v>
      </c>
      <c r="J9442" s="1">
        <v>10075</v>
      </c>
      <c r="K9442" s="1">
        <v>2920</v>
      </c>
      <c r="L9442" s="1">
        <v>367</v>
      </c>
      <c r="M9442" s="1">
        <v>19</v>
      </c>
      <c r="N9442" s="1">
        <v>347</v>
      </c>
      <c r="O9442" s="2" t="s">
        <v>29463</v>
      </c>
      <c r="P9442">
        <f t="shared" si="294"/>
        <v>1.02</v>
      </c>
      <c r="Q9442" t="str">
        <f t="shared" si="295"/>
        <v>no</v>
      </c>
    </row>
    <row r="9443" spans="1:17">
      <c r="A9443" s="1">
        <v>9588</v>
      </c>
      <c r="B9443" s="2" t="s">
        <v>28224</v>
      </c>
      <c r="C9443" s="2" t="s">
        <v>28225</v>
      </c>
      <c r="D9443" s="2" t="s">
        <v>28226</v>
      </c>
      <c r="E9443" s="1">
        <v>30027</v>
      </c>
      <c r="F9443" s="1">
        <v>272</v>
      </c>
      <c r="G9443" s="1">
        <v>0</v>
      </c>
      <c r="H9443" s="1">
        <v>30923</v>
      </c>
      <c r="I9443" s="1">
        <v>15564</v>
      </c>
      <c r="J9443" s="1">
        <v>6821</v>
      </c>
      <c r="K9443" s="1">
        <v>4097</v>
      </c>
      <c r="L9443" s="1">
        <v>283</v>
      </c>
      <c r="M9443" s="1">
        <v>470</v>
      </c>
      <c r="N9443" s="1">
        <v>4740</v>
      </c>
      <c r="O9443" s="2" t="s">
        <v>29469</v>
      </c>
      <c r="P9443">
        <f t="shared" si="294"/>
        <v>0.97</v>
      </c>
      <c r="Q9443" t="str">
        <f t="shared" si="295"/>
        <v>no</v>
      </c>
    </row>
    <row r="9444" spans="1:17">
      <c r="A9444" s="1">
        <v>9589</v>
      </c>
      <c r="B9444" s="2" t="s">
        <v>28227</v>
      </c>
      <c r="C9444" s="2" t="s">
        <v>28228</v>
      </c>
      <c r="D9444" s="2" t="s">
        <v>28229</v>
      </c>
      <c r="E9444" s="1">
        <v>30025</v>
      </c>
      <c r="F9444" s="1">
        <v>404</v>
      </c>
      <c r="G9444" s="1">
        <v>0</v>
      </c>
      <c r="H9444" s="1">
        <v>30428</v>
      </c>
      <c r="I9444" s="1">
        <v>13362</v>
      </c>
      <c r="J9444" s="1">
        <v>4618</v>
      </c>
      <c r="K9444" s="1">
        <v>4142</v>
      </c>
      <c r="L9444" s="1">
        <v>1739</v>
      </c>
      <c r="M9444" s="1">
        <v>1056</v>
      </c>
      <c r="N9444" s="1">
        <v>6511</v>
      </c>
      <c r="O9444" s="2" t="s">
        <v>29469</v>
      </c>
      <c r="P9444">
        <f t="shared" si="294"/>
        <v>0.99</v>
      </c>
      <c r="Q9444" t="str">
        <f t="shared" si="295"/>
        <v>no</v>
      </c>
    </row>
    <row r="9445" spans="1:17">
      <c r="A9445" s="1">
        <v>9590</v>
      </c>
      <c r="B9445" s="2" t="s">
        <v>28230</v>
      </c>
      <c r="C9445" s="2" t="s">
        <v>28231</v>
      </c>
      <c r="D9445" s="2" t="s">
        <v>28232</v>
      </c>
      <c r="E9445" s="1">
        <v>30022</v>
      </c>
      <c r="F9445" s="1">
        <v>265</v>
      </c>
      <c r="G9445" s="1">
        <v>0</v>
      </c>
      <c r="H9445" s="1">
        <v>30287</v>
      </c>
      <c r="I9445" s="1">
        <v>1484</v>
      </c>
      <c r="J9445" s="1">
        <v>20689</v>
      </c>
      <c r="K9445" s="1">
        <v>4853</v>
      </c>
      <c r="L9445" s="1">
        <v>-519</v>
      </c>
      <c r="M9445" s="1">
        <v>304</v>
      </c>
      <c r="N9445" s="1">
        <v>1138</v>
      </c>
      <c r="O9445" s="2" t="s">
        <v>29464</v>
      </c>
      <c r="P9445">
        <f t="shared" si="294"/>
        <v>0.99</v>
      </c>
      <c r="Q9445" t="str">
        <f t="shared" si="295"/>
        <v>no</v>
      </c>
    </row>
    <row r="9446" spans="1:17">
      <c r="A9446" s="1">
        <v>9591</v>
      </c>
      <c r="B9446" s="2" t="s">
        <v>28233</v>
      </c>
      <c r="C9446" s="2" t="s">
        <v>28234</v>
      </c>
      <c r="D9446" s="2" t="s">
        <v>28235</v>
      </c>
      <c r="E9446" s="1">
        <v>30020</v>
      </c>
      <c r="F9446" s="1">
        <v>122</v>
      </c>
      <c r="G9446" s="1">
        <v>0</v>
      </c>
      <c r="H9446" s="1">
        <v>30141</v>
      </c>
      <c r="I9446" s="1">
        <v>24161</v>
      </c>
      <c r="J9446" s="1">
        <v>2441</v>
      </c>
      <c r="K9446" s="1">
        <v>2199</v>
      </c>
      <c r="L9446" s="1">
        <v>533</v>
      </c>
      <c r="M9446" s="1">
        <v>362</v>
      </c>
      <c r="N9446" s="1">
        <v>0</v>
      </c>
      <c r="O9446" s="2" t="s">
        <v>29465</v>
      </c>
      <c r="P9446">
        <f t="shared" si="294"/>
        <v>1</v>
      </c>
      <c r="Q9446" t="str">
        <f t="shared" si="295"/>
        <v>no</v>
      </c>
    </row>
    <row r="9447" spans="1:17">
      <c r="A9447" s="1">
        <v>9592</v>
      </c>
      <c r="B9447" s="2" t="s">
        <v>28236</v>
      </c>
      <c r="C9447" s="2" t="s">
        <v>28237</v>
      </c>
      <c r="D9447" s="2" t="s">
        <v>28238</v>
      </c>
      <c r="E9447" s="1">
        <v>30019</v>
      </c>
      <c r="F9447" s="1">
        <v>636</v>
      </c>
      <c r="G9447" s="1">
        <v>0</v>
      </c>
      <c r="H9447" s="1">
        <v>30655</v>
      </c>
      <c r="I9447" s="1">
        <v>1357</v>
      </c>
      <c r="J9447" s="1">
        <v>14130</v>
      </c>
      <c r="K9447" s="1">
        <v>3293</v>
      </c>
      <c r="L9447" s="1">
        <v>340</v>
      </c>
      <c r="M9447" s="1">
        <v>314</v>
      </c>
      <c r="N9447" s="1">
        <v>41491</v>
      </c>
      <c r="O9447" s="2" t="s">
        <v>29462</v>
      </c>
      <c r="P9447">
        <f t="shared" si="294"/>
        <v>0.98</v>
      </c>
      <c r="Q9447" t="str">
        <f t="shared" si="295"/>
        <v>no</v>
      </c>
    </row>
    <row r="9448" spans="1:17">
      <c r="A9448" s="1">
        <v>9593</v>
      </c>
      <c r="B9448" s="2" t="s">
        <v>28239</v>
      </c>
      <c r="C9448" s="2" t="s">
        <v>28240</v>
      </c>
      <c r="D9448" s="2" t="s">
        <v>28241</v>
      </c>
      <c r="E9448" s="1">
        <v>30017</v>
      </c>
      <c r="F9448" s="1">
        <v>449</v>
      </c>
      <c r="G9448" s="1">
        <v>0</v>
      </c>
      <c r="H9448" s="1">
        <v>30522</v>
      </c>
      <c r="I9448" s="1">
        <v>22087</v>
      </c>
      <c r="J9448" s="1">
        <v>5499</v>
      </c>
      <c r="K9448" s="1">
        <v>758</v>
      </c>
      <c r="L9448" s="1">
        <v>138</v>
      </c>
      <c r="M9448" s="1">
        <v>45</v>
      </c>
      <c r="N9448" s="1">
        <v>426</v>
      </c>
      <c r="O9448" s="2" t="s">
        <v>29462</v>
      </c>
      <c r="P9448">
        <f t="shared" si="294"/>
        <v>0.98</v>
      </c>
      <c r="Q9448" t="str">
        <f t="shared" si="295"/>
        <v>no</v>
      </c>
    </row>
    <row r="9449" spans="1:17">
      <c r="A9449" s="1">
        <v>9594</v>
      </c>
      <c r="B9449" s="2" t="s">
        <v>28242</v>
      </c>
      <c r="C9449" s="2" t="s">
        <v>28243</v>
      </c>
      <c r="D9449" s="2" t="s">
        <v>28244</v>
      </c>
      <c r="E9449" s="1">
        <v>30010</v>
      </c>
      <c r="F9449" s="1">
        <v>2490</v>
      </c>
      <c r="G9449" s="1">
        <v>0</v>
      </c>
      <c r="H9449" s="1">
        <v>32500</v>
      </c>
      <c r="I9449" s="1">
        <v>25434</v>
      </c>
      <c r="J9449" s="1">
        <v>3199</v>
      </c>
      <c r="K9449" s="1">
        <v>1033</v>
      </c>
      <c r="L9449" s="1">
        <v>1121</v>
      </c>
      <c r="M9449" s="1">
        <v>414</v>
      </c>
      <c r="N9449" s="1">
        <v>85</v>
      </c>
      <c r="O9449" s="2" t="s">
        <v>29466</v>
      </c>
      <c r="P9449">
        <f t="shared" si="294"/>
        <v>0.92</v>
      </c>
      <c r="Q9449" t="str">
        <f t="shared" si="295"/>
        <v>no</v>
      </c>
    </row>
    <row r="9450" spans="1:17">
      <c r="A9450" s="1">
        <v>9595</v>
      </c>
      <c r="B9450" s="2" t="s">
        <v>28245</v>
      </c>
      <c r="C9450" s="2" t="s">
        <v>28246</v>
      </c>
      <c r="D9450" s="2" t="s">
        <v>28247</v>
      </c>
      <c r="E9450" s="1">
        <v>30006</v>
      </c>
      <c r="F9450" s="1">
        <v>398</v>
      </c>
      <c r="G9450" s="1">
        <v>0</v>
      </c>
      <c r="H9450" s="1">
        <v>30404</v>
      </c>
      <c r="I9450" s="1">
        <v>12777</v>
      </c>
      <c r="J9450" s="1">
        <v>4212</v>
      </c>
      <c r="K9450" s="1">
        <v>3995</v>
      </c>
      <c r="L9450" s="1">
        <v>7398</v>
      </c>
      <c r="M9450" s="1">
        <v>3300</v>
      </c>
      <c r="N9450" s="1">
        <v>3492</v>
      </c>
      <c r="O9450" s="2" t="s">
        <v>29465</v>
      </c>
      <c r="P9450">
        <f t="shared" si="294"/>
        <v>0.99</v>
      </c>
      <c r="Q9450" t="str">
        <f t="shared" si="295"/>
        <v>no</v>
      </c>
    </row>
    <row r="9451" spans="1:17">
      <c r="A9451" s="1">
        <v>9596</v>
      </c>
      <c r="B9451" s="2" t="s">
        <v>28248</v>
      </c>
      <c r="C9451" s="2" t="s">
        <v>28249</v>
      </c>
      <c r="D9451" s="2" t="s">
        <v>28250</v>
      </c>
      <c r="E9451" s="1">
        <v>30006</v>
      </c>
      <c r="F9451" s="1">
        <v>571</v>
      </c>
      <c r="G9451" s="1">
        <v>0</v>
      </c>
      <c r="H9451" s="1">
        <v>30576</v>
      </c>
      <c r="I9451" s="1">
        <v>0</v>
      </c>
      <c r="J9451" s="1">
        <v>27626</v>
      </c>
      <c r="K9451" s="1">
        <v>130</v>
      </c>
      <c r="L9451" s="1">
        <v>-447</v>
      </c>
      <c r="M9451" s="1">
        <v>23</v>
      </c>
      <c r="N9451" s="1">
        <v>1631</v>
      </c>
      <c r="O9451" s="2" t="s">
        <v>29466</v>
      </c>
      <c r="P9451">
        <f t="shared" si="294"/>
        <v>0.98</v>
      </c>
      <c r="Q9451" t="str">
        <f t="shared" si="295"/>
        <v>no</v>
      </c>
    </row>
    <row r="9452" spans="1:17">
      <c r="A9452" s="1">
        <v>9597</v>
      </c>
      <c r="B9452" s="2" t="s">
        <v>28251</v>
      </c>
      <c r="C9452" s="2" t="s">
        <v>28252</v>
      </c>
      <c r="D9452" s="2" t="s">
        <v>28253</v>
      </c>
      <c r="E9452" s="1">
        <v>30005</v>
      </c>
      <c r="F9452" s="1">
        <v>23</v>
      </c>
      <c r="G9452" s="1">
        <v>0</v>
      </c>
      <c r="H9452" s="1">
        <v>30028</v>
      </c>
      <c r="I9452" s="1">
        <v>78</v>
      </c>
      <c r="J9452" s="1">
        <v>28934</v>
      </c>
      <c r="K9452" s="1">
        <v>0</v>
      </c>
      <c r="L9452" s="1">
        <v>14801</v>
      </c>
      <c r="M9452" s="1">
        <v>86</v>
      </c>
      <c r="N9452" s="1">
        <v>138474</v>
      </c>
      <c r="O9452" s="2" t="s">
        <v>29467</v>
      </c>
      <c r="P9452">
        <f t="shared" si="294"/>
        <v>1</v>
      </c>
      <c r="Q9452" t="str">
        <f t="shared" si="295"/>
        <v>no</v>
      </c>
    </row>
    <row r="9453" spans="1:17">
      <c r="A9453" s="1">
        <v>9598</v>
      </c>
      <c r="B9453" s="2" t="s">
        <v>28254</v>
      </c>
      <c r="C9453" s="2" t="s">
        <v>28255</v>
      </c>
      <c r="D9453" s="2" t="s">
        <v>28256</v>
      </c>
      <c r="E9453" s="1">
        <v>30000</v>
      </c>
      <c r="F9453" s="1">
        <v>392</v>
      </c>
      <c r="G9453" s="1">
        <v>0</v>
      </c>
      <c r="H9453" s="1">
        <v>30392</v>
      </c>
      <c r="I9453" s="1">
        <v>21528</v>
      </c>
      <c r="J9453" s="1">
        <v>2758</v>
      </c>
      <c r="K9453" s="1">
        <v>2444</v>
      </c>
      <c r="L9453" s="1">
        <v>388</v>
      </c>
      <c r="M9453" s="1">
        <v>344</v>
      </c>
      <c r="N9453" s="1">
        <v>2000</v>
      </c>
      <c r="O9453" s="2" t="s">
        <v>29468</v>
      </c>
      <c r="P9453">
        <f t="shared" si="294"/>
        <v>0.99</v>
      </c>
      <c r="Q9453" t="str">
        <f t="shared" si="295"/>
        <v>no</v>
      </c>
    </row>
    <row r="9454" spans="1:17">
      <c r="A9454" s="1">
        <v>9599</v>
      </c>
      <c r="B9454" s="2" t="s">
        <v>28257</v>
      </c>
      <c r="C9454" s="2" t="s">
        <v>28258</v>
      </c>
      <c r="D9454" s="2" t="s">
        <v>28259</v>
      </c>
      <c r="E9454" s="1">
        <v>29996</v>
      </c>
      <c r="F9454" s="1">
        <v>90</v>
      </c>
      <c r="G9454" s="1">
        <v>0</v>
      </c>
      <c r="H9454" s="1">
        <v>30086</v>
      </c>
      <c r="I9454" s="1">
        <v>26775</v>
      </c>
      <c r="J9454" s="1">
        <v>860</v>
      </c>
      <c r="K9454" s="1">
        <v>228</v>
      </c>
      <c r="L9454" s="1">
        <v>883</v>
      </c>
      <c r="M9454" s="1">
        <v>436</v>
      </c>
      <c r="N9454" s="1">
        <v>489</v>
      </c>
      <c r="O9454" s="2" t="s">
        <v>29469</v>
      </c>
      <c r="P9454">
        <f t="shared" si="294"/>
        <v>1</v>
      </c>
      <c r="Q9454" t="str">
        <f t="shared" si="295"/>
        <v>no</v>
      </c>
    </row>
    <row r="9455" spans="1:17">
      <c r="A9455" s="1">
        <v>9600</v>
      </c>
      <c r="B9455" s="2" t="s">
        <v>28260</v>
      </c>
      <c r="C9455" s="2" t="s">
        <v>28261</v>
      </c>
      <c r="D9455" s="2" t="s">
        <v>28262</v>
      </c>
      <c r="E9455" s="1">
        <v>29985</v>
      </c>
      <c r="F9455" s="1">
        <v>213</v>
      </c>
      <c r="G9455" s="1">
        <v>0</v>
      </c>
      <c r="H9455" s="1">
        <v>30442</v>
      </c>
      <c r="I9455" s="1">
        <v>12403</v>
      </c>
      <c r="J9455" s="1">
        <v>10646</v>
      </c>
      <c r="K9455" s="1">
        <v>1691</v>
      </c>
      <c r="L9455" s="1">
        <v>43</v>
      </c>
      <c r="M9455" s="1">
        <v>317</v>
      </c>
      <c r="N9455" s="1">
        <v>9</v>
      </c>
      <c r="O9455" s="2" t="s">
        <v>29465</v>
      </c>
      <c r="P9455">
        <f t="shared" si="294"/>
        <v>0.98</v>
      </c>
      <c r="Q9455" t="str">
        <f t="shared" si="295"/>
        <v>no</v>
      </c>
    </row>
    <row r="9456" spans="1:17">
      <c r="A9456" s="1">
        <v>9601</v>
      </c>
      <c r="B9456" s="2" t="s">
        <v>28263</v>
      </c>
      <c r="C9456" s="2" t="s">
        <v>28264</v>
      </c>
      <c r="D9456" s="2" t="s">
        <v>28265</v>
      </c>
      <c r="E9456" s="1">
        <v>29983</v>
      </c>
      <c r="F9456" s="1">
        <v>276</v>
      </c>
      <c r="G9456" s="1">
        <v>0</v>
      </c>
      <c r="H9456" s="1">
        <v>31023</v>
      </c>
      <c r="I9456" s="1">
        <v>16867</v>
      </c>
      <c r="J9456" s="1">
        <v>7595</v>
      </c>
      <c r="K9456" s="1">
        <v>3269</v>
      </c>
      <c r="L9456" s="1">
        <v>-48</v>
      </c>
      <c r="M9456" s="1">
        <v>219</v>
      </c>
      <c r="N9456" s="1">
        <v>1152</v>
      </c>
      <c r="O9456" s="2" t="s">
        <v>29470</v>
      </c>
      <c r="P9456">
        <f t="shared" si="294"/>
        <v>0.97</v>
      </c>
      <c r="Q9456" t="str">
        <f t="shared" si="295"/>
        <v>no</v>
      </c>
    </row>
    <row r="9457" spans="1:17">
      <c r="A9457" s="1">
        <v>9602</v>
      </c>
      <c r="B9457" s="2" t="s">
        <v>28266</v>
      </c>
      <c r="C9457" s="2" t="s">
        <v>28267</v>
      </c>
      <c r="D9457" s="2" t="s">
        <v>28268</v>
      </c>
      <c r="E9457" s="1">
        <v>29982</v>
      </c>
      <c r="F9457" s="1">
        <v>1266</v>
      </c>
      <c r="G9457" s="1">
        <v>0</v>
      </c>
      <c r="H9457" s="1">
        <v>31668</v>
      </c>
      <c r="I9457" s="1">
        <v>12945</v>
      </c>
      <c r="J9457" s="1">
        <v>9430</v>
      </c>
      <c r="K9457" s="1">
        <v>3941</v>
      </c>
      <c r="L9457" s="1">
        <v>2494</v>
      </c>
      <c r="M9457" s="1">
        <v>1299</v>
      </c>
      <c r="N9457" s="1">
        <v>5590</v>
      </c>
      <c r="O9457" s="2" t="s">
        <v>29470</v>
      </c>
      <c r="P9457">
        <f t="shared" si="294"/>
        <v>0.95</v>
      </c>
      <c r="Q9457" t="str">
        <f t="shared" si="295"/>
        <v>no</v>
      </c>
    </row>
    <row r="9458" spans="1:17">
      <c r="A9458" s="1">
        <v>9603</v>
      </c>
      <c r="B9458" s="2" t="s">
        <v>28269</v>
      </c>
      <c r="C9458" s="2" t="s">
        <v>28270</v>
      </c>
      <c r="D9458" s="2" t="s">
        <v>28271</v>
      </c>
      <c r="E9458" s="1">
        <v>29980</v>
      </c>
      <c r="F9458" s="1">
        <v>127</v>
      </c>
      <c r="G9458" s="1">
        <v>0</v>
      </c>
      <c r="H9458" s="1">
        <v>30564</v>
      </c>
      <c r="I9458" s="1">
        <v>13738</v>
      </c>
      <c r="J9458" s="1">
        <v>4323</v>
      </c>
      <c r="K9458" s="1">
        <v>3254</v>
      </c>
      <c r="L9458" s="1">
        <v>4202</v>
      </c>
      <c r="M9458" s="1">
        <v>1971</v>
      </c>
      <c r="N9458" s="1">
        <v>2621</v>
      </c>
      <c r="O9458" s="2" t="s">
        <v>29471</v>
      </c>
      <c r="P9458">
        <f t="shared" si="294"/>
        <v>0.98</v>
      </c>
      <c r="Q9458" t="str">
        <f t="shared" si="295"/>
        <v>no</v>
      </c>
    </row>
    <row r="9459" spans="1:17">
      <c r="A9459" s="1">
        <v>9604</v>
      </c>
      <c r="B9459" s="2" t="s">
        <v>28272</v>
      </c>
      <c r="C9459" s="2" t="s">
        <v>28273</v>
      </c>
      <c r="D9459" s="2" t="s">
        <v>28274</v>
      </c>
      <c r="E9459" s="1">
        <v>29979</v>
      </c>
      <c r="F9459" s="1">
        <v>260</v>
      </c>
      <c r="G9459" s="1">
        <v>0</v>
      </c>
      <c r="H9459" s="1">
        <v>30239</v>
      </c>
      <c r="I9459" s="1">
        <v>27839</v>
      </c>
      <c r="J9459" s="1">
        <v>1402</v>
      </c>
      <c r="K9459" s="1">
        <v>381</v>
      </c>
      <c r="L9459" s="1">
        <v>121</v>
      </c>
      <c r="M9459" s="1">
        <v>78</v>
      </c>
      <c r="N9459" s="1">
        <v>965</v>
      </c>
      <c r="O9459" s="2" t="s">
        <v>29463</v>
      </c>
      <c r="P9459">
        <f t="shared" si="294"/>
        <v>0.99</v>
      </c>
      <c r="Q9459" t="str">
        <f t="shared" si="295"/>
        <v>no</v>
      </c>
    </row>
    <row r="9460" spans="1:17">
      <c r="A9460" s="1">
        <v>9605</v>
      </c>
      <c r="B9460" s="2" t="s">
        <v>28275</v>
      </c>
      <c r="C9460" s="2" t="s">
        <v>28276</v>
      </c>
      <c r="D9460" s="2" t="s">
        <v>28277</v>
      </c>
      <c r="E9460" s="1">
        <v>29977</v>
      </c>
      <c r="F9460" s="1">
        <v>214</v>
      </c>
      <c r="G9460" s="1">
        <v>0</v>
      </c>
      <c r="H9460" s="1">
        <v>30191</v>
      </c>
      <c r="I9460" s="1">
        <v>26240</v>
      </c>
      <c r="J9460" s="1">
        <v>795</v>
      </c>
      <c r="K9460" s="1">
        <v>1569</v>
      </c>
      <c r="L9460" s="1">
        <v>211</v>
      </c>
      <c r="M9460" s="1">
        <v>181</v>
      </c>
      <c r="N9460" s="1">
        <v>170</v>
      </c>
      <c r="O9460" s="2" t="s">
        <v>29463</v>
      </c>
      <c r="P9460">
        <f t="shared" si="294"/>
        <v>0.99</v>
      </c>
      <c r="Q9460" t="str">
        <f t="shared" si="295"/>
        <v>no</v>
      </c>
    </row>
    <row r="9461" spans="1:17">
      <c r="A9461" s="1">
        <v>9606</v>
      </c>
      <c r="B9461" s="2" t="s">
        <v>28278</v>
      </c>
      <c r="C9461" s="2" t="s">
        <v>28279</v>
      </c>
      <c r="D9461" s="2" t="s">
        <v>28280</v>
      </c>
      <c r="E9461" s="1">
        <v>29970</v>
      </c>
      <c r="F9461" s="1">
        <v>33</v>
      </c>
      <c r="G9461" s="1">
        <v>0</v>
      </c>
      <c r="H9461" s="1">
        <v>29823</v>
      </c>
      <c r="I9461" s="1">
        <v>8241</v>
      </c>
      <c r="J9461" s="1">
        <v>6175</v>
      </c>
      <c r="K9461" s="1">
        <v>4896</v>
      </c>
      <c r="L9461" s="1">
        <v>2377</v>
      </c>
      <c r="M9461" s="1">
        <v>1367</v>
      </c>
      <c r="N9461" s="1">
        <v>0</v>
      </c>
      <c r="O9461" s="2" t="s">
        <v>29470</v>
      </c>
      <c r="P9461">
        <f t="shared" si="294"/>
        <v>1</v>
      </c>
      <c r="Q9461" t="str">
        <f t="shared" si="295"/>
        <v>no</v>
      </c>
    </row>
    <row r="9462" spans="1:17">
      <c r="A9462" s="1">
        <v>9607</v>
      </c>
      <c r="B9462" s="2" t="s">
        <v>28281</v>
      </c>
      <c r="C9462" s="2" t="s">
        <v>28282</v>
      </c>
      <c r="D9462" s="2" t="s">
        <v>28283</v>
      </c>
      <c r="E9462" s="1">
        <v>29963</v>
      </c>
      <c r="F9462" s="1">
        <v>73</v>
      </c>
      <c r="G9462" s="1">
        <v>0</v>
      </c>
      <c r="H9462" s="1">
        <v>30497</v>
      </c>
      <c r="I9462" s="1">
        <v>26738</v>
      </c>
      <c r="J9462" s="1">
        <v>1400</v>
      </c>
      <c r="K9462" s="1">
        <v>472</v>
      </c>
      <c r="L9462" s="1">
        <v>441</v>
      </c>
      <c r="M9462" s="1">
        <v>256</v>
      </c>
      <c r="N9462" s="1">
        <v>2500</v>
      </c>
      <c r="O9462" s="2" t="s">
        <v>29462</v>
      </c>
      <c r="P9462">
        <f t="shared" si="294"/>
        <v>0.98</v>
      </c>
      <c r="Q9462" t="str">
        <f t="shared" si="295"/>
        <v>no</v>
      </c>
    </row>
    <row r="9463" spans="1:17">
      <c r="A9463" s="1">
        <v>9608</v>
      </c>
      <c r="B9463" s="2" t="s">
        <v>28284</v>
      </c>
      <c r="C9463" s="2" t="s">
        <v>28285</v>
      </c>
      <c r="D9463" s="2" t="s">
        <v>28286</v>
      </c>
      <c r="E9463" s="1">
        <v>29962</v>
      </c>
      <c r="F9463" s="1">
        <v>1287</v>
      </c>
      <c r="G9463" s="1">
        <v>0</v>
      </c>
      <c r="H9463" s="1">
        <v>35551</v>
      </c>
      <c r="I9463" s="1">
        <v>10733</v>
      </c>
      <c r="J9463" s="1">
        <v>9824</v>
      </c>
      <c r="K9463" s="1">
        <v>3928</v>
      </c>
      <c r="L9463" s="1">
        <v>817</v>
      </c>
      <c r="M9463" s="1">
        <v>740</v>
      </c>
      <c r="N9463" s="1">
        <v>13614</v>
      </c>
      <c r="O9463" s="2" t="s">
        <v>29462</v>
      </c>
      <c r="P9463">
        <f t="shared" si="294"/>
        <v>0.84</v>
      </c>
      <c r="Q9463" t="str">
        <f t="shared" si="295"/>
        <v>no</v>
      </c>
    </row>
    <row r="9464" spans="1:17">
      <c r="A9464" s="1">
        <v>9609</v>
      </c>
      <c r="B9464" s="2" t="s">
        <v>28287</v>
      </c>
      <c r="C9464" s="2" t="s">
        <v>28288</v>
      </c>
      <c r="D9464" s="2" t="s">
        <v>28289</v>
      </c>
      <c r="E9464" s="1">
        <v>29962</v>
      </c>
      <c r="F9464" s="1">
        <v>63</v>
      </c>
      <c r="G9464" s="1">
        <v>0</v>
      </c>
      <c r="H9464" s="1">
        <v>30103</v>
      </c>
      <c r="I9464" s="1">
        <v>16887</v>
      </c>
      <c r="J9464" s="1">
        <v>4775</v>
      </c>
      <c r="K9464" s="1">
        <v>0</v>
      </c>
      <c r="L9464" s="1">
        <v>1376</v>
      </c>
      <c r="M9464" s="1">
        <v>241</v>
      </c>
      <c r="N9464" s="1">
        <v>0</v>
      </c>
      <c r="O9464" s="2" t="s">
        <v>29469</v>
      </c>
      <c r="P9464">
        <f t="shared" si="294"/>
        <v>1</v>
      </c>
      <c r="Q9464" t="str">
        <f t="shared" si="295"/>
        <v>no</v>
      </c>
    </row>
    <row r="9465" spans="1:17">
      <c r="A9465" s="1">
        <v>9610</v>
      </c>
      <c r="B9465" s="2" t="s">
        <v>28290</v>
      </c>
      <c r="C9465" s="2" t="s">
        <v>28291</v>
      </c>
      <c r="D9465" s="2" t="s">
        <v>28292</v>
      </c>
      <c r="E9465" s="1">
        <v>29960</v>
      </c>
      <c r="F9465" s="1">
        <v>94</v>
      </c>
      <c r="G9465" s="1">
        <v>0</v>
      </c>
      <c r="H9465" s="1">
        <v>31356</v>
      </c>
      <c r="I9465" s="1">
        <v>5564</v>
      </c>
      <c r="J9465" s="1">
        <v>14488</v>
      </c>
      <c r="K9465" s="1">
        <v>4977</v>
      </c>
      <c r="L9465" s="1">
        <v>2727</v>
      </c>
      <c r="M9465" s="1">
        <v>1463</v>
      </c>
      <c r="N9465" s="1">
        <v>0</v>
      </c>
      <c r="O9465" s="2" t="s">
        <v>29462</v>
      </c>
      <c r="P9465">
        <f t="shared" si="294"/>
        <v>0.96</v>
      </c>
      <c r="Q9465" t="str">
        <f t="shared" si="295"/>
        <v>no</v>
      </c>
    </row>
    <row r="9466" spans="1:17">
      <c r="A9466" s="1">
        <v>9611</v>
      </c>
      <c r="B9466" s="2" t="s">
        <v>28293</v>
      </c>
      <c r="C9466" s="2" t="s">
        <v>28294</v>
      </c>
      <c r="D9466" s="2" t="s">
        <v>28295</v>
      </c>
      <c r="E9466" s="1">
        <v>29959</v>
      </c>
      <c r="F9466" s="1">
        <v>91</v>
      </c>
      <c r="G9466" s="1">
        <v>0</v>
      </c>
      <c r="H9466" s="1">
        <v>30047</v>
      </c>
      <c r="I9466" s="1">
        <v>24515</v>
      </c>
      <c r="J9466" s="1">
        <v>1428</v>
      </c>
      <c r="K9466" s="1">
        <v>559</v>
      </c>
      <c r="L9466" s="1">
        <v>1535</v>
      </c>
      <c r="M9466" s="1">
        <v>716</v>
      </c>
      <c r="N9466" s="1">
        <v>0</v>
      </c>
      <c r="O9466" s="2" t="s">
        <v>29462</v>
      </c>
      <c r="P9466">
        <f t="shared" si="294"/>
        <v>1</v>
      </c>
      <c r="Q9466" t="str">
        <f t="shared" si="295"/>
        <v>no</v>
      </c>
    </row>
    <row r="9467" spans="1:17">
      <c r="A9467" s="1">
        <v>9612</v>
      </c>
      <c r="B9467" s="2" t="s">
        <v>28296</v>
      </c>
      <c r="C9467" s="2" t="s">
        <v>28297</v>
      </c>
      <c r="D9467" s="2" t="s">
        <v>28298</v>
      </c>
      <c r="E9467" s="1">
        <v>29956</v>
      </c>
      <c r="F9467" s="1">
        <v>1035</v>
      </c>
      <c r="G9467" s="1">
        <v>0</v>
      </c>
      <c r="H9467" s="1">
        <v>30461</v>
      </c>
      <c r="I9467" s="1">
        <v>8398</v>
      </c>
      <c r="J9467" s="1">
        <v>5135</v>
      </c>
      <c r="K9467" s="1">
        <v>2484</v>
      </c>
      <c r="L9467" s="1">
        <v>1202</v>
      </c>
      <c r="M9467" s="1">
        <v>862</v>
      </c>
      <c r="N9467" s="1">
        <v>0</v>
      </c>
      <c r="O9467" s="2" t="s">
        <v>29464</v>
      </c>
      <c r="P9467">
        <f t="shared" si="294"/>
        <v>0.98</v>
      </c>
      <c r="Q9467" t="str">
        <f t="shared" si="295"/>
        <v>no</v>
      </c>
    </row>
    <row r="9468" spans="1:17">
      <c r="A9468" s="1">
        <v>9613</v>
      </c>
      <c r="B9468" s="2" t="s">
        <v>28299</v>
      </c>
      <c r="C9468" s="2" t="s">
        <v>28300</v>
      </c>
      <c r="D9468" s="2" t="s">
        <v>28301</v>
      </c>
      <c r="E9468" s="1">
        <v>29953</v>
      </c>
      <c r="F9468" s="1">
        <v>219</v>
      </c>
      <c r="G9468" s="1">
        <v>0</v>
      </c>
      <c r="H9468" s="1">
        <v>28951</v>
      </c>
      <c r="I9468" s="1">
        <v>6081</v>
      </c>
      <c r="J9468" s="1">
        <v>5895</v>
      </c>
      <c r="K9468" s="1">
        <v>9274</v>
      </c>
      <c r="L9468" s="1">
        <v>1191</v>
      </c>
      <c r="M9468" s="1">
        <v>782</v>
      </c>
      <c r="N9468" s="1">
        <v>0</v>
      </c>
      <c r="O9468" s="2" t="s">
        <v>29462</v>
      </c>
      <c r="P9468">
        <f t="shared" si="294"/>
        <v>1.03</v>
      </c>
      <c r="Q9468" t="str">
        <f t="shared" si="295"/>
        <v>no</v>
      </c>
    </row>
    <row r="9469" spans="1:17">
      <c r="A9469" s="1">
        <v>9614</v>
      </c>
      <c r="B9469" s="2" t="s">
        <v>28302</v>
      </c>
      <c r="C9469" s="2" t="s">
        <v>28303</v>
      </c>
      <c r="D9469" s="2" t="s">
        <v>28304</v>
      </c>
      <c r="E9469" s="1">
        <v>29951</v>
      </c>
      <c r="F9469" s="1">
        <v>238</v>
      </c>
      <c r="G9469" s="1">
        <v>0</v>
      </c>
      <c r="H9469" s="1">
        <v>30771</v>
      </c>
      <c r="I9469" s="1">
        <v>10951</v>
      </c>
      <c r="J9469" s="1">
        <v>5458</v>
      </c>
      <c r="K9469" s="1">
        <v>5611</v>
      </c>
      <c r="L9469" s="1">
        <v>965</v>
      </c>
      <c r="M9469" s="1">
        <v>891</v>
      </c>
      <c r="N9469" s="1">
        <v>799</v>
      </c>
      <c r="O9469" s="2" t="s">
        <v>29463</v>
      </c>
      <c r="P9469">
        <f t="shared" si="294"/>
        <v>0.97</v>
      </c>
      <c r="Q9469" t="str">
        <f t="shared" si="295"/>
        <v>no</v>
      </c>
    </row>
    <row r="9470" spans="1:17">
      <c r="A9470" s="1">
        <v>9615</v>
      </c>
      <c r="B9470" s="2" t="s">
        <v>28305</v>
      </c>
      <c r="C9470" s="2" t="s">
        <v>28306</v>
      </c>
      <c r="D9470" s="2" t="s">
        <v>28307</v>
      </c>
      <c r="E9470" s="1">
        <v>29943</v>
      </c>
      <c r="F9470" s="1">
        <v>39</v>
      </c>
      <c r="G9470" s="1">
        <v>0</v>
      </c>
      <c r="H9470" s="1">
        <v>26417</v>
      </c>
      <c r="I9470" s="1">
        <v>22817</v>
      </c>
      <c r="J9470" s="1">
        <v>1609</v>
      </c>
      <c r="K9470" s="1">
        <v>523</v>
      </c>
      <c r="L9470" s="1">
        <v>153</v>
      </c>
      <c r="M9470" s="1">
        <v>86</v>
      </c>
      <c r="N9470" s="1">
        <v>12524</v>
      </c>
      <c r="O9470" s="2" t="s">
        <v>29470</v>
      </c>
      <c r="P9470">
        <f t="shared" si="294"/>
        <v>1.1299999999999999</v>
      </c>
      <c r="Q9470" t="str">
        <f t="shared" si="295"/>
        <v>no</v>
      </c>
    </row>
    <row r="9471" spans="1:17">
      <c r="A9471" s="1">
        <v>9616</v>
      </c>
      <c r="B9471" s="2" t="s">
        <v>28308</v>
      </c>
      <c r="C9471" s="2" t="s">
        <v>28309</v>
      </c>
      <c r="D9471" s="2" t="s">
        <v>28310</v>
      </c>
      <c r="E9471" s="1">
        <v>29942</v>
      </c>
      <c r="F9471" s="1">
        <v>102</v>
      </c>
      <c r="G9471" s="1">
        <v>0</v>
      </c>
      <c r="H9471" s="1">
        <v>30044</v>
      </c>
      <c r="I9471" s="1">
        <v>20093</v>
      </c>
      <c r="J9471" s="1">
        <v>3915</v>
      </c>
      <c r="K9471" s="1">
        <v>0</v>
      </c>
      <c r="L9471" s="1">
        <v>44</v>
      </c>
      <c r="M9471" s="1">
        <v>240</v>
      </c>
      <c r="N9471" s="1">
        <v>0</v>
      </c>
      <c r="O9471" s="2" t="s">
        <v>29463</v>
      </c>
      <c r="P9471">
        <f t="shared" si="294"/>
        <v>1</v>
      </c>
      <c r="Q9471" t="str">
        <f t="shared" si="295"/>
        <v>no</v>
      </c>
    </row>
    <row r="9472" spans="1:17">
      <c r="A9472" s="1">
        <v>9617</v>
      </c>
      <c r="B9472" s="2" t="s">
        <v>28311</v>
      </c>
      <c r="C9472" s="2" t="s">
        <v>28312</v>
      </c>
      <c r="D9472" s="2" t="s">
        <v>28313</v>
      </c>
      <c r="E9472" s="1">
        <v>29942</v>
      </c>
      <c r="F9472" s="1">
        <v>87</v>
      </c>
      <c r="G9472" s="1">
        <v>0</v>
      </c>
      <c r="H9472" s="1">
        <v>29731</v>
      </c>
      <c r="I9472" s="1">
        <v>16950</v>
      </c>
      <c r="J9472" s="1">
        <v>8513</v>
      </c>
      <c r="K9472" s="1">
        <v>1178</v>
      </c>
      <c r="L9472" s="1">
        <v>753</v>
      </c>
      <c r="M9472" s="1">
        <v>411</v>
      </c>
      <c r="N9472" s="1">
        <v>0</v>
      </c>
      <c r="O9472" s="2" t="s">
        <v>29469</v>
      </c>
      <c r="P9472">
        <f t="shared" si="294"/>
        <v>1.01</v>
      </c>
      <c r="Q9472" t="str">
        <f t="shared" si="295"/>
        <v>no</v>
      </c>
    </row>
    <row r="9473" spans="1:17">
      <c r="A9473" s="1">
        <v>9618</v>
      </c>
      <c r="B9473" s="2" t="s">
        <v>28314</v>
      </c>
      <c r="C9473" s="2" t="s">
        <v>28315</v>
      </c>
      <c r="D9473" s="2" t="s">
        <v>28316</v>
      </c>
      <c r="E9473" s="1">
        <v>29942</v>
      </c>
      <c r="F9473" s="1">
        <v>152</v>
      </c>
      <c r="G9473" s="1">
        <v>0</v>
      </c>
      <c r="H9473" s="1">
        <v>30051</v>
      </c>
      <c r="I9473" s="1">
        <v>25425</v>
      </c>
      <c r="J9473" s="1">
        <v>3038</v>
      </c>
      <c r="K9473" s="1">
        <v>163</v>
      </c>
      <c r="L9473" s="1">
        <v>842</v>
      </c>
      <c r="M9473" s="1">
        <v>405</v>
      </c>
      <c r="N9473" s="1">
        <v>0</v>
      </c>
      <c r="O9473" s="2" t="s">
        <v>29465</v>
      </c>
      <c r="P9473">
        <f t="shared" si="294"/>
        <v>1</v>
      </c>
      <c r="Q9473" t="str">
        <f t="shared" si="295"/>
        <v>no</v>
      </c>
    </row>
    <row r="9474" spans="1:17">
      <c r="A9474" s="1">
        <v>9619</v>
      </c>
      <c r="B9474" s="2" t="s">
        <v>28317</v>
      </c>
      <c r="C9474" s="2" t="s">
        <v>28318</v>
      </c>
      <c r="D9474" s="2" t="s">
        <v>28319</v>
      </c>
      <c r="E9474" s="1">
        <v>29940</v>
      </c>
      <c r="F9474" s="1">
        <v>0</v>
      </c>
      <c r="G9474" s="1">
        <v>0</v>
      </c>
      <c r="H9474" s="1">
        <v>30440</v>
      </c>
      <c r="I9474" s="1">
        <v>17062</v>
      </c>
      <c r="J9474" s="1">
        <v>8070</v>
      </c>
      <c r="K9474" s="1">
        <v>2412</v>
      </c>
      <c r="L9474" s="1">
        <v>239</v>
      </c>
      <c r="M9474" s="1">
        <v>227</v>
      </c>
      <c r="N9474" s="1">
        <v>1602</v>
      </c>
      <c r="O9474" s="2" t="s">
        <v>29470</v>
      </c>
      <c r="P9474">
        <f t="shared" si="294"/>
        <v>0.98</v>
      </c>
      <c r="Q9474" t="str">
        <f t="shared" si="295"/>
        <v>no</v>
      </c>
    </row>
    <row r="9475" spans="1:17">
      <c r="A9475" s="1">
        <v>9620</v>
      </c>
      <c r="B9475" s="2" t="s">
        <v>28320</v>
      </c>
      <c r="C9475" s="2" t="s">
        <v>28321</v>
      </c>
      <c r="D9475" s="2" t="s">
        <v>28322</v>
      </c>
      <c r="E9475" s="1">
        <v>29935</v>
      </c>
      <c r="F9475" s="1">
        <v>54</v>
      </c>
      <c r="G9475" s="1">
        <v>0</v>
      </c>
      <c r="H9475" s="1">
        <v>29495</v>
      </c>
      <c r="I9475" s="1">
        <v>13125</v>
      </c>
      <c r="J9475" s="1">
        <v>1958</v>
      </c>
      <c r="K9475" s="1">
        <v>5805</v>
      </c>
      <c r="L9475" s="1">
        <v>5251</v>
      </c>
      <c r="M9475" s="1">
        <v>2481</v>
      </c>
      <c r="N9475" s="1">
        <v>0</v>
      </c>
      <c r="O9475" s="2" t="s">
        <v>29469</v>
      </c>
      <c r="P9475">
        <f t="shared" ref="P9475:P9538" si="296">ROUND(E9475/H9475,2)</f>
        <v>1.01</v>
      </c>
      <c r="Q9475" t="str">
        <f t="shared" ref="Q9475:Q9538" si="297">IF(G9475=0,"no","-")</f>
        <v>no</v>
      </c>
    </row>
    <row r="9476" spans="1:17">
      <c r="A9476" s="1">
        <v>9621</v>
      </c>
      <c r="B9476" s="2" t="s">
        <v>28323</v>
      </c>
      <c r="C9476" s="2" t="s">
        <v>28324</v>
      </c>
      <c r="D9476" s="2" t="s">
        <v>28325</v>
      </c>
      <c r="E9476" s="1">
        <v>29933</v>
      </c>
      <c r="F9476" s="1">
        <v>80</v>
      </c>
      <c r="G9476" s="1">
        <v>0</v>
      </c>
      <c r="H9476" s="1">
        <v>30013</v>
      </c>
      <c r="I9476" s="1">
        <v>24960</v>
      </c>
      <c r="J9476" s="1">
        <v>1427</v>
      </c>
      <c r="K9476" s="1">
        <v>1633</v>
      </c>
      <c r="L9476" s="1">
        <v>271</v>
      </c>
      <c r="M9476" s="1">
        <v>131</v>
      </c>
      <c r="N9476" s="1">
        <v>0</v>
      </c>
      <c r="O9476" s="2" t="s">
        <v>29466</v>
      </c>
      <c r="P9476">
        <f t="shared" si="296"/>
        <v>1</v>
      </c>
      <c r="Q9476" t="str">
        <f t="shared" si="297"/>
        <v>no</v>
      </c>
    </row>
    <row r="9477" spans="1:17">
      <c r="A9477" s="1">
        <v>9622</v>
      </c>
      <c r="B9477" s="2" t="s">
        <v>28326</v>
      </c>
      <c r="C9477" s="2" t="s">
        <v>28327</v>
      </c>
      <c r="D9477" s="2" t="s">
        <v>28328</v>
      </c>
      <c r="E9477" s="1">
        <v>29930</v>
      </c>
      <c r="F9477" s="1">
        <v>102</v>
      </c>
      <c r="G9477" s="1">
        <v>0</v>
      </c>
      <c r="H9477" s="1">
        <v>32062</v>
      </c>
      <c r="I9477" s="1">
        <v>16889</v>
      </c>
      <c r="J9477" s="1">
        <v>2884</v>
      </c>
      <c r="K9477" s="1">
        <v>4165</v>
      </c>
      <c r="L9477" s="1">
        <v>205</v>
      </c>
      <c r="M9477" s="1">
        <v>484</v>
      </c>
      <c r="N9477" s="1">
        <v>9785</v>
      </c>
      <c r="O9477" s="2" t="s">
        <v>29470</v>
      </c>
      <c r="P9477">
        <f t="shared" si="296"/>
        <v>0.93</v>
      </c>
      <c r="Q9477" t="str">
        <f t="shared" si="297"/>
        <v>no</v>
      </c>
    </row>
    <row r="9478" spans="1:17">
      <c r="A9478" s="1">
        <v>9623</v>
      </c>
      <c r="B9478" s="2" t="s">
        <v>28329</v>
      </c>
      <c r="C9478" s="2" t="s">
        <v>28330</v>
      </c>
      <c r="D9478" s="2" t="s">
        <v>28331</v>
      </c>
      <c r="E9478" s="1">
        <v>29928</v>
      </c>
      <c r="F9478" s="1">
        <v>607</v>
      </c>
      <c r="G9478" s="1">
        <v>0</v>
      </c>
      <c r="H9478" s="1">
        <v>30535</v>
      </c>
      <c r="I9478" s="1">
        <v>21635</v>
      </c>
      <c r="J9478" s="1">
        <v>2784</v>
      </c>
      <c r="K9478" s="1">
        <v>1713</v>
      </c>
      <c r="L9478" s="1">
        <v>1850</v>
      </c>
      <c r="M9478" s="1">
        <v>981</v>
      </c>
      <c r="N9478" s="1">
        <v>330</v>
      </c>
      <c r="O9478" s="2" t="s">
        <v>29466</v>
      </c>
      <c r="P9478">
        <f t="shared" si="296"/>
        <v>0.98</v>
      </c>
      <c r="Q9478" t="str">
        <f t="shared" si="297"/>
        <v>no</v>
      </c>
    </row>
    <row r="9479" spans="1:17">
      <c r="A9479" s="1">
        <v>9624</v>
      </c>
      <c r="B9479" s="2" t="s">
        <v>28332</v>
      </c>
      <c r="C9479" s="2" t="s">
        <v>28333</v>
      </c>
      <c r="D9479" s="2" t="s">
        <v>28334</v>
      </c>
      <c r="E9479" s="1">
        <v>29927</v>
      </c>
      <c r="F9479" s="1">
        <v>32</v>
      </c>
      <c r="G9479" s="1">
        <v>0</v>
      </c>
      <c r="H9479" s="1">
        <v>23478</v>
      </c>
      <c r="I9479" s="1">
        <v>7915</v>
      </c>
      <c r="J9479" s="1">
        <v>10323</v>
      </c>
      <c r="K9479" s="1">
        <v>2369</v>
      </c>
      <c r="L9479" s="1">
        <v>19</v>
      </c>
      <c r="M9479" s="1">
        <v>0</v>
      </c>
      <c r="N9479" s="1">
        <v>4220</v>
      </c>
      <c r="O9479" s="2" t="s">
        <v>29463</v>
      </c>
      <c r="P9479">
        <f t="shared" si="296"/>
        <v>1.27</v>
      </c>
      <c r="Q9479" t="str">
        <f t="shared" si="297"/>
        <v>no</v>
      </c>
    </row>
    <row r="9480" spans="1:17">
      <c r="A9480" s="1">
        <v>9625</v>
      </c>
      <c r="B9480" s="2" t="s">
        <v>28335</v>
      </c>
      <c r="C9480" s="2" t="s">
        <v>28336</v>
      </c>
      <c r="D9480" s="2" t="s">
        <v>28337</v>
      </c>
      <c r="E9480" s="1">
        <v>29927</v>
      </c>
      <c r="F9480" s="1">
        <v>244</v>
      </c>
      <c r="G9480" s="1">
        <v>0</v>
      </c>
      <c r="H9480" s="1">
        <v>30172</v>
      </c>
      <c r="I9480" s="1">
        <v>4</v>
      </c>
      <c r="J9480" s="1">
        <v>3796</v>
      </c>
      <c r="K9480" s="1">
        <v>14957</v>
      </c>
      <c r="L9480" s="1">
        <v>708</v>
      </c>
      <c r="M9480" s="1">
        <v>1241</v>
      </c>
      <c r="N9480" s="1">
        <v>0</v>
      </c>
      <c r="O9480" s="2" t="s">
        <v>29471</v>
      </c>
      <c r="P9480">
        <f t="shared" si="296"/>
        <v>0.99</v>
      </c>
      <c r="Q9480" t="str">
        <f t="shared" si="297"/>
        <v>no</v>
      </c>
    </row>
    <row r="9481" spans="1:17">
      <c r="A9481" s="1">
        <v>9626</v>
      </c>
      <c r="B9481" s="2" t="s">
        <v>28338</v>
      </c>
      <c r="C9481" s="2" t="s">
        <v>28339</v>
      </c>
      <c r="D9481" s="2" t="s">
        <v>28340</v>
      </c>
      <c r="E9481" s="1">
        <v>29922</v>
      </c>
      <c r="F9481" s="1">
        <v>62</v>
      </c>
      <c r="G9481" s="1">
        <v>0</v>
      </c>
      <c r="H9481" s="1">
        <v>29984</v>
      </c>
      <c r="I9481" s="1">
        <v>18524</v>
      </c>
      <c r="J9481" s="1">
        <v>2017</v>
      </c>
      <c r="K9481" s="1">
        <v>3741</v>
      </c>
      <c r="L9481" s="1">
        <v>3567</v>
      </c>
      <c r="M9481" s="1">
        <v>1303</v>
      </c>
      <c r="N9481" s="1">
        <v>2699</v>
      </c>
      <c r="O9481" s="2" t="s">
        <v>29463</v>
      </c>
      <c r="P9481">
        <f t="shared" si="296"/>
        <v>1</v>
      </c>
      <c r="Q9481" t="str">
        <f t="shared" si="297"/>
        <v>no</v>
      </c>
    </row>
    <row r="9482" spans="1:17">
      <c r="A9482" s="1">
        <v>9627</v>
      </c>
      <c r="B9482" s="2" t="s">
        <v>28341</v>
      </c>
      <c r="C9482" s="2" t="s">
        <v>28342</v>
      </c>
      <c r="D9482" s="2" t="s">
        <v>28343</v>
      </c>
      <c r="E9482" s="1">
        <v>29921</v>
      </c>
      <c r="F9482" s="1">
        <v>318</v>
      </c>
      <c r="G9482" s="1">
        <v>0</v>
      </c>
      <c r="H9482" s="1">
        <v>29462</v>
      </c>
      <c r="I9482" s="1">
        <v>21036</v>
      </c>
      <c r="J9482" s="1">
        <v>4803</v>
      </c>
      <c r="K9482" s="1">
        <v>1737</v>
      </c>
      <c r="L9482" s="1">
        <v>-3147</v>
      </c>
      <c r="M9482" s="1">
        <v>74</v>
      </c>
      <c r="N9482" s="1">
        <v>1027</v>
      </c>
      <c r="O9482" s="2" t="s">
        <v>29466</v>
      </c>
      <c r="P9482">
        <f t="shared" si="296"/>
        <v>1.02</v>
      </c>
      <c r="Q9482" t="str">
        <f t="shared" si="297"/>
        <v>no</v>
      </c>
    </row>
    <row r="9483" spans="1:17">
      <c r="A9483" s="1">
        <v>9628</v>
      </c>
      <c r="B9483" s="2" t="s">
        <v>28344</v>
      </c>
      <c r="C9483" s="2" t="s">
        <v>28345</v>
      </c>
      <c r="D9483" s="2" t="s">
        <v>28346</v>
      </c>
      <c r="E9483" s="1">
        <v>29918</v>
      </c>
      <c r="F9483" s="1">
        <v>2300</v>
      </c>
      <c r="G9483" s="1">
        <v>0</v>
      </c>
      <c r="H9483" s="1">
        <v>32218</v>
      </c>
      <c r="I9483" s="1">
        <v>28770</v>
      </c>
      <c r="J9483" s="1">
        <v>5924</v>
      </c>
      <c r="K9483" s="1">
        <v>1765</v>
      </c>
      <c r="L9483" s="1">
        <v>-663</v>
      </c>
      <c r="M9483" s="1">
        <v>98</v>
      </c>
      <c r="N9483" s="1">
        <v>1720</v>
      </c>
      <c r="O9483" s="2" t="s">
        <v>29463</v>
      </c>
      <c r="P9483">
        <f t="shared" si="296"/>
        <v>0.93</v>
      </c>
      <c r="Q9483" t="str">
        <f t="shared" si="297"/>
        <v>no</v>
      </c>
    </row>
    <row r="9484" spans="1:17">
      <c r="A9484" s="1">
        <v>9630</v>
      </c>
      <c r="B9484" s="2" t="s">
        <v>28347</v>
      </c>
      <c r="C9484" s="2" t="s">
        <v>28348</v>
      </c>
      <c r="D9484" s="2" t="s">
        <v>28349</v>
      </c>
      <c r="E9484" s="1">
        <v>29915</v>
      </c>
      <c r="F9484" s="1">
        <v>420</v>
      </c>
      <c r="G9484" s="1">
        <v>0</v>
      </c>
      <c r="H9484" s="1">
        <v>30622</v>
      </c>
      <c r="I9484" s="1">
        <v>20723</v>
      </c>
      <c r="J9484" s="1">
        <v>3250</v>
      </c>
      <c r="K9484" s="1">
        <v>4224</v>
      </c>
      <c r="L9484" s="1">
        <v>-2554</v>
      </c>
      <c r="M9484" s="1">
        <v>276</v>
      </c>
      <c r="N9484" s="1">
        <v>4226</v>
      </c>
      <c r="O9484" s="2" t="s">
        <v>29463</v>
      </c>
      <c r="P9484">
        <f t="shared" si="296"/>
        <v>0.98</v>
      </c>
      <c r="Q9484" t="str">
        <f t="shared" si="297"/>
        <v>no</v>
      </c>
    </row>
    <row r="9485" spans="1:17">
      <c r="A9485" s="1">
        <v>9631</v>
      </c>
      <c r="B9485" s="2" t="s">
        <v>28350</v>
      </c>
      <c r="C9485" s="2" t="s">
        <v>28351</v>
      </c>
      <c r="D9485" s="2" t="s">
        <v>28352</v>
      </c>
      <c r="E9485" s="1">
        <v>29913</v>
      </c>
      <c r="F9485" s="1">
        <v>513</v>
      </c>
      <c r="G9485" s="1">
        <v>0</v>
      </c>
      <c r="H9485" s="1">
        <v>30368</v>
      </c>
      <c r="I9485" s="1">
        <v>9975</v>
      </c>
      <c r="J9485" s="1">
        <v>5293</v>
      </c>
      <c r="K9485" s="1">
        <v>4636</v>
      </c>
      <c r="L9485" s="1">
        <v>5087</v>
      </c>
      <c r="M9485" s="1">
        <v>2472</v>
      </c>
      <c r="N9485" s="1">
        <v>8344</v>
      </c>
      <c r="O9485" s="2" t="s">
        <v>29464</v>
      </c>
      <c r="P9485">
        <f t="shared" si="296"/>
        <v>0.99</v>
      </c>
      <c r="Q9485" t="str">
        <f t="shared" si="297"/>
        <v>no</v>
      </c>
    </row>
    <row r="9486" spans="1:17">
      <c r="A9486" s="1">
        <v>9632</v>
      </c>
      <c r="B9486" s="2" t="s">
        <v>28353</v>
      </c>
      <c r="C9486" s="2" t="s">
        <v>28354</v>
      </c>
      <c r="D9486" s="2" t="s">
        <v>28355</v>
      </c>
      <c r="E9486" s="1">
        <v>29912</v>
      </c>
      <c r="F9486" s="1">
        <v>325</v>
      </c>
      <c r="G9486" s="1">
        <v>0</v>
      </c>
      <c r="H9486" s="1">
        <v>14957</v>
      </c>
      <c r="I9486" s="1">
        <v>16</v>
      </c>
      <c r="J9486" s="1">
        <v>14204</v>
      </c>
      <c r="K9486" s="1">
        <v>582</v>
      </c>
      <c r="L9486" s="1">
        <v>-4444</v>
      </c>
      <c r="M9486" s="1">
        <v>59</v>
      </c>
      <c r="N9486" s="1">
        <v>16939</v>
      </c>
      <c r="O9486" s="2" t="s">
        <v>29465</v>
      </c>
      <c r="P9486">
        <f t="shared" si="296"/>
        <v>2</v>
      </c>
      <c r="Q9486" t="str">
        <f t="shared" si="297"/>
        <v>no</v>
      </c>
    </row>
    <row r="9487" spans="1:17">
      <c r="A9487" s="1">
        <v>9633</v>
      </c>
      <c r="B9487" s="2" t="s">
        <v>28356</v>
      </c>
      <c r="C9487" s="2" t="s">
        <v>28357</v>
      </c>
      <c r="D9487" s="2" t="s">
        <v>28358</v>
      </c>
      <c r="E9487" s="1">
        <v>29910</v>
      </c>
      <c r="F9487" s="1">
        <v>67</v>
      </c>
      <c r="G9487" s="1">
        <v>0</v>
      </c>
      <c r="H9487" s="1">
        <v>29812</v>
      </c>
      <c r="I9487" s="1">
        <v>4248</v>
      </c>
      <c r="J9487" s="1">
        <v>15898</v>
      </c>
      <c r="K9487" s="1">
        <v>2885</v>
      </c>
      <c r="L9487" s="1">
        <v>888</v>
      </c>
      <c r="M9487" s="1">
        <v>704</v>
      </c>
      <c r="N9487" s="1">
        <v>60498</v>
      </c>
      <c r="O9487" s="2" t="s">
        <v>29465</v>
      </c>
      <c r="P9487">
        <f t="shared" si="296"/>
        <v>1</v>
      </c>
      <c r="Q9487" t="str">
        <f t="shared" si="297"/>
        <v>no</v>
      </c>
    </row>
    <row r="9488" spans="1:17">
      <c r="A9488" s="1">
        <v>9634</v>
      </c>
      <c r="B9488" s="2" t="s">
        <v>28359</v>
      </c>
      <c r="C9488" s="2" t="s">
        <v>28360</v>
      </c>
      <c r="D9488" s="2" t="s">
        <v>28361</v>
      </c>
      <c r="E9488" s="1">
        <v>29906</v>
      </c>
      <c r="F9488" s="1">
        <v>275</v>
      </c>
      <c r="G9488" s="1">
        <v>0</v>
      </c>
      <c r="H9488" s="1">
        <v>33900</v>
      </c>
      <c r="I9488" s="1">
        <v>15382</v>
      </c>
      <c r="J9488" s="1">
        <v>7454</v>
      </c>
      <c r="K9488" s="1">
        <v>4363</v>
      </c>
      <c r="L9488" s="1">
        <v>1168</v>
      </c>
      <c r="M9488" s="1">
        <v>762</v>
      </c>
      <c r="N9488" s="1">
        <v>3299</v>
      </c>
      <c r="O9488" s="2" t="s">
        <v>29465</v>
      </c>
      <c r="P9488">
        <f t="shared" si="296"/>
        <v>0.88</v>
      </c>
      <c r="Q9488" t="str">
        <f t="shared" si="297"/>
        <v>no</v>
      </c>
    </row>
    <row r="9489" spans="1:17">
      <c r="A9489" s="1">
        <v>9635</v>
      </c>
      <c r="B9489" s="2" t="s">
        <v>28362</v>
      </c>
      <c r="C9489" s="2" t="s">
        <v>28363</v>
      </c>
      <c r="D9489" s="2" t="s">
        <v>28364</v>
      </c>
      <c r="E9489" s="1">
        <v>29906</v>
      </c>
      <c r="F9489" s="1">
        <v>1022</v>
      </c>
      <c r="G9489" s="1">
        <v>0</v>
      </c>
      <c r="H9489" s="1">
        <v>29799</v>
      </c>
      <c r="I9489" s="1">
        <v>24594</v>
      </c>
      <c r="J9489" s="1">
        <v>1918</v>
      </c>
      <c r="K9489" s="1">
        <v>1831</v>
      </c>
      <c r="L9489" s="1">
        <v>-1141</v>
      </c>
      <c r="M9489" s="1">
        <v>105</v>
      </c>
      <c r="N9489" s="1">
        <v>5098</v>
      </c>
      <c r="O9489" s="2" t="s">
        <v>29463</v>
      </c>
      <c r="P9489">
        <f t="shared" si="296"/>
        <v>1</v>
      </c>
      <c r="Q9489" t="str">
        <f t="shared" si="297"/>
        <v>no</v>
      </c>
    </row>
    <row r="9490" spans="1:17">
      <c r="A9490" s="1">
        <v>9636</v>
      </c>
      <c r="B9490" s="2" t="s">
        <v>28365</v>
      </c>
      <c r="C9490" s="2" t="s">
        <v>28366</v>
      </c>
      <c r="D9490" s="2" t="s">
        <v>28367</v>
      </c>
      <c r="E9490" s="1">
        <v>29906</v>
      </c>
      <c r="F9490" s="1">
        <v>2178</v>
      </c>
      <c r="G9490" s="1">
        <v>0</v>
      </c>
      <c r="H9490" s="1">
        <v>31978</v>
      </c>
      <c r="I9490" s="1">
        <v>24213</v>
      </c>
      <c r="J9490" s="1">
        <v>5166</v>
      </c>
      <c r="K9490" s="1">
        <v>2285</v>
      </c>
      <c r="L9490" s="1">
        <v>252</v>
      </c>
      <c r="M9490" s="1">
        <v>303</v>
      </c>
      <c r="N9490" s="1">
        <v>3151</v>
      </c>
      <c r="O9490" s="2" t="s">
        <v>29469</v>
      </c>
      <c r="P9490">
        <f t="shared" si="296"/>
        <v>0.94</v>
      </c>
      <c r="Q9490" t="str">
        <f t="shared" si="297"/>
        <v>no</v>
      </c>
    </row>
    <row r="9491" spans="1:17">
      <c r="A9491" s="1">
        <v>9637</v>
      </c>
      <c r="B9491" s="2" t="s">
        <v>28368</v>
      </c>
      <c r="C9491" s="2" t="s">
        <v>28369</v>
      </c>
      <c r="D9491" s="2" t="s">
        <v>28370</v>
      </c>
      <c r="E9491" s="1">
        <v>29905</v>
      </c>
      <c r="F9491" s="1">
        <v>128</v>
      </c>
      <c r="G9491" s="1">
        <v>0</v>
      </c>
      <c r="H9491" s="1">
        <v>30033</v>
      </c>
      <c r="I9491" s="1">
        <v>14212</v>
      </c>
      <c r="J9491" s="1">
        <v>7264</v>
      </c>
      <c r="K9491" s="1">
        <v>2107</v>
      </c>
      <c r="L9491" s="1">
        <v>1507</v>
      </c>
      <c r="M9491" s="1">
        <v>814</v>
      </c>
      <c r="N9491" s="1">
        <v>1068</v>
      </c>
      <c r="O9491" s="2" t="s">
        <v>29469</v>
      </c>
      <c r="P9491">
        <f t="shared" si="296"/>
        <v>1</v>
      </c>
      <c r="Q9491" t="str">
        <f t="shared" si="297"/>
        <v>no</v>
      </c>
    </row>
    <row r="9492" spans="1:17">
      <c r="A9492" s="1">
        <v>9638</v>
      </c>
      <c r="B9492" s="2" t="s">
        <v>28371</v>
      </c>
      <c r="C9492" s="2" t="s">
        <v>28372</v>
      </c>
      <c r="D9492" s="2" t="s">
        <v>28373</v>
      </c>
      <c r="E9492" s="1">
        <v>29905</v>
      </c>
      <c r="F9492" s="1">
        <v>292</v>
      </c>
      <c r="G9492" s="1">
        <v>0</v>
      </c>
      <c r="H9492" s="1">
        <v>30197</v>
      </c>
      <c r="I9492" s="1">
        <v>28829</v>
      </c>
      <c r="J9492" s="1">
        <v>1288</v>
      </c>
      <c r="K9492" s="1">
        <v>575</v>
      </c>
      <c r="L9492" s="1">
        <v>146</v>
      </c>
      <c r="M9492" s="1">
        <v>38</v>
      </c>
      <c r="N9492" s="1">
        <v>0</v>
      </c>
      <c r="O9492" s="2" t="s">
        <v>29464</v>
      </c>
      <c r="P9492">
        <f t="shared" si="296"/>
        <v>0.99</v>
      </c>
      <c r="Q9492" t="str">
        <f t="shared" si="297"/>
        <v>no</v>
      </c>
    </row>
    <row r="9493" spans="1:17">
      <c r="A9493" s="1">
        <v>9639</v>
      </c>
      <c r="B9493" s="2" t="s">
        <v>28374</v>
      </c>
      <c r="C9493" s="2" t="s">
        <v>28375</v>
      </c>
      <c r="D9493" s="2" t="s">
        <v>28376</v>
      </c>
      <c r="E9493" s="1">
        <v>29904</v>
      </c>
      <c r="F9493" s="1">
        <v>0</v>
      </c>
      <c r="G9493" s="1">
        <v>0</v>
      </c>
      <c r="H9493" s="1">
        <v>30057</v>
      </c>
      <c r="I9493" s="1">
        <v>11333</v>
      </c>
      <c r="J9493" s="1">
        <v>5098</v>
      </c>
      <c r="K9493" s="1">
        <v>2918</v>
      </c>
      <c r="L9493" s="1">
        <v>1834</v>
      </c>
      <c r="M9493" s="1">
        <v>1142</v>
      </c>
      <c r="N9493" s="1">
        <v>1019</v>
      </c>
      <c r="O9493" s="2" t="s">
        <v>29465</v>
      </c>
      <c r="P9493">
        <f t="shared" si="296"/>
        <v>0.99</v>
      </c>
      <c r="Q9493" t="str">
        <f t="shared" si="297"/>
        <v>no</v>
      </c>
    </row>
    <row r="9494" spans="1:17">
      <c r="A9494" s="1">
        <v>9640</v>
      </c>
      <c r="B9494" s="2" t="s">
        <v>28377</v>
      </c>
      <c r="C9494" s="2" t="s">
        <v>28378</v>
      </c>
      <c r="D9494" s="2" t="s">
        <v>28379</v>
      </c>
      <c r="E9494" s="1">
        <v>29904</v>
      </c>
      <c r="F9494" s="1">
        <v>202</v>
      </c>
      <c r="G9494" s="1">
        <v>0</v>
      </c>
      <c r="H9494" s="1">
        <v>30180</v>
      </c>
      <c r="I9494" s="1">
        <v>12961</v>
      </c>
      <c r="J9494" s="1">
        <v>9769</v>
      </c>
      <c r="K9494" s="1">
        <v>2984</v>
      </c>
      <c r="L9494" s="1">
        <v>358</v>
      </c>
      <c r="M9494" s="1">
        <v>262</v>
      </c>
      <c r="N9494" s="1">
        <v>12125</v>
      </c>
      <c r="O9494" s="2" t="s">
        <v>29462</v>
      </c>
      <c r="P9494">
        <f t="shared" si="296"/>
        <v>0.99</v>
      </c>
      <c r="Q9494" t="str">
        <f t="shared" si="297"/>
        <v>no</v>
      </c>
    </row>
    <row r="9495" spans="1:17">
      <c r="A9495" s="1">
        <v>9641</v>
      </c>
      <c r="B9495" s="2" t="s">
        <v>28380</v>
      </c>
      <c r="C9495" s="2" t="s">
        <v>28381</v>
      </c>
      <c r="D9495" s="2" t="s">
        <v>28382</v>
      </c>
      <c r="E9495" s="1">
        <v>29903</v>
      </c>
      <c r="F9495" s="1">
        <v>9</v>
      </c>
      <c r="G9495" s="1">
        <v>0</v>
      </c>
      <c r="H9495" s="1">
        <v>29912</v>
      </c>
      <c r="I9495" s="1">
        <v>5643</v>
      </c>
      <c r="J9495" s="1">
        <v>9742</v>
      </c>
      <c r="K9495" s="1">
        <v>8666</v>
      </c>
      <c r="L9495" s="1">
        <v>-1866</v>
      </c>
      <c r="M9495" s="1">
        <v>525</v>
      </c>
      <c r="N9495" s="1">
        <v>0</v>
      </c>
      <c r="O9495" s="2" t="s">
        <v>29462</v>
      </c>
      <c r="P9495">
        <f t="shared" si="296"/>
        <v>1</v>
      </c>
      <c r="Q9495" t="str">
        <f t="shared" si="297"/>
        <v>no</v>
      </c>
    </row>
    <row r="9496" spans="1:17">
      <c r="A9496" s="1">
        <v>9642</v>
      </c>
      <c r="B9496" s="2" t="s">
        <v>28383</v>
      </c>
      <c r="C9496" s="2" t="s">
        <v>28384</v>
      </c>
      <c r="D9496" s="2" t="s">
        <v>28385</v>
      </c>
      <c r="E9496" s="1">
        <v>29901</v>
      </c>
      <c r="F9496" s="1">
        <v>1141</v>
      </c>
      <c r="G9496" s="1">
        <v>0</v>
      </c>
      <c r="H9496" s="1">
        <v>31042</v>
      </c>
      <c r="I9496" s="1">
        <v>18942</v>
      </c>
      <c r="J9496" s="1">
        <v>4411</v>
      </c>
      <c r="K9496" s="1">
        <v>3427</v>
      </c>
      <c r="L9496" s="1">
        <v>2186</v>
      </c>
      <c r="M9496" s="1">
        <v>758</v>
      </c>
      <c r="N9496" s="1">
        <v>0</v>
      </c>
      <c r="O9496" s="2" t="s">
        <v>29466</v>
      </c>
      <c r="P9496">
        <f t="shared" si="296"/>
        <v>0.96</v>
      </c>
      <c r="Q9496" t="str">
        <f t="shared" si="297"/>
        <v>no</v>
      </c>
    </row>
    <row r="9497" spans="1:17">
      <c r="A9497" s="1">
        <v>9643</v>
      </c>
      <c r="B9497" s="2" t="s">
        <v>28386</v>
      </c>
      <c r="C9497" s="2" t="s">
        <v>28387</v>
      </c>
      <c r="D9497" s="2" t="s">
        <v>28388</v>
      </c>
      <c r="E9497" s="1">
        <v>29896</v>
      </c>
      <c r="F9497" s="1">
        <v>1</v>
      </c>
      <c r="G9497" s="1">
        <v>0</v>
      </c>
      <c r="H9497" s="1">
        <v>30266</v>
      </c>
      <c r="I9497" s="1">
        <v>12146</v>
      </c>
      <c r="J9497" s="1">
        <v>3606</v>
      </c>
      <c r="K9497" s="1">
        <v>4539</v>
      </c>
      <c r="L9497" s="1">
        <v>2019</v>
      </c>
      <c r="M9497" s="1">
        <v>1248</v>
      </c>
      <c r="N9497" s="1">
        <v>3039</v>
      </c>
      <c r="O9497" s="2" t="s">
        <v>29465</v>
      </c>
      <c r="P9497">
        <f t="shared" si="296"/>
        <v>0.99</v>
      </c>
      <c r="Q9497" t="str">
        <f t="shared" si="297"/>
        <v>no</v>
      </c>
    </row>
    <row r="9498" spans="1:17">
      <c r="A9498" s="1">
        <v>9644</v>
      </c>
      <c r="B9498" s="2" t="s">
        <v>28389</v>
      </c>
      <c r="C9498" s="2" t="s">
        <v>28390</v>
      </c>
      <c r="D9498" s="2" t="s">
        <v>28391</v>
      </c>
      <c r="E9498" s="1">
        <v>29893</v>
      </c>
      <c r="F9498" s="1">
        <v>72</v>
      </c>
      <c r="G9498" s="1">
        <v>0</v>
      </c>
      <c r="H9498" s="1">
        <v>31275</v>
      </c>
      <c r="I9498" s="1">
        <v>10498</v>
      </c>
      <c r="J9498" s="1">
        <v>9908</v>
      </c>
      <c r="K9498" s="1">
        <v>5406</v>
      </c>
      <c r="L9498" s="1">
        <v>667</v>
      </c>
      <c r="M9498" s="1">
        <v>638</v>
      </c>
      <c r="N9498" s="1">
        <v>1108</v>
      </c>
      <c r="O9498" s="2" t="s">
        <v>29466</v>
      </c>
      <c r="P9498">
        <f t="shared" si="296"/>
        <v>0.96</v>
      </c>
      <c r="Q9498" t="str">
        <f t="shared" si="297"/>
        <v>no</v>
      </c>
    </row>
    <row r="9499" spans="1:17">
      <c r="A9499" s="1">
        <v>9645</v>
      </c>
      <c r="B9499" s="2" t="s">
        <v>28392</v>
      </c>
      <c r="C9499" s="2" t="s">
        <v>28393</v>
      </c>
      <c r="D9499" s="2" t="s">
        <v>28394</v>
      </c>
      <c r="E9499" s="1">
        <v>29892</v>
      </c>
      <c r="F9499" s="1">
        <v>113</v>
      </c>
      <c r="G9499" s="1">
        <v>0</v>
      </c>
      <c r="H9499" s="1">
        <v>33437</v>
      </c>
      <c r="I9499" s="1">
        <v>20942</v>
      </c>
      <c r="J9499" s="1">
        <v>6147</v>
      </c>
      <c r="K9499" s="1">
        <v>1504</v>
      </c>
      <c r="L9499" s="1">
        <v>3226</v>
      </c>
      <c r="M9499" s="1">
        <v>1500</v>
      </c>
      <c r="N9499" s="1">
        <v>0</v>
      </c>
      <c r="O9499" s="2" t="s">
        <v>29467</v>
      </c>
      <c r="P9499">
        <f t="shared" si="296"/>
        <v>0.89</v>
      </c>
      <c r="Q9499" t="str">
        <f t="shared" si="297"/>
        <v>no</v>
      </c>
    </row>
    <row r="9500" spans="1:17">
      <c r="A9500" s="1">
        <v>9646</v>
      </c>
      <c r="B9500" s="2" t="s">
        <v>28395</v>
      </c>
      <c r="C9500" s="2" t="s">
        <v>28396</v>
      </c>
      <c r="D9500" s="2" t="s">
        <v>28397</v>
      </c>
      <c r="E9500" s="1">
        <v>29891</v>
      </c>
      <c r="F9500" s="1">
        <v>192</v>
      </c>
      <c r="G9500" s="1">
        <v>0</v>
      </c>
      <c r="H9500" s="1">
        <v>30348</v>
      </c>
      <c r="I9500" s="1">
        <v>19277</v>
      </c>
      <c r="J9500" s="1">
        <v>4998</v>
      </c>
      <c r="K9500" s="1">
        <v>1331</v>
      </c>
      <c r="L9500" s="1">
        <v>395</v>
      </c>
      <c r="M9500" s="1">
        <v>378</v>
      </c>
      <c r="N9500" s="1">
        <v>8460</v>
      </c>
      <c r="O9500" s="2" t="s">
        <v>29468</v>
      </c>
      <c r="P9500">
        <f t="shared" si="296"/>
        <v>0.98</v>
      </c>
      <c r="Q9500" t="str">
        <f t="shared" si="297"/>
        <v>no</v>
      </c>
    </row>
    <row r="9501" spans="1:17">
      <c r="A9501" s="1">
        <v>9647</v>
      </c>
      <c r="B9501" s="2" t="s">
        <v>28398</v>
      </c>
      <c r="C9501" s="2" t="s">
        <v>28399</v>
      </c>
      <c r="D9501" s="2" t="s">
        <v>28400</v>
      </c>
      <c r="E9501" s="1">
        <v>29889</v>
      </c>
      <c r="F9501" s="1">
        <v>274</v>
      </c>
      <c r="G9501" s="1">
        <v>0</v>
      </c>
      <c r="H9501" s="1">
        <v>30059</v>
      </c>
      <c r="I9501" s="1">
        <v>10626</v>
      </c>
      <c r="J9501" s="1">
        <v>14212</v>
      </c>
      <c r="K9501" s="1">
        <v>724</v>
      </c>
      <c r="L9501" s="1">
        <v>2209</v>
      </c>
      <c r="M9501" s="1">
        <v>1240</v>
      </c>
      <c r="N9501" s="1">
        <v>183</v>
      </c>
      <c r="O9501" s="2" t="s">
        <v>29469</v>
      </c>
      <c r="P9501">
        <f t="shared" si="296"/>
        <v>0.99</v>
      </c>
      <c r="Q9501" t="str">
        <f t="shared" si="297"/>
        <v>no</v>
      </c>
    </row>
    <row r="9502" spans="1:17">
      <c r="A9502" s="1">
        <v>9648</v>
      </c>
      <c r="B9502" s="2" t="s">
        <v>28401</v>
      </c>
      <c r="C9502" s="2" t="s">
        <v>28402</v>
      </c>
      <c r="D9502" s="2" t="s">
        <v>28403</v>
      </c>
      <c r="E9502" s="1">
        <v>29882</v>
      </c>
      <c r="F9502" s="1">
        <v>1248</v>
      </c>
      <c r="G9502" s="1">
        <v>0</v>
      </c>
      <c r="H9502" s="1">
        <v>30581</v>
      </c>
      <c r="I9502" s="1">
        <v>26940</v>
      </c>
      <c r="J9502" s="1">
        <v>1099</v>
      </c>
      <c r="K9502" s="1">
        <v>595</v>
      </c>
      <c r="L9502" s="1">
        <v>338</v>
      </c>
      <c r="M9502" s="1">
        <v>271</v>
      </c>
      <c r="N9502" s="1">
        <v>7506</v>
      </c>
      <c r="O9502" s="2" t="s">
        <v>29465</v>
      </c>
      <c r="P9502">
        <f t="shared" si="296"/>
        <v>0.98</v>
      </c>
      <c r="Q9502" t="str">
        <f t="shared" si="297"/>
        <v>no</v>
      </c>
    </row>
    <row r="9503" spans="1:17">
      <c r="A9503" s="1">
        <v>9649</v>
      </c>
      <c r="B9503" s="2" t="s">
        <v>28404</v>
      </c>
      <c r="C9503" s="2" t="s">
        <v>28405</v>
      </c>
      <c r="D9503" s="2" t="s">
        <v>28406</v>
      </c>
      <c r="E9503" s="1">
        <v>29882</v>
      </c>
      <c r="F9503" s="1">
        <v>32</v>
      </c>
      <c r="G9503" s="1">
        <v>0</v>
      </c>
      <c r="H9503" s="1">
        <v>29914</v>
      </c>
      <c r="I9503" s="1">
        <v>24772</v>
      </c>
      <c r="J9503" s="1">
        <v>1446</v>
      </c>
      <c r="K9503" s="1">
        <v>1234</v>
      </c>
      <c r="L9503" s="1">
        <v>775</v>
      </c>
      <c r="M9503" s="1">
        <v>417</v>
      </c>
      <c r="N9503" s="1">
        <v>0</v>
      </c>
      <c r="O9503" s="2" t="s">
        <v>29470</v>
      </c>
      <c r="P9503">
        <f t="shared" si="296"/>
        <v>1</v>
      </c>
      <c r="Q9503" t="str">
        <f t="shared" si="297"/>
        <v>no</v>
      </c>
    </row>
    <row r="9504" spans="1:17">
      <c r="A9504" s="1">
        <v>9650</v>
      </c>
      <c r="B9504" s="2" t="s">
        <v>28407</v>
      </c>
      <c r="C9504" s="2" t="s">
        <v>28408</v>
      </c>
      <c r="D9504" s="2" t="s">
        <v>28409</v>
      </c>
      <c r="E9504" s="1">
        <v>29881</v>
      </c>
      <c r="F9504" s="1">
        <v>192</v>
      </c>
      <c r="G9504" s="1">
        <v>0</v>
      </c>
      <c r="H9504" s="1">
        <v>29106</v>
      </c>
      <c r="I9504" s="1">
        <v>10589</v>
      </c>
      <c r="J9504" s="1">
        <v>14988</v>
      </c>
      <c r="K9504" s="1">
        <v>1163</v>
      </c>
      <c r="L9504" s="1">
        <v>-15</v>
      </c>
      <c r="M9504" s="1">
        <v>133</v>
      </c>
      <c r="N9504" s="1">
        <v>0</v>
      </c>
      <c r="O9504" s="2" t="s">
        <v>29470</v>
      </c>
      <c r="P9504">
        <f t="shared" si="296"/>
        <v>1.03</v>
      </c>
      <c r="Q9504" t="str">
        <f t="shared" si="297"/>
        <v>no</v>
      </c>
    </row>
    <row r="9505" spans="1:17">
      <c r="A9505" s="1">
        <v>9651</v>
      </c>
      <c r="B9505" s="2" t="s">
        <v>28410</v>
      </c>
      <c r="C9505" s="2" t="s">
        <v>28411</v>
      </c>
      <c r="D9505" s="2" t="s">
        <v>28412</v>
      </c>
      <c r="E9505" s="1">
        <v>29879</v>
      </c>
      <c r="F9505" s="1">
        <v>446</v>
      </c>
      <c r="G9505" s="1">
        <v>0</v>
      </c>
      <c r="H9505" s="1">
        <v>28388</v>
      </c>
      <c r="I9505" s="1">
        <v>13117</v>
      </c>
      <c r="J9505" s="1">
        <v>4315</v>
      </c>
      <c r="K9505" s="1">
        <v>1775</v>
      </c>
      <c r="L9505" s="1">
        <v>26320</v>
      </c>
      <c r="M9505" s="1">
        <v>6214</v>
      </c>
      <c r="N9505" s="1">
        <v>320</v>
      </c>
      <c r="O9505" s="2" t="s">
        <v>29471</v>
      </c>
      <c r="P9505">
        <f t="shared" si="296"/>
        <v>1.05</v>
      </c>
      <c r="Q9505" t="str">
        <f t="shared" si="297"/>
        <v>no</v>
      </c>
    </row>
    <row r="9506" spans="1:17">
      <c r="A9506" s="1">
        <v>9652</v>
      </c>
      <c r="B9506" s="2" t="s">
        <v>28413</v>
      </c>
      <c r="C9506" s="2" t="s">
        <v>28414</v>
      </c>
      <c r="D9506" s="2" t="s">
        <v>28415</v>
      </c>
      <c r="E9506" s="1">
        <v>29879</v>
      </c>
      <c r="F9506" s="1">
        <v>7</v>
      </c>
      <c r="G9506" s="1">
        <v>0</v>
      </c>
      <c r="H9506" s="1">
        <v>29886</v>
      </c>
      <c r="I9506" s="1">
        <v>22829</v>
      </c>
      <c r="J9506" s="1">
        <v>4171</v>
      </c>
      <c r="K9506" s="1">
        <v>677</v>
      </c>
      <c r="L9506" s="1">
        <v>275</v>
      </c>
      <c r="M9506" s="1">
        <v>78</v>
      </c>
      <c r="N9506" s="1">
        <v>3408</v>
      </c>
      <c r="O9506" s="2" t="s">
        <v>29463</v>
      </c>
      <c r="P9506">
        <f t="shared" si="296"/>
        <v>1</v>
      </c>
      <c r="Q9506" t="str">
        <f t="shared" si="297"/>
        <v>no</v>
      </c>
    </row>
    <row r="9507" spans="1:17">
      <c r="A9507" s="1">
        <v>9653</v>
      </c>
      <c r="B9507" s="2" t="s">
        <v>28416</v>
      </c>
      <c r="C9507" s="2" t="s">
        <v>28417</v>
      </c>
      <c r="D9507" s="2" t="s">
        <v>28418</v>
      </c>
      <c r="E9507" s="1">
        <v>29877</v>
      </c>
      <c r="F9507" s="1">
        <v>135</v>
      </c>
      <c r="G9507" s="1">
        <v>0</v>
      </c>
      <c r="H9507" s="1">
        <v>30012</v>
      </c>
      <c r="I9507" s="1">
        <v>25787</v>
      </c>
      <c r="J9507" s="1">
        <v>881</v>
      </c>
      <c r="K9507" s="1">
        <v>399</v>
      </c>
      <c r="L9507" s="1">
        <v>317</v>
      </c>
      <c r="M9507" s="1">
        <v>211</v>
      </c>
      <c r="N9507" s="1">
        <v>1205</v>
      </c>
      <c r="O9507" s="2" t="s">
        <v>29463</v>
      </c>
      <c r="P9507">
        <f t="shared" si="296"/>
        <v>1</v>
      </c>
      <c r="Q9507" t="str">
        <f t="shared" si="297"/>
        <v>no</v>
      </c>
    </row>
    <row r="9508" spans="1:17">
      <c r="A9508" s="1">
        <v>9654</v>
      </c>
      <c r="B9508" s="2" t="s">
        <v>28419</v>
      </c>
      <c r="C9508" s="2" t="s">
        <v>28420</v>
      </c>
      <c r="D9508" s="2" t="s">
        <v>28421</v>
      </c>
      <c r="E9508" s="1">
        <v>29877</v>
      </c>
      <c r="F9508" s="1">
        <v>252</v>
      </c>
      <c r="G9508" s="1">
        <v>0</v>
      </c>
      <c r="H9508" s="1">
        <v>32593</v>
      </c>
      <c r="I9508" s="1">
        <v>19338</v>
      </c>
      <c r="J9508" s="1">
        <v>8420</v>
      </c>
      <c r="K9508" s="1">
        <v>1036</v>
      </c>
      <c r="L9508" s="1">
        <v>418</v>
      </c>
      <c r="M9508" s="1">
        <v>284</v>
      </c>
      <c r="N9508" s="1">
        <v>471</v>
      </c>
      <c r="O9508" s="2" t="s">
        <v>29470</v>
      </c>
      <c r="P9508">
        <f t="shared" si="296"/>
        <v>0.92</v>
      </c>
      <c r="Q9508" t="str">
        <f t="shared" si="297"/>
        <v>no</v>
      </c>
    </row>
    <row r="9509" spans="1:17">
      <c r="A9509" s="1">
        <v>9655</v>
      </c>
      <c r="B9509" s="2" t="s">
        <v>28422</v>
      </c>
      <c r="C9509" s="2" t="s">
        <v>28423</v>
      </c>
      <c r="D9509" s="2" t="s">
        <v>28424</v>
      </c>
      <c r="E9509" s="1">
        <v>29874</v>
      </c>
      <c r="F9509" s="1">
        <v>14</v>
      </c>
      <c r="G9509" s="1">
        <v>0</v>
      </c>
      <c r="H9509" s="1">
        <v>29888</v>
      </c>
      <c r="I9509" s="1">
        <v>4226</v>
      </c>
      <c r="J9509" s="1">
        <v>7747</v>
      </c>
      <c r="K9509" s="1">
        <v>6183</v>
      </c>
      <c r="L9509" s="1">
        <v>5577</v>
      </c>
      <c r="M9509" s="1">
        <v>2707</v>
      </c>
      <c r="N9509" s="1">
        <v>9755</v>
      </c>
      <c r="O9509" s="2" t="s">
        <v>29462</v>
      </c>
      <c r="P9509">
        <f t="shared" si="296"/>
        <v>1</v>
      </c>
      <c r="Q9509" t="str">
        <f t="shared" si="297"/>
        <v>no</v>
      </c>
    </row>
    <row r="9510" spans="1:17">
      <c r="A9510" s="1">
        <v>9656</v>
      </c>
      <c r="B9510" s="2" t="s">
        <v>28425</v>
      </c>
      <c r="C9510" s="2" t="s">
        <v>28426</v>
      </c>
      <c r="D9510" s="2" t="s">
        <v>28427</v>
      </c>
      <c r="E9510" s="1">
        <v>29872</v>
      </c>
      <c r="F9510" s="1">
        <v>756</v>
      </c>
      <c r="G9510" s="1">
        <v>0</v>
      </c>
      <c r="H9510" s="1">
        <v>31770</v>
      </c>
      <c r="I9510" s="1">
        <v>14281</v>
      </c>
      <c r="J9510" s="1">
        <v>3465</v>
      </c>
      <c r="K9510" s="1">
        <v>4620</v>
      </c>
      <c r="L9510" s="1">
        <v>2280</v>
      </c>
      <c r="M9510" s="1">
        <v>1559</v>
      </c>
      <c r="N9510" s="1">
        <v>2072</v>
      </c>
      <c r="O9510" s="2" t="s">
        <v>29462</v>
      </c>
      <c r="P9510">
        <f t="shared" si="296"/>
        <v>0.94</v>
      </c>
      <c r="Q9510" t="str">
        <f t="shared" si="297"/>
        <v>no</v>
      </c>
    </row>
    <row r="9511" spans="1:17">
      <c r="A9511" s="1">
        <v>9657</v>
      </c>
      <c r="B9511" s="2" t="s">
        <v>28428</v>
      </c>
      <c r="C9511" s="2" t="s">
        <v>28429</v>
      </c>
      <c r="D9511" s="2" t="s">
        <v>28430</v>
      </c>
      <c r="E9511" s="1">
        <v>29866</v>
      </c>
      <c r="F9511" s="1">
        <v>7070</v>
      </c>
      <c r="G9511" s="1">
        <v>0</v>
      </c>
      <c r="H9511" s="1">
        <v>36936</v>
      </c>
      <c r="I9511" s="1">
        <v>522</v>
      </c>
      <c r="J9511" s="1">
        <v>21138</v>
      </c>
      <c r="K9511" s="1">
        <v>5389</v>
      </c>
      <c r="L9511" s="1">
        <v>5452</v>
      </c>
      <c r="M9511" s="1">
        <v>2681</v>
      </c>
      <c r="N9511" s="1">
        <v>78</v>
      </c>
      <c r="O9511" s="2" t="s">
        <v>29469</v>
      </c>
      <c r="P9511">
        <f t="shared" si="296"/>
        <v>0.81</v>
      </c>
      <c r="Q9511" t="str">
        <f t="shared" si="297"/>
        <v>no</v>
      </c>
    </row>
    <row r="9512" spans="1:17">
      <c r="A9512" s="1">
        <v>9658</v>
      </c>
      <c r="B9512" s="2" t="s">
        <v>28431</v>
      </c>
      <c r="C9512" s="2" t="s">
        <v>28432</v>
      </c>
      <c r="D9512" s="2" t="s">
        <v>28433</v>
      </c>
      <c r="E9512" s="1">
        <v>29865</v>
      </c>
      <c r="F9512" s="1">
        <v>80</v>
      </c>
      <c r="G9512" s="1">
        <v>0</v>
      </c>
      <c r="H9512" s="1">
        <v>30059</v>
      </c>
      <c r="I9512" s="1">
        <v>3344</v>
      </c>
      <c r="J9512" s="1">
        <v>19488</v>
      </c>
      <c r="K9512" s="1">
        <v>3219</v>
      </c>
      <c r="L9512" s="1">
        <v>343</v>
      </c>
      <c r="M9512" s="1">
        <v>433</v>
      </c>
      <c r="N9512" s="1">
        <v>2577</v>
      </c>
      <c r="O9512" s="2" t="s">
        <v>29462</v>
      </c>
      <c r="P9512">
        <f t="shared" si="296"/>
        <v>0.99</v>
      </c>
      <c r="Q9512" t="str">
        <f t="shared" si="297"/>
        <v>no</v>
      </c>
    </row>
    <row r="9513" spans="1:17">
      <c r="A9513" s="1">
        <v>9659</v>
      </c>
      <c r="B9513" s="2" t="s">
        <v>28434</v>
      </c>
      <c r="C9513" s="2" t="s">
        <v>28435</v>
      </c>
      <c r="D9513" s="2" t="s">
        <v>28436</v>
      </c>
      <c r="E9513" s="1">
        <v>29862</v>
      </c>
      <c r="F9513" s="1">
        <v>33</v>
      </c>
      <c r="G9513" s="1">
        <v>0</v>
      </c>
      <c r="H9513" s="1">
        <v>29723</v>
      </c>
      <c r="I9513" s="1">
        <v>17310</v>
      </c>
      <c r="J9513" s="1">
        <v>7367</v>
      </c>
      <c r="K9513" s="1">
        <v>2177</v>
      </c>
      <c r="L9513" s="1">
        <v>923</v>
      </c>
      <c r="M9513" s="1">
        <v>577</v>
      </c>
      <c r="N9513" s="1">
        <v>9</v>
      </c>
      <c r="O9513" s="2" t="s">
        <v>29462</v>
      </c>
      <c r="P9513">
        <f t="shared" si="296"/>
        <v>1</v>
      </c>
      <c r="Q9513" t="str">
        <f t="shared" si="297"/>
        <v>no</v>
      </c>
    </row>
    <row r="9514" spans="1:17">
      <c r="A9514" s="1">
        <v>9660</v>
      </c>
      <c r="B9514" s="2" t="s">
        <v>28437</v>
      </c>
      <c r="C9514" s="2" t="s">
        <v>28438</v>
      </c>
      <c r="D9514" s="2" t="s">
        <v>28439</v>
      </c>
      <c r="E9514" s="1">
        <v>29856</v>
      </c>
      <c r="F9514" s="1">
        <v>167</v>
      </c>
      <c r="G9514" s="1">
        <v>0</v>
      </c>
      <c r="H9514" s="1">
        <v>30023</v>
      </c>
      <c r="I9514" s="1">
        <v>24079</v>
      </c>
      <c r="J9514" s="1">
        <v>2616</v>
      </c>
      <c r="K9514" s="1">
        <v>665</v>
      </c>
      <c r="L9514" s="1">
        <v>156</v>
      </c>
      <c r="M9514" s="1">
        <v>93</v>
      </c>
      <c r="N9514" s="1">
        <v>0</v>
      </c>
      <c r="O9514" s="2" t="s">
        <v>29464</v>
      </c>
      <c r="P9514">
        <f t="shared" si="296"/>
        <v>0.99</v>
      </c>
      <c r="Q9514" t="str">
        <f t="shared" si="297"/>
        <v>no</v>
      </c>
    </row>
    <row r="9515" spans="1:17">
      <c r="A9515" s="1">
        <v>9661</v>
      </c>
      <c r="B9515" s="2" t="s">
        <v>28440</v>
      </c>
      <c r="C9515" s="2" t="s">
        <v>28441</v>
      </c>
      <c r="D9515" s="2" t="s">
        <v>28442</v>
      </c>
      <c r="E9515" s="1">
        <v>29855</v>
      </c>
      <c r="F9515" s="1">
        <v>479</v>
      </c>
      <c r="G9515" s="1">
        <v>0</v>
      </c>
      <c r="H9515" s="1">
        <v>32142</v>
      </c>
      <c r="I9515" s="1">
        <v>9227</v>
      </c>
      <c r="J9515" s="1">
        <v>8114</v>
      </c>
      <c r="K9515" s="1">
        <v>5673</v>
      </c>
      <c r="L9515" s="1">
        <v>793</v>
      </c>
      <c r="M9515" s="1">
        <v>954</v>
      </c>
      <c r="N9515" s="1">
        <v>1936</v>
      </c>
      <c r="O9515" s="2" t="s">
        <v>29462</v>
      </c>
      <c r="P9515">
        <f t="shared" si="296"/>
        <v>0.93</v>
      </c>
      <c r="Q9515" t="str">
        <f t="shared" si="297"/>
        <v>no</v>
      </c>
    </row>
    <row r="9516" spans="1:17">
      <c r="A9516" s="1">
        <v>9662</v>
      </c>
      <c r="B9516" s="2" t="s">
        <v>28443</v>
      </c>
      <c r="C9516" s="2" t="s">
        <v>28444</v>
      </c>
      <c r="D9516" s="2" t="s">
        <v>28445</v>
      </c>
      <c r="E9516" s="1">
        <v>29855</v>
      </c>
      <c r="F9516" s="1">
        <v>84</v>
      </c>
      <c r="G9516" s="1">
        <v>0</v>
      </c>
      <c r="H9516" s="1">
        <v>29939</v>
      </c>
      <c r="I9516" s="1">
        <v>25111</v>
      </c>
      <c r="J9516" s="1">
        <v>1909</v>
      </c>
      <c r="K9516" s="1">
        <v>178</v>
      </c>
      <c r="L9516" s="1">
        <v>1536</v>
      </c>
      <c r="M9516" s="1">
        <v>651</v>
      </c>
      <c r="N9516" s="1">
        <v>8</v>
      </c>
      <c r="O9516" s="2" t="s">
        <v>29463</v>
      </c>
      <c r="P9516">
        <f t="shared" si="296"/>
        <v>1</v>
      </c>
      <c r="Q9516" t="str">
        <f t="shared" si="297"/>
        <v>no</v>
      </c>
    </row>
    <row r="9517" spans="1:17">
      <c r="A9517" s="1">
        <v>9663</v>
      </c>
      <c r="B9517" s="2" t="s">
        <v>28446</v>
      </c>
      <c r="C9517" s="2" t="s">
        <v>28447</v>
      </c>
      <c r="D9517" s="2" t="s">
        <v>28448</v>
      </c>
      <c r="E9517" s="1">
        <v>29854</v>
      </c>
      <c r="F9517" s="1">
        <v>639</v>
      </c>
      <c r="G9517" s="1">
        <v>0</v>
      </c>
      <c r="H9517" s="1">
        <v>30493</v>
      </c>
      <c r="I9517" s="1">
        <v>7146</v>
      </c>
      <c r="J9517" s="1">
        <v>7225</v>
      </c>
      <c r="K9517" s="1">
        <v>8259</v>
      </c>
      <c r="L9517" s="1">
        <v>704</v>
      </c>
      <c r="M9517" s="1">
        <v>566</v>
      </c>
      <c r="N9517" s="1">
        <v>3000</v>
      </c>
      <c r="O9517" s="2" t="s">
        <v>29470</v>
      </c>
      <c r="P9517">
        <f t="shared" si="296"/>
        <v>0.98</v>
      </c>
      <c r="Q9517" t="str">
        <f t="shared" si="297"/>
        <v>no</v>
      </c>
    </row>
    <row r="9518" spans="1:17">
      <c r="A9518" s="1">
        <v>9664</v>
      </c>
      <c r="B9518" s="2" t="s">
        <v>28449</v>
      </c>
      <c r="C9518" s="2" t="s">
        <v>28450</v>
      </c>
      <c r="D9518" s="2" t="s">
        <v>28451</v>
      </c>
      <c r="E9518" s="1">
        <v>29853</v>
      </c>
      <c r="F9518" s="1">
        <v>203</v>
      </c>
      <c r="G9518" s="1">
        <v>0</v>
      </c>
      <c r="H9518" s="1">
        <v>30511</v>
      </c>
      <c r="I9518" s="1">
        <v>16776</v>
      </c>
      <c r="J9518" s="1">
        <v>9804</v>
      </c>
      <c r="K9518" s="1">
        <v>1269</v>
      </c>
      <c r="L9518" s="1">
        <v>446</v>
      </c>
      <c r="M9518" s="1">
        <v>323</v>
      </c>
      <c r="N9518" s="1">
        <v>0</v>
      </c>
      <c r="O9518" s="2" t="s">
        <v>29463</v>
      </c>
      <c r="P9518">
        <f t="shared" si="296"/>
        <v>0.98</v>
      </c>
      <c r="Q9518" t="str">
        <f t="shared" si="297"/>
        <v>no</v>
      </c>
    </row>
    <row r="9519" spans="1:17">
      <c r="A9519" s="1">
        <v>9665</v>
      </c>
      <c r="B9519" s="2" t="s">
        <v>28452</v>
      </c>
      <c r="C9519" s="2" t="s">
        <v>28453</v>
      </c>
      <c r="D9519" s="2" t="s">
        <v>28454</v>
      </c>
      <c r="E9519" s="1">
        <v>29851</v>
      </c>
      <c r="F9519" s="1">
        <v>57</v>
      </c>
      <c r="G9519" s="1">
        <v>0</v>
      </c>
      <c r="H9519" s="1">
        <v>35339</v>
      </c>
      <c r="I9519" s="1">
        <v>9523</v>
      </c>
      <c r="J9519" s="1">
        <v>13452</v>
      </c>
      <c r="K9519" s="1">
        <v>3494</v>
      </c>
      <c r="L9519" s="1">
        <v>4843</v>
      </c>
      <c r="M9519" s="1">
        <v>2319</v>
      </c>
      <c r="N9519" s="1">
        <v>1700</v>
      </c>
      <c r="O9519" s="2" t="s">
        <v>29469</v>
      </c>
      <c r="P9519">
        <f t="shared" si="296"/>
        <v>0.84</v>
      </c>
      <c r="Q9519" t="str">
        <f t="shared" si="297"/>
        <v>no</v>
      </c>
    </row>
    <row r="9520" spans="1:17">
      <c r="A9520" s="1">
        <v>9666</v>
      </c>
      <c r="B9520" s="2" t="s">
        <v>28455</v>
      </c>
      <c r="C9520" s="2" t="s">
        <v>28456</v>
      </c>
      <c r="D9520" s="2" t="s">
        <v>28457</v>
      </c>
      <c r="E9520" s="1">
        <v>29848</v>
      </c>
      <c r="F9520" s="1">
        <v>492</v>
      </c>
      <c r="G9520" s="1">
        <v>0</v>
      </c>
      <c r="H9520" s="1">
        <v>30254</v>
      </c>
      <c r="I9520" s="1">
        <v>19786</v>
      </c>
      <c r="J9520" s="1">
        <v>3340</v>
      </c>
      <c r="K9520" s="1">
        <v>2811</v>
      </c>
      <c r="L9520" s="1">
        <v>928</v>
      </c>
      <c r="M9520" s="1">
        <v>727</v>
      </c>
      <c r="N9520" s="1">
        <v>1181</v>
      </c>
      <c r="O9520" s="2" t="s">
        <v>29465</v>
      </c>
      <c r="P9520">
        <f t="shared" si="296"/>
        <v>0.99</v>
      </c>
      <c r="Q9520" t="str">
        <f t="shared" si="297"/>
        <v>no</v>
      </c>
    </row>
    <row r="9521" spans="1:17">
      <c r="A9521" s="1">
        <v>9667</v>
      </c>
      <c r="B9521" s="2" t="s">
        <v>28458</v>
      </c>
      <c r="C9521" s="2" t="s">
        <v>28459</v>
      </c>
      <c r="D9521" s="2" t="s">
        <v>28460</v>
      </c>
      <c r="E9521" s="1">
        <v>29840</v>
      </c>
      <c r="F9521" s="1">
        <v>87</v>
      </c>
      <c r="G9521" s="1">
        <v>0</v>
      </c>
      <c r="H9521" s="1">
        <v>30011</v>
      </c>
      <c r="I9521" s="1">
        <v>23510</v>
      </c>
      <c r="J9521" s="1">
        <v>1505</v>
      </c>
      <c r="K9521" s="1">
        <v>545</v>
      </c>
      <c r="L9521" s="1">
        <v>604</v>
      </c>
      <c r="M9521" s="1">
        <v>408</v>
      </c>
      <c r="N9521" s="1">
        <v>2138</v>
      </c>
      <c r="O9521" s="2" t="s">
        <v>29470</v>
      </c>
      <c r="P9521">
        <f t="shared" si="296"/>
        <v>0.99</v>
      </c>
      <c r="Q9521" t="str">
        <f t="shared" si="297"/>
        <v>no</v>
      </c>
    </row>
    <row r="9522" spans="1:17">
      <c r="A9522" s="1">
        <v>9668</v>
      </c>
      <c r="B9522" s="2" t="s">
        <v>28461</v>
      </c>
      <c r="C9522" s="2" t="s">
        <v>28462</v>
      </c>
      <c r="D9522" s="2" t="s">
        <v>28463</v>
      </c>
      <c r="E9522" s="1">
        <v>29839</v>
      </c>
      <c r="F9522" s="1">
        <v>640</v>
      </c>
      <c r="G9522" s="1">
        <v>0</v>
      </c>
      <c r="H9522" s="1">
        <v>30543</v>
      </c>
      <c r="I9522" s="1">
        <v>16698</v>
      </c>
      <c r="J9522" s="1">
        <v>6402</v>
      </c>
      <c r="K9522" s="1">
        <v>2648</v>
      </c>
      <c r="L9522" s="1">
        <v>261</v>
      </c>
      <c r="M9522" s="1">
        <v>224</v>
      </c>
      <c r="N9522" s="1">
        <v>6957</v>
      </c>
      <c r="O9522" s="2" t="s">
        <v>29469</v>
      </c>
      <c r="P9522">
        <f t="shared" si="296"/>
        <v>0.98</v>
      </c>
      <c r="Q9522" t="str">
        <f t="shared" si="297"/>
        <v>no</v>
      </c>
    </row>
    <row r="9523" spans="1:17">
      <c r="A9523" s="1">
        <v>9669</v>
      </c>
      <c r="B9523" s="2" t="s">
        <v>28464</v>
      </c>
      <c r="C9523" s="2" t="s">
        <v>28465</v>
      </c>
      <c r="D9523" s="2" t="s">
        <v>28466</v>
      </c>
      <c r="E9523" s="1">
        <v>29838</v>
      </c>
      <c r="F9523" s="1">
        <v>89</v>
      </c>
      <c r="G9523" s="1">
        <v>0</v>
      </c>
      <c r="H9523" s="1">
        <v>31063</v>
      </c>
      <c r="I9523" s="1">
        <v>19524</v>
      </c>
      <c r="J9523" s="1">
        <v>6634</v>
      </c>
      <c r="K9523" s="1">
        <v>0</v>
      </c>
      <c r="L9523" s="1">
        <v>230</v>
      </c>
      <c r="M9523" s="1">
        <v>223</v>
      </c>
      <c r="N9523" s="1">
        <v>0</v>
      </c>
      <c r="O9523" s="2" t="s">
        <v>29466</v>
      </c>
      <c r="P9523">
        <f t="shared" si="296"/>
        <v>0.96</v>
      </c>
      <c r="Q9523" t="str">
        <f t="shared" si="297"/>
        <v>no</v>
      </c>
    </row>
    <row r="9524" spans="1:17">
      <c r="A9524" s="1">
        <v>9670</v>
      </c>
      <c r="B9524" s="2" t="s">
        <v>28467</v>
      </c>
      <c r="C9524" s="2" t="s">
        <v>28468</v>
      </c>
      <c r="D9524" s="2" t="s">
        <v>28469</v>
      </c>
      <c r="E9524" s="1">
        <v>29836</v>
      </c>
      <c r="F9524" s="1">
        <v>304</v>
      </c>
      <c r="G9524" s="1">
        <v>0</v>
      </c>
      <c r="H9524" s="1">
        <v>30426</v>
      </c>
      <c r="I9524" s="1">
        <v>14838</v>
      </c>
      <c r="J9524" s="1">
        <v>3882</v>
      </c>
      <c r="K9524" s="1">
        <v>3919</v>
      </c>
      <c r="L9524" s="1">
        <v>3706</v>
      </c>
      <c r="M9524" s="1">
        <v>1802</v>
      </c>
      <c r="N9524" s="1">
        <v>4303</v>
      </c>
      <c r="O9524" s="2" t="s">
        <v>29470</v>
      </c>
      <c r="P9524">
        <f t="shared" si="296"/>
        <v>0.98</v>
      </c>
      <c r="Q9524" t="str">
        <f t="shared" si="297"/>
        <v>no</v>
      </c>
    </row>
    <row r="9525" spans="1:17">
      <c r="A9525" s="1">
        <v>9671</v>
      </c>
      <c r="B9525" s="2" t="s">
        <v>28470</v>
      </c>
      <c r="C9525" s="2" t="s">
        <v>28471</v>
      </c>
      <c r="D9525" s="2" t="s">
        <v>28472</v>
      </c>
      <c r="E9525" s="1">
        <v>29835</v>
      </c>
      <c r="F9525" s="1">
        <v>320</v>
      </c>
      <c r="G9525" s="1">
        <v>0</v>
      </c>
      <c r="H9525" s="1">
        <v>34149</v>
      </c>
      <c r="I9525" s="1">
        <v>17264</v>
      </c>
      <c r="J9525" s="1">
        <v>3014</v>
      </c>
      <c r="K9525" s="1">
        <v>3116</v>
      </c>
      <c r="L9525" s="1">
        <v>1545</v>
      </c>
      <c r="M9525" s="1">
        <v>887</v>
      </c>
      <c r="N9525" s="1">
        <v>2000</v>
      </c>
      <c r="O9525" s="2" t="s">
        <v>29466</v>
      </c>
      <c r="P9525">
        <f t="shared" si="296"/>
        <v>0.87</v>
      </c>
      <c r="Q9525" t="str">
        <f t="shared" si="297"/>
        <v>no</v>
      </c>
    </row>
    <row r="9526" spans="1:17">
      <c r="A9526" s="1">
        <v>9672</v>
      </c>
      <c r="B9526" s="2" t="s">
        <v>24059</v>
      </c>
      <c r="C9526" s="2" t="s">
        <v>28473</v>
      </c>
      <c r="D9526" s="2" t="s">
        <v>28474</v>
      </c>
      <c r="E9526" s="1">
        <v>29834</v>
      </c>
      <c r="F9526" s="1">
        <v>302</v>
      </c>
      <c r="G9526" s="1">
        <v>0</v>
      </c>
      <c r="H9526" s="1">
        <v>30136</v>
      </c>
      <c r="I9526" s="1">
        <v>22818</v>
      </c>
      <c r="J9526" s="1">
        <v>1975</v>
      </c>
      <c r="K9526" s="1">
        <v>2274</v>
      </c>
      <c r="L9526" s="1">
        <v>414</v>
      </c>
      <c r="M9526" s="1">
        <v>388</v>
      </c>
      <c r="N9526" s="1">
        <v>1500</v>
      </c>
      <c r="O9526" s="2" t="s">
        <v>29463</v>
      </c>
      <c r="P9526">
        <f t="shared" si="296"/>
        <v>0.99</v>
      </c>
      <c r="Q9526" t="str">
        <f t="shared" si="297"/>
        <v>no</v>
      </c>
    </row>
    <row r="9527" spans="1:17">
      <c r="A9527" s="1">
        <v>9673</v>
      </c>
      <c r="B9527" s="2" t="s">
        <v>28475</v>
      </c>
      <c r="C9527" s="2" t="s">
        <v>28476</v>
      </c>
      <c r="D9527" s="2" t="s">
        <v>28477</v>
      </c>
      <c r="E9527" s="1">
        <v>29832</v>
      </c>
      <c r="F9527" s="1">
        <v>30</v>
      </c>
      <c r="G9527" s="1">
        <v>0</v>
      </c>
      <c r="H9527" s="1">
        <v>29862</v>
      </c>
      <c r="I9527" s="1">
        <v>24565</v>
      </c>
      <c r="J9527" s="1">
        <v>3013</v>
      </c>
      <c r="K9527" s="1">
        <v>392</v>
      </c>
      <c r="L9527" s="1">
        <v>1361</v>
      </c>
      <c r="M9527" s="1">
        <v>680</v>
      </c>
      <c r="N9527" s="1">
        <v>0</v>
      </c>
      <c r="O9527" s="2" t="s">
        <v>29471</v>
      </c>
      <c r="P9527">
        <f t="shared" si="296"/>
        <v>1</v>
      </c>
      <c r="Q9527" t="str">
        <f t="shared" si="297"/>
        <v>no</v>
      </c>
    </row>
    <row r="9528" spans="1:17">
      <c r="A9528" s="1">
        <v>9674</v>
      </c>
      <c r="B9528" s="2" t="s">
        <v>28478</v>
      </c>
      <c r="C9528" s="2" t="s">
        <v>28479</v>
      </c>
      <c r="D9528" s="2" t="s">
        <v>28480</v>
      </c>
      <c r="E9528" s="1">
        <v>29829</v>
      </c>
      <c r="F9528" s="1">
        <v>58</v>
      </c>
      <c r="G9528" s="1">
        <v>0</v>
      </c>
      <c r="H9528" s="1">
        <v>30799</v>
      </c>
      <c r="I9528" s="1">
        <v>21057</v>
      </c>
      <c r="J9528" s="1">
        <v>4203</v>
      </c>
      <c r="K9528" s="1">
        <v>1676</v>
      </c>
      <c r="L9528" s="1">
        <v>1881</v>
      </c>
      <c r="M9528" s="1">
        <v>964</v>
      </c>
      <c r="N9528" s="1">
        <v>0</v>
      </c>
      <c r="O9528" s="2" t="s">
        <v>29463</v>
      </c>
      <c r="P9528">
        <f t="shared" si="296"/>
        <v>0.97</v>
      </c>
      <c r="Q9528" t="str">
        <f t="shared" si="297"/>
        <v>no</v>
      </c>
    </row>
    <row r="9529" spans="1:17">
      <c r="A9529" s="1">
        <v>9675</v>
      </c>
      <c r="B9529" s="2" t="s">
        <v>28481</v>
      </c>
      <c r="C9529" s="2" t="s">
        <v>28482</v>
      </c>
      <c r="D9529" s="2" t="s">
        <v>28483</v>
      </c>
      <c r="E9529" s="1">
        <v>29827</v>
      </c>
      <c r="F9529" s="1">
        <v>77</v>
      </c>
      <c r="G9529" s="1">
        <v>0</v>
      </c>
      <c r="H9529" s="1">
        <v>37157</v>
      </c>
      <c r="I9529" s="1">
        <v>30348</v>
      </c>
      <c r="J9529" s="1">
        <v>2685</v>
      </c>
      <c r="K9529" s="1">
        <v>1540</v>
      </c>
      <c r="L9529" s="1">
        <v>-68</v>
      </c>
      <c r="M9529" s="1">
        <v>147</v>
      </c>
      <c r="N9529" s="1">
        <v>0</v>
      </c>
      <c r="O9529" s="2" t="s">
        <v>29466</v>
      </c>
      <c r="P9529">
        <f t="shared" si="296"/>
        <v>0.8</v>
      </c>
      <c r="Q9529" t="str">
        <f t="shared" si="297"/>
        <v>no</v>
      </c>
    </row>
    <row r="9530" spans="1:17">
      <c r="A9530" s="1">
        <v>9676</v>
      </c>
      <c r="B9530" s="2" t="s">
        <v>28484</v>
      </c>
      <c r="C9530" s="2" t="s">
        <v>28485</v>
      </c>
      <c r="D9530" s="2" t="s">
        <v>28486</v>
      </c>
      <c r="E9530" s="1">
        <v>29827</v>
      </c>
      <c r="F9530" s="1">
        <v>87</v>
      </c>
      <c r="G9530" s="1">
        <v>0</v>
      </c>
      <c r="H9530" s="1">
        <v>29950</v>
      </c>
      <c r="I9530" s="1">
        <v>20878</v>
      </c>
      <c r="J9530" s="1">
        <v>1878</v>
      </c>
      <c r="K9530" s="1">
        <v>1656</v>
      </c>
      <c r="L9530" s="1">
        <v>-2247</v>
      </c>
      <c r="M9530" s="1">
        <v>49</v>
      </c>
      <c r="N9530" s="1">
        <v>0</v>
      </c>
      <c r="O9530" s="2" t="s">
        <v>29463</v>
      </c>
      <c r="P9530">
        <f t="shared" si="296"/>
        <v>1</v>
      </c>
      <c r="Q9530" t="str">
        <f t="shared" si="297"/>
        <v>no</v>
      </c>
    </row>
    <row r="9531" spans="1:17">
      <c r="A9531" s="1">
        <v>9677</v>
      </c>
      <c r="B9531" s="2" t="s">
        <v>28487</v>
      </c>
      <c r="C9531" s="2" t="s">
        <v>28488</v>
      </c>
      <c r="D9531" s="2" t="s">
        <v>28489</v>
      </c>
      <c r="E9531" s="1">
        <v>29821</v>
      </c>
      <c r="F9531" s="1">
        <v>309</v>
      </c>
      <c r="G9531" s="1">
        <v>0</v>
      </c>
      <c r="H9531" s="1">
        <v>30130</v>
      </c>
      <c r="I9531" s="1">
        <v>24304</v>
      </c>
      <c r="J9531" s="1">
        <v>2941</v>
      </c>
      <c r="K9531" s="1">
        <v>673</v>
      </c>
      <c r="L9531" s="1">
        <v>188</v>
      </c>
      <c r="M9531" s="1">
        <v>145</v>
      </c>
      <c r="N9531" s="1">
        <v>31</v>
      </c>
      <c r="O9531" s="2" t="s">
        <v>29462</v>
      </c>
      <c r="P9531">
        <f t="shared" si="296"/>
        <v>0.99</v>
      </c>
      <c r="Q9531" t="str">
        <f t="shared" si="297"/>
        <v>no</v>
      </c>
    </row>
    <row r="9532" spans="1:17">
      <c r="A9532" s="1">
        <v>9678</v>
      </c>
      <c r="B9532" s="2" t="s">
        <v>28490</v>
      </c>
      <c r="C9532" s="2" t="s">
        <v>28491</v>
      </c>
      <c r="D9532" s="2" t="s">
        <v>28492</v>
      </c>
      <c r="E9532" s="1">
        <v>29817</v>
      </c>
      <c r="F9532" s="1">
        <v>240</v>
      </c>
      <c r="G9532" s="1">
        <v>0</v>
      </c>
      <c r="H9532" s="1">
        <v>29455</v>
      </c>
      <c r="I9532" s="1">
        <v>13443</v>
      </c>
      <c r="J9532" s="1">
        <v>8352</v>
      </c>
      <c r="K9532" s="1">
        <v>3814</v>
      </c>
      <c r="L9532" s="1">
        <v>294</v>
      </c>
      <c r="M9532" s="1">
        <v>559</v>
      </c>
      <c r="N9532" s="1">
        <v>0</v>
      </c>
      <c r="O9532" s="2" t="s">
        <v>29463</v>
      </c>
      <c r="P9532">
        <f t="shared" si="296"/>
        <v>1.01</v>
      </c>
      <c r="Q9532" t="str">
        <f t="shared" si="297"/>
        <v>no</v>
      </c>
    </row>
    <row r="9533" spans="1:17">
      <c r="A9533" s="1">
        <v>9679</v>
      </c>
      <c r="B9533" s="2" t="s">
        <v>28493</v>
      </c>
      <c r="C9533" s="2" t="s">
        <v>28494</v>
      </c>
      <c r="D9533" s="2" t="s">
        <v>28495</v>
      </c>
      <c r="E9533" s="1">
        <v>29809</v>
      </c>
      <c r="F9533" s="1">
        <v>1073</v>
      </c>
      <c r="G9533" s="1">
        <v>0</v>
      </c>
      <c r="H9533" s="1">
        <v>31072</v>
      </c>
      <c r="I9533" s="1">
        <v>17358</v>
      </c>
      <c r="J9533" s="1">
        <v>7000</v>
      </c>
      <c r="K9533" s="1">
        <v>3091</v>
      </c>
      <c r="L9533" s="1">
        <v>916</v>
      </c>
      <c r="M9533" s="1">
        <v>619</v>
      </c>
      <c r="N9533" s="1">
        <v>1649</v>
      </c>
      <c r="O9533" s="2" t="s">
        <v>29464</v>
      </c>
      <c r="P9533">
        <f t="shared" si="296"/>
        <v>0.96</v>
      </c>
      <c r="Q9533" t="str">
        <f t="shared" si="297"/>
        <v>no</v>
      </c>
    </row>
    <row r="9534" spans="1:17">
      <c r="A9534" s="1">
        <v>9680</v>
      </c>
      <c r="B9534" s="2" t="s">
        <v>28496</v>
      </c>
      <c r="C9534" s="2" t="s">
        <v>28497</v>
      </c>
      <c r="D9534" s="2" t="s">
        <v>28498</v>
      </c>
      <c r="E9534" s="1">
        <v>29809</v>
      </c>
      <c r="F9534" s="1">
        <v>259</v>
      </c>
      <c r="G9534" s="1">
        <v>0</v>
      </c>
      <c r="H9534" s="1">
        <v>27395</v>
      </c>
      <c r="I9534" s="1">
        <v>23173</v>
      </c>
      <c r="J9534" s="1">
        <v>1583</v>
      </c>
      <c r="K9534" s="1">
        <v>958</v>
      </c>
      <c r="L9534" s="1">
        <v>606</v>
      </c>
      <c r="M9534" s="1">
        <v>337</v>
      </c>
      <c r="N9534" s="1">
        <v>1300</v>
      </c>
      <c r="O9534" s="2" t="s">
        <v>29465</v>
      </c>
      <c r="P9534">
        <f t="shared" si="296"/>
        <v>1.0900000000000001</v>
      </c>
      <c r="Q9534" t="str">
        <f t="shared" si="297"/>
        <v>no</v>
      </c>
    </row>
    <row r="9535" spans="1:17">
      <c r="A9535" s="1">
        <v>9681</v>
      </c>
      <c r="B9535" s="2" t="s">
        <v>28499</v>
      </c>
      <c r="C9535" s="2" t="s">
        <v>28500</v>
      </c>
      <c r="D9535" s="2" t="s">
        <v>28501</v>
      </c>
      <c r="E9535" s="1">
        <v>29807</v>
      </c>
      <c r="F9535" s="1">
        <v>193</v>
      </c>
      <c r="G9535" s="1">
        <v>0</v>
      </c>
      <c r="H9535" s="1">
        <v>30249</v>
      </c>
      <c r="I9535" s="1">
        <v>16868</v>
      </c>
      <c r="J9535" s="1">
        <v>11430</v>
      </c>
      <c r="K9535" s="1">
        <v>1039</v>
      </c>
      <c r="L9535" s="1">
        <v>-392</v>
      </c>
      <c r="M9535" s="1">
        <v>105</v>
      </c>
      <c r="N9535" s="1">
        <v>2050</v>
      </c>
      <c r="O9535" s="2" t="s">
        <v>29465</v>
      </c>
      <c r="P9535">
        <f t="shared" si="296"/>
        <v>0.99</v>
      </c>
      <c r="Q9535" t="str">
        <f t="shared" si="297"/>
        <v>no</v>
      </c>
    </row>
    <row r="9536" spans="1:17">
      <c r="A9536" s="1">
        <v>9682</v>
      </c>
      <c r="B9536" s="2" t="s">
        <v>28502</v>
      </c>
      <c r="C9536" s="2" t="s">
        <v>28503</v>
      </c>
      <c r="D9536" s="2" t="s">
        <v>28504</v>
      </c>
      <c r="E9536" s="1">
        <v>29798</v>
      </c>
      <c r="F9536" s="1">
        <v>389</v>
      </c>
      <c r="G9536" s="1">
        <v>0</v>
      </c>
      <c r="H9536" s="1">
        <v>30187</v>
      </c>
      <c r="I9536" s="1">
        <v>26737</v>
      </c>
      <c r="J9536" s="1">
        <v>2918</v>
      </c>
      <c r="K9536" s="1">
        <v>317</v>
      </c>
      <c r="L9536" s="1">
        <v>243</v>
      </c>
      <c r="M9536" s="1">
        <v>175</v>
      </c>
      <c r="N9536" s="1">
        <v>2569</v>
      </c>
      <c r="O9536" s="2" t="s">
        <v>29465</v>
      </c>
      <c r="P9536">
        <f t="shared" si="296"/>
        <v>0.99</v>
      </c>
      <c r="Q9536" t="str">
        <f t="shared" si="297"/>
        <v>no</v>
      </c>
    </row>
    <row r="9537" spans="1:17">
      <c r="A9537" s="1">
        <v>9683</v>
      </c>
      <c r="B9537" s="2" t="s">
        <v>28505</v>
      </c>
      <c r="C9537" s="2" t="s">
        <v>28506</v>
      </c>
      <c r="D9537" s="2" t="s">
        <v>28507</v>
      </c>
      <c r="E9537" s="1">
        <v>29794</v>
      </c>
      <c r="F9537" s="1">
        <v>1285</v>
      </c>
      <c r="G9537" s="1">
        <v>0</v>
      </c>
      <c r="H9537" s="1">
        <v>31030</v>
      </c>
      <c r="I9537" s="1">
        <v>27574</v>
      </c>
      <c r="J9537" s="1">
        <v>2192</v>
      </c>
      <c r="K9537" s="1">
        <v>0</v>
      </c>
      <c r="L9537" s="1">
        <v>78</v>
      </c>
      <c r="M9537" s="1">
        <v>78</v>
      </c>
      <c r="N9537" s="1">
        <v>680</v>
      </c>
      <c r="O9537" s="2" t="s">
        <v>29463</v>
      </c>
      <c r="P9537">
        <f t="shared" si="296"/>
        <v>0.96</v>
      </c>
      <c r="Q9537" t="str">
        <f t="shared" si="297"/>
        <v>no</v>
      </c>
    </row>
    <row r="9538" spans="1:17">
      <c r="A9538" s="1">
        <v>9684</v>
      </c>
      <c r="B9538" s="2" t="s">
        <v>28508</v>
      </c>
      <c r="C9538" s="2" t="s">
        <v>28509</v>
      </c>
      <c r="D9538" s="2" t="s">
        <v>28510</v>
      </c>
      <c r="E9538" s="1">
        <v>29789</v>
      </c>
      <c r="F9538" s="1">
        <v>75</v>
      </c>
      <c r="G9538" s="1">
        <v>0</v>
      </c>
      <c r="H9538" s="1">
        <v>33254</v>
      </c>
      <c r="I9538" s="1">
        <v>6259</v>
      </c>
      <c r="J9538" s="1">
        <v>15482</v>
      </c>
      <c r="K9538" s="1">
        <v>4465</v>
      </c>
      <c r="L9538" s="1">
        <v>1196</v>
      </c>
      <c r="M9538" s="1">
        <v>927</v>
      </c>
      <c r="N9538" s="1">
        <v>4540</v>
      </c>
      <c r="O9538" s="2" t="s">
        <v>29469</v>
      </c>
      <c r="P9538">
        <f t="shared" si="296"/>
        <v>0.9</v>
      </c>
      <c r="Q9538" t="str">
        <f t="shared" si="297"/>
        <v>no</v>
      </c>
    </row>
    <row r="9539" spans="1:17">
      <c r="A9539" s="1">
        <v>9685</v>
      </c>
      <c r="B9539" s="2" t="s">
        <v>28511</v>
      </c>
      <c r="C9539" s="2" t="s">
        <v>28512</v>
      </c>
      <c r="D9539" s="2" t="s">
        <v>28513</v>
      </c>
      <c r="E9539" s="1">
        <v>29788</v>
      </c>
      <c r="F9539" s="1">
        <v>19</v>
      </c>
      <c r="G9539" s="1">
        <v>0</v>
      </c>
      <c r="H9539" s="1">
        <v>30099</v>
      </c>
      <c r="I9539" s="1">
        <v>2098</v>
      </c>
      <c r="J9539" s="1">
        <v>22195</v>
      </c>
      <c r="K9539" s="1">
        <v>2779</v>
      </c>
      <c r="L9539" s="1">
        <v>212</v>
      </c>
      <c r="M9539" s="1">
        <v>201</v>
      </c>
      <c r="N9539" s="1">
        <v>551</v>
      </c>
      <c r="O9539" s="2" t="s">
        <v>29469</v>
      </c>
      <c r="P9539">
        <f t="shared" ref="P9539:P9602" si="298">ROUND(E9539/H9539,2)</f>
        <v>0.99</v>
      </c>
      <c r="Q9539" t="str">
        <f t="shared" ref="Q9539:Q9602" si="299">IF(G9539=0,"no","-")</f>
        <v>no</v>
      </c>
    </row>
    <row r="9540" spans="1:17">
      <c r="A9540" s="1">
        <v>9686</v>
      </c>
      <c r="B9540" s="2" t="s">
        <v>28514</v>
      </c>
      <c r="C9540" s="2" t="s">
        <v>28515</v>
      </c>
      <c r="D9540" s="2" t="s">
        <v>28516</v>
      </c>
      <c r="E9540" s="1">
        <v>29781</v>
      </c>
      <c r="F9540" s="1">
        <v>1552</v>
      </c>
      <c r="G9540" s="1">
        <v>0</v>
      </c>
      <c r="H9540" s="1">
        <v>31333</v>
      </c>
      <c r="I9540" s="1">
        <v>27240</v>
      </c>
      <c r="J9540" s="1">
        <v>2714</v>
      </c>
      <c r="K9540" s="1">
        <v>732</v>
      </c>
      <c r="L9540" s="1">
        <v>425</v>
      </c>
      <c r="M9540" s="1">
        <v>233</v>
      </c>
      <c r="N9540" s="1">
        <v>0</v>
      </c>
      <c r="O9540" s="2" t="s">
        <v>29464</v>
      </c>
      <c r="P9540">
        <f t="shared" si="298"/>
        <v>0.95</v>
      </c>
      <c r="Q9540" t="str">
        <f t="shared" si="299"/>
        <v>no</v>
      </c>
    </row>
    <row r="9541" spans="1:17">
      <c r="A9541" s="1">
        <v>9687</v>
      </c>
      <c r="B9541" s="2" t="s">
        <v>28517</v>
      </c>
      <c r="C9541" s="2" t="s">
        <v>28518</v>
      </c>
      <c r="D9541" s="2" t="s">
        <v>28519</v>
      </c>
      <c r="E9541" s="1">
        <v>29780</v>
      </c>
      <c r="F9541" s="1">
        <v>580</v>
      </c>
      <c r="G9541" s="1">
        <v>0</v>
      </c>
      <c r="H9541" s="1">
        <v>30360</v>
      </c>
      <c r="I9541" s="1">
        <v>25509</v>
      </c>
      <c r="J9541" s="1">
        <v>2917</v>
      </c>
      <c r="K9541" s="1">
        <v>1471</v>
      </c>
      <c r="L9541" s="1">
        <v>387</v>
      </c>
      <c r="M9541" s="1">
        <v>283</v>
      </c>
      <c r="N9541" s="1">
        <v>0</v>
      </c>
      <c r="O9541" s="2" t="s">
        <v>29465</v>
      </c>
      <c r="P9541">
        <f t="shared" si="298"/>
        <v>0.98</v>
      </c>
      <c r="Q9541" t="str">
        <f t="shared" si="299"/>
        <v>no</v>
      </c>
    </row>
    <row r="9542" spans="1:17">
      <c r="A9542" s="1">
        <v>9688</v>
      </c>
      <c r="B9542" s="2" t="s">
        <v>28520</v>
      </c>
      <c r="C9542" s="2" t="s">
        <v>28521</v>
      </c>
      <c r="D9542" s="2" t="s">
        <v>28522</v>
      </c>
      <c r="E9542" s="1">
        <v>29779</v>
      </c>
      <c r="F9542" s="1">
        <v>778</v>
      </c>
      <c r="G9542" s="1">
        <v>0</v>
      </c>
      <c r="H9542" s="1">
        <v>31828</v>
      </c>
      <c r="I9542" s="1">
        <v>12871</v>
      </c>
      <c r="J9542" s="1">
        <v>10510</v>
      </c>
      <c r="K9542" s="1">
        <v>3517</v>
      </c>
      <c r="L9542" s="1">
        <v>64</v>
      </c>
      <c r="M9542" s="1">
        <v>269</v>
      </c>
      <c r="N9542" s="1">
        <v>13049</v>
      </c>
      <c r="O9542" s="2" t="s">
        <v>29462</v>
      </c>
      <c r="P9542">
        <f t="shared" si="298"/>
        <v>0.94</v>
      </c>
      <c r="Q9542" t="str">
        <f t="shared" si="299"/>
        <v>no</v>
      </c>
    </row>
    <row r="9543" spans="1:17">
      <c r="A9543" s="1">
        <v>9689</v>
      </c>
      <c r="B9543" s="2" t="s">
        <v>28523</v>
      </c>
      <c r="C9543" s="2" t="s">
        <v>28524</v>
      </c>
      <c r="D9543" s="2" t="s">
        <v>28525</v>
      </c>
      <c r="E9543" s="1">
        <v>29777</v>
      </c>
      <c r="F9543" s="1">
        <v>746</v>
      </c>
      <c r="G9543" s="1">
        <v>0</v>
      </c>
      <c r="H9543" s="1">
        <v>30285</v>
      </c>
      <c r="I9543" s="1">
        <v>5769</v>
      </c>
      <c r="J9543" s="1">
        <v>16581</v>
      </c>
      <c r="K9543" s="1">
        <v>5067</v>
      </c>
      <c r="L9543" s="1">
        <v>-5272</v>
      </c>
      <c r="M9543" s="1">
        <v>274</v>
      </c>
      <c r="N9543" s="1">
        <v>1112</v>
      </c>
      <c r="O9543" s="2" t="s">
        <v>29462</v>
      </c>
      <c r="P9543">
        <f t="shared" si="298"/>
        <v>0.98</v>
      </c>
      <c r="Q9543" t="str">
        <f t="shared" si="299"/>
        <v>no</v>
      </c>
    </row>
    <row r="9544" spans="1:17">
      <c r="A9544" s="1">
        <v>9690</v>
      </c>
      <c r="B9544" s="2" t="s">
        <v>28526</v>
      </c>
      <c r="C9544" s="2" t="s">
        <v>28527</v>
      </c>
      <c r="D9544" s="2" t="s">
        <v>28528</v>
      </c>
      <c r="E9544" s="1">
        <v>29771</v>
      </c>
      <c r="F9544" s="1">
        <v>1877</v>
      </c>
      <c r="G9544" s="1">
        <v>0</v>
      </c>
      <c r="H9544" s="1">
        <v>31648</v>
      </c>
      <c r="I9544" s="1">
        <v>4469</v>
      </c>
      <c r="J9544" s="1">
        <v>6542</v>
      </c>
      <c r="K9544" s="1">
        <v>12581</v>
      </c>
      <c r="L9544" s="1">
        <v>766</v>
      </c>
      <c r="M9544" s="1">
        <v>501</v>
      </c>
      <c r="N9544" s="1">
        <v>1872</v>
      </c>
      <c r="O9544" s="2" t="s">
        <v>29466</v>
      </c>
      <c r="P9544">
        <f t="shared" si="298"/>
        <v>0.94</v>
      </c>
      <c r="Q9544" t="str">
        <f t="shared" si="299"/>
        <v>no</v>
      </c>
    </row>
    <row r="9545" spans="1:17">
      <c r="A9545" s="1">
        <v>9691</v>
      </c>
      <c r="B9545" s="2" t="s">
        <v>28529</v>
      </c>
      <c r="C9545" s="2" t="s">
        <v>28530</v>
      </c>
      <c r="D9545" s="2" t="s">
        <v>28531</v>
      </c>
      <c r="E9545" s="1">
        <v>29771</v>
      </c>
      <c r="F9545" s="1">
        <v>137</v>
      </c>
      <c r="G9545" s="1">
        <v>0</v>
      </c>
      <c r="H9545" s="1">
        <v>30030</v>
      </c>
      <c r="I9545" s="1">
        <v>12026</v>
      </c>
      <c r="J9545" s="1">
        <v>6343</v>
      </c>
      <c r="K9545" s="1">
        <v>3654</v>
      </c>
      <c r="L9545" s="1">
        <v>3473</v>
      </c>
      <c r="M9545" s="1">
        <v>1810</v>
      </c>
      <c r="N9545" s="1">
        <v>2431</v>
      </c>
      <c r="O9545" s="2" t="s">
        <v>29465</v>
      </c>
      <c r="P9545">
        <f t="shared" si="298"/>
        <v>0.99</v>
      </c>
      <c r="Q9545" t="str">
        <f t="shared" si="299"/>
        <v>no</v>
      </c>
    </row>
    <row r="9546" spans="1:17">
      <c r="A9546" s="1">
        <v>9692</v>
      </c>
      <c r="B9546" s="2" t="s">
        <v>28532</v>
      </c>
      <c r="C9546" s="2" t="s">
        <v>28533</v>
      </c>
      <c r="D9546" s="2" t="s">
        <v>28534</v>
      </c>
      <c r="E9546" s="1">
        <v>29770</v>
      </c>
      <c r="F9546" s="1">
        <v>65</v>
      </c>
      <c r="G9546" s="1">
        <v>0</v>
      </c>
      <c r="H9546" s="1">
        <v>29809</v>
      </c>
      <c r="I9546" s="1">
        <v>21519</v>
      </c>
      <c r="J9546" s="1">
        <v>4507</v>
      </c>
      <c r="K9546" s="1">
        <v>1208</v>
      </c>
      <c r="L9546" s="1">
        <v>555</v>
      </c>
      <c r="M9546" s="1">
        <v>358</v>
      </c>
      <c r="N9546" s="1">
        <v>734</v>
      </c>
      <c r="O9546" s="2" t="s">
        <v>29466</v>
      </c>
      <c r="P9546">
        <f t="shared" si="298"/>
        <v>1</v>
      </c>
      <c r="Q9546" t="str">
        <f t="shared" si="299"/>
        <v>no</v>
      </c>
    </row>
    <row r="9547" spans="1:17">
      <c r="A9547" s="1">
        <v>9693</v>
      </c>
      <c r="B9547" s="2" t="s">
        <v>28535</v>
      </c>
      <c r="C9547" s="2" t="s">
        <v>28536</v>
      </c>
      <c r="D9547" s="2" t="s">
        <v>28537</v>
      </c>
      <c r="E9547" s="1">
        <v>29768</v>
      </c>
      <c r="F9547" s="1">
        <v>490</v>
      </c>
      <c r="G9547" s="1">
        <v>0</v>
      </c>
      <c r="H9547" s="1">
        <v>30258</v>
      </c>
      <c r="I9547" s="1">
        <v>19574</v>
      </c>
      <c r="J9547" s="1">
        <v>5738</v>
      </c>
      <c r="K9547" s="1">
        <v>3561</v>
      </c>
      <c r="L9547" s="1">
        <v>388</v>
      </c>
      <c r="M9547" s="1">
        <v>590</v>
      </c>
      <c r="N9547" s="1">
        <v>0</v>
      </c>
      <c r="O9547" s="2" t="s">
        <v>29467</v>
      </c>
      <c r="P9547">
        <f t="shared" si="298"/>
        <v>0.98</v>
      </c>
      <c r="Q9547" t="str">
        <f t="shared" si="299"/>
        <v>no</v>
      </c>
    </row>
    <row r="9548" spans="1:17">
      <c r="A9548" s="1">
        <v>9694</v>
      </c>
      <c r="B9548" s="2" t="s">
        <v>28538</v>
      </c>
      <c r="C9548" s="2" t="s">
        <v>28539</v>
      </c>
      <c r="D9548" s="2" t="s">
        <v>28540</v>
      </c>
      <c r="E9548" s="1">
        <v>29767</v>
      </c>
      <c r="F9548" s="1">
        <v>236</v>
      </c>
      <c r="G9548" s="1">
        <v>0</v>
      </c>
      <c r="H9548" s="1">
        <v>34455</v>
      </c>
      <c r="I9548" s="1">
        <v>23207</v>
      </c>
      <c r="J9548" s="1">
        <v>1312</v>
      </c>
      <c r="K9548" s="1">
        <v>3147</v>
      </c>
      <c r="L9548" s="1">
        <v>1455</v>
      </c>
      <c r="M9548" s="1">
        <v>349</v>
      </c>
      <c r="N9548" s="1">
        <v>24955</v>
      </c>
      <c r="O9548" s="2" t="s">
        <v>29468</v>
      </c>
      <c r="P9548">
        <f t="shared" si="298"/>
        <v>0.86</v>
      </c>
      <c r="Q9548" t="str">
        <f t="shared" si="299"/>
        <v>no</v>
      </c>
    </row>
    <row r="9549" spans="1:17">
      <c r="A9549" s="1">
        <v>9695</v>
      </c>
      <c r="B9549" s="2" t="s">
        <v>28541</v>
      </c>
      <c r="C9549" s="2" t="s">
        <v>28542</v>
      </c>
      <c r="D9549" s="2" t="s">
        <v>28543</v>
      </c>
      <c r="E9549" s="1">
        <v>29766</v>
      </c>
      <c r="F9549" s="1">
        <v>1905</v>
      </c>
      <c r="G9549" s="1">
        <v>0</v>
      </c>
      <c r="H9549" s="1">
        <v>31672</v>
      </c>
      <c r="I9549" s="1">
        <v>27532</v>
      </c>
      <c r="J9549" s="1">
        <v>1697</v>
      </c>
      <c r="K9549" s="1">
        <v>2054</v>
      </c>
      <c r="L9549" s="1">
        <v>338</v>
      </c>
      <c r="M9549" s="1">
        <v>256</v>
      </c>
      <c r="N9549" s="1">
        <v>1111</v>
      </c>
      <c r="O9549" s="2" t="s">
        <v>29469</v>
      </c>
      <c r="P9549">
        <f t="shared" si="298"/>
        <v>0.94</v>
      </c>
      <c r="Q9549" t="str">
        <f t="shared" si="299"/>
        <v>no</v>
      </c>
    </row>
    <row r="9550" spans="1:17">
      <c r="A9550" s="1">
        <v>9696</v>
      </c>
      <c r="B9550" s="2" t="s">
        <v>28544</v>
      </c>
      <c r="C9550" s="2" t="s">
        <v>28545</v>
      </c>
      <c r="D9550" s="2" t="s">
        <v>28546</v>
      </c>
      <c r="E9550" s="1">
        <v>29759</v>
      </c>
      <c r="F9550" s="1">
        <v>5611</v>
      </c>
      <c r="G9550" s="1">
        <v>0</v>
      </c>
      <c r="H9550" s="1">
        <v>35739</v>
      </c>
      <c r="I9550" s="1">
        <v>31342</v>
      </c>
      <c r="J9550" s="1">
        <v>2467</v>
      </c>
      <c r="K9550" s="1">
        <v>816</v>
      </c>
      <c r="L9550" s="1">
        <v>23</v>
      </c>
      <c r="M9550" s="1">
        <v>99</v>
      </c>
      <c r="N9550" s="1">
        <v>508</v>
      </c>
      <c r="O9550" s="2" t="s">
        <v>29465</v>
      </c>
      <c r="P9550">
        <f t="shared" si="298"/>
        <v>0.83</v>
      </c>
      <c r="Q9550" t="str">
        <f t="shared" si="299"/>
        <v>no</v>
      </c>
    </row>
    <row r="9551" spans="1:17">
      <c r="A9551" s="1">
        <v>9697</v>
      </c>
      <c r="B9551" s="2" t="s">
        <v>28547</v>
      </c>
      <c r="C9551" s="2" t="s">
        <v>28548</v>
      </c>
      <c r="D9551" s="2" t="s">
        <v>28549</v>
      </c>
      <c r="E9551" s="1">
        <v>29754</v>
      </c>
      <c r="F9551" s="1">
        <v>953</v>
      </c>
      <c r="G9551" s="1">
        <v>0</v>
      </c>
      <c r="H9551" s="1">
        <v>30725</v>
      </c>
      <c r="I9551" s="1">
        <v>17687</v>
      </c>
      <c r="J9551" s="1">
        <v>8947</v>
      </c>
      <c r="K9551" s="1">
        <v>1824</v>
      </c>
      <c r="L9551" s="1">
        <v>790</v>
      </c>
      <c r="M9551" s="1">
        <v>462</v>
      </c>
      <c r="N9551" s="1">
        <v>0</v>
      </c>
      <c r="O9551" s="2" t="s">
        <v>29470</v>
      </c>
      <c r="P9551">
        <f t="shared" si="298"/>
        <v>0.97</v>
      </c>
      <c r="Q9551" t="str">
        <f t="shared" si="299"/>
        <v>no</v>
      </c>
    </row>
    <row r="9552" spans="1:17">
      <c r="A9552" s="1">
        <v>9698</v>
      </c>
      <c r="B9552" s="2" t="s">
        <v>28550</v>
      </c>
      <c r="C9552" s="2" t="s">
        <v>28551</v>
      </c>
      <c r="D9552" s="2" t="s">
        <v>28552</v>
      </c>
      <c r="E9552" s="1">
        <v>29749</v>
      </c>
      <c r="F9552" s="1">
        <v>37</v>
      </c>
      <c r="G9552" s="1">
        <v>0</v>
      </c>
      <c r="H9552" s="1">
        <v>29760</v>
      </c>
      <c r="I9552" s="1">
        <v>22902</v>
      </c>
      <c r="J9552" s="1">
        <v>2101</v>
      </c>
      <c r="K9552" s="1">
        <v>1349</v>
      </c>
      <c r="L9552" s="1">
        <v>2045</v>
      </c>
      <c r="M9552" s="1">
        <v>939</v>
      </c>
      <c r="N9552" s="1">
        <v>0</v>
      </c>
      <c r="O9552" s="2" t="s">
        <v>29470</v>
      </c>
      <c r="P9552">
        <f t="shared" si="298"/>
        <v>1</v>
      </c>
      <c r="Q9552" t="str">
        <f t="shared" si="299"/>
        <v>no</v>
      </c>
    </row>
    <row r="9553" spans="1:17">
      <c r="A9553" s="1">
        <v>9699</v>
      </c>
      <c r="B9553" s="2" t="s">
        <v>28553</v>
      </c>
      <c r="C9553" s="2" t="s">
        <v>28554</v>
      </c>
      <c r="D9553" s="2" t="s">
        <v>28555</v>
      </c>
      <c r="E9553" s="1">
        <v>29748</v>
      </c>
      <c r="F9553" s="1">
        <v>218</v>
      </c>
      <c r="G9553" s="1">
        <v>0</v>
      </c>
      <c r="H9553" s="1">
        <v>30376</v>
      </c>
      <c r="I9553" s="1">
        <v>23849</v>
      </c>
      <c r="J9553" s="1">
        <v>2052</v>
      </c>
      <c r="K9553" s="1">
        <v>1976</v>
      </c>
      <c r="L9553" s="1">
        <v>0</v>
      </c>
      <c r="M9553" s="1">
        <v>0</v>
      </c>
      <c r="N9553" s="1">
        <v>1672</v>
      </c>
      <c r="O9553" s="2" t="s">
        <v>29471</v>
      </c>
      <c r="P9553">
        <f t="shared" si="298"/>
        <v>0.98</v>
      </c>
      <c r="Q9553" t="str">
        <f t="shared" si="299"/>
        <v>no</v>
      </c>
    </row>
    <row r="9554" spans="1:17">
      <c r="A9554" s="1">
        <v>9700</v>
      </c>
      <c r="B9554" s="2" t="s">
        <v>28556</v>
      </c>
      <c r="C9554" s="2" t="s">
        <v>28557</v>
      </c>
      <c r="D9554" s="2" t="s">
        <v>28558</v>
      </c>
      <c r="E9554" s="1">
        <v>29746</v>
      </c>
      <c r="F9554" s="1">
        <v>293</v>
      </c>
      <c r="G9554" s="1">
        <v>0</v>
      </c>
      <c r="H9554" s="1">
        <v>30039</v>
      </c>
      <c r="I9554" s="1">
        <v>24546</v>
      </c>
      <c r="J9554" s="1">
        <v>4834</v>
      </c>
      <c r="K9554" s="1">
        <v>175</v>
      </c>
      <c r="L9554" s="1">
        <v>147</v>
      </c>
      <c r="M9554" s="1">
        <v>119</v>
      </c>
      <c r="N9554" s="1">
        <v>1193</v>
      </c>
      <c r="O9554" s="2" t="s">
        <v>29463</v>
      </c>
      <c r="P9554">
        <f t="shared" si="298"/>
        <v>0.99</v>
      </c>
      <c r="Q9554" t="str">
        <f t="shared" si="299"/>
        <v>no</v>
      </c>
    </row>
    <row r="9555" spans="1:17">
      <c r="A9555" s="1">
        <v>9701</v>
      </c>
      <c r="B9555" s="2" t="s">
        <v>28559</v>
      </c>
      <c r="C9555" s="2" t="s">
        <v>28560</v>
      </c>
      <c r="D9555" s="2" t="s">
        <v>28561</v>
      </c>
      <c r="E9555" s="1">
        <v>29744</v>
      </c>
      <c r="F9555" s="1">
        <v>223</v>
      </c>
      <c r="G9555" s="1">
        <v>0</v>
      </c>
      <c r="H9555" s="1">
        <v>30161</v>
      </c>
      <c r="I9555" s="1">
        <v>13227</v>
      </c>
      <c r="J9555" s="1">
        <v>7484</v>
      </c>
      <c r="K9555" s="1">
        <v>2401</v>
      </c>
      <c r="L9555" s="1">
        <v>676</v>
      </c>
      <c r="M9555" s="1">
        <v>658</v>
      </c>
      <c r="N9555" s="1">
        <v>0</v>
      </c>
      <c r="O9555" s="2" t="s">
        <v>29463</v>
      </c>
      <c r="P9555">
        <f t="shared" si="298"/>
        <v>0.99</v>
      </c>
      <c r="Q9555" t="str">
        <f t="shared" si="299"/>
        <v>no</v>
      </c>
    </row>
    <row r="9556" spans="1:17">
      <c r="A9556" s="1">
        <v>9702</v>
      </c>
      <c r="B9556" s="2" t="s">
        <v>28562</v>
      </c>
      <c r="C9556" s="2" t="s">
        <v>28563</v>
      </c>
      <c r="D9556" s="2" t="s">
        <v>28564</v>
      </c>
      <c r="E9556" s="1">
        <v>29741</v>
      </c>
      <c r="F9556" s="1">
        <v>76</v>
      </c>
      <c r="G9556" s="1">
        <v>0</v>
      </c>
      <c r="H9556" s="1">
        <v>29858</v>
      </c>
      <c r="I9556" s="1">
        <v>13558</v>
      </c>
      <c r="J9556" s="1">
        <v>7763</v>
      </c>
      <c r="K9556" s="1">
        <v>3176</v>
      </c>
      <c r="L9556" s="1">
        <v>677</v>
      </c>
      <c r="M9556" s="1">
        <v>539</v>
      </c>
      <c r="N9556" s="1">
        <v>3049</v>
      </c>
      <c r="O9556" s="2" t="s">
        <v>29470</v>
      </c>
      <c r="P9556">
        <f t="shared" si="298"/>
        <v>1</v>
      </c>
      <c r="Q9556" t="str">
        <f t="shared" si="299"/>
        <v>no</v>
      </c>
    </row>
    <row r="9557" spans="1:17">
      <c r="A9557" s="1">
        <v>9703</v>
      </c>
      <c r="B9557" s="2" t="s">
        <v>28565</v>
      </c>
      <c r="C9557" s="2" t="s">
        <v>28566</v>
      </c>
      <c r="D9557" s="2" t="s">
        <v>28567</v>
      </c>
      <c r="E9557" s="1">
        <v>29740</v>
      </c>
      <c r="F9557" s="1">
        <v>161</v>
      </c>
      <c r="G9557" s="1">
        <v>0</v>
      </c>
      <c r="H9557" s="1">
        <v>30247</v>
      </c>
      <c r="I9557" s="1">
        <v>11325</v>
      </c>
      <c r="J9557" s="1">
        <v>13246</v>
      </c>
      <c r="K9557" s="1">
        <v>1497</v>
      </c>
      <c r="L9557" s="1">
        <v>3630</v>
      </c>
      <c r="M9557" s="1">
        <v>1686</v>
      </c>
      <c r="N9557" s="1">
        <v>0</v>
      </c>
      <c r="O9557" s="2" t="s">
        <v>29462</v>
      </c>
      <c r="P9557">
        <f t="shared" si="298"/>
        <v>0.98</v>
      </c>
      <c r="Q9557" t="str">
        <f t="shared" si="299"/>
        <v>no</v>
      </c>
    </row>
    <row r="9558" spans="1:17">
      <c r="A9558" s="1">
        <v>9704</v>
      </c>
      <c r="B9558" s="2" t="s">
        <v>28568</v>
      </c>
      <c r="C9558" s="2" t="s">
        <v>28569</v>
      </c>
      <c r="D9558" s="2" t="s">
        <v>28570</v>
      </c>
      <c r="E9558" s="1">
        <v>29739</v>
      </c>
      <c r="F9558" s="1">
        <v>742</v>
      </c>
      <c r="G9558" s="1">
        <v>0</v>
      </c>
      <c r="H9558" s="1">
        <v>30497</v>
      </c>
      <c r="I9558" s="1">
        <v>27038</v>
      </c>
      <c r="J9558" s="1">
        <v>1191</v>
      </c>
      <c r="K9558" s="1">
        <v>637</v>
      </c>
      <c r="L9558" s="1">
        <v>374</v>
      </c>
      <c r="M9558" s="1">
        <v>225</v>
      </c>
      <c r="N9558" s="1">
        <v>2381</v>
      </c>
      <c r="O9558" s="2" t="s">
        <v>29462</v>
      </c>
      <c r="P9558">
        <f t="shared" si="298"/>
        <v>0.98</v>
      </c>
      <c r="Q9558" t="str">
        <f t="shared" si="299"/>
        <v>no</v>
      </c>
    </row>
    <row r="9559" spans="1:17">
      <c r="A9559" s="1">
        <v>9705</v>
      </c>
      <c r="B9559" s="2" t="s">
        <v>28571</v>
      </c>
      <c r="C9559" s="2" t="s">
        <v>28572</v>
      </c>
      <c r="D9559" s="2" t="s">
        <v>28573</v>
      </c>
      <c r="E9559" s="1">
        <v>29738</v>
      </c>
      <c r="F9559" s="1">
        <v>590</v>
      </c>
      <c r="G9559" s="1">
        <v>0</v>
      </c>
      <c r="H9559" s="1">
        <v>29865</v>
      </c>
      <c r="I9559" s="1">
        <v>12548</v>
      </c>
      <c r="J9559" s="1">
        <v>7268</v>
      </c>
      <c r="K9559" s="1">
        <v>2475</v>
      </c>
      <c r="L9559" s="1">
        <v>1389</v>
      </c>
      <c r="M9559" s="1">
        <v>703</v>
      </c>
      <c r="N9559" s="1">
        <v>11266</v>
      </c>
      <c r="O9559" s="2" t="s">
        <v>29469</v>
      </c>
      <c r="P9559">
        <f t="shared" si="298"/>
        <v>1</v>
      </c>
      <c r="Q9559" t="str">
        <f t="shared" si="299"/>
        <v>no</v>
      </c>
    </row>
    <row r="9560" spans="1:17">
      <c r="A9560" s="1">
        <v>9706</v>
      </c>
      <c r="B9560" s="2" t="s">
        <v>28574</v>
      </c>
      <c r="C9560" s="2" t="s">
        <v>28575</v>
      </c>
      <c r="D9560" s="2" t="s">
        <v>28576</v>
      </c>
      <c r="E9560" s="1">
        <v>29736</v>
      </c>
      <c r="F9560" s="1">
        <v>635</v>
      </c>
      <c r="G9560" s="1">
        <v>0</v>
      </c>
      <c r="H9560" s="1">
        <v>30251</v>
      </c>
      <c r="I9560" s="1">
        <v>12050</v>
      </c>
      <c r="J9560" s="1">
        <v>5494</v>
      </c>
      <c r="K9560" s="1">
        <v>5077</v>
      </c>
      <c r="L9560" s="1">
        <v>-2436</v>
      </c>
      <c r="M9560" s="1">
        <v>464</v>
      </c>
      <c r="N9560" s="1">
        <v>6088</v>
      </c>
      <c r="O9560" s="2" t="s">
        <v>29462</v>
      </c>
      <c r="P9560">
        <f t="shared" si="298"/>
        <v>0.98</v>
      </c>
      <c r="Q9560" t="str">
        <f t="shared" si="299"/>
        <v>no</v>
      </c>
    </row>
    <row r="9561" spans="1:17">
      <c r="A9561" s="1">
        <v>9707</v>
      </c>
      <c r="B9561" s="2" t="s">
        <v>28577</v>
      </c>
      <c r="C9561" s="2" t="s">
        <v>28578</v>
      </c>
      <c r="D9561" s="2" t="s">
        <v>28579</v>
      </c>
      <c r="E9561" s="1">
        <v>29735</v>
      </c>
      <c r="F9561" s="1">
        <v>2800</v>
      </c>
      <c r="G9561" s="1">
        <v>0</v>
      </c>
      <c r="H9561" s="1">
        <v>32535</v>
      </c>
      <c r="I9561" s="1">
        <v>29437</v>
      </c>
      <c r="J9561" s="1">
        <v>2274</v>
      </c>
      <c r="K9561" s="1">
        <v>1101</v>
      </c>
      <c r="L9561" s="1">
        <v>714</v>
      </c>
      <c r="M9561" s="1">
        <v>324</v>
      </c>
      <c r="N9561" s="1">
        <v>665</v>
      </c>
      <c r="O9561" s="2" t="s">
        <v>29462</v>
      </c>
      <c r="P9561">
        <f t="shared" si="298"/>
        <v>0.91</v>
      </c>
      <c r="Q9561" t="str">
        <f t="shared" si="299"/>
        <v>no</v>
      </c>
    </row>
    <row r="9562" spans="1:17">
      <c r="A9562" s="1">
        <v>9708</v>
      </c>
      <c r="B9562" s="2" t="s">
        <v>28580</v>
      </c>
      <c r="C9562" s="2" t="s">
        <v>28581</v>
      </c>
      <c r="D9562" s="2" t="s">
        <v>28582</v>
      </c>
      <c r="E9562" s="1">
        <v>29721</v>
      </c>
      <c r="F9562" s="1">
        <v>99</v>
      </c>
      <c r="G9562" s="1">
        <v>0</v>
      </c>
      <c r="H9562" s="1">
        <v>29713</v>
      </c>
      <c r="I9562" s="1">
        <v>17533</v>
      </c>
      <c r="J9562" s="1">
        <v>3283</v>
      </c>
      <c r="K9562" s="1">
        <v>2568</v>
      </c>
      <c r="L9562" s="1">
        <v>2173</v>
      </c>
      <c r="M9562" s="1">
        <v>1058</v>
      </c>
      <c r="N9562" s="1">
        <v>4891</v>
      </c>
      <c r="O9562" s="2" t="s">
        <v>29464</v>
      </c>
      <c r="P9562">
        <f t="shared" si="298"/>
        <v>1</v>
      </c>
      <c r="Q9562" t="str">
        <f t="shared" si="299"/>
        <v>no</v>
      </c>
    </row>
    <row r="9563" spans="1:17">
      <c r="A9563" s="1">
        <v>9709</v>
      </c>
      <c r="B9563" s="2" t="s">
        <v>28583</v>
      </c>
      <c r="C9563" s="2" t="s">
        <v>28584</v>
      </c>
      <c r="D9563" s="2" t="s">
        <v>28585</v>
      </c>
      <c r="E9563" s="1">
        <v>29719</v>
      </c>
      <c r="F9563" s="1">
        <v>580</v>
      </c>
      <c r="G9563" s="1">
        <v>0</v>
      </c>
      <c r="H9563" s="1">
        <v>30425</v>
      </c>
      <c r="I9563" s="1">
        <v>723</v>
      </c>
      <c r="J9563" s="1">
        <v>19860</v>
      </c>
      <c r="K9563" s="1">
        <v>1561</v>
      </c>
      <c r="L9563" s="1">
        <v>1990</v>
      </c>
      <c r="M9563" s="1">
        <v>1008</v>
      </c>
      <c r="N9563" s="1">
        <v>2883</v>
      </c>
      <c r="O9563" s="2" t="s">
        <v>29462</v>
      </c>
      <c r="P9563">
        <f t="shared" si="298"/>
        <v>0.98</v>
      </c>
      <c r="Q9563" t="str">
        <f t="shared" si="299"/>
        <v>no</v>
      </c>
    </row>
    <row r="9564" spans="1:17">
      <c r="A9564" s="1">
        <v>9710</v>
      </c>
      <c r="B9564" s="2" t="s">
        <v>14293</v>
      </c>
      <c r="C9564" s="2" t="s">
        <v>28586</v>
      </c>
      <c r="D9564" s="2" t="s">
        <v>28587</v>
      </c>
      <c r="E9564" s="1">
        <v>29718</v>
      </c>
      <c r="F9564" s="1">
        <v>3593</v>
      </c>
      <c r="G9564" s="1">
        <v>0</v>
      </c>
      <c r="H9564" s="1">
        <v>33311</v>
      </c>
      <c r="I9564" s="1">
        <v>27365</v>
      </c>
      <c r="J9564" s="1">
        <v>3383</v>
      </c>
      <c r="K9564" s="1">
        <v>776</v>
      </c>
      <c r="L9564" s="1">
        <v>396</v>
      </c>
      <c r="M9564" s="1">
        <v>218</v>
      </c>
      <c r="N9564" s="1">
        <v>1096</v>
      </c>
      <c r="O9564" s="2" t="s">
        <v>29463</v>
      </c>
      <c r="P9564">
        <f t="shared" si="298"/>
        <v>0.89</v>
      </c>
      <c r="Q9564" t="str">
        <f t="shared" si="299"/>
        <v>no</v>
      </c>
    </row>
    <row r="9565" spans="1:17">
      <c r="A9565" s="1">
        <v>9711</v>
      </c>
      <c r="B9565" s="2" t="s">
        <v>28588</v>
      </c>
      <c r="C9565" s="2" t="s">
        <v>28589</v>
      </c>
      <c r="D9565" s="2" t="s">
        <v>28590</v>
      </c>
      <c r="E9565" s="1">
        <v>29715</v>
      </c>
      <c r="F9565" s="1">
        <v>157</v>
      </c>
      <c r="G9565" s="1">
        <v>0</v>
      </c>
      <c r="H9565" s="1">
        <v>29246</v>
      </c>
      <c r="I9565" s="1">
        <v>4342</v>
      </c>
      <c r="J9565" s="1">
        <v>19346</v>
      </c>
      <c r="K9565" s="1">
        <v>1920</v>
      </c>
      <c r="L9565" s="1">
        <v>2134</v>
      </c>
      <c r="M9565" s="1">
        <v>1118</v>
      </c>
      <c r="N9565" s="1">
        <v>1641</v>
      </c>
      <c r="O9565" s="2" t="s">
        <v>29470</v>
      </c>
      <c r="P9565">
        <f t="shared" si="298"/>
        <v>1.02</v>
      </c>
      <c r="Q9565" t="str">
        <f t="shared" si="299"/>
        <v>no</v>
      </c>
    </row>
    <row r="9566" spans="1:17">
      <c r="A9566" s="1">
        <v>9712</v>
      </c>
      <c r="B9566" s="2" t="s">
        <v>28591</v>
      </c>
      <c r="C9566" s="2" t="s">
        <v>28592</v>
      </c>
      <c r="D9566" s="2" t="s">
        <v>28593</v>
      </c>
      <c r="E9566" s="1">
        <v>29712</v>
      </c>
      <c r="F9566" s="1">
        <v>122</v>
      </c>
      <c r="G9566" s="1">
        <v>0</v>
      </c>
      <c r="H9566" s="1">
        <v>29834</v>
      </c>
      <c r="I9566" s="1">
        <v>27365</v>
      </c>
      <c r="J9566" s="1">
        <v>861</v>
      </c>
      <c r="K9566" s="1">
        <v>542</v>
      </c>
      <c r="L9566" s="1">
        <v>132</v>
      </c>
      <c r="M9566" s="1">
        <v>127</v>
      </c>
      <c r="N9566" s="1">
        <v>683</v>
      </c>
      <c r="O9566" s="2" t="s">
        <v>29463</v>
      </c>
      <c r="P9566">
        <f t="shared" si="298"/>
        <v>1</v>
      </c>
      <c r="Q9566" t="str">
        <f t="shared" si="299"/>
        <v>no</v>
      </c>
    </row>
    <row r="9567" spans="1:17">
      <c r="A9567" s="1">
        <v>9713</v>
      </c>
      <c r="B9567" s="2" t="s">
        <v>28594</v>
      </c>
      <c r="C9567" s="2" t="s">
        <v>28595</v>
      </c>
      <c r="D9567" s="2" t="s">
        <v>28596</v>
      </c>
      <c r="E9567" s="1">
        <v>29711</v>
      </c>
      <c r="F9567" s="1">
        <v>1079</v>
      </c>
      <c r="G9567" s="1">
        <v>0</v>
      </c>
      <c r="H9567" s="1">
        <v>31586</v>
      </c>
      <c r="I9567" s="1">
        <v>27425</v>
      </c>
      <c r="J9567" s="1">
        <v>592</v>
      </c>
      <c r="K9567" s="1">
        <v>539</v>
      </c>
      <c r="L9567" s="1">
        <v>843</v>
      </c>
      <c r="M9567" s="1">
        <v>359</v>
      </c>
      <c r="N9567" s="1">
        <v>0</v>
      </c>
      <c r="O9567" s="2" t="s">
        <v>29469</v>
      </c>
      <c r="P9567">
        <f t="shared" si="298"/>
        <v>0.94</v>
      </c>
      <c r="Q9567" t="str">
        <f t="shared" si="299"/>
        <v>no</v>
      </c>
    </row>
    <row r="9568" spans="1:17">
      <c r="A9568" s="1">
        <v>9714</v>
      </c>
      <c r="B9568" s="2" t="s">
        <v>28597</v>
      </c>
      <c r="C9568" s="2" t="s">
        <v>28598</v>
      </c>
      <c r="D9568" s="2" t="s">
        <v>28599</v>
      </c>
      <c r="E9568" s="1">
        <v>29710</v>
      </c>
      <c r="F9568" s="1">
        <v>0</v>
      </c>
      <c r="G9568" s="1">
        <v>0</v>
      </c>
      <c r="H9568" s="1">
        <v>29850</v>
      </c>
      <c r="I9568" s="1">
        <v>28294</v>
      </c>
      <c r="J9568" s="1">
        <v>810</v>
      </c>
      <c r="K9568" s="1">
        <v>172</v>
      </c>
      <c r="L9568" s="1">
        <v>221</v>
      </c>
      <c r="M9568" s="1">
        <v>126</v>
      </c>
      <c r="N9568" s="1">
        <v>985</v>
      </c>
      <c r="O9568" s="2" t="s">
        <v>29465</v>
      </c>
      <c r="P9568">
        <f t="shared" si="298"/>
        <v>1</v>
      </c>
      <c r="Q9568" t="str">
        <f t="shared" si="299"/>
        <v>no</v>
      </c>
    </row>
    <row r="9569" spans="1:17">
      <c r="A9569" s="1">
        <v>9715</v>
      </c>
      <c r="B9569" s="2" t="s">
        <v>28600</v>
      </c>
      <c r="C9569" s="2" t="s">
        <v>28601</v>
      </c>
      <c r="D9569" s="2" t="s">
        <v>28602</v>
      </c>
      <c r="E9569" s="1">
        <v>29707</v>
      </c>
      <c r="F9569" s="1">
        <v>398</v>
      </c>
      <c r="G9569" s="1">
        <v>0</v>
      </c>
      <c r="H9569" s="1">
        <v>30580</v>
      </c>
      <c r="I9569" s="1">
        <v>11712</v>
      </c>
      <c r="J9569" s="1">
        <v>11408</v>
      </c>
      <c r="K9569" s="1">
        <v>2624</v>
      </c>
      <c r="L9569" s="1">
        <v>826</v>
      </c>
      <c r="M9569" s="1">
        <v>477</v>
      </c>
      <c r="N9569" s="1">
        <v>87</v>
      </c>
      <c r="O9569" s="2" t="s">
        <v>29470</v>
      </c>
      <c r="P9569">
        <f t="shared" si="298"/>
        <v>0.97</v>
      </c>
      <c r="Q9569" t="str">
        <f t="shared" si="299"/>
        <v>no</v>
      </c>
    </row>
    <row r="9570" spans="1:17">
      <c r="A9570" s="1">
        <v>9716</v>
      </c>
      <c r="B9570" s="2" t="s">
        <v>28603</v>
      </c>
      <c r="C9570" s="2" t="s">
        <v>28604</v>
      </c>
      <c r="D9570" s="2" t="s">
        <v>28605</v>
      </c>
      <c r="E9570" s="1">
        <v>29706</v>
      </c>
      <c r="F9570" s="1">
        <v>595</v>
      </c>
      <c r="G9570" s="1">
        <v>0</v>
      </c>
      <c r="H9570" s="1">
        <v>29403</v>
      </c>
      <c r="I9570" s="1">
        <v>10704</v>
      </c>
      <c r="J9570" s="1">
        <v>5596</v>
      </c>
      <c r="K9570" s="1">
        <v>8104</v>
      </c>
      <c r="L9570" s="1">
        <v>154</v>
      </c>
      <c r="M9570" s="1">
        <v>468</v>
      </c>
      <c r="N9570" s="1">
        <v>4701</v>
      </c>
      <c r="O9570" s="2" t="s">
        <v>29469</v>
      </c>
      <c r="P9570">
        <f t="shared" si="298"/>
        <v>1.01</v>
      </c>
      <c r="Q9570" t="str">
        <f t="shared" si="299"/>
        <v>no</v>
      </c>
    </row>
    <row r="9571" spans="1:17">
      <c r="A9571" s="1">
        <v>9717</v>
      </c>
      <c r="B9571" s="2" t="s">
        <v>28606</v>
      </c>
      <c r="C9571" s="2" t="s">
        <v>28607</v>
      </c>
      <c r="D9571" s="2" t="s">
        <v>28608</v>
      </c>
      <c r="E9571" s="1">
        <v>29705</v>
      </c>
      <c r="F9571" s="1">
        <v>3</v>
      </c>
      <c r="G9571" s="1">
        <v>0</v>
      </c>
      <c r="H9571" s="1">
        <v>30112</v>
      </c>
      <c r="I9571" s="1">
        <v>25178</v>
      </c>
      <c r="J9571" s="1">
        <v>2574</v>
      </c>
      <c r="K9571" s="1">
        <v>629</v>
      </c>
      <c r="L9571" s="1">
        <v>-9</v>
      </c>
      <c r="M9571" s="1">
        <v>82</v>
      </c>
      <c r="N9571" s="1">
        <v>2167</v>
      </c>
      <c r="O9571" s="2" t="s">
        <v>29466</v>
      </c>
      <c r="P9571">
        <f t="shared" si="298"/>
        <v>0.99</v>
      </c>
      <c r="Q9571" t="str">
        <f t="shared" si="299"/>
        <v>no</v>
      </c>
    </row>
    <row r="9572" spans="1:17">
      <c r="A9572" s="1">
        <v>9718</v>
      </c>
      <c r="B9572" s="2" t="s">
        <v>28609</v>
      </c>
      <c r="C9572" s="2" t="s">
        <v>28610</v>
      </c>
      <c r="D9572" s="2" t="s">
        <v>28611</v>
      </c>
      <c r="E9572" s="1">
        <v>29701</v>
      </c>
      <c r="F9572" s="1">
        <v>717</v>
      </c>
      <c r="G9572" s="1">
        <v>0</v>
      </c>
      <c r="H9572" s="1">
        <v>30418</v>
      </c>
      <c r="I9572" s="1">
        <v>19066</v>
      </c>
      <c r="J9572" s="1">
        <v>6094</v>
      </c>
      <c r="K9572" s="1">
        <v>1363</v>
      </c>
      <c r="L9572" s="1">
        <v>2373</v>
      </c>
      <c r="M9572" s="1">
        <v>1236</v>
      </c>
      <c r="N9572" s="1">
        <v>221</v>
      </c>
      <c r="O9572" s="2" t="s">
        <v>29470</v>
      </c>
      <c r="P9572">
        <f t="shared" si="298"/>
        <v>0.98</v>
      </c>
      <c r="Q9572" t="str">
        <f t="shared" si="299"/>
        <v>no</v>
      </c>
    </row>
    <row r="9573" spans="1:17">
      <c r="A9573" s="1">
        <v>9719</v>
      </c>
      <c r="B9573" s="2" t="s">
        <v>28612</v>
      </c>
      <c r="C9573" s="2" t="s">
        <v>28613</v>
      </c>
      <c r="D9573" s="2" t="s">
        <v>28614</v>
      </c>
      <c r="E9573" s="1">
        <v>29700</v>
      </c>
      <c r="F9573" s="1">
        <v>156</v>
      </c>
      <c r="G9573" s="1">
        <v>0</v>
      </c>
      <c r="H9573" s="1">
        <v>29856</v>
      </c>
      <c r="I9573" s="1">
        <v>26510</v>
      </c>
      <c r="J9573" s="1">
        <v>1927</v>
      </c>
      <c r="K9573" s="1">
        <v>642</v>
      </c>
      <c r="L9573" s="1">
        <v>109</v>
      </c>
      <c r="M9573" s="1">
        <v>105</v>
      </c>
      <c r="N9573" s="1">
        <v>1996</v>
      </c>
      <c r="O9573" s="2" t="s">
        <v>29466</v>
      </c>
      <c r="P9573">
        <f t="shared" si="298"/>
        <v>0.99</v>
      </c>
      <c r="Q9573" t="str">
        <f t="shared" si="299"/>
        <v>no</v>
      </c>
    </row>
    <row r="9574" spans="1:17">
      <c r="A9574" s="1">
        <v>9720</v>
      </c>
      <c r="B9574" s="2" t="s">
        <v>28615</v>
      </c>
      <c r="C9574" s="2" t="s">
        <v>28616</v>
      </c>
      <c r="D9574" s="2" t="s">
        <v>28617</v>
      </c>
      <c r="E9574" s="1">
        <v>29699</v>
      </c>
      <c r="F9574" s="1">
        <v>492</v>
      </c>
      <c r="G9574" s="1">
        <v>0</v>
      </c>
      <c r="H9574" s="1">
        <v>30191</v>
      </c>
      <c r="I9574" s="1">
        <v>25297</v>
      </c>
      <c r="J9574" s="1">
        <v>1664</v>
      </c>
      <c r="K9574" s="1">
        <v>1020</v>
      </c>
      <c r="L9574" s="1">
        <v>330</v>
      </c>
      <c r="M9574" s="1">
        <v>329</v>
      </c>
      <c r="N9574" s="1">
        <v>804</v>
      </c>
      <c r="O9574" s="2" t="s">
        <v>29463</v>
      </c>
      <c r="P9574">
        <f t="shared" si="298"/>
        <v>0.98</v>
      </c>
      <c r="Q9574" t="str">
        <f t="shared" si="299"/>
        <v>no</v>
      </c>
    </row>
    <row r="9575" spans="1:17">
      <c r="A9575" s="1">
        <v>9721</v>
      </c>
      <c r="B9575" s="2" t="s">
        <v>28618</v>
      </c>
      <c r="C9575" s="2" t="s">
        <v>28619</v>
      </c>
      <c r="D9575" s="2" t="s">
        <v>28620</v>
      </c>
      <c r="E9575" s="1">
        <v>29696</v>
      </c>
      <c r="F9575" s="1">
        <v>56</v>
      </c>
      <c r="G9575" s="1">
        <v>0</v>
      </c>
      <c r="H9575" s="1">
        <v>29751</v>
      </c>
      <c r="I9575" s="1">
        <v>0</v>
      </c>
      <c r="J9575" s="1">
        <v>26523</v>
      </c>
      <c r="K9575" s="1">
        <v>0</v>
      </c>
      <c r="L9575" s="1">
        <v>156</v>
      </c>
      <c r="M9575" s="1">
        <v>152</v>
      </c>
      <c r="N9575" s="1">
        <v>0</v>
      </c>
      <c r="O9575" s="2" t="s">
        <v>29471</v>
      </c>
      <c r="P9575">
        <f t="shared" si="298"/>
        <v>1</v>
      </c>
      <c r="Q9575" t="str">
        <f t="shared" si="299"/>
        <v>no</v>
      </c>
    </row>
    <row r="9576" spans="1:17">
      <c r="A9576" s="1">
        <v>9722</v>
      </c>
      <c r="B9576" s="2" t="s">
        <v>28621</v>
      </c>
      <c r="C9576" s="2" t="s">
        <v>28622</v>
      </c>
      <c r="D9576" s="2" t="s">
        <v>28623</v>
      </c>
      <c r="E9576" s="1">
        <v>29689</v>
      </c>
      <c r="F9576" s="1">
        <v>54</v>
      </c>
      <c r="G9576" s="1">
        <v>0</v>
      </c>
      <c r="H9576" s="1">
        <v>29614</v>
      </c>
      <c r="I9576" s="1">
        <v>21238</v>
      </c>
      <c r="J9576" s="1">
        <v>6352</v>
      </c>
      <c r="K9576" s="1">
        <v>509</v>
      </c>
      <c r="L9576" s="1">
        <v>392</v>
      </c>
      <c r="M9576" s="1">
        <v>177</v>
      </c>
      <c r="N9576" s="1">
        <v>1792</v>
      </c>
      <c r="O9576" s="2" t="s">
        <v>29463</v>
      </c>
      <c r="P9576">
        <f t="shared" si="298"/>
        <v>1</v>
      </c>
      <c r="Q9576" t="str">
        <f t="shared" si="299"/>
        <v>no</v>
      </c>
    </row>
    <row r="9577" spans="1:17">
      <c r="A9577" s="1">
        <v>9723</v>
      </c>
      <c r="B9577" s="2" t="s">
        <v>28624</v>
      </c>
      <c r="C9577" s="2" t="s">
        <v>28625</v>
      </c>
      <c r="D9577" s="2" t="s">
        <v>28626</v>
      </c>
      <c r="E9577" s="1">
        <v>29688</v>
      </c>
      <c r="F9577" s="1">
        <v>600</v>
      </c>
      <c r="G9577" s="1">
        <v>0</v>
      </c>
      <c r="H9577" s="1">
        <v>30695</v>
      </c>
      <c r="I9577" s="1">
        <v>23644</v>
      </c>
      <c r="J9577" s="1">
        <v>4582</v>
      </c>
      <c r="K9577" s="1">
        <v>1483</v>
      </c>
      <c r="L9577" s="1">
        <v>251</v>
      </c>
      <c r="M9577" s="1">
        <v>230</v>
      </c>
      <c r="N9577" s="1">
        <v>0</v>
      </c>
      <c r="O9577" s="2" t="s">
        <v>29466</v>
      </c>
      <c r="P9577">
        <f t="shared" si="298"/>
        <v>0.97</v>
      </c>
      <c r="Q9577" t="str">
        <f t="shared" si="299"/>
        <v>no</v>
      </c>
    </row>
    <row r="9578" spans="1:17">
      <c r="A9578" s="1">
        <v>9724</v>
      </c>
      <c r="B9578" s="2" t="s">
        <v>28627</v>
      </c>
      <c r="C9578" s="2" t="s">
        <v>28628</v>
      </c>
      <c r="D9578" s="2" t="s">
        <v>28629</v>
      </c>
      <c r="E9578" s="1">
        <v>29686</v>
      </c>
      <c r="F9578" s="1">
        <v>282</v>
      </c>
      <c r="G9578" s="1">
        <v>0</v>
      </c>
      <c r="H9578" s="1">
        <v>29968</v>
      </c>
      <c r="I9578" s="1">
        <v>26855</v>
      </c>
      <c r="J9578" s="1">
        <v>2107</v>
      </c>
      <c r="K9578" s="1">
        <v>393</v>
      </c>
      <c r="L9578" s="1">
        <v>-565</v>
      </c>
      <c r="M9578" s="1">
        <v>79</v>
      </c>
      <c r="N9578" s="1">
        <v>0</v>
      </c>
      <c r="O9578" s="2" t="s">
        <v>29463</v>
      </c>
      <c r="P9578">
        <f t="shared" si="298"/>
        <v>0.99</v>
      </c>
      <c r="Q9578" t="str">
        <f t="shared" si="299"/>
        <v>no</v>
      </c>
    </row>
    <row r="9579" spans="1:17">
      <c r="A9579" s="1">
        <v>9725</v>
      </c>
      <c r="B9579" s="2" t="s">
        <v>28630</v>
      </c>
      <c r="C9579" s="2" t="s">
        <v>28631</v>
      </c>
      <c r="D9579" s="2" t="s">
        <v>28632</v>
      </c>
      <c r="E9579" s="1">
        <v>29683</v>
      </c>
      <c r="F9579" s="1">
        <v>45</v>
      </c>
      <c r="G9579" s="1">
        <v>0</v>
      </c>
      <c r="H9579" s="1">
        <v>30222</v>
      </c>
      <c r="I9579" s="1">
        <v>15008</v>
      </c>
      <c r="J9579" s="1">
        <v>7210</v>
      </c>
      <c r="K9579" s="1">
        <v>2799</v>
      </c>
      <c r="L9579" s="1">
        <v>2754</v>
      </c>
      <c r="M9579" s="1">
        <v>1364</v>
      </c>
      <c r="N9579" s="1">
        <v>701</v>
      </c>
      <c r="O9579" s="2" t="s">
        <v>29462</v>
      </c>
      <c r="P9579">
        <f t="shared" si="298"/>
        <v>0.98</v>
      </c>
      <c r="Q9579" t="str">
        <f t="shared" si="299"/>
        <v>no</v>
      </c>
    </row>
    <row r="9580" spans="1:17">
      <c r="A9580" s="1">
        <v>9726</v>
      </c>
      <c r="B9580" s="2" t="s">
        <v>19260</v>
      </c>
      <c r="C9580" s="2" t="s">
        <v>28633</v>
      </c>
      <c r="D9580" s="2" t="s">
        <v>28634</v>
      </c>
      <c r="E9580" s="1">
        <v>29675</v>
      </c>
      <c r="F9580" s="1">
        <v>2135</v>
      </c>
      <c r="G9580" s="1">
        <v>0</v>
      </c>
      <c r="H9580" s="1">
        <v>56564</v>
      </c>
      <c r="I9580" s="1">
        <v>10249</v>
      </c>
      <c r="J9580" s="1">
        <v>6384</v>
      </c>
      <c r="K9580" s="1">
        <v>23344</v>
      </c>
      <c r="L9580" s="1">
        <v>582</v>
      </c>
      <c r="M9580" s="1">
        <v>800</v>
      </c>
      <c r="N9580" s="1">
        <v>9258</v>
      </c>
      <c r="O9580" s="2" t="s">
        <v>29463</v>
      </c>
      <c r="P9580">
        <f t="shared" si="298"/>
        <v>0.52</v>
      </c>
      <c r="Q9580" t="str">
        <f t="shared" si="299"/>
        <v>no</v>
      </c>
    </row>
    <row r="9581" spans="1:17">
      <c r="A9581" s="1">
        <v>9727</v>
      </c>
      <c r="B9581" s="2" t="s">
        <v>28635</v>
      </c>
      <c r="C9581" s="2" t="s">
        <v>28636</v>
      </c>
      <c r="D9581" s="2" t="s">
        <v>28637</v>
      </c>
      <c r="E9581" s="1">
        <v>29673</v>
      </c>
      <c r="F9581" s="1">
        <v>420</v>
      </c>
      <c r="G9581" s="1">
        <v>0</v>
      </c>
      <c r="H9581" s="1">
        <v>29699</v>
      </c>
      <c r="I9581" s="1">
        <v>20123</v>
      </c>
      <c r="J9581" s="1">
        <v>4645</v>
      </c>
      <c r="K9581" s="1">
        <v>817</v>
      </c>
      <c r="L9581" s="1">
        <v>1256</v>
      </c>
      <c r="M9581" s="1">
        <v>293</v>
      </c>
      <c r="N9581" s="1">
        <v>4378</v>
      </c>
      <c r="O9581" s="2" t="s">
        <v>29464</v>
      </c>
      <c r="P9581">
        <f t="shared" si="298"/>
        <v>1</v>
      </c>
      <c r="Q9581" t="str">
        <f t="shared" si="299"/>
        <v>no</v>
      </c>
    </row>
    <row r="9582" spans="1:17">
      <c r="A9582" s="1">
        <v>9728</v>
      </c>
      <c r="B9582" s="2" t="s">
        <v>28638</v>
      </c>
      <c r="C9582" s="2" t="s">
        <v>28639</v>
      </c>
      <c r="D9582" s="2" t="s">
        <v>28640</v>
      </c>
      <c r="E9582" s="1">
        <v>29666</v>
      </c>
      <c r="F9582" s="1">
        <v>2</v>
      </c>
      <c r="G9582" s="1">
        <v>0</v>
      </c>
      <c r="H9582" s="1">
        <v>30425</v>
      </c>
      <c r="I9582" s="1">
        <v>8555</v>
      </c>
      <c r="J9582" s="1">
        <v>6837</v>
      </c>
      <c r="K9582" s="1">
        <v>4823</v>
      </c>
      <c r="L9582" s="1">
        <v>5190</v>
      </c>
      <c r="M9582" s="1">
        <v>2630</v>
      </c>
      <c r="N9582" s="1">
        <v>3504</v>
      </c>
      <c r="O9582" s="2" t="s">
        <v>29465</v>
      </c>
      <c r="P9582">
        <f t="shared" si="298"/>
        <v>0.98</v>
      </c>
      <c r="Q9582" t="str">
        <f t="shared" si="299"/>
        <v>no</v>
      </c>
    </row>
    <row r="9583" spans="1:17">
      <c r="A9583" s="1">
        <v>9729</v>
      </c>
      <c r="B9583" s="2" t="s">
        <v>28641</v>
      </c>
      <c r="C9583" s="2" t="s">
        <v>28642</v>
      </c>
      <c r="D9583" s="2" t="s">
        <v>28643</v>
      </c>
      <c r="E9583" s="1">
        <v>29666</v>
      </c>
      <c r="F9583" s="1">
        <v>1075</v>
      </c>
      <c r="G9583" s="1">
        <v>0</v>
      </c>
      <c r="H9583" s="1">
        <v>31409</v>
      </c>
      <c r="I9583" s="1">
        <v>7692</v>
      </c>
      <c r="J9583" s="1">
        <v>9240</v>
      </c>
      <c r="K9583" s="1">
        <v>1820</v>
      </c>
      <c r="L9583" s="1">
        <v>12408</v>
      </c>
      <c r="M9583" s="1">
        <v>0</v>
      </c>
      <c r="N9583" s="1">
        <v>5926</v>
      </c>
      <c r="O9583" s="2" t="s">
        <v>29465</v>
      </c>
      <c r="P9583">
        <f t="shared" si="298"/>
        <v>0.94</v>
      </c>
      <c r="Q9583" t="str">
        <f t="shared" si="299"/>
        <v>no</v>
      </c>
    </row>
    <row r="9584" spans="1:17">
      <c r="A9584" s="1">
        <v>9730</v>
      </c>
      <c r="B9584" s="2" t="s">
        <v>28644</v>
      </c>
      <c r="C9584" s="2" t="s">
        <v>28645</v>
      </c>
      <c r="D9584" s="2" t="s">
        <v>28646</v>
      </c>
      <c r="E9584" s="1">
        <v>29665</v>
      </c>
      <c r="F9584" s="1">
        <v>1879</v>
      </c>
      <c r="G9584" s="1">
        <v>0</v>
      </c>
      <c r="H9584" s="1">
        <v>31544</v>
      </c>
      <c r="I9584" s="1">
        <v>1448</v>
      </c>
      <c r="J9584" s="1">
        <v>4146</v>
      </c>
      <c r="K9584" s="1">
        <v>6193</v>
      </c>
      <c r="L9584" s="1">
        <v>3171</v>
      </c>
      <c r="M9584" s="1">
        <v>1018</v>
      </c>
      <c r="N9584" s="1">
        <v>142655</v>
      </c>
      <c r="O9584" s="2" t="s">
        <v>29465</v>
      </c>
      <c r="P9584">
        <f t="shared" si="298"/>
        <v>0.94</v>
      </c>
      <c r="Q9584" t="str">
        <f t="shared" si="299"/>
        <v>no</v>
      </c>
    </row>
    <row r="9585" spans="1:17">
      <c r="A9585" s="1">
        <v>9731</v>
      </c>
      <c r="B9585" s="2" t="s">
        <v>28647</v>
      </c>
      <c r="C9585" s="2" t="s">
        <v>28648</v>
      </c>
      <c r="D9585" s="2" t="s">
        <v>28649</v>
      </c>
      <c r="E9585" s="1">
        <v>29661</v>
      </c>
      <c r="F9585" s="1">
        <v>2045</v>
      </c>
      <c r="G9585" s="1">
        <v>0</v>
      </c>
      <c r="H9585" s="1">
        <v>31706</v>
      </c>
      <c r="I9585" s="1">
        <v>2613</v>
      </c>
      <c r="J9585" s="1">
        <v>26723</v>
      </c>
      <c r="K9585" s="1">
        <v>923</v>
      </c>
      <c r="L9585" s="1">
        <v>221</v>
      </c>
      <c r="M9585" s="1">
        <v>178</v>
      </c>
      <c r="N9585" s="1">
        <v>9826</v>
      </c>
      <c r="O9585" s="2" t="s">
        <v>29463</v>
      </c>
      <c r="P9585">
        <f t="shared" si="298"/>
        <v>0.94</v>
      </c>
      <c r="Q9585" t="str">
        <f t="shared" si="299"/>
        <v>no</v>
      </c>
    </row>
    <row r="9586" spans="1:17">
      <c r="A9586" s="1">
        <v>9732</v>
      </c>
      <c r="B9586" s="2" t="s">
        <v>28650</v>
      </c>
      <c r="C9586" s="2" t="s">
        <v>28651</v>
      </c>
      <c r="D9586" s="2" t="s">
        <v>28652</v>
      </c>
      <c r="E9586" s="1">
        <v>29661</v>
      </c>
      <c r="F9586" s="1">
        <v>188</v>
      </c>
      <c r="G9586" s="1">
        <v>0</v>
      </c>
      <c r="H9586" s="1">
        <v>23985</v>
      </c>
      <c r="I9586" s="1">
        <v>4761</v>
      </c>
      <c r="J9586" s="1">
        <v>11647</v>
      </c>
      <c r="K9586" s="1">
        <v>3047</v>
      </c>
      <c r="L9586" s="1">
        <v>604</v>
      </c>
      <c r="M9586" s="1">
        <v>556</v>
      </c>
      <c r="N9586" s="1">
        <v>1047</v>
      </c>
      <c r="O9586" s="2" t="s">
        <v>29469</v>
      </c>
      <c r="P9586">
        <f t="shared" si="298"/>
        <v>1.24</v>
      </c>
      <c r="Q9586" t="str">
        <f t="shared" si="299"/>
        <v>no</v>
      </c>
    </row>
    <row r="9587" spans="1:17">
      <c r="A9587" s="1">
        <v>9733</v>
      </c>
      <c r="B9587" s="2" t="s">
        <v>28653</v>
      </c>
      <c r="C9587" s="2" t="s">
        <v>28654</v>
      </c>
      <c r="D9587" s="2" t="s">
        <v>28655</v>
      </c>
      <c r="E9587" s="1">
        <v>29659</v>
      </c>
      <c r="F9587" s="1">
        <v>1386</v>
      </c>
      <c r="G9587" s="1">
        <v>0</v>
      </c>
      <c r="H9587" s="1">
        <v>30710</v>
      </c>
      <c r="I9587" s="1">
        <v>16587</v>
      </c>
      <c r="J9587" s="1">
        <v>6780</v>
      </c>
      <c r="K9587" s="1">
        <v>4187</v>
      </c>
      <c r="L9587" s="1">
        <v>-2645</v>
      </c>
      <c r="M9587" s="1">
        <v>161</v>
      </c>
      <c r="N9587" s="1">
        <v>0</v>
      </c>
      <c r="O9587" s="2" t="s">
        <v>29469</v>
      </c>
      <c r="P9587">
        <f t="shared" si="298"/>
        <v>0.97</v>
      </c>
      <c r="Q9587" t="str">
        <f t="shared" si="299"/>
        <v>no</v>
      </c>
    </row>
    <row r="9588" spans="1:17">
      <c r="A9588" s="1">
        <v>9734</v>
      </c>
      <c r="B9588" s="2" t="s">
        <v>28656</v>
      </c>
      <c r="C9588" s="2" t="s">
        <v>28657</v>
      </c>
      <c r="D9588" s="2" t="s">
        <v>28658</v>
      </c>
      <c r="E9588" s="1">
        <v>29654</v>
      </c>
      <c r="F9588" s="1">
        <v>151</v>
      </c>
      <c r="G9588" s="1">
        <v>0</v>
      </c>
      <c r="H9588" s="1">
        <v>29805</v>
      </c>
      <c r="I9588" s="1">
        <v>29394</v>
      </c>
      <c r="J9588" s="1">
        <v>2261</v>
      </c>
      <c r="K9588" s="1">
        <v>1630</v>
      </c>
      <c r="L9588" s="1">
        <v>959</v>
      </c>
      <c r="M9588" s="1">
        <v>519</v>
      </c>
      <c r="N9588" s="1">
        <v>0</v>
      </c>
      <c r="O9588" s="2" t="s">
        <v>29464</v>
      </c>
      <c r="P9588">
        <f t="shared" si="298"/>
        <v>0.99</v>
      </c>
      <c r="Q9588" t="str">
        <f t="shared" si="299"/>
        <v>no</v>
      </c>
    </row>
    <row r="9589" spans="1:17">
      <c r="A9589" s="1">
        <v>9735</v>
      </c>
      <c r="B9589" s="2" t="s">
        <v>28659</v>
      </c>
      <c r="C9589" s="2" t="s">
        <v>28660</v>
      </c>
      <c r="D9589" s="2" t="s">
        <v>28661</v>
      </c>
      <c r="E9589" s="1">
        <v>29650</v>
      </c>
      <c r="F9589" s="1">
        <v>28</v>
      </c>
      <c r="G9589" s="1">
        <v>0</v>
      </c>
      <c r="H9589" s="1">
        <v>29888</v>
      </c>
      <c r="I9589" s="1">
        <v>23599</v>
      </c>
      <c r="J9589" s="1">
        <v>3874</v>
      </c>
      <c r="K9589" s="1">
        <v>290</v>
      </c>
      <c r="L9589" s="1">
        <v>-432</v>
      </c>
      <c r="M9589" s="1">
        <v>0</v>
      </c>
      <c r="N9589" s="1">
        <v>3652</v>
      </c>
      <c r="O9589" s="2" t="s">
        <v>29465</v>
      </c>
      <c r="P9589">
        <f t="shared" si="298"/>
        <v>0.99</v>
      </c>
      <c r="Q9589" t="str">
        <f t="shared" si="299"/>
        <v>no</v>
      </c>
    </row>
    <row r="9590" spans="1:17">
      <c r="A9590" s="1">
        <v>9736</v>
      </c>
      <c r="B9590" s="2" t="s">
        <v>28662</v>
      </c>
      <c r="C9590" s="2" t="s">
        <v>28663</v>
      </c>
      <c r="D9590" s="2" t="s">
        <v>28664</v>
      </c>
      <c r="E9590" s="1">
        <v>29647</v>
      </c>
      <c r="F9590" s="1">
        <v>65</v>
      </c>
      <c r="G9590" s="1">
        <v>0</v>
      </c>
      <c r="H9590" s="1">
        <v>29713</v>
      </c>
      <c r="I9590" s="1">
        <v>20393</v>
      </c>
      <c r="J9590" s="1">
        <v>1769</v>
      </c>
      <c r="K9590" s="1">
        <v>2029</v>
      </c>
      <c r="L9590" s="1">
        <v>3572</v>
      </c>
      <c r="M9590" s="1">
        <v>1552</v>
      </c>
      <c r="N9590" s="1">
        <v>0</v>
      </c>
      <c r="O9590" s="2" t="s">
        <v>29462</v>
      </c>
      <c r="P9590">
        <f t="shared" si="298"/>
        <v>1</v>
      </c>
      <c r="Q9590" t="str">
        <f t="shared" si="299"/>
        <v>no</v>
      </c>
    </row>
    <row r="9591" spans="1:17">
      <c r="A9591" s="1">
        <v>9737</v>
      </c>
      <c r="B9591" s="2" t="s">
        <v>28665</v>
      </c>
      <c r="C9591" s="2" t="s">
        <v>28666</v>
      </c>
      <c r="D9591" s="2" t="s">
        <v>28667</v>
      </c>
      <c r="E9591" s="1">
        <v>29647</v>
      </c>
      <c r="F9591" s="1">
        <v>2609</v>
      </c>
      <c r="G9591" s="1">
        <v>0</v>
      </c>
      <c r="H9591" s="1">
        <v>32758</v>
      </c>
      <c r="I9591" s="1">
        <v>20310</v>
      </c>
      <c r="J9591" s="1">
        <v>6888</v>
      </c>
      <c r="K9591" s="1">
        <v>3569</v>
      </c>
      <c r="L9591" s="1">
        <v>483</v>
      </c>
      <c r="M9591" s="1">
        <v>433</v>
      </c>
      <c r="N9591" s="1">
        <v>1855</v>
      </c>
      <c r="O9591" s="2" t="s">
        <v>29462</v>
      </c>
      <c r="P9591">
        <f t="shared" si="298"/>
        <v>0.91</v>
      </c>
      <c r="Q9591" t="str">
        <f t="shared" si="299"/>
        <v>no</v>
      </c>
    </row>
    <row r="9592" spans="1:17">
      <c r="A9592" s="1">
        <v>9738</v>
      </c>
      <c r="B9592" s="2" t="s">
        <v>28668</v>
      </c>
      <c r="C9592" s="2" t="s">
        <v>28669</v>
      </c>
      <c r="D9592" s="2" t="s">
        <v>28670</v>
      </c>
      <c r="E9592" s="1">
        <v>29637</v>
      </c>
      <c r="F9592" s="1">
        <v>99</v>
      </c>
      <c r="G9592" s="1">
        <v>0</v>
      </c>
      <c r="H9592" s="1">
        <v>29318</v>
      </c>
      <c r="I9592" s="1">
        <v>16364</v>
      </c>
      <c r="J9592" s="1">
        <v>3632</v>
      </c>
      <c r="K9592" s="1">
        <v>3416</v>
      </c>
      <c r="L9592" s="1">
        <v>319</v>
      </c>
      <c r="M9592" s="1">
        <v>309</v>
      </c>
      <c r="N9592" s="1">
        <v>11695</v>
      </c>
      <c r="O9592" s="2" t="s">
        <v>29466</v>
      </c>
      <c r="P9592">
        <f t="shared" si="298"/>
        <v>1.01</v>
      </c>
      <c r="Q9592" t="str">
        <f t="shared" si="299"/>
        <v>no</v>
      </c>
    </row>
    <row r="9593" spans="1:17">
      <c r="A9593" s="1">
        <v>9739</v>
      </c>
      <c r="B9593" s="2" t="s">
        <v>28671</v>
      </c>
      <c r="C9593" s="2" t="s">
        <v>28672</v>
      </c>
      <c r="D9593" s="2" t="s">
        <v>28673</v>
      </c>
      <c r="E9593" s="1">
        <v>29636</v>
      </c>
      <c r="F9593" s="1">
        <v>165</v>
      </c>
      <c r="G9593" s="1">
        <v>0</v>
      </c>
      <c r="H9593" s="1">
        <v>29937</v>
      </c>
      <c r="I9593" s="1">
        <v>27672</v>
      </c>
      <c r="J9593" s="1">
        <v>1105</v>
      </c>
      <c r="K9593" s="1">
        <v>163</v>
      </c>
      <c r="L9593" s="1">
        <v>19</v>
      </c>
      <c r="M9593" s="1">
        <v>62</v>
      </c>
      <c r="N9593" s="1">
        <v>0</v>
      </c>
      <c r="O9593" s="2" t="s">
        <v>29465</v>
      </c>
      <c r="P9593">
        <f t="shared" si="298"/>
        <v>0.99</v>
      </c>
      <c r="Q9593" t="str">
        <f t="shared" si="299"/>
        <v>no</v>
      </c>
    </row>
    <row r="9594" spans="1:17">
      <c r="A9594" s="1">
        <v>9740</v>
      </c>
      <c r="B9594" s="2" t="s">
        <v>28674</v>
      </c>
      <c r="C9594" s="2" t="s">
        <v>28675</v>
      </c>
      <c r="D9594" s="2" t="s">
        <v>28676</v>
      </c>
      <c r="E9594" s="1">
        <v>29635</v>
      </c>
      <c r="F9594" s="1">
        <v>77</v>
      </c>
      <c r="G9594" s="1">
        <v>0</v>
      </c>
      <c r="H9594" s="1">
        <v>29712</v>
      </c>
      <c r="I9594" s="1">
        <v>14832</v>
      </c>
      <c r="J9594" s="1">
        <v>6721</v>
      </c>
      <c r="K9594" s="1">
        <v>1229</v>
      </c>
      <c r="L9594" s="1">
        <v>3253</v>
      </c>
      <c r="M9594" s="1">
        <v>1735</v>
      </c>
      <c r="N9594" s="1">
        <v>1500</v>
      </c>
      <c r="O9594" s="2" t="s">
        <v>29466</v>
      </c>
      <c r="P9594">
        <f t="shared" si="298"/>
        <v>1</v>
      </c>
      <c r="Q9594" t="str">
        <f t="shared" si="299"/>
        <v>no</v>
      </c>
    </row>
    <row r="9595" spans="1:17">
      <c r="A9595" s="1">
        <v>9741</v>
      </c>
      <c r="B9595" s="2" t="s">
        <v>28677</v>
      </c>
      <c r="C9595" s="2" t="s">
        <v>28678</v>
      </c>
      <c r="D9595" s="2" t="s">
        <v>28679</v>
      </c>
      <c r="E9595" s="1">
        <v>29634</v>
      </c>
      <c r="F9595" s="1">
        <v>42</v>
      </c>
      <c r="G9595" s="1">
        <v>0</v>
      </c>
      <c r="H9595" s="1">
        <v>29715</v>
      </c>
      <c r="I9595" s="1">
        <v>19567</v>
      </c>
      <c r="J9595" s="1">
        <v>1613</v>
      </c>
      <c r="K9595" s="1">
        <v>869</v>
      </c>
      <c r="L9595" s="1">
        <v>1959</v>
      </c>
      <c r="M9595" s="1">
        <v>941</v>
      </c>
      <c r="N9595" s="1">
        <v>2191</v>
      </c>
      <c r="O9595" s="2" t="s">
        <v>29467</v>
      </c>
      <c r="P9595">
        <f t="shared" si="298"/>
        <v>1</v>
      </c>
      <c r="Q9595" t="str">
        <f t="shared" si="299"/>
        <v>no</v>
      </c>
    </row>
    <row r="9596" spans="1:17">
      <c r="A9596" s="1">
        <v>9742</v>
      </c>
      <c r="B9596" s="2" t="s">
        <v>28680</v>
      </c>
      <c r="C9596" s="2" t="s">
        <v>28681</v>
      </c>
      <c r="D9596" s="2" t="s">
        <v>28682</v>
      </c>
      <c r="E9596" s="1">
        <v>29632</v>
      </c>
      <c r="F9596" s="1">
        <v>60</v>
      </c>
      <c r="G9596" s="1">
        <v>0</v>
      </c>
      <c r="H9596" s="1">
        <v>31037</v>
      </c>
      <c r="I9596" s="1">
        <v>22079</v>
      </c>
      <c r="J9596" s="1">
        <v>5535</v>
      </c>
      <c r="K9596" s="1">
        <v>3227</v>
      </c>
      <c r="L9596" s="1">
        <v>-931</v>
      </c>
      <c r="M9596" s="1">
        <v>175</v>
      </c>
      <c r="N9596" s="1">
        <v>0</v>
      </c>
      <c r="O9596" s="2" t="s">
        <v>29468</v>
      </c>
      <c r="P9596">
        <f t="shared" si="298"/>
        <v>0.95</v>
      </c>
      <c r="Q9596" t="str">
        <f t="shared" si="299"/>
        <v>no</v>
      </c>
    </row>
    <row r="9597" spans="1:17">
      <c r="A9597" s="1">
        <v>9743</v>
      </c>
      <c r="B9597" s="2" t="s">
        <v>28683</v>
      </c>
      <c r="C9597" s="2" t="s">
        <v>28684</v>
      </c>
      <c r="D9597" s="2" t="s">
        <v>28685</v>
      </c>
      <c r="E9597" s="1">
        <v>29631</v>
      </c>
      <c r="F9597" s="1">
        <v>360</v>
      </c>
      <c r="G9597" s="1">
        <v>0</v>
      </c>
      <c r="H9597" s="1">
        <v>30885</v>
      </c>
      <c r="I9597" s="1">
        <v>18650</v>
      </c>
      <c r="J9597" s="1">
        <v>8850</v>
      </c>
      <c r="K9597" s="1">
        <v>892</v>
      </c>
      <c r="L9597" s="1">
        <v>429</v>
      </c>
      <c r="M9597" s="1">
        <v>268</v>
      </c>
      <c r="N9597" s="1">
        <v>333</v>
      </c>
      <c r="O9597" s="2" t="s">
        <v>29469</v>
      </c>
      <c r="P9597">
        <f t="shared" si="298"/>
        <v>0.96</v>
      </c>
      <c r="Q9597" t="str">
        <f t="shared" si="299"/>
        <v>no</v>
      </c>
    </row>
    <row r="9598" spans="1:17">
      <c r="A9598" s="1">
        <v>9744</v>
      </c>
      <c r="B9598" s="2" t="s">
        <v>28686</v>
      </c>
      <c r="C9598" s="2" t="s">
        <v>28687</v>
      </c>
      <c r="D9598" s="2" t="s">
        <v>28688</v>
      </c>
      <c r="E9598" s="1">
        <v>29631</v>
      </c>
      <c r="F9598" s="1">
        <v>162</v>
      </c>
      <c r="G9598" s="1">
        <v>0</v>
      </c>
      <c r="H9598" s="1">
        <v>29793</v>
      </c>
      <c r="I9598" s="1">
        <v>21460</v>
      </c>
      <c r="J9598" s="1">
        <v>5536</v>
      </c>
      <c r="K9598" s="1">
        <v>889</v>
      </c>
      <c r="L9598" s="1">
        <v>-126</v>
      </c>
      <c r="M9598" s="1">
        <v>104</v>
      </c>
      <c r="N9598" s="1">
        <v>354</v>
      </c>
      <c r="O9598" s="2" t="s">
        <v>29465</v>
      </c>
      <c r="P9598">
        <f t="shared" si="298"/>
        <v>0.99</v>
      </c>
      <c r="Q9598" t="str">
        <f t="shared" si="299"/>
        <v>no</v>
      </c>
    </row>
    <row r="9599" spans="1:17">
      <c r="A9599" s="1">
        <v>9745</v>
      </c>
      <c r="B9599" s="2" t="s">
        <v>28689</v>
      </c>
      <c r="C9599" s="2" t="s">
        <v>28690</v>
      </c>
      <c r="D9599" s="2" t="s">
        <v>28691</v>
      </c>
      <c r="E9599" s="1">
        <v>29630</v>
      </c>
      <c r="F9599" s="1">
        <v>1321</v>
      </c>
      <c r="G9599" s="1">
        <v>0</v>
      </c>
      <c r="H9599" s="1">
        <v>31669</v>
      </c>
      <c r="I9599" s="1">
        <v>26412</v>
      </c>
      <c r="J9599" s="1">
        <v>1858</v>
      </c>
      <c r="K9599" s="1">
        <v>1070</v>
      </c>
      <c r="L9599" s="1">
        <v>916</v>
      </c>
      <c r="M9599" s="1">
        <v>512</v>
      </c>
      <c r="N9599" s="1">
        <v>0</v>
      </c>
      <c r="O9599" s="2" t="s">
        <v>29470</v>
      </c>
      <c r="P9599">
        <f t="shared" si="298"/>
        <v>0.94</v>
      </c>
      <c r="Q9599" t="str">
        <f t="shared" si="299"/>
        <v>no</v>
      </c>
    </row>
    <row r="9600" spans="1:17">
      <c r="A9600" s="1">
        <v>9746</v>
      </c>
      <c r="B9600" s="2" t="s">
        <v>28692</v>
      </c>
      <c r="C9600" s="2" t="s">
        <v>28693</v>
      </c>
      <c r="D9600" s="2" t="s">
        <v>28694</v>
      </c>
      <c r="E9600" s="1">
        <v>29627</v>
      </c>
      <c r="F9600" s="1">
        <v>461</v>
      </c>
      <c r="G9600" s="1">
        <v>0</v>
      </c>
      <c r="H9600" s="1">
        <v>30290</v>
      </c>
      <c r="I9600" s="1">
        <v>937</v>
      </c>
      <c r="J9600" s="1">
        <v>19743</v>
      </c>
      <c r="K9600" s="1">
        <v>1473</v>
      </c>
      <c r="L9600" s="1">
        <v>4114</v>
      </c>
      <c r="M9600" s="1">
        <v>1877</v>
      </c>
      <c r="N9600" s="1">
        <v>0</v>
      </c>
      <c r="O9600" s="2" t="s">
        <v>29470</v>
      </c>
      <c r="P9600">
        <f t="shared" si="298"/>
        <v>0.98</v>
      </c>
      <c r="Q9600" t="str">
        <f t="shared" si="299"/>
        <v>no</v>
      </c>
    </row>
    <row r="9601" spans="1:17">
      <c r="A9601" s="1">
        <v>9747</v>
      </c>
      <c r="B9601" s="2" t="s">
        <v>28695</v>
      </c>
      <c r="C9601" s="2" t="s">
        <v>28696</v>
      </c>
      <c r="D9601" s="2" t="s">
        <v>28697</v>
      </c>
      <c r="E9601" s="1">
        <v>29621</v>
      </c>
      <c r="F9601" s="1">
        <v>2741</v>
      </c>
      <c r="G9601" s="1">
        <v>0</v>
      </c>
      <c r="H9601" s="1">
        <v>32480</v>
      </c>
      <c r="I9601" s="1">
        <v>29318</v>
      </c>
      <c r="J9601" s="1">
        <v>1197</v>
      </c>
      <c r="K9601" s="1">
        <v>881</v>
      </c>
      <c r="L9601" s="1">
        <v>74</v>
      </c>
      <c r="M9601" s="1">
        <v>0</v>
      </c>
      <c r="N9601" s="1">
        <v>0</v>
      </c>
      <c r="O9601" s="2" t="s">
        <v>29471</v>
      </c>
      <c r="P9601">
        <f t="shared" si="298"/>
        <v>0.91</v>
      </c>
      <c r="Q9601" t="str">
        <f t="shared" si="299"/>
        <v>no</v>
      </c>
    </row>
    <row r="9602" spans="1:17">
      <c r="A9602" s="1">
        <v>9748</v>
      </c>
      <c r="B9602" s="2" t="s">
        <v>28698</v>
      </c>
      <c r="C9602" s="2" t="s">
        <v>28699</v>
      </c>
      <c r="D9602" s="2" t="s">
        <v>28700</v>
      </c>
      <c r="E9602" s="1">
        <v>29619</v>
      </c>
      <c r="F9602" s="1">
        <v>0</v>
      </c>
      <c r="G9602" s="1">
        <v>0</v>
      </c>
      <c r="H9602" s="1">
        <v>29619</v>
      </c>
      <c r="I9602" s="1">
        <v>25469</v>
      </c>
      <c r="J9602" s="1">
        <v>1405</v>
      </c>
      <c r="K9602" s="1">
        <v>304</v>
      </c>
      <c r="L9602" s="1">
        <v>178</v>
      </c>
      <c r="M9602" s="1">
        <v>142</v>
      </c>
      <c r="N9602" s="1">
        <v>0</v>
      </c>
      <c r="O9602" s="2" t="s">
        <v>29463</v>
      </c>
      <c r="P9602">
        <f t="shared" si="298"/>
        <v>1</v>
      </c>
      <c r="Q9602" t="str">
        <f t="shared" si="299"/>
        <v>no</v>
      </c>
    </row>
    <row r="9603" spans="1:17">
      <c r="A9603" s="1">
        <v>9749</v>
      </c>
      <c r="B9603" s="2" t="s">
        <v>28701</v>
      </c>
      <c r="C9603" s="2" t="s">
        <v>28702</v>
      </c>
      <c r="D9603" s="2" t="s">
        <v>28703</v>
      </c>
      <c r="E9603" s="1">
        <v>29618</v>
      </c>
      <c r="F9603" s="1">
        <v>1138</v>
      </c>
      <c r="G9603" s="1">
        <v>0</v>
      </c>
      <c r="H9603" s="1">
        <v>34648</v>
      </c>
      <c r="I9603" s="1">
        <v>13832</v>
      </c>
      <c r="J9603" s="1">
        <v>8416</v>
      </c>
      <c r="K9603" s="1">
        <v>5477</v>
      </c>
      <c r="L9603" s="1">
        <v>1130</v>
      </c>
      <c r="M9603" s="1">
        <v>543</v>
      </c>
      <c r="N9603" s="1">
        <v>2536</v>
      </c>
      <c r="O9603" s="2" t="s">
        <v>29463</v>
      </c>
      <c r="P9603">
        <f t="shared" ref="P9603:P9666" si="300">ROUND(E9603/H9603,2)</f>
        <v>0.85</v>
      </c>
      <c r="Q9603" t="str">
        <f t="shared" ref="Q9603:Q9666" si="301">IF(G9603=0,"no","-")</f>
        <v>no</v>
      </c>
    </row>
    <row r="9604" spans="1:17">
      <c r="A9604" s="1">
        <v>9750</v>
      </c>
      <c r="B9604" s="2" t="s">
        <v>28704</v>
      </c>
      <c r="C9604" s="2" t="s">
        <v>28705</v>
      </c>
      <c r="D9604" s="2" t="s">
        <v>28706</v>
      </c>
      <c r="E9604" s="1">
        <v>29617</v>
      </c>
      <c r="F9604" s="1">
        <v>147</v>
      </c>
      <c r="G9604" s="1">
        <v>0</v>
      </c>
      <c r="H9604" s="1">
        <v>30065</v>
      </c>
      <c r="I9604" s="1">
        <v>13677</v>
      </c>
      <c r="J9604" s="1">
        <v>7648</v>
      </c>
      <c r="K9604" s="1">
        <v>906</v>
      </c>
      <c r="L9604" s="1">
        <v>400</v>
      </c>
      <c r="M9604" s="1">
        <v>260</v>
      </c>
      <c r="N9604" s="1">
        <v>7576</v>
      </c>
      <c r="O9604" s="2" t="s">
        <v>29470</v>
      </c>
      <c r="P9604">
        <f t="shared" si="300"/>
        <v>0.99</v>
      </c>
      <c r="Q9604" t="str">
        <f t="shared" si="301"/>
        <v>no</v>
      </c>
    </row>
    <row r="9605" spans="1:17">
      <c r="A9605" s="1">
        <v>9751</v>
      </c>
      <c r="B9605" s="2" t="s">
        <v>28707</v>
      </c>
      <c r="C9605" s="2" t="s">
        <v>28708</v>
      </c>
      <c r="D9605" s="2" t="s">
        <v>28709</v>
      </c>
      <c r="E9605" s="1">
        <v>29616</v>
      </c>
      <c r="F9605" s="1">
        <v>444</v>
      </c>
      <c r="G9605" s="1">
        <v>0</v>
      </c>
      <c r="H9605" s="1">
        <v>30308</v>
      </c>
      <c r="I9605" s="1">
        <v>10666</v>
      </c>
      <c r="J9605" s="1">
        <v>5641</v>
      </c>
      <c r="K9605" s="1">
        <v>4656</v>
      </c>
      <c r="L9605" s="1">
        <v>1929</v>
      </c>
      <c r="M9605" s="1">
        <v>1289</v>
      </c>
      <c r="N9605" s="1">
        <v>6703</v>
      </c>
      <c r="O9605" s="2" t="s">
        <v>29462</v>
      </c>
      <c r="P9605">
        <f t="shared" si="300"/>
        <v>0.98</v>
      </c>
      <c r="Q9605" t="str">
        <f t="shared" si="301"/>
        <v>no</v>
      </c>
    </row>
    <row r="9606" spans="1:17">
      <c r="A9606" s="1">
        <v>9752</v>
      </c>
      <c r="B9606" s="2" t="s">
        <v>28710</v>
      </c>
      <c r="C9606" s="2" t="s">
        <v>28711</v>
      </c>
      <c r="D9606" s="2" t="s">
        <v>28712</v>
      </c>
      <c r="E9606" s="1">
        <v>29613</v>
      </c>
      <c r="F9606" s="1">
        <v>268</v>
      </c>
      <c r="G9606" s="1">
        <v>0</v>
      </c>
      <c r="H9606" s="1">
        <v>29934</v>
      </c>
      <c r="I9606" s="1">
        <v>12799</v>
      </c>
      <c r="J9606" s="1">
        <v>5364</v>
      </c>
      <c r="K9606" s="1">
        <v>5582</v>
      </c>
      <c r="L9606" s="1">
        <v>731</v>
      </c>
      <c r="M9606" s="1">
        <v>718</v>
      </c>
      <c r="N9606" s="1">
        <v>8400</v>
      </c>
      <c r="O9606" s="2" t="s">
        <v>29462</v>
      </c>
      <c r="P9606">
        <f t="shared" si="300"/>
        <v>0.99</v>
      </c>
      <c r="Q9606" t="str">
        <f t="shared" si="301"/>
        <v>no</v>
      </c>
    </row>
    <row r="9607" spans="1:17">
      <c r="A9607" s="1">
        <v>9753</v>
      </c>
      <c r="B9607" s="2" t="s">
        <v>28713</v>
      </c>
      <c r="C9607" s="2" t="s">
        <v>28714</v>
      </c>
      <c r="D9607" s="2" t="s">
        <v>28715</v>
      </c>
      <c r="E9607" s="1">
        <v>29612</v>
      </c>
      <c r="F9607" s="1">
        <v>0</v>
      </c>
      <c r="G9607" s="1">
        <v>0</v>
      </c>
      <c r="H9607" s="1">
        <v>27979</v>
      </c>
      <c r="I9607" s="1">
        <v>23530</v>
      </c>
      <c r="J9607" s="1">
        <v>2147</v>
      </c>
      <c r="K9607" s="1">
        <v>547</v>
      </c>
      <c r="L9607" s="1">
        <v>-135</v>
      </c>
      <c r="M9607" s="1">
        <v>129</v>
      </c>
      <c r="N9607" s="1">
        <v>1951</v>
      </c>
      <c r="O9607" s="2" t="s">
        <v>29469</v>
      </c>
      <c r="P9607">
        <f t="shared" si="300"/>
        <v>1.06</v>
      </c>
      <c r="Q9607" t="str">
        <f t="shared" si="301"/>
        <v>no</v>
      </c>
    </row>
    <row r="9608" spans="1:17">
      <c r="A9608" s="1">
        <v>9754</v>
      </c>
      <c r="B9608" s="2" t="s">
        <v>28716</v>
      </c>
      <c r="C9608" s="2" t="s">
        <v>28717</v>
      </c>
      <c r="D9608" s="2" t="s">
        <v>28718</v>
      </c>
      <c r="E9608" s="1">
        <v>29610</v>
      </c>
      <c r="F9608" s="1">
        <v>11243</v>
      </c>
      <c r="G9608" s="1">
        <v>0</v>
      </c>
      <c r="H9608" s="1">
        <v>40853</v>
      </c>
      <c r="I9608" s="1">
        <v>440</v>
      </c>
      <c r="J9608" s="1">
        <v>14091</v>
      </c>
      <c r="K9608" s="1">
        <v>10170</v>
      </c>
      <c r="L9608" s="1">
        <v>1526</v>
      </c>
      <c r="M9608" s="1">
        <v>310</v>
      </c>
      <c r="N9608" s="1">
        <v>0</v>
      </c>
      <c r="O9608" s="2" t="s">
        <v>29462</v>
      </c>
      <c r="P9608">
        <f t="shared" si="300"/>
        <v>0.72</v>
      </c>
      <c r="Q9608" t="str">
        <f t="shared" si="301"/>
        <v>no</v>
      </c>
    </row>
    <row r="9609" spans="1:17">
      <c r="A9609" s="1">
        <v>9755</v>
      </c>
      <c r="B9609" s="2" t="s">
        <v>28719</v>
      </c>
      <c r="C9609" s="2" t="s">
        <v>28720</v>
      </c>
      <c r="D9609" s="2" t="s">
        <v>28721</v>
      </c>
      <c r="E9609" s="1">
        <v>29610</v>
      </c>
      <c r="F9609" s="1">
        <v>60</v>
      </c>
      <c r="G9609" s="1">
        <v>0</v>
      </c>
      <c r="H9609" s="1">
        <v>29790</v>
      </c>
      <c r="I9609" s="1">
        <v>28679</v>
      </c>
      <c r="J9609" s="1">
        <v>1131</v>
      </c>
      <c r="K9609" s="1">
        <v>94</v>
      </c>
      <c r="L9609" s="1">
        <v>164</v>
      </c>
      <c r="M9609" s="1">
        <v>146</v>
      </c>
      <c r="N9609" s="1">
        <v>1713</v>
      </c>
      <c r="O9609" s="2" t="s">
        <v>29462</v>
      </c>
      <c r="P9609">
        <f t="shared" si="300"/>
        <v>0.99</v>
      </c>
      <c r="Q9609" t="str">
        <f t="shared" si="301"/>
        <v>no</v>
      </c>
    </row>
    <row r="9610" spans="1:17">
      <c r="A9610" s="1">
        <v>9756</v>
      </c>
      <c r="B9610" s="2" t="s">
        <v>28722</v>
      </c>
      <c r="C9610" s="2" t="s">
        <v>28723</v>
      </c>
      <c r="D9610" s="2" t="s">
        <v>28724</v>
      </c>
      <c r="E9610" s="1">
        <v>29596</v>
      </c>
      <c r="F9610" s="1">
        <v>365</v>
      </c>
      <c r="G9610" s="1">
        <v>0</v>
      </c>
      <c r="H9610" s="1">
        <v>30126</v>
      </c>
      <c r="I9610" s="1">
        <v>19282</v>
      </c>
      <c r="J9610" s="1">
        <v>2360</v>
      </c>
      <c r="K9610" s="1">
        <v>1784</v>
      </c>
      <c r="L9610" s="1">
        <v>3845</v>
      </c>
      <c r="M9610" s="1">
        <v>1646</v>
      </c>
      <c r="N9610" s="1">
        <v>786</v>
      </c>
      <c r="O9610" s="2" t="s">
        <v>29464</v>
      </c>
      <c r="P9610">
        <f t="shared" si="300"/>
        <v>0.98</v>
      </c>
      <c r="Q9610" t="str">
        <f t="shared" si="301"/>
        <v>no</v>
      </c>
    </row>
    <row r="9611" spans="1:17">
      <c r="A9611" s="1">
        <v>9757</v>
      </c>
      <c r="B9611" s="2" t="s">
        <v>28725</v>
      </c>
      <c r="C9611" s="2" t="s">
        <v>28726</v>
      </c>
      <c r="D9611" s="2" t="s">
        <v>28727</v>
      </c>
      <c r="E9611" s="1">
        <v>29593</v>
      </c>
      <c r="F9611" s="1">
        <v>327</v>
      </c>
      <c r="G9611" s="1">
        <v>0</v>
      </c>
      <c r="H9611" s="1">
        <v>35560</v>
      </c>
      <c r="I9611" s="1">
        <v>13235</v>
      </c>
      <c r="J9611" s="1">
        <v>8042</v>
      </c>
      <c r="K9611" s="1">
        <v>5279</v>
      </c>
      <c r="L9611" s="1">
        <v>1646</v>
      </c>
      <c r="M9611" s="1">
        <v>1040</v>
      </c>
      <c r="N9611" s="1">
        <v>126330</v>
      </c>
      <c r="O9611" s="2" t="s">
        <v>29462</v>
      </c>
      <c r="P9611">
        <f t="shared" si="300"/>
        <v>0.83</v>
      </c>
      <c r="Q9611" t="str">
        <f t="shared" si="301"/>
        <v>no</v>
      </c>
    </row>
    <row r="9612" spans="1:17">
      <c r="A9612" s="1">
        <v>9758</v>
      </c>
      <c r="B9612" s="2" t="s">
        <v>28728</v>
      </c>
      <c r="C9612" s="2" t="s">
        <v>28729</v>
      </c>
      <c r="D9612" s="2" t="s">
        <v>28730</v>
      </c>
      <c r="E9612" s="1">
        <v>29590</v>
      </c>
      <c r="F9612" s="1">
        <v>88</v>
      </c>
      <c r="G9612" s="1">
        <v>0</v>
      </c>
      <c r="H9612" s="1">
        <v>30496</v>
      </c>
      <c r="I9612" s="1">
        <v>19892</v>
      </c>
      <c r="J9612" s="1">
        <v>7012</v>
      </c>
      <c r="K9612" s="1">
        <v>1660</v>
      </c>
      <c r="L9612" s="1">
        <v>639</v>
      </c>
      <c r="M9612" s="1">
        <v>442</v>
      </c>
      <c r="N9612" s="1">
        <v>0</v>
      </c>
      <c r="O9612" s="2" t="s">
        <v>29463</v>
      </c>
      <c r="P9612">
        <f t="shared" si="300"/>
        <v>0.97</v>
      </c>
      <c r="Q9612" t="str">
        <f t="shared" si="301"/>
        <v>no</v>
      </c>
    </row>
    <row r="9613" spans="1:17">
      <c r="A9613" s="1">
        <v>9759</v>
      </c>
      <c r="B9613" s="2" t="s">
        <v>28731</v>
      </c>
      <c r="C9613" s="2" t="s">
        <v>28732</v>
      </c>
      <c r="D9613" s="2" t="s">
        <v>28733</v>
      </c>
      <c r="E9613" s="1">
        <v>29590</v>
      </c>
      <c r="F9613" s="1">
        <v>92</v>
      </c>
      <c r="G9613" s="1">
        <v>0</v>
      </c>
      <c r="H9613" s="1">
        <v>29682</v>
      </c>
      <c r="I9613" s="1">
        <v>17374</v>
      </c>
      <c r="J9613" s="1">
        <v>2224</v>
      </c>
      <c r="K9613" s="1">
        <v>2472</v>
      </c>
      <c r="L9613" s="1">
        <v>5470</v>
      </c>
      <c r="M9613" s="1">
        <v>2602</v>
      </c>
      <c r="N9613" s="1">
        <v>0</v>
      </c>
      <c r="O9613" s="2" t="s">
        <v>29470</v>
      </c>
      <c r="P9613">
        <f t="shared" si="300"/>
        <v>1</v>
      </c>
      <c r="Q9613" t="str">
        <f t="shared" si="301"/>
        <v>no</v>
      </c>
    </row>
    <row r="9614" spans="1:17">
      <c r="A9614" s="1">
        <v>9760</v>
      </c>
      <c r="B9614" s="2" t="s">
        <v>28734</v>
      </c>
      <c r="C9614" s="2" t="s">
        <v>28735</v>
      </c>
      <c r="D9614" s="2" t="s">
        <v>28736</v>
      </c>
      <c r="E9614" s="1">
        <v>29588</v>
      </c>
      <c r="F9614" s="1">
        <v>945</v>
      </c>
      <c r="G9614" s="1">
        <v>0</v>
      </c>
      <c r="H9614" s="1">
        <v>30533</v>
      </c>
      <c r="I9614" s="1">
        <v>26900</v>
      </c>
      <c r="J9614" s="1">
        <v>1509</v>
      </c>
      <c r="K9614" s="1">
        <v>417</v>
      </c>
      <c r="L9614" s="1">
        <v>304</v>
      </c>
      <c r="M9614" s="1">
        <v>93</v>
      </c>
      <c r="N9614" s="1">
        <v>200</v>
      </c>
      <c r="O9614" s="2" t="s">
        <v>29463</v>
      </c>
      <c r="P9614">
        <f t="shared" si="300"/>
        <v>0.97</v>
      </c>
      <c r="Q9614" t="str">
        <f t="shared" si="301"/>
        <v>no</v>
      </c>
    </row>
    <row r="9615" spans="1:17">
      <c r="A9615" s="1">
        <v>9761</v>
      </c>
      <c r="B9615" s="2" t="s">
        <v>28737</v>
      </c>
      <c r="C9615" s="2" t="s">
        <v>28738</v>
      </c>
      <c r="D9615" s="2" t="s">
        <v>28739</v>
      </c>
      <c r="E9615" s="1">
        <v>29588</v>
      </c>
      <c r="F9615" s="1">
        <v>260</v>
      </c>
      <c r="G9615" s="1">
        <v>0</v>
      </c>
      <c r="H9615" s="1">
        <v>29849</v>
      </c>
      <c r="I9615" s="1">
        <v>26596</v>
      </c>
      <c r="J9615" s="1">
        <v>1162</v>
      </c>
      <c r="K9615" s="1">
        <v>550</v>
      </c>
      <c r="L9615" s="1">
        <v>717</v>
      </c>
      <c r="M9615" s="1">
        <v>339</v>
      </c>
      <c r="N9615" s="1">
        <v>4751</v>
      </c>
      <c r="O9615" s="2" t="s">
        <v>29469</v>
      </c>
      <c r="P9615">
        <f t="shared" si="300"/>
        <v>0.99</v>
      </c>
      <c r="Q9615" t="str">
        <f t="shared" si="301"/>
        <v>no</v>
      </c>
    </row>
    <row r="9616" spans="1:17">
      <c r="A9616" s="1">
        <v>9762</v>
      </c>
      <c r="B9616" s="2" t="s">
        <v>28740</v>
      </c>
      <c r="C9616" s="2" t="s">
        <v>28741</v>
      </c>
      <c r="D9616" s="2" t="s">
        <v>28742</v>
      </c>
      <c r="E9616" s="1">
        <v>29587</v>
      </c>
      <c r="F9616" s="1">
        <v>75</v>
      </c>
      <c r="G9616" s="1">
        <v>0</v>
      </c>
      <c r="H9616" s="1">
        <v>29504</v>
      </c>
      <c r="I9616" s="1">
        <v>15296</v>
      </c>
      <c r="J9616" s="1">
        <v>6631</v>
      </c>
      <c r="K9616" s="1">
        <v>2545</v>
      </c>
      <c r="L9616" s="1">
        <v>2344</v>
      </c>
      <c r="M9616" s="1">
        <v>1165</v>
      </c>
      <c r="N9616" s="1">
        <v>3257</v>
      </c>
      <c r="O9616" s="2" t="s">
        <v>29465</v>
      </c>
      <c r="P9616">
        <f t="shared" si="300"/>
        <v>1</v>
      </c>
      <c r="Q9616" t="str">
        <f t="shared" si="301"/>
        <v>no</v>
      </c>
    </row>
    <row r="9617" spans="1:17">
      <c r="A9617" s="1">
        <v>9763</v>
      </c>
      <c r="B9617" s="2" t="s">
        <v>28743</v>
      </c>
      <c r="C9617" s="2" t="s">
        <v>28744</v>
      </c>
      <c r="D9617" s="2" t="s">
        <v>28745</v>
      </c>
      <c r="E9617" s="1">
        <v>29583</v>
      </c>
      <c r="F9617" s="1">
        <v>118</v>
      </c>
      <c r="G9617" s="1">
        <v>0</v>
      </c>
      <c r="H9617" s="1">
        <v>28918</v>
      </c>
      <c r="I9617" s="1">
        <v>13889</v>
      </c>
      <c r="J9617" s="1">
        <v>5000</v>
      </c>
      <c r="K9617" s="1">
        <v>2948</v>
      </c>
      <c r="L9617" s="1">
        <v>478</v>
      </c>
      <c r="M9617" s="1">
        <v>463</v>
      </c>
      <c r="N9617" s="1">
        <v>8945</v>
      </c>
      <c r="O9617" s="2" t="s">
        <v>29470</v>
      </c>
      <c r="P9617">
        <f t="shared" si="300"/>
        <v>1.02</v>
      </c>
      <c r="Q9617" t="str">
        <f t="shared" si="301"/>
        <v>no</v>
      </c>
    </row>
    <row r="9618" spans="1:17">
      <c r="A9618" s="1">
        <v>9764</v>
      </c>
      <c r="B9618" s="2" t="s">
        <v>28746</v>
      </c>
      <c r="C9618" s="2" t="s">
        <v>28747</v>
      </c>
      <c r="D9618" s="2" t="s">
        <v>28748</v>
      </c>
      <c r="E9618" s="1">
        <v>29578</v>
      </c>
      <c r="F9618" s="1">
        <v>35</v>
      </c>
      <c r="G9618" s="1">
        <v>0</v>
      </c>
      <c r="H9618" s="1">
        <v>29603</v>
      </c>
      <c r="I9618" s="1">
        <v>14995</v>
      </c>
      <c r="J9618" s="1">
        <v>8891</v>
      </c>
      <c r="K9618" s="1">
        <v>1895</v>
      </c>
      <c r="L9618" s="1">
        <v>363</v>
      </c>
      <c r="M9618" s="1">
        <v>303</v>
      </c>
      <c r="N9618" s="1">
        <v>5622</v>
      </c>
      <c r="O9618" s="2" t="s">
        <v>29469</v>
      </c>
      <c r="P9618">
        <f t="shared" si="300"/>
        <v>1</v>
      </c>
      <c r="Q9618" t="str">
        <f t="shared" si="301"/>
        <v>no</v>
      </c>
    </row>
    <row r="9619" spans="1:17">
      <c r="A9619" s="1">
        <v>9765</v>
      </c>
      <c r="B9619" s="2" t="s">
        <v>28749</v>
      </c>
      <c r="C9619" s="2" t="s">
        <v>28750</v>
      </c>
      <c r="D9619" s="2" t="s">
        <v>28751</v>
      </c>
      <c r="E9619" s="1">
        <v>29572</v>
      </c>
      <c r="F9619" s="1">
        <v>1293</v>
      </c>
      <c r="G9619" s="1">
        <v>0</v>
      </c>
      <c r="H9619" s="1">
        <v>30865</v>
      </c>
      <c r="I9619" s="1">
        <v>510</v>
      </c>
      <c r="J9619" s="1">
        <v>5614</v>
      </c>
      <c r="K9619" s="1">
        <v>15733</v>
      </c>
      <c r="L9619" s="1">
        <v>1700</v>
      </c>
      <c r="M9619" s="1">
        <v>505</v>
      </c>
      <c r="N9619" s="1">
        <v>84</v>
      </c>
      <c r="O9619" s="2" t="s">
        <v>29466</v>
      </c>
      <c r="P9619">
        <f t="shared" si="300"/>
        <v>0.96</v>
      </c>
      <c r="Q9619" t="str">
        <f t="shared" si="301"/>
        <v>no</v>
      </c>
    </row>
    <row r="9620" spans="1:17">
      <c r="A9620" s="1">
        <v>9766</v>
      </c>
      <c r="B9620" s="2" t="s">
        <v>28752</v>
      </c>
      <c r="C9620" s="2" t="s">
        <v>28753</v>
      </c>
      <c r="D9620" s="2" t="s">
        <v>28754</v>
      </c>
      <c r="E9620" s="1">
        <v>29569</v>
      </c>
      <c r="F9620" s="1">
        <v>110</v>
      </c>
      <c r="G9620" s="1">
        <v>0</v>
      </c>
      <c r="H9620" s="1">
        <v>29634</v>
      </c>
      <c r="I9620" s="1">
        <v>12214</v>
      </c>
      <c r="J9620" s="1">
        <v>6402</v>
      </c>
      <c r="K9620" s="1">
        <v>3332</v>
      </c>
      <c r="L9620" s="1">
        <v>4958</v>
      </c>
      <c r="M9620" s="1">
        <v>2314</v>
      </c>
      <c r="N9620" s="1">
        <v>8</v>
      </c>
      <c r="O9620" s="2" t="s">
        <v>29470</v>
      </c>
      <c r="P9620">
        <f t="shared" si="300"/>
        <v>1</v>
      </c>
      <c r="Q9620" t="str">
        <f t="shared" si="301"/>
        <v>no</v>
      </c>
    </row>
    <row r="9621" spans="1:17">
      <c r="A9621" s="1">
        <v>9767</v>
      </c>
      <c r="B9621" s="2" t="s">
        <v>28755</v>
      </c>
      <c r="C9621" s="2" t="s">
        <v>28756</v>
      </c>
      <c r="D9621" s="2" t="s">
        <v>28757</v>
      </c>
      <c r="E9621" s="1">
        <v>29568</v>
      </c>
      <c r="F9621" s="1">
        <v>13024</v>
      </c>
      <c r="G9621" s="1">
        <v>0</v>
      </c>
      <c r="H9621" s="1">
        <v>37673</v>
      </c>
      <c r="I9621" s="1">
        <v>8273</v>
      </c>
      <c r="J9621" s="1">
        <v>4988</v>
      </c>
      <c r="K9621" s="1">
        <v>11564</v>
      </c>
      <c r="L9621" s="1">
        <v>3870</v>
      </c>
      <c r="M9621" s="1">
        <v>1838</v>
      </c>
      <c r="N9621" s="1">
        <v>0</v>
      </c>
      <c r="O9621" s="2" t="s">
        <v>29466</v>
      </c>
      <c r="P9621">
        <f t="shared" si="300"/>
        <v>0.78</v>
      </c>
      <c r="Q9621" t="str">
        <f t="shared" si="301"/>
        <v>no</v>
      </c>
    </row>
    <row r="9622" spans="1:17">
      <c r="A9622" s="1">
        <v>9768</v>
      </c>
      <c r="B9622" s="2" t="s">
        <v>28758</v>
      </c>
      <c r="C9622" s="2" t="s">
        <v>28759</v>
      </c>
      <c r="D9622" s="2" t="s">
        <v>28760</v>
      </c>
      <c r="E9622" s="1">
        <v>29565</v>
      </c>
      <c r="F9622" s="1">
        <v>9</v>
      </c>
      <c r="G9622" s="1">
        <v>0</v>
      </c>
      <c r="H9622" s="1">
        <v>30371</v>
      </c>
      <c r="I9622" s="1">
        <v>10643</v>
      </c>
      <c r="J9622" s="1">
        <v>11199</v>
      </c>
      <c r="K9622" s="1">
        <v>4170</v>
      </c>
      <c r="L9622" s="1">
        <v>-10136</v>
      </c>
      <c r="M9622" s="1">
        <v>306</v>
      </c>
      <c r="N9622" s="1">
        <v>20732</v>
      </c>
      <c r="O9622" s="2" t="s">
        <v>29463</v>
      </c>
      <c r="P9622">
        <f t="shared" si="300"/>
        <v>0.97</v>
      </c>
      <c r="Q9622" t="str">
        <f t="shared" si="301"/>
        <v>no</v>
      </c>
    </row>
    <row r="9623" spans="1:17">
      <c r="A9623" s="1">
        <v>9769</v>
      </c>
      <c r="B9623" s="2" t="s">
        <v>28761</v>
      </c>
      <c r="C9623" s="2" t="s">
        <v>28762</v>
      </c>
      <c r="D9623" s="2" t="s">
        <v>28763</v>
      </c>
      <c r="E9623" s="1">
        <v>29564</v>
      </c>
      <c r="F9623" s="1">
        <v>116</v>
      </c>
      <c r="G9623" s="1">
        <v>0</v>
      </c>
      <c r="H9623" s="1">
        <v>29147</v>
      </c>
      <c r="I9623" s="1">
        <v>16392</v>
      </c>
      <c r="J9623" s="1">
        <v>6835</v>
      </c>
      <c r="K9623" s="1">
        <v>2789</v>
      </c>
      <c r="L9623" s="1">
        <v>-885</v>
      </c>
      <c r="M9623" s="1">
        <v>188</v>
      </c>
      <c r="N9623" s="1">
        <v>2988</v>
      </c>
      <c r="O9623" s="2" t="s">
        <v>29471</v>
      </c>
      <c r="P9623">
        <f t="shared" si="300"/>
        <v>1.01</v>
      </c>
      <c r="Q9623" t="str">
        <f t="shared" si="301"/>
        <v>no</v>
      </c>
    </row>
    <row r="9624" spans="1:17">
      <c r="A9624" s="1">
        <v>9770</v>
      </c>
      <c r="B9624" s="2" t="s">
        <v>28764</v>
      </c>
      <c r="C9624" s="2" t="s">
        <v>28765</v>
      </c>
      <c r="D9624" s="2" t="s">
        <v>28766</v>
      </c>
      <c r="E9624" s="1">
        <v>29560</v>
      </c>
      <c r="F9624" s="1">
        <v>673</v>
      </c>
      <c r="G9624" s="1">
        <v>0</v>
      </c>
      <c r="H9624" s="1">
        <v>32080</v>
      </c>
      <c r="I9624" s="1">
        <v>14002</v>
      </c>
      <c r="J9624" s="1">
        <v>9529</v>
      </c>
      <c r="K9624" s="1">
        <v>2460</v>
      </c>
      <c r="L9624" s="1">
        <v>531</v>
      </c>
      <c r="M9624" s="1">
        <v>373</v>
      </c>
      <c r="N9624" s="1">
        <v>9807</v>
      </c>
      <c r="O9624" s="2" t="s">
        <v>29463</v>
      </c>
      <c r="P9624">
        <f t="shared" si="300"/>
        <v>0.92</v>
      </c>
      <c r="Q9624" t="str">
        <f t="shared" si="301"/>
        <v>no</v>
      </c>
    </row>
    <row r="9625" spans="1:17">
      <c r="A9625" s="1">
        <v>9771</v>
      </c>
      <c r="B9625" s="2" t="s">
        <v>28767</v>
      </c>
      <c r="C9625" s="2" t="s">
        <v>28768</v>
      </c>
      <c r="D9625" s="2" t="s">
        <v>28769</v>
      </c>
      <c r="E9625" s="1">
        <v>29559</v>
      </c>
      <c r="F9625" s="1">
        <v>304</v>
      </c>
      <c r="G9625" s="1">
        <v>0</v>
      </c>
      <c r="H9625" s="1">
        <v>30809</v>
      </c>
      <c r="I9625" s="1">
        <v>3641</v>
      </c>
      <c r="J9625" s="1">
        <v>19263</v>
      </c>
      <c r="K9625" s="1">
        <v>1109</v>
      </c>
      <c r="L9625" s="1">
        <v>231</v>
      </c>
      <c r="M9625" s="1">
        <v>222</v>
      </c>
      <c r="N9625" s="1">
        <v>6888</v>
      </c>
      <c r="O9625" s="2" t="s">
        <v>29466</v>
      </c>
      <c r="P9625">
        <f t="shared" si="300"/>
        <v>0.96</v>
      </c>
      <c r="Q9625" t="str">
        <f t="shared" si="301"/>
        <v>no</v>
      </c>
    </row>
    <row r="9626" spans="1:17">
      <c r="A9626" s="1">
        <v>9772</v>
      </c>
      <c r="B9626" s="2" t="s">
        <v>28770</v>
      </c>
      <c r="C9626" s="2" t="s">
        <v>28771</v>
      </c>
      <c r="D9626" s="2" t="s">
        <v>28772</v>
      </c>
      <c r="E9626" s="1">
        <v>29557</v>
      </c>
      <c r="F9626" s="1">
        <v>387</v>
      </c>
      <c r="G9626" s="1">
        <v>0</v>
      </c>
      <c r="H9626" s="1">
        <v>30335</v>
      </c>
      <c r="I9626" s="1">
        <v>14519</v>
      </c>
      <c r="J9626" s="1">
        <v>8623</v>
      </c>
      <c r="K9626" s="1">
        <v>2660</v>
      </c>
      <c r="L9626" s="1">
        <v>2117</v>
      </c>
      <c r="M9626" s="1">
        <v>1134</v>
      </c>
      <c r="N9626" s="1">
        <v>2731</v>
      </c>
      <c r="O9626" s="2" t="s">
        <v>29463</v>
      </c>
      <c r="P9626">
        <f t="shared" si="300"/>
        <v>0.97</v>
      </c>
      <c r="Q9626" t="str">
        <f t="shared" si="301"/>
        <v>no</v>
      </c>
    </row>
    <row r="9627" spans="1:17">
      <c r="A9627" s="1">
        <v>9773</v>
      </c>
      <c r="B9627" s="2" t="s">
        <v>28773</v>
      </c>
      <c r="C9627" s="2" t="s">
        <v>28774</v>
      </c>
      <c r="D9627" s="2" t="s">
        <v>28775</v>
      </c>
      <c r="E9627" s="1">
        <v>29556</v>
      </c>
      <c r="F9627" s="1">
        <v>531</v>
      </c>
      <c r="G9627" s="1">
        <v>0</v>
      </c>
      <c r="H9627" s="1">
        <v>30087</v>
      </c>
      <c r="I9627" s="1">
        <v>0</v>
      </c>
      <c r="J9627" s="1">
        <v>23363</v>
      </c>
      <c r="K9627" s="1">
        <v>2108</v>
      </c>
      <c r="L9627" s="1">
        <v>424</v>
      </c>
      <c r="M9627" s="1">
        <v>360</v>
      </c>
      <c r="N9627" s="1">
        <v>0</v>
      </c>
      <c r="O9627" s="2" t="s">
        <v>29462</v>
      </c>
      <c r="P9627">
        <f t="shared" si="300"/>
        <v>0.98</v>
      </c>
      <c r="Q9627" t="str">
        <f t="shared" si="301"/>
        <v>no</v>
      </c>
    </row>
    <row r="9628" spans="1:17">
      <c r="A9628" s="1">
        <v>9774</v>
      </c>
      <c r="B9628" s="2" t="s">
        <v>28776</v>
      </c>
      <c r="C9628" s="2" t="s">
        <v>28777</v>
      </c>
      <c r="D9628" s="2" t="s">
        <v>28778</v>
      </c>
      <c r="E9628" s="1">
        <v>29555</v>
      </c>
      <c r="F9628" s="1">
        <v>4655</v>
      </c>
      <c r="G9628" s="1">
        <v>0</v>
      </c>
      <c r="H9628" s="1">
        <v>34210</v>
      </c>
      <c r="I9628" s="1">
        <v>23725</v>
      </c>
      <c r="J9628" s="1">
        <v>8094</v>
      </c>
      <c r="K9628" s="1">
        <v>1021</v>
      </c>
      <c r="L9628" s="1">
        <v>475</v>
      </c>
      <c r="M9628" s="1">
        <v>368</v>
      </c>
      <c r="N9628" s="1">
        <v>7869</v>
      </c>
      <c r="O9628" s="2" t="s">
        <v>29463</v>
      </c>
      <c r="P9628">
        <f t="shared" si="300"/>
        <v>0.86</v>
      </c>
      <c r="Q9628" t="str">
        <f t="shared" si="301"/>
        <v>no</v>
      </c>
    </row>
    <row r="9629" spans="1:17">
      <c r="A9629" s="1">
        <v>9775</v>
      </c>
      <c r="B9629" s="2" t="s">
        <v>28779</v>
      </c>
      <c r="C9629" s="2" t="s">
        <v>28780</v>
      </c>
      <c r="D9629" s="2" t="s">
        <v>28781</v>
      </c>
      <c r="E9629" s="1">
        <v>29554</v>
      </c>
      <c r="F9629" s="1">
        <v>1500</v>
      </c>
      <c r="G9629" s="1">
        <v>0</v>
      </c>
      <c r="H9629" s="1">
        <v>31053</v>
      </c>
      <c r="I9629" s="1">
        <v>366</v>
      </c>
      <c r="J9629" s="1">
        <v>3592</v>
      </c>
      <c r="K9629" s="1">
        <v>19581</v>
      </c>
      <c r="L9629" s="1">
        <v>-2567</v>
      </c>
      <c r="M9629" s="1">
        <v>270</v>
      </c>
      <c r="N9629" s="1">
        <v>216</v>
      </c>
      <c r="O9629" s="2" t="s">
        <v>29464</v>
      </c>
      <c r="P9629">
        <f t="shared" si="300"/>
        <v>0.95</v>
      </c>
      <c r="Q9629" t="str">
        <f t="shared" si="301"/>
        <v>no</v>
      </c>
    </row>
    <row r="9630" spans="1:17">
      <c r="A9630" s="1">
        <v>9776</v>
      </c>
      <c r="B9630" s="2" t="s">
        <v>28782</v>
      </c>
      <c r="C9630" s="2" t="s">
        <v>28783</v>
      </c>
      <c r="D9630" s="2" t="s">
        <v>28784</v>
      </c>
      <c r="E9630" s="1">
        <v>29548</v>
      </c>
      <c r="F9630" s="1">
        <v>115</v>
      </c>
      <c r="G9630" s="1">
        <v>0</v>
      </c>
      <c r="H9630" s="1">
        <v>29328</v>
      </c>
      <c r="I9630" s="1">
        <v>17782</v>
      </c>
      <c r="J9630" s="1">
        <v>2755</v>
      </c>
      <c r="K9630" s="1">
        <v>3291</v>
      </c>
      <c r="L9630" s="1">
        <v>615</v>
      </c>
      <c r="M9630" s="1">
        <v>494</v>
      </c>
      <c r="N9630" s="1">
        <v>66</v>
      </c>
      <c r="O9630" s="2" t="s">
        <v>29465</v>
      </c>
      <c r="P9630">
        <f t="shared" si="300"/>
        <v>1.01</v>
      </c>
      <c r="Q9630" t="str">
        <f t="shared" si="301"/>
        <v>no</v>
      </c>
    </row>
    <row r="9631" spans="1:17">
      <c r="A9631" s="1">
        <v>9777</v>
      </c>
      <c r="B9631" s="2" t="s">
        <v>28785</v>
      </c>
      <c r="C9631" s="2" t="s">
        <v>28786</v>
      </c>
      <c r="D9631" s="2" t="s">
        <v>28787</v>
      </c>
      <c r="E9631" s="1">
        <v>29544</v>
      </c>
      <c r="F9631" s="1">
        <v>1277</v>
      </c>
      <c r="G9631" s="1">
        <v>0</v>
      </c>
      <c r="H9631" s="1">
        <v>30821</v>
      </c>
      <c r="I9631" s="1">
        <v>21393</v>
      </c>
      <c r="J9631" s="1">
        <v>5427</v>
      </c>
      <c r="K9631" s="1">
        <v>788</v>
      </c>
      <c r="L9631" s="1">
        <v>1104</v>
      </c>
      <c r="M9631" s="1">
        <v>545</v>
      </c>
      <c r="N9631" s="1">
        <v>485</v>
      </c>
      <c r="O9631" s="2" t="s">
        <v>29465</v>
      </c>
      <c r="P9631">
        <f t="shared" si="300"/>
        <v>0.96</v>
      </c>
      <c r="Q9631" t="str">
        <f t="shared" si="301"/>
        <v>no</v>
      </c>
    </row>
    <row r="9632" spans="1:17">
      <c r="A9632" s="1">
        <v>9778</v>
      </c>
      <c r="B9632" s="2" t="s">
        <v>28788</v>
      </c>
      <c r="C9632" s="2" t="s">
        <v>28789</v>
      </c>
      <c r="D9632" s="2" t="s">
        <v>28790</v>
      </c>
      <c r="E9632" s="1">
        <v>29538</v>
      </c>
      <c r="F9632" s="1">
        <v>259</v>
      </c>
      <c r="G9632" s="1">
        <v>0</v>
      </c>
      <c r="H9632" s="1">
        <v>29797</v>
      </c>
      <c r="I9632" s="1">
        <v>21647</v>
      </c>
      <c r="J9632" s="1">
        <v>3551</v>
      </c>
      <c r="K9632" s="1">
        <v>1165</v>
      </c>
      <c r="L9632" s="1">
        <v>-326</v>
      </c>
      <c r="M9632" s="1">
        <v>73</v>
      </c>
      <c r="N9632" s="1">
        <v>762</v>
      </c>
      <c r="O9632" s="2" t="s">
        <v>29465</v>
      </c>
      <c r="P9632">
        <f t="shared" si="300"/>
        <v>0.99</v>
      </c>
      <c r="Q9632" t="str">
        <f t="shared" si="301"/>
        <v>no</v>
      </c>
    </row>
    <row r="9633" spans="1:17">
      <c r="A9633" s="1">
        <v>9779</v>
      </c>
      <c r="B9633" s="2" t="s">
        <v>28791</v>
      </c>
      <c r="C9633" s="2" t="s">
        <v>28792</v>
      </c>
      <c r="D9633" s="2" t="s">
        <v>28793</v>
      </c>
      <c r="E9633" s="1">
        <v>29533</v>
      </c>
      <c r="F9633" s="1">
        <v>565</v>
      </c>
      <c r="G9633" s="1">
        <v>0</v>
      </c>
      <c r="H9633" s="1">
        <v>30099</v>
      </c>
      <c r="I9633" s="1">
        <v>31231</v>
      </c>
      <c r="J9633" s="1">
        <v>2619</v>
      </c>
      <c r="K9633" s="1">
        <v>549</v>
      </c>
      <c r="L9633" s="1">
        <v>267</v>
      </c>
      <c r="M9633" s="1">
        <v>256</v>
      </c>
      <c r="N9633" s="1">
        <v>1090</v>
      </c>
      <c r="O9633" s="2" t="s">
        <v>29463</v>
      </c>
      <c r="P9633">
        <f t="shared" si="300"/>
        <v>0.98</v>
      </c>
      <c r="Q9633" t="str">
        <f t="shared" si="301"/>
        <v>no</v>
      </c>
    </row>
    <row r="9634" spans="1:17">
      <c r="A9634" s="1">
        <v>9780</v>
      </c>
      <c r="B9634" s="2" t="s">
        <v>28794</v>
      </c>
      <c r="C9634" s="2" t="s">
        <v>28795</v>
      </c>
      <c r="D9634" s="2" t="s">
        <v>28796</v>
      </c>
      <c r="E9634" s="1">
        <v>29532</v>
      </c>
      <c r="F9634" s="1">
        <v>568</v>
      </c>
      <c r="G9634" s="1">
        <v>0</v>
      </c>
      <c r="H9634" s="1">
        <v>26062</v>
      </c>
      <c r="I9634" s="1">
        <v>16978</v>
      </c>
      <c r="J9634" s="1">
        <v>3408</v>
      </c>
      <c r="K9634" s="1">
        <v>2548</v>
      </c>
      <c r="L9634" s="1">
        <v>135</v>
      </c>
      <c r="M9634" s="1">
        <v>255</v>
      </c>
      <c r="N9634" s="1">
        <v>6030</v>
      </c>
      <c r="O9634" s="2" t="s">
        <v>29469</v>
      </c>
      <c r="P9634">
        <f t="shared" si="300"/>
        <v>1.1299999999999999</v>
      </c>
      <c r="Q9634" t="str">
        <f t="shared" si="301"/>
        <v>no</v>
      </c>
    </row>
    <row r="9635" spans="1:17">
      <c r="A9635" s="1">
        <v>9781</v>
      </c>
      <c r="B9635" s="2" t="s">
        <v>28797</v>
      </c>
      <c r="C9635" s="2" t="s">
        <v>28798</v>
      </c>
      <c r="D9635" s="2" t="s">
        <v>28799</v>
      </c>
      <c r="E9635" s="1">
        <v>29528</v>
      </c>
      <c r="F9635" s="1">
        <v>0</v>
      </c>
      <c r="G9635" s="1">
        <v>0</v>
      </c>
      <c r="H9635" s="1">
        <v>29572</v>
      </c>
      <c r="I9635" s="1">
        <v>15554</v>
      </c>
      <c r="J9635" s="1">
        <v>5634</v>
      </c>
      <c r="K9635" s="1">
        <v>3054</v>
      </c>
      <c r="L9635" s="1">
        <v>414</v>
      </c>
      <c r="M9635" s="1">
        <v>304</v>
      </c>
      <c r="N9635" s="1">
        <v>2869</v>
      </c>
      <c r="O9635" s="2" t="s">
        <v>29469</v>
      </c>
      <c r="P9635">
        <f t="shared" si="300"/>
        <v>1</v>
      </c>
      <c r="Q9635" t="str">
        <f t="shared" si="301"/>
        <v>no</v>
      </c>
    </row>
    <row r="9636" spans="1:17">
      <c r="A9636" s="1">
        <v>9782</v>
      </c>
      <c r="B9636" s="2" t="s">
        <v>28800</v>
      </c>
      <c r="C9636" s="2" t="s">
        <v>28801</v>
      </c>
      <c r="D9636" s="2" t="s">
        <v>28802</v>
      </c>
      <c r="E9636" s="1">
        <v>29526</v>
      </c>
      <c r="F9636" s="1">
        <v>322</v>
      </c>
      <c r="G9636" s="1">
        <v>0</v>
      </c>
      <c r="H9636" s="1">
        <v>29932</v>
      </c>
      <c r="I9636" s="1">
        <v>19783</v>
      </c>
      <c r="J9636" s="1">
        <v>3490</v>
      </c>
      <c r="K9636" s="1">
        <v>1334</v>
      </c>
      <c r="L9636" s="1">
        <v>979</v>
      </c>
      <c r="M9636" s="1">
        <v>660</v>
      </c>
      <c r="N9636" s="1">
        <v>0</v>
      </c>
      <c r="O9636" s="2" t="s">
        <v>29464</v>
      </c>
      <c r="P9636">
        <f t="shared" si="300"/>
        <v>0.99</v>
      </c>
      <c r="Q9636" t="str">
        <f t="shared" si="301"/>
        <v>no</v>
      </c>
    </row>
    <row r="9637" spans="1:17">
      <c r="A9637" s="1">
        <v>9783</v>
      </c>
      <c r="B9637" s="2" t="s">
        <v>28803</v>
      </c>
      <c r="C9637" s="2" t="s">
        <v>28804</v>
      </c>
      <c r="D9637" s="2" t="s">
        <v>28805</v>
      </c>
      <c r="E9637" s="1">
        <v>29523</v>
      </c>
      <c r="F9637" s="1">
        <v>95</v>
      </c>
      <c r="G9637" s="1">
        <v>0</v>
      </c>
      <c r="H9637" s="1">
        <v>29630</v>
      </c>
      <c r="I9637" s="1">
        <v>19911</v>
      </c>
      <c r="J9637" s="1">
        <v>4386</v>
      </c>
      <c r="K9637" s="1">
        <v>1645</v>
      </c>
      <c r="L9637" s="1">
        <v>1488</v>
      </c>
      <c r="M9637" s="1">
        <v>766</v>
      </c>
      <c r="N9637" s="1">
        <v>0</v>
      </c>
      <c r="O9637" s="2" t="s">
        <v>29465</v>
      </c>
      <c r="P9637">
        <f t="shared" si="300"/>
        <v>1</v>
      </c>
      <c r="Q9637" t="str">
        <f t="shared" si="301"/>
        <v>no</v>
      </c>
    </row>
    <row r="9638" spans="1:17">
      <c r="A9638" s="1">
        <v>9784</v>
      </c>
      <c r="B9638" s="2" t="s">
        <v>28806</v>
      </c>
      <c r="C9638" s="2" t="s">
        <v>28807</v>
      </c>
      <c r="D9638" s="2" t="s">
        <v>28808</v>
      </c>
      <c r="E9638" s="1">
        <v>29517</v>
      </c>
      <c r="F9638" s="1">
        <v>1060</v>
      </c>
      <c r="G9638" s="1">
        <v>0</v>
      </c>
      <c r="H9638" s="1">
        <v>26707</v>
      </c>
      <c r="I9638" s="1">
        <v>5776</v>
      </c>
      <c r="J9638" s="1">
        <v>17876</v>
      </c>
      <c r="K9638" s="1">
        <v>4529</v>
      </c>
      <c r="L9638" s="1">
        <v>-8822</v>
      </c>
      <c r="M9638" s="1">
        <v>0</v>
      </c>
      <c r="N9638" s="1">
        <v>127</v>
      </c>
      <c r="O9638" s="2" t="s">
        <v>29462</v>
      </c>
      <c r="P9638">
        <f t="shared" si="300"/>
        <v>1.1100000000000001</v>
      </c>
      <c r="Q9638" t="str">
        <f t="shared" si="301"/>
        <v>no</v>
      </c>
    </row>
    <row r="9639" spans="1:17">
      <c r="A9639" s="1">
        <v>9785</v>
      </c>
      <c r="B9639" s="2" t="s">
        <v>28809</v>
      </c>
      <c r="C9639" s="2" t="s">
        <v>28810</v>
      </c>
      <c r="D9639" s="2" t="s">
        <v>28811</v>
      </c>
      <c r="E9639" s="1">
        <v>29516</v>
      </c>
      <c r="F9639" s="1">
        <v>1120</v>
      </c>
      <c r="G9639" s="1">
        <v>0</v>
      </c>
      <c r="H9639" s="1">
        <v>31829</v>
      </c>
      <c r="I9639" s="1">
        <v>8044</v>
      </c>
      <c r="J9639" s="1">
        <v>4803</v>
      </c>
      <c r="K9639" s="1">
        <v>9640</v>
      </c>
      <c r="L9639" s="1">
        <v>1429</v>
      </c>
      <c r="M9639" s="1">
        <v>1231</v>
      </c>
      <c r="N9639" s="1">
        <v>1816</v>
      </c>
      <c r="O9639" s="2" t="s">
        <v>29462</v>
      </c>
      <c r="P9639">
        <f t="shared" si="300"/>
        <v>0.93</v>
      </c>
      <c r="Q9639" t="str">
        <f t="shared" si="301"/>
        <v>no</v>
      </c>
    </row>
    <row r="9640" spans="1:17">
      <c r="A9640" s="1">
        <v>9786</v>
      </c>
      <c r="B9640" s="2" t="s">
        <v>28812</v>
      </c>
      <c r="C9640" s="2" t="s">
        <v>28813</v>
      </c>
      <c r="D9640" s="2" t="s">
        <v>28814</v>
      </c>
      <c r="E9640" s="1">
        <v>29513</v>
      </c>
      <c r="F9640" s="1">
        <v>1418</v>
      </c>
      <c r="G9640" s="1">
        <v>0</v>
      </c>
      <c r="H9640" s="1">
        <v>32401</v>
      </c>
      <c r="I9640" s="1">
        <v>20998</v>
      </c>
      <c r="J9640" s="1">
        <v>3766</v>
      </c>
      <c r="K9640" s="1">
        <v>1190</v>
      </c>
      <c r="L9640" s="1">
        <v>1257</v>
      </c>
      <c r="M9640" s="1">
        <v>145</v>
      </c>
      <c r="N9640" s="1">
        <v>7082</v>
      </c>
      <c r="O9640" s="2" t="s">
        <v>29466</v>
      </c>
      <c r="P9640">
        <f t="shared" si="300"/>
        <v>0.91</v>
      </c>
      <c r="Q9640" t="str">
        <f t="shared" si="301"/>
        <v>no</v>
      </c>
    </row>
    <row r="9641" spans="1:17">
      <c r="A9641" s="1">
        <v>9787</v>
      </c>
      <c r="B9641" s="2" t="s">
        <v>28815</v>
      </c>
      <c r="C9641" s="2" t="s">
        <v>28816</v>
      </c>
      <c r="D9641" s="2" t="s">
        <v>28817</v>
      </c>
      <c r="E9641" s="1">
        <v>29510</v>
      </c>
      <c r="F9641" s="1">
        <v>1071</v>
      </c>
      <c r="G9641" s="1">
        <v>0</v>
      </c>
      <c r="H9641" s="1">
        <v>30581</v>
      </c>
      <c r="I9641" s="1">
        <v>27924</v>
      </c>
      <c r="J9641" s="1">
        <v>1738</v>
      </c>
      <c r="K9641" s="1">
        <v>1235</v>
      </c>
      <c r="L9641" s="1">
        <v>472</v>
      </c>
      <c r="M9641" s="1">
        <v>302</v>
      </c>
      <c r="N9641" s="1">
        <v>0</v>
      </c>
      <c r="O9641" s="2" t="s">
        <v>29465</v>
      </c>
      <c r="P9641">
        <f t="shared" si="300"/>
        <v>0.96</v>
      </c>
      <c r="Q9641" t="str">
        <f t="shared" si="301"/>
        <v>no</v>
      </c>
    </row>
    <row r="9642" spans="1:17">
      <c r="A9642" s="1">
        <v>9788</v>
      </c>
      <c r="B9642" s="2" t="s">
        <v>28818</v>
      </c>
      <c r="C9642" s="2" t="s">
        <v>28819</v>
      </c>
      <c r="D9642" s="2" t="s">
        <v>28820</v>
      </c>
      <c r="E9642" s="1">
        <v>29506</v>
      </c>
      <c r="F9642" s="1">
        <v>1212</v>
      </c>
      <c r="G9642" s="1">
        <v>0</v>
      </c>
      <c r="H9642" s="1">
        <v>30785</v>
      </c>
      <c r="I9642" s="1">
        <v>13590</v>
      </c>
      <c r="J9642" s="1">
        <v>8103</v>
      </c>
      <c r="K9642" s="1">
        <v>3393</v>
      </c>
      <c r="L9642" s="1">
        <v>706</v>
      </c>
      <c r="M9642" s="1">
        <v>516</v>
      </c>
      <c r="N9642" s="1">
        <v>6417</v>
      </c>
      <c r="O9642" s="2" t="s">
        <v>29466</v>
      </c>
      <c r="P9642">
        <f t="shared" si="300"/>
        <v>0.96</v>
      </c>
      <c r="Q9642" t="str">
        <f t="shared" si="301"/>
        <v>no</v>
      </c>
    </row>
    <row r="9643" spans="1:17">
      <c r="A9643" s="1">
        <v>9789</v>
      </c>
      <c r="B9643" s="2" t="s">
        <v>28821</v>
      </c>
      <c r="C9643" s="2" t="s">
        <v>28822</v>
      </c>
      <c r="D9643" s="2" t="s">
        <v>28823</v>
      </c>
      <c r="E9643" s="1">
        <v>29505</v>
      </c>
      <c r="F9643" s="1">
        <v>219</v>
      </c>
      <c r="G9643" s="1">
        <v>0</v>
      </c>
      <c r="H9643" s="1">
        <v>29724</v>
      </c>
      <c r="I9643" s="1">
        <v>20850</v>
      </c>
      <c r="J9643" s="1">
        <v>3704</v>
      </c>
      <c r="K9643" s="1">
        <v>1310</v>
      </c>
      <c r="L9643" s="1">
        <v>198</v>
      </c>
      <c r="M9643" s="1">
        <v>165</v>
      </c>
      <c r="N9643" s="1">
        <v>2500</v>
      </c>
      <c r="O9643" s="2" t="s">
        <v>29467</v>
      </c>
      <c r="P9643">
        <f t="shared" si="300"/>
        <v>0.99</v>
      </c>
      <c r="Q9643" t="str">
        <f t="shared" si="301"/>
        <v>no</v>
      </c>
    </row>
    <row r="9644" spans="1:17">
      <c r="A9644" s="1">
        <v>9790</v>
      </c>
      <c r="B9644" s="2" t="s">
        <v>28824</v>
      </c>
      <c r="C9644" s="2" t="s">
        <v>28825</v>
      </c>
      <c r="D9644" s="2" t="s">
        <v>28826</v>
      </c>
      <c r="E9644" s="1">
        <v>29505</v>
      </c>
      <c r="F9644" s="1">
        <v>1415</v>
      </c>
      <c r="G9644" s="1">
        <v>0</v>
      </c>
      <c r="H9644" s="1">
        <v>30920</v>
      </c>
      <c r="I9644" s="1">
        <v>13836</v>
      </c>
      <c r="J9644" s="1">
        <v>11570</v>
      </c>
      <c r="K9644" s="1">
        <v>2066</v>
      </c>
      <c r="L9644" s="1">
        <v>638</v>
      </c>
      <c r="M9644" s="1">
        <v>559</v>
      </c>
      <c r="N9644" s="1">
        <v>360</v>
      </c>
      <c r="O9644" s="2" t="s">
        <v>29468</v>
      </c>
      <c r="P9644">
        <f t="shared" si="300"/>
        <v>0.95</v>
      </c>
      <c r="Q9644" t="str">
        <f t="shared" si="301"/>
        <v>no</v>
      </c>
    </row>
    <row r="9645" spans="1:17">
      <c r="A9645" s="1">
        <v>9791</v>
      </c>
      <c r="B9645" s="2" t="s">
        <v>28827</v>
      </c>
      <c r="C9645" s="2" t="s">
        <v>28828</v>
      </c>
      <c r="D9645" s="2" t="s">
        <v>28829</v>
      </c>
      <c r="E9645" s="1">
        <v>29504</v>
      </c>
      <c r="F9645" s="1">
        <v>131</v>
      </c>
      <c r="G9645" s="1">
        <v>0</v>
      </c>
      <c r="H9645" s="1">
        <v>29789</v>
      </c>
      <c r="I9645" s="1">
        <v>8673</v>
      </c>
      <c r="J9645" s="1">
        <v>8060</v>
      </c>
      <c r="K9645" s="1">
        <v>2345</v>
      </c>
      <c r="L9645" s="1">
        <v>7826</v>
      </c>
      <c r="M9645" s="1">
        <v>3486</v>
      </c>
      <c r="N9645" s="1">
        <v>208</v>
      </c>
      <c r="O9645" s="2" t="s">
        <v>29469</v>
      </c>
      <c r="P9645">
        <f t="shared" si="300"/>
        <v>0.99</v>
      </c>
      <c r="Q9645" t="str">
        <f t="shared" si="301"/>
        <v>no</v>
      </c>
    </row>
    <row r="9646" spans="1:17">
      <c r="A9646" s="1">
        <v>9792</v>
      </c>
      <c r="B9646" s="2" t="s">
        <v>28830</v>
      </c>
      <c r="C9646" s="2" t="s">
        <v>28831</v>
      </c>
      <c r="D9646" s="2" t="s">
        <v>28832</v>
      </c>
      <c r="E9646" s="1">
        <v>29502</v>
      </c>
      <c r="F9646" s="1">
        <v>124</v>
      </c>
      <c r="G9646" s="1">
        <v>0</v>
      </c>
      <c r="H9646" s="1">
        <v>29626</v>
      </c>
      <c r="I9646" s="1">
        <v>104</v>
      </c>
      <c r="J9646" s="1">
        <v>25913</v>
      </c>
      <c r="K9646" s="1">
        <v>1078</v>
      </c>
      <c r="L9646" s="1">
        <v>1189</v>
      </c>
      <c r="M9646" s="1">
        <v>624</v>
      </c>
      <c r="N9646" s="1">
        <v>0</v>
      </c>
      <c r="O9646" s="2" t="s">
        <v>29465</v>
      </c>
      <c r="P9646">
        <f t="shared" si="300"/>
        <v>1</v>
      </c>
      <c r="Q9646" t="str">
        <f t="shared" si="301"/>
        <v>no</v>
      </c>
    </row>
    <row r="9647" spans="1:17">
      <c r="A9647" s="1">
        <v>9793</v>
      </c>
      <c r="B9647" s="2" t="s">
        <v>28833</v>
      </c>
      <c r="C9647" s="2" t="s">
        <v>28834</v>
      </c>
      <c r="D9647" s="2" t="s">
        <v>28835</v>
      </c>
      <c r="E9647" s="1">
        <v>29499</v>
      </c>
      <c r="F9647" s="1">
        <v>64</v>
      </c>
      <c r="G9647" s="1">
        <v>0</v>
      </c>
      <c r="H9647" s="1">
        <v>29494</v>
      </c>
      <c r="I9647" s="1">
        <v>3204</v>
      </c>
      <c r="J9647" s="1">
        <v>7253</v>
      </c>
      <c r="K9647" s="1">
        <v>7826</v>
      </c>
      <c r="L9647" s="1">
        <v>3517</v>
      </c>
      <c r="M9647" s="1">
        <v>1915</v>
      </c>
      <c r="N9647" s="1">
        <v>10886</v>
      </c>
      <c r="O9647" s="2" t="s">
        <v>29470</v>
      </c>
      <c r="P9647">
        <f t="shared" si="300"/>
        <v>1</v>
      </c>
      <c r="Q9647" t="str">
        <f t="shared" si="301"/>
        <v>no</v>
      </c>
    </row>
    <row r="9648" spans="1:17">
      <c r="A9648" s="1">
        <v>9794</v>
      </c>
      <c r="B9648" s="2" t="s">
        <v>28836</v>
      </c>
      <c r="C9648" s="2" t="s">
        <v>28837</v>
      </c>
      <c r="D9648" s="2" t="s">
        <v>28838</v>
      </c>
      <c r="E9648" s="1">
        <v>29498</v>
      </c>
      <c r="F9648" s="1">
        <v>195</v>
      </c>
      <c r="G9648" s="1">
        <v>0</v>
      </c>
      <c r="H9648" s="1">
        <v>29693</v>
      </c>
      <c r="I9648" s="1">
        <v>24032</v>
      </c>
      <c r="J9648" s="1">
        <v>2145</v>
      </c>
      <c r="K9648" s="1">
        <v>1888</v>
      </c>
      <c r="L9648" s="1">
        <v>1605</v>
      </c>
      <c r="M9648" s="1">
        <v>816</v>
      </c>
      <c r="N9648" s="1">
        <v>0</v>
      </c>
      <c r="O9648" s="2" t="s">
        <v>29470</v>
      </c>
      <c r="P9648">
        <f t="shared" si="300"/>
        <v>0.99</v>
      </c>
      <c r="Q9648" t="str">
        <f t="shared" si="301"/>
        <v>no</v>
      </c>
    </row>
    <row r="9649" spans="1:17">
      <c r="A9649" s="1">
        <v>9795</v>
      </c>
      <c r="B9649" s="2" t="s">
        <v>28839</v>
      </c>
      <c r="C9649" s="2" t="s">
        <v>28840</v>
      </c>
      <c r="D9649" s="2" t="s">
        <v>28841</v>
      </c>
      <c r="E9649" s="1">
        <v>29498</v>
      </c>
      <c r="F9649" s="1">
        <v>134</v>
      </c>
      <c r="G9649" s="1">
        <v>0</v>
      </c>
      <c r="H9649" s="1">
        <v>29701</v>
      </c>
      <c r="I9649" s="1">
        <v>15726</v>
      </c>
      <c r="J9649" s="1">
        <v>3509</v>
      </c>
      <c r="K9649" s="1">
        <v>1369</v>
      </c>
      <c r="L9649" s="1">
        <v>4278</v>
      </c>
      <c r="M9649" s="1">
        <v>1951</v>
      </c>
      <c r="N9649" s="1">
        <v>4200</v>
      </c>
      <c r="O9649" s="2" t="s">
        <v>29471</v>
      </c>
      <c r="P9649">
        <f t="shared" si="300"/>
        <v>0.99</v>
      </c>
      <c r="Q9649" t="str">
        <f t="shared" si="301"/>
        <v>no</v>
      </c>
    </row>
    <row r="9650" spans="1:17">
      <c r="A9650" s="1">
        <v>9796</v>
      </c>
      <c r="B9650" s="2" t="s">
        <v>28842</v>
      </c>
      <c r="C9650" s="2" t="s">
        <v>28843</v>
      </c>
      <c r="D9650" s="2" t="s">
        <v>28844</v>
      </c>
      <c r="E9650" s="1">
        <v>29497</v>
      </c>
      <c r="F9650" s="1">
        <v>316</v>
      </c>
      <c r="G9650" s="1">
        <v>0</v>
      </c>
      <c r="H9650" s="1">
        <v>29813</v>
      </c>
      <c r="I9650" s="1">
        <v>3960</v>
      </c>
      <c r="J9650" s="1">
        <v>5794</v>
      </c>
      <c r="K9650" s="1">
        <v>7459</v>
      </c>
      <c r="L9650" s="1">
        <v>2505</v>
      </c>
      <c r="M9650" s="1">
        <v>1828</v>
      </c>
      <c r="N9650" s="1">
        <v>7383</v>
      </c>
      <c r="O9650" s="2" t="s">
        <v>29463</v>
      </c>
      <c r="P9650">
        <f t="shared" si="300"/>
        <v>0.99</v>
      </c>
      <c r="Q9650" t="str">
        <f t="shared" si="301"/>
        <v>no</v>
      </c>
    </row>
    <row r="9651" spans="1:17">
      <c r="A9651" s="1">
        <v>9797</v>
      </c>
      <c r="B9651" s="2" t="s">
        <v>28845</v>
      </c>
      <c r="C9651" s="2" t="s">
        <v>28846</v>
      </c>
      <c r="D9651" s="2" t="s">
        <v>28847</v>
      </c>
      <c r="E9651" s="1">
        <v>29494</v>
      </c>
      <c r="F9651" s="1">
        <v>129</v>
      </c>
      <c r="G9651" s="1">
        <v>0</v>
      </c>
      <c r="H9651" s="1">
        <v>29623</v>
      </c>
      <c r="I9651" s="1">
        <v>24613</v>
      </c>
      <c r="J9651" s="1">
        <v>1151</v>
      </c>
      <c r="K9651" s="1">
        <v>1956</v>
      </c>
      <c r="L9651" s="1">
        <v>332</v>
      </c>
      <c r="M9651" s="1">
        <v>250</v>
      </c>
      <c r="N9651" s="1">
        <v>48</v>
      </c>
      <c r="O9651" s="2" t="s">
        <v>29463</v>
      </c>
      <c r="P9651">
        <f t="shared" si="300"/>
        <v>1</v>
      </c>
      <c r="Q9651" t="str">
        <f t="shared" si="301"/>
        <v>no</v>
      </c>
    </row>
    <row r="9652" spans="1:17">
      <c r="A9652" s="1">
        <v>9798</v>
      </c>
      <c r="B9652" s="2" t="s">
        <v>28848</v>
      </c>
      <c r="C9652" s="2" t="s">
        <v>28849</v>
      </c>
      <c r="D9652" s="2" t="s">
        <v>28850</v>
      </c>
      <c r="E9652" s="1">
        <v>29490</v>
      </c>
      <c r="F9652" s="1">
        <v>421</v>
      </c>
      <c r="G9652" s="1">
        <v>0</v>
      </c>
      <c r="H9652" s="1">
        <v>29911</v>
      </c>
      <c r="I9652" s="1">
        <v>27013</v>
      </c>
      <c r="J9652" s="1">
        <v>2736</v>
      </c>
      <c r="K9652" s="1">
        <v>597</v>
      </c>
      <c r="L9652" s="1">
        <v>100</v>
      </c>
      <c r="M9652" s="1">
        <v>63</v>
      </c>
      <c r="N9652" s="1">
        <v>0</v>
      </c>
      <c r="O9652" s="2" t="s">
        <v>29470</v>
      </c>
      <c r="P9652">
        <f t="shared" si="300"/>
        <v>0.99</v>
      </c>
      <c r="Q9652" t="str">
        <f t="shared" si="301"/>
        <v>no</v>
      </c>
    </row>
    <row r="9653" spans="1:17">
      <c r="A9653" s="1">
        <v>9799</v>
      </c>
      <c r="B9653" s="2" t="s">
        <v>28851</v>
      </c>
      <c r="C9653" s="2" t="s">
        <v>28852</v>
      </c>
      <c r="D9653" s="2" t="s">
        <v>28853</v>
      </c>
      <c r="E9653" s="1">
        <v>29481</v>
      </c>
      <c r="F9653" s="1">
        <v>1578</v>
      </c>
      <c r="G9653" s="1">
        <v>0</v>
      </c>
      <c r="H9653" s="1">
        <v>29789</v>
      </c>
      <c r="I9653" s="1">
        <v>17512</v>
      </c>
      <c r="J9653" s="1">
        <v>3001</v>
      </c>
      <c r="K9653" s="1">
        <v>1787</v>
      </c>
      <c r="L9653" s="1">
        <v>882</v>
      </c>
      <c r="M9653" s="1">
        <v>769</v>
      </c>
      <c r="N9653" s="1">
        <v>16533</v>
      </c>
      <c r="O9653" s="2" t="s">
        <v>29462</v>
      </c>
      <c r="P9653">
        <f t="shared" si="300"/>
        <v>0.99</v>
      </c>
      <c r="Q9653" t="str">
        <f t="shared" si="301"/>
        <v>no</v>
      </c>
    </row>
    <row r="9654" spans="1:17">
      <c r="A9654" s="1">
        <v>9800</v>
      </c>
      <c r="B9654" s="2" t="s">
        <v>28854</v>
      </c>
      <c r="C9654" s="2" t="s">
        <v>28855</v>
      </c>
      <c r="D9654" s="2" t="s">
        <v>28856</v>
      </c>
      <c r="E9654" s="1">
        <v>29477</v>
      </c>
      <c r="F9654" s="1">
        <v>1027</v>
      </c>
      <c r="G9654" s="1">
        <v>0</v>
      </c>
      <c r="H9654" s="1">
        <v>36251</v>
      </c>
      <c r="I9654" s="1">
        <v>19904</v>
      </c>
      <c r="J9654" s="1">
        <v>5777</v>
      </c>
      <c r="K9654" s="1">
        <v>3210</v>
      </c>
      <c r="L9654" s="1">
        <v>2717</v>
      </c>
      <c r="M9654" s="1">
        <v>1762</v>
      </c>
      <c r="N9654" s="1">
        <v>0</v>
      </c>
      <c r="O9654" s="2" t="s">
        <v>29462</v>
      </c>
      <c r="P9654">
        <f t="shared" si="300"/>
        <v>0.81</v>
      </c>
      <c r="Q9654" t="str">
        <f t="shared" si="301"/>
        <v>no</v>
      </c>
    </row>
    <row r="9655" spans="1:17">
      <c r="A9655" s="1">
        <v>9801</v>
      </c>
      <c r="B9655" s="2" t="s">
        <v>28857</v>
      </c>
      <c r="C9655" s="2" t="s">
        <v>28858</v>
      </c>
      <c r="D9655" s="2" t="s">
        <v>28859</v>
      </c>
      <c r="E9655" s="1">
        <v>29470</v>
      </c>
      <c r="F9655" s="1">
        <v>1611</v>
      </c>
      <c r="G9655" s="1">
        <v>0</v>
      </c>
      <c r="H9655" s="1">
        <v>31213</v>
      </c>
      <c r="I9655" s="1">
        <v>12505</v>
      </c>
      <c r="J9655" s="1">
        <v>10565</v>
      </c>
      <c r="K9655" s="1">
        <v>0</v>
      </c>
      <c r="L9655" s="1">
        <v>1708</v>
      </c>
      <c r="M9655" s="1">
        <v>1147</v>
      </c>
      <c r="N9655" s="1">
        <v>0</v>
      </c>
      <c r="O9655" s="2" t="s">
        <v>29469</v>
      </c>
      <c r="P9655">
        <f t="shared" si="300"/>
        <v>0.94</v>
      </c>
      <c r="Q9655" t="str">
        <f t="shared" si="301"/>
        <v>no</v>
      </c>
    </row>
    <row r="9656" spans="1:17">
      <c r="A9656" s="1">
        <v>9802</v>
      </c>
      <c r="B9656" s="2" t="s">
        <v>28860</v>
      </c>
      <c r="C9656" s="2" t="s">
        <v>28861</v>
      </c>
      <c r="D9656" s="2" t="s">
        <v>28862</v>
      </c>
      <c r="E9656" s="1">
        <v>29470</v>
      </c>
      <c r="F9656" s="1">
        <v>237</v>
      </c>
      <c r="G9656" s="1">
        <v>0</v>
      </c>
      <c r="H9656" s="1">
        <v>29706</v>
      </c>
      <c r="I9656" s="1">
        <v>1108</v>
      </c>
      <c r="J9656" s="1">
        <v>14822</v>
      </c>
      <c r="K9656" s="1">
        <v>0</v>
      </c>
      <c r="L9656" s="1">
        <v>3872</v>
      </c>
      <c r="M9656" s="1">
        <v>2139</v>
      </c>
      <c r="N9656" s="1">
        <v>0</v>
      </c>
      <c r="O9656" s="2" t="s">
        <v>29462</v>
      </c>
      <c r="P9656">
        <f t="shared" si="300"/>
        <v>0.99</v>
      </c>
      <c r="Q9656" t="str">
        <f t="shared" si="301"/>
        <v>no</v>
      </c>
    </row>
    <row r="9657" spans="1:17">
      <c r="A9657" s="1">
        <v>9803</v>
      </c>
      <c r="B9657" s="2" t="s">
        <v>28863</v>
      </c>
      <c r="C9657" s="2" t="s">
        <v>28864</v>
      </c>
      <c r="D9657" s="2" t="s">
        <v>28865</v>
      </c>
      <c r="E9657" s="1">
        <v>29468</v>
      </c>
      <c r="F9657" s="1">
        <v>308</v>
      </c>
      <c r="G9657" s="1">
        <v>0</v>
      </c>
      <c r="H9657" s="1">
        <v>30106</v>
      </c>
      <c r="I9657" s="1">
        <v>426</v>
      </c>
      <c r="J9657" s="1">
        <v>20803</v>
      </c>
      <c r="K9657" s="1">
        <v>2353</v>
      </c>
      <c r="L9657" s="1">
        <v>-1120</v>
      </c>
      <c r="M9657" s="1">
        <v>162</v>
      </c>
      <c r="N9657" s="1">
        <v>300</v>
      </c>
      <c r="O9657" s="2" t="s">
        <v>29462</v>
      </c>
      <c r="P9657">
        <f t="shared" si="300"/>
        <v>0.98</v>
      </c>
      <c r="Q9657" t="str">
        <f t="shared" si="301"/>
        <v>no</v>
      </c>
    </row>
    <row r="9658" spans="1:17">
      <c r="A9658" s="1">
        <v>9804</v>
      </c>
      <c r="B9658" s="2" t="s">
        <v>28866</v>
      </c>
      <c r="C9658" s="2" t="s">
        <v>28867</v>
      </c>
      <c r="D9658" s="2" t="s">
        <v>28868</v>
      </c>
      <c r="E9658" s="1">
        <v>29464</v>
      </c>
      <c r="F9658" s="1">
        <v>82</v>
      </c>
      <c r="G9658" s="1">
        <v>0</v>
      </c>
      <c r="H9658" s="1">
        <v>27638</v>
      </c>
      <c r="I9658" s="1">
        <v>6255</v>
      </c>
      <c r="J9658" s="1">
        <v>7788</v>
      </c>
      <c r="K9658" s="1">
        <v>5180</v>
      </c>
      <c r="L9658" s="1">
        <v>1847</v>
      </c>
      <c r="M9658" s="1">
        <v>1353</v>
      </c>
      <c r="N9658" s="1">
        <v>4444</v>
      </c>
      <c r="O9658" s="2" t="s">
        <v>29464</v>
      </c>
      <c r="P9658">
        <f t="shared" si="300"/>
        <v>1.07</v>
      </c>
      <c r="Q9658" t="str">
        <f t="shared" si="301"/>
        <v>no</v>
      </c>
    </row>
    <row r="9659" spans="1:17">
      <c r="A9659" s="1">
        <v>9805</v>
      </c>
      <c r="B9659" s="2" t="s">
        <v>28869</v>
      </c>
      <c r="C9659" s="2" t="s">
        <v>28870</v>
      </c>
      <c r="D9659" s="2" t="s">
        <v>28871</v>
      </c>
      <c r="E9659" s="1">
        <v>29460</v>
      </c>
      <c r="F9659" s="1">
        <v>34</v>
      </c>
      <c r="G9659" s="1">
        <v>0</v>
      </c>
      <c r="H9659" s="1">
        <v>29494</v>
      </c>
      <c r="I9659" s="1">
        <v>24066</v>
      </c>
      <c r="J9659" s="1">
        <v>1267</v>
      </c>
      <c r="K9659" s="1">
        <v>2302</v>
      </c>
      <c r="L9659" s="1">
        <v>217</v>
      </c>
      <c r="M9659" s="1">
        <v>265</v>
      </c>
      <c r="N9659" s="1">
        <v>163</v>
      </c>
      <c r="O9659" s="2" t="s">
        <v>29462</v>
      </c>
      <c r="P9659">
        <f t="shared" si="300"/>
        <v>1</v>
      </c>
      <c r="Q9659" t="str">
        <f t="shared" si="301"/>
        <v>no</v>
      </c>
    </row>
    <row r="9660" spans="1:17">
      <c r="A9660" s="1">
        <v>9806</v>
      </c>
      <c r="B9660" s="2" t="s">
        <v>28872</v>
      </c>
      <c r="C9660" s="2" t="s">
        <v>28873</v>
      </c>
      <c r="D9660" s="2" t="s">
        <v>28874</v>
      </c>
      <c r="E9660" s="1">
        <v>29458</v>
      </c>
      <c r="F9660" s="1">
        <v>250</v>
      </c>
      <c r="G9660" s="1">
        <v>0</v>
      </c>
      <c r="H9660" s="1">
        <v>29423</v>
      </c>
      <c r="I9660" s="1">
        <v>26720</v>
      </c>
      <c r="J9660" s="1">
        <v>975</v>
      </c>
      <c r="K9660" s="1">
        <v>0</v>
      </c>
      <c r="L9660" s="1">
        <v>-16</v>
      </c>
      <c r="M9660" s="1">
        <v>52</v>
      </c>
      <c r="N9660" s="1">
        <v>0</v>
      </c>
      <c r="O9660" s="2" t="s">
        <v>29463</v>
      </c>
      <c r="P9660">
        <f t="shared" si="300"/>
        <v>1</v>
      </c>
      <c r="Q9660" t="str">
        <f t="shared" si="301"/>
        <v>no</v>
      </c>
    </row>
    <row r="9661" spans="1:17">
      <c r="A9661" s="1">
        <v>9807</v>
      </c>
      <c r="B9661" s="2" t="s">
        <v>28875</v>
      </c>
      <c r="C9661" s="2" t="s">
        <v>28876</v>
      </c>
      <c r="D9661" s="2" t="s">
        <v>28877</v>
      </c>
      <c r="E9661" s="1">
        <v>29456</v>
      </c>
      <c r="F9661" s="1">
        <v>416</v>
      </c>
      <c r="G9661" s="1">
        <v>0</v>
      </c>
      <c r="H9661" s="1">
        <v>31589</v>
      </c>
      <c r="I9661" s="1">
        <v>17306</v>
      </c>
      <c r="J9661" s="1">
        <v>3901</v>
      </c>
      <c r="K9661" s="1">
        <v>4082</v>
      </c>
      <c r="L9661" s="1">
        <v>1483</v>
      </c>
      <c r="M9661" s="1">
        <v>900</v>
      </c>
      <c r="N9661" s="1">
        <v>19086</v>
      </c>
      <c r="O9661" s="2" t="s">
        <v>29470</v>
      </c>
      <c r="P9661">
        <f t="shared" si="300"/>
        <v>0.93</v>
      </c>
      <c r="Q9661" t="str">
        <f t="shared" si="301"/>
        <v>no</v>
      </c>
    </row>
    <row r="9662" spans="1:17">
      <c r="A9662" s="1">
        <v>9808</v>
      </c>
      <c r="B9662" s="2" t="s">
        <v>28878</v>
      </c>
      <c r="C9662" s="2" t="s">
        <v>28879</v>
      </c>
      <c r="D9662" s="2" t="s">
        <v>28880</v>
      </c>
      <c r="E9662" s="1">
        <v>29455</v>
      </c>
      <c r="F9662" s="1">
        <v>203</v>
      </c>
      <c r="G9662" s="1">
        <v>0</v>
      </c>
      <c r="H9662" s="1">
        <v>29707</v>
      </c>
      <c r="I9662" s="1">
        <v>13516</v>
      </c>
      <c r="J9662" s="1">
        <v>9525</v>
      </c>
      <c r="K9662" s="1">
        <v>2612</v>
      </c>
      <c r="L9662" s="1">
        <v>483</v>
      </c>
      <c r="M9662" s="1">
        <v>401</v>
      </c>
      <c r="N9662" s="1">
        <v>1066</v>
      </c>
      <c r="O9662" s="2" t="s">
        <v>29463</v>
      </c>
      <c r="P9662">
        <f t="shared" si="300"/>
        <v>0.99</v>
      </c>
      <c r="Q9662" t="str">
        <f t="shared" si="301"/>
        <v>no</v>
      </c>
    </row>
    <row r="9663" spans="1:17">
      <c r="A9663" s="1">
        <v>9809</v>
      </c>
      <c r="B9663" s="2" t="s">
        <v>28881</v>
      </c>
      <c r="C9663" s="2" t="s">
        <v>28882</v>
      </c>
      <c r="D9663" s="2" t="s">
        <v>28883</v>
      </c>
      <c r="E9663" s="1">
        <v>29448</v>
      </c>
      <c r="F9663" s="1">
        <v>27</v>
      </c>
      <c r="G9663" s="1">
        <v>0</v>
      </c>
      <c r="H9663" s="1">
        <v>30918</v>
      </c>
      <c r="I9663" s="1">
        <v>15845</v>
      </c>
      <c r="J9663" s="1">
        <v>7619</v>
      </c>
      <c r="K9663" s="1">
        <v>4333</v>
      </c>
      <c r="L9663" s="1">
        <v>645</v>
      </c>
      <c r="M9663" s="1">
        <v>638</v>
      </c>
      <c r="N9663" s="1">
        <v>5953</v>
      </c>
      <c r="O9663" s="2" t="s">
        <v>29469</v>
      </c>
      <c r="P9663">
        <f t="shared" si="300"/>
        <v>0.95</v>
      </c>
      <c r="Q9663" t="str">
        <f t="shared" si="301"/>
        <v>no</v>
      </c>
    </row>
    <row r="9664" spans="1:17">
      <c r="A9664" s="1">
        <v>9810</v>
      </c>
      <c r="B9664" s="2" t="s">
        <v>28884</v>
      </c>
      <c r="C9664" s="2" t="s">
        <v>28885</v>
      </c>
      <c r="D9664" s="2" t="s">
        <v>28886</v>
      </c>
      <c r="E9664" s="1">
        <v>29448</v>
      </c>
      <c r="F9664" s="1">
        <v>394</v>
      </c>
      <c r="G9664" s="1">
        <v>0</v>
      </c>
      <c r="H9664" s="1">
        <v>29842</v>
      </c>
      <c r="I9664" s="1">
        <v>19202</v>
      </c>
      <c r="J9664" s="1">
        <v>5935</v>
      </c>
      <c r="K9664" s="1">
        <v>1190</v>
      </c>
      <c r="L9664" s="1">
        <v>3370</v>
      </c>
      <c r="M9664" s="1">
        <v>1447</v>
      </c>
      <c r="N9664" s="1">
        <v>0</v>
      </c>
      <c r="O9664" s="2" t="s">
        <v>29465</v>
      </c>
      <c r="P9664">
        <f t="shared" si="300"/>
        <v>0.99</v>
      </c>
      <c r="Q9664" t="str">
        <f t="shared" si="301"/>
        <v>no</v>
      </c>
    </row>
    <row r="9665" spans="1:17">
      <c r="A9665" s="1">
        <v>9811</v>
      </c>
      <c r="B9665" s="2" t="s">
        <v>28887</v>
      </c>
      <c r="C9665" s="2" t="s">
        <v>28888</v>
      </c>
      <c r="D9665" s="2" t="s">
        <v>28889</v>
      </c>
      <c r="E9665" s="1">
        <v>29444</v>
      </c>
      <c r="F9665" s="1">
        <v>1797</v>
      </c>
      <c r="G9665" s="1">
        <v>0</v>
      </c>
      <c r="H9665" s="1">
        <v>32101</v>
      </c>
      <c r="I9665" s="1">
        <v>6155</v>
      </c>
      <c r="J9665" s="1">
        <v>19295</v>
      </c>
      <c r="K9665" s="1">
        <v>1780</v>
      </c>
      <c r="L9665" s="1">
        <v>1900</v>
      </c>
      <c r="M9665" s="1">
        <v>87</v>
      </c>
      <c r="N9665" s="1">
        <v>0</v>
      </c>
      <c r="O9665" s="2" t="s">
        <v>29470</v>
      </c>
      <c r="P9665">
        <f t="shared" si="300"/>
        <v>0.92</v>
      </c>
      <c r="Q9665" t="str">
        <f t="shared" si="301"/>
        <v>no</v>
      </c>
    </row>
    <row r="9666" spans="1:17">
      <c r="A9666" s="1">
        <v>9812</v>
      </c>
      <c r="B9666" s="2" t="s">
        <v>28890</v>
      </c>
      <c r="C9666" s="2" t="s">
        <v>28891</v>
      </c>
      <c r="D9666" s="2" t="s">
        <v>28892</v>
      </c>
      <c r="E9666" s="1">
        <v>29444</v>
      </c>
      <c r="F9666" s="1">
        <v>99</v>
      </c>
      <c r="G9666" s="1">
        <v>0</v>
      </c>
      <c r="H9666" s="1">
        <v>29543</v>
      </c>
      <c r="I9666" s="1">
        <v>22071</v>
      </c>
      <c r="J9666" s="1">
        <v>5327</v>
      </c>
      <c r="K9666" s="1">
        <v>4461</v>
      </c>
      <c r="L9666" s="1">
        <v>297</v>
      </c>
      <c r="M9666" s="1">
        <v>290</v>
      </c>
      <c r="N9666" s="1">
        <v>0</v>
      </c>
      <c r="O9666" s="2" t="s">
        <v>29469</v>
      </c>
      <c r="P9666">
        <f t="shared" si="300"/>
        <v>1</v>
      </c>
      <c r="Q9666" t="str">
        <f t="shared" si="301"/>
        <v>no</v>
      </c>
    </row>
    <row r="9667" spans="1:17">
      <c r="A9667" s="1">
        <v>9813</v>
      </c>
      <c r="B9667" s="2" t="s">
        <v>28893</v>
      </c>
      <c r="C9667" s="2" t="s">
        <v>28894</v>
      </c>
      <c r="D9667" s="2" t="s">
        <v>28895</v>
      </c>
      <c r="E9667" s="1">
        <v>29443</v>
      </c>
      <c r="F9667" s="1">
        <v>434</v>
      </c>
      <c r="G9667" s="1">
        <v>0</v>
      </c>
      <c r="H9667" s="1">
        <v>29626</v>
      </c>
      <c r="I9667" s="1">
        <v>16785</v>
      </c>
      <c r="J9667" s="1">
        <v>8642</v>
      </c>
      <c r="K9667" s="1">
        <v>0</v>
      </c>
      <c r="L9667" s="1">
        <v>443</v>
      </c>
      <c r="M9667" s="1">
        <v>368</v>
      </c>
      <c r="N9667" s="1">
        <v>0</v>
      </c>
      <c r="O9667" s="2" t="s">
        <v>29466</v>
      </c>
      <c r="P9667">
        <f t="shared" ref="P9667:P9730" si="302">ROUND(E9667/H9667,2)</f>
        <v>0.99</v>
      </c>
      <c r="Q9667" t="str">
        <f t="shared" ref="Q9667:Q9730" si="303">IF(G9667=0,"no","-")</f>
        <v>no</v>
      </c>
    </row>
    <row r="9668" spans="1:17">
      <c r="A9668" s="1">
        <v>9814</v>
      </c>
      <c r="B9668" s="2" t="s">
        <v>28896</v>
      </c>
      <c r="C9668" s="2" t="s">
        <v>28897</v>
      </c>
      <c r="D9668" s="2" t="s">
        <v>28898</v>
      </c>
      <c r="E9668" s="1">
        <v>29441</v>
      </c>
      <c r="F9668" s="1">
        <v>0</v>
      </c>
      <c r="G9668" s="1">
        <v>0</v>
      </c>
      <c r="H9668" s="1">
        <v>37865</v>
      </c>
      <c r="I9668" s="1">
        <v>8666</v>
      </c>
      <c r="J9668" s="1">
        <v>5384</v>
      </c>
      <c r="K9668" s="1">
        <v>11119</v>
      </c>
      <c r="L9668" s="1">
        <v>2168</v>
      </c>
      <c r="M9668" s="1">
        <v>1558</v>
      </c>
      <c r="N9668" s="1">
        <v>0</v>
      </c>
      <c r="O9668" s="2" t="s">
        <v>29470</v>
      </c>
      <c r="P9668">
        <f t="shared" si="302"/>
        <v>0.78</v>
      </c>
      <c r="Q9668" t="str">
        <f t="shared" si="303"/>
        <v>no</v>
      </c>
    </row>
    <row r="9669" spans="1:17">
      <c r="A9669" s="1">
        <v>9815</v>
      </c>
      <c r="B9669" s="2" t="s">
        <v>28899</v>
      </c>
      <c r="C9669" s="2" t="s">
        <v>28900</v>
      </c>
      <c r="D9669" s="2" t="s">
        <v>28901</v>
      </c>
      <c r="E9669" s="1">
        <v>29439</v>
      </c>
      <c r="F9669" s="1">
        <v>227</v>
      </c>
      <c r="G9669" s="1">
        <v>0</v>
      </c>
      <c r="H9669" s="1">
        <v>29896</v>
      </c>
      <c r="I9669" s="1">
        <v>11866</v>
      </c>
      <c r="J9669" s="1">
        <v>8777</v>
      </c>
      <c r="K9669" s="1">
        <v>3002</v>
      </c>
      <c r="L9669" s="1">
        <v>678</v>
      </c>
      <c r="M9669" s="1">
        <v>613</v>
      </c>
      <c r="N9669" s="1">
        <v>8259</v>
      </c>
      <c r="O9669" s="2" t="s">
        <v>29466</v>
      </c>
      <c r="P9669">
        <f t="shared" si="302"/>
        <v>0.98</v>
      </c>
      <c r="Q9669" t="str">
        <f t="shared" si="303"/>
        <v>no</v>
      </c>
    </row>
    <row r="9670" spans="1:17">
      <c r="A9670" s="1">
        <v>9816</v>
      </c>
      <c r="B9670" s="2" t="s">
        <v>28902</v>
      </c>
      <c r="C9670" s="2" t="s">
        <v>28903</v>
      </c>
      <c r="D9670" s="2" t="s">
        <v>28904</v>
      </c>
      <c r="E9670" s="1">
        <v>29437</v>
      </c>
      <c r="F9670" s="1">
        <v>244</v>
      </c>
      <c r="G9670" s="1">
        <v>0</v>
      </c>
      <c r="H9670" s="1">
        <v>29055</v>
      </c>
      <c r="I9670" s="1">
        <v>13352</v>
      </c>
      <c r="J9670" s="1">
        <v>5418</v>
      </c>
      <c r="K9670" s="1">
        <v>4094</v>
      </c>
      <c r="L9670" s="1">
        <v>1051</v>
      </c>
      <c r="M9670" s="1">
        <v>738</v>
      </c>
      <c r="N9670" s="1">
        <v>2382</v>
      </c>
      <c r="O9670" s="2" t="s">
        <v>29463</v>
      </c>
      <c r="P9670">
        <f t="shared" si="302"/>
        <v>1.01</v>
      </c>
      <c r="Q9670" t="str">
        <f t="shared" si="303"/>
        <v>no</v>
      </c>
    </row>
    <row r="9671" spans="1:17">
      <c r="A9671" s="1">
        <v>9817</v>
      </c>
      <c r="B9671" s="2" t="s">
        <v>28905</v>
      </c>
      <c r="C9671" s="2" t="s">
        <v>28906</v>
      </c>
      <c r="D9671" s="2" t="s">
        <v>28907</v>
      </c>
      <c r="E9671" s="1">
        <v>29437</v>
      </c>
      <c r="F9671" s="1">
        <v>498</v>
      </c>
      <c r="G9671" s="1">
        <v>0</v>
      </c>
      <c r="H9671" s="1">
        <v>29935</v>
      </c>
      <c r="I9671" s="1">
        <v>22108</v>
      </c>
      <c r="J9671" s="1">
        <v>3281</v>
      </c>
      <c r="K9671" s="1">
        <v>2458</v>
      </c>
      <c r="L9671" s="1">
        <v>356</v>
      </c>
      <c r="M9671" s="1">
        <v>177</v>
      </c>
      <c r="N9671" s="1">
        <v>1001</v>
      </c>
      <c r="O9671" s="2" t="s">
        <v>29471</v>
      </c>
      <c r="P9671">
        <f t="shared" si="302"/>
        <v>0.98</v>
      </c>
      <c r="Q9671" t="str">
        <f t="shared" si="303"/>
        <v>no</v>
      </c>
    </row>
    <row r="9672" spans="1:17">
      <c r="A9672" s="1">
        <v>9818</v>
      </c>
      <c r="B9672" s="2" t="s">
        <v>28908</v>
      </c>
      <c r="C9672" s="2" t="s">
        <v>28909</v>
      </c>
      <c r="D9672" s="2" t="s">
        <v>28910</v>
      </c>
      <c r="E9672" s="1">
        <v>29436</v>
      </c>
      <c r="F9672" s="1">
        <v>982</v>
      </c>
      <c r="G9672" s="1">
        <v>0</v>
      </c>
      <c r="H9672" s="1">
        <v>30429</v>
      </c>
      <c r="I9672" s="1">
        <v>14124</v>
      </c>
      <c r="J9672" s="1">
        <v>3764</v>
      </c>
      <c r="K9672" s="1">
        <v>3554</v>
      </c>
      <c r="L9672" s="1">
        <v>1144</v>
      </c>
      <c r="M9672" s="1">
        <v>764</v>
      </c>
      <c r="N9672" s="1">
        <v>3314</v>
      </c>
      <c r="O9672" s="2" t="s">
        <v>29463</v>
      </c>
      <c r="P9672">
        <f t="shared" si="302"/>
        <v>0.97</v>
      </c>
      <c r="Q9672" t="str">
        <f t="shared" si="303"/>
        <v>no</v>
      </c>
    </row>
    <row r="9673" spans="1:17">
      <c r="A9673" s="1">
        <v>9819</v>
      </c>
      <c r="B9673" s="2" t="s">
        <v>28911</v>
      </c>
      <c r="C9673" s="2" t="s">
        <v>28912</v>
      </c>
      <c r="D9673" s="2" t="s">
        <v>28913</v>
      </c>
      <c r="E9673" s="1">
        <v>29428</v>
      </c>
      <c r="F9673" s="1">
        <v>154</v>
      </c>
      <c r="G9673" s="1">
        <v>0</v>
      </c>
      <c r="H9673" s="1">
        <v>29582</v>
      </c>
      <c r="I9673" s="1">
        <v>23661</v>
      </c>
      <c r="J9673" s="1">
        <v>2765</v>
      </c>
      <c r="K9673" s="1">
        <v>1082</v>
      </c>
      <c r="L9673" s="1">
        <v>-159</v>
      </c>
      <c r="M9673" s="1">
        <v>97</v>
      </c>
      <c r="N9673" s="1">
        <v>890</v>
      </c>
      <c r="O9673" s="2" t="s">
        <v>29466</v>
      </c>
      <c r="P9673">
        <f t="shared" si="302"/>
        <v>0.99</v>
      </c>
      <c r="Q9673" t="str">
        <f t="shared" si="303"/>
        <v>no</v>
      </c>
    </row>
    <row r="9674" spans="1:17">
      <c r="A9674" s="1">
        <v>9820</v>
      </c>
      <c r="B9674" s="2" t="s">
        <v>28914</v>
      </c>
      <c r="C9674" s="2" t="s">
        <v>28915</v>
      </c>
      <c r="D9674" s="2" t="s">
        <v>28916</v>
      </c>
      <c r="E9674" s="1">
        <v>29426</v>
      </c>
      <c r="F9674" s="1">
        <v>2594</v>
      </c>
      <c r="G9674" s="1">
        <v>0</v>
      </c>
      <c r="H9674" s="1">
        <v>32470</v>
      </c>
      <c r="I9674" s="1">
        <v>23808</v>
      </c>
      <c r="J9674" s="1">
        <v>2589</v>
      </c>
      <c r="K9674" s="1">
        <v>2082</v>
      </c>
      <c r="L9674" s="1">
        <v>0</v>
      </c>
      <c r="M9674" s="1">
        <v>0</v>
      </c>
      <c r="N9674" s="1">
        <v>2828</v>
      </c>
      <c r="O9674" s="2" t="s">
        <v>29463</v>
      </c>
      <c r="P9674">
        <f t="shared" si="302"/>
        <v>0.91</v>
      </c>
      <c r="Q9674" t="str">
        <f t="shared" si="303"/>
        <v>no</v>
      </c>
    </row>
    <row r="9675" spans="1:17">
      <c r="A9675" s="1">
        <v>9821</v>
      </c>
      <c r="B9675" s="2" t="s">
        <v>28917</v>
      </c>
      <c r="C9675" s="2" t="s">
        <v>28918</v>
      </c>
      <c r="D9675" s="2" t="s">
        <v>28919</v>
      </c>
      <c r="E9675" s="1">
        <v>29424</v>
      </c>
      <c r="F9675" s="1">
        <v>152</v>
      </c>
      <c r="G9675" s="1">
        <v>0</v>
      </c>
      <c r="H9675" s="1">
        <v>29636</v>
      </c>
      <c r="I9675" s="1">
        <v>26025</v>
      </c>
      <c r="J9675" s="1">
        <v>1675</v>
      </c>
      <c r="K9675" s="1">
        <v>882</v>
      </c>
      <c r="L9675" s="1">
        <v>50</v>
      </c>
      <c r="M9675" s="1">
        <v>111</v>
      </c>
      <c r="N9675" s="1">
        <v>1800</v>
      </c>
      <c r="O9675" s="2" t="s">
        <v>29462</v>
      </c>
      <c r="P9675">
        <f t="shared" si="302"/>
        <v>0.99</v>
      </c>
      <c r="Q9675" t="str">
        <f t="shared" si="303"/>
        <v>no</v>
      </c>
    </row>
    <row r="9676" spans="1:17">
      <c r="A9676" s="1">
        <v>9822</v>
      </c>
      <c r="B9676" s="2" t="s">
        <v>28920</v>
      </c>
      <c r="C9676" s="2" t="s">
        <v>28921</v>
      </c>
      <c r="D9676" s="2" t="s">
        <v>28922</v>
      </c>
      <c r="E9676" s="1">
        <v>29418</v>
      </c>
      <c r="F9676" s="1">
        <v>109</v>
      </c>
      <c r="G9676" s="1">
        <v>0</v>
      </c>
      <c r="H9676" s="1">
        <v>29527</v>
      </c>
      <c r="I9676" s="1">
        <v>21460</v>
      </c>
      <c r="J9676" s="1">
        <v>3906</v>
      </c>
      <c r="K9676" s="1">
        <v>1195</v>
      </c>
      <c r="L9676" s="1">
        <v>668</v>
      </c>
      <c r="M9676" s="1">
        <v>372</v>
      </c>
      <c r="N9676" s="1">
        <v>1502</v>
      </c>
      <c r="O9676" s="2" t="s">
        <v>29463</v>
      </c>
      <c r="P9676">
        <f t="shared" si="302"/>
        <v>1</v>
      </c>
      <c r="Q9676" t="str">
        <f t="shared" si="303"/>
        <v>no</v>
      </c>
    </row>
    <row r="9677" spans="1:17">
      <c r="A9677" s="1">
        <v>9823</v>
      </c>
      <c r="B9677" s="2" t="s">
        <v>28923</v>
      </c>
      <c r="C9677" s="2" t="s">
        <v>28924</v>
      </c>
      <c r="D9677" s="2" t="s">
        <v>28925</v>
      </c>
      <c r="E9677" s="1">
        <v>29411</v>
      </c>
      <c r="F9677" s="1">
        <v>27</v>
      </c>
      <c r="G9677" s="1">
        <v>0</v>
      </c>
      <c r="H9677" s="1">
        <v>29997</v>
      </c>
      <c r="I9677" s="1">
        <v>14862</v>
      </c>
      <c r="J9677" s="1">
        <v>4849</v>
      </c>
      <c r="K9677" s="1">
        <v>3949</v>
      </c>
      <c r="L9677" s="1">
        <v>1321</v>
      </c>
      <c r="M9677" s="1">
        <v>927</v>
      </c>
      <c r="N9677" s="1">
        <v>4372</v>
      </c>
      <c r="O9677" s="2" t="s">
        <v>29464</v>
      </c>
      <c r="P9677">
        <f t="shared" si="302"/>
        <v>0.98</v>
      </c>
      <c r="Q9677" t="str">
        <f t="shared" si="303"/>
        <v>no</v>
      </c>
    </row>
    <row r="9678" spans="1:17">
      <c r="A9678" s="1">
        <v>9824</v>
      </c>
      <c r="B9678" s="2" t="s">
        <v>28926</v>
      </c>
      <c r="C9678" s="2" t="s">
        <v>28927</v>
      </c>
      <c r="D9678" s="2" t="s">
        <v>28928</v>
      </c>
      <c r="E9678" s="1">
        <v>29411</v>
      </c>
      <c r="F9678" s="1">
        <v>215</v>
      </c>
      <c r="G9678" s="1">
        <v>0</v>
      </c>
      <c r="H9678" s="1">
        <v>29395</v>
      </c>
      <c r="I9678" s="1">
        <v>20583</v>
      </c>
      <c r="J9678" s="1">
        <v>4386</v>
      </c>
      <c r="K9678" s="1">
        <v>1406</v>
      </c>
      <c r="L9678" s="1">
        <v>1093</v>
      </c>
      <c r="M9678" s="1">
        <v>520</v>
      </c>
      <c r="N9678" s="1">
        <v>500</v>
      </c>
      <c r="O9678" s="2" t="s">
        <v>29465</v>
      </c>
      <c r="P9678">
        <f t="shared" si="302"/>
        <v>1</v>
      </c>
      <c r="Q9678" t="str">
        <f t="shared" si="303"/>
        <v>no</v>
      </c>
    </row>
    <row r="9679" spans="1:17">
      <c r="A9679" s="1">
        <v>9825</v>
      </c>
      <c r="B9679" s="2" t="s">
        <v>28929</v>
      </c>
      <c r="C9679" s="2" t="s">
        <v>28930</v>
      </c>
      <c r="D9679" s="2" t="s">
        <v>28931</v>
      </c>
      <c r="E9679" s="1">
        <v>29410</v>
      </c>
      <c r="F9679" s="1">
        <v>155</v>
      </c>
      <c r="G9679" s="1">
        <v>0</v>
      </c>
      <c r="H9679" s="1">
        <v>30337</v>
      </c>
      <c r="I9679" s="1">
        <v>17324</v>
      </c>
      <c r="J9679" s="1">
        <v>6220</v>
      </c>
      <c r="K9679" s="1">
        <v>3417</v>
      </c>
      <c r="L9679" s="1">
        <v>1041</v>
      </c>
      <c r="M9679" s="1">
        <v>804</v>
      </c>
      <c r="N9679" s="1">
        <v>0</v>
      </c>
      <c r="O9679" s="2" t="s">
        <v>29465</v>
      </c>
      <c r="P9679">
        <f t="shared" si="302"/>
        <v>0.97</v>
      </c>
      <c r="Q9679" t="str">
        <f t="shared" si="303"/>
        <v>no</v>
      </c>
    </row>
    <row r="9680" spans="1:17">
      <c r="A9680" s="1">
        <v>9826</v>
      </c>
      <c r="B9680" s="2" t="s">
        <v>28932</v>
      </c>
      <c r="C9680" s="2" t="s">
        <v>28933</v>
      </c>
      <c r="D9680" s="2" t="s">
        <v>28934</v>
      </c>
      <c r="E9680" s="1">
        <v>29409</v>
      </c>
      <c r="F9680" s="1">
        <v>1552</v>
      </c>
      <c r="G9680" s="1">
        <v>0</v>
      </c>
      <c r="H9680" s="1">
        <v>30961</v>
      </c>
      <c r="I9680" s="1">
        <v>23876</v>
      </c>
      <c r="J9680" s="1">
        <v>1910</v>
      </c>
      <c r="K9680" s="1">
        <v>2273</v>
      </c>
      <c r="L9680" s="1">
        <v>1126</v>
      </c>
      <c r="M9680" s="1">
        <v>704</v>
      </c>
      <c r="N9680" s="1">
        <v>1000</v>
      </c>
      <c r="O9680" s="2" t="s">
        <v>29465</v>
      </c>
      <c r="P9680">
        <f t="shared" si="302"/>
        <v>0.95</v>
      </c>
      <c r="Q9680" t="str">
        <f t="shared" si="303"/>
        <v>no</v>
      </c>
    </row>
    <row r="9681" spans="1:17">
      <c r="A9681" s="1">
        <v>9827</v>
      </c>
      <c r="B9681" s="2" t="s">
        <v>28935</v>
      </c>
      <c r="C9681" s="2" t="s">
        <v>28936</v>
      </c>
      <c r="D9681" s="2" t="s">
        <v>28937</v>
      </c>
      <c r="E9681" s="1">
        <v>29409</v>
      </c>
      <c r="F9681" s="1">
        <v>291</v>
      </c>
      <c r="G9681" s="1">
        <v>0</v>
      </c>
      <c r="H9681" s="1">
        <v>29010</v>
      </c>
      <c r="I9681" s="1">
        <v>17463</v>
      </c>
      <c r="J9681" s="1">
        <v>7258</v>
      </c>
      <c r="K9681" s="1">
        <v>1952</v>
      </c>
      <c r="L9681" s="1">
        <v>260</v>
      </c>
      <c r="M9681" s="1">
        <v>289</v>
      </c>
      <c r="N9681" s="1">
        <v>12706</v>
      </c>
      <c r="O9681" s="2" t="s">
        <v>29463</v>
      </c>
      <c r="P9681">
        <f t="shared" si="302"/>
        <v>1.01</v>
      </c>
      <c r="Q9681" t="str">
        <f t="shared" si="303"/>
        <v>no</v>
      </c>
    </row>
    <row r="9682" spans="1:17">
      <c r="A9682" s="1">
        <v>9828</v>
      </c>
      <c r="B9682" s="2" t="s">
        <v>28938</v>
      </c>
      <c r="C9682" s="2" t="s">
        <v>28939</v>
      </c>
      <c r="D9682" s="2" t="s">
        <v>28940</v>
      </c>
      <c r="E9682" s="1">
        <v>29406</v>
      </c>
      <c r="F9682" s="1">
        <v>32</v>
      </c>
      <c r="G9682" s="1">
        <v>0</v>
      </c>
      <c r="H9682" s="1">
        <v>29438</v>
      </c>
      <c r="I9682" s="1">
        <v>34</v>
      </c>
      <c r="J9682" s="1">
        <v>8168</v>
      </c>
      <c r="K9682" s="1">
        <v>2546</v>
      </c>
      <c r="L9682" s="1">
        <v>19120</v>
      </c>
      <c r="M9682" s="1">
        <v>854</v>
      </c>
      <c r="N9682" s="1">
        <v>0</v>
      </c>
      <c r="O9682" s="2" t="s">
        <v>29469</v>
      </c>
      <c r="P9682">
        <f t="shared" si="302"/>
        <v>1</v>
      </c>
      <c r="Q9682" t="str">
        <f t="shared" si="303"/>
        <v>no</v>
      </c>
    </row>
    <row r="9683" spans="1:17">
      <c r="A9683" s="1">
        <v>9829</v>
      </c>
      <c r="B9683" s="2" t="s">
        <v>28941</v>
      </c>
      <c r="C9683" s="2" t="s">
        <v>28942</v>
      </c>
      <c r="D9683" s="2" t="s">
        <v>28943</v>
      </c>
      <c r="E9683" s="1">
        <v>29405</v>
      </c>
      <c r="F9683" s="1">
        <v>1430</v>
      </c>
      <c r="G9683" s="1">
        <v>0</v>
      </c>
      <c r="H9683" s="1">
        <v>31696</v>
      </c>
      <c r="I9683" s="1">
        <v>10110</v>
      </c>
      <c r="J9683" s="1">
        <v>12784</v>
      </c>
      <c r="K9683" s="1">
        <v>1831</v>
      </c>
      <c r="L9683" s="1">
        <v>441</v>
      </c>
      <c r="M9683" s="1">
        <v>304</v>
      </c>
      <c r="N9683" s="1">
        <v>7425</v>
      </c>
      <c r="O9683" s="2" t="s">
        <v>29469</v>
      </c>
      <c r="P9683">
        <f t="shared" si="302"/>
        <v>0.93</v>
      </c>
      <c r="Q9683" t="str">
        <f t="shared" si="303"/>
        <v>no</v>
      </c>
    </row>
    <row r="9684" spans="1:17">
      <c r="A9684" s="1">
        <v>9830</v>
      </c>
      <c r="B9684" s="2" t="s">
        <v>28944</v>
      </c>
      <c r="C9684" s="2" t="s">
        <v>28945</v>
      </c>
      <c r="D9684" s="2" t="s">
        <v>28946</v>
      </c>
      <c r="E9684" s="1">
        <v>29391</v>
      </c>
      <c r="F9684" s="1">
        <v>178</v>
      </c>
      <c r="G9684" s="1">
        <v>0</v>
      </c>
      <c r="H9684" s="1">
        <v>29569</v>
      </c>
      <c r="I9684" s="1">
        <v>121</v>
      </c>
      <c r="J9684" s="1">
        <v>24305</v>
      </c>
      <c r="K9684" s="1">
        <v>2252</v>
      </c>
      <c r="L9684" s="1">
        <v>773</v>
      </c>
      <c r="M9684" s="1">
        <v>645</v>
      </c>
      <c r="N9684" s="1">
        <v>6</v>
      </c>
      <c r="O9684" s="2" t="s">
        <v>29464</v>
      </c>
      <c r="P9684">
        <f t="shared" si="302"/>
        <v>0.99</v>
      </c>
      <c r="Q9684" t="str">
        <f t="shared" si="303"/>
        <v>no</v>
      </c>
    </row>
    <row r="9685" spans="1:17">
      <c r="A9685" s="1">
        <v>9831</v>
      </c>
      <c r="B9685" s="2" t="s">
        <v>28947</v>
      </c>
      <c r="C9685" s="2" t="s">
        <v>28948</v>
      </c>
      <c r="D9685" s="2" t="s">
        <v>28949</v>
      </c>
      <c r="E9685" s="1">
        <v>29386</v>
      </c>
      <c r="F9685" s="1">
        <v>216</v>
      </c>
      <c r="G9685" s="1">
        <v>0</v>
      </c>
      <c r="H9685" s="1">
        <v>29829</v>
      </c>
      <c r="I9685" s="1">
        <v>17382</v>
      </c>
      <c r="J9685" s="1">
        <v>3662</v>
      </c>
      <c r="K9685" s="1">
        <v>3448</v>
      </c>
      <c r="L9685" s="1">
        <v>1658</v>
      </c>
      <c r="M9685" s="1">
        <v>984</v>
      </c>
      <c r="N9685" s="1">
        <v>2972</v>
      </c>
      <c r="O9685" s="2" t="s">
        <v>29465</v>
      </c>
      <c r="P9685">
        <f t="shared" si="302"/>
        <v>0.99</v>
      </c>
      <c r="Q9685" t="str">
        <f t="shared" si="303"/>
        <v>no</v>
      </c>
    </row>
    <row r="9686" spans="1:17">
      <c r="A9686" s="1">
        <v>9832</v>
      </c>
      <c r="B9686" s="2" t="s">
        <v>28950</v>
      </c>
      <c r="C9686" s="2" t="s">
        <v>28951</v>
      </c>
      <c r="D9686" s="2" t="s">
        <v>28952</v>
      </c>
      <c r="E9686" s="1">
        <v>29380</v>
      </c>
      <c r="F9686" s="1">
        <v>128</v>
      </c>
      <c r="G9686" s="1">
        <v>0</v>
      </c>
      <c r="H9686" s="1">
        <v>28484</v>
      </c>
      <c r="I9686" s="1">
        <v>12837</v>
      </c>
      <c r="J9686" s="1">
        <v>5379</v>
      </c>
      <c r="K9686" s="1">
        <v>6432</v>
      </c>
      <c r="L9686" s="1">
        <v>-7679</v>
      </c>
      <c r="M9686" s="1">
        <v>344</v>
      </c>
      <c r="N9686" s="1">
        <v>0</v>
      </c>
      <c r="O9686" s="2" t="s">
        <v>29462</v>
      </c>
      <c r="P9686">
        <f t="shared" si="302"/>
        <v>1.03</v>
      </c>
      <c r="Q9686" t="str">
        <f t="shared" si="303"/>
        <v>no</v>
      </c>
    </row>
    <row r="9687" spans="1:17">
      <c r="A9687" s="1">
        <v>9834</v>
      </c>
      <c r="B9687" s="2" t="s">
        <v>28953</v>
      </c>
      <c r="C9687" s="2" t="s">
        <v>28954</v>
      </c>
      <c r="D9687" s="2" t="s">
        <v>28955</v>
      </c>
      <c r="E9687" s="1">
        <v>29370</v>
      </c>
      <c r="F9687" s="1">
        <v>390</v>
      </c>
      <c r="G9687" s="1">
        <v>0</v>
      </c>
      <c r="H9687" s="1">
        <v>29760</v>
      </c>
      <c r="I9687" s="1">
        <v>20161</v>
      </c>
      <c r="J9687" s="1">
        <v>1255</v>
      </c>
      <c r="K9687" s="1">
        <v>3490</v>
      </c>
      <c r="L9687" s="1">
        <v>404</v>
      </c>
      <c r="M9687" s="1">
        <v>482</v>
      </c>
      <c r="N9687" s="1">
        <v>1001</v>
      </c>
      <c r="O9687" s="2" t="s">
        <v>29466</v>
      </c>
      <c r="P9687">
        <f t="shared" si="302"/>
        <v>0.99</v>
      </c>
      <c r="Q9687" t="str">
        <f t="shared" si="303"/>
        <v>no</v>
      </c>
    </row>
    <row r="9688" spans="1:17">
      <c r="A9688" s="1">
        <v>9835</v>
      </c>
      <c r="B9688" s="2" t="s">
        <v>28956</v>
      </c>
      <c r="C9688" s="2" t="s">
        <v>28957</v>
      </c>
      <c r="D9688" s="2" t="s">
        <v>28958</v>
      </c>
      <c r="E9688" s="1">
        <v>29366</v>
      </c>
      <c r="F9688" s="1">
        <v>11</v>
      </c>
      <c r="G9688" s="1">
        <v>0</v>
      </c>
      <c r="H9688" s="1">
        <v>29377</v>
      </c>
      <c r="I9688" s="1">
        <v>150</v>
      </c>
      <c r="J9688" s="1">
        <v>24842</v>
      </c>
      <c r="K9688" s="1">
        <v>2467</v>
      </c>
      <c r="L9688" s="1">
        <v>-73</v>
      </c>
      <c r="M9688" s="1">
        <v>156</v>
      </c>
      <c r="N9688" s="1">
        <v>0</v>
      </c>
      <c r="O9688" s="2" t="s">
        <v>29465</v>
      </c>
      <c r="P9688">
        <f t="shared" si="302"/>
        <v>1</v>
      </c>
      <c r="Q9688" t="str">
        <f t="shared" si="303"/>
        <v>no</v>
      </c>
    </row>
    <row r="9689" spans="1:17">
      <c r="A9689" s="1">
        <v>9836</v>
      </c>
      <c r="B9689" s="2" t="s">
        <v>28959</v>
      </c>
      <c r="C9689" s="2" t="s">
        <v>28960</v>
      </c>
      <c r="D9689" s="2" t="s">
        <v>28961</v>
      </c>
      <c r="E9689" s="1">
        <v>29365</v>
      </c>
      <c r="F9689" s="1">
        <v>14</v>
      </c>
      <c r="G9689" s="1">
        <v>0</v>
      </c>
      <c r="H9689" s="1">
        <v>29379</v>
      </c>
      <c r="I9689" s="1">
        <v>24709</v>
      </c>
      <c r="J9689" s="1">
        <v>949</v>
      </c>
      <c r="K9689" s="1">
        <v>1642</v>
      </c>
      <c r="L9689" s="1">
        <v>795</v>
      </c>
      <c r="M9689" s="1">
        <v>398</v>
      </c>
      <c r="N9689" s="1">
        <v>0</v>
      </c>
      <c r="O9689" s="2" t="s">
        <v>29466</v>
      </c>
      <c r="P9689">
        <f t="shared" si="302"/>
        <v>1</v>
      </c>
      <c r="Q9689" t="str">
        <f t="shared" si="303"/>
        <v>no</v>
      </c>
    </row>
    <row r="9690" spans="1:17">
      <c r="A9690" s="1">
        <v>9837</v>
      </c>
      <c r="B9690" s="2" t="s">
        <v>28962</v>
      </c>
      <c r="C9690" s="2" t="s">
        <v>28963</v>
      </c>
      <c r="D9690" s="2" t="s">
        <v>28964</v>
      </c>
      <c r="E9690" s="1">
        <v>29362</v>
      </c>
      <c r="F9690" s="1">
        <v>259</v>
      </c>
      <c r="G9690" s="1">
        <v>0</v>
      </c>
      <c r="H9690" s="1">
        <v>29996</v>
      </c>
      <c r="I9690" s="1">
        <v>15189</v>
      </c>
      <c r="J9690" s="1">
        <v>6744</v>
      </c>
      <c r="K9690" s="1">
        <v>1968</v>
      </c>
      <c r="L9690" s="1">
        <v>1025</v>
      </c>
      <c r="M9690" s="1">
        <v>661</v>
      </c>
      <c r="N9690" s="1">
        <v>1223</v>
      </c>
      <c r="O9690" s="2" t="s">
        <v>29467</v>
      </c>
      <c r="P9690">
        <f t="shared" si="302"/>
        <v>0.98</v>
      </c>
      <c r="Q9690" t="str">
        <f t="shared" si="303"/>
        <v>no</v>
      </c>
    </row>
    <row r="9691" spans="1:17">
      <c r="A9691" s="1">
        <v>9838</v>
      </c>
      <c r="B9691" s="2" t="s">
        <v>28965</v>
      </c>
      <c r="C9691" s="2" t="s">
        <v>28966</v>
      </c>
      <c r="D9691" s="2" t="s">
        <v>28967</v>
      </c>
      <c r="E9691" s="1">
        <v>29361</v>
      </c>
      <c r="F9691" s="1">
        <v>78</v>
      </c>
      <c r="G9691" s="1">
        <v>0</v>
      </c>
      <c r="H9691" s="1">
        <v>29439</v>
      </c>
      <c r="I9691" s="1">
        <v>24156</v>
      </c>
      <c r="J9691" s="1">
        <v>1838</v>
      </c>
      <c r="K9691" s="1">
        <v>1372</v>
      </c>
      <c r="L9691" s="1">
        <v>818</v>
      </c>
      <c r="M9691" s="1">
        <v>461</v>
      </c>
      <c r="N9691" s="1">
        <v>226</v>
      </c>
      <c r="O9691" s="2" t="s">
        <v>29468</v>
      </c>
      <c r="P9691">
        <f t="shared" si="302"/>
        <v>1</v>
      </c>
      <c r="Q9691" t="str">
        <f t="shared" si="303"/>
        <v>no</v>
      </c>
    </row>
    <row r="9692" spans="1:17">
      <c r="A9692" s="1">
        <v>9839</v>
      </c>
      <c r="B9692" s="2" t="s">
        <v>28968</v>
      </c>
      <c r="C9692" s="2" t="s">
        <v>28969</v>
      </c>
      <c r="D9692" s="2" t="s">
        <v>28970</v>
      </c>
      <c r="E9692" s="1">
        <v>29356</v>
      </c>
      <c r="F9692" s="1">
        <v>93</v>
      </c>
      <c r="G9692" s="1">
        <v>0</v>
      </c>
      <c r="H9692" s="1">
        <v>29112</v>
      </c>
      <c r="I9692" s="1">
        <v>3542</v>
      </c>
      <c r="J9692" s="1">
        <v>8794</v>
      </c>
      <c r="K9692" s="1">
        <v>7313</v>
      </c>
      <c r="L9692" s="1">
        <v>1375</v>
      </c>
      <c r="M9692" s="1">
        <v>1328</v>
      </c>
      <c r="N9692" s="1">
        <v>2790</v>
      </c>
      <c r="O9692" s="2" t="s">
        <v>29469</v>
      </c>
      <c r="P9692">
        <f t="shared" si="302"/>
        <v>1.01</v>
      </c>
      <c r="Q9692" t="str">
        <f t="shared" si="303"/>
        <v>no</v>
      </c>
    </row>
    <row r="9693" spans="1:17">
      <c r="A9693" s="1">
        <v>9840</v>
      </c>
      <c r="B9693" s="2" t="s">
        <v>28971</v>
      </c>
      <c r="C9693" s="2" t="s">
        <v>28972</v>
      </c>
      <c r="D9693" s="2" t="s">
        <v>28973</v>
      </c>
      <c r="E9693" s="1">
        <v>29353</v>
      </c>
      <c r="F9693" s="1">
        <v>443</v>
      </c>
      <c r="G9693" s="1">
        <v>0</v>
      </c>
      <c r="H9693" s="1">
        <v>29796</v>
      </c>
      <c r="I9693" s="1">
        <v>26151</v>
      </c>
      <c r="J9693" s="1">
        <v>4013</v>
      </c>
      <c r="K9693" s="1">
        <v>1965</v>
      </c>
      <c r="L9693" s="1">
        <v>-1642</v>
      </c>
      <c r="M9693" s="1">
        <v>73</v>
      </c>
      <c r="N9693" s="1">
        <v>3973</v>
      </c>
      <c r="O9693" s="2" t="s">
        <v>29465</v>
      </c>
      <c r="P9693">
        <f t="shared" si="302"/>
        <v>0.99</v>
      </c>
      <c r="Q9693" t="str">
        <f t="shared" si="303"/>
        <v>no</v>
      </c>
    </row>
    <row r="9694" spans="1:17">
      <c r="A9694" s="1">
        <v>9841</v>
      </c>
      <c r="B9694" s="2" t="s">
        <v>28974</v>
      </c>
      <c r="C9694" s="2" t="s">
        <v>28975</v>
      </c>
      <c r="D9694" s="2" t="s">
        <v>28976</v>
      </c>
      <c r="E9694" s="1">
        <v>29352</v>
      </c>
      <c r="F9694" s="1">
        <v>156</v>
      </c>
      <c r="G9694" s="1">
        <v>0</v>
      </c>
      <c r="H9694" s="1">
        <v>29508</v>
      </c>
      <c r="I9694" s="1">
        <v>26469</v>
      </c>
      <c r="J9694" s="1">
        <v>719</v>
      </c>
      <c r="K9694" s="1">
        <v>501</v>
      </c>
      <c r="L9694" s="1">
        <v>813</v>
      </c>
      <c r="M9694" s="1">
        <v>417</v>
      </c>
      <c r="N9694" s="1">
        <v>4704</v>
      </c>
      <c r="O9694" s="2" t="s">
        <v>29470</v>
      </c>
      <c r="P9694">
        <f t="shared" si="302"/>
        <v>0.99</v>
      </c>
      <c r="Q9694" t="str">
        <f t="shared" si="303"/>
        <v>no</v>
      </c>
    </row>
    <row r="9695" spans="1:17">
      <c r="A9695" s="1">
        <v>9842</v>
      </c>
      <c r="B9695" s="2" t="s">
        <v>28977</v>
      </c>
      <c r="C9695" s="2" t="s">
        <v>28978</v>
      </c>
      <c r="D9695" s="2" t="s">
        <v>28979</v>
      </c>
      <c r="E9695" s="1">
        <v>29350</v>
      </c>
      <c r="F9695" s="1">
        <v>2184</v>
      </c>
      <c r="G9695" s="1">
        <v>0</v>
      </c>
      <c r="H9695" s="1">
        <v>30946</v>
      </c>
      <c r="I9695" s="1">
        <v>26579</v>
      </c>
      <c r="J9695" s="1">
        <v>2237</v>
      </c>
      <c r="K9695" s="1">
        <v>746</v>
      </c>
      <c r="L9695" s="1">
        <v>283</v>
      </c>
      <c r="M9695" s="1">
        <v>190</v>
      </c>
      <c r="N9695" s="1">
        <v>6</v>
      </c>
      <c r="O9695" s="2" t="s">
        <v>29470</v>
      </c>
      <c r="P9695">
        <f t="shared" si="302"/>
        <v>0.95</v>
      </c>
      <c r="Q9695" t="str">
        <f t="shared" si="303"/>
        <v>no</v>
      </c>
    </row>
    <row r="9696" spans="1:17">
      <c r="A9696" s="1">
        <v>9843</v>
      </c>
      <c r="B9696" s="2" t="s">
        <v>28980</v>
      </c>
      <c r="C9696" s="2" t="s">
        <v>28981</v>
      </c>
      <c r="D9696" s="2" t="s">
        <v>28982</v>
      </c>
      <c r="E9696" s="1">
        <v>29345</v>
      </c>
      <c r="F9696" s="1">
        <v>21</v>
      </c>
      <c r="G9696" s="1">
        <v>0</v>
      </c>
      <c r="H9696" s="1">
        <v>29366</v>
      </c>
      <c r="I9696" s="1">
        <v>26541</v>
      </c>
      <c r="J9696" s="1">
        <v>388</v>
      </c>
      <c r="K9696" s="1">
        <v>619</v>
      </c>
      <c r="L9696" s="1">
        <v>15</v>
      </c>
      <c r="M9696" s="1">
        <v>115</v>
      </c>
      <c r="N9696" s="1">
        <v>447</v>
      </c>
      <c r="O9696" s="2" t="s">
        <v>29471</v>
      </c>
      <c r="P9696">
        <f t="shared" si="302"/>
        <v>1</v>
      </c>
      <c r="Q9696" t="str">
        <f t="shared" si="303"/>
        <v>no</v>
      </c>
    </row>
    <row r="9697" spans="1:17">
      <c r="A9697" s="1">
        <v>9844</v>
      </c>
      <c r="B9697" s="2" t="s">
        <v>28983</v>
      </c>
      <c r="C9697" s="2" t="s">
        <v>28984</v>
      </c>
      <c r="D9697" s="2" t="s">
        <v>28985</v>
      </c>
      <c r="E9697" s="1">
        <v>29345</v>
      </c>
      <c r="F9697" s="1">
        <v>9</v>
      </c>
      <c r="G9697" s="1">
        <v>0</v>
      </c>
      <c r="H9697" s="1">
        <v>28478</v>
      </c>
      <c r="I9697" s="1">
        <v>12472</v>
      </c>
      <c r="J9697" s="1">
        <v>6809</v>
      </c>
      <c r="K9697" s="1">
        <v>3268</v>
      </c>
      <c r="L9697" s="1">
        <v>507</v>
      </c>
      <c r="M9697" s="1">
        <v>434</v>
      </c>
      <c r="N9697" s="1">
        <v>3364</v>
      </c>
      <c r="O9697" s="2" t="s">
        <v>29463</v>
      </c>
      <c r="P9697">
        <f t="shared" si="302"/>
        <v>1.03</v>
      </c>
      <c r="Q9697" t="str">
        <f t="shared" si="303"/>
        <v>no</v>
      </c>
    </row>
    <row r="9698" spans="1:17">
      <c r="A9698" s="1">
        <v>9845</v>
      </c>
      <c r="B9698" s="2" t="s">
        <v>28986</v>
      </c>
      <c r="C9698" s="2" t="s">
        <v>28987</v>
      </c>
      <c r="D9698" s="2" t="s">
        <v>28988</v>
      </c>
      <c r="E9698" s="1">
        <v>29342</v>
      </c>
      <c r="F9698" s="1">
        <v>798</v>
      </c>
      <c r="G9698" s="1">
        <v>0</v>
      </c>
      <c r="H9698" s="1">
        <v>29828</v>
      </c>
      <c r="I9698" s="1">
        <v>15187</v>
      </c>
      <c r="J9698" s="1">
        <v>5051</v>
      </c>
      <c r="K9698" s="1">
        <v>4410</v>
      </c>
      <c r="L9698" s="1">
        <v>696</v>
      </c>
      <c r="M9698" s="1">
        <v>650</v>
      </c>
      <c r="N9698" s="1">
        <v>5500</v>
      </c>
      <c r="O9698" s="2" t="s">
        <v>29463</v>
      </c>
      <c r="P9698">
        <f t="shared" si="302"/>
        <v>0.98</v>
      </c>
      <c r="Q9698" t="str">
        <f t="shared" si="303"/>
        <v>no</v>
      </c>
    </row>
    <row r="9699" spans="1:17">
      <c r="A9699" s="1">
        <v>9846</v>
      </c>
      <c r="B9699" s="2" t="s">
        <v>28989</v>
      </c>
      <c r="C9699" s="2" t="s">
        <v>28990</v>
      </c>
      <c r="D9699" s="2" t="s">
        <v>28991</v>
      </c>
      <c r="E9699" s="1">
        <v>29336</v>
      </c>
      <c r="F9699" s="1">
        <v>232</v>
      </c>
      <c r="G9699" s="1">
        <v>0</v>
      </c>
      <c r="H9699" s="1">
        <v>29568</v>
      </c>
      <c r="I9699" s="1">
        <v>25204</v>
      </c>
      <c r="J9699" s="1">
        <v>1121</v>
      </c>
      <c r="K9699" s="1">
        <v>1539</v>
      </c>
      <c r="L9699" s="1">
        <v>176</v>
      </c>
      <c r="M9699" s="1">
        <v>163</v>
      </c>
      <c r="N9699" s="1">
        <v>0</v>
      </c>
      <c r="O9699" s="2" t="s">
        <v>29470</v>
      </c>
      <c r="P9699">
        <f t="shared" si="302"/>
        <v>0.99</v>
      </c>
      <c r="Q9699" t="str">
        <f t="shared" si="303"/>
        <v>no</v>
      </c>
    </row>
    <row r="9700" spans="1:17">
      <c r="A9700" s="1">
        <v>9847</v>
      </c>
      <c r="B9700" s="2" t="s">
        <v>28992</v>
      </c>
      <c r="C9700" s="2" t="s">
        <v>28993</v>
      </c>
      <c r="D9700" s="2" t="s">
        <v>28994</v>
      </c>
      <c r="E9700" s="1">
        <v>29335</v>
      </c>
      <c r="F9700" s="1">
        <v>298</v>
      </c>
      <c r="G9700" s="1">
        <v>0</v>
      </c>
      <c r="H9700" s="1">
        <v>29633</v>
      </c>
      <c r="I9700" s="1">
        <v>23018</v>
      </c>
      <c r="J9700" s="1">
        <v>3425</v>
      </c>
      <c r="K9700" s="1">
        <v>1507</v>
      </c>
      <c r="L9700" s="1">
        <v>360</v>
      </c>
      <c r="M9700" s="1">
        <v>317</v>
      </c>
      <c r="N9700" s="1">
        <v>4985</v>
      </c>
      <c r="O9700" s="2" t="s">
        <v>29462</v>
      </c>
      <c r="P9700">
        <f t="shared" si="302"/>
        <v>0.99</v>
      </c>
      <c r="Q9700" t="str">
        <f t="shared" si="303"/>
        <v>no</v>
      </c>
    </row>
    <row r="9701" spans="1:17">
      <c r="A9701" s="1">
        <v>9848</v>
      </c>
      <c r="B9701" s="2" t="s">
        <v>28995</v>
      </c>
      <c r="C9701" s="2" t="s">
        <v>28996</v>
      </c>
      <c r="D9701" s="2" t="s">
        <v>28997</v>
      </c>
      <c r="E9701" s="1">
        <v>29335</v>
      </c>
      <c r="F9701" s="1">
        <v>359</v>
      </c>
      <c r="G9701" s="1">
        <v>0</v>
      </c>
      <c r="H9701" s="1">
        <v>30750</v>
      </c>
      <c r="I9701" s="1">
        <v>15075</v>
      </c>
      <c r="J9701" s="1">
        <v>2895</v>
      </c>
      <c r="K9701" s="1">
        <v>4541</v>
      </c>
      <c r="L9701" s="1">
        <v>3594</v>
      </c>
      <c r="M9701" s="1">
        <v>1807</v>
      </c>
      <c r="N9701" s="1">
        <v>1135</v>
      </c>
      <c r="O9701" s="2" t="s">
        <v>29462</v>
      </c>
      <c r="P9701">
        <f t="shared" si="302"/>
        <v>0.95</v>
      </c>
      <c r="Q9701" t="str">
        <f t="shared" si="303"/>
        <v>no</v>
      </c>
    </row>
    <row r="9702" spans="1:17">
      <c r="A9702" s="1">
        <v>9849</v>
      </c>
      <c r="B9702" s="2" t="s">
        <v>28998</v>
      </c>
      <c r="C9702" s="2" t="s">
        <v>28999</v>
      </c>
      <c r="D9702" s="2" t="s">
        <v>29000</v>
      </c>
      <c r="E9702" s="1">
        <v>29333</v>
      </c>
      <c r="F9702" s="1">
        <v>172</v>
      </c>
      <c r="G9702" s="1">
        <v>0</v>
      </c>
      <c r="H9702" s="1">
        <v>30770</v>
      </c>
      <c r="I9702" s="1">
        <v>14604</v>
      </c>
      <c r="J9702" s="1">
        <v>7467</v>
      </c>
      <c r="K9702" s="1">
        <v>1951</v>
      </c>
      <c r="L9702" s="1">
        <v>3600</v>
      </c>
      <c r="M9702" s="1">
        <v>1706</v>
      </c>
      <c r="N9702" s="1">
        <v>1384</v>
      </c>
      <c r="O9702" s="2" t="s">
        <v>29469</v>
      </c>
      <c r="P9702">
        <f t="shared" si="302"/>
        <v>0.95</v>
      </c>
      <c r="Q9702" t="str">
        <f t="shared" si="303"/>
        <v>no</v>
      </c>
    </row>
    <row r="9703" spans="1:17">
      <c r="A9703" s="1">
        <v>9850</v>
      </c>
      <c r="B9703" s="2" t="s">
        <v>29001</v>
      </c>
      <c r="C9703" s="2" t="s">
        <v>29002</v>
      </c>
      <c r="D9703" s="2" t="s">
        <v>29003</v>
      </c>
      <c r="E9703" s="1">
        <v>29331</v>
      </c>
      <c r="F9703" s="1">
        <v>283</v>
      </c>
      <c r="G9703" s="1">
        <v>0</v>
      </c>
      <c r="H9703" s="1">
        <v>29614</v>
      </c>
      <c r="I9703" s="1">
        <v>24986</v>
      </c>
      <c r="J9703" s="1">
        <v>622</v>
      </c>
      <c r="K9703" s="1">
        <v>311</v>
      </c>
      <c r="L9703" s="1">
        <v>1977</v>
      </c>
      <c r="M9703" s="1">
        <v>830</v>
      </c>
      <c r="N9703" s="1">
        <v>0</v>
      </c>
      <c r="O9703" s="2" t="s">
        <v>29462</v>
      </c>
      <c r="P9703">
        <f t="shared" si="302"/>
        <v>0.99</v>
      </c>
      <c r="Q9703" t="str">
        <f t="shared" si="303"/>
        <v>no</v>
      </c>
    </row>
    <row r="9704" spans="1:17">
      <c r="A9704" s="1">
        <v>9851</v>
      </c>
      <c r="B9704" s="2" t="s">
        <v>29004</v>
      </c>
      <c r="C9704" s="2" t="s">
        <v>29005</v>
      </c>
      <c r="D9704" s="2" t="s">
        <v>29006</v>
      </c>
      <c r="E9704" s="1">
        <v>29330</v>
      </c>
      <c r="F9704" s="1">
        <v>102</v>
      </c>
      <c r="G9704" s="1">
        <v>0</v>
      </c>
      <c r="H9704" s="1">
        <v>29432</v>
      </c>
      <c r="I9704" s="1">
        <v>240</v>
      </c>
      <c r="J9704" s="1">
        <v>17355</v>
      </c>
      <c r="K9704" s="1">
        <v>1378</v>
      </c>
      <c r="L9704" s="1">
        <v>4968</v>
      </c>
      <c r="M9704" s="1">
        <v>2178</v>
      </c>
      <c r="N9704" s="1">
        <v>0</v>
      </c>
      <c r="O9704" s="2" t="s">
        <v>29462</v>
      </c>
      <c r="P9704">
        <f t="shared" si="302"/>
        <v>1</v>
      </c>
      <c r="Q9704" t="str">
        <f t="shared" si="303"/>
        <v>no</v>
      </c>
    </row>
    <row r="9705" spans="1:17">
      <c r="A9705" s="1">
        <v>9852</v>
      </c>
      <c r="B9705" s="2" t="s">
        <v>29007</v>
      </c>
      <c r="C9705" s="2" t="s">
        <v>29008</v>
      </c>
      <c r="D9705" s="2" t="s">
        <v>29009</v>
      </c>
      <c r="E9705" s="1">
        <v>29328</v>
      </c>
      <c r="F9705" s="1">
        <v>167</v>
      </c>
      <c r="G9705" s="1">
        <v>0</v>
      </c>
      <c r="H9705" s="1">
        <v>28615</v>
      </c>
      <c r="I9705" s="1">
        <v>18358</v>
      </c>
      <c r="J9705" s="1">
        <v>4603</v>
      </c>
      <c r="K9705" s="1">
        <v>2604</v>
      </c>
      <c r="L9705" s="1">
        <v>-1880</v>
      </c>
      <c r="M9705" s="1">
        <v>128</v>
      </c>
      <c r="N9705" s="1">
        <v>3830</v>
      </c>
      <c r="O9705" s="2" t="s">
        <v>29464</v>
      </c>
      <c r="P9705">
        <f t="shared" si="302"/>
        <v>1.02</v>
      </c>
      <c r="Q9705" t="str">
        <f t="shared" si="303"/>
        <v>no</v>
      </c>
    </row>
    <row r="9706" spans="1:17">
      <c r="A9706" s="1">
        <v>9853</v>
      </c>
      <c r="B9706" s="2" t="s">
        <v>29010</v>
      </c>
      <c r="C9706" s="2" t="s">
        <v>29011</v>
      </c>
      <c r="D9706" s="2" t="s">
        <v>29012</v>
      </c>
      <c r="E9706" s="1">
        <v>29323</v>
      </c>
      <c r="F9706" s="1">
        <v>1286</v>
      </c>
      <c r="G9706" s="1">
        <v>0</v>
      </c>
      <c r="H9706" s="1">
        <v>31044</v>
      </c>
      <c r="I9706" s="1">
        <v>23315</v>
      </c>
      <c r="J9706" s="1">
        <v>389</v>
      </c>
      <c r="K9706" s="1">
        <v>2126</v>
      </c>
      <c r="L9706" s="1">
        <v>-178</v>
      </c>
      <c r="M9706" s="1">
        <v>190</v>
      </c>
      <c r="N9706" s="1">
        <v>4787</v>
      </c>
      <c r="O9706" s="2" t="s">
        <v>29462</v>
      </c>
      <c r="P9706">
        <f t="shared" si="302"/>
        <v>0.94</v>
      </c>
      <c r="Q9706" t="str">
        <f t="shared" si="303"/>
        <v>no</v>
      </c>
    </row>
    <row r="9707" spans="1:17">
      <c r="A9707" s="1">
        <v>9854</v>
      </c>
      <c r="B9707" s="2" t="s">
        <v>29013</v>
      </c>
      <c r="C9707" s="2" t="s">
        <v>29014</v>
      </c>
      <c r="D9707" s="2" t="s">
        <v>29015</v>
      </c>
      <c r="E9707" s="1">
        <v>29323</v>
      </c>
      <c r="F9707" s="1">
        <v>376</v>
      </c>
      <c r="G9707" s="1">
        <v>0</v>
      </c>
      <c r="H9707" s="1">
        <v>29699</v>
      </c>
      <c r="I9707" s="1">
        <v>25331</v>
      </c>
      <c r="J9707" s="1">
        <v>2342</v>
      </c>
      <c r="K9707" s="1">
        <v>1103</v>
      </c>
      <c r="L9707" s="1">
        <v>475</v>
      </c>
      <c r="M9707" s="1">
        <v>289</v>
      </c>
      <c r="N9707" s="1">
        <v>510</v>
      </c>
      <c r="O9707" s="2" t="s">
        <v>29463</v>
      </c>
      <c r="P9707">
        <f t="shared" si="302"/>
        <v>0.99</v>
      </c>
      <c r="Q9707" t="str">
        <f t="shared" si="303"/>
        <v>no</v>
      </c>
    </row>
    <row r="9708" spans="1:17">
      <c r="A9708" s="1">
        <v>9855</v>
      </c>
      <c r="B9708" s="2" t="s">
        <v>29016</v>
      </c>
      <c r="C9708" s="2" t="s">
        <v>29017</v>
      </c>
      <c r="D9708" s="2" t="s">
        <v>29018</v>
      </c>
      <c r="E9708" s="1">
        <v>29316</v>
      </c>
      <c r="F9708" s="1">
        <v>28</v>
      </c>
      <c r="G9708" s="1">
        <v>0</v>
      </c>
      <c r="H9708" s="1">
        <v>29344</v>
      </c>
      <c r="I9708" s="1">
        <v>413</v>
      </c>
      <c r="J9708" s="1">
        <v>17771</v>
      </c>
      <c r="K9708" s="1">
        <v>5076</v>
      </c>
      <c r="L9708" s="1">
        <v>1081</v>
      </c>
      <c r="M9708" s="1">
        <v>855</v>
      </c>
      <c r="N9708" s="1">
        <v>0</v>
      </c>
      <c r="O9708" s="2" t="s">
        <v>29470</v>
      </c>
      <c r="P9708">
        <f t="shared" si="302"/>
        <v>1</v>
      </c>
      <c r="Q9708" t="str">
        <f t="shared" si="303"/>
        <v>no</v>
      </c>
    </row>
    <row r="9709" spans="1:17">
      <c r="A9709" s="1">
        <v>9856</v>
      </c>
      <c r="B9709" s="2" t="s">
        <v>29019</v>
      </c>
      <c r="C9709" s="2" t="s">
        <v>29020</v>
      </c>
      <c r="D9709" s="2" t="s">
        <v>29021</v>
      </c>
      <c r="E9709" s="1">
        <v>29316</v>
      </c>
      <c r="F9709" s="1">
        <v>10</v>
      </c>
      <c r="G9709" s="1">
        <v>0</v>
      </c>
      <c r="H9709" s="1">
        <v>29326</v>
      </c>
      <c r="I9709" s="1">
        <v>1142</v>
      </c>
      <c r="J9709" s="1">
        <v>9164</v>
      </c>
      <c r="K9709" s="1">
        <v>5172</v>
      </c>
      <c r="L9709" s="1">
        <v>4915</v>
      </c>
      <c r="M9709" s="1">
        <v>2567</v>
      </c>
      <c r="N9709" s="1">
        <v>0</v>
      </c>
      <c r="O9709" s="2" t="s">
        <v>29463</v>
      </c>
      <c r="P9709">
        <f t="shared" si="302"/>
        <v>1</v>
      </c>
      <c r="Q9709" t="str">
        <f t="shared" si="303"/>
        <v>no</v>
      </c>
    </row>
    <row r="9710" spans="1:17">
      <c r="A9710" s="1">
        <v>9857</v>
      </c>
      <c r="B9710" s="2" t="s">
        <v>29022</v>
      </c>
      <c r="C9710" s="2" t="s">
        <v>29023</v>
      </c>
      <c r="D9710" s="2" t="s">
        <v>29024</v>
      </c>
      <c r="E9710" s="1">
        <v>29314</v>
      </c>
      <c r="F9710" s="1">
        <v>308</v>
      </c>
      <c r="G9710" s="1">
        <v>0</v>
      </c>
      <c r="H9710" s="1">
        <v>30141</v>
      </c>
      <c r="I9710" s="1">
        <v>16344</v>
      </c>
      <c r="J9710" s="1">
        <v>6561</v>
      </c>
      <c r="K9710" s="1">
        <v>1696</v>
      </c>
      <c r="L9710" s="1">
        <v>1393</v>
      </c>
      <c r="M9710" s="1">
        <v>795</v>
      </c>
      <c r="N9710" s="1">
        <v>207</v>
      </c>
      <c r="O9710" s="2" t="s">
        <v>29469</v>
      </c>
      <c r="P9710">
        <f t="shared" si="302"/>
        <v>0.97</v>
      </c>
      <c r="Q9710" t="str">
        <f t="shared" si="303"/>
        <v>no</v>
      </c>
    </row>
    <row r="9711" spans="1:17">
      <c r="A9711" s="1">
        <v>9858</v>
      </c>
      <c r="B9711" s="2" t="s">
        <v>29025</v>
      </c>
      <c r="C9711" s="2" t="s">
        <v>29026</v>
      </c>
      <c r="D9711" s="2" t="s">
        <v>29027</v>
      </c>
      <c r="E9711" s="1">
        <v>29310</v>
      </c>
      <c r="F9711" s="1">
        <v>63</v>
      </c>
      <c r="G9711" s="1">
        <v>0</v>
      </c>
      <c r="H9711" s="1">
        <v>30036</v>
      </c>
      <c r="I9711" s="1">
        <v>21651</v>
      </c>
      <c r="J9711" s="1">
        <v>3026</v>
      </c>
      <c r="K9711" s="1">
        <v>1638</v>
      </c>
      <c r="L9711" s="1">
        <v>-2254</v>
      </c>
      <c r="M9711" s="1">
        <v>16</v>
      </c>
      <c r="N9711" s="1">
        <v>1313</v>
      </c>
      <c r="O9711" s="2" t="s">
        <v>29465</v>
      </c>
      <c r="P9711">
        <f t="shared" si="302"/>
        <v>0.98</v>
      </c>
      <c r="Q9711" t="str">
        <f t="shared" si="303"/>
        <v>no</v>
      </c>
    </row>
    <row r="9712" spans="1:17">
      <c r="A9712" s="1">
        <v>9859</v>
      </c>
      <c r="B9712" s="2" t="s">
        <v>29028</v>
      </c>
      <c r="C9712" s="2" t="s">
        <v>29029</v>
      </c>
      <c r="D9712" s="2" t="s">
        <v>29030</v>
      </c>
      <c r="E9712" s="1">
        <v>29309</v>
      </c>
      <c r="F9712" s="1">
        <v>310</v>
      </c>
      <c r="G9712" s="1">
        <v>0</v>
      </c>
      <c r="H9712" s="1">
        <v>28005</v>
      </c>
      <c r="I9712" s="1">
        <v>8458</v>
      </c>
      <c r="J9712" s="1">
        <v>13146</v>
      </c>
      <c r="K9712" s="1">
        <v>1600</v>
      </c>
      <c r="L9712" s="1">
        <v>771</v>
      </c>
      <c r="M9712" s="1">
        <v>513</v>
      </c>
      <c r="N9712" s="1">
        <v>2500</v>
      </c>
      <c r="O9712" s="2" t="s">
        <v>29470</v>
      </c>
      <c r="P9712">
        <f t="shared" si="302"/>
        <v>1.05</v>
      </c>
      <c r="Q9712" t="str">
        <f t="shared" si="303"/>
        <v>no</v>
      </c>
    </row>
    <row r="9713" spans="1:17">
      <c r="A9713" s="1">
        <v>9860</v>
      </c>
      <c r="B9713" s="2" t="s">
        <v>29031</v>
      </c>
      <c r="C9713" s="2" t="s">
        <v>29032</v>
      </c>
      <c r="D9713" s="2" t="s">
        <v>29033</v>
      </c>
      <c r="E9713" s="1">
        <v>29307</v>
      </c>
      <c r="F9713" s="1">
        <v>323</v>
      </c>
      <c r="G9713" s="1">
        <v>0</v>
      </c>
      <c r="H9713" s="1">
        <v>30459</v>
      </c>
      <c r="I9713" s="1">
        <v>9477</v>
      </c>
      <c r="J9713" s="1">
        <v>11329</v>
      </c>
      <c r="K9713" s="1">
        <v>4058</v>
      </c>
      <c r="L9713" s="1">
        <v>661</v>
      </c>
      <c r="M9713" s="1">
        <v>688</v>
      </c>
      <c r="N9713" s="1">
        <v>2812</v>
      </c>
      <c r="O9713" s="2" t="s">
        <v>29469</v>
      </c>
      <c r="P9713">
        <f t="shared" si="302"/>
        <v>0.96</v>
      </c>
      <c r="Q9713" t="str">
        <f t="shared" si="303"/>
        <v>no</v>
      </c>
    </row>
    <row r="9714" spans="1:17">
      <c r="A9714" s="1">
        <v>9861</v>
      </c>
      <c r="B9714" s="2" t="s">
        <v>29034</v>
      </c>
      <c r="C9714" s="2" t="s">
        <v>29035</v>
      </c>
      <c r="D9714" s="2" t="s">
        <v>29036</v>
      </c>
      <c r="E9714" s="1">
        <v>29307</v>
      </c>
      <c r="F9714" s="1">
        <v>157</v>
      </c>
      <c r="G9714" s="1">
        <v>0</v>
      </c>
      <c r="H9714" s="1">
        <v>29464</v>
      </c>
      <c r="I9714" s="1">
        <v>20963</v>
      </c>
      <c r="J9714" s="1">
        <v>2283</v>
      </c>
      <c r="K9714" s="1">
        <v>750</v>
      </c>
      <c r="L9714" s="1">
        <v>4346</v>
      </c>
      <c r="M9714" s="1">
        <v>1877</v>
      </c>
      <c r="N9714" s="1">
        <v>0</v>
      </c>
      <c r="O9714" s="2" t="s">
        <v>29466</v>
      </c>
      <c r="P9714">
        <f t="shared" si="302"/>
        <v>0.99</v>
      </c>
      <c r="Q9714" t="str">
        <f t="shared" si="303"/>
        <v>no</v>
      </c>
    </row>
    <row r="9715" spans="1:17">
      <c r="A9715" s="1">
        <v>9862</v>
      </c>
      <c r="B9715" s="2" t="s">
        <v>29037</v>
      </c>
      <c r="C9715" s="2" t="s">
        <v>29038</v>
      </c>
      <c r="D9715" s="2" t="s">
        <v>29039</v>
      </c>
      <c r="E9715" s="1">
        <v>29306</v>
      </c>
      <c r="F9715" s="1">
        <v>53</v>
      </c>
      <c r="G9715" s="1">
        <v>0</v>
      </c>
      <c r="H9715" s="1">
        <v>29400</v>
      </c>
      <c r="I9715" s="1">
        <v>25440</v>
      </c>
      <c r="J9715" s="1">
        <v>2030</v>
      </c>
      <c r="K9715" s="1">
        <v>690</v>
      </c>
      <c r="L9715" s="1">
        <v>259</v>
      </c>
      <c r="M9715" s="1">
        <v>173</v>
      </c>
      <c r="N9715" s="1">
        <v>70</v>
      </c>
      <c r="O9715" s="2" t="s">
        <v>29470</v>
      </c>
      <c r="P9715">
        <f t="shared" si="302"/>
        <v>1</v>
      </c>
      <c r="Q9715" t="str">
        <f t="shared" si="303"/>
        <v>no</v>
      </c>
    </row>
    <row r="9716" spans="1:17">
      <c r="A9716" s="1">
        <v>9863</v>
      </c>
      <c r="B9716" s="2" t="s">
        <v>6103</v>
      </c>
      <c r="C9716" s="2" t="s">
        <v>29040</v>
      </c>
      <c r="D9716" s="2" t="s">
        <v>29041</v>
      </c>
      <c r="E9716" s="1">
        <v>29304</v>
      </c>
      <c r="F9716" s="1">
        <v>198</v>
      </c>
      <c r="G9716" s="1">
        <v>0</v>
      </c>
      <c r="H9716" s="1">
        <v>28969</v>
      </c>
      <c r="I9716" s="1">
        <v>4638</v>
      </c>
      <c r="J9716" s="1">
        <v>14236</v>
      </c>
      <c r="K9716" s="1">
        <v>4514</v>
      </c>
      <c r="L9716" s="1">
        <v>499</v>
      </c>
      <c r="M9716" s="1">
        <v>371</v>
      </c>
      <c r="N9716" s="1">
        <v>3126</v>
      </c>
      <c r="O9716" s="2" t="s">
        <v>29466</v>
      </c>
      <c r="P9716">
        <f t="shared" si="302"/>
        <v>1.01</v>
      </c>
      <c r="Q9716" t="str">
        <f t="shared" si="303"/>
        <v>no</v>
      </c>
    </row>
    <row r="9717" spans="1:17">
      <c r="A9717" s="1">
        <v>9864</v>
      </c>
      <c r="B9717" s="2" t="s">
        <v>29042</v>
      </c>
      <c r="C9717" s="2" t="s">
        <v>29043</v>
      </c>
      <c r="D9717" s="2" t="s">
        <v>29044</v>
      </c>
      <c r="E9717" s="1">
        <v>29302</v>
      </c>
      <c r="F9717" s="1">
        <v>19</v>
      </c>
      <c r="G9717" s="1">
        <v>0</v>
      </c>
      <c r="H9717" s="1">
        <v>38322</v>
      </c>
      <c r="I9717" s="1">
        <v>22005</v>
      </c>
      <c r="J9717" s="1">
        <v>9370</v>
      </c>
      <c r="K9717" s="1">
        <v>0</v>
      </c>
      <c r="L9717" s="1">
        <v>342</v>
      </c>
      <c r="M9717" s="1">
        <v>431</v>
      </c>
      <c r="N9717" s="1">
        <v>0</v>
      </c>
      <c r="O9717" s="2" t="s">
        <v>29463</v>
      </c>
      <c r="P9717">
        <f t="shared" si="302"/>
        <v>0.76</v>
      </c>
      <c r="Q9717" t="str">
        <f t="shared" si="303"/>
        <v>no</v>
      </c>
    </row>
    <row r="9718" spans="1:17">
      <c r="A9718" s="1">
        <v>9865</v>
      </c>
      <c r="B9718" s="2" t="s">
        <v>29045</v>
      </c>
      <c r="C9718" s="2" t="s">
        <v>29046</v>
      </c>
      <c r="D9718" s="2" t="s">
        <v>29047</v>
      </c>
      <c r="E9718" s="1">
        <v>29297</v>
      </c>
      <c r="F9718" s="1">
        <v>2253</v>
      </c>
      <c r="G9718" s="1">
        <v>0</v>
      </c>
      <c r="H9718" s="1">
        <v>31343</v>
      </c>
      <c r="I9718" s="1">
        <v>26397</v>
      </c>
      <c r="J9718" s="1">
        <v>933</v>
      </c>
      <c r="K9718" s="1">
        <v>606</v>
      </c>
      <c r="L9718" s="1">
        <v>31</v>
      </c>
      <c r="M9718" s="1">
        <v>0</v>
      </c>
      <c r="N9718" s="1">
        <v>1017</v>
      </c>
      <c r="O9718" s="2" t="s">
        <v>29471</v>
      </c>
      <c r="P9718">
        <f t="shared" si="302"/>
        <v>0.93</v>
      </c>
      <c r="Q9718" t="str">
        <f t="shared" si="303"/>
        <v>no</v>
      </c>
    </row>
    <row r="9719" spans="1:17">
      <c r="A9719" s="1">
        <v>9866</v>
      </c>
      <c r="B9719" s="2" t="s">
        <v>29048</v>
      </c>
      <c r="C9719" s="2" t="s">
        <v>29049</v>
      </c>
      <c r="D9719" s="2" t="s">
        <v>29050</v>
      </c>
      <c r="E9719" s="1">
        <v>29291</v>
      </c>
      <c r="F9719" s="1">
        <v>494</v>
      </c>
      <c r="G9719" s="1">
        <v>0</v>
      </c>
      <c r="H9719" s="1">
        <v>29761</v>
      </c>
      <c r="I9719" s="1">
        <v>1889</v>
      </c>
      <c r="J9719" s="1">
        <v>17241</v>
      </c>
      <c r="K9719" s="1">
        <v>4357</v>
      </c>
      <c r="L9719" s="1">
        <v>1421</v>
      </c>
      <c r="M9719" s="1">
        <v>322</v>
      </c>
      <c r="N9719" s="1">
        <v>0</v>
      </c>
      <c r="O9719" s="2" t="s">
        <v>29463</v>
      </c>
      <c r="P9719">
        <f t="shared" si="302"/>
        <v>0.98</v>
      </c>
      <c r="Q9719" t="str">
        <f t="shared" si="303"/>
        <v>no</v>
      </c>
    </row>
    <row r="9720" spans="1:17">
      <c r="A9720" s="1">
        <v>9867</v>
      </c>
      <c r="B9720" s="2" t="s">
        <v>29051</v>
      </c>
      <c r="C9720" s="2" t="s">
        <v>29052</v>
      </c>
      <c r="D9720" s="2" t="s">
        <v>29053</v>
      </c>
      <c r="E9720" s="1">
        <v>29289</v>
      </c>
      <c r="F9720" s="1">
        <v>330</v>
      </c>
      <c r="G9720" s="1">
        <v>0</v>
      </c>
      <c r="H9720" s="1">
        <v>29619</v>
      </c>
      <c r="I9720" s="1">
        <v>24680</v>
      </c>
      <c r="J9720" s="1">
        <v>1519</v>
      </c>
      <c r="K9720" s="1">
        <v>1485</v>
      </c>
      <c r="L9720" s="1">
        <v>-1142</v>
      </c>
      <c r="M9720" s="1">
        <v>152</v>
      </c>
      <c r="N9720" s="1">
        <v>1244</v>
      </c>
      <c r="O9720" s="2" t="s">
        <v>29466</v>
      </c>
      <c r="P9720">
        <f t="shared" si="302"/>
        <v>0.99</v>
      </c>
      <c r="Q9720" t="str">
        <f t="shared" si="303"/>
        <v>no</v>
      </c>
    </row>
    <row r="9721" spans="1:17">
      <c r="A9721" s="1">
        <v>9868</v>
      </c>
      <c r="B9721" s="2" t="s">
        <v>29054</v>
      </c>
      <c r="C9721" s="2" t="s">
        <v>29055</v>
      </c>
      <c r="D9721" s="2" t="s">
        <v>29056</v>
      </c>
      <c r="E9721" s="1">
        <v>29286</v>
      </c>
      <c r="F9721" s="1">
        <v>38961</v>
      </c>
      <c r="G9721" s="1">
        <v>0</v>
      </c>
      <c r="H9721" s="1">
        <v>71579</v>
      </c>
      <c r="I9721" s="1">
        <v>48735</v>
      </c>
      <c r="J9721" s="1">
        <v>7953</v>
      </c>
      <c r="K9721" s="1">
        <v>1248</v>
      </c>
      <c r="L9721" s="1">
        <v>367</v>
      </c>
      <c r="M9721" s="1">
        <v>190</v>
      </c>
      <c r="N9721" s="1">
        <v>4840</v>
      </c>
      <c r="O9721" s="2" t="s">
        <v>29463</v>
      </c>
      <c r="P9721">
        <f t="shared" si="302"/>
        <v>0.41</v>
      </c>
      <c r="Q9721" t="str">
        <f t="shared" si="303"/>
        <v>no</v>
      </c>
    </row>
    <row r="9722" spans="1:17">
      <c r="A9722" s="1">
        <v>9869</v>
      </c>
      <c r="B9722" s="2" t="s">
        <v>29057</v>
      </c>
      <c r="C9722" s="2" t="s">
        <v>29058</v>
      </c>
      <c r="D9722" s="2" t="s">
        <v>29059</v>
      </c>
      <c r="E9722" s="1">
        <v>29285</v>
      </c>
      <c r="F9722" s="1">
        <v>371</v>
      </c>
      <c r="G9722" s="1">
        <v>0</v>
      </c>
      <c r="H9722" s="1">
        <v>29656</v>
      </c>
      <c r="I9722" s="1">
        <v>6698</v>
      </c>
      <c r="J9722" s="1">
        <v>7511</v>
      </c>
      <c r="K9722" s="1">
        <v>9354</v>
      </c>
      <c r="L9722" s="1">
        <v>-1144</v>
      </c>
      <c r="M9722" s="1">
        <v>605</v>
      </c>
      <c r="N9722" s="1">
        <v>12699</v>
      </c>
      <c r="O9722" s="2" t="s">
        <v>29462</v>
      </c>
      <c r="P9722">
        <f t="shared" si="302"/>
        <v>0.99</v>
      </c>
      <c r="Q9722" t="str">
        <f t="shared" si="303"/>
        <v>no</v>
      </c>
    </row>
    <row r="9723" spans="1:17">
      <c r="A9723" s="1">
        <v>9870</v>
      </c>
      <c r="B9723" s="2" t="s">
        <v>29060</v>
      </c>
      <c r="C9723" s="2" t="s">
        <v>29061</v>
      </c>
      <c r="D9723" s="2" t="s">
        <v>29062</v>
      </c>
      <c r="E9723" s="1">
        <v>29282</v>
      </c>
      <c r="F9723" s="1">
        <v>1564</v>
      </c>
      <c r="G9723" s="1">
        <v>0</v>
      </c>
      <c r="H9723" s="1">
        <v>30846</v>
      </c>
      <c r="I9723" s="1">
        <v>37</v>
      </c>
      <c r="J9723" s="1">
        <v>29436</v>
      </c>
      <c r="K9723" s="1">
        <v>510</v>
      </c>
      <c r="L9723" s="1">
        <v>46</v>
      </c>
      <c r="M9723" s="1">
        <v>45</v>
      </c>
      <c r="N9723" s="1">
        <v>0</v>
      </c>
      <c r="O9723" s="2" t="s">
        <v>29463</v>
      </c>
      <c r="P9723">
        <f t="shared" si="302"/>
        <v>0.95</v>
      </c>
      <c r="Q9723" t="str">
        <f t="shared" si="303"/>
        <v>no</v>
      </c>
    </row>
    <row r="9724" spans="1:17">
      <c r="A9724" s="1">
        <v>9871</v>
      </c>
      <c r="B9724" s="2" t="s">
        <v>29063</v>
      </c>
      <c r="C9724" s="2" t="s">
        <v>29064</v>
      </c>
      <c r="D9724" s="2" t="s">
        <v>29065</v>
      </c>
      <c r="E9724" s="1">
        <v>29276</v>
      </c>
      <c r="F9724" s="1">
        <v>46</v>
      </c>
      <c r="G9724" s="1">
        <v>0</v>
      </c>
      <c r="H9724" s="1">
        <v>29322</v>
      </c>
      <c r="I9724" s="1">
        <v>20916</v>
      </c>
      <c r="J9724" s="1">
        <v>3181</v>
      </c>
      <c r="K9724" s="1">
        <v>2139</v>
      </c>
      <c r="L9724" s="1">
        <v>1796</v>
      </c>
      <c r="M9724" s="1">
        <v>957</v>
      </c>
      <c r="N9724" s="1">
        <v>10538</v>
      </c>
      <c r="O9724" s="2" t="s">
        <v>29464</v>
      </c>
      <c r="P9724">
        <f t="shared" si="302"/>
        <v>1</v>
      </c>
      <c r="Q9724" t="str">
        <f t="shared" si="303"/>
        <v>no</v>
      </c>
    </row>
    <row r="9725" spans="1:17">
      <c r="A9725" s="1">
        <v>9872</v>
      </c>
      <c r="B9725" s="2" t="s">
        <v>29066</v>
      </c>
      <c r="C9725" s="2" t="s">
        <v>29067</v>
      </c>
      <c r="D9725" s="2" t="s">
        <v>29068</v>
      </c>
      <c r="E9725" s="1">
        <v>29274</v>
      </c>
      <c r="F9725" s="1">
        <v>1032</v>
      </c>
      <c r="G9725" s="1">
        <v>0</v>
      </c>
      <c r="H9725" s="1">
        <v>30539</v>
      </c>
      <c r="I9725" s="1">
        <v>13431</v>
      </c>
      <c r="J9725" s="1">
        <v>3521</v>
      </c>
      <c r="K9725" s="1">
        <v>8365</v>
      </c>
      <c r="L9725" s="1">
        <v>970</v>
      </c>
      <c r="M9725" s="1">
        <v>872</v>
      </c>
      <c r="N9725" s="1">
        <v>3062</v>
      </c>
      <c r="O9725" s="2" t="s">
        <v>29465</v>
      </c>
      <c r="P9725">
        <f t="shared" si="302"/>
        <v>0.96</v>
      </c>
      <c r="Q9725" t="str">
        <f t="shared" si="303"/>
        <v>no</v>
      </c>
    </row>
    <row r="9726" spans="1:17">
      <c r="A9726" s="1">
        <v>9873</v>
      </c>
      <c r="B9726" s="2" t="s">
        <v>29069</v>
      </c>
      <c r="C9726" s="2" t="s">
        <v>29070</v>
      </c>
      <c r="D9726" s="2" t="s">
        <v>29071</v>
      </c>
      <c r="E9726" s="1">
        <v>29273</v>
      </c>
      <c r="F9726" s="1">
        <v>87</v>
      </c>
      <c r="G9726" s="1">
        <v>0</v>
      </c>
      <c r="H9726" s="1">
        <v>29361</v>
      </c>
      <c r="I9726" s="1">
        <v>27842</v>
      </c>
      <c r="J9726" s="1">
        <v>695</v>
      </c>
      <c r="K9726" s="1">
        <v>432</v>
      </c>
      <c r="L9726" s="1">
        <v>446</v>
      </c>
      <c r="M9726" s="1">
        <v>221</v>
      </c>
      <c r="N9726" s="1">
        <v>0</v>
      </c>
      <c r="O9726" s="2" t="s">
        <v>29465</v>
      </c>
      <c r="P9726">
        <f t="shared" si="302"/>
        <v>1</v>
      </c>
      <c r="Q9726" t="str">
        <f t="shared" si="303"/>
        <v>no</v>
      </c>
    </row>
    <row r="9727" spans="1:17">
      <c r="A9727" s="1">
        <v>9874</v>
      </c>
      <c r="B9727" s="2" t="s">
        <v>29072</v>
      </c>
      <c r="C9727" s="2" t="s">
        <v>29073</v>
      </c>
      <c r="D9727" s="2" t="s">
        <v>29074</v>
      </c>
      <c r="E9727" s="1">
        <v>29271</v>
      </c>
      <c r="F9727" s="1">
        <v>685</v>
      </c>
      <c r="G9727" s="1">
        <v>0</v>
      </c>
      <c r="H9727" s="1">
        <v>30925</v>
      </c>
      <c r="I9727" s="1">
        <v>14135</v>
      </c>
      <c r="J9727" s="1">
        <v>8250</v>
      </c>
      <c r="K9727" s="1">
        <v>2907</v>
      </c>
      <c r="L9727" s="1">
        <v>546</v>
      </c>
      <c r="M9727" s="1">
        <v>431</v>
      </c>
      <c r="N9727" s="1">
        <v>3080</v>
      </c>
      <c r="O9727" s="2" t="s">
        <v>29465</v>
      </c>
      <c r="P9727">
        <f t="shared" si="302"/>
        <v>0.95</v>
      </c>
      <c r="Q9727" t="str">
        <f t="shared" si="303"/>
        <v>no</v>
      </c>
    </row>
    <row r="9728" spans="1:17">
      <c r="A9728" s="1">
        <v>9875</v>
      </c>
      <c r="B9728" s="2" t="s">
        <v>29075</v>
      </c>
      <c r="C9728" s="2" t="s">
        <v>29076</v>
      </c>
      <c r="D9728" s="2" t="s">
        <v>29077</v>
      </c>
      <c r="E9728" s="1">
        <v>29270</v>
      </c>
      <c r="F9728" s="1">
        <v>140</v>
      </c>
      <c r="G9728" s="1">
        <v>0</v>
      </c>
      <c r="H9728" s="1">
        <v>31852</v>
      </c>
      <c r="I9728" s="1">
        <v>14006</v>
      </c>
      <c r="J9728" s="1">
        <v>3995</v>
      </c>
      <c r="K9728" s="1">
        <v>1278</v>
      </c>
      <c r="L9728" s="1">
        <v>5644</v>
      </c>
      <c r="M9728" s="1">
        <v>463</v>
      </c>
      <c r="N9728" s="1">
        <v>6358</v>
      </c>
      <c r="O9728" s="2" t="s">
        <v>29463</v>
      </c>
      <c r="P9728">
        <f t="shared" si="302"/>
        <v>0.92</v>
      </c>
      <c r="Q9728" t="str">
        <f t="shared" si="303"/>
        <v>no</v>
      </c>
    </row>
    <row r="9729" spans="1:17">
      <c r="A9729" s="1">
        <v>9876</v>
      </c>
      <c r="B9729" s="2" t="s">
        <v>11345</v>
      </c>
      <c r="C9729" s="2" t="s">
        <v>29078</v>
      </c>
      <c r="D9729" s="2" t="s">
        <v>29079</v>
      </c>
      <c r="E9729" s="1">
        <v>29267</v>
      </c>
      <c r="F9729" s="1">
        <v>1679</v>
      </c>
      <c r="G9729" s="1">
        <v>0</v>
      </c>
      <c r="H9729" s="1">
        <v>4931</v>
      </c>
      <c r="I9729" s="1">
        <v>0</v>
      </c>
      <c r="J9729" s="1">
        <v>3551</v>
      </c>
      <c r="K9729" s="1">
        <v>0</v>
      </c>
      <c r="L9729" s="1">
        <v>506</v>
      </c>
      <c r="M9729" s="1">
        <v>319</v>
      </c>
      <c r="N9729" s="1">
        <v>10000</v>
      </c>
      <c r="O9729" s="2" t="s">
        <v>29469</v>
      </c>
      <c r="P9729">
        <f t="shared" si="302"/>
        <v>5.94</v>
      </c>
      <c r="Q9729" t="str">
        <f t="shared" si="303"/>
        <v>no</v>
      </c>
    </row>
    <row r="9730" spans="1:17">
      <c r="A9730" s="1">
        <v>9877</v>
      </c>
      <c r="B9730" s="2" t="s">
        <v>29080</v>
      </c>
      <c r="C9730" s="2" t="s">
        <v>29081</v>
      </c>
      <c r="D9730" s="2" t="s">
        <v>29082</v>
      </c>
      <c r="E9730" s="1">
        <v>29265</v>
      </c>
      <c r="F9730" s="1">
        <v>884</v>
      </c>
      <c r="G9730" s="1">
        <v>0</v>
      </c>
      <c r="H9730" s="1">
        <v>30411</v>
      </c>
      <c r="I9730" s="1">
        <v>18052</v>
      </c>
      <c r="J9730" s="1">
        <v>3396</v>
      </c>
      <c r="K9730" s="1">
        <v>4504</v>
      </c>
      <c r="L9730" s="1">
        <v>904</v>
      </c>
      <c r="M9730" s="1">
        <v>613</v>
      </c>
      <c r="N9730" s="1">
        <v>0</v>
      </c>
      <c r="O9730" s="2" t="s">
        <v>29469</v>
      </c>
      <c r="P9730">
        <f t="shared" si="302"/>
        <v>0.96</v>
      </c>
      <c r="Q9730" t="str">
        <f t="shared" si="303"/>
        <v>no</v>
      </c>
    </row>
    <row r="9731" spans="1:17">
      <c r="A9731" s="1">
        <v>9878</v>
      </c>
      <c r="B9731" s="2" t="s">
        <v>29083</v>
      </c>
      <c r="C9731" s="2" t="s">
        <v>29084</v>
      </c>
      <c r="D9731" s="2" t="s">
        <v>29085</v>
      </c>
      <c r="E9731" s="1">
        <v>29262</v>
      </c>
      <c r="F9731" s="1">
        <v>255</v>
      </c>
      <c r="G9731" s="1">
        <v>0</v>
      </c>
      <c r="H9731" s="1">
        <v>28797</v>
      </c>
      <c r="I9731" s="1">
        <v>12989</v>
      </c>
      <c r="J9731" s="1">
        <v>4575</v>
      </c>
      <c r="K9731" s="1">
        <v>3452</v>
      </c>
      <c r="L9731" s="1">
        <v>725</v>
      </c>
      <c r="M9731" s="1">
        <v>473</v>
      </c>
      <c r="N9731" s="1">
        <v>5415</v>
      </c>
      <c r="O9731" s="2" t="s">
        <v>29464</v>
      </c>
      <c r="P9731">
        <f t="shared" ref="P9731:P9794" si="304">ROUND(E9731/H9731,2)</f>
        <v>1.02</v>
      </c>
      <c r="Q9731" t="str">
        <f t="shared" ref="Q9731:Q9794" si="305">IF(G9731=0,"no","-")</f>
        <v>no</v>
      </c>
    </row>
    <row r="9732" spans="1:17">
      <c r="A9732" s="1">
        <v>9879</v>
      </c>
      <c r="B9732" s="2" t="s">
        <v>29086</v>
      </c>
      <c r="C9732" s="2" t="s">
        <v>29087</v>
      </c>
      <c r="D9732" s="2" t="s">
        <v>29088</v>
      </c>
      <c r="E9732" s="1">
        <v>29262</v>
      </c>
      <c r="F9732" s="1">
        <v>1591</v>
      </c>
      <c r="G9732" s="1">
        <v>0</v>
      </c>
      <c r="H9732" s="1">
        <v>33178</v>
      </c>
      <c r="I9732" s="1">
        <v>12454</v>
      </c>
      <c r="J9732" s="1">
        <v>10497</v>
      </c>
      <c r="K9732" s="1">
        <v>1904</v>
      </c>
      <c r="L9732" s="1">
        <v>1549</v>
      </c>
      <c r="M9732" s="1">
        <v>1015</v>
      </c>
      <c r="N9732" s="1">
        <v>2568</v>
      </c>
      <c r="O9732" s="2" t="s">
        <v>29465</v>
      </c>
      <c r="P9732">
        <f t="shared" si="304"/>
        <v>0.88</v>
      </c>
      <c r="Q9732" t="str">
        <f t="shared" si="305"/>
        <v>no</v>
      </c>
    </row>
    <row r="9733" spans="1:17">
      <c r="A9733" s="1">
        <v>9880</v>
      </c>
      <c r="B9733" s="2" t="s">
        <v>29089</v>
      </c>
      <c r="C9733" s="2" t="s">
        <v>29090</v>
      </c>
      <c r="D9733" s="2" t="s">
        <v>29091</v>
      </c>
      <c r="E9733" s="1">
        <v>29261</v>
      </c>
      <c r="F9733" s="1">
        <v>134</v>
      </c>
      <c r="G9733" s="1">
        <v>0</v>
      </c>
      <c r="H9733" s="1">
        <v>29395</v>
      </c>
      <c r="I9733" s="1">
        <v>26459</v>
      </c>
      <c r="J9733" s="1">
        <v>723</v>
      </c>
      <c r="K9733" s="1">
        <v>283</v>
      </c>
      <c r="L9733" s="1">
        <v>-14</v>
      </c>
      <c r="M9733" s="1">
        <v>60</v>
      </c>
      <c r="N9733" s="1">
        <v>0</v>
      </c>
      <c r="O9733" s="2" t="s">
        <v>29462</v>
      </c>
      <c r="P9733">
        <f t="shared" si="304"/>
        <v>1</v>
      </c>
      <c r="Q9733" t="str">
        <f t="shared" si="305"/>
        <v>no</v>
      </c>
    </row>
    <row r="9734" spans="1:17">
      <c r="A9734" s="1">
        <v>9881</v>
      </c>
      <c r="B9734" s="2" t="s">
        <v>29092</v>
      </c>
      <c r="C9734" s="2" t="s">
        <v>29093</v>
      </c>
      <c r="D9734" s="2" t="s">
        <v>29094</v>
      </c>
      <c r="E9734" s="1">
        <v>29261</v>
      </c>
      <c r="F9734" s="1">
        <v>60</v>
      </c>
      <c r="G9734" s="1">
        <v>0</v>
      </c>
      <c r="H9734" s="1">
        <v>29321</v>
      </c>
      <c r="I9734" s="1">
        <v>7</v>
      </c>
      <c r="J9734" s="1">
        <v>24703</v>
      </c>
      <c r="K9734" s="1">
        <v>1858</v>
      </c>
      <c r="L9734" s="1">
        <v>1790</v>
      </c>
      <c r="M9734" s="1">
        <v>853</v>
      </c>
      <c r="N9734" s="1">
        <v>0</v>
      </c>
      <c r="O9734" s="2" t="s">
        <v>29462</v>
      </c>
      <c r="P9734">
        <f t="shared" si="304"/>
        <v>1</v>
      </c>
      <c r="Q9734" t="str">
        <f t="shared" si="305"/>
        <v>no</v>
      </c>
    </row>
    <row r="9735" spans="1:17">
      <c r="A9735" s="1">
        <v>9882</v>
      </c>
      <c r="B9735" s="2" t="s">
        <v>29095</v>
      </c>
      <c r="C9735" s="2" t="s">
        <v>29096</v>
      </c>
      <c r="D9735" s="2" t="s">
        <v>29097</v>
      </c>
      <c r="E9735" s="1">
        <v>29260</v>
      </c>
      <c r="F9735" s="1">
        <v>939</v>
      </c>
      <c r="G9735" s="1">
        <v>0</v>
      </c>
      <c r="H9735" s="1">
        <v>31619</v>
      </c>
      <c r="I9735" s="1">
        <v>29094</v>
      </c>
      <c r="J9735" s="1">
        <v>1948</v>
      </c>
      <c r="K9735" s="1">
        <v>898</v>
      </c>
      <c r="L9735" s="1">
        <v>-2946</v>
      </c>
      <c r="M9735" s="1">
        <v>0</v>
      </c>
      <c r="N9735" s="1">
        <v>0</v>
      </c>
      <c r="O9735" s="2" t="s">
        <v>29466</v>
      </c>
      <c r="P9735">
        <f t="shared" si="304"/>
        <v>0.93</v>
      </c>
      <c r="Q9735" t="str">
        <f t="shared" si="305"/>
        <v>no</v>
      </c>
    </row>
    <row r="9736" spans="1:17">
      <c r="A9736" s="1">
        <v>9883</v>
      </c>
      <c r="B9736" s="2" t="s">
        <v>29098</v>
      </c>
      <c r="C9736" s="2" t="s">
        <v>29099</v>
      </c>
      <c r="D9736" s="2" t="s">
        <v>29100</v>
      </c>
      <c r="E9736" s="1">
        <v>29251</v>
      </c>
      <c r="F9736" s="1">
        <v>3</v>
      </c>
      <c r="G9736" s="1">
        <v>0</v>
      </c>
      <c r="H9736" s="1">
        <v>29254</v>
      </c>
      <c r="I9736" s="1">
        <v>26854</v>
      </c>
      <c r="J9736" s="1">
        <v>886</v>
      </c>
      <c r="K9736" s="1">
        <v>749</v>
      </c>
      <c r="L9736" s="1">
        <v>9</v>
      </c>
      <c r="M9736" s="1">
        <v>57</v>
      </c>
      <c r="N9736" s="1">
        <v>126</v>
      </c>
      <c r="O9736" s="2" t="s">
        <v>29465</v>
      </c>
      <c r="P9736">
        <f t="shared" si="304"/>
        <v>1</v>
      </c>
      <c r="Q9736" t="str">
        <f t="shared" si="305"/>
        <v>no</v>
      </c>
    </row>
    <row r="9737" spans="1:17">
      <c r="A9737" s="1">
        <v>9884</v>
      </c>
      <c r="B9737" s="2" t="s">
        <v>29101</v>
      </c>
      <c r="C9737" s="2" t="s">
        <v>29102</v>
      </c>
      <c r="D9737" s="2" t="s">
        <v>29103</v>
      </c>
      <c r="E9737" s="1">
        <v>29250</v>
      </c>
      <c r="F9737" s="1">
        <v>2638</v>
      </c>
      <c r="G9737" s="1">
        <v>0</v>
      </c>
      <c r="H9737" s="1">
        <v>31888</v>
      </c>
      <c r="I9737" s="1">
        <v>464</v>
      </c>
      <c r="J9737" s="1">
        <v>12822</v>
      </c>
      <c r="K9737" s="1">
        <v>2288</v>
      </c>
      <c r="L9737" s="1">
        <v>2540</v>
      </c>
      <c r="M9737" s="1">
        <v>282</v>
      </c>
      <c r="N9737" s="1">
        <v>0</v>
      </c>
      <c r="O9737" s="2" t="s">
        <v>29466</v>
      </c>
      <c r="P9737">
        <f t="shared" si="304"/>
        <v>0.92</v>
      </c>
      <c r="Q9737" t="str">
        <f t="shared" si="305"/>
        <v>no</v>
      </c>
    </row>
    <row r="9738" spans="1:17">
      <c r="A9738" s="1">
        <v>9885</v>
      </c>
      <c r="B9738" s="2" t="s">
        <v>29104</v>
      </c>
      <c r="C9738" s="2" t="s">
        <v>29105</v>
      </c>
      <c r="D9738" s="2" t="s">
        <v>29106</v>
      </c>
      <c r="E9738" s="1">
        <v>29238</v>
      </c>
      <c r="F9738" s="1">
        <v>201</v>
      </c>
      <c r="G9738" s="1">
        <v>0</v>
      </c>
      <c r="H9738" s="1">
        <v>29780</v>
      </c>
      <c r="I9738" s="1">
        <v>18758</v>
      </c>
      <c r="J9738" s="1">
        <v>3517</v>
      </c>
      <c r="K9738" s="1">
        <v>3096</v>
      </c>
      <c r="L9738" s="1">
        <v>666</v>
      </c>
      <c r="M9738" s="1">
        <v>617</v>
      </c>
      <c r="N9738" s="1">
        <v>0</v>
      </c>
      <c r="O9738" s="2" t="s">
        <v>29467</v>
      </c>
      <c r="P9738">
        <f t="shared" si="304"/>
        <v>0.98</v>
      </c>
      <c r="Q9738" t="str">
        <f t="shared" si="305"/>
        <v>no</v>
      </c>
    </row>
    <row r="9739" spans="1:17">
      <c r="A9739" s="1">
        <v>9886</v>
      </c>
      <c r="B9739" s="2" t="s">
        <v>29107</v>
      </c>
      <c r="C9739" s="2" t="s">
        <v>29108</v>
      </c>
      <c r="D9739" s="2" t="s">
        <v>29109</v>
      </c>
      <c r="E9739" s="1">
        <v>29236</v>
      </c>
      <c r="F9739" s="1">
        <v>372</v>
      </c>
      <c r="G9739" s="1">
        <v>0</v>
      </c>
      <c r="H9739" s="1">
        <v>29608</v>
      </c>
      <c r="I9739" s="1">
        <v>23136</v>
      </c>
      <c r="J9739" s="1">
        <v>2880</v>
      </c>
      <c r="K9739" s="1">
        <v>380</v>
      </c>
      <c r="L9739" s="1">
        <v>725</v>
      </c>
      <c r="M9739" s="1">
        <v>492</v>
      </c>
      <c r="N9739" s="1">
        <v>0</v>
      </c>
      <c r="O9739" s="2" t="s">
        <v>29468</v>
      </c>
      <c r="P9739">
        <f t="shared" si="304"/>
        <v>0.99</v>
      </c>
      <c r="Q9739" t="str">
        <f t="shared" si="305"/>
        <v>no</v>
      </c>
    </row>
    <row r="9740" spans="1:17">
      <c r="A9740" s="1">
        <v>9888</v>
      </c>
      <c r="B9740" s="2" t="s">
        <v>29110</v>
      </c>
      <c r="C9740" s="2" t="s">
        <v>29111</v>
      </c>
      <c r="D9740" s="2" t="s">
        <v>29112</v>
      </c>
      <c r="E9740" s="1">
        <v>29235</v>
      </c>
      <c r="F9740" s="1">
        <v>26</v>
      </c>
      <c r="G9740" s="1">
        <v>0</v>
      </c>
      <c r="H9740" s="1">
        <v>29261</v>
      </c>
      <c r="I9740" s="1">
        <v>497</v>
      </c>
      <c r="J9740" s="1">
        <v>25160</v>
      </c>
      <c r="K9740" s="1">
        <v>1188</v>
      </c>
      <c r="L9740" s="1">
        <v>279</v>
      </c>
      <c r="M9740" s="1">
        <v>232</v>
      </c>
      <c r="N9740" s="1">
        <v>1112</v>
      </c>
      <c r="O9740" s="2" t="s">
        <v>29465</v>
      </c>
      <c r="P9740">
        <f t="shared" si="304"/>
        <v>1</v>
      </c>
      <c r="Q9740" t="str">
        <f t="shared" si="305"/>
        <v>no</v>
      </c>
    </row>
    <row r="9741" spans="1:17">
      <c r="A9741" s="1">
        <v>9889</v>
      </c>
      <c r="B9741" s="2" t="s">
        <v>29113</v>
      </c>
      <c r="C9741" s="2" t="s">
        <v>29114</v>
      </c>
      <c r="D9741" s="2" t="s">
        <v>29115</v>
      </c>
      <c r="E9741" s="1">
        <v>29234</v>
      </c>
      <c r="F9741" s="1">
        <v>759</v>
      </c>
      <c r="G9741" s="1">
        <v>0</v>
      </c>
      <c r="H9741" s="1">
        <v>28212</v>
      </c>
      <c r="I9741" s="1">
        <v>13941</v>
      </c>
      <c r="J9741" s="1">
        <v>4287</v>
      </c>
      <c r="K9741" s="1">
        <v>3655</v>
      </c>
      <c r="L9741" s="1">
        <v>3049</v>
      </c>
      <c r="M9741" s="1">
        <v>1539</v>
      </c>
      <c r="N9741" s="1">
        <v>0</v>
      </c>
      <c r="O9741" s="2" t="s">
        <v>29470</v>
      </c>
      <c r="P9741">
        <f t="shared" si="304"/>
        <v>1.04</v>
      </c>
      <c r="Q9741" t="str">
        <f t="shared" si="305"/>
        <v>no</v>
      </c>
    </row>
    <row r="9742" spans="1:17">
      <c r="A9742" s="1">
        <v>9890</v>
      </c>
      <c r="B9742" s="2" t="s">
        <v>29037</v>
      </c>
      <c r="C9742" s="2" t="s">
        <v>29116</v>
      </c>
      <c r="D9742" s="2" t="s">
        <v>29117</v>
      </c>
      <c r="E9742" s="1">
        <v>29231</v>
      </c>
      <c r="F9742" s="1">
        <v>1093</v>
      </c>
      <c r="G9742" s="1">
        <v>0</v>
      </c>
      <c r="H9742" s="1">
        <v>30734</v>
      </c>
      <c r="I9742" s="1">
        <v>15058</v>
      </c>
      <c r="J9742" s="1">
        <v>2851</v>
      </c>
      <c r="K9742" s="1">
        <v>5622</v>
      </c>
      <c r="L9742" s="1">
        <v>1460</v>
      </c>
      <c r="M9742" s="1">
        <v>963</v>
      </c>
      <c r="N9742" s="1">
        <v>0</v>
      </c>
      <c r="O9742" s="2" t="s">
        <v>29470</v>
      </c>
      <c r="P9742">
        <f t="shared" si="304"/>
        <v>0.95</v>
      </c>
      <c r="Q9742" t="str">
        <f t="shared" si="305"/>
        <v>no</v>
      </c>
    </row>
    <row r="9743" spans="1:17">
      <c r="A9743" s="1">
        <v>9891</v>
      </c>
      <c r="B9743" s="2" t="s">
        <v>29118</v>
      </c>
      <c r="C9743" s="2" t="s">
        <v>29119</v>
      </c>
      <c r="D9743" s="2" t="s">
        <v>29120</v>
      </c>
      <c r="E9743" s="1">
        <v>29230</v>
      </c>
      <c r="F9743" s="1">
        <v>28</v>
      </c>
      <c r="G9743" s="1">
        <v>0</v>
      </c>
      <c r="H9743" s="1">
        <v>29258</v>
      </c>
      <c r="I9743" s="1">
        <v>195</v>
      </c>
      <c r="J9743" s="1">
        <v>25007</v>
      </c>
      <c r="K9743" s="1">
        <v>2247</v>
      </c>
      <c r="L9743" s="1">
        <v>-628</v>
      </c>
      <c r="M9743" s="1">
        <v>167</v>
      </c>
      <c r="N9743" s="1">
        <v>1312</v>
      </c>
      <c r="O9743" s="2" t="s">
        <v>29471</v>
      </c>
      <c r="P9743">
        <f t="shared" si="304"/>
        <v>1</v>
      </c>
      <c r="Q9743" t="str">
        <f t="shared" si="305"/>
        <v>no</v>
      </c>
    </row>
    <row r="9744" spans="1:17">
      <c r="A9744" s="1">
        <v>9892</v>
      </c>
      <c r="B9744" s="2" t="s">
        <v>29121</v>
      </c>
      <c r="C9744" s="2" t="s">
        <v>29122</v>
      </c>
      <c r="D9744" s="2" t="s">
        <v>29123</v>
      </c>
      <c r="E9744" s="1">
        <v>29229</v>
      </c>
      <c r="F9744" s="1">
        <v>97</v>
      </c>
      <c r="G9744" s="1">
        <v>0</v>
      </c>
      <c r="H9744" s="1">
        <v>29326</v>
      </c>
      <c r="I9744" s="1">
        <v>2333</v>
      </c>
      <c r="J9744" s="1">
        <v>7432</v>
      </c>
      <c r="K9744" s="1">
        <v>5872</v>
      </c>
      <c r="L9744" s="1">
        <v>7476</v>
      </c>
      <c r="M9744" s="1">
        <v>3500</v>
      </c>
      <c r="N9744" s="1">
        <v>0</v>
      </c>
      <c r="O9744" s="2" t="s">
        <v>29463</v>
      </c>
      <c r="P9744">
        <f t="shared" si="304"/>
        <v>1</v>
      </c>
      <c r="Q9744" t="str">
        <f t="shared" si="305"/>
        <v>no</v>
      </c>
    </row>
    <row r="9745" spans="1:17">
      <c r="A9745" s="1">
        <v>9893</v>
      </c>
      <c r="B9745" s="2" t="s">
        <v>29124</v>
      </c>
      <c r="C9745" s="2" t="s">
        <v>29125</v>
      </c>
      <c r="D9745" s="2" t="s">
        <v>29126</v>
      </c>
      <c r="E9745" s="1">
        <v>29221</v>
      </c>
      <c r="F9745" s="1">
        <v>78</v>
      </c>
      <c r="G9745" s="1">
        <v>0</v>
      </c>
      <c r="H9745" s="1">
        <v>29299</v>
      </c>
      <c r="I9745" s="1">
        <v>25412</v>
      </c>
      <c r="J9745" s="1">
        <v>1921</v>
      </c>
      <c r="K9745" s="1">
        <v>0</v>
      </c>
      <c r="L9745" s="1">
        <v>807</v>
      </c>
      <c r="M9745" s="1">
        <v>420</v>
      </c>
      <c r="N9745" s="1">
        <v>0</v>
      </c>
      <c r="O9745" s="2" t="s">
        <v>29463</v>
      </c>
      <c r="P9745">
        <f t="shared" si="304"/>
        <v>1</v>
      </c>
      <c r="Q9745" t="str">
        <f t="shared" si="305"/>
        <v>no</v>
      </c>
    </row>
    <row r="9746" spans="1:17">
      <c r="A9746" s="1">
        <v>9894</v>
      </c>
      <c r="B9746" s="2" t="s">
        <v>29127</v>
      </c>
      <c r="C9746" s="2" t="s">
        <v>29128</v>
      </c>
      <c r="D9746" s="2" t="s">
        <v>29129</v>
      </c>
      <c r="E9746" s="1">
        <v>29216</v>
      </c>
      <c r="F9746" s="1">
        <v>992</v>
      </c>
      <c r="G9746" s="1">
        <v>0</v>
      </c>
      <c r="H9746" s="1">
        <v>31113</v>
      </c>
      <c r="I9746" s="1">
        <v>11197</v>
      </c>
      <c r="J9746" s="1">
        <v>8611</v>
      </c>
      <c r="K9746" s="1">
        <v>6336</v>
      </c>
      <c r="L9746" s="1">
        <v>-2939</v>
      </c>
      <c r="M9746" s="1">
        <v>290</v>
      </c>
      <c r="N9746" s="1">
        <v>7040</v>
      </c>
      <c r="O9746" s="2" t="s">
        <v>29470</v>
      </c>
      <c r="P9746">
        <f t="shared" si="304"/>
        <v>0.94</v>
      </c>
      <c r="Q9746" t="str">
        <f t="shared" si="305"/>
        <v>no</v>
      </c>
    </row>
    <row r="9747" spans="1:17">
      <c r="A9747" s="1">
        <v>9895</v>
      </c>
      <c r="B9747" s="2" t="s">
        <v>29130</v>
      </c>
      <c r="C9747" s="2" t="s">
        <v>29131</v>
      </c>
      <c r="D9747" s="2" t="s">
        <v>29132</v>
      </c>
      <c r="E9747" s="1">
        <v>29215</v>
      </c>
      <c r="F9747" s="1">
        <v>964</v>
      </c>
      <c r="G9747" s="1">
        <v>0</v>
      </c>
      <c r="H9747" s="1">
        <v>30803</v>
      </c>
      <c r="I9747" s="1">
        <v>15174</v>
      </c>
      <c r="J9747" s="1">
        <v>5441</v>
      </c>
      <c r="K9747" s="1">
        <v>3233</v>
      </c>
      <c r="L9747" s="1">
        <v>659</v>
      </c>
      <c r="M9747" s="1">
        <v>528</v>
      </c>
      <c r="N9747" s="1">
        <v>1994</v>
      </c>
      <c r="O9747" s="2" t="s">
        <v>29462</v>
      </c>
      <c r="P9747">
        <f t="shared" si="304"/>
        <v>0.95</v>
      </c>
      <c r="Q9747" t="str">
        <f t="shared" si="305"/>
        <v>no</v>
      </c>
    </row>
    <row r="9748" spans="1:17">
      <c r="A9748" s="1">
        <v>9896</v>
      </c>
      <c r="B9748" s="2" t="s">
        <v>29133</v>
      </c>
      <c r="C9748" s="2" t="s">
        <v>29134</v>
      </c>
      <c r="D9748" s="2" t="s">
        <v>29135</v>
      </c>
      <c r="E9748" s="1">
        <v>29212</v>
      </c>
      <c r="F9748" s="1">
        <v>722</v>
      </c>
      <c r="G9748" s="1">
        <v>0</v>
      </c>
      <c r="H9748" s="1">
        <v>32410</v>
      </c>
      <c r="I9748" s="1">
        <v>14377</v>
      </c>
      <c r="J9748" s="1">
        <v>7594</v>
      </c>
      <c r="K9748" s="1">
        <v>3765</v>
      </c>
      <c r="L9748" s="1">
        <v>-99</v>
      </c>
      <c r="M9748" s="1">
        <v>346</v>
      </c>
      <c r="N9748" s="1">
        <v>9632</v>
      </c>
      <c r="O9748" s="2" t="s">
        <v>29462</v>
      </c>
      <c r="P9748">
        <f t="shared" si="304"/>
        <v>0.9</v>
      </c>
      <c r="Q9748" t="str">
        <f t="shared" si="305"/>
        <v>no</v>
      </c>
    </row>
    <row r="9749" spans="1:17">
      <c r="A9749" s="1">
        <v>9897</v>
      </c>
      <c r="B9749" s="2" t="s">
        <v>29136</v>
      </c>
      <c r="C9749" s="2" t="s">
        <v>29137</v>
      </c>
      <c r="D9749" s="2" t="s">
        <v>29138</v>
      </c>
      <c r="E9749" s="1">
        <v>29211</v>
      </c>
      <c r="F9749" s="1">
        <v>593</v>
      </c>
      <c r="G9749" s="1">
        <v>0</v>
      </c>
      <c r="H9749" s="1">
        <v>30195</v>
      </c>
      <c r="I9749" s="1">
        <v>5026</v>
      </c>
      <c r="J9749" s="1">
        <v>9032</v>
      </c>
      <c r="K9749" s="1">
        <v>3881</v>
      </c>
      <c r="L9749" s="1">
        <v>7911</v>
      </c>
      <c r="M9749" s="1">
        <v>3657</v>
      </c>
      <c r="N9749" s="1">
        <v>1500</v>
      </c>
      <c r="O9749" s="2" t="s">
        <v>29469</v>
      </c>
      <c r="P9749">
        <f t="shared" si="304"/>
        <v>0.97</v>
      </c>
      <c r="Q9749" t="str">
        <f t="shared" si="305"/>
        <v>no</v>
      </c>
    </row>
    <row r="9750" spans="1:17">
      <c r="A9750" s="1">
        <v>9898</v>
      </c>
      <c r="B9750" s="2" t="s">
        <v>29139</v>
      </c>
      <c r="C9750" s="2" t="s">
        <v>29140</v>
      </c>
      <c r="D9750" s="2" t="s">
        <v>29141</v>
      </c>
      <c r="E9750" s="1">
        <v>29209</v>
      </c>
      <c r="F9750" s="1">
        <v>131</v>
      </c>
      <c r="G9750" s="1">
        <v>0</v>
      </c>
      <c r="H9750" s="1">
        <v>28022</v>
      </c>
      <c r="I9750" s="1">
        <v>10697</v>
      </c>
      <c r="J9750" s="1">
        <v>6135</v>
      </c>
      <c r="K9750" s="1">
        <v>4947</v>
      </c>
      <c r="L9750" s="1">
        <v>644</v>
      </c>
      <c r="M9750" s="1">
        <v>410</v>
      </c>
      <c r="N9750" s="1">
        <v>9223</v>
      </c>
      <c r="O9750" s="2" t="s">
        <v>29462</v>
      </c>
      <c r="P9750">
        <f t="shared" si="304"/>
        <v>1.04</v>
      </c>
      <c r="Q9750" t="str">
        <f t="shared" si="305"/>
        <v>no</v>
      </c>
    </row>
    <row r="9751" spans="1:17">
      <c r="A9751" s="1">
        <v>9899</v>
      </c>
      <c r="B9751" s="2" t="s">
        <v>29142</v>
      </c>
      <c r="C9751" s="2" t="s">
        <v>29143</v>
      </c>
      <c r="D9751" s="2" t="s">
        <v>29144</v>
      </c>
      <c r="E9751" s="1">
        <v>29208</v>
      </c>
      <c r="F9751" s="1">
        <v>84</v>
      </c>
      <c r="G9751" s="1">
        <v>0</v>
      </c>
      <c r="H9751" s="1">
        <v>30178</v>
      </c>
      <c r="I9751" s="1">
        <v>18241</v>
      </c>
      <c r="J9751" s="1">
        <v>9462</v>
      </c>
      <c r="K9751" s="1">
        <v>1220</v>
      </c>
      <c r="L9751" s="1">
        <v>429</v>
      </c>
      <c r="M9751" s="1">
        <v>281</v>
      </c>
      <c r="N9751" s="1">
        <v>0</v>
      </c>
      <c r="O9751" s="2" t="s">
        <v>29462</v>
      </c>
      <c r="P9751">
        <f t="shared" si="304"/>
        <v>0.97</v>
      </c>
      <c r="Q9751" t="str">
        <f t="shared" si="305"/>
        <v>no</v>
      </c>
    </row>
    <row r="9752" spans="1:17">
      <c r="A9752" s="1">
        <v>9900</v>
      </c>
      <c r="B9752" s="2" t="s">
        <v>29145</v>
      </c>
      <c r="C9752" s="2" t="s">
        <v>29146</v>
      </c>
      <c r="D9752" s="2" t="s">
        <v>29147</v>
      </c>
      <c r="E9752" s="1">
        <v>29208</v>
      </c>
      <c r="F9752" s="1">
        <v>837</v>
      </c>
      <c r="G9752" s="1">
        <v>0</v>
      </c>
      <c r="H9752" s="1">
        <v>30045</v>
      </c>
      <c r="I9752" s="1">
        <v>24968</v>
      </c>
      <c r="J9752" s="1">
        <v>753</v>
      </c>
      <c r="K9752" s="1">
        <v>1246</v>
      </c>
      <c r="L9752" s="1">
        <v>289</v>
      </c>
      <c r="M9752" s="1">
        <v>148</v>
      </c>
      <c r="N9752" s="1">
        <v>2</v>
      </c>
      <c r="O9752" s="2" t="s">
        <v>29464</v>
      </c>
      <c r="P9752">
        <f t="shared" si="304"/>
        <v>0.97</v>
      </c>
      <c r="Q9752" t="str">
        <f t="shared" si="305"/>
        <v>no</v>
      </c>
    </row>
    <row r="9753" spans="1:17">
      <c r="A9753" s="1">
        <v>9901</v>
      </c>
      <c r="B9753" s="2" t="s">
        <v>29148</v>
      </c>
      <c r="C9753" s="2" t="s">
        <v>29149</v>
      </c>
      <c r="D9753" s="2" t="s">
        <v>29150</v>
      </c>
      <c r="E9753" s="1">
        <v>29205</v>
      </c>
      <c r="F9753" s="1">
        <v>407</v>
      </c>
      <c r="G9753" s="1">
        <v>0</v>
      </c>
      <c r="H9753" s="1">
        <v>30009</v>
      </c>
      <c r="I9753" s="1">
        <v>8655</v>
      </c>
      <c r="J9753" s="1">
        <v>9374</v>
      </c>
      <c r="K9753" s="1">
        <v>5059</v>
      </c>
      <c r="L9753" s="1">
        <v>896</v>
      </c>
      <c r="M9753" s="1">
        <v>854</v>
      </c>
      <c r="N9753" s="1">
        <v>0</v>
      </c>
      <c r="O9753" s="2" t="s">
        <v>29462</v>
      </c>
      <c r="P9753">
        <f t="shared" si="304"/>
        <v>0.97</v>
      </c>
      <c r="Q9753" t="str">
        <f t="shared" si="305"/>
        <v>no</v>
      </c>
    </row>
    <row r="9754" spans="1:17">
      <c r="A9754" s="1">
        <v>9902</v>
      </c>
      <c r="B9754" s="2" t="s">
        <v>29151</v>
      </c>
      <c r="C9754" s="2" t="s">
        <v>29152</v>
      </c>
      <c r="D9754" s="2" t="s">
        <v>29153</v>
      </c>
      <c r="E9754" s="1">
        <v>29200</v>
      </c>
      <c r="F9754" s="1">
        <v>1704</v>
      </c>
      <c r="G9754" s="1">
        <v>0</v>
      </c>
      <c r="H9754" s="1">
        <v>29140</v>
      </c>
      <c r="I9754" s="1">
        <v>20216</v>
      </c>
      <c r="J9754" s="1">
        <v>3685</v>
      </c>
      <c r="K9754" s="1">
        <v>752</v>
      </c>
      <c r="L9754" s="1">
        <v>599</v>
      </c>
      <c r="M9754" s="1">
        <v>556</v>
      </c>
      <c r="N9754" s="1">
        <v>6567</v>
      </c>
      <c r="O9754" s="2" t="s">
        <v>29463</v>
      </c>
      <c r="P9754">
        <f t="shared" si="304"/>
        <v>1</v>
      </c>
      <c r="Q9754" t="str">
        <f t="shared" si="305"/>
        <v>no</v>
      </c>
    </row>
    <row r="9755" spans="1:17">
      <c r="A9755" s="1">
        <v>9903</v>
      </c>
      <c r="B9755" s="2" t="s">
        <v>29154</v>
      </c>
      <c r="C9755" s="2" t="s">
        <v>29155</v>
      </c>
      <c r="D9755" s="2" t="s">
        <v>29156</v>
      </c>
      <c r="E9755" s="1">
        <v>29198</v>
      </c>
      <c r="F9755" s="1">
        <v>1479</v>
      </c>
      <c r="G9755" s="1">
        <v>0</v>
      </c>
      <c r="H9755" s="1">
        <v>30677</v>
      </c>
      <c r="I9755" s="1">
        <v>25527</v>
      </c>
      <c r="J9755" s="1">
        <v>1623</v>
      </c>
      <c r="K9755" s="1">
        <v>2535</v>
      </c>
      <c r="L9755" s="1">
        <v>797</v>
      </c>
      <c r="M9755" s="1">
        <v>594</v>
      </c>
      <c r="N9755" s="1">
        <v>3385</v>
      </c>
      <c r="O9755" s="2" t="s">
        <v>29470</v>
      </c>
      <c r="P9755">
        <f t="shared" si="304"/>
        <v>0.95</v>
      </c>
      <c r="Q9755" t="str">
        <f t="shared" si="305"/>
        <v>no</v>
      </c>
    </row>
    <row r="9756" spans="1:17">
      <c r="A9756" s="1">
        <v>9904</v>
      </c>
      <c r="B9756" s="2" t="s">
        <v>29157</v>
      </c>
      <c r="C9756" s="2" t="s">
        <v>29158</v>
      </c>
      <c r="D9756" s="2" t="s">
        <v>29159</v>
      </c>
      <c r="E9756" s="1">
        <v>29192</v>
      </c>
      <c r="F9756" s="1">
        <v>308</v>
      </c>
      <c r="G9756" s="1">
        <v>0</v>
      </c>
      <c r="H9756" s="1">
        <v>29500</v>
      </c>
      <c r="I9756" s="1">
        <v>26561</v>
      </c>
      <c r="J9756" s="1">
        <v>2099</v>
      </c>
      <c r="K9756" s="1">
        <v>626</v>
      </c>
      <c r="L9756" s="1">
        <v>378</v>
      </c>
      <c r="M9756" s="1">
        <v>218</v>
      </c>
      <c r="N9756" s="1">
        <v>0</v>
      </c>
      <c r="O9756" s="2" t="s">
        <v>29463</v>
      </c>
      <c r="P9756">
        <f t="shared" si="304"/>
        <v>0.99</v>
      </c>
      <c r="Q9756" t="str">
        <f t="shared" si="305"/>
        <v>no</v>
      </c>
    </row>
    <row r="9757" spans="1:17">
      <c r="A9757" s="1">
        <v>9905</v>
      </c>
      <c r="B9757" s="2" t="s">
        <v>29160</v>
      </c>
      <c r="C9757" s="2" t="s">
        <v>29161</v>
      </c>
      <c r="D9757" s="2" t="s">
        <v>29162</v>
      </c>
      <c r="E9757" s="1">
        <v>29192</v>
      </c>
      <c r="F9757" s="1">
        <v>493</v>
      </c>
      <c r="G9757" s="1">
        <v>0</v>
      </c>
      <c r="H9757" s="1">
        <v>29686</v>
      </c>
      <c r="I9757" s="1">
        <v>77</v>
      </c>
      <c r="J9757" s="1">
        <v>26939</v>
      </c>
      <c r="K9757" s="1">
        <v>1088</v>
      </c>
      <c r="L9757" s="1">
        <v>-3</v>
      </c>
      <c r="M9757" s="1">
        <v>175</v>
      </c>
      <c r="N9757" s="1">
        <v>0</v>
      </c>
      <c r="O9757" s="2" t="s">
        <v>29469</v>
      </c>
      <c r="P9757">
        <f t="shared" si="304"/>
        <v>0.98</v>
      </c>
      <c r="Q9757" t="str">
        <f t="shared" si="305"/>
        <v>no</v>
      </c>
    </row>
    <row r="9758" spans="1:17">
      <c r="A9758" s="1">
        <v>9906</v>
      </c>
      <c r="B9758" s="2" t="s">
        <v>29163</v>
      </c>
      <c r="C9758" s="2" t="s">
        <v>29164</v>
      </c>
      <c r="D9758" s="2" t="s">
        <v>29165</v>
      </c>
      <c r="E9758" s="1">
        <v>29179</v>
      </c>
      <c r="F9758" s="1">
        <v>206</v>
      </c>
      <c r="G9758" s="1">
        <v>0</v>
      </c>
      <c r="H9758" s="1">
        <v>32329</v>
      </c>
      <c r="I9758" s="1">
        <v>13147</v>
      </c>
      <c r="J9758" s="1">
        <v>11751</v>
      </c>
      <c r="K9758" s="1">
        <v>2768</v>
      </c>
      <c r="L9758" s="1">
        <v>883</v>
      </c>
      <c r="M9758" s="1">
        <v>652</v>
      </c>
      <c r="N9758" s="1">
        <v>7549</v>
      </c>
      <c r="O9758" s="2" t="s">
        <v>29465</v>
      </c>
      <c r="P9758">
        <f t="shared" si="304"/>
        <v>0.9</v>
      </c>
      <c r="Q9758" t="str">
        <f t="shared" si="305"/>
        <v>no</v>
      </c>
    </row>
    <row r="9759" spans="1:17">
      <c r="A9759" s="1">
        <v>9907</v>
      </c>
      <c r="B9759" s="2" t="s">
        <v>29166</v>
      </c>
      <c r="C9759" s="2" t="s">
        <v>29167</v>
      </c>
      <c r="D9759" s="2" t="s">
        <v>29168</v>
      </c>
      <c r="E9759" s="1">
        <v>29177</v>
      </c>
      <c r="F9759" s="1">
        <v>82</v>
      </c>
      <c r="G9759" s="1">
        <v>0</v>
      </c>
      <c r="H9759" s="1">
        <v>29259</v>
      </c>
      <c r="I9759" s="1">
        <v>22738</v>
      </c>
      <c r="J9759" s="1">
        <v>2608</v>
      </c>
      <c r="K9759" s="1">
        <v>1285</v>
      </c>
      <c r="L9759" s="1">
        <v>245</v>
      </c>
      <c r="M9759" s="1">
        <v>221</v>
      </c>
      <c r="N9759" s="1">
        <v>0</v>
      </c>
      <c r="O9759" s="2" t="s">
        <v>29470</v>
      </c>
      <c r="P9759">
        <f t="shared" si="304"/>
        <v>1</v>
      </c>
      <c r="Q9759" t="str">
        <f t="shared" si="305"/>
        <v>no</v>
      </c>
    </row>
    <row r="9760" spans="1:17">
      <c r="A9760" s="1">
        <v>9908</v>
      </c>
      <c r="B9760" s="2" t="s">
        <v>29169</v>
      </c>
      <c r="C9760" s="2" t="s">
        <v>29170</v>
      </c>
      <c r="D9760" s="2" t="s">
        <v>29171</v>
      </c>
      <c r="E9760" s="1">
        <v>29173</v>
      </c>
      <c r="F9760" s="1">
        <v>2902</v>
      </c>
      <c r="G9760" s="1">
        <v>0</v>
      </c>
      <c r="H9760" s="1">
        <v>32122</v>
      </c>
      <c r="I9760" s="1">
        <v>28977</v>
      </c>
      <c r="J9760" s="1">
        <v>1658</v>
      </c>
      <c r="K9760" s="1">
        <v>588</v>
      </c>
      <c r="L9760" s="1">
        <v>474</v>
      </c>
      <c r="M9760" s="1">
        <v>249</v>
      </c>
      <c r="N9760" s="1">
        <v>272</v>
      </c>
      <c r="O9760" s="2" t="s">
        <v>29469</v>
      </c>
      <c r="P9760">
        <f t="shared" si="304"/>
        <v>0.91</v>
      </c>
      <c r="Q9760" t="str">
        <f t="shared" si="305"/>
        <v>no</v>
      </c>
    </row>
    <row r="9761" spans="1:17">
      <c r="A9761" s="1">
        <v>9909</v>
      </c>
      <c r="B9761" s="2" t="s">
        <v>29172</v>
      </c>
      <c r="C9761" s="2" t="s">
        <v>29173</v>
      </c>
      <c r="D9761" s="2" t="s">
        <v>29174</v>
      </c>
      <c r="E9761" s="1">
        <v>29173</v>
      </c>
      <c r="F9761" s="1">
        <v>266</v>
      </c>
      <c r="G9761" s="1">
        <v>0</v>
      </c>
      <c r="H9761" s="1">
        <v>29439</v>
      </c>
      <c r="I9761" s="1">
        <v>28281</v>
      </c>
      <c r="J9761" s="1">
        <v>472</v>
      </c>
      <c r="K9761" s="1">
        <v>160</v>
      </c>
      <c r="L9761" s="1">
        <v>2</v>
      </c>
      <c r="M9761" s="1">
        <v>0</v>
      </c>
      <c r="N9761" s="1">
        <v>64</v>
      </c>
      <c r="O9761" s="2" t="s">
        <v>29466</v>
      </c>
      <c r="P9761">
        <f t="shared" si="304"/>
        <v>0.99</v>
      </c>
      <c r="Q9761" t="str">
        <f t="shared" si="305"/>
        <v>no</v>
      </c>
    </row>
    <row r="9762" spans="1:17">
      <c r="A9762" s="1">
        <v>9910</v>
      </c>
      <c r="B9762" s="2" t="s">
        <v>29175</v>
      </c>
      <c r="C9762" s="2" t="s">
        <v>29176</v>
      </c>
      <c r="D9762" s="2" t="s">
        <v>29177</v>
      </c>
      <c r="E9762" s="1">
        <v>29171</v>
      </c>
      <c r="F9762" s="1">
        <v>739</v>
      </c>
      <c r="G9762" s="1">
        <v>0</v>
      </c>
      <c r="H9762" s="1">
        <v>30885</v>
      </c>
      <c r="I9762" s="1">
        <v>8651</v>
      </c>
      <c r="J9762" s="1">
        <v>6370</v>
      </c>
      <c r="K9762" s="1">
        <v>5413</v>
      </c>
      <c r="L9762" s="1">
        <v>289</v>
      </c>
      <c r="M9762" s="1">
        <v>627</v>
      </c>
      <c r="N9762" s="1">
        <v>34862</v>
      </c>
      <c r="O9762" s="2" t="s">
        <v>29470</v>
      </c>
      <c r="P9762">
        <f t="shared" si="304"/>
        <v>0.94</v>
      </c>
      <c r="Q9762" t="str">
        <f t="shared" si="305"/>
        <v>no</v>
      </c>
    </row>
    <row r="9763" spans="1:17">
      <c r="A9763" s="1">
        <v>9911</v>
      </c>
      <c r="B9763" s="2" t="s">
        <v>29178</v>
      </c>
      <c r="C9763" s="2" t="s">
        <v>29179</v>
      </c>
      <c r="D9763" s="2" t="s">
        <v>29180</v>
      </c>
      <c r="E9763" s="1">
        <v>29164</v>
      </c>
      <c r="F9763" s="1">
        <v>6</v>
      </c>
      <c r="G9763" s="1">
        <v>0</v>
      </c>
      <c r="H9763" s="1">
        <v>29170</v>
      </c>
      <c r="I9763" s="1">
        <v>21614</v>
      </c>
      <c r="J9763" s="1">
        <v>4010</v>
      </c>
      <c r="K9763" s="1">
        <v>613</v>
      </c>
      <c r="L9763" s="1">
        <v>1451</v>
      </c>
      <c r="M9763" s="1">
        <v>768</v>
      </c>
      <c r="N9763" s="1">
        <v>0</v>
      </c>
      <c r="O9763" s="2" t="s">
        <v>29466</v>
      </c>
      <c r="P9763">
        <f t="shared" si="304"/>
        <v>1</v>
      </c>
      <c r="Q9763" t="str">
        <f t="shared" si="305"/>
        <v>no</v>
      </c>
    </row>
    <row r="9764" spans="1:17">
      <c r="A9764" s="1">
        <v>9912</v>
      </c>
      <c r="B9764" s="2" t="s">
        <v>29181</v>
      </c>
      <c r="C9764" s="2" t="s">
        <v>29182</v>
      </c>
      <c r="D9764" s="2" t="s">
        <v>29183</v>
      </c>
      <c r="E9764" s="1">
        <v>29162</v>
      </c>
      <c r="F9764" s="1">
        <v>693</v>
      </c>
      <c r="G9764" s="1">
        <v>0</v>
      </c>
      <c r="H9764" s="1">
        <v>30203</v>
      </c>
      <c r="I9764" s="1">
        <v>13924</v>
      </c>
      <c r="J9764" s="1">
        <v>11734</v>
      </c>
      <c r="K9764" s="1">
        <v>2290</v>
      </c>
      <c r="L9764" s="1">
        <v>457</v>
      </c>
      <c r="M9764" s="1">
        <v>407</v>
      </c>
      <c r="N9764" s="1">
        <v>0</v>
      </c>
      <c r="O9764" s="2" t="s">
        <v>29463</v>
      </c>
      <c r="P9764">
        <f t="shared" si="304"/>
        <v>0.97</v>
      </c>
      <c r="Q9764" t="str">
        <f t="shared" si="305"/>
        <v>no</v>
      </c>
    </row>
    <row r="9765" spans="1:17">
      <c r="A9765" s="1">
        <v>9913</v>
      </c>
      <c r="B9765" s="2" t="s">
        <v>22663</v>
      </c>
      <c r="C9765" s="2" t="s">
        <v>29184</v>
      </c>
      <c r="D9765" s="2" t="s">
        <v>29185</v>
      </c>
      <c r="E9765" s="1">
        <v>29155</v>
      </c>
      <c r="F9765" s="1">
        <v>174</v>
      </c>
      <c r="G9765" s="1">
        <v>0</v>
      </c>
      <c r="H9765" s="1">
        <v>29567</v>
      </c>
      <c r="I9765" s="1">
        <v>25290</v>
      </c>
      <c r="J9765" s="1">
        <v>2283</v>
      </c>
      <c r="K9765" s="1">
        <v>678</v>
      </c>
      <c r="L9765" s="1">
        <v>653</v>
      </c>
      <c r="M9765" s="1">
        <v>339</v>
      </c>
      <c r="N9765" s="1">
        <v>0</v>
      </c>
      <c r="O9765" s="2" t="s">
        <v>29471</v>
      </c>
      <c r="P9765">
        <f t="shared" si="304"/>
        <v>0.99</v>
      </c>
      <c r="Q9765" t="str">
        <f t="shared" si="305"/>
        <v>no</v>
      </c>
    </row>
    <row r="9766" spans="1:17">
      <c r="A9766" s="1">
        <v>9914</v>
      </c>
      <c r="B9766" s="2" t="s">
        <v>29186</v>
      </c>
      <c r="C9766" s="2" t="s">
        <v>29187</v>
      </c>
      <c r="D9766" s="2" t="s">
        <v>29188</v>
      </c>
      <c r="E9766" s="1">
        <v>29154</v>
      </c>
      <c r="F9766" s="1">
        <v>313</v>
      </c>
      <c r="G9766" s="1">
        <v>0</v>
      </c>
      <c r="H9766" s="1">
        <v>27967</v>
      </c>
      <c r="I9766" s="1">
        <v>19985</v>
      </c>
      <c r="J9766" s="1">
        <v>4048</v>
      </c>
      <c r="K9766" s="1">
        <v>1234</v>
      </c>
      <c r="L9766" s="1">
        <v>876</v>
      </c>
      <c r="M9766" s="1">
        <v>486</v>
      </c>
      <c r="N9766" s="1">
        <v>1997</v>
      </c>
      <c r="O9766" s="2" t="s">
        <v>29463</v>
      </c>
      <c r="P9766">
        <f t="shared" si="304"/>
        <v>1.04</v>
      </c>
      <c r="Q9766" t="str">
        <f t="shared" si="305"/>
        <v>no</v>
      </c>
    </row>
    <row r="9767" spans="1:17">
      <c r="A9767" s="1">
        <v>9915</v>
      </c>
      <c r="B9767" s="2" t="s">
        <v>29189</v>
      </c>
      <c r="C9767" s="2" t="s">
        <v>29190</v>
      </c>
      <c r="D9767" s="2" t="s">
        <v>29191</v>
      </c>
      <c r="E9767" s="1">
        <v>29151</v>
      </c>
      <c r="F9767" s="1">
        <v>3945</v>
      </c>
      <c r="G9767" s="1">
        <v>0</v>
      </c>
      <c r="H9767" s="1">
        <v>33096</v>
      </c>
      <c r="I9767" s="1">
        <v>20948</v>
      </c>
      <c r="J9767" s="1">
        <v>7867</v>
      </c>
      <c r="K9767" s="1">
        <v>1764</v>
      </c>
      <c r="L9767" s="1">
        <v>221</v>
      </c>
      <c r="M9767" s="1">
        <v>174</v>
      </c>
      <c r="N9767" s="1">
        <v>0</v>
      </c>
      <c r="O9767" s="2" t="s">
        <v>29466</v>
      </c>
      <c r="P9767">
        <f t="shared" si="304"/>
        <v>0.88</v>
      </c>
      <c r="Q9767" t="str">
        <f t="shared" si="305"/>
        <v>no</v>
      </c>
    </row>
    <row r="9768" spans="1:17">
      <c r="A9768" s="1">
        <v>9916</v>
      </c>
      <c r="B9768" s="2" t="s">
        <v>29192</v>
      </c>
      <c r="C9768" s="2" t="s">
        <v>29193</v>
      </c>
      <c r="D9768" s="2" t="s">
        <v>29194</v>
      </c>
      <c r="E9768" s="1">
        <v>29141</v>
      </c>
      <c r="F9768" s="1">
        <v>6</v>
      </c>
      <c r="G9768" s="1">
        <v>0</v>
      </c>
      <c r="H9768" s="1">
        <v>29147</v>
      </c>
      <c r="I9768" s="1">
        <v>25774</v>
      </c>
      <c r="J9768" s="1">
        <v>911</v>
      </c>
      <c r="K9768" s="1">
        <v>94</v>
      </c>
      <c r="L9768" s="1">
        <v>80</v>
      </c>
      <c r="M9768" s="1">
        <v>68</v>
      </c>
      <c r="N9768" s="1">
        <v>0</v>
      </c>
      <c r="O9768" s="2" t="s">
        <v>29463</v>
      </c>
      <c r="P9768">
        <f t="shared" si="304"/>
        <v>1</v>
      </c>
      <c r="Q9768" t="str">
        <f t="shared" si="305"/>
        <v>no</v>
      </c>
    </row>
    <row r="9769" spans="1:17">
      <c r="A9769" s="1">
        <v>9917</v>
      </c>
      <c r="B9769" s="2" t="s">
        <v>29195</v>
      </c>
      <c r="C9769" s="2" t="s">
        <v>29196</v>
      </c>
      <c r="D9769" s="2" t="s">
        <v>29197</v>
      </c>
      <c r="E9769" s="1">
        <v>29140</v>
      </c>
      <c r="F9769" s="1">
        <v>762</v>
      </c>
      <c r="G9769" s="1">
        <v>0</v>
      </c>
      <c r="H9769" s="1">
        <v>30266</v>
      </c>
      <c r="I9769" s="1">
        <v>12351</v>
      </c>
      <c r="J9769" s="1">
        <v>8824</v>
      </c>
      <c r="K9769" s="1">
        <v>3380</v>
      </c>
      <c r="L9769" s="1">
        <v>367</v>
      </c>
      <c r="M9769" s="1">
        <v>208</v>
      </c>
      <c r="N9769" s="1">
        <v>3700</v>
      </c>
      <c r="O9769" s="2" t="s">
        <v>29462</v>
      </c>
      <c r="P9769">
        <f t="shared" si="304"/>
        <v>0.96</v>
      </c>
      <c r="Q9769" t="str">
        <f t="shared" si="305"/>
        <v>no</v>
      </c>
    </row>
    <row r="9770" spans="1:17">
      <c r="A9770" s="1">
        <v>9918</v>
      </c>
      <c r="B9770" s="2" t="s">
        <v>29198</v>
      </c>
      <c r="C9770" s="2" t="s">
        <v>29199</v>
      </c>
      <c r="D9770" s="2" t="s">
        <v>29200</v>
      </c>
      <c r="E9770" s="1">
        <v>29138</v>
      </c>
      <c r="F9770" s="1">
        <v>477</v>
      </c>
      <c r="G9770" s="1">
        <v>0</v>
      </c>
      <c r="H9770" s="1">
        <v>30500</v>
      </c>
      <c r="I9770" s="1">
        <v>24483</v>
      </c>
      <c r="J9770" s="1">
        <v>3348</v>
      </c>
      <c r="K9770" s="1">
        <v>705</v>
      </c>
      <c r="L9770" s="1">
        <v>394</v>
      </c>
      <c r="M9770" s="1">
        <v>259</v>
      </c>
      <c r="N9770" s="1">
        <v>0</v>
      </c>
      <c r="O9770" s="2" t="s">
        <v>29463</v>
      </c>
      <c r="P9770">
        <f t="shared" si="304"/>
        <v>0.96</v>
      </c>
      <c r="Q9770" t="str">
        <f t="shared" si="305"/>
        <v>no</v>
      </c>
    </row>
    <row r="9771" spans="1:17">
      <c r="A9771" s="1">
        <v>9919</v>
      </c>
      <c r="B9771" s="2" t="s">
        <v>29201</v>
      </c>
      <c r="C9771" s="2" t="s">
        <v>29202</v>
      </c>
      <c r="D9771" s="2" t="s">
        <v>29203</v>
      </c>
      <c r="E9771" s="1">
        <v>29138</v>
      </c>
      <c r="F9771" s="1">
        <v>447</v>
      </c>
      <c r="G9771" s="1">
        <v>0</v>
      </c>
      <c r="H9771" s="1">
        <v>29189</v>
      </c>
      <c r="I9771" s="1">
        <v>12498</v>
      </c>
      <c r="J9771" s="1">
        <v>8231</v>
      </c>
      <c r="K9771" s="1">
        <v>4329</v>
      </c>
      <c r="L9771" s="1">
        <v>742</v>
      </c>
      <c r="M9771" s="1">
        <v>624</v>
      </c>
      <c r="N9771" s="1">
        <v>1027</v>
      </c>
      <c r="O9771" s="2" t="s">
        <v>29464</v>
      </c>
      <c r="P9771">
        <f t="shared" si="304"/>
        <v>1</v>
      </c>
      <c r="Q9771" t="str">
        <f t="shared" si="305"/>
        <v>no</v>
      </c>
    </row>
    <row r="9772" spans="1:17">
      <c r="A9772" s="1">
        <v>9920</v>
      </c>
      <c r="B9772" s="2" t="s">
        <v>29204</v>
      </c>
      <c r="C9772" s="2" t="s">
        <v>29205</v>
      </c>
      <c r="D9772" s="2" t="s">
        <v>29206</v>
      </c>
      <c r="E9772" s="1">
        <v>29136</v>
      </c>
      <c r="F9772" s="1">
        <v>98</v>
      </c>
      <c r="G9772" s="1">
        <v>0</v>
      </c>
      <c r="H9772" s="1">
        <v>28950</v>
      </c>
      <c r="I9772" s="1">
        <v>14772</v>
      </c>
      <c r="J9772" s="1">
        <v>5207</v>
      </c>
      <c r="K9772" s="1">
        <v>2708</v>
      </c>
      <c r="L9772" s="1">
        <v>3800</v>
      </c>
      <c r="M9772" s="1">
        <v>1808</v>
      </c>
      <c r="N9772" s="1">
        <v>0</v>
      </c>
      <c r="O9772" s="2" t="s">
        <v>29465</v>
      </c>
      <c r="P9772">
        <f t="shared" si="304"/>
        <v>1.01</v>
      </c>
      <c r="Q9772" t="str">
        <f t="shared" si="305"/>
        <v>no</v>
      </c>
    </row>
    <row r="9773" spans="1:17">
      <c r="A9773" s="1">
        <v>9921</v>
      </c>
      <c r="B9773" s="2" t="s">
        <v>29207</v>
      </c>
      <c r="C9773" s="2" t="s">
        <v>29208</v>
      </c>
      <c r="D9773" s="2" t="s">
        <v>29209</v>
      </c>
      <c r="E9773" s="1">
        <v>29136</v>
      </c>
      <c r="F9773" s="1">
        <v>587</v>
      </c>
      <c r="G9773" s="1">
        <v>0</v>
      </c>
      <c r="H9773" s="1">
        <v>29644</v>
      </c>
      <c r="I9773" s="1">
        <v>14790</v>
      </c>
      <c r="J9773" s="1">
        <v>7240</v>
      </c>
      <c r="K9773" s="1">
        <v>2204</v>
      </c>
      <c r="L9773" s="1">
        <v>2735</v>
      </c>
      <c r="M9773" s="1">
        <v>1533</v>
      </c>
      <c r="N9773" s="1">
        <v>25</v>
      </c>
      <c r="O9773" s="2" t="s">
        <v>29465</v>
      </c>
      <c r="P9773">
        <f t="shared" si="304"/>
        <v>0.98</v>
      </c>
      <c r="Q9773" t="str">
        <f t="shared" si="305"/>
        <v>no</v>
      </c>
    </row>
    <row r="9774" spans="1:17">
      <c r="A9774" s="1">
        <v>9922</v>
      </c>
      <c r="B9774" s="2" t="s">
        <v>29210</v>
      </c>
      <c r="C9774" s="2" t="s">
        <v>29211</v>
      </c>
      <c r="D9774" s="2" t="s">
        <v>29212</v>
      </c>
      <c r="E9774" s="1">
        <v>29134</v>
      </c>
      <c r="F9774" s="1">
        <v>522</v>
      </c>
      <c r="G9774" s="1">
        <v>0</v>
      </c>
      <c r="H9774" s="1">
        <v>29893</v>
      </c>
      <c r="I9774" s="1">
        <v>17361</v>
      </c>
      <c r="J9774" s="1">
        <v>5496</v>
      </c>
      <c r="K9774" s="1">
        <v>3949</v>
      </c>
      <c r="L9774" s="1">
        <v>351</v>
      </c>
      <c r="M9774" s="1">
        <v>344</v>
      </c>
      <c r="N9774" s="1">
        <v>0</v>
      </c>
      <c r="O9774" s="2" t="s">
        <v>29465</v>
      </c>
      <c r="P9774">
        <f t="shared" si="304"/>
        <v>0.97</v>
      </c>
      <c r="Q9774" t="str">
        <f t="shared" si="305"/>
        <v>no</v>
      </c>
    </row>
    <row r="9775" spans="1:17">
      <c r="A9775" s="1">
        <v>9923</v>
      </c>
      <c r="B9775" s="2" t="s">
        <v>29213</v>
      </c>
      <c r="C9775" s="2" t="s">
        <v>29214</v>
      </c>
      <c r="D9775" s="2" t="s">
        <v>29215</v>
      </c>
      <c r="E9775" s="1">
        <v>29130</v>
      </c>
      <c r="F9775" s="1">
        <v>186</v>
      </c>
      <c r="G9775" s="1">
        <v>0</v>
      </c>
      <c r="H9775" s="1">
        <v>30196</v>
      </c>
      <c r="I9775" s="1">
        <v>10750</v>
      </c>
      <c r="J9775" s="1">
        <v>5402</v>
      </c>
      <c r="K9775" s="1">
        <v>6637</v>
      </c>
      <c r="L9775" s="1">
        <v>1418</v>
      </c>
      <c r="M9775" s="1">
        <v>1133</v>
      </c>
      <c r="N9775" s="1">
        <v>6112</v>
      </c>
      <c r="O9775" s="2" t="s">
        <v>29463</v>
      </c>
      <c r="P9775">
        <f t="shared" si="304"/>
        <v>0.96</v>
      </c>
      <c r="Q9775" t="str">
        <f t="shared" si="305"/>
        <v>no</v>
      </c>
    </row>
    <row r="9776" spans="1:17">
      <c r="A9776" s="1">
        <v>9924</v>
      </c>
      <c r="B9776" s="2" t="s">
        <v>29216</v>
      </c>
      <c r="C9776" s="2" t="s">
        <v>29217</v>
      </c>
      <c r="D9776" s="2" t="s">
        <v>29218</v>
      </c>
      <c r="E9776" s="1">
        <v>29129</v>
      </c>
      <c r="F9776" s="1">
        <v>100</v>
      </c>
      <c r="G9776" s="1">
        <v>0</v>
      </c>
      <c r="H9776" s="1">
        <v>29229</v>
      </c>
      <c r="I9776" s="1">
        <v>25271</v>
      </c>
      <c r="J9776" s="1">
        <v>1010</v>
      </c>
      <c r="K9776" s="1">
        <v>627</v>
      </c>
      <c r="L9776" s="1">
        <v>1670</v>
      </c>
      <c r="M9776" s="1">
        <v>761</v>
      </c>
      <c r="N9776" s="1">
        <v>0</v>
      </c>
      <c r="O9776" s="2" t="s">
        <v>29469</v>
      </c>
      <c r="P9776">
        <f t="shared" si="304"/>
        <v>1</v>
      </c>
      <c r="Q9776" t="str">
        <f t="shared" si="305"/>
        <v>no</v>
      </c>
    </row>
    <row r="9777" spans="1:17">
      <c r="A9777" s="1">
        <v>9925</v>
      </c>
      <c r="B9777" s="2" t="s">
        <v>29219</v>
      </c>
      <c r="C9777" s="2" t="s">
        <v>29220</v>
      </c>
      <c r="D9777" s="2" t="s">
        <v>29221</v>
      </c>
      <c r="E9777" s="1">
        <v>29124</v>
      </c>
      <c r="F9777" s="1">
        <v>984</v>
      </c>
      <c r="G9777" s="1">
        <v>0</v>
      </c>
      <c r="H9777" s="1">
        <v>30330</v>
      </c>
      <c r="I9777" s="1">
        <v>24566</v>
      </c>
      <c r="J9777" s="1">
        <v>2272</v>
      </c>
      <c r="K9777" s="1">
        <v>1173</v>
      </c>
      <c r="L9777" s="1">
        <v>-167</v>
      </c>
      <c r="M9777" s="1">
        <v>412</v>
      </c>
      <c r="N9777" s="1">
        <v>0</v>
      </c>
      <c r="O9777" s="2" t="s">
        <v>29469</v>
      </c>
      <c r="P9777">
        <f t="shared" si="304"/>
        <v>0.96</v>
      </c>
      <c r="Q9777" t="str">
        <f t="shared" si="305"/>
        <v>no</v>
      </c>
    </row>
    <row r="9778" spans="1:17">
      <c r="A9778" s="1">
        <v>9926</v>
      </c>
      <c r="B9778" s="2" t="s">
        <v>29222</v>
      </c>
      <c r="C9778" s="2" t="s">
        <v>29223</v>
      </c>
      <c r="D9778" s="2" t="s">
        <v>29224</v>
      </c>
      <c r="E9778" s="1">
        <v>29124</v>
      </c>
      <c r="F9778" s="1">
        <v>6177</v>
      </c>
      <c r="G9778" s="1">
        <v>0</v>
      </c>
      <c r="H9778" s="1">
        <v>35301</v>
      </c>
      <c r="I9778" s="1">
        <v>28522</v>
      </c>
      <c r="J9778" s="1">
        <v>2866</v>
      </c>
      <c r="K9778" s="1">
        <v>1035</v>
      </c>
      <c r="L9778" s="1">
        <v>1131</v>
      </c>
      <c r="M9778" s="1">
        <v>525</v>
      </c>
      <c r="N9778" s="1">
        <v>0</v>
      </c>
      <c r="O9778" s="2" t="s">
        <v>29464</v>
      </c>
      <c r="P9778">
        <f t="shared" si="304"/>
        <v>0.83</v>
      </c>
      <c r="Q9778" t="str">
        <f t="shared" si="305"/>
        <v>no</v>
      </c>
    </row>
    <row r="9779" spans="1:17">
      <c r="A9779" s="1">
        <v>9927</v>
      </c>
      <c r="B9779" s="2" t="s">
        <v>29225</v>
      </c>
      <c r="C9779" s="2" t="s">
        <v>29226</v>
      </c>
      <c r="D9779" s="2" t="s">
        <v>29227</v>
      </c>
      <c r="E9779" s="1">
        <v>29124</v>
      </c>
      <c r="F9779" s="1">
        <v>756</v>
      </c>
      <c r="G9779" s="1">
        <v>0</v>
      </c>
      <c r="H9779" s="1">
        <v>30018</v>
      </c>
      <c r="I9779" s="1">
        <v>26919</v>
      </c>
      <c r="J9779" s="1">
        <v>2029</v>
      </c>
      <c r="K9779" s="1">
        <v>506</v>
      </c>
      <c r="L9779" s="1">
        <v>224</v>
      </c>
      <c r="M9779" s="1">
        <v>168</v>
      </c>
      <c r="N9779" s="1">
        <v>53</v>
      </c>
      <c r="O9779" s="2" t="s">
        <v>29465</v>
      </c>
      <c r="P9779">
        <f t="shared" si="304"/>
        <v>0.97</v>
      </c>
      <c r="Q9779" t="str">
        <f t="shared" si="305"/>
        <v>no</v>
      </c>
    </row>
    <row r="9780" spans="1:17">
      <c r="A9780" s="1">
        <v>9928</v>
      </c>
      <c r="B9780" s="2" t="s">
        <v>29228</v>
      </c>
      <c r="C9780" s="2" t="s">
        <v>29229</v>
      </c>
      <c r="D9780" s="2" t="s">
        <v>29230</v>
      </c>
      <c r="E9780" s="1">
        <v>29124</v>
      </c>
      <c r="F9780" s="1">
        <v>1065</v>
      </c>
      <c r="G9780" s="1">
        <v>0</v>
      </c>
      <c r="H9780" s="1">
        <v>30090</v>
      </c>
      <c r="I9780" s="1">
        <v>7505</v>
      </c>
      <c r="J9780" s="1">
        <v>13191</v>
      </c>
      <c r="K9780" s="1">
        <v>786</v>
      </c>
      <c r="L9780" s="1">
        <v>6176</v>
      </c>
      <c r="M9780" s="1">
        <v>2651</v>
      </c>
      <c r="N9780" s="1">
        <v>0</v>
      </c>
      <c r="O9780" s="2" t="s">
        <v>29462</v>
      </c>
      <c r="P9780">
        <f t="shared" si="304"/>
        <v>0.97</v>
      </c>
      <c r="Q9780" t="str">
        <f t="shared" si="305"/>
        <v>no</v>
      </c>
    </row>
    <row r="9781" spans="1:17">
      <c r="A9781" s="1">
        <v>9929</v>
      </c>
      <c r="B9781" s="2" t="s">
        <v>29231</v>
      </c>
      <c r="C9781" s="2" t="s">
        <v>29232</v>
      </c>
      <c r="D9781" s="2" t="s">
        <v>29233</v>
      </c>
      <c r="E9781" s="1">
        <v>29124</v>
      </c>
      <c r="F9781" s="1">
        <v>86</v>
      </c>
      <c r="G9781" s="1">
        <v>0</v>
      </c>
      <c r="H9781" s="1">
        <v>28815</v>
      </c>
      <c r="I9781" s="1">
        <v>19559</v>
      </c>
      <c r="J9781" s="1">
        <v>2755</v>
      </c>
      <c r="K9781" s="1">
        <v>1535</v>
      </c>
      <c r="L9781" s="1">
        <v>1631</v>
      </c>
      <c r="M9781" s="1">
        <v>823</v>
      </c>
      <c r="N9781" s="1">
        <v>641</v>
      </c>
      <c r="O9781" s="2" t="s">
        <v>29462</v>
      </c>
      <c r="P9781">
        <f t="shared" si="304"/>
        <v>1.01</v>
      </c>
      <c r="Q9781" t="str">
        <f t="shared" si="305"/>
        <v>no</v>
      </c>
    </row>
    <row r="9782" spans="1:17">
      <c r="A9782" s="1">
        <v>9930</v>
      </c>
      <c r="B9782" s="2" t="s">
        <v>29234</v>
      </c>
      <c r="C9782" s="2" t="s">
        <v>29235</v>
      </c>
      <c r="D9782" s="2" t="s">
        <v>29236</v>
      </c>
      <c r="E9782" s="1">
        <v>29114</v>
      </c>
      <c r="F9782" s="1">
        <v>30</v>
      </c>
      <c r="G9782" s="1">
        <v>0</v>
      </c>
      <c r="H9782" s="1">
        <v>29144</v>
      </c>
      <c r="I9782" s="1">
        <v>26504</v>
      </c>
      <c r="J9782" s="1">
        <v>1425</v>
      </c>
      <c r="K9782" s="1">
        <v>0</v>
      </c>
      <c r="L9782" s="1">
        <v>913</v>
      </c>
      <c r="M9782" s="1">
        <v>422</v>
      </c>
      <c r="N9782" s="1">
        <v>0</v>
      </c>
      <c r="O9782" s="2" t="s">
        <v>29466</v>
      </c>
      <c r="P9782">
        <f t="shared" si="304"/>
        <v>1</v>
      </c>
      <c r="Q9782" t="str">
        <f t="shared" si="305"/>
        <v>no</v>
      </c>
    </row>
    <row r="9783" spans="1:17">
      <c r="A9783" s="1">
        <v>9931</v>
      </c>
      <c r="B9783" s="2" t="s">
        <v>29237</v>
      </c>
      <c r="C9783" s="2" t="s">
        <v>29238</v>
      </c>
      <c r="D9783" s="2" t="s">
        <v>29239</v>
      </c>
      <c r="E9783" s="1">
        <v>29112</v>
      </c>
      <c r="F9783" s="1">
        <v>401</v>
      </c>
      <c r="G9783" s="1">
        <v>0</v>
      </c>
      <c r="H9783" s="1">
        <v>29513</v>
      </c>
      <c r="I9783" s="1">
        <v>28100</v>
      </c>
      <c r="J9783" s="1">
        <v>1516</v>
      </c>
      <c r="K9783" s="1">
        <v>883</v>
      </c>
      <c r="L9783" s="1">
        <v>323</v>
      </c>
      <c r="M9783" s="1">
        <v>202</v>
      </c>
      <c r="N9783" s="1">
        <v>0</v>
      </c>
      <c r="O9783" s="2" t="s">
        <v>29465</v>
      </c>
      <c r="P9783">
        <f t="shared" si="304"/>
        <v>0.99</v>
      </c>
      <c r="Q9783" t="str">
        <f t="shared" si="305"/>
        <v>no</v>
      </c>
    </row>
    <row r="9784" spans="1:17">
      <c r="A9784" s="1">
        <v>9932</v>
      </c>
      <c r="B9784" s="2" t="s">
        <v>29240</v>
      </c>
      <c r="C9784" s="2" t="s">
        <v>29241</v>
      </c>
      <c r="D9784" s="2" t="s">
        <v>29242</v>
      </c>
      <c r="E9784" s="1">
        <v>29107</v>
      </c>
      <c r="F9784" s="1">
        <v>0</v>
      </c>
      <c r="G9784" s="1">
        <v>0</v>
      </c>
      <c r="H9784" s="1">
        <v>29241</v>
      </c>
      <c r="I9784" s="1">
        <v>9430</v>
      </c>
      <c r="J9784" s="1">
        <v>5738</v>
      </c>
      <c r="K9784" s="1">
        <v>3872</v>
      </c>
      <c r="L9784" s="1">
        <v>475</v>
      </c>
      <c r="M9784" s="1">
        <v>278</v>
      </c>
      <c r="N9784" s="1">
        <v>38930</v>
      </c>
      <c r="O9784" s="2" t="s">
        <v>29466</v>
      </c>
      <c r="P9784">
        <f t="shared" si="304"/>
        <v>1</v>
      </c>
      <c r="Q9784" t="str">
        <f t="shared" si="305"/>
        <v>no</v>
      </c>
    </row>
    <row r="9785" spans="1:17">
      <c r="A9785" s="1">
        <v>9933</v>
      </c>
      <c r="B9785" s="2" t="s">
        <v>29243</v>
      </c>
      <c r="C9785" s="2" t="s">
        <v>29244</v>
      </c>
      <c r="D9785" s="2" t="s">
        <v>29245</v>
      </c>
      <c r="E9785" s="1">
        <v>29103</v>
      </c>
      <c r="F9785" s="1">
        <v>53</v>
      </c>
      <c r="G9785" s="1">
        <v>0</v>
      </c>
      <c r="H9785" s="1">
        <v>29157</v>
      </c>
      <c r="I9785" s="1">
        <v>21665</v>
      </c>
      <c r="J9785" s="1">
        <v>4278</v>
      </c>
      <c r="K9785" s="1">
        <v>1097</v>
      </c>
      <c r="L9785" s="1">
        <v>566</v>
      </c>
      <c r="M9785" s="1">
        <v>319</v>
      </c>
      <c r="N9785" s="1">
        <v>0</v>
      </c>
      <c r="O9785" s="2" t="s">
        <v>29467</v>
      </c>
      <c r="P9785">
        <f t="shared" si="304"/>
        <v>1</v>
      </c>
      <c r="Q9785" t="str">
        <f t="shared" si="305"/>
        <v>no</v>
      </c>
    </row>
    <row r="9786" spans="1:17">
      <c r="A9786" s="1">
        <v>9934</v>
      </c>
      <c r="B9786" s="2" t="s">
        <v>29246</v>
      </c>
      <c r="C9786" s="2" t="s">
        <v>29247</v>
      </c>
      <c r="D9786" s="2" t="s">
        <v>29248</v>
      </c>
      <c r="E9786" s="1">
        <v>29103</v>
      </c>
      <c r="F9786" s="1">
        <v>572</v>
      </c>
      <c r="G9786" s="1">
        <v>0</v>
      </c>
      <c r="H9786" s="1">
        <v>29106</v>
      </c>
      <c r="I9786" s="1">
        <v>21913</v>
      </c>
      <c r="J9786" s="1">
        <v>2822</v>
      </c>
      <c r="K9786" s="1">
        <v>1022</v>
      </c>
      <c r="L9786" s="1">
        <v>1509</v>
      </c>
      <c r="M9786" s="1">
        <v>747</v>
      </c>
      <c r="N9786" s="1">
        <v>0</v>
      </c>
      <c r="O9786" s="2" t="s">
        <v>29468</v>
      </c>
      <c r="P9786">
        <f t="shared" si="304"/>
        <v>1</v>
      </c>
      <c r="Q9786" t="str">
        <f t="shared" si="305"/>
        <v>no</v>
      </c>
    </row>
    <row r="9787" spans="1:17">
      <c r="A9787" s="1">
        <v>9935</v>
      </c>
      <c r="B9787" s="2" t="s">
        <v>29249</v>
      </c>
      <c r="C9787" s="2" t="s">
        <v>29250</v>
      </c>
      <c r="D9787" s="2" t="s">
        <v>29251</v>
      </c>
      <c r="E9787" s="1">
        <v>29098</v>
      </c>
      <c r="F9787" s="1">
        <v>128</v>
      </c>
      <c r="G9787" s="1">
        <v>0</v>
      </c>
      <c r="H9787" s="1">
        <v>29045</v>
      </c>
      <c r="I9787" s="1">
        <v>3433</v>
      </c>
      <c r="J9787" s="1">
        <v>5235</v>
      </c>
      <c r="K9787" s="1">
        <v>13024</v>
      </c>
      <c r="L9787" s="1">
        <v>-620</v>
      </c>
      <c r="M9787" s="1">
        <v>553</v>
      </c>
      <c r="N9787" s="1">
        <v>0</v>
      </c>
      <c r="O9787" s="2" t="s">
        <v>29469</v>
      </c>
      <c r="P9787">
        <f t="shared" si="304"/>
        <v>1</v>
      </c>
      <c r="Q9787" t="str">
        <f t="shared" si="305"/>
        <v>no</v>
      </c>
    </row>
    <row r="9788" spans="1:17">
      <c r="A9788" s="1">
        <v>9936</v>
      </c>
      <c r="B9788" s="2" t="s">
        <v>29252</v>
      </c>
      <c r="C9788" s="2" t="s">
        <v>29253</v>
      </c>
      <c r="D9788" s="2" t="s">
        <v>29254</v>
      </c>
      <c r="E9788" s="1">
        <v>29093</v>
      </c>
      <c r="F9788" s="1">
        <v>69</v>
      </c>
      <c r="G9788" s="1">
        <v>0</v>
      </c>
      <c r="H9788" s="1">
        <v>29162</v>
      </c>
      <c r="I9788" s="1">
        <v>20110</v>
      </c>
      <c r="J9788" s="1">
        <v>4146</v>
      </c>
      <c r="K9788" s="1">
        <v>1495</v>
      </c>
      <c r="L9788" s="1">
        <v>1209</v>
      </c>
      <c r="M9788" s="1">
        <v>533</v>
      </c>
      <c r="N9788" s="1">
        <v>52</v>
      </c>
      <c r="O9788" s="2" t="s">
        <v>29465</v>
      </c>
      <c r="P9788">
        <f t="shared" si="304"/>
        <v>1</v>
      </c>
      <c r="Q9788" t="str">
        <f t="shared" si="305"/>
        <v>no</v>
      </c>
    </row>
    <row r="9789" spans="1:17">
      <c r="A9789" s="1">
        <v>9937</v>
      </c>
      <c r="B9789" s="2" t="s">
        <v>29255</v>
      </c>
      <c r="C9789" s="2" t="s">
        <v>29256</v>
      </c>
      <c r="D9789" s="2" t="s">
        <v>29257</v>
      </c>
      <c r="E9789" s="1">
        <v>29093</v>
      </c>
      <c r="F9789" s="1">
        <v>655</v>
      </c>
      <c r="G9789" s="1">
        <v>0</v>
      </c>
      <c r="H9789" s="1">
        <v>31963</v>
      </c>
      <c r="I9789" s="1">
        <v>16777</v>
      </c>
      <c r="J9789" s="1">
        <v>8120</v>
      </c>
      <c r="K9789" s="1">
        <v>3268</v>
      </c>
      <c r="L9789" s="1">
        <v>-702</v>
      </c>
      <c r="M9789" s="1">
        <v>215</v>
      </c>
      <c r="N9789" s="1">
        <v>2626</v>
      </c>
      <c r="O9789" s="2" t="s">
        <v>29470</v>
      </c>
      <c r="P9789">
        <f t="shared" si="304"/>
        <v>0.91</v>
      </c>
      <c r="Q9789" t="str">
        <f t="shared" si="305"/>
        <v>no</v>
      </c>
    </row>
    <row r="9790" spans="1:17">
      <c r="A9790" s="1">
        <v>9938</v>
      </c>
      <c r="B9790" s="2" t="s">
        <v>29258</v>
      </c>
      <c r="C9790" s="2" t="s">
        <v>29259</v>
      </c>
      <c r="D9790" s="2" t="s">
        <v>29260</v>
      </c>
      <c r="E9790" s="1">
        <v>29089</v>
      </c>
      <c r="F9790" s="1">
        <v>594</v>
      </c>
      <c r="G9790" s="1">
        <v>0</v>
      </c>
      <c r="H9790" s="1">
        <v>30560</v>
      </c>
      <c r="I9790" s="1">
        <v>7906</v>
      </c>
      <c r="J9790" s="1">
        <v>7772</v>
      </c>
      <c r="K9790" s="1">
        <v>7857</v>
      </c>
      <c r="L9790" s="1">
        <v>123</v>
      </c>
      <c r="M9790" s="1">
        <v>570</v>
      </c>
      <c r="N9790" s="1">
        <v>360</v>
      </c>
      <c r="O9790" s="2" t="s">
        <v>29470</v>
      </c>
      <c r="P9790">
        <f t="shared" si="304"/>
        <v>0.95</v>
      </c>
      <c r="Q9790" t="str">
        <f t="shared" si="305"/>
        <v>no</v>
      </c>
    </row>
    <row r="9791" spans="1:17">
      <c r="A9791" s="1">
        <v>9939</v>
      </c>
      <c r="B9791" s="2" t="s">
        <v>29261</v>
      </c>
      <c r="C9791" s="2" t="s">
        <v>29262</v>
      </c>
      <c r="D9791" s="2" t="s">
        <v>29263</v>
      </c>
      <c r="E9791" s="1">
        <v>29088</v>
      </c>
      <c r="F9791" s="1">
        <v>132</v>
      </c>
      <c r="G9791" s="1">
        <v>0</v>
      </c>
      <c r="H9791" s="1">
        <v>29221</v>
      </c>
      <c r="I9791" s="1">
        <v>22567</v>
      </c>
      <c r="J9791" s="1">
        <v>2957</v>
      </c>
      <c r="K9791" s="1">
        <v>685</v>
      </c>
      <c r="L9791" s="1">
        <v>1861</v>
      </c>
      <c r="M9791" s="1">
        <v>867</v>
      </c>
      <c r="N9791" s="1">
        <v>0</v>
      </c>
      <c r="O9791" s="2" t="s">
        <v>29471</v>
      </c>
      <c r="P9791">
        <f t="shared" si="304"/>
        <v>1</v>
      </c>
      <c r="Q9791" t="str">
        <f t="shared" si="305"/>
        <v>no</v>
      </c>
    </row>
    <row r="9792" spans="1:17">
      <c r="A9792" s="1">
        <v>9940</v>
      </c>
      <c r="B9792" s="2" t="s">
        <v>29264</v>
      </c>
      <c r="C9792" s="2" t="s">
        <v>29265</v>
      </c>
      <c r="D9792" s="2" t="s">
        <v>29266</v>
      </c>
      <c r="E9792" s="1">
        <v>29087</v>
      </c>
      <c r="F9792" s="1">
        <v>988</v>
      </c>
      <c r="G9792" s="1">
        <v>0</v>
      </c>
      <c r="H9792" s="1">
        <v>32381</v>
      </c>
      <c r="I9792" s="1">
        <v>5496</v>
      </c>
      <c r="J9792" s="1">
        <v>20179</v>
      </c>
      <c r="K9792" s="1">
        <v>2799</v>
      </c>
      <c r="L9792" s="1">
        <v>452</v>
      </c>
      <c r="M9792" s="1">
        <v>424</v>
      </c>
      <c r="N9792" s="1">
        <v>0</v>
      </c>
      <c r="O9792" s="2" t="s">
        <v>29463</v>
      </c>
      <c r="P9792">
        <f t="shared" si="304"/>
        <v>0.9</v>
      </c>
      <c r="Q9792" t="str">
        <f t="shared" si="305"/>
        <v>no</v>
      </c>
    </row>
    <row r="9793" spans="1:17">
      <c r="A9793" s="1">
        <v>9941</v>
      </c>
      <c r="B9793" s="2" t="s">
        <v>29267</v>
      </c>
      <c r="C9793" s="2" t="s">
        <v>29268</v>
      </c>
      <c r="D9793" s="2" t="s">
        <v>29269</v>
      </c>
      <c r="E9793" s="1">
        <v>29087</v>
      </c>
      <c r="F9793" s="1">
        <v>129</v>
      </c>
      <c r="G9793" s="1">
        <v>0</v>
      </c>
      <c r="H9793" s="1">
        <v>29499</v>
      </c>
      <c r="I9793" s="1">
        <v>13272</v>
      </c>
      <c r="J9793" s="1">
        <v>4614</v>
      </c>
      <c r="K9793" s="1">
        <v>2037</v>
      </c>
      <c r="L9793" s="1">
        <v>5536</v>
      </c>
      <c r="M9793" s="1">
        <v>2525</v>
      </c>
      <c r="N9793" s="1">
        <v>9</v>
      </c>
      <c r="O9793" s="2" t="s">
        <v>29463</v>
      </c>
      <c r="P9793">
        <f t="shared" si="304"/>
        <v>0.99</v>
      </c>
      <c r="Q9793" t="str">
        <f t="shared" si="305"/>
        <v>no</v>
      </c>
    </row>
    <row r="9794" spans="1:17">
      <c r="A9794" s="1">
        <v>9942</v>
      </c>
      <c r="B9794" s="2" t="s">
        <v>29270</v>
      </c>
      <c r="C9794" s="2" t="s">
        <v>29271</v>
      </c>
      <c r="D9794" s="2" t="s">
        <v>29272</v>
      </c>
      <c r="E9794" s="1">
        <v>29086</v>
      </c>
      <c r="F9794" s="1">
        <v>31</v>
      </c>
      <c r="G9794" s="1">
        <v>0</v>
      </c>
      <c r="H9794" s="1">
        <v>29117</v>
      </c>
      <c r="I9794" s="1">
        <v>19926</v>
      </c>
      <c r="J9794" s="1">
        <v>1937</v>
      </c>
      <c r="K9794" s="1">
        <v>2593</v>
      </c>
      <c r="L9794" s="1">
        <v>1588</v>
      </c>
      <c r="M9794" s="1">
        <v>883</v>
      </c>
      <c r="N9794" s="1">
        <v>551</v>
      </c>
      <c r="O9794" s="2" t="s">
        <v>29470</v>
      </c>
      <c r="P9794">
        <f t="shared" si="304"/>
        <v>1</v>
      </c>
      <c r="Q9794" t="str">
        <f t="shared" si="305"/>
        <v>no</v>
      </c>
    </row>
    <row r="9795" spans="1:17">
      <c r="A9795" s="1">
        <v>9943</v>
      </c>
      <c r="B9795" s="2" t="s">
        <v>29273</v>
      </c>
      <c r="C9795" s="2" t="s">
        <v>29274</v>
      </c>
      <c r="D9795" s="2" t="s">
        <v>29275</v>
      </c>
      <c r="E9795" s="1">
        <v>29086</v>
      </c>
      <c r="F9795" s="1">
        <v>450</v>
      </c>
      <c r="G9795" s="1">
        <v>0</v>
      </c>
      <c r="H9795" s="1">
        <v>31923</v>
      </c>
      <c r="I9795" s="1">
        <v>17265</v>
      </c>
      <c r="J9795" s="1">
        <v>5539</v>
      </c>
      <c r="K9795" s="1">
        <v>4688</v>
      </c>
      <c r="L9795" s="1">
        <v>-371</v>
      </c>
      <c r="M9795" s="1">
        <v>292</v>
      </c>
      <c r="N9795" s="1">
        <v>3951</v>
      </c>
      <c r="O9795" s="2" t="s">
        <v>29462</v>
      </c>
      <c r="P9795">
        <f t="shared" ref="P9795:P9852" si="306">ROUND(E9795/H9795,2)</f>
        <v>0.91</v>
      </c>
      <c r="Q9795" t="str">
        <f t="shared" ref="Q9795:Q9852" si="307">IF(G9795=0,"no","-")</f>
        <v>no</v>
      </c>
    </row>
    <row r="9796" spans="1:17">
      <c r="A9796" s="1">
        <v>9944</v>
      </c>
      <c r="B9796" s="2" t="s">
        <v>29276</v>
      </c>
      <c r="C9796" s="2" t="s">
        <v>29277</v>
      </c>
      <c r="D9796" s="2" t="s">
        <v>29278</v>
      </c>
      <c r="E9796" s="1">
        <v>29084</v>
      </c>
      <c r="F9796" s="1">
        <v>1714</v>
      </c>
      <c r="G9796" s="1">
        <v>0</v>
      </c>
      <c r="H9796" s="1">
        <v>30798</v>
      </c>
      <c r="I9796" s="1">
        <v>23397</v>
      </c>
      <c r="J9796" s="1">
        <v>1144</v>
      </c>
      <c r="K9796" s="1">
        <v>2536</v>
      </c>
      <c r="L9796" s="1">
        <v>1928</v>
      </c>
      <c r="M9796" s="1">
        <v>944</v>
      </c>
      <c r="N9796" s="1">
        <v>0</v>
      </c>
      <c r="O9796" s="2" t="s">
        <v>29462</v>
      </c>
      <c r="P9796">
        <f t="shared" si="306"/>
        <v>0.94</v>
      </c>
      <c r="Q9796" t="str">
        <f t="shared" si="307"/>
        <v>no</v>
      </c>
    </row>
    <row r="9797" spans="1:17">
      <c r="A9797" s="1">
        <v>9945</v>
      </c>
      <c r="B9797" s="2" t="s">
        <v>29279</v>
      </c>
      <c r="C9797" s="2" t="s">
        <v>29280</v>
      </c>
      <c r="D9797" s="2" t="s">
        <v>29281</v>
      </c>
      <c r="E9797" s="1">
        <v>29081</v>
      </c>
      <c r="F9797" s="1">
        <v>427</v>
      </c>
      <c r="G9797" s="1">
        <v>0</v>
      </c>
      <c r="H9797" s="1">
        <v>26956</v>
      </c>
      <c r="I9797" s="1">
        <v>16907</v>
      </c>
      <c r="J9797" s="1">
        <v>4008</v>
      </c>
      <c r="K9797" s="1">
        <v>2867</v>
      </c>
      <c r="L9797" s="1">
        <v>-1942</v>
      </c>
      <c r="M9797" s="1">
        <v>191</v>
      </c>
      <c r="N9797" s="1">
        <v>1257</v>
      </c>
      <c r="O9797" s="2" t="s">
        <v>29469</v>
      </c>
      <c r="P9797">
        <f t="shared" si="306"/>
        <v>1.08</v>
      </c>
      <c r="Q9797" t="str">
        <f t="shared" si="307"/>
        <v>no</v>
      </c>
    </row>
    <row r="9798" spans="1:17">
      <c r="A9798" s="1">
        <v>9946</v>
      </c>
      <c r="B9798" s="2" t="s">
        <v>29282</v>
      </c>
      <c r="C9798" s="2" t="s">
        <v>29283</v>
      </c>
      <c r="D9798" s="2" t="s">
        <v>29284</v>
      </c>
      <c r="E9798" s="1">
        <v>29081</v>
      </c>
      <c r="F9798" s="1">
        <v>161</v>
      </c>
      <c r="G9798" s="1">
        <v>0</v>
      </c>
      <c r="H9798" s="1">
        <v>29145</v>
      </c>
      <c r="I9798" s="1">
        <v>12395</v>
      </c>
      <c r="J9798" s="1">
        <v>3644</v>
      </c>
      <c r="K9798" s="1">
        <v>7176</v>
      </c>
      <c r="L9798" s="1">
        <v>1588</v>
      </c>
      <c r="M9798" s="1">
        <v>896</v>
      </c>
      <c r="N9798" s="1">
        <v>1330</v>
      </c>
      <c r="O9798" s="2" t="s">
        <v>29462</v>
      </c>
      <c r="P9798">
        <f t="shared" si="306"/>
        <v>1</v>
      </c>
      <c r="Q9798" t="str">
        <f t="shared" si="307"/>
        <v>no</v>
      </c>
    </row>
    <row r="9799" spans="1:17">
      <c r="A9799" s="1">
        <v>9947</v>
      </c>
      <c r="B9799" s="2" t="s">
        <v>29285</v>
      </c>
      <c r="C9799" s="2" t="s">
        <v>29286</v>
      </c>
      <c r="D9799" s="2" t="s">
        <v>29287</v>
      </c>
      <c r="E9799" s="1">
        <v>29076</v>
      </c>
      <c r="F9799" s="1">
        <v>262</v>
      </c>
      <c r="G9799" s="1">
        <v>0</v>
      </c>
      <c r="H9799" s="1">
        <v>29338</v>
      </c>
      <c r="I9799" s="1">
        <v>22136</v>
      </c>
      <c r="J9799" s="1">
        <v>6147</v>
      </c>
      <c r="K9799" s="1">
        <v>1219</v>
      </c>
      <c r="L9799" s="1">
        <v>191</v>
      </c>
      <c r="M9799" s="1">
        <v>190</v>
      </c>
      <c r="N9799" s="1">
        <v>2438</v>
      </c>
      <c r="O9799" s="2" t="s">
        <v>29462</v>
      </c>
      <c r="P9799">
        <f t="shared" si="306"/>
        <v>0.99</v>
      </c>
      <c r="Q9799" t="str">
        <f t="shared" si="307"/>
        <v>no</v>
      </c>
    </row>
    <row r="9800" spans="1:17">
      <c r="A9800" s="1">
        <v>9948</v>
      </c>
      <c r="B9800" s="2" t="s">
        <v>29288</v>
      </c>
      <c r="C9800" s="2" t="s">
        <v>29289</v>
      </c>
      <c r="D9800" s="2" t="s">
        <v>29290</v>
      </c>
      <c r="E9800" s="1">
        <v>29076</v>
      </c>
      <c r="F9800" s="1">
        <v>56</v>
      </c>
      <c r="G9800" s="1">
        <v>0</v>
      </c>
      <c r="H9800" s="1">
        <v>29149</v>
      </c>
      <c r="I9800" s="1">
        <v>22093</v>
      </c>
      <c r="J9800" s="1">
        <v>3749</v>
      </c>
      <c r="K9800" s="1">
        <v>1248</v>
      </c>
      <c r="L9800" s="1">
        <v>6</v>
      </c>
      <c r="M9800" s="1">
        <v>118</v>
      </c>
      <c r="N9800" s="1">
        <v>2285</v>
      </c>
      <c r="O9800" s="2" t="s">
        <v>29464</v>
      </c>
      <c r="P9800">
        <f t="shared" si="306"/>
        <v>1</v>
      </c>
      <c r="Q9800" t="str">
        <f t="shared" si="307"/>
        <v>no</v>
      </c>
    </row>
    <row r="9801" spans="1:17">
      <c r="A9801" s="1">
        <v>9949</v>
      </c>
      <c r="B9801" s="2" t="s">
        <v>29291</v>
      </c>
      <c r="C9801" s="2" t="s">
        <v>29292</v>
      </c>
      <c r="D9801" s="2" t="s">
        <v>29293</v>
      </c>
      <c r="E9801" s="1">
        <v>29074</v>
      </c>
      <c r="F9801" s="1">
        <v>175</v>
      </c>
      <c r="G9801" s="1">
        <v>0</v>
      </c>
      <c r="H9801" s="1">
        <v>29725</v>
      </c>
      <c r="I9801" s="1">
        <v>18975</v>
      </c>
      <c r="J9801" s="1">
        <v>4798</v>
      </c>
      <c r="K9801" s="1">
        <v>2467</v>
      </c>
      <c r="L9801" s="1">
        <v>3087</v>
      </c>
      <c r="M9801" s="1">
        <v>71</v>
      </c>
      <c r="N9801" s="1">
        <v>1167</v>
      </c>
      <c r="O9801" s="2" t="s">
        <v>29462</v>
      </c>
      <c r="P9801">
        <f t="shared" si="306"/>
        <v>0.98</v>
      </c>
      <c r="Q9801" t="str">
        <f t="shared" si="307"/>
        <v>no</v>
      </c>
    </row>
    <row r="9802" spans="1:17">
      <c r="A9802" s="1">
        <v>9950</v>
      </c>
      <c r="B9802" s="2" t="s">
        <v>29294</v>
      </c>
      <c r="C9802" s="2" t="s">
        <v>29295</v>
      </c>
      <c r="D9802" s="2" t="s">
        <v>29296</v>
      </c>
      <c r="E9802" s="1">
        <v>29066</v>
      </c>
      <c r="F9802" s="1">
        <v>200</v>
      </c>
      <c r="G9802" s="1">
        <v>0</v>
      </c>
      <c r="H9802" s="1">
        <v>29266</v>
      </c>
      <c r="I9802" s="1">
        <v>19863</v>
      </c>
      <c r="J9802" s="1">
        <v>2134</v>
      </c>
      <c r="K9802" s="1">
        <v>2348</v>
      </c>
      <c r="L9802" s="1">
        <v>2390</v>
      </c>
      <c r="M9802" s="1">
        <v>1138</v>
      </c>
      <c r="N9802" s="1">
        <v>2000</v>
      </c>
      <c r="O9802" s="2" t="s">
        <v>29463</v>
      </c>
      <c r="P9802">
        <f t="shared" si="306"/>
        <v>0.99</v>
      </c>
      <c r="Q9802" t="str">
        <f t="shared" si="307"/>
        <v>no</v>
      </c>
    </row>
    <row r="9803" spans="1:17">
      <c r="A9803" s="1">
        <v>9951</v>
      </c>
      <c r="B9803" s="2" t="s">
        <v>29297</v>
      </c>
      <c r="C9803" s="2" t="s">
        <v>29298</v>
      </c>
      <c r="D9803" s="2" t="s">
        <v>29299</v>
      </c>
      <c r="E9803" s="1">
        <v>29066</v>
      </c>
      <c r="F9803" s="1">
        <v>1816</v>
      </c>
      <c r="G9803" s="1">
        <v>0</v>
      </c>
      <c r="H9803" s="1">
        <v>30882</v>
      </c>
      <c r="I9803" s="1">
        <v>27582</v>
      </c>
      <c r="J9803" s="1">
        <v>1962</v>
      </c>
      <c r="K9803" s="1">
        <v>1266</v>
      </c>
      <c r="L9803" s="1">
        <v>-602</v>
      </c>
      <c r="M9803" s="1">
        <v>127</v>
      </c>
      <c r="N9803" s="1">
        <v>1597</v>
      </c>
      <c r="O9803" s="2" t="s">
        <v>29470</v>
      </c>
      <c r="P9803">
        <f t="shared" si="306"/>
        <v>0.94</v>
      </c>
      <c r="Q9803" t="str">
        <f t="shared" si="307"/>
        <v>no</v>
      </c>
    </row>
    <row r="9804" spans="1:17">
      <c r="A9804" s="1">
        <v>9952</v>
      </c>
      <c r="B9804" s="2" t="s">
        <v>29300</v>
      </c>
      <c r="C9804" s="2" t="s">
        <v>29301</v>
      </c>
      <c r="D9804" s="2" t="s">
        <v>29302</v>
      </c>
      <c r="E9804" s="1">
        <v>29065</v>
      </c>
      <c r="F9804" s="1">
        <v>50</v>
      </c>
      <c r="G9804" s="1">
        <v>0</v>
      </c>
      <c r="H9804" s="1">
        <v>31765</v>
      </c>
      <c r="I9804" s="1">
        <v>12898</v>
      </c>
      <c r="J9804" s="1">
        <v>12599</v>
      </c>
      <c r="K9804" s="1">
        <v>3465</v>
      </c>
      <c r="L9804" s="1">
        <v>314</v>
      </c>
      <c r="M9804" s="1">
        <v>377</v>
      </c>
      <c r="N9804" s="1">
        <v>0</v>
      </c>
      <c r="O9804" s="2" t="s">
        <v>29463</v>
      </c>
      <c r="P9804">
        <f t="shared" si="306"/>
        <v>0.92</v>
      </c>
      <c r="Q9804" t="str">
        <f t="shared" si="307"/>
        <v>no</v>
      </c>
    </row>
    <row r="9805" spans="1:17">
      <c r="A9805" s="1">
        <v>9953</v>
      </c>
      <c r="B9805" s="2" t="s">
        <v>29303</v>
      </c>
      <c r="C9805" s="2" t="s">
        <v>29304</v>
      </c>
      <c r="D9805" s="2" t="s">
        <v>29305</v>
      </c>
      <c r="E9805" s="1">
        <v>29064</v>
      </c>
      <c r="F9805" s="1">
        <v>611</v>
      </c>
      <c r="G9805" s="1">
        <v>0</v>
      </c>
      <c r="H9805" s="1">
        <v>29879</v>
      </c>
      <c r="I9805" s="1">
        <v>19494</v>
      </c>
      <c r="J9805" s="1">
        <v>3121</v>
      </c>
      <c r="K9805" s="1">
        <v>2796</v>
      </c>
      <c r="L9805" s="1">
        <v>1141</v>
      </c>
      <c r="M9805" s="1">
        <v>689</v>
      </c>
      <c r="N9805" s="1">
        <v>0</v>
      </c>
      <c r="O9805" s="2" t="s">
        <v>29469</v>
      </c>
      <c r="P9805">
        <f t="shared" si="306"/>
        <v>0.97</v>
      </c>
      <c r="Q9805" t="str">
        <f t="shared" si="307"/>
        <v>no</v>
      </c>
    </row>
    <row r="9806" spans="1:17">
      <c r="A9806" s="1">
        <v>9954</v>
      </c>
      <c r="B9806" s="2" t="s">
        <v>29306</v>
      </c>
      <c r="C9806" s="2" t="s">
        <v>29307</v>
      </c>
      <c r="D9806" s="2" t="s">
        <v>29308</v>
      </c>
      <c r="E9806" s="1">
        <v>29061</v>
      </c>
      <c r="F9806" s="1">
        <v>180</v>
      </c>
      <c r="G9806" s="1">
        <v>0</v>
      </c>
      <c r="H9806" s="1">
        <v>30384</v>
      </c>
      <c r="I9806" s="1">
        <v>14554</v>
      </c>
      <c r="J9806" s="1">
        <v>4314</v>
      </c>
      <c r="K9806" s="1">
        <v>7211</v>
      </c>
      <c r="L9806" s="1">
        <v>-1943</v>
      </c>
      <c r="M9806" s="1">
        <v>454</v>
      </c>
      <c r="N9806" s="1">
        <v>2749</v>
      </c>
      <c r="O9806" s="2" t="s">
        <v>29465</v>
      </c>
      <c r="P9806">
        <f t="shared" si="306"/>
        <v>0.96</v>
      </c>
      <c r="Q9806" t="str">
        <f t="shared" si="307"/>
        <v>no</v>
      </c>
    </row>
    <row r="9807" spans="1:17">
      <c r="A9807" s="1">
        <v>9955</v>
      </c>
      <c r="B9807" s="2" t="s">
        <v>29309</v>
      </c>
      <c r="C9807" s="2" t="s">
        <v>29310</v>
      </c>
      <c r="D9807" s="2" t="s">
        <v>29311</v>
      </c>
      <c r="E9807" s="1">
        <v>29051</v>
      </c>
      <c r="F9807" s="1">
        <v>470</v>
      </c>
      <c r="G9807" s="1">
        <v>0</v>
      </c>
      <c r="H9807" s="1">
        <v>29521</v>
      </c>
      <c r="I9807" s="1">
        <v>24817</v>
      </c>
      <c r="J9807" s="1">
        <v>2643</v>
      </c>
      <c r="K9807" s="1">
        <v>607</v>
      </c>
      <c r="L9807" s="1">
        <v>551</v>
      </c>
      <c r="M9807" s="1">
        <v>281</v>
      </c>
      <c r="N9807" s="1">
        <v>0</v>
      </c>
      <c r="O9807" s="2" t="s">
        <v>29470</v>
      </c>
      <c r="P9807">
        <f t="shared" si="306"/>
        <v>0.98</v>
      </c>
      <c r="Q9807" t="str">
        <f t="shared" si="307"/>
        <v>no</v>
      </c>
    </row>
    <row r="9808" spans="1:17">
      <c r="A9808" s="1">
        <v>9956</v>
      </c>
      <c r="B9808" s="2" t="s">
        <v>29312</v>
      </c>
      <c r="C9808" s="2" t="s">
        <v>29313</v>
      </c>
      <c r="D9808" s="2" t="s">
        <v>29314</v>
      </c>
      <c r="E9808" s="1">
        <v>29051</v>
      </c>
      <c r="F9808" s="1">
        <v>66</v>
      </c>
      <c r="G9808" s="1">
        <v>0</v>
      </c>
      <c r="H9808" s="1">
        <v>29117</v>
      </c>
      <c r="I9808" s="1">
        <v>23799</v>
      </c>
      <c r="J9808" s="1">
        <v>3035</v>
      </c>
      <c r="K9808" s="1">
        <v>1515</v>
      </c>
      <c r="L9808" s="1">
        <v>142</v>
      </c>
      <c r="M9808" s="1">
        <v>88</v>
      </c>
      <c r="N9808" s="1">
        <v>0</v>
      </c>
      <c r="O9808" s="2" t="s">
        <v>29469</v>
      </c>
      <c r="P9808">
        <f t="shared" si="306"/>
        <v>1</v>
      </c>
      <c r="Q9808" t="str">
        <f t="shared" si="307"/>
        <v>no</v>
      </c>
    </row>
    <row r="9809" spans="1:17">
      <c r="A9809" s="1">
        <v>9957</v>
      </c>
      <c r="B9809" s="2" t="s">
        <v>29315</v>
      </c>
      <c r="C9809" s="2" t="s">
        <v>29316</v>
      </c>
      <c r="D9809" s="2" t="s">
        <v>29317</v>
      </c>
      <c r="E9809" s="1">
        <v>29046</v>
      </c>
      <c r="F9809" s="1">
        <v>2261</v>
      </c>
      <c r="G9809" s="1">
        <v>0</v>
      </c>
      <c r="H9809" s="1">
        <v>32797</v>
      </c>
      <c r="I9809" s="1">
        <v>27125</v>
      </c>
      <c r="J9809" s="1">
        <v>3268</v>
      </c>
      <c r="K9809" s="1">
        <v>1013</v>
      </c>
      <c r="L9809" s="1">
        <v>152</v>
      </c>
      <c r="M9809" s="1">
        <v>102</v>
      </c>
      <c r="N9809" s="1">
        <v>1471</v>
      </c>
      <c r="O9809" s="2" t="s">
        <v>29466</v>
      </c>
      <c r="P9809">
        <f t="shared" si="306"/>
        <v>0.89</v>
      </c>
      <c r="Q9809" t="str">
        <f t="shared" si="307"/>
        <v>no</v>
      </c>
    </row>
    <row r="9810" spans="1:17">
      <c r="A9810" s="1">
        <v>9958</v>
      </c>
      <c r="B9810" s="2" t="s">
        <v>29318</v>
      </c>
      <c r="C9810" s="2" t="s">
        <v>29319</v>
      </c>
      <c r="D9810" s="2" t="s">
        <v>29320</v>
      </c>
      <c r="E9810" s="1">
        <v>29042</v>
      </c>
      <c r="F9810" s="1">
        <v>88</v>
      </c>
      <c r="G9810" s="1">
        <v>0</v>
      </c>
      <c r="H9810" s="1">
        <v>29156</v>
      </c>
      <c r="I9810" s="1">
        <v>19419</v>
      </c>
      <c r="J9810" s="1">
        <v>1666</v>
      </c>
      <c r="K9810" s="1">
        <v>1541</v>
      </c>
      <c r="L9810" s="1">
        <v>3763</v>
      </c>
      <c r="M9810" s="1">
        <v>1668</v>
      </c>
      <c r="N9810" s="1">
        <v>1955</v>
      </c>
      <c r="O9810" s="2" t="s">
        <v>29470</v>
      </c>
      <c r="P9810">
        <f t="shared" si="306"/>
        <v>1</v>
      </c>
      <c r="Q9810" t="str">
        <f t="shared" si="307"/>
        <v>no</v>
      </c>
    </row>
    <row r="9811" spans="1:17">
      <c r="A9811" s="1">
        <v>9959</v>
      </c>
      <c r="B9811" s="2" t="s">
        <v>29321</v>
      </c>
      <c r="C9811" s="2" t="s">
        <v>29322</v>
      </c>
      <c r="D9811" s="2" t="s">
        <v>29323</v>
      </c>
      <c r="E9811" s="1">
        <v>29041</v>
      </c>
      <c r="F9811" s="1">
        <v>502</v>
      </c>
      <c r="G9811" s="1">
        <v>0</v>
      </c>
      <c r="H9811" s="1">
        <v>28658</v>
      </c>
      <c r="I9811" s="1">
        <v>15507</v>
      </c>
      <c r="J9811" s="1">
        <v>6717</v>
      </c>
      <c r="K9811" s="1">
        <v>3452</v>
      </c>
      <c r="L9811" s="1">
        <v>1573</v>
      </c>
      <c r="M9811" s="1">
        <v>957</v>
      </c>
      <c r="N9811" s="1">
        <v>4174</v>
      </c>
      <c r="O9811" s="2" t="s">
        <v>29466</v>
      </c>
      <c r="P9811">
        <f t="shared" si="306"/>
        <v>1.01</v>
      </c>
      <c r="Q9811" t="str">
        <f t="shared" si="307"/>
        <v>no</v>
      </c>
    </row>
    <row r="9812" spans="1:17">
      <c r="A9812" s="1">
        <v>9960</v>
      </c>
      <c r="B9812" s="2" t="s">
        <v>29324</v>
      </c>
      <c r="C9812" s="2" t="s">
        <v>29325</v>
      </c>
      <c r="D9812" s="2" t="s">
        <v>29326</v>
      </c>
      <c r="E9812" s="1">
        <v>29041</v>
      </c>
      <c r="F9812" s="1">
        <v>37</v>
      </c>
      <c r="G9812" s="1">
        <v>0</v>
      </c>
      <c r="H9812" s="1">
        <v>28854</v>
      </c>
      <c r="I9812" s="1">
        <v>17961</v>
      </c>
      <c r="J9812" s="1">
        <v>4618</v>
      </c>
      <c r="K9812" s="1">
        <v>1322</v>
      </c>
      <c r="L9812" s="1">
        <v>3520</v>
      </c>
      <c r="M9812" s="1">
        <v>48</v>
      </c>
      <c r="N9812" s="1">
        <v>2785</v>
      </c>
      <c r="O9812" s="2" t="s">
        <v>29463</v>
      </c>
      <c r="P9812">
        <f t="shared" si="306"/>
        <v>1.01</v>
      </c>
      <c r="Q9812" t="str">
        <f t="shared" si="307"/>
        <v>no</v>
      </c>
    </row>
    <row r="9813" spans="1:17">
      <c r="A9813" s="1">
        <v>9961</v>
      </c>
      <c r="B9813" s="2" t="s">
        <v>29327</v>
      </c>
      <c r="C9813" s="2" t="s">
        <v>29328</v>
      </c>
      <c r="D9813" s="2" t="s">
        <v>29329</v>
      </c>
      <c r="E9813" s="1">
        <v>29037</v>
      </c>
      <c r="F9813" s="1">
        <v>0</v>
      </c>
      <c r="G9813" s="1">
        <v>0</v>
      </c>
      <c r="H9813" s="1">
        <v>29037</v>
      </c>
      <c r="I9813" s="1">
        <v>26407</v>
      </c>
      <c r="J9813" s="1">
        <v>847</v>
      </c>
      <c r="K9813" s="1">
        <v>981</v>
      </c>
      <c r="L9813" s="1">
        <v>379</v>
      </c>
      <c r="M9813" s="1">
        <v>244</v>
      </c>
      <c r="N9813" s="1">
        <v>0</v>
      </c>
      <c r="O9813" s="2" t="s">
        <v>29471</v>
      </c>
      <c r="P9813">
        <f t="shared" si="306"/>
        <v>1</v>
      </c>
      <c r="Q9813" t="str">
        <f t="shared" si="307"/>
        <v>no</v>
      </c>
    </row>
    <row r="9814" spans="1:17">
      <c r="A9814" s="1">
        <v>9962</v>
      </c>
      <c r="B9814" s="2" t="s">
        <v>29330</v>
      </c>
      <c r="C9814" s="2" t="s">
        <v>29331</v>
      </c>
      <c r="D9814" s="2" t="s">
        <v>29332</v>
      </c>
      <c r="E9814" s="1">
        <v>29032</v>
      </c>
      <c r="F9814" s="1">
        <v>53</v>
      </c>
      <c r="G9814" s="1">
        <v>0</v>
      </c>
      <c r="H9814" s="1">
        <v>29085</v>
      </c>
      <c r="I9814" s="1">
        <v>19385</v>
      </c>
      <c r="J9814" s="1">
        <v>2119</v>
      </c>
      <c r="K9814" s="1">
        <v>2607</v>
      </c>
      <c r="L9814" s="1">
        <v>1322</v>
      </c>
      <c r="M9814" s="1">
        <v>772</v>
      </c>
      <c r="N9814" s="1">
        <v>242</v>
      </c>
      <c r="O9814" s="2" t="s">
        <v>29463</v>
      </c>
      <c r="P9814">
        <f t="shared" si="306"/>
        <v>1</v>
      </c>
      <c r="Q9814" t="str">
        <f t="shared" si="307"/>
        <v>no</v>
      </c>
    </row>
    <row r="9815" spans="1:17">
      <c r="A9815" s="1">
        <v>9963</v>
      </c>
      <c r="B9815" s="2" t="s">
        <v>29333</v>
      </c>
      <c r="C9815" s="2" t="s">
        <v>29334</v>
      </c>
      <c r="D9815" s="2" t="s">
        <v>29335</v>
      </c>
      <c r="E9815" s="1">
        <v>29032</v>
      </c>
      <c r="F9815" s="1">
        <v>58</v>
      </c>
      <c r="G9815" s="1">
        <v>0</v>
      </c>
      <c r="H9815" s="1">
        <v>21792</v>
      </c>
      <c r="I9815" s="1">
        <v>5826</v>
      </c>
      <c r="J9815" s="1">
        <v>8714</v>
      </c>
      <c r="K9815" s="1">
        <v>1694</v>
      </c>
      <c r="L9815" s="1">
        <v>3124</v>
      </c>
      <c r="M9815" s="1">
        <v>1474</v>
      </c>
      <c r="N9815" s="1">
        <v>2588</v>
      </c>
      <c r="O9815" s="2" t="s">
        <v>29466</v>
      </c>
      <c r="P9815">
        <f t="shared" si="306"/>
        <v>1.33</v>
      </c>
      <c r="Q9815" t="str">
        <f t="shared" si="307"/>
        <v>no</v>
      </c>
    </row>
    <row r="9816" spans="1:17">
      <c r="A9816" s="1">
        <v>9964</v>
      </c>
      <c r="B9816" s="2" t="s">
        <v>29336</v>
      </c>
      <c r="C9816" s="2" t="s">
        <v>29337</v>
      </c>
      <c r="D9816" s="2" t="s">
        <v>29338</v>
      </c>
      <c r="E9816" s="1">
        <v>29026</v>
      </c>
      <c r="F9816" s="1">
        <v>654</v>
      </c>
      <c r="G9816" s="1">
        <v>0</v>
      </c>
      <c r="H9816" s="1">
        <v>29949</v>
      </c>
      <c r="I9816" s="1">
        <v>10395</v>
      </c>
      <c r="J9816" s="1">
        <v>12384</v>
      </c>
      <c r="K9816" s="1">
        <v>4338</v>
      </c>
      <c r="L9816" s="1">
        <v>-5371</v>
      </c>
      <c r="M9816" s="1">
        <v>487</v>
      </c>
      <c r="N9816" s="1">
        <v>13842</v>
      </c>
      <c r="O9816" s="2" t="s">
        <v>29463</v>
      </c>
      <c r="P9816">
        <f t="shared" si="306"/>
        <v>0.97</v>
      </c>
      <c r="Q9816" t="str">
        <f t="shared" si="307"/>
        <v>no</v>
      </c>
    </row>
    <row r="9817" spans="1:17">
      <c r="A9817" s="1">
        <v>9965</v>
      </c>
      <c r="B9817" s="2" t="s">
        <v>29339</v>
      </c>
      <c r="C9817" s="2" t="s">
        <v>29340</v>
      </c>
      <c r="D9817" s="2" t="s">
        <v>29341</v>
      </c>
      <c r="E9817" s="1">
        <v>29023</v>
      </c>
      <c r="F9817" s="1">
        <v>441</v>
      </c>
      <c r="G9817" s="1">
        <v>0</v>
      </c>
      <c r="H9817" s="1">
        <v>29286</v>
      </c>
      <c r="I9817" s="1">
        <v>21227</v>
      </c>
      <c r="J9817" s="1">
        <v>1141</v>
      </c>
      <c r="K9817" s="1">
        <v>2666</v>
      </c>
      <c r="L9817" s="1">
        <v>972</v>
      </c>
      <c r="M9817" s="1">
        <v>575</v>
      </c>
      <c r="N9817" s="1">
        <v>562</v>
      </c>
      <c r="O9817" s="2" t="s">
        <v>29462</v>
      </c>
      <c r="P9817">
        <f t="shared" si="306"/>
        <v>0.99</v>
      </c>
      <c r="Q9817" t="str">
        <f t="shared" si="307"/>
        <v>no</v>
      </c>
    </row>
    <row r="9818" spans="1:17">
      <c r="A9818" s="1">
        <v>9966</v>
      </c>
      <c r="B9818" s="2" t="s">
        <v>29342</v>
      </c>
      <c r="C9818" s="2" t="s">
        <v>29343</v>
      </c>
      <c r="D9818" s="2" t="s">
        <v>29344</v>
      </c>
      <c r="E9818" s="1">
        <v>29023</v>
      </c>
      <c r="F9818" s="1">
        <v>107</v>
      </c>
      <c r="G9818" s="1">
        <v>0</v>
      </c>
      <c r="H9818" s="1">
        <v>30385</v>
      </c>
      <c r="I9818" s="1">
        <v>16486</v>
      </c>
      <c r="J9818" s="1">
        <v>11925</v>
      </c>
      <c r="K9818" s="1">
        <v>1013</v>
      </c>
      <c r="L9818" s="1">
        <v>368</v>
      </c>
      <c r="M9818" s="1">
        <v>238</v>
      </c>
      <c r="N9818" s="1">
        <v>0</v>
      </c>
      <c r="O9818" s="2" t="s">
        <v>29463</v>
      </c>
      <c r="P9818">
        <f t="shared" si="306"/>
        <v>0.96</v>
      </c>
      <c r="Q9818" t="str">
        <f t="shared" si="307"/>
        <v>no</v>
      </c>
    </row>
    <row r="9819" spans="1:17">
      <c r="A9819" s="1">
        <v>9967</v>
      </c>
      <c r="B9819" s="2" t="s">
        <v>29345</v>
      </c>
      <c r="C9819" s="2" t="s">
        <v>29346</v>
      </c>
      <c r="D9819" s="2" t="s">
        <v>29347</v>
      </c>
      <c r="E9819" s="1">
        <v>29019</v>
      </c>
      <c r="F9819" s="1">
        <v>24</v>
      </c>
      <c r="G9819" s="1">
        <v>0</v>
      </c>
      <c r="H9819" s="1">
        <v>29044</v>
      </c>
      <c r="I9819" s="1">
        <v>23786</v>
      </c>
      <c r="J9819" s="1">
        <v>541</v>
      </c>
      <c r="K9819" s="1">
        <v>2353</v>
      </c>
      <c r="L9819" s="1">
        <v>326</v>
      </c>
      <c r="M9819" s="1">
        <v>272</v>
      </c>
      <c r="N9819" s="1">
        <v>0</v>
      </c>
      <c r="O9819" s="2" t="s">
        <v>29464</v>
      </c>
      <c r="P9819">
        <f t="shared" si="306"/>
        <v>1</v>
      </c>
      <c r="Q9819" t="str">
        <f t="shared" si="307"/>
        <v>no</v>
      </c>
    </row>
    <row r="9820" spans="1:17">
      <c r="A9820" s="1">
        <v>9968</v>
      </c>
      <c r="B9820" s="2" t="s">
        <v>29348</v>
      </c>
      <c r="C9820" s="2" t="s">
        <v>29349</v>
      </c>
      <c r="D9820" s="2" t="s">
        <v>29350</v>
      </c>
      <c r="E9820" s="1">
        <v>29014</v>
      </c>
      <c r="F9820" s="1">
        <v>219</v>
      </c>
      <c r="G9820" s="1">
        <v>0</v>
      </c>
      <c r="H9820" s="1">
        <v>29711</v>
      </c>
      <c r="I9820" s="1">
        <v>7424</v>
      </c>
      <c r="J9820" s="1">
        <v>7743</v>
      </c>
      <c r="K9820" s="1">
        <v>5292</v>
      </c>
      <c r="L9820" s="1">
        <v>2656</v>
      </c>
      <c r="M9820" s="1">
        <v>2237</v>
      </c>
      <c r="N9820" s="1">
        <v>237</v>
      </c>
      <c r="O9820" s="2" t="s">
        <v>29465</v>
      </c>
      <c r="P9820">
        <f t="shared" si="306"/>
        <v>0.98</v>
      </c>
      <c r="Q9820" t="str">
        <f t="shared" si="307"/>
        <v>no</v>
      </c>
    </row>
    <row r="9821" spans="1:17">
      <c r="A9821" s="1">
        <v>9969</v>
      </c>
      <c r="B9821" s="2" t="s">
        <v>29351</v>
      </c>
      <c r="C9821" s="2" t="s">
        <v>29352</v>
      </c>
      <c r="D9821" s="2" t="s">
        <v>29353</v>
      </c>
      <c r="E9821" s="1">
        <v>29014</v>
      </c>
      <c r="F9821" s="1">
        <v>896</v>
      </c>
      <c r="G9821" s="1">
        <v>0</v>
      </c>
      <c r="H9821" s="1">
        <v>29910</v>
      </c>
      <c r="I9821" s="1">
        <v>28651</v>
      </c>
      <c r="J9821" s="1">
        <v>2247</v>
      </c>
      <c r="K9821" s="1">
        <v>1086</v>
      </c>
      <c r="L9821" s="1">
        <v>296</v>
      </c>
      <c r="M9821" s="1">
        <v>219</v>
      </c>
      <c r="N9821" s="1">
        <v>0</v>
      </c>
      <c r="O9821" s="2" t="s">
        <v>29465</v>
      </c>
      <c r="P9821">
        <f t="shared" si="306"/>
        <v>0.97</v>
      </c>
      <c r="Q9821" t="str">
        <f t="shared" si="307"/>
        <v>no</v>
      </c>
    </row>
    <row r="9822" spans="1:17">
      <c r="A9822" s="1">
        <v>9970</v>
      </c>
      <c r="B9822" s="2" t="s">
        <v>29354</v>
      </c>
      <c r="C9822" s="2" t="s">
        <v>29355</v>
      </c>
      <c r="D9822" s="2" t="s">
        <v>29356</v>
      </c>
      <c r="E9822" s="1">
        <v>29014</v>
      </c>
      <c r="F9822" s="1">
        <v>3132</v>
      </c>
      <c r="G9822" s="1">
        <v>0</v>
      </c>
      <c r="H9822" s="1">
        <v>32146</v>
      </c>
      <c r="I9822" s="1">
        <v>23028</v>
      </c>
      <c r="J9822" s="1">
        <v>4787</v>
      </c>
      <c r="K9822" s="1">
        <v>808</v>
      </c>
      <c r="L9822" s="1">
        <v>57</v>
      </c>
      <c r="M9822" s="1">
        <v>137</v>
      </c>
      <c r="N9822" s="1">
        <v>1093</v>
      </c>
      <c r="O9822" s="2" t="s">
        <v>29465</v>
      </c>
      <c r="P9822">
        <f t="shared" si="306"/>
        <v>0.9</v>
      </c>
      <c r="Q9822" t="str">
        <f t="shared" si="307"/>
        <v>no</v>
      </c>
    </row>
    <row r="9823" spans="1:17">
      <c r="A9823" s="1">
        <v>9971</v>
      </c>
      <c r="B9823" s="2" t="s">
        <v>29357</v>
      </c>
      <c r="C9823" s="2" t="s">
        <v>29358</v>
      </c>
      <c r="D9823" s="2" t="s">
        <v>29359</v>
      </c>
      <c r="E9823" s="1">
        <v>29011</v>
      </c>
      <c r="F9823" s="1">
        <v>373</v>
      </c>
      <c r="G9823" s="1">
        <v>0</v>
      </c>
      <c r="H9823" s="1">
        <v>39746</v>
      </c>
      <c r="I9823" s="1">
        <v>3209</v>
      </c>
      <c r="J9823" s="1">
        <v>29781</v>
      </c>
      <c r="K9823" s="1">
        <v>1691</v>
      </c>
      <c r="L9823" s="1">
        <v>1125</v>
      </c>
      <c r="M9823" s="1">
        <v>776</v>
      </c>
      <c r="N9823" s="1">
        <v>36427</v>
      </c>
      <c r="O9823" s="2" t="s">
        <v>29463</v>
      </c>
      <c r="P9823">
        <f t="shared" si="306"/>
        <v>0.73</v>
      </c>
      <c r="Q9823" t="str">
        <f t="shared" si="307"/>
        <v>no</v>
      </c>
    </row>
    <row r="9824" spans="1:17">
      <c r="A9824" s="1">
        <v>9972</v>
      </c>
      <c r="B9824" s="2" t="s">
        <v>29360</v>
      </c>
      <c r="C9824" s="2" t="s">
        <v>29361</v>
      </c>
      <c r="D9824" s="2" t="s">
        <v>29362</v>
      </c>
      <c r="E9824" s="1">
        <v>29007</v>
      </c>
      <c r="F9824" s="1">
        <v>345</v>
      </c>
      <c r="G9824" s="1">
        <v>0</v>
      </c>
      <c r="H9824" s="1">
        <v>27382</v>
      </c>
      <c r="I9824" s="1">
        <v>23883</v>
      </c>
      <c r="J9824" s="1">
        <v>932</v>
      </c>
      <c r="K9824" s="1">
        <v>904</v>
      </c>
      <c r="L9824" s="1">
        <v>30</v>
      </c>
      <c r="M9824" s="1">
        <v>189</v>
      </c>
      <c r="N9824" s="1">
        <v>3029</v>
      </c>
      <c r="O9824" s="2" t="s">
        <v>29469</v>
      </c>
      <c r="P9824">
        <f t="shared" si="306"/>
        <v>1.06</v>
      </c>
      <c r="Q9824" t="str">
        <f t="shared" si="307"/>
        <v>no</v>
      </c>
    </row>
    <row r="9825" spans="1:17">
      <c r="A9825" s="1">
        <v>9973</v>
      </c>
      <c r="B9825" s="2" t="s">
        <v>29363</v>
      </c>
      <c r="C9825" s="2" t="s">
        <v>29364</v>
      </c>
      <c r="D9825" s="2" t="s">
        <v>29365</v>
      </c>
      <c r="E9825" s="1">
        <v>29005</v>
      </c>
      <c r="F9825" s="1">
        <v>380</v>
      </c>
      <c r="G9825" s="1">
        <v>0</v>
      </c>
      <c r="H9825" s="1">
        <v>32195</v>
      </c>
      <c r="I9825" s="1">
        <v>28153</v>
      </c>
      <c r="J9825" s="1">
        <v>1170</v>
      </c>
      <c r="K9825" s="1">
        <v>1243</v>
      </c>
      <c r="L9825" s="1">
        <v>44</v>
      </c>
      <c r="M9825" s="1">
        <v>0</v>
      </c>
      <c r="N9825" s="1">
        <v>996</v>
      </c>
      <c r="O9825" s="2" t="s">
        <v>29469</v>
      </c>
      <c r="P9825">
        <f t="shared" si="306"/>
        <v>0.9</v>
      </c>
      <c r="Q9825" t="str">
        <f t="shared" si="307"/>
        <v>no</v>
      </c>
    </row>
    <row r="9826" spans="1:17">
      <c r="A9826" s="1">
        <v>9974</v>
      </c>
      <c r="B9826" s="2" t="s">
        <v>29366</v>
      </c>
      <c r="C9826" s="2" t="s">
        <v>29367</v>
      </c>
      <c r="D9826" s="2" t="s">
        <v>29368</v>
      </c>
      <c r="E9826" s="1">
        <v>29003</v>
      </c>
      <c r="F9826" s="1">
        <v>35</v>
      </c>
      <c r="G9826" s="1">
        <v>0</v>
      </c>
      <c r="H9826" s="1">
        <v>29034</v>
      </c>
      <c r="I9826" s="1">
        <v>17801</v>
      </c>
      <c r="J9826" s="1">
        <v>4789</v>
      </c>
      <c r="K9826" s="1">
        <v>2785</v>
      </c>
      <c r="L9826" s="1">
        <v>1860</v>
      </c>
      <c r="M9826" s="1">
        <v>979</v>
      </c>
      <c r="N9826" s="1">
        <v>0</v>
      </c>
      <c r="O9826" s="2" t="s">
        <v>29464</v>
      </c>
      <c r="P9826">
        <f t="shared" si="306"/>
        <v>1</v>
      </c>
      <c r="Q9826" t="str">
        <f t="shared" si="307"/>
        <v>no</v>
      </c>
    </row>
    <row r="9827" spans="1:17">
      <c r="A9827" s="1">
        <v>9975</v>
      </c>
      <c r="B9827" s="2" t="s">
        <v>29369</v>
      </c>
      <c r="C9827" s="2" t="s">
        <v>29370</v>
      </c>
      <c r="D9827" s="2" t="s">
        <v>29371</v>
      </c>
      <c r="E9827" s="1">
        <v>29000</v>
      </c>
      <c r="F9827" s="1">
        <v>89</v>
      </c>
      <c r="G9827" s="1">
        <v>0</v>
      </c>
      <c r="H9827" s="1">
        <v>29089</v>
      </c>
      <c r="I9827" s="1">
        <v>24152</v>
      </c>
      <c r="J9827" s="1">
        <v>502</v>
      </c>
      <c r="K9827" s="1">
        <v>629</v>
      </c>
      <c r="L9827" s="1">
        <v>2852</v>
      </c>
      <c r="M9827" s="1">
        <v>1235</v>
      </c>
      <c r="N9827" s="1">
        <v>33</v>
      </c>
      <c r="O9827" s="2" t="s">
        <v>29465</v>
      </c>
      <c r="P9827">
        <f t="shared" si="306"/>
        <v>1</v>
      </c>
      <c r="Q9827" t="str">
        <f t="shared" si="307"/>
        <v>no</v>
      </c>
    </row>
    <row r="9828" spans="1:17">
      <c r="A9828" s="1">
        <v>9976</v>
      </c>
      <c r="B9828" s="2" t="s">
        <v>29372</v>
      </c>
      <c r="C9828" s="2" t="s">
        <v>29373</v>
      </c>
      <c r="D9828" s="2" t="s">
        <v>29374</v>
      </c>
      <c r="E9828" s="1">
        <v>28996</v>
      </c>
      <c r="F9828" s="1">
        <v>42</v>
      </c>
      <c r="G9828" s="1">
        <v>0</v>
      </c>
      <c r="H9828" s="1">
        <v>29706</v>
      </c>
      <c r="I9828" s="1">
        <v>26725</v>
      </c>
      <c r="J9828" s="1">
        <v>1332</v>
      </c>
      <c r="K9828" s="1">
        <v>701</v>
      </c>
      <c r="L9828" s="1">
        <v>-5</v>
      </c>
      <c r="M9828" s="1">
        <v>0</v>
      </c>
      <c r="N9828" s="1">
        <v>6320</v>
      </c>
      <c r="O9828" s="2" t="s">
        <v>29462</v>
      </c>
      <c r="P9828">
        <f t="shared" si="306"/>
        <v>0.98</v>
      </c>
      <c r="Q9828" t="str">
        <f t="shared" si="307"/>
        <v>no</v>
      </c>
    </row>
    <row r="9829" spans="1:17">
      <c r="A9829" s="1">
        <v>9977</v>
      </c>
      <c r="B9829" s="2" t="s">
        <v>29375</v>
      </c>
      <c r="C9829" s="2" t="s">
        <v>29376</v>
      </c>
      <c r="D9829" s="2" t="s">
        <v>29377</v>
      </c>
      <c r="E9829" s="1">
        <v>28986</v>
      </c>
      <c r="F9829" s="1">
        <v>607</v>
      </c>
      <c r="G9829" s="1">
        <v>0</v>
      </c>
      <c r="H9829" s="1">
        <v>29640</v>
      </c>
      <c r="I9829" s="1">
        <v>13541</v>
      </c>
      <c r="J9829" s="1">
        <v>4742</v>
      </c>
      <c r="K9829" s="1">
        <v>4901</v>
      </c>
      <c r="L9829" s="1">
        <v>351</v>
      </c>
      <c r="M9829" s="1">
        <v>595</v>
      </c>
      <c r="N9829" s="1">
        <v>5140</v>
      </c>
      <c r="O9829" s="2" t="s">
        <v>29462</v>
      </c>
      <c r="P9829">
        <f t="shared" si="306"/>
        <v>0.98</v>
      </c>
      <c r="Q9829" t="str">
        <f t="shared" si="307"/>
        <v>no</v>
      </c>
    </row>
    <row r="9830" spans="1:17">
      <c r="A9830" s="1">
        <v>9978</v>
      </c>
      <c r="B9830" s="2" t="s">
        <v>29378</v>
      </c>
      <c r="C9830" s="2" t="s">
        <v>29379</v>
      </c>
      <c r="D9830" s="2" t="s">
        <v>29380</v>
      </c>
      <c r="E9830" s="1">
        <v>28980</v>
      </c>
      <c r="F9830" s="1">
        <v>72</v>
      </c>
      <c r="G9830" s="1">
        <v>0</v>
      </c>
      <c r="H9830" s="1">
        <v>29112</v>
      </c>
      <c r="I9830" s="1">
        <v>3297</v>
      </c>
      <c r="J9830" s="1">
        <v>3249</v>
      </c>
      <c r="K9830" s="1">
        <v>15202</v>
      </c>
      <c r="L9830" s="1">
        <v>947</v>
      </c>
      <c r="M9830" s="1">
        <v>949</v>
      </c>
      <c r="N9830" s="1">
        <v>0</v>
      </c>
      <c r="O9830" s="2" t="s">
        <v>29466</v>
      </c>
      <c r="P9830">
        <f t="shared" si="306"/>
        <v>1</v>
      </c>
      <c r="Q9830" t="str">
        <f t="shared" si="307"/>
        <v>no</v>
      </c>
    </row>
    <row r="9831" spans="1:17">
      <c r="A9831" s="1">
        <v>9979</v>
      </c>
      <c r="B9831" s="2" t="s">
        <v>29381</v>
      </c>
      <c r="C9831" s="2" t="s">
        <v>29382</v>
      </c>
      <c r="D9831" s="2" t="s">
        <v>29383</v>
      </c>
      <c r="E9831" s="1">
        <v>28980</v>
      </c>
      <c r="F9831" s="1">
        <v>258</v>
      </c>
      <c r="G9831" s="1">
        <v>0</v>
      </c>
      <c r="H9831" s="1">
        <v>28966</v>
      </c>
      <c r="I9831" s="1">
        <v>9984</v>
      </c>
      <c r="J9831" s="1">
        <v>12952</v>
      </c>
      <c r="K9831" s="1">
        <v>2512</v>
      </c>
      <c r="L9831" s="1">
        <v>421</v>
      </c>
      <c r="M9831" s="1">
        <v>247</v>
      </c>
      <c r="N9831" s="1">
        <v>9900</v>
      </c>
      <c r="O9831" s="2" t="s">
        <v>29465</v>
      </c>
      <c r="P9831">
        <f t="shared" si="306"/>
        <v>1</v>
      </c>
      <c r="Q9831" t="str">
        <f t="shared" si="307"/>
        <v>no</v>
      </c>
    </row>
    <row r="9832" spans="1:17">
      <c r="A9832" s="1">
        <v>9980</v>
      </c>
      <c r="B9832" s="2" t="s">
        <v>29384</v>
      </c>
      <c r="C9832" s="2" t="s">
        <v>29385</v>
      </c>
      <c r="D9832" s="2" t="s">
        <v>29386</v>
      </c>
      <c r="E9832" s="1">
        <v>28979</v>
      </c>
      <c r="F9832" s="1">
        <v>26</v>
      </c>
      <c r="G9832" s="1">
        <v>0</v>
      </c>
      <c r="H9832" s="1">
        <v>29059</v>
      </c>
      <c r="I9832" s="1">
        <v>16487</v>
      </c>
      <c r="J9832" s="1">
        <v>4090</v>
      </c>
      <c r="K9832" s="1">
        <v>3738</v>
      </c>
      <c r="L9832" s="1">
        <v>1291</v>
      </c>
      <c r="M9832" s="1">
        <v>859</v>
      </c>
      <c r="N9832" s="1">
        <v>2113</v>
      </c>
      <c r="O9832" s="2" t="s">
        <v>29466</v>
      </c>
      <c r="P9832">
        <f t="shared" si="306"/>
        <v>1</v>
      </c>
      <c r="Q9832" t="str">
        <f t="shared" si="307"/>
        <v>no</v>
      </c>
    </row>
    <row r="9833" spans="1:17">
      <c r="A9833" s="1">
        <v>9981</v>
      </c>
      <c r="B9833" s="2" t="s">
        <v>29387</v>
      </c>
      <c r="C9833" s="2" t="s">
        <v>29388</v>
      </c>
      <c r="D9833" s="2" t="s">
        <v>29389</v>
      </c>
      <c r="E9833" s="1">
        <v>28978</v>
      </c>
      <c r="F9833" s="1">
        <v>245</v>
      </c>
      <c r="G9833" s="1">
        <v>0</v>
      </c>
      <c r="H9833" s="1">
        <v>29934</v>
      </c>
      <c r="I9833" s="1">
        <v>25722</v>
      </c>
      <c r="J9833" s="1">
        <v>1854</v>
      </c>
      <c r="K9833" s="1">
        <v>1140</v>
      </c>
      <c r="L9833" s="1">
        <v>-465</v>
      </c>
      <c r="M9833" s="1">
        <v>55</v>
      </c>
      <c r="N9833" s="1">
        <v>0</v>
      </c>
      <c r="O9833" s="2" t="s">
        <v>29467</v>
      </c>
      <c r="P9833">
        <f t="shared" si="306"/>
        <v>0.97</v>
      </c>
      <c r="Q9833" t="str">
        <f t="shared" si="307"/>
        <v>no</v>
      </c>
    </row>
    <row r="9834" spans="1:17">
      <c r="A9834" s="1">
        <v>9982</v>
      </c>
      <c r="B9834" s="2" t="s">
        <v>29390</v>
      </c>
      <c r="C9834" s="2" t="s">
        <v>29391</v>
      </c>
      <c r="D9834" s="2" t="s">
        <v>29392</v>
      </c>
      <c r="E9834" s="1">
        <v>28976</v>
      </c>
      <c r="F9834" s="1">
        <v>620</v>
      </c>
      <c r="G9834" s="1">
        <v>0</v>
      </c>
      <c r="H9834" s="1">
        <v>29703</v>
      </c>
      <c r="I9834" s="1">
        <v>2986</v>
      </c>
      <c r="J9834" s="1">
        <v>19575</v>
      </c>
      <c r="K9834" s="1">
        <v>2945</v>
      </c>
      <c r="L9834" s="1">
        <v>427</v>
      </c>
      <c r="M9834" s="1">
        <v>427</v>
      </c>
      <c r="N9834" s="1">
        <v>0</v>
      </c>
      <c r="O9834" s="2" t="s">
        <v>29468</v>
      </c>
      <c r="P9834">
        <f t="shared" si="306"/>
        <v>0.98</v>
      </c>
      <c r="Q9834" t="str">
        <f t="shared" si="307"/>
        <v>no</v>
      </c>
    </row>
    <row r="9835" spans="1:17">
      <c r="A9835" s="1">
        <v>9983</v>
      </c>
      <c r="B9835" s="2" t="s">
        <v>29393</v>
      </c>
      <c r="C9835" s="2" t="s">
        <v>29394</v>
      </c>
      <c r="D9835" s="2" t="s">
        <v>29395</v>
      </c>
      <c r="E9835" s="1">
        <v>28974</v>
      </c>
      <c r="F9835" s="1">
        <v>400</v>
      </c>
      <c r="G9835" s="1">
        <v>0</v>
      </c>
      <c r="H9835" s="1">
        <v>16595</v>
      </c>
      <c r="I9835" s="1">
        <v>1377</v>
      </c>
      <c r="J9835" s="1">
        <v>13493</v>
      </c>
      <c r="K9835" s="1">
        <v>83</v>
      </c>
      <c r="L9835" s="1">
        <v>-5901</v>
      </c>
      <c r="M9835" s="1">
        <v>54</v>
      </c>
      <c r="N9835" s="1">
        <v>9131</v>
      </c>
      <c r="O9835" s="2" t="s">
        <v>29469</v>
      </c>
      <c r="P9835">
        <f t="shared" si="306"/>
        <v>1.75</v>
      </c>
      <c r="Q9835" t="str">
        <f t="shared" si="307"/>
        <v>no</v>
      </c>
    </row>
    <row r="9836" spans="1:17">
      <c r="A9836" s="1">
        <v>9984</v>
      </c>
      <c r="B9836" s="2" t="s">
        <v>29396</v>
      </c>
      <c r="C9836" s="2" t="s">
        <v>29397</v>
      </c>
      <c r="D9836" s="2" t="s">
        <v>29398</v>
      </c>
      <c r="E9836" s="1">
        <v>28964</v>
      </c>
      <c r="F9836" s="1">
        <v>1142</v>
      </c>
      <c r="G9836" s="1">
        <v>0</v>
      </c>
      <c r="H9836" s="1">
        <v>31086</v>
      </c>
      <c r="I9836" s="1">
        <v>22180</v>
      </c>
      <c r="J9836" s="1">
        <v>3596</v>
      </c>
      <c r="K9836" s="1">
        <v>1336</v>
      </c>
      <c r="L9836" s="1">
        <v>-5055</v>
      </c>
      <c r="M9836" s="1">
        <v>0</v>
      </c>
      <c r="N9836" s="1">
        <v>0</v>
      </c>
      <c r="O9836" s="2" t="s">
        <v>29465</v>
      </c>
      <c r="P9836">
        <f t="shared" si="306"/>
        <v>0.93</v>
      </c>
      <c r="Q9836" t="str">
        <f t="shared" si="307"/>
        <v>no</v>
      </c>
    </row>
    <row r="9837" spans="1:17">
      <c r="A9837" s="1">
        <v>9985</v>
      </c>
      <c r="B9837" s="2" t="s">
        <v>29399</v>
      </c>
      <c r="C9837" s="2" t="s">
        <v>29400</v>
      </c>
      <c r="D9837" s="2" t="s">
        <v>29401</v>
      </c>
      <c r="E9837" s="1">
        <v>28961</v>
      </c>
      <c r="F9837" s="1">
        <v>227</v>
      </c>
      <c r="G9837" s="1">
        <v>0</v>
      </c>
      <c r="H9837" s="1">
        <v>29188</v>
      </c>
      <c r="I9837" s="1">
        <v>24627</v>
      </c>
      <c r="J9837" s="1">
        <v>1290</v>
      </c>
      <c r="K9837" s="1">
        <v>1344</v>
      </c>
      <c r="L9837" s="1">
        <v>463</v>
      </c>
      <c r="M9837" s="1">
        <v>343</v>
      </c>
      <c r="N9837" s="1">
        <v>0</v>
      </c>
      <c r="O9837" s="2" t="s">
        <v>29470</v>
      </c>
      <c r="P9837">
        <f t="shared" si="306"/>
        <v>0.99</v>
      </c>
      <c r="Q9837" t="str">
        <f t="shared" si="307"/>
        <v>no</v>
      </c>
    </row>
    <row r="9838" spans="1:17">
      <c r="A9838" s="1">
        <v>9986</v>
      </c>
      <c r="B9838" s="2" t="s">
        <v>29402</v>
      </c>
      <c r="C9838" s="2" t="s">
        <v>29403</v>
      </c>
      <c r="D9838" s="2" t="s">
        <v>29404</v>
      </c>
      <c r="E9838" s="1">
        <v>28957</v>
      </c>
      <c r="F9838" s="1">
        <v>351</v>
      </c>
      <c r="G9838" s="1">
        <v>0</v>
      </c>
      <c r="H9838" s="1">
        <v>30134</v>
      </c>
      <c r="I9838" s="1">
        <v>13766</v>
      </c>
      <c r="J9838" s="1">
        <v>10978</v>
      </c>
      <c r="K9838" s="1">
        <v>2258</v>
      </c>
      <c r="L9838" s="1">
        <v>806</v>
      </c>
      <c r="M9838" s="1">
        <v>230</v>
      </c>
      <c r="N9838" s="1">
        <v>1854</v>
      </c>
      <c r="O9838" s="2" t="s">
        <v>29470</v>
      </c>
      <c r="P9838">
        <f t="shared" si="306"/>
        <v>0.96</v>
      </c>
      <c r="Q9838" t="str">
        <f t="shared" si="307"/>
        <v>no</v>
      </c>
    </row>
    <row r="9839" spans="1:17">
      <c r="A9839" s="1">
        <v>9987</v>
      </c>
      <c r="B9839" s="2" t="s">
        <v>29405</v>
      </c>
      <c r="C9839" s="2" t="s">
        <v>29406</v>
      </c>
      <c r="D9839" s="2" t="s">
        <v>29407</v>
      </c>
      <c r="E9839" s="1">
        <v>28956</v>
      </c>
      <c r="F9839" s="1">
        <v>527</v>
      </c>
      <c r="G9839" s="1">
        <v>0</v>
      </c>
      <c r="H9839" s="1">
        <v>29483</v>
      </c>
      <c r="I9839" s="1">
        <v>27318</v>
      </c>
      <c r="J9839" s="1">
        <v>2469</v>
      </c>
      <c r="K9839" s="1">
        <v>458</v>
      </c>
      <c r="L9839" s="1">
        <v>155</v>
      </c>
      <c r="M9839" s="1">
        <v>100</v>
      </c>
      <c r="N9839" s="1">
        <v>60</v>
      </c>
      <c r="O9839" s="2" t="s">
        <v>29471</v>
      </c>
      <c r="P9839">
        <f t="shared" si="306"/>
        <v>0.98</v>
      </c>
      <c r="Q9839" t="str">
        <f t="shared" si="307"/>
        <v>no</v>
      </c>
    </row>
    <row r="9840" spans="1:17">
      <c r="A9840" s="1">
        <v>9988</v>
      </c>
      <c r="B9840" s="2" t="s">
        <v>29408</v>
      </c>
      <c r="C9840" s="2" t="s">
        <v>29409</v>
      </c>
      <c r="D9840" s="2" t="s">
        <v>29410</v>
      </c>
      <c r="E9840" s="1">
        <v>28954</v>
      </c>
      <c r="F9840" s="1">
        <v>1635</v>
      </c>
      <c r="G9840" s="1">
        <v>0</v>
      </c>
      <c r="H9840" s="1">
        <v>30322</v>
      </c>
      <c r="I9840" s="1">
        <v>7183</v>
      </c>
      <c r="J9840" s="1">
        <v>8170</v>
      </c>
      <c r="K9840" s="1">
        <v>4901</v>
      </c>
      <c r="L9840" s="1">
        <v>698</v>
      </c>
      <c r="M9840" s="1">
        <v>531</v>
      </c>
      <c r="N9840" s="1">
        <v>7888</v>
      </c>
      <c r="O9840" s="2" t="s">
        <v>29463</v>
      </c>
      <c r="P9840">
        <f t="shared" si="306"/>
        <v>0.95</v>
      </c>
      <c r="Q9840" t="str">
        <f t="shared" si="307"/>
        <v>no</v>
      </c>
    </row>
    <row r="9841" spans="1:17">
      <c r="A9841" s="1">
        <v>9989</v>
      </c>
      <c r="B9841" s="2" t="s">
        <v>29411</v>
      </c>
      <c r="C9841" s="2" t="s">
        <v>29412</v>
      </c>
      <c r="D9841" s="2" t="s">
        <v>29413</v>
      </c>
      <c r="E9841" s="1">
        <v>28940</v>
      </c>
      <c r="F9841" s="1">
        <v>21</v>
      </c>
      <c r="G9841" s="1">
        <v>0</v>
      </c>
      <c r="H9841" s="1">
        <v>28960</v>
      </c>
      <c r="I9841" s="1">
        <v>24612</v>
      </c>
      <c r="J9841" s="1">
        <v>629</v>
      </c>
      <c r="K9841" s="1">
        <v>1756</v>
      </c>
      <c r="L9841" s="1">
        <v>284</v>
      </c>
      <c r="M9841" s="1">
        <v>59</v>
      </c>
      <c r="N9841" s="1">
        <v>0</v>
      </c>
      <c r="O9841" s="2" t="s">
        <v>29463</v>
      </c>
      <c r="P9841">
        <f t="shared" si="306"/>
        <v>1</v>
      </c>
      <c r="Q9841" t="str">
        <f t="shared" si="307"/>
        <v>no</v>
      </c>
    </row>
    <row r="9842" spans="1:17">
      <c r="A9842" s="1">
        <v>9990</v>
      </c>
      <c r="B9842" s="2" t="s">
        <v>29414</v>
      </c>
      <c r="C9842" s="2" t="s">
        <v>29415</v>
      </c>
      <c r="D9842" s="2" t="s">
        <v>29416</v>
      </c>
      <c r="E9842" s="1">
        <v>28938</v>
      </c>
      <c r="F9842" s="1">
        <v>59</v>
      </c>
      <c r="G9842" s="1">
        <v>0</v>
      </c>
      <c r="H9842" s="1">
        <v>28997</v>
      </c>
      <c r="I9842" s="1">
        <v>670</v>
      </c>
      <c r="J9842" s="1">
        <v>3763</v>
      </c>
      <c r="K9842" s="1">
        <v>17184</v>
      </c>
      <c r="L9842" s="1">
        <v>1569</v>
      </c>
      <c r="M9842" s="1">
        <v>616</v>
      </c>
      <c r="N9842" s="1">
        <v>0</v>
      </c>
      <c r="O9842" s="2" t="s">
        <v>29470</v>
      </c>
      <c r="P9842">
        <f t="shared" si="306"/>
        <v>1</v>
      </c>
      <c r="Q9842" t="str">
        <f t="shared" si="307"/>
        <v>no</v>
      </c>
    </row>
    <row r="9843" spans="1:17">
      <c r="A9843" s="1">
        <v>9991</v>
      </c>
      <c r="B9843" s="2" t="s">
        <v>29417</v>
      </c>
      <c r="C9843" s="2" t="s">
        <v>29418</v>
      </c>
      <c r="D9843" s="2" t="s">
        <v>29419</v>
      </c>
      <c r="E9843" s="1">
        <v>28936</v>
      </c>
      <c r="F9843" s="1">
        <v>783</v>
      </c>
      <c r="G9843" s="1">
        <v>0</v>
      </c>
      <c r="H9843" s="1">
        <v>29719</v>
      </c>
      <c r="I9843" s="1">
        <v>20574</v>
      </c>
      <c r="J9843" s="1">
        <v>2592</v>
      </c>
      <c r="K9843" s="1">
        <v>2292</v>
      </c>
      <c r="L9843" s="1">
        <v>1511</v>
      </c>
      <c r="M9843" s="1">
        <v>926</v>
      </c>
      <c r="N9843" s="1">
        <v>59</v>
      </c>
      <c r="O9843" s="2" t="s">
        <v>29462</v>
      </c>
      <c r="P9843">
        <f t="shared" si="306"/>
        <v>0.97</v>
      </c>
      <c r="Q9843" t="str">
        <f t="shared" si="307"/>
        <v>no</v>
      </c>
    </row>
    <row r="9844" spans="1:17">
      <c r="A9844" s="1">
        <v>9992</v>
      </c>
      <c r="B9844" s="2" t="s">
        <v>29420</v>
      </c>
      <c r="C9844" s="2" t="s">
        <v>29421</v>
      </c>
      <c r="D9844" s="2" t="s">
        <v>29422</v>
      </c>
      <c r="E9844" s="1">
        <v>28935</v>
      </c>
      <c r="F9844" s="1">
        <v>12535</v>
      </c>
      <c r="G9844" s="1">
        <v>0</v>
      </c>
      <c r="H9844" s="1">
        <v>41470</v>
      </c>
      <c r="I9844" s="1">
        <v>28868</v>
      </c>
      <c r="J9844" s="1">
        <v>9351</v>
      </c>
      <c r="K9844" s="1">
        <v>344</v>
      </c>
      <c r="L9844" s="1">
        <v>284</v>
      </c>
      <c r="M9844" s="1">
        <v>140</v>
      </c>
      <c r="N9844" s="1">
        <v>0</v>
      </c>
      <c r="O9844" s="2" t="s">
        <v>29462</v>
      </c>
      <c r="P9844">
        <f t="shared" si="306"/>
        <v>0.7</v>
      </c>
      <c r="Q9844" t="str">
        <f t="shared" si="307"/>
        <v>no</v>
      </c>
    </row>
    <row r="9845" spans="1:17">
      <c r="A9845" s="1">
        <v>9993</v>
      </c>
      <c r="B9845" s="2" t="s">
        <v>29423</v>
      </c>
      <c r="C9845" s="2" t="s">
        <v>29424</v>
      </c>
      <c r="D9845" s="2" t="s">
        <v>29425</v>
      </c>
      <c r="E9845" s="1">
        <v>28934</v>
      </c>
      <c r="F9845" s="1">
        <v>1093</v>
      </c>
      <c r="G9845" s="1">
        <v>0</v>
      </c>
      <c r="H9845" s="1">
        <v>29898</v>
      </c>
      <c r="I9845" s="1">
        <v>13714</v>
      </c>
      <c r="J9845" s="1">
        <v>3562</v>
      </c>
      <c r="K9845" s="1">
        <v>5518</v>
      </c>
      <c r="L9845" s="1">
        <v>4306</v>
      </c>
      <c r="M9845" s="1">
        <v>1664</v>
      </c>
      <c r="N9845" s="1">
        <v>7614</v>
      </c>
      <c r="O9845" s="2" t="s">
        <v>29469</v>
      </c>
      <c r="P9845">
        <f t="shared" si="306"/>
        <v>0.97</v>
      </c>
      <c r="Q9845" t="str">
        <f t="shared" si="307"/>
        <v>no</v>
      </c>
    </row>
    <row r="9846" spans="1:17">
      <c r="A9846" s="1">
        <v>9994</v>
      </c>
      <c r="B9846" s="2" t="s">
        <v>29426</v>
      </c>
      <c r="C9846" s="2" t="s">
        <v>29427</v>
      </c>
      <c r="D9846" s="2" t="s">
        <v>29428</v>
      </c>
      <c r="E9846" s="1">
        <v>28930</v>
      </c>
      <c r="F9846" s="1">
        <v>690</v>
      </c>
      <c r="G9846" s="1">
        <v>0</v>
      </c>
      <c r="H9846" s="1">
        <v>29948</v>
      </c>
      <c r="I9846" s="1">
        <v>23493</v>
      </c>
      <c r="J9846" s="1">
        <v>2857</v>
      </c>
      <c r="K9846" s="1">
        <v>1691</v>
      </c>
      <c r="L9846" s="1">
        <v>944</v>
      </c>
      <c r="M9846" s="1">
        <v>397</v>
      </c>
      <c r="N9846" s="1">
        <v>0</v>
      </c>
      <c r="O9846" s="2" t="s">
        <v>29462</v>
      </c>
      <c r="P9846">
        <f t="shared" si="306"/>
        <v>0.97</v>
      </c>
      <c r="Q9846" t="str">
        <f t="shared" si="307"/>
        <v>no</v>
      </c>
    </row>
    <row r="9847" spans="1:17">
      <c r="A9847" s="1">
        <v>9995</v>
      </c>
      <c r="B9847" s="2" t="s">
        <v>29429</v>
      </c>
      <c r="C9847" s="2" t="s">
        <v>29430</v>
      </c>
      <c r="D9847" s="2" t="s">
        <v>29431</v>
      </c>
      <c r="E9847" s="1">
        <v>28927</v>
      </c>
      <c r="F9847" s="1">
        <v>0</v>
      </c>
      <c r="G9847" s="1">
        <v>0</v>
      </c>
      <c r="H9847" s="1">
        <v>28946</v>
      </c>
      <c r="I9847" s="1">
        <v>16514</v>
      </c>
      <c r="J9847" s="1">
        <v>4803</v>
      </c>
      <c r="K9847" s="1">
        <v>2154</v>
      </c>
      <c r="L9847" s="1">
        <v>475</v>
      </c>
      <c r="M9847" s="1">
        <v>403</v>
      </c>
      <c r="N9847" s="1">
        <v>6413</v>
      </c>
      <c r="O9847" s="2" t="s">
        <v>29462</v>
      </c>
      <c r="P9847">
        <f t="shared" si="306"/>
        <v>1</v>
      </c>
      <c r="Q9847" t="str">
        <f t="shared" si="307"/>
        <v>no</v>
      </c>
    </row>
    <row r="9848" spans="1:17">
      <c r="A9848" s="1">
        <v>9996</v>
      </c>
      <c r="B9848" s="2" t="s">
        <v>29432</v>
      </c>
      <c r="C9848" s="2" t="s">
        <v>29433</v>
      </c>
      <c r="D9848" s="2" t="s">
        <v>29434</v>
      </c>
      <c r="E9848" s="1">
        <v>28925</v>
      </c>
      <c r="F9848" s="1">
        <v>794</v>
      </c>
      <c r="G9848" s="1">
        <v>0</v>
      </c>
      <c r="H9848" s="1">
        <v>29719</v>
      </c>
      <c r="I9848" s="1">
        <v>24077</v>
      </c>
      <c r="J9848" s="1">
        <v>3016</v>
      </c>
      <c r="K9848" s="1">
        <v>1260</v>
      </c>
      <c r="L9848" s="1">
        <v>374</v>
      </c>
      <c r="M9848" s="1">
        <v>286</v>
      </c>
      <c r="N9848" s="1">
        <v>46</v>
      </c>
      <c r="O9848" s="2" t="s">
        <v>29464</v>
      </c>
      <c r="P9848">
        <f t="shared" si="306"/>
        <v>0.97</v>
      </c>
      <c r="Q9848" t="str">
        <f t="shared" si="307"/>
        <v>no</v>
      </c>
    </row>
    <row r="9849" spans="1:17">
      <c r="A9849" s="1">
        <v>9997</v>
      </c>
      <c r="B9849" s="2" t="s">
        <v>29435</v>
      </c>
      <c r="C9849" s="2" t="s">
        <v>29436</v>
      </c>
      <c r="D9849" s="2" t="s">
        <v>29437</v>
      </c>
      <c r="E9849" s="1">
        <v>28924</v>
      </c>
      <c r="F9849" s="1">
        <v>0</v>
      </c>
      <c r="G9849" s="1">
        <v>0</v>
      </c>
      <c r="H9849" s="1">
        <v>28924</v>
      </c>
      <c r="I9849" s="1">
        <v>27175</v>
      </c>
      <c r="J9849" s="1">
        <v>981</v>
      </c>
      <c r="K9849" s="1">
        <v>442</v>
      </c>
      <c r="L9849" s="1">
        <v>940</v>
      </c>
      <c r="M9849" s="1">
        <v>410</v>
      </c>
      <c r="N9849" s="1">
        <v>1000</v>
      </c>
      <c r="O9849" s="2" t="s">
        <v>29462</v>
      </c>
      <c r="P9849">
        <f t="shared" si="306"/>
        <v>1</v>
      </c>
      <c r="Q9849" t="str">
        <f t="shared" si="307"/>
        <v>no</v>
      </c>
    </row>
    <row r="9850" spans="1:17">
      <c r="A9850" s="1">
        <v>9998</v>
      </c>
      <c r="B9850" s="2" t="s">
        <v>29438</v>
      </c>
      <c r="C9850" s="2" t="s">
        <v>29439</v>
      </c>
      <c r="D9850" s="2" t="s">
        <v>29440</v>
      </c>
      <c r="E9850" s="1">
        <v>28923</v>
      </c>
      <c r="F9850" s="1">
        <v>13</v>
      </c>
      <c r="G9850" s="1">
        <v>0</v>
      </c>
      <c r="H9850" s="1">
        <v>29011</v>
      </c>
      <c r="I9850" s="1">
        <v>25748</v>
      </c>
      <c r="J9850" s="1">
        <v>611</v>
      </c>
      <c r="K9850" s="1">
        <v>618</v>
      </c>
      <c r="L9850" s="1">
        <v>565</v>
      </c>
      <c r="M9850" s="1">
        <v>323</v>
      </c>
      <c r="N9850" s="1">
        <v>887</v>
      </c>
      <c r="O9850" s="2" t="s">
        <v>29463</v>
      </c>
      <c r="P9850">
        <f t="shared" si="306"/>
        <v>1</v>
      </c>
      <c r="Q9850" t="str">
        <f t="shared" si="307"/>
        <v>no</v>
      </c>
    </row>
    <row r="9851" spans="1:17">
      <c r="A9851" s="1">
        <v>9999</v>
      </c>
      <c r="B9851" s="2" t="s">
        <v>29441</v>
      </c>
      <c r="C9851" s="2" t="s">
        <v>29442</v>
      </c>
      <c r="D9851" s="2" t="s">
        <v>29443</v>
      </c>
      <c r="E9851" s="1">
        <v>28917</v>
      </c>
      <c r="F9851" s="1">
        <v>52</v>
      </c>
      <c r="G9851" s="1">
        <v>0</v>
      </c>
      <c r="H9851" s="1">
        <v>28969</v>
      </c>
      <c r="I9851" s="1">
        <v>25782</v>
      </c>
      <c r="J9851" s="1">
        <v>1209</v>
      </c>
      <c r="K9851" s="1">
        <v>964</v>
      </c>
      <c r="L9851" s="1">
        <v>433</v>
      </c>
      <c r="M9851" s="1">
        <v>241</v>
      </c>
      <c r="N9851" s="1">
        <v>0</v>
      </c>
      <c r="O9851" s="2" t="s">
        <v>29470</v>
      </c>
      <c r="P9851">
        <f t="shared" si="306"/>
        <v>1</v>
      </c>
      <c r="Q9851" t="str">
        <f t="shared" si="307"/>
        <v>no</v>
      </c>
    </row>
    <row r="9852" spans="1:17">
      <c r="A9852" s="1">
        <v>10000</v>
      </c>
      <c r="B9852" s="2" t="s">
        <v>29444</v>
      </c>
      <c r="C9852" s="2" t="s">
        <v>29445</v>
      </c>
      <c r="D9852" s="2" t="s">
        <v>29446</v>
      </c>
      <c r="E9852" s="1">
        <v>28917</v>
      </c>
      <c r="F9852" s="1">
        <v>227</v>
      </c>
      <c r="G9852" s="1">
        <v>0</v>
      </c>
      <c r="H9852" s="1">
        <v>30638</v>
      </c>
      <c r="I9852" s="1">
        <v>9776</v>
      </c>
      <c r="J9852" s="1">
        <v>5319</v>
      </c>
      <c r="K9852" s="1">
        <v>1346</v>
      </c>
      <c r="L9852" s="1">
        <v>8398</v>
      </c>
      <c r="M9852" s="1">
        <v>3545</v>
      </c>
      <c r="N9852" s="1">
        <v>0</v>
      </c>
      <c r="O9852" s="2" t="s">
        <v>29463</v>
      </c>
      <c r="P9852">
        <f t="shared" si="306"/>
        <v>0.94</v>
      </c>
      <c r="Q9852" t="str">
        <f t="shared" si="307"/>
        <v>no</v>
      </c>
    </row>
  </sheetData>
  <conditionalFormatting sqref="G1:G1048576">
    <cfRule type="cellIs" dxfId="0" priority="1" operator="greaterThan">
      <formula>0</formula>
    </cfRule>
  </conditionalFormatting>
  <pageMargins left="0.7" right="0.7" top="0.75" bottom="0.75" header="0.3" footer="0.3"/>
  <ignoredErrors>
    <ignoredError sqref="D2:D9852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9AA9EA-1D72-46D8-9792-00C83E3BE1BA}">
  <dimension ref="A1:G22"/>
  <sheetViews>
    <sheetView topLeftCell="A2" zoomScale="180" zoomScaleNormal="180" workbookViewId="0">
      <selection activeCell="A23" sqref="A23"/>
    </sheetView>
  </sheetViews>
  <sheetFormatPr baseColWidth="10" defaultColWidth="9.19921875" defaultRowHeight="16"/>
  <cols>
    <col min="1" max="1" width="19.796875" style="8" bestFit="1" customWidth="1"/>
    <col min="2" max="5" width="12" style="8" bestFit="1" customWidth="1"/>
    <col min="6" max="6" width="9.19921875" style="8"/>
    <col min="7" max="7" width="18.59765625" style="8" bestFit="1" customWidth="1"/>
    <col min="8" max="16384" width="9.19921875" style="8"/>
  </cols>
  <sheetData>
    <row r="1" spans="1:7" s="7" customFormat="1">
      <c r="A1" s="7" t="s">
        <v>29472</v>
      </c>
      <c r="B1" s="7" t="s">
        <v>29473</v>
      </c>
      <c r="C1" s="7" t="s">
        <v>29474</v>
      </c>
      <c r="D1" s="7" t="s">
        <v>29475</v>
      </c>
      <c r="E1" s="7" t="s">
        <v>29476</v>
      </c>
      <c r="G1" s="7" t="s">
        <v>29479</v>
      </c>
    </row>
    <row r="2" spans="1:7">
      <c r="A2" s="7" t="s">
        <v>29477</v>
      </c>
      <c r="B2" s="9">
        <v>1</v>
      </c>
      <c r="C2" s="9">
        <v>3</v>
      </c>
      <c r="D2" s="9">
        <v>0.5</v>
      </c>
      <c r="E2" s="9">
        <v>4</v>
      </c>
      <c r="G2" s="8">
        <v>60000</v>
      </c>
    </row>
    <row r="3" spans="1:7">
      <c r="A3" s="7" t="s">
        <v>29478</v>
      </c>
      <c r="B3" s="9">
        <v>2.5</v>
      </c>
      <c r="C3" s="9">
        <v>5</v>
      </c>
      <c r="D3" s="9">
        <v>1.5</v>
      </c>
      <c r="E3" s="9">
        <v>2.5</v>
      </c>
      <c r="G3" s="8">
        <v>80000</v>
      </c>
    </row>
    <row r="5" spans="1:7">
      <c r="A5" s="7" t="s">
        <v>29480</v>
      </c>
      <c r="B5" s="8">
        <v>35000</v>
      </c>
      <c r="C5" s="8">
        <v>22000</v>
      </c>
      <c r="D5" s="8">
        <v>18000</v>
      </c>
      <c r="E5" s="8">
        <v>30000</v>
      </c>
    </row>
    <row r="6" spans="1:7">
      <c r="A6" s="13" t="s">
        <v>29485</v>
      </c>
    </row>
    <row r="7" spans="1:7" s="13" customFormat="1">
      <c r="A7" s="13" t="s">
        <v>29477</v>
      </c>
      <c r="B7" s="13">
        <v>35000</v>
      </c>
      <c r="C7" s="13">
        <v>22000</v>
      </c>
      <c r="D7" s="13">
        <v>3000</v>
      </c>
      <c r="E7" s="13">
        <v>0</v>
      </c>
    </row>
    <row r="8" spans="1:7" s="13" customFormat="1">
      <c r="A8" s="13" t="s">
        <v>29478</v>
      </c>
      <c r="B8" s="13">
        <v>0</v>
      </c>
      <c r="C8" s="13">
        <v>0</v>
      </c>
      <c r="D8" s="13">
        <v>15000</v>
      </c>
      <c r="E8" s="13">
        <v>30000</v>
      </c>
    </row>
    <row r="10" spans="1:7">
      <c r="A10" s="8" t="s">
        <v>29486</v>
      </c>
      <c r="B10" s="8">
        <f>SUMPRODUCT(B7:E8,B2:E3)</f>
        <v>200000</v>
      </c>
    </row>
    <row r="12" spans="1:7">
      <c r="A12" s="8" t="s">
        <v>29487</v>
      </c>
    </row>
    <row r="13" spans="1:7">
      <c r="A13" s="8" t="s">
        <v>29488</v>
      </c>
      <c r="B13" s="8">
        <f>SUM(B7:E7)</f>
        <v>60000</v>
      </c>
      <c r="C13" s="8" t="s">
        <v>29489</v>
      </c>
      <c r="D13" s="8">
        <f>G2</f>
        <v>60000</v>
      </c>
    </row>
    <row r="14" spans="1:7">
      <c r="A14" s="8" t="s">
        <v>29490</v>
      </c>
      <c r="B14" s="8">
        <f>SUM(B8:E8)</f>
        <v>45000</v>
      </c>
      <c r="C14" s="8" t="s">
        <v>29489</v>
      </c>
      <c r="D14" s="8">
        <f>G3</f>
        <v>80000</v>
      </c>
    </row>
    <row r="15" spans="1:7">
      <c r="A15" s="8" t="s">
        <v>29491</v>
      </c>
      <c r="B15" s="8">
        <f>SUM(B7:B8)</f>
        <v>35000</v>
      </c>
      <c r="C15" s="8" t="s">
        <v>29495</v>
      </c>
      <c r="D15" s="8">
        <f>B5</f>
        <v>35000</v>
      </c>
    </row>
    <row r="16" spans="1:7">
      <c r="A16" s="8" t="s">
        <v>29492</v>
      </c>
      <c r="B16" s="8">
        <f>SUM(C7:C8)</f>
        <v>22000</v>
      </c>
      <c r="C16" s="8" t="s">
        <v>29495</v>
      </c>
      <c r="D16" s="8">
        <f>C5</f>
        <v>22000</v>
      </c>
    </row>
    <row r="17" spans="1:4">
      <c r="A17" s="8" t="s">
        <v>29493</v>
      </c>
      <c r="B17" s="8">
        <f>SUM(D7:D8)</f>
        <v>18000</v>
      </c>
      <c r="C17" s="8" t="s">
        <v>29495</v>
      </c>
      <c r="D17" s="8">
        <f>D5</f>
        <v>18000</v>
      </c>
    </row>
    <row r="18" spans="1:4">
      <c r="A18" s="8" t="s">
        <v>29494</v>
      </c>
      <c r="B18" s="8">
        <f>SUM(E7:E8)</f>
        <v>30000</v>
      </c>
      <c r="C18" s="8" t="s">
        <v>29495</v>
      </c>
      <c r="D18" s="8">
        <f>E5</f>
        <v>30000</v>
      </c>
    </row>
    <row r="19" spans="1:4">
      <c r="A19" s="8" t="s">
        <v>29496</v>
      </c>
    </row>
    <row r="22" spans="1:4">
      <c r="A22" s="14">
        <f ca="1">DATE(YEAR(TODAY()),MONTH(TODAY())+6,15)</f>
        <v>43661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002E28-0C1A-8048-8E1D-E2F39FB630E1}">
  <dimension ref="A1:F22"/>
  <sheetViews>
    <sheetView tabSelected="1" zoomScale="200" zoomScaleNormal="200" workbookViewId="0">
      <selection activeCell="C17" sqref="C17"/>
    </sheetView>
  </sheetViews>
  <sheetFormatPr baseColWidth="10" defaultRowHeight="13"/>
  <cols>
    <col min="2" max="2" width="20.3984375" bestFit="1" customWidth="1"/>
    <col min="3" max="3" width="12.19921875" bestFit="1" customWidth="1"/>
    <col min="4" max="4" width="16" bestFit="1" customWidth="1"/>
    <col min="6" max="6" width="13.59765625" bestFit="1" customWidth="1"/>
  </cols>
  <sheetData>
    <row r="1" spans="1:6">
      <c r="A1" s="1"/>
      <c r="B1" s="15" t="s">
        <v>29497</v>
      </c>
      <c r="C1" s="16"/>
      <c r="D1" s="16"/>
      <c r="E1" s="17"/>
      <c r="F1" s="1"/>
    </row>
    <row r="2" spans="1:6" ht="14" thickBot="1">
      <c r="A2" s="1"/>
      <c r="B2" s="1"/>
      <c r="C2" s="16"/>
      <c r="D2" s="16"/>
      <c r="E2" s="17"/>
      <c r="F2" s="1"/>
    </row>
    <row r="3" spans="1:6" ht="14" thickBot="1">
      <c r="A3" s="1"/>
      <c r="B3" s="18" t="s">
        <v>29498</v>
      </c>
      <c r="C3" s="19"/>
      <c r="D3" s="20"/>
      <c r="E3" s="21" t="s">
        <v>29499</v>
      </c>
      <c r="F3" s="22" t="s">
        <v>29500</v>
      </c>
    </row>
    <row r="4" spans="1:6" ht="14" thickBot="1">
      <c r="A4" s="23" t="s">
        <v>29501</v>
      </c>
      <c r="B4" s="24" t="s">
        <v>29502</v>
      </c>
      <c r="C4" s="25" t="s">
        <v>29503</v>
      </c>
      <c r="D4" s="26" t="s">
        <v>29504</v>
      </c>
      <c r="E4" s="27"/>
      <c r="F4" s="28" t="s">
        <v>29505</v>
      </c>
    </row>
    <row r="5" spans="1:6">
      <c r="A5" s="1">
        <v>2017</v>
      </c>
      <c r="B5" s="29">
        <v>100000</v>
      </c>
      <c r="C5" s="30">
        <v>0</v>
      </c>
      <c r="D5" s="31">
        <f t="shared" ref="D5:D14" si="0">B5-C5</f>
        <v>100000</v>
      </c>
      <c r="E5" s="32">
        <v>0.01</v>
      </c>
      <c r="F5" s="29">
        <f>D5*E5</f>
        <v>1000</v>
      </c>
    </row>
    <row r="6" spans="1:6">
      <c r="A6" s="1">
        <v>2018</v>
      </c>
      <c r="B6" s="29">
        <f t="shared" ref="B6:B14" si="1">D5+F5</f>
        <v>101000</v>
      </c>
      <c r="C6" s="30">
        <f>-$B$21</f>
        <v>10558.207655117134</v>
      </c>
      <c r="D6" s="31">
        <f t="shared" si="0"/>
        <v>90441.792344882866</v>
      </c>
      <c r="E6" s="32">
        <v>0.01</v>
      </c>
      <c r="F6" s="29">
        <f t="shared" ref="F6:F14" si="2">D6*E6</f>
        <v>904.41792344882867</v>
      </c>
    </row>
    <row r="7" spans="1:6">
      <c r="A7" s="1">
        <v>2019</v>
      </c>
      <c r="B7" s="29">
        <f t="shared" si="1"/>
        <v>91346.210268331692</v>
      </c>
      <c r="C7" s="30">
        <f t="shared" ref="C7:C15" si="3">-$B$21</f>
        <v>10558.207655117134</v>
      </c>
      <c r="D7" s="31">
        <f t="shared" si="0"/>
        <v>80788.002613214558</v>
      </c>
      <c r="E7" s="32">
        <v>0.01</v>
      </c>
      <c r="F7" s="29">
        <f t="shared" si="2"/>
        <v>807.88002613214564</v>
      </c>
    </row>
    <row r="8" spans="1:6">
      <c r="A8" s="1">
        <v>2020</v>
      </c>
      <c r="B8" s="29">
        <f t="shared" si="1"/>
        <v>81595.882639346702</v>
      </c>
      <c r="C8" s="30">
        <f t="shared" si="3"/>
        <v>10558.207655117134</v>
      </c>
      <c r="D8" s="31">
        <f t="shared" si="0"/>
        <v>71037.674984229569</v>
      </c>
      <c r="E8" s="32">
        <v>0.01</v>
      </c>
      <c r="F8" s="29">
        <f t="shared" si="2"/>
        <v>710.37674984229568</v>
      </c>
    </row>
    <row r="9" spans="1:6">
      <c r="A9" s="1">
        <v>2021</v>
      </c>
      <c r="B9" s="29">
        <f t="shared" si="1"/>
        <v>71748.051734071865</v>
      </c>
      <c r="C9" s="30">
        <f t="shared" si="3"/>
        <v>10558.207655117134</v>
      </c>
      <c r="D9" s="31">
        <f t="shared" si="0"/>
        <v>61189.844078954731</v>
      </c>
      <c r="E9" s="32">
        <v>0.01</v>
      </c>
      <c r="F9" s="29">
        <f t="shared" si="2"/>
        <v>611.89844078954729</v>
      </c>
    </row>
    <row r="10" spans="1:6">
      <c r="A10" s="1">
        <v>2022</v>
      </c>
      <c r="B10" s="29">
        <f t="shared" si="1"/>
        <v>61801.742519744279</v>
      </c>
      <c r="C10" s="30">
        <f t="shared" si="3"/>
        <v>10558.207655117134</v>
      </c>
      <c r="D10" s="31">
        <f t="shared" si="0"/>
        <v>51243.534864627145</v>
      </c>
      <c r="E10" s="32">
        <v>0.03</v>
      </c>
      <c r="F10" s="29">
        <f t="shared" si="2"/>
        <v>1537.3060459388143</v>
      </c>
    </row>
    <row r="11" spans="1:6">
      <c r="A11" s="1">
        <v>2023</v>
      </c>
      <c r="B11" s="29">
        <f t="shared" si="1"/>
        <v>52780.840910565959</v>
      </c>
      <c r="C11" s="34">
        <f>-$B$22</f>
        <v>11189.260092416136</v>
      </c>
      <c r="D11" s="31">
        <f t="shared" si="0"/>
        <v>41591.580818149821</v>
      </c>
      <c r="E11" s="32">
        <v>0.03</v>
      </c>
      <c r="F11" s="29">
        <f t="shared" si="2"/>
        <v>1247.7474245444946</v>
      </c>
    </row>
    <row r="12" spans="1:6">
      <c r="A12" s="1">
        <v>2024</v>
      </c>
      <c r="B12" s="29">
        <f t="shared" si="1"/>
        <v>42839.328242694319</v>
      </c>
      <c r="C12" s="34">
        <f t="shared" ref="C12:C15" si="4">-$B$22</f>
        <v>11189.260092416136</v>
      </c>
      <c r="D12" s="31">
        <f t="shared" si="0"/>
        <v>31650.068150278181</v>
      </c>
      <c r="E12" s="32">
        <v>0.03</v>
      </c>
      <c r="F12" s="29">
        <f t="shared" si="2"/>
        <v>949.50204450834542</v>
      </c>
    </row>
    <row r="13" spans="1:6">
      <c r="A13" s="1">
        <v>2025</v>
      </c>
      <c r="B13" s="29">
        <f t="shared" si="1"/>
        <v>32599.570194786527</v>
      </c>
      <c r="C13" s="34">
        <f t="shared" si="4"/>
        <v>11189.260092416136</v>
      </c>
      <c r="D13" s="31">
        <f t="shared" si="0"/>
        <v>21410.310102370393</v>
      </c>
      <c r="E13" s="32">
        <v>0.03</v>
      </c>
      <c r="F13" s="29">
        <f t="shared" si="2"/>
        <v>642.3093030711118</v>
      </c>
    </row>
    <row r="14" spans="1:6">
      <c r="A14" s="1">
        <v>2026</v>
      </c>
      <c r="B14" s="29">
        <f t="shared" si="1"/>
        <v>22052.619405441506</v>
      </c>
      <c r="C14" s="34">
        <f t="shared" si="4"/>
        <v>11189.260092416136</v>
      </c>
      <c r="D14" s="31">
        <f t="shared" si="0"/>
        <v>10863.35931302537</v>
      </c>
      <c r="E14" s="32">
        <v>0.03</v>
      </c>
      <c r="F14" s="29">
        <f t="shared" si="2"/>
        <v>325.9007793907611</v>
      </c>
    </row>
    <row r="15" spans="1:6">
      <c r="A15" s="1">
        <v>2027</v>
      </c>
      <c r="B15" s="29">
        <f t="shared" ref="B15" si="5">D14+F14</f>
        <v>11189.260092416131</v>
      </c>
      <c r="C15" s="34">
        <f t="shared" si="4"/>
        <v>11189.260092416136</v>
      </c>
      <c r="D15" s="31">
        <f t="shared" ref="D15" si="6">B15-C15</f>
        <v>0</v>
      </c>
      <c r="E15" s="32">
        <v>0.03</v>
      </c>
      <c r="F15" s="29">
        <f t="shared" ref="F15" si="7">D15*E15</f>
        <v>0</v>
      </c>
    </row>
    <row r="16" spans="1:6">
      <c r="A16" s="1"/>
    </row>
    <row r="17" spans="1:2">
      <c r="A17" s="1"/>
    </row>
    <row r="18" spans="1:2">
      <c r="A18" s="1"/>
    </row>
    <row r="21" spans="1:2">
      <c r="B21" s="33">
        <f>PMT(1%,10,100000)</f>
        <v>-10558.207655117134</v>
      </c>
    </row>
    <row r="22" spans="1:2">
      <c r="B22" s="33">
        <f>PMT(3%,5,D10)</f>
        <v>-11189.260092416136</v>
      </c>
    </row>
  </sheetData>
  <mergeCells count="2">
    <mergeCell ref="B3:D3"/>
    <mergeCell ref="E3:E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Charts</vt:lpstr>
      </vt:variant>
      <vt:variant>
        <vt:i4>1</vt:i4>
      </vt:variant>
    </vt:vector>
  </HeadingPairs>
  <TitlesOfParts>
    <vt:vector size="5" baseType="lpstr">
      <vt:lpstr>Sheet1</vt:lpstr>
      <vt:lpstr>List</vt:lpstr>
      <vt:lpstr>Solver</vt:lpstr>
      <vt:lpstr>Sheet2</vt:lpstr>
      <vt:lpstr>Chart1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created xsi:type="dcterms:W3CDTF">2018-06-24T11:56:01Z</dcterms:created>
  <dcterms:modified xsi:type="dcterms:W3CDTF">2019-01-17T13:51:17Z</dcterms:modified>
</cp:coreProperties>
</file>